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externalLinks/externalLink127.xml" ContentType="application/vnd.openxmlformats-officedocument.spreadsheetml.externalLink+xml"/>
  <Override PartName="/xl/worksheets/sheet13.xml" ContentType="application/vnd.openxmlformats-officedocument.spreadsheetml.worksheet+xml"/>
  <Override PartName="/xl/externalLinks/externalLink38.xml" ContentType="application/vnd.openxmlformats-officedocument.spreadsheetml.externalLink+xml"/>
  <Override PartName="/xl/externalLinks/externalLink49.xml" ContentType="application/vnd.openxmlformats-officedocument.spreadsheetml.externalLink+xml"/>
  <Override PartName="/xl/externalLinks/externalLink85.xml" ContentType="application/vnd.openxmlformats-officedocument.spreadsheetml.externalLink+xml"/>
  <Override PartName="/xl/externalLinks/externalLink96.xml" ContentType="application/vnd.openxmlformats-officedocument.spreadsheetml.externalLink+xml"/>
  <Override PartName="/xl/externalLinks/externalLink116.xml" ContentType="application/vnd.openxmlformats-officedocument.spreadsheetml.externalLink+xml"/>
  <Override PartName="/xl/externalLinks/externalLink163.xml" ContentType="application/vnd.openxmlformats-officedocument.spreadsheetml.externalLink+xml"/>
  <Override PartName="/xl/styles.xml" ContentType="application/vnd.openxmlformats-officedocument.spreadsheetml.styles+xml"/>
  <Override PartName="/xl/externalLinks/externalLink27.xml" ContentType="application/vnd.openxmlformats-officedocument.spreadsheetml.externalLink+xml"/>
  <Override PartName="/xl/externalLinks/externalLink74.xml" ContentType="application/vnd.openxmlformats-officedocument.spreadsheetml.externalLink+xml"/>
  <Override PartName="/xl/externalLinks/externalLink105.xml" ContentType="application/vnd.openxmlformats-officedocument.spreadsheetml.externalLink+xml"/>
  <Override PartName="/xl/externalLinks/externalLink141.xml" ContentType="application/vnd.openxmlformats-officedocument.spreadsheetml.externalLink+xml"/>
  <Override PartName="/xl/externalLinks/externalLink152.xml" ContentType="application/vnd.openxmlformats-officedocument.spreadsheetml.externalLink+xml"/>
  <Default Extension="xml" ContentType="application/xml"/>
  <Override PartName="/xl/externalLinks/externalLink5.xml" ContentType="application/vnd.openxmlformats-officedocument.spreadsheetml.externalLink+xml"/>
  <Override PartName="/xl/externalLinks/externalLink16.xml" ContentType="application/vnd.openxmlformats-officedocument.spreadsheetml.externalLink+xml"/>
  <Override PartName="/xl/externalLinks/externalLink63.xml" ContentType="application/vnd.openxmlformats-officedocument.spreadsheetml.externalLink+xml"/>
  <Override PartName="/xl/externalLinks/externalLink130.xml" ContentType="application/vnd.openxmlformats-officedocument.spreadsheetml.externalLink+xml"/>
  <Override PartName="/xl/worksheets/sheet3.xml" ContentType="application/vnd.openxmlformats-officedocument.spreadsheetml.worksheet+xml"/>
  <Override PartName="/xl/externalLinks/externalLink41.xml" ContentType="application/vnd.openxmlformats-officedocument.spreadsheetml.externalLink+xml"/>
  <Override PartName="/xl/externalLinks/externalLink52.xml" ContentType="application/vnd.openxmlformats-officedocument.spreadsheetml.externalLink+xml"/>
  <Override PartName="/xl/externalLinks/externalLink30.xml" ContentType="application/vnd.openxmlformats-officedocument.spreadsheetml.externalLink+xml"/>
  <Override PartName="/xl/worksheets/sheet29.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36.xml" ContentType="application/vnd.openxmlformats-officedocument.spreadsheetml.worksheet+xml"/>
  <Override PartName="/xl/externalLinks/externalLink139.xml" ContentType="application/vnd.openxmlformats-officedocument.spreadsheetml.externalLink+xml"/>
  <Override PartName="/xl/externalLinks/externalLink157.xml" ContentType="application/vnd.openxmlformats-officedocument.spreadsheetml.externalLink+xml"/>
  <Override PartName="/xl/worksheets/sheet25.xml" ContentType="application/vnd.openxmlformats-officedocument.spreadsheetml.worksheet+xml"/>
  <Override PartName="/xl/worksheets/sheet43.xml" ContentType="application/vnd.openxmlformats-officedocument.spreadsheetml.worksheet+xml"/>
  <Override PartName="/xl/externalLinks/externalLink68.xml" ContentType="application/vnd.openxmlformats-officedocument.spreadsheetml.externalLink+xml"/>
  <Override PartName="/xl/externalLinks/externalLink79.xml" ContentType="application/vnd.openxmlformats-officedocument.spreadsheetml.externalLink+xml"/>
  <Override PartName="/xl/externalLinks/externalLink97.xml" ContentType="application/vnd.openxmlformats-officedocument.spreadsheetml.externalLink+xml"/>
  <Override PartName="/xl/externalLinks/externalLink117.xml" ContentType="application/vnd.openxmlformats-officedocument.spreadsheetml.externalLink+xml"/>
  <Override PartName="/xl/externalLinks/externalLink128.xml" ContentType="application/vnd.openxmlformats-officedocument.spreadsheetml.externalLink+xml"/>
  <Override PartName="/xl/externalLinks/externalLink146.xml" ContentType="application/vnd.openxmlformats-officedocument.spreadsheetml.externalLink+xml"/>
  <Override PartName="/xl/externalLinks/externalLink164.xml" ContentType="application/vnd.openxmlformats-officedocument.spreadsheetml.externalLink+xml"/>
  <Default Extension="bin" ContentType="application/vnd.openxmlformats-officedocument.spreadsheetml.printerSettings"/>
  <Override PartName="/xl/worksheets/sheet14.xml" ContentType="application/vnd.openxmlformats-officedocument.spreadsheetml.worksheet+xml"/>
  <Override PartName="/xl/worksheets/sheet32.xml" ContentType="application/vnd.openxmlformats-officedocument.spreadsheetml.worksheet+xml"/>
  <Override PartName="/xl/externalLinks/externalLink39.xml" ContentType="application/vnd.openxmlformats-officedocument.spreadsheetml.externalLink+xml"/>
  <Override PartName="/xl/externalLinks/externalLink57.xml" ContentType="application/vnd.openxmlformats-officedocument.spreadsheetml.externalLink+xml"/>
  <Override PartName="/xl/externalLinks/externalLink86.xml" ContentType="application/vnd.openxmlformats-officedocument.spreadsheetml.externalLink+xml"/>
  <Override PartName="/xl/externalLinks/externalLink106.xml" ContentType="application/vnd.openxmlformats-officedocument.spreadsheetml.externalLink+xml"/>
  <Override PartName="/xl/externalLinks/externalLink124.xml" ContentType="application/vnd.openxmlformats-officedocument.spreadsheetml.externalLink+xml"/>
  <Override PartName="/xl/externalLinks/externalLink135.xml" ContentType="application/vnd.openxmlformats-officedocument.spreadsheetml.externalLink+xml"/>
  <Override PartName="/xl/externalLinks/externalLink153.xml" ContentType="application/vnd.openxmlformats-officedocument.spreadsheetml.externalLink+xml"/>
  <Override PartName="/xl/worksheets/sheet8.xml" ContentType="application/vnd.openxmlformats-officedocument.spreadsheetml.worksheet+xml"/>
  <Override PartName="/xl/worksheets/sheet21.xml" ContentType="application/vnd.openxmlformats-officedocument.spreadsheetml.worksheet+xml"/>
  <Override PartName="/xl/externalLinks/externalLink6.xml" ContentType="application/vnd.openxmlformats-officedocument.spreadsheetml.externalLink+xml"/>
  <Override PartName="/xl/externalLinks/externalLink17.xml" ContentType="application/vnd.openxmlformats-officedocument.spreadsheetml.externalLink+xml"/>
  <Override PartName="/xl/externalLinks/externalLink28.xml" ContentType="application/vnd.openxmlformats-officedocument.spreadsheetml.externalLink+xml"/>
  <Override PartName="/xl/externalLinks/externalLink46.xml" ContentType="application/vnd.openxmlformats-officedocument.spreadsheetml.externalLink+xml"/>
  <Override PartName="/xl/externalLinks/externalLink64.xml" ContentType="application/vnd.openxmlformats-officedocument.spreadsheetml.externalLink+xml"/>
  <Override PartName="/xl/externalLinks/externalLink75.xml" ContentType="application/vnd.openxmlformats-officedocument.spreadsheetml.externalLink+xml"/>
  <Override PartName="/xl/externalLinks/externalLink93.xml" ContentType="application/vnd.openxmlformats-officedocument.spreadsheetml.externalLink+xml"/>
  <Override PartName="/xl/externalLinks/externalLink113.xml" ContentType="application/vnd.openxmlformats-officedocument.spreadsheetml.externalLink+xml"/>
  <Override PartName="/xl/externalLinks/externalLink142.xml" ContentType="application/vnd.openxmlformats-officedocument.spreadsheetml.externalLink+xml"/>
  <Override PartName="/xl/externalLinks/externalLink160.xml" ContentType="application/vnd.openxmlformats-officedocument.spreadsheetml.externalLink+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24.xml" ContentType="application/vnd.openxmlformats-officedocument.spreadsheetml.externalLink+xml"/>
  <Override PartName="/xl/externalLinks/externalLink35.xml" ContentType="application/vnd.openxmlformats-officedocument.spreadsheetml.externalLink+xml"/>
  <Override PartName="/xl/externalLinks/externalLink53.xml" ContentType="application/vnd.openxmlformats-officedocument.spreadsheetml.externalLink+xml"/>
  <Override PartName="/xl/externalLinks/externalLink71.xml" ContentType="application/vnd.openxmlformats-officedocument.spreadsheetml.externalLink+xml"/>
  <Override PartName="/xl/externalLinks/externalLink82.xml" ContentType="application/vnd.openxmlformats-officedocument.spreadsheetml.externalLink+xml"/>
  <Override PartName="/xl/externalLinks/externalLink102.xml" ContentType="application/vnd.openxmlformats-officedocument.spreadsheetml.externalLink+xml"/>
  <Override PartName="/xl/externalLinks/externalLink120.xml" ContentType="application/vnd.openxmlformats-officedocument.spreadsheetml.externalLink+xml"/>
  <Override PartName="/xl/externalLinks/externalLink131.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13.xml" ContentType="application/vnd.openxmlformats-officedocument.spreadsheetml.externalLink+xml"/>
  <Override PartName="/xl/externalLinks/externalLink42.xml" ContentType="application/vnd.openxmlformats-officedocument.spreadsheetml.externalLink+xml"/>
  <Override PartName="/xl/externalLinks/externalLink60.xml" ContentType="application/vnd.openxmlformats-officedocument.spreadsheetml.externalLink+xml"/>
  <Override PartName="/xl/externalLinks/externalLink20.xml" ContentType="application/vnd.openxmlformats-officedocument.spreadsheetml.externalLink+xml"/>
  <Override PartName="/xl/externalLinks/externalLink3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externalLinks/externalLink129.xml" ContentType="application/vnd.openxmlformats-officedocument.spreadsheetml.externalLink+xml"/>
  <Override PartName="/xl/externalLinks/externalLink147.xml" ContentType="application/vnd.openxmlformats-officedocument.spreadsheetml.externalLink+xml"/>
  <Override PartName="/xl/externalLinks/externalLink158.xml" ContentType="application/vnd.openxmlformats-officedocument.spreadsheetml.externalLink+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externalLinks/externalLink69.xml" ContentType="application/vnd.openxmlformats-officedocument.spreadsheetml.externalLink+xml"/>
  <Override PartName="/xl/externalLinks/externalLink87.xml" ContentType="application/vnd.openxmlformats-officedocument.spreadsheetml.externalLink+xml"/>
  <Override PartName="/xl/externalLinks/externalLink98.xml" ContentType="application/vnd.openxmlformats-officedocument.spreadsheetml.externalLink+xml"/>
  <Override PartName="/xl/externalLinks/externalLink118.xml" ContentType="application/vnd.openxmlformats-officedocument.spreadsheetml.externalLink+xml"/>
  <Override PartName="/xl/externalLinks/externalLink136.xml" ContentType="application/vnd.openxmlformats-officedocument.spreadsheetml.externalLink+xml"/>
  <Override PartName="/xl/externalLinks/externalLink165.xml" ContentType="application/vnd.openxmlformats-officedocument.spreadsheetml.externalLink+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externalLinks/externalLink29.xml" ContentType="application/vnd.openxmlformats-officedocument.spreadsheetml.externalLink+xml"/>
  <Override PartName="/xl/externalLinks/externalLink47.xml" ContentType="application/vnd.openxmlformats-officedocument.spreadsheetml.externalLink+xml"/>
  <Override PartName="/xl/externalLinks/externalLink58.xml" ContentType="application/vnd.openxmlformats-officedocument.spreadsheetml.externalLink+xml"/>
  <Override PartName="/xl/externalLinks/externalLink76.xml" ContentType="application/vnd.openxmlformats-officedocument.spreadsheetml.externalLink+xml"/>
  <Override PartName="/xl/externalLinks/externalLink94.xml" ContentType="application/vnd.openxmlformats-officedocument.spreadsheetml.externalLink+xml"/>
  <Override PartName="/xl/externalLinks/externalLink107.xml" ContentType="application/vnd.openxmlformats-officedocument.spreadsheetml.externalLink+xml"/>
  <Override PartName="/xl/externalLinks/externalLink125.xml" ContentType="application/vnd.openxmlformats-officedocument.spreadsheetml.externalLink+xml"/>
  <Override PartName="/xl/externalLinks/externalLink143.xml" ContentType="application/vnd.openxmlformats-officedocument.spreadsheetml.externalLink+xml"/>
  <Override PartName="/xl/externalLinks/externalLink154.xml" ContentType="application/vnd.openxmlformats-officedocument.spreadsheetml.externalLink+xml"/>
  <Override PartName="/xl/theme/theme1.xml" ContentType="application/vnd.openxmlformats-officedocument.theme+xml"/>
  <Override PartName="/xl/worksheets/sheet11.xml" ContentType="application/vnd.openxmlformats-officedocument.spreadsheetml.worksheet+xml"/>
  <Override PartName="/xl/worksheets/sheet40.xml" ContentType="application/vnd.openxmlformats-officedocument.spreadsheetml.worksheet+xml"/>
  <Override PartName="/xl/externalLinks/externalLink7.xml" ContentType="application/vnd.openxmlformats-officedocument.spreadsheetml.externalLink+xml"/>
  <Override PartName="/xl/externalLinks/externalLink18.xml" ContentType="application/vnd.openxmlformats-officedocument.spreadsheetml.externalLink+xml"/>
  <Override PartName="/xl/externalLinks/externalLink36.xml" ContentType="application/vnd.openxmlformats-officedocument.spreadsheetml.externalLink+xml"/>
  <Override PartName="/xl/externalLinks/externalLink65.xml" ContentType="application/vnd.openxmlformats-officedocument.spreadsheetml.externalLink+xml"/>
  <Override PartName="/xl/externalLinks/externalLink83.xml" ContentType="application/vnd.openxmlformats-officedocument.spreadsheetml.externalLink+xml"/>
  <Override PartName="/xl/externalLinks/externalLink103.xml" ContentType="application/vnd.openxmlformats-officedocument.spreadsheetml.externalLink+xml"/>
  <Override PartName="/xl/externalLinks/externalLink114.xml" ContentType="application/vnd.openxmlformats-officedocument.spreadsheetml.externalLink+xml"/>
  <Override PartName="/xl/externalLinks/externalLink132.xml" ContentType="application/vnd.openxmlformats-officedocument.spreadsheetml.externalLink+xml"/>
  <Override PartName="/xl/externalLinks/externalLink150.xml" ContentType="application/vnd.openxmlformats-officedocument.spreadsheetml.externalLink+xml"/>
  <Override PartName="/xl/externalLinks/externalLink161.xml" ContentType="application/vnd.openxmlformats-officedocument.spreadsheetml.externalLink+xml"/>
  <Default Extension="rels" ContentType="application/vnd.openxmlformats-package.relationships+xml"/>
  <Override PartName="/xl/worksheets/sheet5.xml" ContentType="application/vnd.openxmlformats-officedocument.spreadsheetml.worksheet+xml"/>
  <Override PartName="/xl/externalLinks/externalLink25.xml" ContentType="application/vnd.openxmlformats-officedocument.spreadsheetml.externalLink+xml"/>
  <Override PartName="/xl/externalLinks/externalLink43.xml" ContentType="application/vnd.openxmlformats-officedocument.spreadsheetml.externalLink+xml"/>
  <Override PartName="/xl/externalLinks/externalLink54.xml" ContentType="application/vnd.openxmlformats-officedocument.spreadsheetml.externalLink+xml"/>
  <Override PartName="/xl/externalLinks/externalLink72.xml" ContentType="application/vnd.openxmlformats-officedocument.spreadsheetml.externalLink+xml"/>
  <Override PartName="/xl/externalLinks/externalLink90.xml" ContentType="application/vnd.openxmlformats-officedocument.spreadsheetml.externalLink+xml"/>
  <Override PartName="/xl/externalLinks/externalLink121.xml" ContentType="application/vnd.openxmlformats-officedocument.spreadsheetml.externalLink+xml"/>
  <Override PartName="/xl/externalLinks/externalLink3.xml" ContentType="application/vnd.openxmlformats-officedocument.spreadsheetml.externalLink+xml"/>
  <Override PartName="/xl/externalLinks/externalLink14.xml" ContentType="application/vnd.openxmlformats-officedocument.spreadsheetml.externalLink+xml"/>
  <Override PartName="/xl/externalLinks/externalLink32.xml" ContentType="application/vnd.openxmlformats-officedocument.spreadsheetml.externalLink+xml"/>
  <Override PartName="/xl/externalLinks/externalLink61.xml" ContentType="application/vnd.openxmlformats-officedocument.spreadsheetml.externalLink+xml"/>
  <Override PartName="/xl/externalLinks/externalLink110.xml" ContentType="application/vnd.openxmlformats-officedocument.spreadsheetml.externalLink+xml"/>
  <Override PartName="/xl/worksheets/sheet1.xml" ContentType="application/vnd.openxmlformats-officedocument.spreadsheetml.worksheet+xml"/>
  <Override PartName="/xl/externalLinks/externalLink21.xml" ContentType="application/vnd.openxmlformats-officedocument.spreadsheetml.externalLink+xml"/>
  <Override PartName="/xl/externalLinks/externalLink50.xml" ContentType="application/vnd.openxmlformats-officedocument.spreadsheetml.externalLink+xml"/>
  <Override PartName="/xl/worksheets/sheet38.xml" ContentType="application/vnd.openxmlformats-officedocument.spreadsheetml.worksheet+xml"/>
  <Override PartName="/xl/externalLinks/externalLink10.xml" ContentType="application/vnd.openxmlformats-officedocument.spreadsheetml.externalLink+xml"/>
  <Override PartName="/xl/externalLinks/externalLink159.xml" ContentType="application/vnd.openxmlformats-officedocument.spreadsheetml.externalLink+xml"/>
  <Override PartName="/xl/worksheets/sheet27.xml" ContentType="application/vnd.openxmlformats-officedocument.spreadsheetml.worksheet+xml"/>
  <Override PartName="/xl/worksheets/sheet45.xml" ContentType="application/vnd.openxmlformats-officedocument.spreadsheetml.worksheet+xml"/>
  <Override PartName="/xl/externalLinks/externalLink99.xml" ContentType="application/vnd.openxmlformats-officedocument.spreadsheetml.externalLink+xml"/>
  <Override PartName="/xl/externalLinks/externalLink119.xml" ContentType="application/vnd.openxmlformats-officedocument.spreadsheetml.externalLink+xml"/>
  <Override PartName="/xl/externalLinks/externalLink148.xml" ContentType="application/vnd.openxmlformats-officedocument.spreadsheetml.externalLink+xml"/>
  <Override PartName="/xl/externalLinks/externalLink166.xml" ContentType="application/vnd.openxmlformats-officedocument.spreadsheetml.externalLink+xml"/>
  <Override PartName="/xl/worksheets/sheet16.xml" ContentType="application/vnd.openxmlformats-officedocument.spreadsheetml.worksheet+xml"/>
  <Override PartName="/xl/worksheets/sheet34.xml" ContentType="application/vnd.openxmlformats-officedocument.spreadsheetml.worksheet+xml"/>
  <Override PartName="/xl/externalLinks/externalLink59.xml" ContentType="application/vnd.openxmlformats-officedocument.spreadsheetml.externalLink+xml"/>
  <Override PartName="/xl/externalLinks/externalLink88.xml" ContentType="application/vnd.openxmlformats-officedocument.spreadsheetml.externalLink+xml"/>
  <Override PartName="/xl/externalLinks/externalLink108.xml" ContentType="application/vnd.openxmlformats-officedocument.spreadsheetml.externalLink+xml"/>
  <Override PartName="/xl/externalLinks/externalLink126.xml" ContentType="application/vnd.openxmlformats-officedocument.spreadsheetml.externalLink+xml"/>
  <Override PartName="/xl/externalLinks/externalLink137.xml" ContentType="application/vnd.openxmlformats-officedocument.spreadsheetml.externalLink+xml"/>
  <Override PartName="/xl/externalLinks/externalLink155.xml" ContentType="application/vnd.openxmlformats-officedocument.spreadsheetml.externalLink+xml"/>
  <Override PartName="/xl/worksheets/sheet23.xml" ContentType="application/vnd.openxmlformats-officedocument.spreadsheetml.worksheet+xml"/>
  <Override PartName="/xl/worksheets/sheet41.xml" ContentType="application/vnd.openxmlformats-officedocument.spreadsheetml.worksheet+xml"/>
  <Override PartName="/xl/externalLinks/externalLink8.xml" ContentType="application/vnd.openxmlformats-officedocument.spreadsheetml.externalLink+xml"/>
  <Override PartName="/xl/externalLinks/externalLink19.xml" ContentType="application/vnd.openxmlformats-officedocument.spreadsheetml.externalLink+xml"/>
  <Override PartName="/xl/externalLinks/externalLink48.xml" ContentType="application/vnd.openxmlformats-officedocument.spreadsheetml.externalLink+xml"/>
  <Override PartName="/xl/externalLinks/externalLink66.xml" ContentType="application/vnd.openxmlformats-officedocument.spreadsheetml.externalLink+xml"/>
  <Override PartName="/xl/externalLinks/externalLink77.xml" ContentType="application/vnd.openxmlformats-officedocument.spreadsheetml.externalLink+xml"/>
  <Override PartName="/xl/externalLinks/externalLink95.xml" ContentType="application/vnd.openxmlformats-officedocument.spreadsheetml.externalLink+xml"/>
  <Override PartName="/xl/externalLinks/externalLink115.xml" ContentType="application/vnd.openxmlformats-officedocument.spreadsheetml.externalLink+xml"/>
  <Override PartName="/xl/externalLinks/externalLink144.xml" ContentType="application/vnd.openxmlformats-officedocument.spreadsheetml.externalLink+xml"/>
  <Override PartName="/xl/externalLinks/externalLink162.xml" ContentType="application/vnd.openxmlformats-officedocument.spreadsheetml.externalLink+xml"/>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Override PartName="/xl/externalLinks/externalLink37.xml" ContentType="application/vnd.openxmlformats-officedocument.spreadsheetml.externalLink+xml"/>
  <Override PartName="/xl/externalLinks/externalLink55.xml" ContentType="application/vnd.openxmlformats-officedocument.spreadsheetml.externalLink+xml"/>
  <Override PartName="/xl/externalLinks/externalLink84.xml" ContentType="application/vnd.openxmlformats-officedocument.spreadsheetml.externalLink+xml"/>
  <Override PartName="/xl/externalLinks/externalLink104.xml" ContentType="application/vnd.openxmlformats-officedocument.spreadsheetml.externalLink+xml"/>
  <Override PartName="/xl/externalLinks/externalLink122.xml" ContentType="application/vnd.openxmlformats-officedocument.spreadsheetml.externalLink+xml"/>
  <Override PartName="/xl/externalLinks/externalLink133.xml" ContentType="application/vnd.openxmlformats-officedocument.spreadsheetml.externalLink+xml"/>
  <Override PartName="/xl/externalLinks/externalLink151.xml" ContentType="application/vnd.openxmlformats-officedocument.spreadsheetml.externalLink+xml"/>
  <Override PartName="/xl/externalLinks/externalLink4.xml" ContentType="application/vnd.openxmlformats-officedocument.spreadsheetml.externalLink+xml"/>
  <Override PartName="/xl/externalLinks/externalLink15.xml" ContentType="application/vnd.openxmlformats-officedocument.spreadsheetml.externalLink+xml"/>
  <Override PartName="/xl/externalLinks/externalLink26.xml" ContentType="application/vnd.openxmlformats-officedocument.spreadsheetml.externalLink+xml"/>
  <Override PartName="/xl/externalLinks/externalLink44.xml" ContentType="application/vnd.openxmlformats-officedocument.spreadsheetml.externalLink+xml"/>
  <Override PartName="/xl/externalLinks/externalLink62.xml" ContentType="application/vnd.openxmlformats-officedocument.spreadsheetml.externalLink+xml"/>
  <Override PartName="/xl/externalLinks/externalLink73.xml" ContentType="application/vnd.openxmlformats-officedocument.spreadsheetml.externalLink+xml"/>
  <Override PartName="/xl/externalLinks/externalLink91.xml" ContentType="application/vnd.openxmlformats-officedocument.spreadsheetml.externalLink+xml"/>
  <Override PartName="/xl/externalLinks/externalLink111.xml" ContentType="application/vnd.openxmlformats-officedocument.spreadsheetml.externalLink+xml"/>
  <Override PartName="/xl/externalLinks/externalLink140.xml" ContentType="application/vnd.openxmlformats-officedocument.spreadsheetml.externalLink+xml"/>
  <Override PartName="/xl/worksheets/sheet2.xml" ContentType="application/vnd.openxmlformats-officedocument.spreadsheetml.worksheet+xml"/>
  <Override PartName="/xl/externalLinks/externalLink22.xml" ContentType="application/vnd.openxmlformats-officedocument.spreadsheetml.externalLink+xml"/>
  <Override PartName="/xl/externalLinks/externalLink33.xml" ContentType="application/vnd.openxmlformats-officedocument.spreadsheetml.externalLink+xml"/>
  <Override PartName="/xl/externalLinks/externalLink51.xml" ContentType="application/vnd.openxmlformats-officedocument.spreadsheetml.externalLink+xml"/>
  <Override PartName="/xl/externalLinks/externalLink80.xml" ContentType="application/vnd.openxmlformats-officedocument.spreadsheetml.externalLink+xml"/>
  <Override PartName="/xl/externalLinks/externalLink100.xml" ContentType="application/vnd.openxmlformats-officedocument.spreadsheetml.externalLink+xml"/>
  <Override PartName="/xl/drawings/drawing1.xml" ContentType="application/vnd.openxmlformats-officedocument.drawing+xml"/>
  <Override PartName="/xl/externalLinks/externalLink11.xml" ContentType="application/vnd.openxmlformats-officedocument.spreadsheetml.externalLink+xml"/>
  <Override PartName="/xl/externalLinks/externalLink40.xml" ContentType="application/vnd.openxmlformats-officedocument.spreadsheetml.externalLink+xml"/>
  <Override PartName="/xl/worksheets/sheet28.xml" ContentType="application/vnd.openxmlformats-officedocument.spreadsheetml.worksheet+xml"/>
  <Override PartName="/xl/worksheets/sheet39.xml" ContentType="application/vnd.openxmlformats-officedocument.spreadsheetml.worksheet+xml"/>
  <Override PartName="/xl/externalLinks/externalLink149.xml" ContentType="application/vnd.openxmlformats-officedocument.spreadsheetml.externalLink+xml"/>
  <Override PartName="/xl/worksheets/sheet17.xml" ContentType="application/vnd.openxmlformats-officedocument.spreadsheetml.worksheet+xml"/>
  <Override PartName="/xl/externalLinks/externalLink89.xml" ContentType="application/vnd.openxmlformats-officedocument.spreadsheetml.externalLink+xml"/>
  <Override PartName="/xl/externalLinks/externalLink138.xml" ContentType="application/vnd.openxmlformats-officedocument.spreadsheetml.externalLink+xml"/>
  <Override PartName="/xl/externalLinks/externalLink167.xml" ContentType="application/vnd.openxmlformats-officedocument.spreadsheetml.externalLink+xml"/>
  <Override PartName="/xl/externalLinks/externalLink78.xml" ContentType="application/vnd.openxmlformats-officedocument.spreadsheetml.externalLink+xml"/>
  <Override PartName="/xl/externalLinks/externalLink109.xml" ContentType="application/vnd.openxmlformats-officedocument.spreadsheetml.externalLink+xml"/>
  <Override PartName="/xl/externalLinks/externalLink145.xml" ContentType="application/vnd.openxmlformats-officedocument.spreadsheetml.externalLink+xml"/>
  <Override PartName="/xl/externalLinks/externalLink156.xml" ContentType="application/vnd.openxmlformats-officedocument.spreadsheetml.externalLink+xml"/>
  <Override PartName="/xl/worksheets/sheet42.xml" ContentType="application/vnd.openxmlformats-officedocument.spreadsheetml.worksheet+xml"/>
  <Override PartName="/xl/externalLinks/externalLink9.xml" ContentType="application/vnd.openxmlformats-officedocument.spreadsheetml.externalLink+xml"/>
  <Override PartName="/xl/externalLinks/externalLink67.xml" ContentType="application/vnd.openxmlformats-officedocument.spreadsheetml.externalLink+xml"/>
  <Override PartName="/xl/externalLinks/externalLink134.xml" ContentType="application/vnd.openxmlformats-officedocument.spreadsheetml.externalLink+xml"/>
  <Override PartName="/customXml/itemProps1.xml" ContentType="application/vnd.openxmlformats-officedocument.customXmlProperties+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externalLinks/externalLink45.xml" ContentType="application/vnd.openxmlformats-officedocument.spreadsheetml.externalLink+xml"/>
  <Override PartName="/xl/externalLinks/externalLink56.xml" ContentType="application/vnd.openxmlformats-officedocument.spreadsheetml.externalLink+xml"/>
  <Override PartName="/xl/externalLinks/externalLink92.xml" ContentType="application/vnd.openxmlformats-officedocument.spreadsheetml.externalLink+xml"/>
  <Override PartName="/xl/externalLinks/externalLink123.xml" ContentType="application/vnd.openxmlformats-officedocument.spreadsheetml.externalLink+xml"/>
  <Override PartName="/xl/externalLinks/externalLink34.xml" ContentType="application/vnd.openxmlformats-officedocument.spreadsheetml.externalLink+xml"/>
  <Override PartName="/xl/externalLinks/externalLink81.xml" ContentType="application/vnd.openxmlformats-officedocument.spreadsheetml.externalLink+xml"/>
  <Override PartName="/xl/externalLinks/externalLink101.xml" ContentType="application/vnd.openxmlformats-officedocument.spreadsheetml.externalLink+xml"/>
  <Override PartName="/xl/externalLinks/externalLink112.xml" ContentType="application/vnd.openxmlformats-officedocument.spreadsheetml.externalLink+xml"/>
  <Override PartName="/xl/externalLinks/externalLink23.xml" ContentType="application/vnd.openxmlformats-officedocument.spreadsheetml.externalLink+xml"/>
  <Override PartName="/xl/externalLinks/externalLink70.xml" ContentType="application/vnd.openxmlformats-officedocument.spreadsheetml.externalLink+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2.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120" yWindow="-120" windowWidth="20730" windowHeight="11760" tabRatio="876"/>
  </bookViews>
  <sheets>
    <sheet name="Main Fly" sheetId="140" r:id="rId1"/>
    <sheet name="Main Fly (2)" sheetId="169" r:id="rId2"/>
    <sheet name="B - Preliminaries" sheetId="183" r:id="rId3"/>
    <sheet name="COVER - SUB " sheetId="141" r:id="rId4"/>
    <sheet name="BOQ SUMMARY - 1" sheetId="119" state="hidden" r:id="rId5"/>
    <sheet name="D-Sub Excavation" sheetId="122" r:id="rId6"/>
    <sheet name="F-Sub Concrete" sheetId="123" r:id="rId7"/>
    <sheet name="G - Sub Masonry" sheetId="143" r:id="rId8"/>
    <sheet name="H-Sub Waterproofing" sheetId="187" r:id="rId9"/>
    <sheet name="K-Sub Non Struct -Metal " sheetId="188" r:id="rId10"/>
    <sheet name="L - Sub Wood Work" sheetId="148" r:id="rId11"/>
    <sheet name="N - Sub Partition " sheetId="165" r:id="rId12"/>
    <sheet name="T - Sub Finishes" sheetId="145" r:id="rId13"/>
    <sheet name="V - Sub Painting" sheetId="146" r:id="rId14"/>
    <sheet name="D-EXCAVATION" sheetId="111" state="hidden" r:id="rId15"/>
    <sheet name="SUBSTRUCTURE SUMMARY" sheetId="161" r:id="rId16"/>
    <sheet name="COVER - SUPERSTRUCTURE" sheetId="147" r:id="rId17"/>
    <sheet name="F-Concrete  " sheetId="85" r:id="rId18"/>
    <sheet name="G-Masonary " sheetId="80" r:id="rId19"/>
    <sheet name="H-Waterproofing" sheetId="77" r:id="rId20"/>
    <sheet name="J - Metal work " sheetId="103" r:id="rId21"/>
    <sheet name="K - Non str. Metal work " sheetId="163" r:id="rId22"/>
    <sheet name="L - Wood work " sheetId="107" r:id="rId23"/>
    <sheet name="M - Claddings" sheetId="150" r:id="rId24"/>
    <sheet name="P - Roof covering" sheetId="164" r:id="rId25"/>
    <sheet name="N - Partition" sheetId="149" r:id="rId26"/>
    <sheet name="T - Finishes  " sheetId="108" r:id="rId27"/>
    <sheet name="V-PAINTING " sheetId="109" r:id="rId28"/>
    <sheet name="X - External Works" sheetId="138" r:id="rId29"/>
    <sheet name="S- Adjustment" sheetId="186" r:id="rId30"/>
    <sheet name="R - PS" sheetId="185" r:id="rId31"/>
    <sheet name="SUPERSTRUCTURE SUMMARY" sheetId="126" r:id="rId32"/>
    <sheet name="COVER - MEP" sheetId="167" r:id="rId33"/>
    <sheet name="E - PLUMBING" sheetId="178" r:id="rId34"/>
    <sheet name="E - Sanitary fittings" sheetId="181" r:id="rId35"/>
    <sheet name=" D - MVAC" sheetId="177" r:id="rId36"/>
    <sheet name="D - FIRE (2)" sheetId="176" r:id="rId37"/>
    <sheet name="S - Electrical Installation (2" sheetId="175" r:id="rId38"/>
    <sheet name="S1 - ELV " sheetId="182" r:id="rId39"/>
    <sheet name="S2 - Generator System" sheetId="158" r:id="rId40"/>
    <sheet name="S3- Solar System" sheetId="159" r:id="rId41"/>
    <sheet name="Lifts" sheetId="173" r:id="rId42"/>
    <sheet name="MEP SUMMARY" sheetId="166" r:id="rId43"/>
    <sheet name="GRAND SUMMARY" sheetId="162" r:id="rId44"/>
    <sheet name="Civil works related MEP " sheetId="112" state="hidden" r:id="rId45"/>
  </sheets>
  <externalReferences>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s>
  <definedNames>
    <definedName name="\0">#N/A</definedName>
    <definedName name="\1" localSheetId="35">#REF!</definedName>
    <definedName name="\1" localSheetId="36">#REF!</definedName>
    <definedName name="\1" localSheetId="33">#REF!</definedName>
    <definedName name="\1" localSheetId="34">#REF!</definedName>
    <definedName name="\1" localSheetId="41">#REF!</definedName>
    <definedName name="\1" localSheetId="30">#REF!</definedName>
    <definedName name="\1" localSheetId="29">#REF!</definedName>
    <definedName name="\1">#REF!</definedName>
    <definedName name="\a" localSheetId="35">#REF!</definedName>
    <definedName name="\a" localSheetId="36">#REF!</definedName>
    <definedName name="\a" localSheetId="33">#REF!</definedName>
    <definedName name="\a" localSheetId="34">#REF!</definedName>
    <definedName name="\a" localSheetId="41">#REF!</definedName>
    <definedName name="\a" localSheetId="30">#REF!</definedName>
    <definedName name="\a" localSheetId="29">#REF!</definedName>
    <definedName name="\a">#REF!</definedName>
    <definedName name="\aa" localSheetId="35">#REF!</definedName>
    <definedName name="\aa" localSheetId="36">#REF!</definedName>
    <definedName name="\aa" localSheetId="33">#REF!</definedName>
    <definedName name="\aa" localSheetId="34">#REF!</definedName>
    <definedName name="\aa" localSheetId="41">#REF!</definedName>
    <definedName name="\aa" localSheetId="30">#REF!</definedName>
    <definedName name="\aa" localSheetId="29">#REF!</definedName>
    <definedName name="\aa">#REF!</definedName>
    <definedName name="\b" localSheetId="35">#REF!</definedName>
    <definedName name="\b" localSheetId="36">#REF!</definedName>
    <definedName name="\b" localSheetId="33">#REF!</definedName>
    <definedName name="\b" localSheetId="34">#REF!</definedName>
    <definedName name="\b" localSheetId="41">#REF!</definedName>
    <definedName name="\b" localSheetId="30">#REF!</definedName>
    <definedName name="\b" localSheetId="29">#REF!</definedName>
    <definedName name="\b">#REF!</definedName>
    <definedName name="\c" localSheetId="35">#REF!</definedName>
    <definedName name="\c" localSheetId="36">#REF!</definedName>
    <definedName name="\c" localSheetId="33">#REF!</definedName>
    <definedName name="\c" localSheetId="34">#REF!</definedName>
    <definedName name="\c" localSheetId="41">#REF!</definedName>
    <definedName name="\c" localSheetId="30">#REF!</definedName>
    <definedName name="\c" localSheetId="29">#REF!</definedName>
    <definedName name="\c">#REF!</definedName>
    <definedName name="\d" localSheetId="35">#REF!</definedName>
    <definedName name="\d" localSheetId="36">#REF!</definedName>
    <definedName name="\d" localSheetId="33">#REF!</definedName>
    <definedName name="\d" localSheetId="34">#REF!</definedName>
    <definedName name="\d" localSheetId="41">#REF!</definedName>
    <definedName name="\d" localSheetId="30">#REF!</definedName>
    <definedName name="\d" localSheetId="29">#REF!</definedName>
    <definedName name="\d">#REF!</definedName>
    <definedName name="\e" localSheetId="35">#REF!</definedName>
    <definedName name="\e" localSheetId="36">#REF!</definedName>
    <definedName name="\e" localSheetId="33">#REF!</definedName>
    <definedName name="\e" localSheetId="34">#REF!</definedName>
    <definedName name="\e" localSheetId="41">#REF!</definedName>
    <definedName name="\e" localSheetId="30">#REF!</definedName>
    <definedName name="\e" localSheetId="29">#REF!</definedName>
    <definedName name="\e">#REF!</definedName>
    <definedName name="\f" localSheetId="35">#REF!</definedName>
    <definedName name="\f" localSheetId="36">#REF!</definedName>
    <definedName name="\f" localSheetId="33">#REF!</definedName>
    <definedName name="\f" localSheetId="34">#REF!</definedName>
    <definedName name="\f" localSheetId="41">#REF!</definedName>
    <definedName name="\f" localSheetId="30">#REF!</definedName>
    <definedName name="\f" localSheetId="29">#REF!</definedName>
    <definedName name="\f">#REF!</definedName>
    <definedName name="\g" localSheetId="35">#REF!</definedName>
    <definedName name="\g" localSheetId="36">#REF!</definedName>
    <definedName name="\g" localSheetId="33">#REF!</definedName>
    <definedName name="\g" localSheetId="34">#REF!</definedName>
    <definedName name="\g" localSheetId="41">#REF!</definedName>
    <definedName name="\g" localSheetId="30">#REF!</definedName>
    <definedName name="\g" localSheetId="29">#REF!</definedName>
    <definedName name="\g">#REF!</definedName>
    <definedName name="\h" localSheetId="35">#REF!</definedName>
    <definedName name="\h" localSheetId="36">#REF!</definedName>
    <definedName name="\h" localSheetId="33">#REF!</definedName>
    <definedName name="\h" localSheetId="34">#REF!</definedName>
    <definedName name="\h" localSheetId="41">#REF!</definedName>
    <definedName name="\h" localSheetId="30">#REF!</definedName>
    <definedName name="\h" localSheetId="29">#REF!</definedName>
    <definedName name="\h">#REF!</definedName>
    <definedName name="\i">#N/A</definedName>
    <definedName name="\j">#N/A</definedName>
    <definedName name="\k">#N/A</definedName>
    <definedName name="\l" localSheetId="35">#REF!</definedName>
    <definedName name="\l" localSheetId="36">#REF!</definedName>
    <definedName name="\l" localSheetId="33">#REF!</definedName>
    <definedName name="\l" localSheetId="34">#REF!</definedName>
    <definedName name="\l" localSheetId="41">#REF!</definedName>
    <definedName name="\l" localSheetId="30">#REF!</definedName>
    <definedName name="\l" localSheetId="29">#REF!</definedName>
    <definedName name="\l">#REF!</definedName>
    <definedName name="\m" localSheetId="35">#REF!</definedName>
    <definedName name="\m" localSheetId="36">#REF!</definedName>
    <definedName name="\m" localSheetId="33">#REF!</definedName>
    <definedName name="\m" localSheetId="34">#REF!</definedName>
    <definedName name="\m" localSheetId="41">#REF!</definedName>
    <definedName name="\m" localSheetId="30">#REF!</definedName>
    <definedName name="\m" localSheetId="29">#REF!</definedName>
    <definedName name="\m">#REF!</definedName>
    <definedName name="\o" localSheetId="35">[1]예가표!#REF!</definedName>
    <definedName name="\o" localSheetId="36">[1]예가표!#REF!</definedName>
    <definedName name="\o" localSheetId="33">[1]예가표!#REF!</definedName>
    <definedName name="\o" localSheetId="34">[1]예가표!#REF!</definedName>
    <definedName name="\o" localSheetId="30">[1]예가표!#REF!</definedName>
    <definedName name="\o" localSheetId="29">[1]예가표!#REF!</definedName>
    <definedName name="\o">[1]예가표!#REF!</definedName>
    <definedName name="\P" localSheetId="35">#REF!</definedName>
    <definedName name="\P" localSheetId="36">#REF!</definedName>
    <definedName name="\P" localSheetId="33">#REF!</definedName>
    <definedName name="\P" localSheetId="34">#REF!</definedName>
    <definedName name="\P" localSheetId="41">#REF!</definedName>
    <definedName name="\P" localSheetId="30">#REF!</definedName>
    <definedName name="\P" localSheetId="29">#REF!</definedName>
    <definedName name="\P">#REF!</definedName>
    <definedName name="\q" localSheetId="35">#REF!</definedName>
    <definedName name="\q" localSheetId="36">#REF!</definedName>
    <definedName name="\q" localSheetId="33">#REF!</definedName>
    <definedName name="\q" localSheetId="34">#REF!</definedName>
    <definedName name="\q" localSheetId="41">#REF!</definedName>
    <definedName name="\q" localSheetId="30">#REF!</definedName>
    <definedName name="\q" localSheetId="29">#REF!</definedName>
    <definedName name="\q">#REF!</definedName>
    <definedName name="\r">#N/A</definedName>
    <definedName name="\s" localSheetId="35">[1]예가표!#REF!</definedName>
    <definedName name="\s" localSheetId="36">[1]예가표!#REF!</definedName>
    <definedName name="\s" localSheetId="33">[1]예가표!#REF!</definedName>
    <definedName name="\s" localSheetId="34">[1]예가표!#REF!</definedName>
    <definedName name="\s" localSheetId="30">[1]예가표!#REF!</definedName>
    <definedName name="\s" localSheetId="29">[1]예가표!#REF!</definedName>
    <definedName name="\s">[1]예가표!#REF!</definedName>
    <definedName name="\v" localSheetId="35">'[2]제출내역 (2)'!#REF!</definedName>
    <definedName name="\v" localSheetId="36">'[2]제출내역 (2)'!#REF!</definedName>
    <definedName name="\v" localSheetId="33">'[2]제출내역 (2)'!#REF!</definedName>
    <definedName name="\v" localSheetId="34">'[2]제출내역 (2)'!#REF!</definedName>
    <definedName name="\v" localSheetId="30">'[2]제출내역 (2)'!#REF!</definedName>
    <definedName name="\v" localSheetId="29">'[2]제출내역 (2)'!#REF!</definedName>
    <definedName name="\v">'[2]제출내역 (2)'!#REF!</definedName>
    <definedName name="\x" localSheetId="35">#REF!</definedName>
    <definedName name="\x" localSheetId="36">#REF!</definedName>
    <definedName name="\x" localSheetId="33">#REF!</definedName>
    <definedName name="\x" localSheetId="34">#REF!</definedName>
    <definedName name="\x" localSheetId="41">#REF!</definedName>
    <definedName name="\x" localSheetId="30">#REF!</definedName>
    <definedName name="\x" localSheetId="29">#REF!</definedName>
    <definedName name="\x">#REF!</definedName>
    <definedName name="\z">#N/A</definedName>
    <definedName name="_" localSheetId="35" hidden="1">[3]대비표!#REF!</definedName>
    <definedName name="_" localSheetId="36" hidden="1">[3]대비표!#REF!</definedName>
    <definedName name="_" localSheetId="33" hidden="1">[3]대비표!#REF!</definedName>
    <definedName name="_" localSheetId="34" hidden="1">[3]대비표!#REF!</definedName>
    <definedName name="_" localSheetId="41" hidden="1">[3]대비표!#REF!</definedName>
    <definedName name="_" localSheetId="30" hidden="1">[3]대비표!#REF!</definedName>
    <definedName name="_" localSheetId="29" hidden="1">[3]대비표!#REF!</definedName>
    <definedName name="_" hidden="1">[3]대비표!#REF!</definedName>
    <definedName name="__________GLB4" localSheetId="35">#REF!</definedName>
    <definedName name="__________GLB4" localSheetId="36">#REF!</definedName>
    <definedName name="__________GLB4" localSheetId="33">#REF!</definedName>
    <definedName name="__________GLB4" localSheetId="34">#REF!</definedName>
    <definedName name="__________GLB4" localSheetId="41">#REF!</definedName>
    <definedName name="__________GLB4" localSheetId="30">#REF!</definedName>
    <definedName name="__________GLB4" localSheetId="29">#REF!</definedName>
    <definedName name="__________GLB4">#REF!</definedName>
    <definedName name="__________phs2" localSheetId="35">#REF!</definedName>
    <definedName name="__________phs2" localSheetId="36">#REF!</definedName>
    <definedName name="__________phs2" localSheetId="33">#REF!</definedName>
    <definedName name="__________phs2" localSheetId="34">#REF!</definedName>
    <definedName name="__________phs2" localSheetId="41">#REF!</definedName>
    <definedName name="__________phs2" localSheetId="30">#REF!</definedName>
    <definedName name="__________phs2" localSheetId="29">#REF!</definedName>
    <definedName name="__________phs2">#REF!</definedName>
    <definedName name="__________phs3" localSheetId="35">#REF!</definedName>
    <definedName name="__________phs3" localSheetId="36">#REF!</definedName>
    <definedName name="__________phs3" localSheetId="33">#REF!</definedName>
    <definedName name="__________phs3" localSheetId="34">#REF!</definedName>
    <definedName name="__________phs3" localSheetId="41">#REF!</definedName>
    <definedName name="__________phs3" localSheetId="30">#REF!</definedName>
    <definedName name="__________phs3" localSheetId="29">#REF!</definedName>
    <definedName name="__________phs3">#REF!</definedName>
    <definedName name="________s2" localSheetId="35">[4]MixBed!#REF!</definedName>
    <definedName name="________s2" localSheetId="36">[4]MixBed!#REF!</definedName>
    <definedName name="________s2" localSheetId="33">[4]MixBed!#REF!</definedName>
    <definedName name="________s2" localSheetId="34">[4]MixBed!#REF!</definedName>
    <definedName name="________s2" localSheetId="30">[4]MixBed!#REF!</definedName>
    <definedName name="________s2" localSheetId="29">[4]MixBed!#REF!</definedName>
    <definedName name="________s2">[4]MixBed!#REF!</definedName>
    <definedName name="________s3" localSheetId="35">[4]MixBed!#REF!</definedName>
    <definedName name="________s3" localSheetId="36">[4]MixBed!#REF!</definedName>
    <definedName name="________s3" localSheetId="33">[4]MixBed!#REF!</definedName>
    <definedName name="________s3" localSheetId="34">[4]MixBed!#REF!</definedName>
    <definedName name="________s3" localSheetId="30">[4]MixBed!#REF!</definedName>
    <definedName name="________s3" localSheetId="29">[4]MixBed!#REF!</definedName>
    <definedName name="________s3">[4]MixBed!#REF!</definedName>
    <definedName name="________t3" localSheetId="35">#REF!</definedName>
    <definedName name="________t3" localSheetId="36">#REF!</definedName>
    <definedName name="________t3" localSheetId="33">#REF!</definedName>
    <definedName name="________t3" localSheetId="34">#REF!</definedName>
    <definedName name="________t3" localSheetId="41">#REF!</definedName>
    <definedName name="________t3" localSheetId="30">#REF!</definedName>
    <definedName name="________t3" localSheetId="29">#REF!</definedName>
    <definedName name="________t3">#REF!</definedName>
    <definedName name="________v1" localSheetId="35">#REF!</definedName>
    <definedName name="________v1" localSheetId="36">#REF!</definedName>
    <definedName name="________v1" localSheetId="33">#REF!</definedName>
    <definedName name="________v1" localSheetId="34">#REF!</definedName>
    <definedName name="________v1" localSheetId="41">#REF!</definedName>
    <definedName name="________v1" localSheetId="30">#REF!</definedName>
    <definedName name="________v1" localSheetId="29">#REF!</definedName>
    <definedName name="________v1">#REF!</definedName>
    <definedName name="________v2" localSheetId="35">[5]MixBed!#REF!</definedName>
    <definedName name="________v2" localSheetId="36">[5]MixBed!#REF!</definedName>
    <definedName name="________v2" localSheetId="33">[5]MixBed!#REF!</definedName>
    <definedName name="________v2" localSheetId="34">[5]MixBed!#REF!</definedName>
    <definedName name="________v2" localSheetId="30">[5]MixBed!#REF!</definedName>
    <definedName name="________v2" localSheetId="29">[5]MixBed!#REF!</definedName>
    <definedName name="________v2">[5]MixBed!#REF!</definedName>
    <definedName name="_______HCL1" localSheetId="35">#REF!</definedName>
    <definedName name="_______HCL1" localSheetId="36">#REF!</definedName>
    <definedName name="_______HCL1" localSheetId="33">#REF!</definedName>
    <definedName name="_______HCL1" localSheetId="34">#REF!</definedName>
    <definedName name="_______HCL1" localSheetId="41">#REF!</definedName>
    <definedName name="_______HCL1" localSheetId="30">#REF!</definedName>
    <definedName name="_______HCL1" localSheetId="29">#REF!</definedName>
    <definedName name="_______HCL1">#REF!</definedName>
    <definedName name="_______MB1" localSheetId="35">#REF!</definedName>
    <definedName name="_______MB1" localSheetId="36">#REF!</definedName>
    <definedName name="_______MB1" localSheetId="33">#REF!</definedName>
    <definedName name="_______MB1" localSheetId="34">#REF!</definedName>
    <definedName name="_______MB1" localSheetId="41">#REF!</definedName>
    <definedName name="_______MB1" localSheetId="30">#REF!</definedName>
    <definedName name="_______MB1" localSheetId="29">#REF!</definedName>
    <definedName name="_______MB1">#REF!</definedName>
    <definedName name="_______p1" localSheetId="35">#REF!</definedName>
    <definedName name="_______p1" localSheetId="36">#REF!</definedName>
    <definedName name="_______p1" localSheetId="33">#REF!</definedName>
    <definedName name="_______p1" localSheetId="34">#REF!</definedName>
    <definedName name="_______p1" localSheetId="41">#REF!</definedName>
    <definedName name="_______p1" localSheetId="30">#REF!</definedName>
    <definedName name="_______p1" localSheetId="29">#REF!</definedName>
    <definedName name="_______p1">#REF!</definedName>
    <definedName name="_______s4" localSheetId="35">#REF!</definedName>
    <definedName name="_______s4" localSheetId="36">#REF!</definedName>
    <definedName name="_______s4" localSheetId="33">#REF!</definedName>
    <definedName name="_______s4" localSheetId="34">#REF!</definedName>
    <definedName name="_______s4" localSheetId="41">#REF!</definedName>
    <definedName name="_______s4" localSheetId="30">#REF!</definedName>
    <definedName name="_______s4" localSheetId="29">#REF!</definedName>
    <definedName name="_______s4">#REF!</definedName>
    <definedName name="_______sum1" localSheetId="35">#REF!</definedName>
    <definedName name="_______sum1" localSheetId="36">#REF!</definedName>
    <definedName name="_______sum1" localSheetId="33">#REF!</definedName>
    <definedName name="_______sum1" localSheetId="34">#REF!</definedName>
    <definedName name="_______sum1" localSheetId="41">#REF!</definedName>
    <definedName name="_______sum1" localSheetId="30">#REF!</definedName>
    <definedName name="_______sum1" localSheetId="29">#REF!</definedName>
    <definedName name="_______sum1">#REF!</definedName>
    <definedName name="_______t2" localSheetId="35">#REF!</definedName>
    <definedName name="_______t2" localSheetId="36">#REF!</definedName>
    <definedName name="_______t2" localSheetId="33">#REF!</definedName>
    <definedName name="_______t2" localSheetId="34">#REF!</definedName>
    <definedName name="_______t2" localSheetId="41">#REF!</definedName>
    <definedName name="_______t2" localSheetId="30">#REF!</definedName>
    <definedName name="_______t2" localSheetId="29">#REF!</definedName>
    <definedName name="_______t2">#REF!</definedName>
    <definedName name="______A66443" localSheetId="35">#REF!</definedName>
    <definedName name="______A66443" localSheetId="36">#REF!</definedName>
    <definedName name="______A66443" localSheetId="33">#REF!</definedName>
    <definedName name="______A66443" localSheetId="34">#REF!</definedName>
    <definedName name="______A66443" localSheetId="41">#REF!</definedName>
    <definedName name="______A66443" localSheetId="30">#REF!</definedName>
    <definedName name="______A66443" localSheetId="29">#REF!</definedName>
    <definedName name="______A66443">#REF!</definedName>
    <definedName name="______HCL1" localSheetId="35">#REF!</definedName>
    <definedName name="______HCL1" localSheetId="36">#REF!</definedName>
    <definedName name="______HCL1" localSheetId="33">#REF!</definedName>
    <definedName name="______HCL1" localSheetId="34">#REF!</definedName>
    <definedName name="______HCL1" localSheetId="41">#REF!</definedName>
    <definedName name="______HCL1" localSheetId="30">#REF!</definedName>
    <definedName name="______HCL1" localSheetId="29">#REF!</definedName>
    <definedName name="______HCL1">#REF!</definedName>
    <definedName name="______MB1" localSheetId="35">#REF!</definedName>
    <definedName name="______MB1" localSheetId="36">#REF!</definedName>
    <definedName name="______MB1" localSheetId="33">#REF!</definedName>
    <definedName name="______MB1" localSheetId="34">#REF!</definedName>
    <definedName name="______MB1" localSheetId="41">#REF!</definedName>
    <definedName name="______MB1" localSheetId="30">#REF!</definedName>
    <definedName name="______MB1" localSheetId="29">#REF!</definedName>
    <definedName name="______MB1">#REF!</definedName>
    <definedName name="______p1" localSheetId="35">#REF!</definedName>
    <definedName name="______p1" localSheetId="36">#REF!</definedName>
    <definedName name="______p1" localSheetId="33">#REF!</definedName>
    <definedName name="______p1" localSheetId="34">#REF!</definedName>
    <definedName name="______p1" localSheetId="41">#REF!</definedName>
    <definedName name="______p1" localSheetId="30">#REF!</definedName>
    <definedName name="______p1" localSheetId="29">#REF!</definedName>
    <definedName name="______p1">#REF!</definedName>
    <definedName name="______s2" localSheetId="35">[4]MixBed!#REF!</definedName>
    <definedName name="______s2" localSheetId="36">[4]MixBed!#REF!</definedName>
    <definedName name="______s2" localSheetId="33">[4]MixBed!#REF!</definedName>
    <definedName name="______s2" localSheetId="34">[4]MixBed!#REF!</definedName>
    <definedName name="______s2" localSheetId="30">[4]MixBed!#REF!</definedName>
    <definedName name="______s2" localSheetId="29">[4]MixBed!#REF!</definedName>
    <definedName name="______s2">[4]MixBed!#REF!</definedName>
    <definedName name="______s3" localSheetId="35">[4]MixBed!#REF!</definedName>
    <definedName name="______s3" localSheetId="36">[4]MixBed!#REF!</definedName>
    <definedName name="______s3" localSheetId="33">[4]MixBed!#REF!</definedName>
    <definedName name="______s3" localSheetId="34">[4]MixBed!#REF!</definedName>
    <definedName name="______s3" localSheetId="30">[4]MixBed!#REF!</definedName>
    <definedName name="______s3" localSheetId="29">[4]MixBed!#REF!</definedName>
    <definedName name="______s3">[4]MixBed!#REF!</definedName>
    <definedName name="______s4" localSheetId="35">#REF!</definedName>
    <definedName name="______s4" localSheetId="36">#REF!</definedName>
    <definedName name="______s4" localSheetId="33">#REF!</definedName>
    <definedName name="______s4" localSheetId="34">#REF!</definedName>
    <definedName name="______s4" localSheetId="41">#REF!</definedName>
    <definedName name="______s4" localSheetId="30">#REF!</definedName>
    <definedName name="______s4" localSheetId="29">#REF!</definedName>
    <definedName name="______s4">#REF!</definedName>
    <definedName name="______sum1" localSheetId="35">#REF!</definedName>
    <definedName name="______sum1" localSheetId="36">#REF!</definedName>
    <definedName name="______sum1" localSheetId="33">#REF!</definedName>
    <definedName name="______sum1" localSheetId="34">#REF!</definedName>
    <definedName name="______sum1" localSheetId="41">#REF!</definedName>
    <definedName name="______sum1" localSheetId="30">#REF!</definedName>
    <definedName name="______sum1" localSheetId="29">#REF!</definedName>
    <definedName name="______sum1">#REF!</definedName>
    <definedName name="______t1" localSheetId="35">#REF!</definedName>
    <definedName name="______t1" localSheetId="36">#REF!</definedName>
    <definedName name="______t1" localSheetId="33">#REF!</definedName>
    <definedName name="______t1" localSheetId="34">#REF!</definedName>
    <definedName name="______t1" localSheetId="41">#REF!</definedName>
    <definedName name="______t1" localSheetId="30">#REF!</definedName>
    <definedName name="______t1" localSheetId="29">#REF!</definedName>
    <definedName name="______t1">#REF!</definedName>
    <definedName name="______t2" localSheetId="35">#REF!</definedName>
    <definedName name="______t2" localSheetId="36">#REF!</definedName>
    <definedName name="______t2" localSheetId="33">#REF!</definedName>
    <definedName name="______t2" localSheetId="34">#REF!</definedName>
    <definedName name="______t2" localSheetId="41">#REF!</definedName>
    <definedName name="______t2" localSheetId="30">#REF!</definedName>
    <definedName name="______t2" localSheetId="29">#REF!</definedName>
    <definedName name="______t2">#REF!</definedName>
    <definedName name="______t3" localSheetId="35">#REF!</definedName>
    <definedName name="______t3" localSheetId="36">#REF!</definedName>
    <definedName name="______t3" localSheetId="33">#REF!</definedName>
    <definedName name="______t3" localSheetId="34">#REF!</definedName>
    <definedName name="______t3" localSheetId="41">#REF!</definedName>
    <definedName name="______t3" localSheetId="30">#REF!</definedName>
    <definedName name="______t3" localSheetId="29">#REF!</definedName>
    <definedName name="______t3">#REF!</definedName>
    <definedName name="______v1" localSheetId="35">#REF!</definedName>
    <definedName name="______v1" localSheetId="36">#REF!</definedName>
    <definedName name="______v1" localSheetId="33">#REF!</definedName>
    <definedName name="______v1" localSheetId="34">#REF!</definedName>
    <definedName name="______v1" localSheetId="41">#REF!</definedName>
    <definedName name="______v1" localSheetId="30">#REF!</definedName>
    <definedName name="______v1" localSheetId="29">#REF!</definedName>
    <definedName name="______v1">#REF!</definedName>
    <definedName name="______v2" localSheetId="35">[5]MixBed!#REF!</definedName>
    <definedName name="______v2" localSheetId="36">[5]MixBed!#REF!</definedName>
    <definedName name="______v2" localSheetId="33">[5]MixBed!#REF!</definedName>
    <definedName name="______v2" localSheetId="34">[5]MixBed!#REF!</definedName>
    <definedName name="______v2" localSheetId="30">[5]MixBed!#REF!</definedName>
    <definedName name="______v2" localSheetId="29">[5]MixBed!#REF!</definedName>
    <definedName name="______v2">[5]MixBed!#REF!</definedName>
    <definedName name="_____A66443" localSheetId="35">#REF!</definedName>
    <definedName name="_____A66443" localSheetId="36">#REF!</definedName>
    <definedName name="_____A66443" localSheetId="33">#REF!</definedName>
    <definedName name="_____A66443" localSheetId="34">#REF!</definedName>
    <definedName name="_____A66443" localSheetId="41">#REF!</definedName>
    <definedName name="_____A66443" localSheetId="30">#REF!</definedName>
    <definedName name="_____A66443" localSheetId="29">#REF!</definedName>
    <definedName name="_____A66443">#REF!</definedName>
    <definedName name="_____am1" localSheetId="35">[6]Costcal!#REF!</definedName>
    <definedName name="_____am1" localSheetId="36">[6]Costcal!#REF!</definedName>
    <definedName name="_____am1" localSheetId="33">[6]Costcal!#REF!</definedName>
    <definedName name="_____am1" localSheetId="34">[6]Costcal!#REF!</definedName>
    <definedName name="_____am1" localSheetId="30">[6]Costcal!#REF!</definedName>
    <definedName name="_____am1" localSheetId="29">[6]Costcal!#REF!</definedName>
    <definedName name="_____am1">[6]Costcal!#REF!</definedName>
    <definedName name="_____BOQ3" localSheetId="35">#REF!</definedName>
    <definedName name="_____BOQ3" localSheetId="36">#REF!</definedName>
    <definedName name="_____BOQ3" localSheetId="33">#REF!</definedName>
    <definedName name="_____BOQ3" localSheetId="34">#REF!</definedName>
    <definedName name="_____BOQ3" localSheetId="41">#REF!</definedName>
    <definedName name="_____BOQ3" localSheetId="30">#REF!</definedName>
    <definedName name="_____BOQ3" localSheetId="29">#REF!</definedName>
    <definedName name="_____BOQ3">#REF!</definedName>
    <definedName name="_____HCL1" localSheetId="35">#REF!</definedName>
    <definedName name="_____HCL1" localSheetId="36">#REF!</definedName>
    <definedName name="_____HCL1" localSheetId="33">#REF!</definedName>
    <definedName name="_____HCL1" localSheetId="34">#REF!</definedName>
    <definedName name="_____HCL1" localSheetId="41">#REF!</definedName>
    <definedName name="_____HCL1" localSheetId="30">#REF!</definedName>
    <definedName name="_____HCL1" localSheetId="29">#REF!</definedName>
    <definedName name="_____HCL1">#REF!</definedName>
    <definedName name="_____MB1" localSheetId="35">#REF!</definedName>
    <definedName name="_____MB1" localSheetId="36">#REF!</definedName>
    <definedName name="_____MB1" localSheetId="33">#REF!</definedName>
    <definedName name="_____MB1" localSheetId="34">#REF!</definedName>
    <definedName name="_____MB1" localSheetId="41">#REF!</definedName>
    <definedName name="_____MB1" localSheetId="30">#REF!</definedName>
    <definedName name="_____MB1" localSheetId="29">#REF!</definedName>
    <definedName name="_____MB1">#REF!</definedName>
    <definedName name="_____p1" localSheetId="35">#REF!</definedName>
    <definedName name="_____p1" localSheetId="36">#REF!</definedName>
    <definedName name="_____p1" localSheetId="33">#REF!</definedName>
    <definedName name="_____p1" localSheetId="34">#REF!</definedName>
    <definedName name="_____p1" localSheetId="41">#REF!</definedName>
    <definedName name="_____p1" localSheetId="30">#REF!</definedName>
    <definedName name="_____p1" localSheetId="29">#REF!</definedName>
    <definedName name="_____p1">#REF!</definedName>
    <definedName name="_____s2" localSheetId="35">[4]MixBed!#REF!</definedName>
    <definedName name="_____s2" localSheetId="36">[4]MixBed!#REF!</definedName>
    <definedName name="_____s2" localSheetId="33">[4]MixBed!#REF!</definedName>
    <definedName name="_____s2" localSheetId="34">[4]MixBed!#REF!</definedName>
    <definedName name="_____s2" localSheetId="30">[4]MixBed!#REF!</definedName>
    <definedName name="_____s2" localSheetId="29">[4]MixBed!#REF!</definedName>
    <definedName name="_____s2">[4]MixBed!#REF!</definedName>
    <definedName name="_____s3" localSheetId="35">[4]MixBed!#REF!</definedName>
    <definedName name="_____s3" localSheetId="36">[4]MixBed!#REF!</definedName>
    <definedName name="_____s3" localSheetId="33">[4]MixBed!#REF!</definedName>
    <definedName name="_____s3" localSheetId="34">[4]MixBed!#REF!</definedName>
    <definedName name="_____s3" localSheetId="30">[4]MixBed!#REF!</definedName>
    <definedName name="_____s3" localSheetId="29">[4]MixBed!#REF!</definedName>
    <definedName name="_____s3">[4]MixBed!#REF!</definedName>
    <definedName name="_____s4" localSheetId="35">#REF!</definedName>
    <definedName name="_____s4" localSheetId="36">#REF!</definedName>
    <definedName name="_____s4" localSheetId="33">#REF!</definedName>
    <definedName name="_____s4" localSheetId="34">#REF!</definedName>
    <definedName name="_____s4" localSheetId="41">#REF!</definedName>
    <definedName name="_____s4" localSheetId="30">#REF!</definedName>
    <definedName name="_____s4" localSheetId="29">#REF!</definedName>
    <definedName name="_____s4">#REF!</definedName>
    <definedName name="_____sum1" localSheetId="35">#REF!</definedName>
    <definedName name="_____sum1" localSheetId="36">#REF!</definedName>
    <definedName name="_____sum1" localSheetId="33">#REF!</definedName>
    <definedName name="_____sum1" localSheetId="34">#REF!</definedName>
    <definedName name="_____sum1" localSheetId="41">#REF!</definedName>
    <definedName name="_____sum1" localSheetId="30">#REF!</definedName>
    <definedName name="_____sum1" localSheetId="29">#REF!</definedName>
    <definedName name="_____sum1">#REF!</definedName>
    <definedName name="_____sw4" localSheetId="35">#REF!</definedName>
    <definedName name="_____sw4" localSheetId="36">#REF!</definedName>
    <definedName name="_____sw4" localSheetId="33">#REF!</definedName>
    <definedName name="_____sw4" localSheetId="34">#REF!</definedName>
    <definedName name="_____sw4" localSheetId="41">#REF!</definedName>
    <definedName name="_____sw4" localSheetId="30">#REF!</definedName>
    <definedName name="_____sw4" localSheetId="29">#REF!</definedName>
    <definedName name="_____sw4">#REF!</definedName>
    <definedName name="_____sw5" localSheetId="35">#REF!</definedName>
    <definedName name="_____sw5" localSheetId="36">#REF!</definedName>
    <definedName name="_____sw5" localSheetId="33">#REF!</definedName>
    <definedName name="_____sw5" localSheetId="34">#REF!</definedName>
    <definedName name="_____sw5" localSheetId="41">#REF!</definedName>
    <definedName name="_____sw5" localSheetId="30">#REF!</definedName>
    <definedName name="_____sw5" localSheetId="29">#REF!</definedName>
    <definedName name="_____sw5">#REF!</definedName>
    <definedName name="_____sw6" localSheetId="35">#REF!</definedName>
    <definedName name="_____sw6" localSheetId="36">#REF!</definedName>
    <definedName name="_____sw6" localSheetId="33">#REF!</definedName>
    <definedName name="_____sw6" localSheetId="34">#REF!</definedName>
    <definedName name="_____sw6" localSheetId="41">#REF!</definedName>
    <definedName name="_____sw6" localSheetId="30">#REF!</definedName>
    <definedName name="_____sw6" localSheetId="29">#REF!</definedName>
    <definedName name="_____sw6">#REF!</definedName>
    <definedName name="_____sw7" localSheetId="35">#REF!</definedName>
    <definedName name="_____sw7" localSheetId="36">#REF!</definedName>
    <definedName name="_____sw7" localSheetId="33">#REF!</definedName>
    <definedName name="_____sw7" localSheetId="34">#REF!</definedName>
    <definedName name="_____sw7" localSheetId="41">#REF!</definedName>
    <definedName name="_____sw7" localSheetId="30">#REF!</definedName>
    <definedName name="_____sw7" localSheetId="29">#REF!</definedName>
    <definedName name="_____sw7">#REF!</definedName>
    <definedName name="_____sw8" localSheetId="35">#REF!</definedName>
    <definedName name="_____sw8" localSheetId="36">#REF!</definedName>
    <definedName name="_____sw8" localSheetId="33">#REF!</definedName>
    <definedName name="_____sw8" localSheetId="34">#REF!</definedName>
    <definedName name="_____sw8" localSheetId="41">#REF!</definedName>
    <definedName name="_____sw8" localSheetId="30">#REF!</definedName>
    <definedName name="_____sw8" localSheetId="29">#REF!</definedName>
    <definedName name="_____sw8">#REF!</definedName>
    <definedName name="_____t1" localSheetId="35">#REF!</definedName>
    <definedName name="_____t1" localSheetId="36">#REF!</definedName>
    <definedName name="_____t1" localSheetId="33">#REF!</definedName>
    <definedName name="_____t1" localSheetId="34">#REF!</definedName>
    <definedName name="_____t1" localSheetId="41">#REF!</definedName>
    <definedName name="_____t1" localSheetId="30">#REF!</definedName>
    <definedName name="_____t1" localSheetId="29">#REF!</definedName>
    <definedName name="_____t1">#REF!</definedName>
    <definedName name="_____t2" localSheetId="35">#REF!</definedName>
    <definedName name="_____t2" localSheetId="36">#REF!</definedName>
    <definedName name="_____t2" localSheetId="33">#REF!</definedName>
    <definedName name="_____t2" localSheetId="34">#REF!</definedName>
    <definedName name="_____t2" localSheetId="41">#REF!</definedName>
    <definedName name="_____t2" localSheetId="30">#REF!</definedName>
    <definedName name="_____t2" localSheetId="29">#REF!</definedName>
    <definedName name="_____t2">#REF!</definedName>
    <definedName name="_____t3" localSheetId="35">#REF!</definedName>
    <definedName name="_____t3" localSheetId="36">#REF!</definedName>
    <definedName name="_____t3" localSheetId="33">#REF!</definedName>
    <definedName name="_____t3" localSheetId="34">#REF!</definedName>
    <definedName name="_____t3" localSheetId="41">#REF!</definedName>
    <definedName name="_____t3" localSheetId="30">#REF!</definedName>
    <definedName name="_____t3" localSheetId="29">#REF!</definedName>
    <definedName name="_____t3">#REF!</definedName>
    <definedName name="_____v1" localSheetId="35">#REF!</definedName>
    <definedName name="_____v1" localSheetId="36">#REF!</definedName>
    <definedName name="_____v1" localSheetId="33">#REF!</definedName>
    <definedName name="_____v1" localSheetId="34">#REF!</definedName>
    <definedName name="_____v1" localSheetId="41">#REF!</definedName>
    <definedName name="_____v1" localSheetId="30">#REF!</definedName>
    <definedName name="_____v1" localSheetId="29">#REF!</definedName>
    <definedName name="_____v1">#REF!</definedName>
    <definedName name="_____v2" localSheetId="35">[5]MixBed!#REF!</definedName>
    <definedName name="_____v2" localSheetId="36">[5]MixBed!#REF!</definedName>
    <definedName name="_____v2" localSheetId="33">[5]MixBed!#REF!</definedName>
    <definedName name="_____v2" localSheetId="34">[5]MixBed!#REF!</definedName>
    <definedName name="_____v2" localSheetId="30">[5]MixBed!#REF!</definedName>
    <definedName name="_____v2" localSheetId="29">[5]MixBed!#REF!</definedName>
    <definedName name="_____v2">[5]MixBed!#REF!</definedName>
    <definedName name="____A66443" localSheetId="35">#REF!</definedName>
    <definedName name="____A66443" localSheetId="36">#REF!</definedName>
    <definedName name="____A66443" localSheetId="33">#REF!</definedName>
    <definedName name="____A66443" localSheetId="34">#REF!</definedName>
    <definedName name="____A66443" localSheetId="41">#REF!</definedName>
    <definedName name="____A66443" localSheetId="30">#REF!</definedName>
    <definedName name="____A66443" localSheetId="29">#REF!</definedName>
    <definedName name="____A66443">#REF!</definedName>
    <definedName name="____am1" localSheetId="35">[6]Costcal!#REF!</definedName>
    <definedName name="____am1" localSheetId="36">[6]Costcal!#REF!</definedName>
    <definedName name="____am1" localSheetId="33">[6]Costcal!#REF!</definedName>
    <definedName name="____am1" localSheetId="34">[6]Costcal!#REF!</definedName>
    <definedName name="____am1" localSheetId="30">[6]Costcal!#REF!</definedName>
    <definedName name="____am1" localSheetId="29">[6]Costcal!#REF!</definedName>
    <definedName name="____am1">[6]Costcal!#REF!</definedName>
    <definedName name="____BOQ3" localSheetId="35">#REF!</definedName>
    <definedName name="____BOQ3" localSheetId="36">#REF!</definedName>
    <definedName name="____BOQ3" localSheetId="33">#REF!</definedName>
    <definedName name="____BOQ3" localSheetId="34">#REF!</definedName>
    <definedName name="____BOQ3" localSheetId="41">#REF!</definedName>
    <definedName name="____BOQ3" localSheetId="30">#REF!</definedName>
    <definedName name="____BOQ3" localSheetId="29">#REF!</definedName>
    <definedName name="____BOQ3">#REF!</definedName>
    <definedName name="____HCL1" localSheetId="35">#REF!</definedName>
    <definedName name="____HCL1" localSheetId="36">#REF!</definedName>
    <definedName name="____HCL1" localSheetId="33">#REF!</definedName>
    <definedName name="____HCL1" localSheetId="34">#REF!</definedName>
    <definedName name="____HCL1" localSheetId="41">#REF!</definedName>
    <definedName name="____HCL1" localSheetId="30">#REF!</definedName>
    <definedName name="____HCL1" localSheetId="29">#REF!</definedName>
    <definedName name="____HCL1">#REF!</definedName>
    <definedName name="____MB1" localSheetId="35">#REF!</definedName>
    <definedName name="____MB1" localSheetId="36">#REF!</definedName>
    <definedName name="____MB1" localSheetId="33">#REF!</definedName>
    <definedName name="____MB1" localSheetId="34">#REF!</definedName>
    <definedName name="____MB1" localSheetId="41">#REF!</definedName>
    <definedName name="____MB1" localSheetId="30">#REF!</definedName>
    <definedName name="____MB1" localSheetId="29">#REF!</definedName>
    <definedName name="____MB1">#REF!</definedName>
    <definedName name="____p1" localSheetId="35">#REF!</definedName>
    <definedName name="____p1" localSheetId="36">#REF!</definedName>
    <definedName name="____p1" localSheetId="33">#REF!</definedName>
    <definedName name="____p1" localSheetId="34">#REF!</definedName>
    <definedName name="____p1" localSheetId="41">#REF!</definedName>
    <definedName name="____p1" localSheetId="30">#REF!</definedName>
    <definedName name="____p1" localSheetId="29">#REF!</definedName>
    <definedName name="____p1">#REF!</definedName>
    <definedName name="____s2" localSheetId="35">[4]MixBed!#REF!</definedName>
    <definedName name="____s2" localSheetId="36">[4]MixBed!#REF!</definedName>
    <definedName name="____s2" localSheetId="33">[4]MixBed!#REF!</definedName>
    <definedName name="____s2" localSheetId="34">[4]MixBed!#REF!</definedName>
    <definedName name="____s2" localSheetId="30">[4]MixBed!#REF!</definedName>
    <definedName name="____s2" localSheetId="29">[4]MixBed!#REF!</definedName>
    <definedName name="____s2">[4]MixBed!#REF!</definedName>
    <definedName name="____s3" localSheetId="35">[4]MixBed!#REF!</definedName>
    <definedName name="____s3" localSheetId="36">[4]MixBed!#REF!</definedName>
    <definedName name="____s3" localSheetId="33">[4]MixBed!#REF!</definedName>
    <definedName name="____s3" localSheetId="34">[4]MixBed!#REF!</definedName>
    <definedName name="____s3" localSheetId="30">[4]MixBed!#REF!</definedName>
    <definedName name="____s3" localSheetId="29">[4]MixBed!#REF!</definedName>
    <definedName name="____s3">[4]MixBed!#REF!</definedName>
    <definedName name="____s4" localSheetId="35">#REF!</definedName>
    <definedName name="____s4" localSheetId="36">#REF!</definedName>
    <definedName name="____s4" localSheetId="33">#REF!</definedName>
    <definedName name="____s4" localSheetId="34">#REF!</definedName>
    <definedName name="____s4" localSheetId="41">#REF!</definedName>
    <definedName name="____s4" localSheetId="30">#REF!</definedName>
    <definedName name="____s4" localSheetId="29">#REF!</definedName>
    <definedName name="____s4">#REF!</definedName>
    <definedName name="____sum1" localSheetId="35">#REF!</definedName>
    <definedName name="____sum1" localSheetId="36">#REF!</definedName>
    <definedName name="____sum1" localSheetId="33">#REF!</definedName>
    <definedName name="____sum1" localSheetId="34">#REF!</definedName>
    <definedName name="____sum1" localSheetId="41">#REF!</definedName>
    <definedName name="____sum1" localSheetId="30">#REF!</definedName>
    <definedName name="____sum1" localSheetId="29">#REF!</definedName>
    <definedName name="____sum1">#REF!</definedName>
    <definedName name="____sw1" localSheetId="35">#REF!</definedName>
    <definedName name="____sw1" localSheetId="36">#REF!</definedName>
    <definedName name="____sw1" localSheetId="33">#REF!</definedName>
    <definedName name="____sw1" localSheetId="34">#REF!</definedName>
    <definedName name="____sw1" localSheetId="41">#REF!</definedName>
    <definedName name="____sw1" localSheetId="30">#REF!</definedName>
    <definedName name="____sw1" localSheetId="29">#REF!</definedName>
    <definedName name="____sw1">#REF!</definedName>
    <definedName name="____sw2" localSheetId="35">#REF!</definedName>
    <definedName name="____sw2" localSheetId="36">#REF!</definedName>
    <definedName name="____sw2" localSheetId="33">#REF!</definedName>
    <definedName name="____sw2" localSheetId="34">#REF!</definedName>
    <definedName name="____sw2" localSheetId="41">#REF!</definedName>
    <definedName name="____sw2" localSheetId="30">#REF!</definedName>
    <definedName name="____sw2" localSheetId="29">#REF!</definedName>
    <definedName name="____sw2">#REF!</definedName>
    <definedName name="____sw3" localSheetId="35">#REF!</definedName>
    <definedName name="____sw3" localSheetId="36">#REF!</definedName>
    <definedName name="____sw3" localSheetId="33">#REF!</definedName>
    <definedName name="____sw3" localSheetId="34">#REF!</definedName>
    <definedName name="____sw3" localSheetId="41">#REF!</definedName>
    <definedName name="____sw3" localSheetId="30">#REF!</definedName>
    <definedName name="____sw3" localSheetId="29">#REF!</definedName>
    <definedName name="____sw3">#REF!</definedName>
    <definedName name="____sw4" localSheetId="35">#REF!</definedName>
    <definedName name="____sw4" localSheetId="36">#REF!</definedName>
    <definedName name="____sw4" localSheetId="33">#REF!</definedName>
    <definedName name="____sw4" localSheetId="34">#REF!</definedName>
    <definedName name="____sw4" localSheetId="41">#REF!</definedName>
    <definedName name="____sw4" localSheetId="30">#REF!</definedName>
    <definedName name="____sw4" localSheetId="29">#REF!</definedName>
    <definedName name="____sw4">#REF!</definedName>
    <definedName name="____sw5" localSheetId="35">#REF!</definedName>
    <definedName name="____sw5" localSheetId="36">#REF!</definedName>
    <definedName name="____sw5" localSheetId="33">#REF!</definedName>
    <definedName name="____sw5" localSheetId="34">#REF!</definedName>
    <definedName name="____sw5" localSheetId="41">#REF!</definedName>
    <definedName name="____sw5" localSheetId="30">#REF!</definedName>
    <definedName name="____sw5" localSheetId="29">#REF!</definedName>
    <definedName name="____sw5">#REF!</definedName>
    <definedName name="____sw6" localSheetId="35">#REF!</definedName>
    <definedName name="____sw6" localSheetId="36">#REF!</definedName>
    <definedName name="____sw6" localSheetId="33">#REF!</definedName>
    <definedName name="____sw6" localSheetId="34">#REF!</definedName>
    <definedName name="____sw6" localSheetId="41">#REF!</definedName>
    <definedName name="____sw6" localSheetId="30">#REF!</definedName>
    <definedName name="____sw6" localSheetId="29">#REF!</definedName>
    <definedName name="____sw6">#REF!</definedName>
    <definedName name="____sw7" localSheetId="35">#REF!</definedName>
    <definedName name="____sw7" localSheetId="36">#REF!</definedName>
    <definedName name="____sw7" localSheetId="33">#REF!</definedName>
    <definedName name="____sw7" localSheetId="34">#REF!</definedName>
    <definedName name="____sw7" localSheetId="41">#REF!</definedName>
    <definedName name="____sw7" localSheetId="30">#REF!</definedName>
    <definedName name="____sw7" localSheetId="29">#REF!</definedName>
    <definedName name="____sw7">#REF!</definedName>
    <definedName name="____sw8" localSheetId="35">#REF!</definedName>
    <definedName name="____sw8" localSheetId="36">#REF!</definedName>
    <definedName name="____sw8" localSheetId="33">#REF!</definedName>
    <definedName name="____sw8" localSheetId="34">#REF!</definedName>
    <definedName name="____sw8" localSheetId="41">#REF!</definedName>
    <definedName name="____sw8" localSheetId="30">#REF!</definedName>
    <definedName name="____sw8" localSheetId="29">#REF!</definedName>
    <definedName name="____sw8">#REF!</definedName>
    <definedName name="____t1" localSheetId="35">#REF!</definedName>
    <definedName name="____t1" localSheetId="36">#REF!</definedName>
    <definedName name="____t1" localSheetId="33">#REF!</definedName>
    <definedName name="____t1" localSheetId="34">#REF!</definedName>
    <definedName name="____t1" localSheetId="41">#REF!</definedName>
    <definedName name="____t1" localSheetId="30">#REF!</definedName>
    <definedName name="____t1" localSheetId="29">#REF!</definedName>
    <definedName name="____t1">#REF!</definedName>
    <definedName name="____t2" localSheetId="35">#REF!</definedName>
    <definedName name="____t2" localSheetId="36">#REF!</definedName>
    <definedName name="____t2" localSheetId="33">#REF!</definedName>
    <definedName name="____t2" localSheetId="34">#REF!</definedName>
    <definedName name="____t2" localSheetId="41">#REF!</definedName>
    <definedName name="____t2" localSheetId="30">#REF!</definedName>
    <definedName name="____t2" localSheetId="29">#REF!</definedName>
    <definedName name="____t2">#REF!</definedName>
    <definedName name="____t3" localSheetId="35">#REF!</definedName>
    <definedName name="____t3" localSheetId="36">#REF!</definedName>
    <definedName name="____t3" localSheetId="33">#REF!</definedName>
    <definedName name="____t3" localSheetId="34">#REF!</definedName>
    <definedName name="____t3" localSheetId="41">#REF!</definedName>
    <definedName name="____t3" localSheetId="30">#REF!</definedName>
    <definedName name="____t3" localSheetId="29">#REF!</definedName>
    <definedName name="____t3">#REF!</definedName>
    <definedName name="____v1" localSheetId="35">#REF!</definedName>
    <definedName name="____v1" localSheetId="36">#REF!</definedName>
    <definedName name="____v1" localSheetId="33">#REF!</definedName>
    <definedName name="____v1" localSheetId="34">#REF!</definedName>
    <definedName name="____v1" localSheetId="41">#REF!</definedName>
    <definedName name="____v1" localSheetId="30">#REF!</definedName>
    <definedName name="____v1" localSheetId="29">#REF!</definedName>
    <definedName name="____v1">#REF!</definedName>
    <definedName name="____v2" localSheetId="35">[5]MixBed!#REF!</definedName>
    <definedName name="____v2" localSheetId="36">[5]MixBed!#REF!</definedName>
    <definedName name="____v2" localSheetId="33">[5]MixBed!#REF!</definedName>
    <definedName name="____v2" localSheetId="34">[5]MixBed!#REF!</definedName>
    <definedName name="____v2" localSheetId="30">[5]MixBed!#REF!</definedName>
    <definedName name="____v2" localSheetId="29">[5]MixBed!#REF!</definedName>
    <definedName name="____v2">[5]MixBed!#REF!</definedName>
    <definedName name="___A66443" localSheetId="35">#REF!</definedName>
    <definedName name="___A66443" localSheetId="36">#REF!</definedName>
    <definedName name="___A66443" localSheetId="33">#REF!</definedName>
    <definedName name="___A66443" localSheetId="34">#REF!</definedName>
    <definedName name="___A66443" localSheetId="41">#REF!</definedName>
    <definedName name="___A66443" localSheetId="30">#REF!</definedName>
    <definedName name="___A66443" localSheetId="29">#REF!</definedName>
    <definedName name="___A66443">#REF!</definedName>
    <definedName name="___am1" localSheetId="35">[6]Costcal!#REF!</definedName>
    <definedName name="___am1" localSheetId="36">[6]Costcal!#REF!</definedName>
    <definedName name="___am1" localSheetId="33">[6]Costcal!#REF!</definedName>
    <definedName name="___am1" localSheetId="34">[6]Costcal!#REF!</definedName>
    <definedName name="___am1" localSheetId="30">[6]Costcal!#REF!</definedName>
    <definedName name="___am1" localSheetId="29">[6]Costcal!#REF!</definedName>
    <definedName name="___am1">[6]Costcal!#REF!</definedName>
    <definedName name="___BOQ3" localSheetId="35">#REF!</definedName>
    <definedName name="___BOQ3" localSheetId="36">#REF!</definedName>
    <definedName name="___BOQ3" localSheetId="33">#REF!</definedName>
    <definedName name="___BOQ3" localSheetId="34">#REF!</definedName>
    <definedName name="___BOQ3" localSheetId="41">#REF!</definedName>
    <definedName name="___BOQ3" localSheetId="30">#REF!</definedName>
    <definedName name="___BOQ3" localSheetId="29">#REF!</definedName>
    <definedName name="___BOQ3">#REF!</definedName>
    <definedName name="___HCL1" localSheetId="35">#REF!</definedName>
    <definedName name="___HCL1" localSheetId="36">#REF!</definedName>
    <definedName name="___HCL1" localSheetId="33">#REF!</definedName>
    <definedName name="___HCL1" localSheetId="34">#REF!</definedName>
    <definedName name="___HCL1" localSheetId="41">#REF!</definedName>
    <definedName name="___HCL1" localSheetId="30">#REF!</definedName>
    <definedName name="___HCL1" localSheetId="29">#REF!</definedName>
    <definedName name="___HCL1">#REF!</definedName>
    <definedName name="___MB1" localSheetId="35">#REF!</definedName>
    <definedName name="___MB1" localSheetId="36">#REF!</definedName>
    <definedName name="___MB1" localSheetId="33">#REF!</definedName>
    <definedName name="___MB1" localSheetId="34">#REF!</definedName>
    <definedName name="___MB1" localSheetId="41">#REF!</definedName>
    <definedName name="___MB1" localSheetId="30">#REF!</definedName>
    <definedName name="___MB1" localSheetId="29">#REF!</definedName>
    <definedName name="___MB1">#REF!</definedName>
    <definedName name="___p1" localSheetId="35">#REF!</definedName>
    <definedName name="___p1" localSheetId="36">#REF!</definedName>
    <definedName name="___p1" localSheetId="33">#REF!</definedName>
    <definedName name="___p1" localSheetId="34">#REF!</definedName>
    <definedName name="___p1" localSheetId="41">#REF!</definedName>
    <definedName name="___p1" localSheetId="30">#REF!</definedName>
    <definedName name="___p1" localSheetId="29">#REF!</definedName>
    <definedName name="___p1">#REF!</definedName>
    <definedName name="___REM1" localSheetId="35">#REF!</definedName>
    <definedName name="___REM1" localSheetId="36">#REF!</definedName>
    <definedName name="___REM1" localSheetId="33">#REF!</definedName>
    <definedName name="___REM1" localSheetId="34">#REF!</definedName>
    <definedName name="___REM1" localSheetId="41">#REF!</definedName>
    <definedName name="___REM1" localSheetId="30">#REF!</definedName>
    <definedName name="___REM1" localSheetId="29">#REF!</definedName>
    <definedName name="___REM1">#REF!</definedName>
    <definedName name="___REM2" localSheetId="35">#REF!</definedName>
    <definedName name="___REM2" localSheetId="36">#REF!</definedName>
    <definedName name="___REM2" localSheetId="33">#REF!</definedName>
    <definedName name="___REM2" localSheetId="34">#REF!</definedName>
    <definedName name="___REM2" localSheetId="41">#REF!</definedName>
    <definedName name="___REM2" localSheetId="30">#REF!</definedName>
    <definedName name="___REM2" localSheetId="29">#REF!</definedName>
    <definedName name="___REM2">#REF!</definedName>
    <definedName name="___s2" localSheetId="35">[4]MixBed!#REF!</definedName>
    <definedName name="___s2" localSheetId="36">[4]MixBed!#REF!</definedName>
    <definedName name="___s2" localSheetId="33">[4]MixBed!#REF!</definedName>
    <definedName name="___s2" localSheetId="34">[4]MixBed!#REF!</definedName>
    <definedName name="___s2" localSheetId="30">[4]MixBed!#REF!</definedName>
    <definedName name="___s2" localSheetId="29">[4]MixBed!#REF!</definedName>
    <definedName name="___s2">[4]MixBed!#REF!</definedName>
    <definedName name="___s3" localSheetId="35">[4]MixBed!#REF!</definedName>
    <definedName name="___s3" localSheetId="36">[4]MixBed!#REF!</definedName>
    <definedName name="___s3" localSheetId="33">[4]MixBed!#REF!</definedName>
    <definedName name="___s3" localSheetId="34">[4]MixBed!#REF!</definedName>
    <definedName name="___s3" localSheetId="30">[4]MixBed!#REF!</definedName>
    <definedName name="___s3" localSheetId="29">[4]MixBed!#REF!</definedName>
    <definedName name="___s3">[4]MixBed!#REF!</definedName>
    <definedName name="___s4" localSheetId="35">#REF!</definedName>
    <definedName name="___s4" localSheetId="36">#REF!</definedName>
    <definedName name="___s4" localSheetId="33">#REF!</definedName>
    <definedName name="___s4" localSheetId="34">#REF!</definedName>
    <definedName name="___s4" localSheetId="41">#REF!</definedName>
    <definedName name="___s4" localSheetId="30">#REF!</definedName>
    <definedName name="___s4" localSheetId="29">#REF!</definedName>
    <definedName name="___s4">#REF!</definedName>
    <definedName name="___sum1" localSheetId="35">#REF!</definedName>
    <definedName name="___sum1" localSheetId="36">#REF!</definedName>
    <definedName name="___sum1" localSheetId="33">#REF!</definedName>
    <definedName name="___sum1" localSheetId="34">#REF!</definedName>
    <definedName name="___sum1" localSheetId="41">#REF!</definedName>
    <definedName name="___sum1" localSheetId="30">#REF!</definedName>
    <definedName name="___sum1" localSheetId="29">#REF!</definedName>
    <definedName name="___sum1">#REF!</definedName>
    <definedName name="___sw1" localSheetId="35">#REF!</definedName>
    <definedName name="___sw1" localSheetId="36">#REF!</definedName>
    <definedName name="___sw1" localSheetId="33">#REF!</definedName>
    <definedName name="___sw1" localSheetId="34">#REF!</definedName>
    <definedName name="___sw1" localSheetId="41">#REF!</definedName>
    <definedName name="___sw1" localSheetId="30">#REF!</definedName>
    <definedName name="___sw1" localSheetId="29">#REF!</definedName>
    <definedName name="___sw1">#REF!</definedName>
    <definedName name="___sw2" localSheetId="35">#REF!</definedName>
    <definedName name="___sw2" localSheetId="36">#REF!</definedName>
    <definedName name="___sw2" localSheetId="33">#REF!</definedName>
    <definedName name="___sw2" localSheetId="34">#REF!</definedName>
    <definedName name="___sw2" localSheetId="41">#REF!</definedName>
    <definedName name="___sw2" localSheetId="30">#REF!</definedName>
    <definedName name="___sw2" localSheetId="29">#REF!</definedName>
    <definedName name="___sw2">#REF!</definedName>
    <definedName name="___sw3" localSheetId="35">#REF!</definedName>
    <definedName name="___sw3" localSheetId="36">#REF!</definedName>
    <definedName name="___sw3" localSheetId="33">#REF!</definedName>
    <definedName name="___sw3" localSheetId="34">#REF!</definedName>
    <definedName name="___sw3" localSheetId="41">#REF!</definedName>
    <definedName name="___sw3" localSheetId="30">#REF!</definedName>
    <definedName name="___sw3" localSheetId="29">#REF!</definedName>
    <definedName name="___sw3">#REF!</definedName>
    <definedName name="___sw4" localSheetId="35">#REF!</definedName>
    <definedName name="___sw4" localSheetId="36">#REF!</definedName>
    <definedName name="___sw4" localSheetId="33">#REF!</definedName>
    <definedName name="___sw4" localSheetId="34">#REF!</definedName>
    <definedName name="___sw4" localSheetId="41">#REF!</definedName>
    <definedName name="___sw4" localSheetId="30">#REF!</definedName>
    <definedName name="___sw4" localSheetId="29">#REF!</definedName>
    <definedName name="___sw4">#REF!</definedName>
    <definedName name="___sw5" localSheetId="35">#REF!</definedName>
    <definedName name="___sw5" localSheetId="36">#REF!</definedName>
    <definedName name="___sw5" localSheetId="33">#REF!</definedName>
    <definedName name="___sw5" localSheetId="34">#REF!</definedName>
    <definedName name="___sw5" localSheetId="41">#REF!</definedName>
    <definedName name="___sw5" localSheetId="30">#REF!</definedName>
    <definedName name="___sw5" localSheetId="29">#REF!</definedName>
    <definedName name="___sw5">#REF!</definedName>
    <definedName name="___sw6" localSheetId="35">#REF!</definedName>
    <definedName name="___sw6" localSheetId="36">#REF!</definedName>
    <definedName name="___sw6" localSheetId="33">#REF!</definedName>
    <definedName name="___sw6" localSheetId="34">#REF!</definedName>
    <definedName name="___sw6" localSheetId="41">#REF!</definedName>
    <definedName name="___sw6" localSheetId="30">#REF!</definedName>
    <definedName name="___sw6" localSheetId="29">#REF!</definedName>
    <definedName name="___sw6">#REF!</definedName>
    <definedName name="___sw7" localSheetId="35">#REF!</definedName>
    <definedName name="___sw7" localSheetId="36">#REF!</definedName>
    <definedName name="___sw7" localSheetId="33">#REF!</definedName>
    <definedName name="___sw7" localSheetId="34">#REF!</definedName>
    <definedName name="___sw7" localSheetId="41">#REF!</definedName>
    <definedName name="___sw7" localSheetId="30">#REF!</definedName>
    <definedName name="___sw7" localSheetId="29">#REF!</definedName>
    <definedName name="___sw7">#REF!</definedName>
    <definedName name="___sw8" localSheetId="35">#REF!</definedName>
    <definedName name="___sw8" localSheetId="36">#REF!</definedName>
    <definedName name="___sw8" localSheetId="33">#REF!</definedName>
    <definedName name="___sw8" localSheetId="34">#REF!</definedName>
    <definedName name="___sw8" localSheetId="41">#REF!</definedName>
    <definedName name="___sw8" localSheetId="30">#REF!</definedName>
    <definedName name="___sw8" localSheetId="29">#REF!</definedName>
    <definedName name="___sw8">#REF!</definedName>
    <definedName name="___t1" localSheetId="35">#REF!</definedName>
    <definedName name="___t1" localSheetId="36">#REF!</definedName>
    <definedName name="___t1" localSheetId="33">#REF!</definedName>
    <definedName name="___t1" localSheetId="34">#REF!</definedName>
    <definedName name="___t1" localSheetId="41">#REF!</definedName>
    <definedName name="___t1" localSheetId="30">#REF!</definedName>
    <definedName name="___t1" localSheetId="29">#REF!</definedName>
    <definedName name="___t1">#REF!</definedName>
    <definedName name="___t2" localSheetId="35">#REF!</definedName>
    <definedName name="___t2" localSheetId="36">#REF!</definedName>
    <definedName name="___t2" localSheetId="33">#REF!</definedName>
    <definedName name="___t2" localSheetId="34">#REF!</definedName>
    <definedName name="___t2" localSheetId="41">#REF!</definedName>
    <definedName name="___t2" localSheetId="30">#REF!</definedName>
    <definedName name="___t2" localSheetId="29">#REF!</definedName>
    <definedName name="___t2">#REF!</definedName>
    <definedName name="___t3" localSheetId="35">#REF!</definedName>
    <definedName name="___t3" localSheetId="36">#REF!</definedName>
    <definedName name="___t3" localSheetId="33">#REF!</definedName>
    <definedName name="___t3" localSheetId="34">#REF!</definedName>
    <definedName name="___t3" localSheetId="41">#REF!</definedName>
    <definedName name="___t3" localSheetId="30">#REF!</definedName>
    <definedName name="___t3" localSheetId="29">#REF!</definedName>
    <definedName name="___t3">#REF!</definedName>
    <definedName name="___v1" localSheetId="35">#REF!</definedName>
    <definedName name="___v1" localSheetId="36">#REF!</definedName>
    <definedName name="___v1" localSheetId="33">#REF!</definedName>
    <definedName name="___v1" localSheetId="34">#REF!</definedName>
    <definedName name="___v1" localSheetId="41">#REF!</definedName>
    <definedName name="___v1" localSheetId="30">#REF!</definedName>
    <definedName name="___v1" localSheetId="29">#REF!</definedName>
    <definedName name="___v1">#REF!</definedName>
    <definedName name="___v2" localSheetId="35">[5]MixBed!#REF!</definedName>
    <definedName name="___v2" localSheetId="36">[5]MixBed!#REF!</definedName>
    <definedName name="___v2" localSheetId="33">[5]MixBed!#REF!</definedName>
    <definedName name="___v2" localSheetId="34">[5]MixBed!#REF!</definedName>
    <definedName name="___v2" localSheetId="30">[5]MixBed!#REF!</definedName>
    <definedName name="___v2" localSheetId="29">[5]MixBed!#REF!</definedName>
    <definedName name="___v2">[5]MixBed!#REF!</definedName>
    <definedName name="___Val101" localSheetId="35">#REF!</definedName>
    <definedName name="___Val101" localSheetId="36">#REF!</definedName>
    <definedName name="___Val101" localSheetId="33">#REF!</definedName>
    <definedName name="___Val101" localSheetId="34">#REF!</definedName>
    <definedName name="___Val101" localSheetId="41">#REF!</definedName>
    <definedName name="___Val101" localSheetId="30">#REF!</definedName>
    <definedName name="___Val101" localSheetId="29">#REF!</definedName>
    <definedName name="___Val101">#REF!</definedName>
    <definedName name="___Val102" localSheetId="35">#REF!</definedName>
    <definedName name="___Val102" localSheetId="36">#REF!</definedName>
    <definedName name="___Val102" localSheetId="33">#REF!</definedName>
    <definedName name="___Val102" localSheetId="34">#REF!</definedName>
    <definedName name="___Val102" localSheetId="41">#REF!</definedName>
    <definedName name="___Val102" localSheetId="30">#REF!</definedName>
    <definedName name="___Val102" localSheetId="29">#REF!</definedName>
    <definedName name="___Val102">#REF!</definedName>
    <definedName name="___Val201" localSheetId="35">#REF!</definedName>
    <definedName name="___Val201" localSheetId="36">#REF!</definedName>
    <definedName name="___Val201" localSheetId="33">#REF!</definedName>
    <definedName name="___Val201" localSheetId="34">#REF!</definedName>
    <definedName name="___Val201" localSheetId="41">#REF!</definedName>
    <definedName name="___Val201" localSheetId="30">#REF!</definedName>
    <definedName name="___Val201" localSheetId="29">#REF!</definedName>
    <definedName name="___Val201">#REF!</definedName>
    <definedName name="___Val202" localSheetId="35">#REF!</definedName>
    <definedName name="___Val202" localSheetId="36">#REF!</definedName>
    <definedName name="___Val202" localSheetId="33">#REF!</definedName>
    <definedName name="___Val202" localSheetId="34">#REF!</definedName>
    <definedName name="___Val202" localSheetId="41">#REF!</definedName>
    <definedName name="___Val202" localSheetId="30">#REF!</definedName>
    <definedName name="___Val202" localSheetId="29">#REF!</definedName>
    <definedName name="___Val202">#REF!</definedName>
    <definedName name="___Val301" localSheetId="35">#REF!</definedName>
    <definedName name="___Val301" localSheetId="36">#REF!</definedName>
    <definedName name="___Val301" localSheetId="33">#REF!</definedName>
    <definedName name="___Val301" localSheetId="34">#REF!</definedName>
    <definedName name="___Val301" localSheetId="41">#REF!</definedName>
    <definedName name="___Val301" localSheetId="30">#REF!</definedName>
    <definedName name="___Val301" localSheetId="29">#REF!</definedName>
    <definedName name="___Val301">#REF!</definedName>
    <definedName name="___Val302" localSheetId="35">#REF!</definedName>
    <definedName name="___Val302" localSheetId="36">#REF!</definedName>
    <definedName name="___Val302" localSheetId="33">#REF!</definedName>
    <definedName name="___Val302" localSheetId="34">#REF!</definedName>
    <definedName name="___Val302" localSheetId="41">#REF!</definedName>
    <definedName name="___Val302" localSheetId="30">#REF!</definedName>
    <definedName name="___Val302" localSheetId="29">#REF!</definedName>
    <definedName name="___Val302">#REF!</definedName>
    <definedName name="__123Graph_A" localSheetId="35" hidden="1">[7]CASH!#REF!</definedName>
    <definedName name="__123Graph_A" localSheetId="36" hidden="1">[7]CASH!#REF!</definedName>
    <definedName name="__123Graph_A" localSheetId="33" hidden="1">[7]CASH!#REF!</definedName>
    <definedName name="__123Graph_A" localSheetId="34" hidden="1">[7]CASH!#REF!</definedName>
    <definedName name="__123Graph_A" localSheetId="8" hidden="1">[8]CASH!#REF!</definedName>
    <definedName name="__123Graph_A" localSheetId="9" hidden="1">[8]CASH!#REF!</definedName>
    <definedName name="__123Graph_A" localSheetId="30" hidden="1">[7]CASH!#REF!</definedName>
    <definedName name="__123Graph_A" localSheetId="29" hidden="1">[7]CASH!#REF!</definedName>
    <definedName name="__123Graph_A" hidden="1">[7]CASH!#REF!</definedName>
    <definedName name="__123Graph_ACURRENT" localSheetId="35" hidden="1">[9]FitOutConfCentre!#REF!</definedName>
    <definedName name="__123Graph_ACURRENT" localSheetId="36" hidden="1">[9]FitOutConfCentre!#REF!</definedName>
    <definedName name="__123Graph_ACURRENT" localSheetId="33" hidden="1">[9]FitOutConfCentre!#REF!</definedName>
    <definedName name="__123Graph_ACURRENT" localSheetId="34" hidden="1">[9]FitOutConfCentre!#REF!</definedName>
    <definedName name="__123Graph_ACURRENT" localSheetId="30" hidden="1">[9]FitOutConfCentre!#REF!</definedName>
    <definedName name="__123Graph_ACURRENT" localSheetId="29" hidden="1">[9]FitOutConfCentre!#REF!</definedName>
    <definedName name="__123Graph_ACURRENT" hidden="1">[9]FitOutConfCentre!#REF!</definedName>
    <definedName name="__123Graph_B" localSheetId="35" hidden="1">[10]WIP!#REF!</definedName>
    <definedName name="__123Graph_B" localSheetId="36" hidden="1">[10]WIP!#REF!</definedName>
    <definedName name="__123Graph_B" localSheetId="33" hidden="1">[10]WIP!#REF!</definedName>
    <definedName name="__123Graph_B" localSheetId="34" hidden="1">[10]WIP!#REF!</definedName>
    <definedName name="__123Graph_B" localSheetId="8" hidden="1">[11]WIP!#REF!</definedName>
    <definedName name="__123Graph_B" localSheetId="9" hidden="1">[11]WIP!#REF!</definedName>
    <definedName name="__123Graph_B" localSheetId="30" hidden="1">[10]WIP!#REF!</definedName>
    <definedName name="__123Graph_B" localSheetId="29" hidden="1">[10]WIP!#REF!</definedName>
    <definedName name="__123Graph_B" hidden="1">[10]WIP!#REF!</definedName>
    <definedName name="__123Graph_BPERFORMANCE" localSheetId="35" hidden="1">[12]BQMPALOC!#REF!</definedName>
    <definedName name="__123Graph_BPERFORMANCE" localSheetId="36" hidden="1">[12]BQMPALOC!#REF!</definedName>
    <definedName name="__123Graph_BPERFORMANCE" localSheetId="33" hidden="1">[12]BQMPALOC!#REF!</definedName>
    <definedName name="__123Graph_BPERFORMANCE" localSheetId="34" hidden="1">[12]BQMPALOC!#REF!</definedName>
    <definedName name="__123Graph_BPERFORMANCE" localSheetId="30" hidden="1">[12]BQMPALOC!#REF!</definedName>
    <definedName name="__123Graph_BPERFORMANCE" localSheetId="29" hidden="1">[12]BQMPALOC!#REF!</definedName>
    <definedName name="__123Graph_BPERFORMANCE" hidden="1">[12]BQMPALOC!#REF!</definedName>
    <definedName name="__123Graph_C" localSheetId="35" hidden="1">[13]DRUM!#REF!</definedName>
    <definedName name="__123Graph_C" localSheetId="36" hidden="1">[13]DRUM!#REF!</definedName>
    <definedName name="__123Graph_C" localSheetId="33" hidden="1">[13]DRUM!#REF!</definedName>
    <definedName name="__123Graph_C" localSheetId="34" hidden="1">[13]DRUM!#REF!</definedName>
    <definedName name="__123Graph_C" localSheetId="30" hidden="1">[13]DRUM!#REF!</definedName>
    <definedName name="__123Graph_C" localSheetId="29" hidden="1">[13]DRUM!#REF!</definedName>
    <definedName name="__123Graph_C" hidden="1">[13]DRUM!#REF!</definedName>
    <definedName name="__123Graph_D" localSheetId="35" hidden="1">[13]DRUM!#REF!</definedName>
    <definedName name="__123Graph_D" localSheetId="36" hidden="1">[13]DRUM!#REF!</definedName>
    <definedName name="__123Graph_D" localSheetId="33" hidden="1">[13]DRUM!#REF!</definedName>
    <definedName name="__123Graph_D" localSheetId="34" hidden="1">[13]DRUM!#REF!</definedName>
    <definedName name="__123Graph_D" localSheetId="30" hidden="1">[13]DRUM!#REF!</definedName>
    <definedName name="__123Graph_D" localSheetId="29" hidden="1">[13]DRUM!#REF!</definedName>
    <definedName name="__123Graph_D" hidden="1">[13]DRUM!#REF!</definedName>
    <definedName name="__123Graph_X" localSheetId="35" hidden="1">[7]CASH!#REF!</definedName>
    <definedName name="__123Graph_X" localSheetId="36" hidden="1">[7]CASH!#REF!</definedName>
    <definedName name="__123Graph_X" localSheetId="33" hidden="1">[7]CASH!#REF!</definedName>
    <definedName name="__123Graph_X" localSheetId="34" hidden="1">[7]CASH!#REF!</definedName>
    <definedName name="__123Graph_X" localSheetId="8" hidden="1">[8]CASH!#REF!</definedName>
    <definedName name="__123Graph_X" localSheetId="9" hidden="1">[8]CASH!#REF!</definedName>
    <definedName name="__123Graph_X" localSheetId="30" hidden="1">[7]CASH!#REF!</definedName>
    <definedName name="__123Graph_X" localSheetId="29" hidden="1">[7]CASH!#REF!</definedName>
    <definedName name="__123Graph_X" hidden="1">[7]CASH!#REF!</definedName>
    <definedName name="__1Excel_BuiltIn_Print_Area_7_1" localSheetId="35">#REF!</definedName>
    <definedName name="__1Excel_BuiltIn_Print_Area_7_1" localSheetId="36">#REF!</definedName>
    <definedName name="__1Excel_BuiltIn_Print_Area_7_1" localSheetId="33">#REF!</definedName>
    <definedName name="__1Excel_BuiltIn_Print_Area_7_1" localSheetId="34">#REF!</definedName>
    <definedName name="__1Excel_BuiltIn_Print_Area_7_1" localSheetId="41">#REF!</definedName>
    <definedName name="__1Excel_BuiltIn_Print_Area_7_1" localSheetId="30">#REF!</definedName>
    <definedName name="__1Excel_BuiltIn_Print_Area_7_1" localSheetId="29">#REF!</definedName>
    <definedName name="__1Excel_BuiltIn_Print_Area_7_1">#REF!</definedName>
    <definedName name="__A66443" localSheetId="35">#REF!</definedName>
    <definedName name="__A66443" localSheetId="36">#REF!</definedName>
    <definedName name="__A66443" localSheetId="33">#REF!</definedName>
    <definedName name="__A66443" localSheetId="34">#REF!</definedName>
    <definedName name="__A66443" localSheetId="41">#REF!</definedName>
    <definedName name="__A66443" localSheetId="30">#REF!</definedName>
    <definedName name="__A66443" localSheetId="29">#REF!</definedName>
    <definedName name="__A66443">#REF!</definedName>
    <definedName name="__am1" localSheetId="35">[6]Costcal!#REF!</definedName>
    <definedName name="__am1" localSheetId="36">[6]Costcal!#REF!</definedName>
    <definedName name="__am1" localSheetId="33">[6]Costcal!#REF!</definedName>
    <definedName name="__am1" localSheetId="34">[6]Costcal!#REF!</definedName>
    <definedName name="__am1" localSheetId="30">[6]Costcal!#REF!</definedName>
    <definedName name="__am1" localSheetId="29">[6]Costcal!#REF!</definedName>
    <definedName name="__am1">[6]Costcal!#REF!</definedName>
    <definedName name="__B1">[14]intwallfin!$GJ$7770:$GJ$7770</definedName>
    <definedName name="__BOQ3" localSheetId="35">#REF!</definedName>
    <definedName name="__BOQ3" localSheetId="36">#REF!</definedName>
    <definedName name="__BOQ3" localSheetId="33">#REF!</definedName>
    <definedName name="__BOQ3" localSheetId="34">#REF!</definedName>
    <definedName name="__BOQ3" localSheetId="41">#REF!</definedName>
    <definedName name="__BOQ3" localSheetId="30">#REF!</definedName>
    <definedName name="__BOQ3" localSheetId="29">#REF!</definedName>
    <definedName name="__BOQ3">#REF!</definedName>
    <definedName name="__DRN225" localSheetId="35">#REF!</definedName>
    <definedName name="__DRN225" localSheetId="36">#REF!</definedName>
    <definedName name="__DRN225" localSheetId="33">#REF!</definedName>
    <definedName name="__DRN225" localSheetId="34">#REF!</definedName>
    <definedName name="__DRN225" localSheetId="41">#REF!</definedName>
    <definedName name="__DRN225" localSheetId="30">#REF!</definedName>
    <definedName name="__DRN225" localSheetId="29">#REF!</definedName>
    <definedName name="__DRN225">#REF!</definedName>
    <definedName name="__FCT22" localSheetId="35">#REF!</definedName>
    <definedName name="__FCT22" localSheetId="36">#REF!</definedName>
    <definedName name="__FCT22" localSheetId="33">#REF!</definedName>
    <definedName name="__FCT22" localSheetId="34">#REF!</definedName>
    <definedName name="__FCT22" localSheetId="41">#REF!</definedName>
    <definedName name="__FCT22" localSheetId="30">#REF!</definedName>
    <definedName name="__FCT22" localSheetId="29">#REF!</definedName>
    <definedName name="__FCT22">#REF!</definedName>
    <definedName name="__FCT33" localSheetId="35">#REF!</definedName>
    <definedName name="__FCT33" localSheetId="36">#REF!</definedName>
    <definedName name="__FCT33" localSheetId="33">#REF!</definedName>
    <definedName name="__FCT33" localSheetId="34">#REF!</definedName>
    <definedName name="__FCT33" localSheetId="41">#REF!</definedName>
    <definedName name="__FCT33" localSheetId="30">#REF!</definedName>
    <definedName name="__FCT33" localSheetId="29">#REF!</definedName>
    <definedName name="__FCT33">#REF!</definedName>
    <definedName name="__FGT33" localSheetId="35">#REF!</definedName>
    <definedName name="__FGT33" localSheetId="36">#REF!</definedName>
    <definedName name="__FGT33" localSheetId="33">#REF!</definedName>
    <definedName name="__FGT33" localSheetId="34">#REF!</definedName>
    <definedName name="__FGT33" localSheetId="41">#REF!</definedName>
    <definedName name="__FGT33" localSheetId="30">#REF!</definedName>
    <definedName name="__FGT33" localSheetId="29">#REF!</definedName>
    <definedName name="__FGT33">#REF!</definedName>
    <definedName name="__FHT22" localSheetId="35">#REF!</definedName>
    <definedName name="__FHT22" localSheetId="36">#REF!</definedName>
    <definedName name="__FHT22" localSheetId="33">#REF!</definedName>
    <definedName name="__FHT22" localSheetId="34">#REF!</definedName>
    <definedName name="__FHT22" localSheetId="41">#REF!</definedName>
    <definedName name="__FHT22" localSheetId="30">#REF!</definedName>
    <definedName name="__FHT22" localSheetId="29">#REF!</definedName>
    <definedName name="__FHT22">#REF!</definedName>
    <definedName name="__FHT33" localSheetId="35">#REF!</definedName>
    <definedName name="__FHT33" localSheetId="36">#REF!</definedName>
    <definedName name="__FHT33" localSheetId="33">#REF!</definedName>
    <definedName name="__FHT33" localSheetId="34">#REF!</definedName>
    <definedName name="__FHT33" localSheetId="41">#REF!</definedName>
    <definedName name="__FHT33" localSheetId="30">#REF!</definedName>
    <definedName name="__FHT33" localSheetId="29">#REF!</definedName>
    <definedName name="__FHT33">#REF!</definedName>
    <definedName name="__FPT33" localSheetId="35">#REF!</definedName>
    <definedName name="__FPT33" localSheetId="36">#REF!</definedName>
    <definedName name="__FPT33" localSheetId="33">#REF!</definedName>
    <definedName name="__FPT33" localSheetId="34">#REF!</definedName>
    <definedName name="__FPT33" localSheetId="41">#REF!</definedName>
    <definedName name="__FPT33" localSheetId="30">#REF!</definedName>
    <definedName name="__FPT33" localSheetId="29">#REF!</definedName>
    <definedName name="__FPT33">#REF!</definedName>
    <definedName name="__FPT45" localSheetId="35">#REF!</definedName>
    <definedName name="__FPT45" localSheetId="36">#REF!</definedName>
    <definedName name="__FPT45" localSheetId="33">#REF!</definedName>
    <definedName name="__FPT45" localSheetId="34">#REF!</definedName>
    <definedName name="__FPT45" localSheetId="41">#REF!</definedName>
    <definedName name="__FPT45" localSheetId="30">#REF!</definedName>
    <definedName name="__FPT45" localSheetId="29">#REF!</definedName>
    <definedName name="__FPT45">#REF!</definedName>
    <definedName name="__FPT66" localSheetId="35">#REF!</definedName>
    <definedName name="__FPT66" localSheetId="36">#REF!</definedName>
    <definedName name="__FPT66" localSheetId="33">#REF!</definedName>
    <definedName name="__FPT66" localSheetId="34">#REF!</definedName>
    <definedName name="__FPT66" localSheetId="41">#REF!</definedName>
    <definedName name="__FPT66" localSheetId="30">#REF!</definedName>
    <definedName name="__FPT66" localSheetId="29">#REF!</definedName>
    <definedName name="__FPT66">#REF!</definedName>
    <definedName name="__HCL1" localSheetId="35">#REF!</definedName>
    <definedName name="__HCL1" localSheetId="36">#REF!</definedName>
    <definedName name="__HCL1" localSheetId="33">#REF!</definedName>
    <definedName name="__HCL1" localSheetId="34">#REF!</definedName>
    <definedName name="__HCL1" localSheetId="41">#REF!</definedName>
    <definedName name="__HCL1" localSheetId="30">#REF!</definedName>
    <definedName name="__HCL1" localSheetId="29">#REF!</definedName>
    <definedName name="__HCL1">#REF!</definedName>
    <definedName name="__IntlFixup" hidden="1">TRUE</definedName>
    <definedName name="__MB1" localSheetId="35">#REF!</definedName>
    <definedName name="__MB1" localSheetId="36">#REF!</definedName>
    <definedName name="__MB1" localSheetId="33">#REF!</definedName>
    <definedName name="__MB1" localSheetId="34">#REF!</definedName>
    <definedName name="__MB1" localSheetId="41">#REF!</definedName>
    <definedName name="__MB1" localSheetId="30">#REF!</definedName>
    <definedName name="__MB1" localSheetId="29">#REF!</definedName>
    <definedName name="__MB1">#REF!</definedName>
    <definedName name="__MDF821" localSheetId="35">#REF!</definedName>
    <definedName name="__MDF821" localSheetId="36">#REF!</definedName>
    <definedName name="__MDF821" localSheetId="33">#REF!</definedName>
    <definedName name="__MDF821" localSheetId="34">#REF!</definedName>
    <definedName name="__MDF821" localSheetId="41">#REF!</definedName>
    <definedName name="__MDF821" localSheetId="30">#REF!</definedName>
    <definedName name="__MDF821" localSheetId="29">#REF!</definedName>
    <definedName name="__MDF821">#REF!</definedName>
    <definedName name="__MDF921" localSheetId="35">#REF!</definedName>
    <definedName name="__MDF921" localSheetId="36">#REF!</definedName>
    <definedName name="__MDF921" localSheetId="33">#REF!</definedName>
    <definedName name="__MDF921" localSheetId="34">#REF!</definedName>
    <definedName name="__MDF921" localSheetId="41">#REF!</definedName>
    <definedName name="__MDF921" localSheetId="30">#REF!</definedName>
    <definedName name="__MDF921" localSheetId="29">#REF!</definedName>
    <definedName name="__MDF921">#REF!</definedName>
    <definedName name="__p1" localSheetId="35">#REF!</definedName>
    <definedName name="__p1" localSheetId="36">#REF!</definedName>
    <definedName name="__p1" localSheetId="33">#REF!</definedName>
    <definedName name="__p1" localSheetId="34">#REF!</definedName>
    <definedName name="__p1" localSheetId="41">#REF!</definedName>
    <definedName name="__p1" localSheetId="30">#REF!</definedName>
    <definedName name="__p1" localSheetId="29">#REF!</definedName>
    <definedName name="__p1">#REF!</definedName>
    <definedName name="__PCC12">'[15]taking off sheet'!$AB$72</definedName>
    <definedName name="__PG24">#N/A</definedName>
    <definedName name="__PIL200" localSheetId="35">#REF!</definedName>
    <definedName name="__PIL200" localSheetId="36">#REF!</definedName>
    <definedName name="__PIL200" localSheetId="33">#REF!</definedName>
    <definedName name="__PIL200" localSheetId="34">#REF!</definedName>
    <definedName name="__PIL200" localSheetId="41">#REF!</definedName>
    <definedName name="__PIL200" localSheetId="30">#REF!</definedName>
    <definedName name="__PIL200" localSheetId="29">#REF!</definedName>
    <definedName name="__PIL200">#REF!</definedName>
    <definedName name="__PWD12" localSheetId="35">#REF!</definedName>
    <definedName name="__PWD12" localSheetId="36">#REF!</definedName>
    <definedName name="__PWD12" localSheetId="33">#REF!</definedName>
    <definedName name="__PWD12" localSheetId="34">#REF!</definedName>
    <definedName name="__PWD12" localSheetId="41">#REF!</definedName>
    <definedName name="__PWD12" localSheetId="30">#REF!</definedName>
    <definedName name="__PWD12" localSheetId="29">#REF!</definedName>
    <definedName name="__PWD12">#REF!</definedName>
    <definedName name="__REM1" localSheetId="35">#REF!</definedName>
    <definedName name="__REM1" localSheetId="36">#REF!</definedName>
    <definedName name="__REM1" localSheetId="33">#REF!</definedName>
    <definedName name="__REM1" localSheetId="34">#REF!</definedName>
    <definedName name="__REM1" localSheetId="41">#REF!</definedName>
    <definedName name="__REM1" localSheetId="30">#REF!</definedName>
    <definedName name="__REM1" localSheetId="29">#REF!</definedName>
    <definedName name="__REM1">#REF!</definedName>
    <definedName name="__REM2" localSheetId="35">#REF!</definedName>
    <definedName name="__REM2" localSheetId="36">#REF!</definedName>
    <definedName name="__REM2" localSheetId="33">#REF!</definedName>
    <definedName name="__REM2" localSheetId="34">#REF!</definedName>
    <definedName name="__REM2" localSheetId="41">#REF!</definedName>
    <definedName name="__REM2" localSheetId="30">#REF!</definedName>
    <definedName name="__REM2" localSheetId="29">#REF!</definedName>
    <definedName name="__REM2">#REF!</definedName>
    <definedName name="__s2" localSheetId="35">[4]MixBed!#REF!</definedName>
    <definedName name="__s2" localSheetId="36">[4]MixBed!#REF!</definedName>
    <definedName name="__s2" localSheetId="33">[4]MixBed!#REF!</definedName>
    <definedName name="__s2" localSheetId="34">[4]MixBed!#REF!</definedName>
    <definedName name="__s2" localSheetId="30">[4]MixBed!#REF!</definedName>
    <definedName name="__s2" localSheetId="29">[4]MixBed!#REF!</definedName>
    <definedName name="__s2">[4]MixBed!#REF!</definedName>
    <definedName name="__s3" localSheetId="35">[4]MixBed!#REF!</definedName>
    <definedName name="__s3" localSheetId="36">[4]MixBed!#REF!</definedName>
    <definedName name="__s3" localSheetId="33">[4]MixBed!#REF!</definedName>
    <definedName name="__s3" localSheetId="34">[4]MixBed!#REF!</definedName>
    <definedName name="__s3" localSheetId="30">[4]MixBed!#REF!</definedName>
    <definedName name="__s3" localSheetId="29">[4]MixBed!#REF!</definedName>
    <definedName name="__s3">[4]MixBed!#REF!</definedName>
    <definedName name="__s4" localSheetId="35">#REF!</definedName>
    <definedName name="__s4" localSheetId="36">#REF!</definedName>
    <definedName name="__s4" localSheetId="33">#REF!</definedName>
    <definedName name="__s4" localSheetId="34">#REF!</definedName>
    <definedName name="__s4" localSheetId="41">#REF!</definedName>
    <definedName name="__s4" localSheetId="30">#REF!</definedName>
    <definedName name="__s4" localSheetId="29">#REF!</definedName>
    <definedName name="__s4">#REF!</definedName>
    <definedName name="__SMP160">'[15]taking off sheet'!$AB$66</definedName>
    <definedName name="__sum1" localSheetId="35">#REF!</definedName>
    <definedName name="__sum1" localSheetId="36">#REF!</definedName>
    <definedName name="__sum1" localSheetId="33">#REF!</definedName>
    <definedName name="__sum1" localSheetId="34">#REF!</definedName>
    <definedName name="__sum1" localSheetId="41">#REF!</definedName>
    <definedName name="__sum1" localSheetId="30">#REF!</definedName>
    <definedName name="__sum1" localSheetId="29">#REF!</definedName>
    <definedName name="__sum1">#REF!</definedName>
    <definedName name="__sw1" localSheetId="35">#REF!</definedName>
    <definedName name="__sw1" localSheetId="36">#REF!</definedName>
    <definedName name="__sw1" localSheetId="33">#REF!</definedName>
    <definedName name="__sw1" localSheetId="34">#REF!</definedName>
    <definedName name="__sw1" localSheetId="41">#REF!</definedName>
    <definedName name="__sw1" localSheetId="30">#REF!</definedName>
    <definedName name="__sw1" localSheetId="29">#REF!</definedName>
    <definedName name="__sw1">#REF!</definedName>
    <definedName name="__sw2" localSheetId="35">#REF!</definedName>
    <definedName name="__sw2" localSheetId="36">#REF!</definedName>
    <definedName name="__sw2" localSheetId="33">#REF!</definedName>
    <definedName name="__sw2" localSheetId="34">#REF!</definedName>
    <definedName name="__sw2" localSheetId="41">#REF!</definedName>
    <definedName name="__sw2" localSheetId="30">#REF!</definedName>
    <definedName name="__sw2" localSheetId="29">#REF!</definedName>
    <definedName name="__sw2">#REF!</definedName>
    <definedName name="__sw3" localSheetId="35">#REF!</definedName>
    <definedName name="__sw3" localSheetId="36">#REF!</definedName>
    <definedName name="__sw3" localSheetId="33">#REF!</definedName>
    <definedName name="__sw3" localSheetId="34">#REF!</definedName>
    <definedName name="__sw3" localSheetId="41">#REF!</definedName>
    <definedName name="__sw3" localSheetId="30">#REF!</definedName>
    <definedName name="__sw3" localSheetId="29">#REF!</definedName>
    <definedName name="__sw3">#REF!</definedName>
    <definedName name="__sw4" localSheetId="35">#REF!</definedName>
    <definedName name="__sw4" localSheetId="36">#REF!</definedName>
    <definedName name="__sw4" localSheetId="33">#REF!</definedName>
    <definedName name="__sw4" localSheetId="34">#REF!</definedName>
    <definedName name="__sw4" localSheetId="41">#REF!</definedName>
    <definedName name="__sw4" localSheetId="30">#REF!</definedName>
    <definedName name="__sw4" localSheetId="29">#REF!</definedName>
    <definedName name="__sw4">#REF!</definedName>
    <definedName name="__sw5" localSheetId="35">#REF!</definedName>
    <definedName name="__sw5" localSheetId="36">#REF!</definedName>
    <definedName name="__sw5" localSheetId="33">#REF!</definedName>
    <definedName name="__sw5" localSheetId="34">#REF!</definedName>
    <definedName name="__sw5" localSheetId="41">#REF!</definedName>
    <definedName name="__sw5" localSheetId="30">#REF!</definedName>
    <definedName name="__sw5" localSheetId="29">#REF!</definedName>
    <definedName name="__sw5">#REF!</definedName>
    <definedName name="__sw6" localSheetId="35">#REF!</definedName>
    <definedName name="__sw6" localSheetId="36">#REF!</definedName>
    <definedName name="__sw6" localSheetId="33">#REF!</definedName>
    <definedName name="__sw6" localSheetId="34">#REF!</definedName>
    <definedName name="__sw6" localSheetId="41">#REF!</definedName>
    <definedName name="__sw6" localSheetId="30">#REF!</definedName>
    <definedName name="__sw6" localSheetId="29">#REF!</definedName>
    <definedName name="__sw6">#REF!</definedName>
    <definedName name="__sw7" localSheetId="35">#REF!</definedName>
    <definedName name="__sw7" localSheetId="36">#REF!</definedName>
    <definedName name="__sw7" localSheetId="33">#REF!</definedName>
    <definedName name="__sw7" localSheetId="34">#REF!</definedName>
    <definedName name="__sw7" localSheetId="41">#REF!</definedName>
    <definedName name="__sw7" localSheetId="30">#REF!</definedName>
    <definedName name="__sw7" localSheetId="29">#REF!</definedName>
    <definedName name="__sw7">#REF!</definedName>
    <definedName name="__sw8" localSheetId="35">#REF!</definedName>
    <definedName name="__sw8" localSheetId="36">#REF!</definedName>
    <definedName name="__sw8" localSheetId="33">#REF!</definedName>
    <definedName name="__sw8" localSheetId="34">#REF!</definedName>
    <definedName name="__sw8" localSheetId="41">#REF!</definedName>
    <definedName name="__sw8" localSheetId="30">#REF!</definedName>
    <definedName name="__sw8" localSheetId="29">#REF!</definedName>
    <definedName name="__sw8">#REF!</definedName>
    <definedName name="__t1" localSheetId="35">#REF!</definedName>
    <definedName name="__t1" localSheetId="36">#REF!</definedName>
    <definedName name="__t1" localSheetId="33">#REF!</definedName>
    <definedName name="__t1" localSheetId="34">#REF!</definedName>
    <definedName name="__t1" localSheetId="41">#REF!</definedName>
    <definedName name="__t1" localSheetId="30">#REF!</definedName>
    <definedName name="__t1" localSheetId="29">#REF!</definedName>
    <definedName name="__t1">#REF!</definedName>
    <definedName name="__t2" localSheetId="35">#REF!</definedName>
    <definedName name="__t2" localSheetId="36">#REF!</definedName>
    <definedName name="__t2" localSheetId="33">#REF!</definedName>
    <definedName name="__t2" localSheetId="34">#REF!</definedName>
    <definedName name="__t2" localSheetId="41">#REF!</definedName>
    <definedName name="__t2" localSheetId="30">#REF!</definedName>
    <definedName name="__t2" localSheetId="29">#REF!</definedName>
    <definedName name="__t2">#REF!</definedName>
    <definedName name="__t3" localSheetId="35">#REF!</definedName>
    <definedName name="__t3" localSheetId="36">#REF!</definedName>
    <definedName name="__t3" localSheetId="33">#REF!</definedName>
    <definedName name="__t3" localSheetId="34">#REF!</definedName>
    <definedName name="__t3" localSheetId="41">#REF!</definedName>
    <definedName name="__t3" localSheetId="30">#REF!</definedName>
    <definedName name="__t3" localSheetId="29">#REF!</definedName>
    <definedName name="__t3">#REF!</definedName>
    <definedName name="__v1" localSheetId="35">#REF!</definedName>
    <definedName name="__v1" localSheetId="36">#REF!</definedName>
    <definedName name="__v1" localSheetId="33">#REF!</definedName>
    <definedName name="__v1" localSheetId="34">#REF!</definedName>
    <definedName name="__v1" localSheetId="41">#REF!</definedName>
    <definedName name="__v1" localSheetId="30">#REF!</definedName>
    <definedName name="__v1" localSheetId="29">#REF!</definedName>
    <definedName name="__v1">#REF!</definedName>
    <definedName name="__v2" localSheetId="35">[5]MixBed!#REF!</definedName>
    <definedName name="__v2" localSheetId="36">[5]MixBed!#REF!</definedName>
    <definedName name="__v2" localSheetId="33">[5]MixBed!#REF!</definedName>
    <definedName name="__v2" localSheetId="34">[5]MixBed!#REF!</definedName>
    <definedName name="__v2" localSheetId="30">[5]MixBed!#REF!</definedName>
    <definedName name="__v2" localSheetId="29">[5]MixBed!#REF!</definedName>
    <definedName name="__v2">[5]MixBed!#REF!</definedName>
    <definedName name="__Val101" localSheetId="35">#REF!</definedName>
    <definedName name="__Val101" localSheetId="36">#REF!</definedName>
    <definedName name="__Val101" localSheetId="33">#REF!</definedName>
    <definedName name="__Val101" localSheetId="34">#REF!</definedName>
    <definedName name="__Val101" localSheetId="41">#REF!</definedName>
    <definedName name="__Val101" localSheetId="30">#REF!</definedName>
    <definedName name="__Val101" localSheetId="29">#REF!</definedName>
    <definedName name="__Val101">#REF!</definedName>
    <definedName name="__Val102" localSheetId="35">#REF!</definedName>
    <definedName name="__Val102" localSheetId="36">#REF!</definedName>
    <definedName name="__Val102" localSheetId="33">#REF!</definedName>
    <definedName name="__Val102" localSheetId="34">#REF!</definedName>
    <definedName name="__Val102" localSheetId="41">#REF!</definedName>
    <definedName name="__Val102" localSheetId="30">#REF!</definedName>
    <definedName name="__Val102" localSheetId="29">#REF!</definedName>
    <definedName name="__Val102">#REF!</definedName>
    <definedName name="__Val201" localSheetId="35">#REF!</definedName>
    <definedName name="__Val201" localSheetId="36">#REF!</definedName>
    <definedName name="__Val201" localSheetId="33">#REF!</definedName>
    <definedName name="__Val201" localSheetId="34">#REF!</definedName>
    <definedName name="__Val201" localSheetId="41">#REF!</definedName>
    <definedName name="__Val201" localSheetId="30">#REF!</definedName>
    <definedName name="__Val201" localSheetId="29">#REF!</definedName>
    <definedName name="__Val201">#REF!</definedName>
    <definedName name="__Val202" localSheetId="35">#REF!</definedName>
    <definedName name="__Val202" localSheetId="36">#REF!</definedName>
    <definedName name="__Val202" localSheetId="33">#REF!</definedName>
    <definedName name="__Val202" localSheetId="34">#REF!</definedName>
    <definedName name="__Val202" localSheetId="41">#REF!</definedName>
    <definedName name="__Val202" localSheetId="30">#REF!</definedName>
    <definedName name="__Val202" localSheetId="29">#REF!</definedName>
    <definedName name="__Val202">#REF!</definedName>
    <definedName name="__Val301" localSheetId="35">#REF!</definedName>
    <definedName name="__Val301" localSheetId="36">#REF!</definedName>
    <definedName name="__Val301" localSheetId="33">#REF!</definedName>
    <definedName name="__Val301" localSheetId="34">#REF!</definedName>
    <definedName name="__Val301" localSheetId="41">#REF!</definedName>
    <definedName name="__Val301" localSheetId="30">#REF!</definedName>
    <definedName name="__Val301" localSheetId="29">#REF!</definedName>
    <definedName name="__Val301">#REF!</definedName>
    <definedName name="__Val302" localSheetId="35">#REF!</definedName>
    <definedName name="__Val302" localSheetId="36">#REF!</definedName>
    <definedName name="__Val302" localSheetId="33">#REF!</definedName>
    <definedName name="__Val302" localSheetId="34">#REF!</definedName>
    <definedName name="__Val302" localSheetId="41">#REF!</definedName>
    <definedName name="__Val302" localSheetId="30">#REF!</definedName>
    <definedName name="__Val302" localSheetId="29">#REF!</definedName>
    <definedName name="__Val302">#REF!</definedName>
    <definedName name="__WCT22" localSheetId="35">#REF!</definedName>
    <definedName name="__WCT22" localSheetId="36">#REF!</definedName>
    <definedName name="__WCT22" localSheetId="33">#REF!</definedName>
    <definedName name="__WCT22" localSheetId="34">#REF!</definedName>
    <definedName name="__WCT22" localSheetId="41">#REF!</definedName>
    <definedName name="__WCT22" localSheetId="30">#REF!</definedName>
    <definedName name="__WCT22" localSheetId="29">#REF!</definedName>
    <definedName name="__WCT22">#REF!</definedName>
    <definedName name="__WCT225" localSheetId="35">#REF!</definedName>
    <definedName name="__WCT225" localSheetId="36">#REF!</definedName>
    <definedName name="__WCT225" localSheetId="33">#REF!</definedName>
    <definedName name="__WCT225" localSheetId="34">#REF!</definedName>
    <definedName name="__WCT225" localSheetId="41">#REF!</definedName>
    <definedName name="__WCT225" localSheetId="30">#REF!</definedName>
    <definedName name="__WCT225" localSheetId="29">#REF!</definedName>
    <definedName name="__WCT225">#REF!</definedName>
    <definedName name="_001" localSheetId="35"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1"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1" localSheetId="36"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1" localSheetId="33"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1" localSheetId="3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1" localSheetId="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1" localSheetId="9"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1" localSheetId="4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1" localSheetId="37"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1" localSheetId="3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1_" localSheetId="35">[16]예가표!#REF!</definedName>
    <definedName name="_1_" localSheetId="36">[16]예가표!#REF!</definedName>
    <definedName name="_1_" localSheetId="33">[16]예가표!#REF!</definedName>
    <definedName name="_1_" localSheetId="34">[16]예가표!#REF!</definedName>
    <definedName name="_1_" localSheetId="30">[16]예가표!#REF!</definedName>
    <definedName name="_1_" localSheetId="29">[16]예가표!#REF!</definedName>
    <definedName name="_1_">[16]예가표!#REF!</definedName>
    <definedName name="_10G_0Extract" localSheetId="35">#REF!</definedName>
    <definedName name="_10G_0Extract" localSheetId="36">#REF!</definedName>
    <definedName name="_10G_0Extract" localSheetId="33">#REF!</definedName>
    <definedName name="_10G_0Extract" localSheetId="34">#REF!</definedName>
    <definedName name="_10G_0Extract" localSheetId="41">#REF!</definedName>
    <definedName name="_10G_0Extract" localSheetId="30">#REF!</definedName>
    <definedName name="_10G_0Extract" localSheetId="29">#REF!</definedName>
    <definedName name="_10G_0Extract">#REF!</definedName>
    <definedName name="_11G__Extr" localSheetId="35">#REF!</definedName>
    <definedName name="_11G__Extr" localSheetId="36">#REF!</definedName>
    <definedName name="_11G__Extr" localSheetId="33">#REF!</definedName>
    <definedName name="_11G__Extr" localSheetId="34">#REF!</definedName>
    <definedName name="_11G__Extr" localSheetId="41">#REF!</definedName>
    <definedName name="_11G__Extr" localSheetId="30">#REF!</definedName>
    <definedName name="_11G__Extr" localSheetId="29">#REF!</definedName>
    <definedName name="_11G__Extr">#REF!</definedName>
    <definedName name="_12G__Extract" localSheetId="35">#REF!</definedName>
    <definedName name="_12G__Extract" localSheetId="36">#REF!</definedName>
    <definedName name="_12G__Extract" localSheetId="33">#REF!</definedName>
    <definedName name="_12G__Extract" localSheetId="34">#REF!</definedName>
    <definedName name="_12G__Extract" localSheetId="41">#REF!</definedName>
    <definedName name="_12G__Extract" localSheetId="30">#REF!</definedName>
    <definedName name="_12G__Extract" localSheetId="29">#REF!</definedName>
    <definedName name="_12G__Extract">#REF!</definedName>
    <definedName name="_1Excel_BuiltIn_Print_Area_7_1" localSheetId="35">#REF!</definedName>
    <definedName name="_1Excel_BuiltIn_Print_Area_7_1" localSheetId="36">#REF!</definedName>
    <definedName name="_1Excel_BuiltIn_Print_Area_7_1" localSheetId="33">#REF!</definedName>
    <definedName name="_1Excel_BuiltIn_Print_Area_7_1" localSheetId="34">#REF!</definedName>
    <definedName name="_1Excel_BuiltIn_Print_Area_7_1" localSheetId="41">#REF!</definedName>
    <definedName name="_1Excel_BuiltIn_Print_Area_7_1" localSheetId="30">#REF!</definedName>
    <definedName name="_1Excel_BuiltIn_Print_Area_7_1" localSheetId="29">#REF!</definedName>
    <definedName name="_1Excel_BuiltIn_Print_Area_7_1">#REF!</definedName>
    <definedName name="_2">#N/A</definedName>
    <definedName name="_2_" localSheetId="35">[17]공사비집계!#REF!</definedName>
    <definedName name="_2_" localSheetId="36">[17]공사비집계!#REF!</definedName>
    <definedName name="_2_" localSheetId="33">[17]공사비집계!#REF!</definedName>
    <definedName name="_2_" localSheetId="34">[17]공사비집계!#REF!</definedName>
    <definedName name="_2_" localSheetId="30">[17]공사비집계!#REF!</definedName>
    <definedName name="_2_" localSheetId="29">[17]공사비집계!#REF!</definedName>
    <definedName name="_2_">[17]공사비집계!#REF!</definedName>
    <definedName name="_3_ˆó_üƒ_ƒCƒgƒ" localSheetId="35">#REF!</definedName>
    <definedName name="_3_ˆó_üƒ_ƒCƒgƒ" localSheetId="36">#REF!</definedName>
    <definedName name="_3_ˆó_üƒ_ƒCƒgƒ" localSheetId="33">#REF!</definedName>
    <definedName name="_3_ˆó_üƒ_ƒCƒgƒ" localSheetId="34">#REF!</definedName>
    <definedName name="_3_ˆó_üƒ_ƒCƒgƒ" localSheetId="41">#REF!</definedName>
    <definedName name="_3_ˆó_üƒ_ƒCƒgƒ" localSheetId="30">#REF!</definedName>
    <definedName name="_3_ˆó_üƒ_ƒCƒgƒ" localSheetId="29">#REF!</definedName>
    <definedName name="_3_ˆó_üƒ_ƒCƒgƒ">#REF!</definedName>
    <definedName name="_3G._149" localSheetId="35">#REF!</definedName>
    <definedName name="_3G._149" localSheetId="36">#REF!</definedName>
    <definedName name="_3G._149" localSheetId="33">#REF!</definedName>
    <definedName name="_3G._149" localSheetId="34">#REF!</definedName>
    <definedName name="_3G._149" localSheetId="41">#REF!</definedName>
    <definedName name="_3G._149" localSheetId="30">#REF!</definedName>
    <definedName name="_3G._149" localSheetId="29">#REF!</definedName>
    <definedName name="_3G._149">#REF!</definedName>
    <definedName name="_3G._150" localSheetId="35">#REF!</definedName>
    <definedName name="_3G._150" localSheetId="36">#REF!</definedName>
    <definedName name="_3G._150" localSheetId="33">#REF!</definedName>
    <definedName name="_3G._150" localSheetId="34">#REF!</definedName>
    <definedName name="_3G._150" localSheetId="41">#REF!</definedName>
    <definedName name="_3G._150" localSheetId="30">#REF!</definedName>
    <definedName name="_3G._150" localSheetId="29">#REF!</definedName>
    <definedName name="_3G._150">#REF!</definedName>
    <definedName name="_3G._151" localSheetId="35">#REF!</definedName>
    <definedName name="_3G._151" localSheetId="36">#REF!</definedName>
    <definedName name="_3G._151" localSheetId="33">#REF!</definedName>
    <definedName name="_3G._151" localSheetId="34">#REF!</definedName>
    <definedName name="_3G._151" localSheetId="41">#REF!</definedName>
    <definedName name="_3G._151" localSheetId="30">#REF!</definedName>
    <definedName name="_3G._151" localSheetId="29">#REF!</definedName>
    <definedName name="_3G._151">#REF!</definedName>
    <definedName name="_3G._152" localSheetId="35">#REF!</definedName>
    <definedName name="_3G._152" localSheetId="36">#REF!</definedName>
    <definedName name="_3G._152" localSheetId="33">#REF!</definedName>
    <definedName name="_3G._152" localSheetId="34">#REF!</definedName>
    <definedName name="_3G._152" localSheetId="41">#REF!</definedName>
    <definedName name="_3G._152" localSheetId="30">#REF!</definedName>
    <definedName name="_3G._152" localSheetId="29">#REF!</definedName>
    <definedName name="_3G._152">#REF!</definedName>
    <definedName name="_3G._153" localSheetId="35">#REF!</definedName>
    <definedName name="_3G._153" localSheetId="36">#REF!</definedName>
    <definedName name="_3G._153" localSheetId="33">#REF!</definedName>
    <definedName name="_3G._153" localSheetId="34">#REF!</definedName>
    <definedName name="_3G._153" localSheetId="41">#REF!</definedName>
    <definedName name="_3G._153" localSheetId="30">#REF!</definedName>
    <definedName name="_3G._153" localSheetId="29">#REF!</definedName>
    <definedName name="_3G._153">#REF!</definedName>
    <definedName name="_3G._164" localSheetId="35">#REF!</definedName>
    <definedName name="_3G._164" localSheetId="36">#REF!</definedName>
    <definedName name="_3G._164" localSheetId="33">#REF!</definedName>
    <definedName name="_3G._164" localSheetId="34">#REF!</definedName>
    <definedName name="_3G._164" localSheetId="41">#REF!</definedName>
    <definedName name="_3G._164" localSheetId="30">#REF!</definedName>
    <definedName name="_3G._164" localSheetId="29">#REF!</definedName>
    <definedName name="_3G._164">#REF!</definedName>
    <definedName name="_3G._165" localSheetId="35">#REF!</definedName>
    <definedName name="_3G._165" localSheetId="36">#REF!</definedName>
    <definedName name="_3G._165" localSheetId="33">#REF!</definedName>
    <definedName name="_3G._165" localSheetId="34">#REF!</definedName>
    <definedName name="_3G._165" localSheetId="41">#REF!</definedName>
    <definedName name="_3G._165" localSheetId="30">#REF!</definedName>
    <definedName name="_3G._165" localSheetId="29">#REF!</definedName>
    <definedName name="_3G._165">#REF!</definedName>
    <definedName name="_3G._166" localSheetId="35">#REF!</definedName>
    <definedName name="_3G._166" localSheetId="36">#REF!</definedName>
    <definedName name="_3G._166" localSheetId="33">#REF!</definedName>
    <definedName name="_3G._166" localSheetId="34">#REF!</definedName>
    <definedName name="_3G._166" localSheetId="41">#REF!</definedName>
    <definedName name="_3G._166" localSheetId="30">#REF!</definedName>
    <definedName name="_3G._166" localSheetId="29">#REF!</definedName>
    <definedName name="_3G._166">#REF!</definedName>
    <definedName name="_3G._167" localSheetId="35">#REF!</definedName>
    <definedName name="_3G._167" localSheetId="36">#REF!</definedName>
    <definedName name="_3G._167" localSheetId="33">#REF!</definedName>
    <definedName name="_3G._167" localSheetId="34">#REF!</definedName>
    <definedName name="_3G._167" localSheetId="41">#REF!</definedName>
    <definedName name="_3G._167" localSheetId="30">#REF!</definedName>
    <definedName name="_3G._167" localSheetId="29">#REF!</definedName>
    <definedName name="_3G._167">#REF!</definedName>
    <definedName name="_3G._168" localSheetId="35">#REF!</definedName>
    <definedName name="_3G._168" localSheetId="36">#REF!</definedName>
    <definedName name="_3G._168" localSheetId="33">#REF!</definedName>
    <definedName name="_3G._168" localSheetId="34">#REF!</definedName>
    <definedName name="_3G._168" localSheetId="41">#REF!</definedName>
    <definedName name="_3G._168" localSheetId="30">#REF!</definedName>
    <definedName name="_3G._168" localSheetId="29">#REF!</definedName>
    <definedName name="_3G._168">#REF!</definedName>
    <definedName name="_3G._169" localSheetId="35">#REF!</definedName>
    <definedName name="_3G._169" localSheetId="36">#REF!</definedName>
    <definedName name="_3G._169" localSheetId="33">#REF!</definedName>
    <definedName name="_3G._169" localSheetId="34">#REF!</definedName>
    <definedName name="_3G._169" localSheetId="41">#REF!</definedName>
    <definedName name="_3G._169" localSheetId="30">#REF!</definedName>
    <definedName name="_3G._169" localSheetId="29">#REF!</definedName>
    <definedName name="_3G._169">#REF!</definedName>
    <definedName name="_3G.157" localSheetId="35">#REF!</definedName>
    <definedName name="_3G.157" localSheetId="36">#REF!</definedName>
    <definedName name="_3G.157" localSheetId="33">#REF!</definedName>
    <definedName name="_3G.157" localSheetId="34">#REF!</definedName>
    <definedName name="_3G.157" localSheetId="41">#REF!</definedName>
    <definedName name="_3G.157" localSheetId="30">#REF!</definedName>
    <definedName name="_3G.157" localSheetId="29">#REF!</definedName>
    <definedName name="_3G.157">#REF!</definedName>
    <definedName name="_4_0" localSheetId="35">[18]예가표!#REF!</definedName>
    <definedName name="_4_0" localSheetId="36">[18]예가표!#REF!</definedName>
    <definedName name="_4_0" localSheetId="33">[18]예가표!#REF!</definedName>
    <definedName name="_4_0" localSheetId="34">[18]예가표!#REF!</definedName>
    <definedName name="_4_0" localSheetId="30">[18]예가표!#REF!</definedName>
    <definedName name="_4_0" localSheetId="29">[18]예가표!#REF!</definedName>
    <definedName name="_4_0">[18]예가표!#REF!</definedName>
    <definedName name="_5_3_0Crite" localSheetId="35">#REF!</definedName>
    <definedName name="_5_3_0Crite" localSheetId="36">#REF!</definedName>
    <definedName name="_5_3_0Crite" localSheetId="33">#REF!</definedName>
    <definedName name="_5_3_0Crite" localSheetId="34">#REF!</definedName>
    <definedName name="_5_3_0Crite" localSheetId="41">#REF!</definedName>
    <definedName name="_5_3_0Crite" localSheetId="30">#REF!</definedName>
    <definedName name="_5_3_0Crite" localSheetId="29">#REF!</definedName>
    <definedName name="_5_3_0Crite">#REF!</definedName>
    <definedName name="_6_3_0Criteria" localSheetId="35">#REF!</definedName>
    <definedName name="_6_3_0Criteria" localSheetId="36">#REF!</definedName>
    <definedName name="_6_3_0Criteria" localSheetId="33">#REF!</definedName>
    <definedName name="_6_3_0Criteria" localSheetId="34">#REF!</definedName>
    <definedName name="_6_3_0Criteria" localSheetId="41">#REF!</definedName>
    <definedName name="_6_3_0Criteria" localSheetId="30">#REF!</definedName>
    <definedName name="_6_3_0Criteria" localSheetId="29">#REF!</definedName>
    <definedName name="_6_3_0Criteria">#REF!</definedName>
    <definedName name="_7_3__Crite" localSheetId="35">#REF!</definedName>
    <definedName name="_7_3__Crite" localSheetId="36">#REF!</definedName>
    <definedName name="_7_3__Crite" localSheetId="33">#REF!</definedName>
    <definedName name="_7_3__Crite" localSheetId="34">#REF!</definedName>
    <definedName name="_7_3__Crite" localSheetId="41">#REF!</definedName>
    <definedName name="_7_3__Crite" localSheetId="30">#REF!</definedName>
    <definedName name="_7_3__Crite" localSheetId="29">#REF!</definedName>
    <definedName name="_7_3__Crite">#REF!</definedName>
    <definedName name="_8_3__Criteria" localSheetId="35">#REF!</definedName>
    <definedName name="_8_3__Criteria" localSheetId="36">#REF!</definedName>
    <definedName name="_8_3__Criteria" localSheetId="33">#REF!</definedName>
    <definedName name="_8_3__Criteria" localSheetId="34">#REF!</definedName>
    <definedName name="_8_3__Criteria" localSheetId="41">#REF!</definedName>
    <definedName name="_8_3__Criteria" localSheetId="30">#REF!</definedName>
    <definedName name="_8_3__Criteria" localSheetId="29">#REF!</definedName>
    <definedName name="_8_3__Criteria">#REF!</definedName>
    <definedName name="_8E0" localSheetId="35">#REF!</definedName>
    <definedName name="_8E0" localSheetId="36">#REF!</definedName>
    <definedName name="_8E0" localSheetId="33">#REF!</definedName>
    <definedName name="_8E0" localSheetId="34">#REF!</definedName>
    <definedName name="_8E0" localSheetId="41">#REF!</definedName>
    <definedName name="_8E0" localSheetId="30">#REF!</definedName>
    <definedName name="_8E0" localSheetId="29">#REF!</definedName>
    <definedName name="_8E0">#REF!</definedName>
    <definedName name="_9G_0Extr" localSheetId="35">#REF!</definedName>
    <definedName name="_9G_0Extr" localSheetId="36">#REF!</definedName>
    <definedName name="_9G_0Extr" localSheetId="33">#REF!</definedName>
    <definedName name="_9G_0Extr" localSheetId="34">#REF!</definedName>
    <definedName name="_9G_0Extr" localSheetId="41">#REF!</definedName>
    <definedName name="_9G_0Extr" localSheetId="30">#REF!</definedName>
    <definedName name="_9G_0Extr" localSheetId="29">#REF!</definedName>
    <definedName name="_9G_0Extr">#REF!</definedName>
    <definedName name="_A" localSheetId="35">#REF!</definedName>
    <definedName name="_A" localSheetId="36">#REF!</definedName>
    <definedName name="_A" localSheetId="33">#REF!</definedName>
    <definedName name="_A" localSheetId="34">#REF!</definedName>
    <definedName name="_A" localSheetId="41">#REF!</definedName>
    <definedName name="_A" localSheetId="30">#REF!</definedName>
    <definedName name="_A" localSheetId="29">#REF!</definedName>
    <definedName name="_A">#REF!</definedName>
    <definedName name="_A_13" localSheetId="35">#REF!</definedName>
    <definedName name="_A_13" localSheetId="36">#REF!</definedName>
    <definedName name="_A_13" localSheetId="33">#REF!</definedName>
    <definedName name="_A_13" localSheetId="34">#REF!</definedName>
    <definedName name="_A_13" localSheetId="41">#REF!</definedName>
    <definedName name="_A_13" localSheetId="30">#REF!</definedName>
    <definedName name="_A_13" localSheetId="29">#REF!</definedName>
    <definedName name="_A_13">#REF!</definedName>
    <definedName name="_A_14" localSheetId="35">#REF!</definedName>
    <definedName name="_A_14" localSheetId="36">#REF!</definedName>
    <definedName name="_A_14" localSheetId="33">#REF!</definedName>
    <definedName name="_A_14" localSheetId="34">#REF!</definedName>
    <definedName name="_A_14" localSheetId="41">#REF!</definedName>
    <definedName name="_A_14" localSheetId="30">#REF!</definedName>
    <definedName name="_A_14" localSheetId="29">#REF!</definedName>
    <definedName name="_A_14">#REF!</definedName>
    <definedName name="_A_20" localSheetId="35">#REF!</definedName>
    <definedName name="_A_20" localSheetId="36">#REF!</definedName>
    <definedName name="_A_20" localSheetId="33">#REF!</definedName>
    <definedName name="_A_20" localSheetId="34">#REF!</definedName>
    <definedName name="_A_20" localSheetId="41">#REF!</definedName>
    <definedName name="_A_20" localSheetId="30">#REF!</definedName>
    <definedName name="_A_20" localSheetId="29">#REF!</definedName>
    <definedName name="_A_20">#REF!</definedName>
    <definedName name="_A_26" localSheetId="35">#REF!</definedName>
    <definedName name="_A_26" localSheetId="36">#REF!</definedName>
    <definedName name="_A_26" localSheetId="33">#REF!</definedName>
    <definedName name="_A_26" localSheetId="34">#REF!</definedName>
    <definedName name="_A_26" localSheetId="41">#REF!</definedName>
    <definedName name="_A_26" localSheetId="30">#REF!</definedName>
    <definedName name="_A_26" localSheetId="29">#REF!</definedName>
    <definedName name="_A_26">#REF!</definedName>
    <definedName name="_A_27" localSheetId="35">#REF!</definedName>
    <definedName name="_A_27" localSheetId="36">#REF!</definedName>
    <definedName name="_A_27" localSheetId="33">#REF!</definedName>
    <definedName name="_A_27" localSheetId="34">#REF!</definedName>
    <definedName name="_A_27" localSheetId="41">#REF!</definedName>
    <definedName name="_A_27" localSheetId="30">#REF!</definedName>
    <definedName name="_A_27" localSheetId="29">#REF!</definedName>
    <definedName name="_A_27">#REF!</definedName>
    <definedName name="_A_28" localSheetId="35">#REF!</definedName>
    <definedName name="_A_28" localSheetId="36">#REF!</definedName>
    <definedName name="_A_28" localSheetId="33">#REF!</definedName>
    <definedName name="_A_28" localSheetId="34">#REF!</definedName>
    <definedName name="_A_28" localSheetId="41">#REF!</definedName>
    <definedName name="_A_28" localSheetId="30">#REF!</definedName>
    <definedName name="_A_28" localSheetId="29">#REF!</definedName>
    <definedName name="_A_28">#REF!</definedName>
    <definedName name="_A_29" localSheetId="35">#REF!</definedName>
    <definedName name="_A_29" localSheetId="36">#REF!</definedName>
    <definedName name="_A_29" localSheetId="33">#REF!</definedName>
    <definedName name="_A_29" localSheetId="34">#REF!</definedName>
    <definedName name="_A_29" localSheetId="41">#REF!</definedName>
    <definedName name="_A_29" localSheetId="30">#REF!</definedName>
    <definedName name="_A_29" localSheetId="29">#REF!</definedName>
    <definedName name="_A_29">#REF!</definedName>
    <definedName name="_A66443" localSheetId="35">#REF!</definedName>
    <definedName name="_A66443" localSheetId="36">#REF!</definedName>
    <definedName name="_A66443" localSheetId="33">#REF!</definedName>
    <definedName name="_A66443" localSheetId="34">#REF!</definedName>
    <definedName name="_A66443" localSheetId="41">#REF!</definedName>
    <definedName name="_A66443" localSheetId="30">#REF!</definedName>
    <definedName name="_A66443" localSheetId="29">#REF!</definedName>
    <definedName name="_A66443">#REF!</definedName>
    <definedName name="_aa1" localSheetId="35" hidden="1">{#N/A,#N/A,FALSE,"CCTV"}</definedName>
    <definedName name="_aa1" localSheetId="2" hidden="1">{#N/A,#N/A,FALSE,"CCTV"}</definedName>
    <definedName name="_aa1" localSheetId="36" hidden="1">{#N/A,#N/A,FALSE,"CCTV"}</definedName>
    <definedName name="_aa1" localSheetId="33" hidden="1">{#N/A,#N/A,FALSE,"CCTV"}</definedName>
    <definedName name="_aa1" localSheetId="34" hidden="1">{#N/A,#N/A,FALSE,"CCTV"}</definedName>
    <definedName name="_aa1" localSheetId="8" hidden="1">{#N/A,#N/A,FALSE,"CCTV"}</definedName>
    <definedName name="_aa1" localSheetId="9" hidden="1">{#N/A,#N/A,FALSE,"CCTV"}</definedName>
    <definedName name="_aa1" localSheetId="41" hidden="1">{#N/A,#N/A,FALSE,"CCTV"}</definedName>
    <definedName name="_aa1" localSheetId="37" hidden="1">{#N/A,#N/A,FALSE,"CCTV"}</definedName>
    <definedName name="_aa1" localSheetId="38" hidden="1">{#N/A,#N/A,FALSE,"CCTV"}</definedName>
    <definedName name="_aa1" hidden="1">{#N/A,#N/A,FALSE,"CCTV"}</definedName>
    <definedName name="_aaa1" localSheetId="35" hidden="1">{#N/A,#N/A,FALSE,"CCTV"}</definedName>
    <definedName name="_aaa1" localSheetId="2" hidden="1">{#N/A,#N/A,FALSE,"CCTV"}</definedName>
    <definedName name="_aaa1" localSheetId="36" hidden="1">{#N/A,#N/A,FALSE,"CCTV"}</definedName>
    <definedName name="_aaa1" localSheetId="33" hidden="1">{#N/A,#N/A,FALSE,"CCTV"}</definedName>
    <definedName name="_aaa1" localSheetId="34" hidden="1">{#N/A,#N/A,FALSE,"CCTV"}</definedName>
    <definedName name="_aaa1" localSheetId="8" hidden="1">{#N/A,#N/A,FALSE,"CCTV"}</definedName>
    <definedName name="_aaa1" localSheetId="9" hidden="1">{#N/A,#N/A,FALSE,"CCTV"}</definedName>
    <definedName name="_aaa1" localSheetId="41" hidden="1">{#N/A,#N/A,FALSE,"CCTV"}</definedName>
    <definedName name="_aaa1" localSheetId="37" hidden="1">{#N/A,#N/A,FALSE,"CCTV"}</definedName>
    <definedName name="_aaa1" localSheetId="38" hidden="1">{#N/A,#N/A,FALSE,"CCTV"}</definedName>
    <definedName name="_aaa1" hidden="1">{#N/A,#N/A,FALSE,"CCTV"}</definedName>
    <definedName name="_am1" localSheetId="35">[6]Costcal!#REF!</definedName>
    <definedName name="_am1" localSheetId="36">[6]Costcal!#REF!</definedName>
    <definedName name="_am1" localSheetId="33">[6]Costcal!#REF!</definedName>
    <definedName name="_am1" localSheetId="34">[6]Costcal!#REF!</definedName>
    <definedName name="_am1" localSheetId="30">[6]Costcal!#REF!</definedName>
    <definedName name="_am1" localSheetId="29">[6]Costcal!#REF!</definedName>
    <definedName name="_am1">[6]Costcal!#REF!</definedName>
    <definedName name="_B" localSheetId="35">#REF!</definedName>
    <definedName name="_B" localSheetId="36">#REF!</definedName>
    <definedName name="_B" localSheetId="33">#REF!</definedName>
    <definedName name="_B" localSheetId="34">#REF!</definedName>
    <definedName name="_B" localSheetId="41">#REF!</definedName>
    <definedName name="_B" localSheetId="30">#REF!</definedName>
    <definedName name="_B" localSheetId="29">#REF!</definedName>
    <definedName name="_B">#REF!</definedName>
    <definedName name="_B_13" localSheetId="35">#REF!</definedName>
    <definedName name="_B_13" localSheetId="36">#REF!</definedName>
    <definedName name="_B_13" localSheetId="33">#REF!</definedName>
    <definedName name="_B_13" localSheetId="34">#REF!</definedName>
    <definedName name="_B_13" localSheetId="41">#REF!</definedName>
    <definedName name="_B_13" localSheetId="30">#REF!</definedName>
    <definedName name="_B_13" localSheetId="29">#REF!</definedName>
    <definedName name="_B_13">#REF!</definedName>
    <definedName name="_B_14" localSheetId="35">#REF!</definedName>
    <definedName name="_B_14" localSheetId="36">#REF!</definedName>
    <definedName name="_B_14" localSheetId="33">#REF!</definedName>
    <definedName name="_B_14" localSheetId="34">#REF!</definedName>
    <definedName name="_B_14" localSheetId="41">#REF!</definedName>
    <definedName name="_B_14" localSheetId="30">#REF!</definedName>
    <definedName name="_B_14" localSheetId="29">#REF!</definedName>
    <definedName name="_B_14">#REF!</definedName>
    <definedName name="_B_20" localSheetId="35">#REF!</definedName>
    <definedName name="_B_20" localSheetId="36">#REF!</definedName>
    <definedName name="_B_20" localSheetId="33">#REF!</definedName>
    <definedName name="_B_20" localSheetId="34">#REF!</definedName>
    <definedName name="_B_20" localSheetId="41">#REF!</definedName>
    <definedName name="_B_20" localSheetId="30">#REF!</definedName>
    <definedName name="_B_20" localSheetId="29">#REF!</definedName>
    <definedName name="_B_20">#REF!</definedName>
    <definedName name="_B_26" localSheetId="35">#REF!</definedName>
    <definedName name="_B_26" localSheetId="36">#REF!</definedName>
    <definedName name="_B_26" localSheetId="33">#REF!</definedName>
    <definedName name="_B_26" localSheetId="34">#REF!</definedName>
    <definedName name="_B_26" localSheetId="41">#REF!</definedName>
    <definedName name="_B_26" localSheetId="30">#REF!</definedName>
    <definedName name="_B_26" localSheetId="29">#REF!</definedName>
    <definedName name="_B_26">#REF!</definedName>
    <definedName name="_B_27" localSheetId="35">#REF!</definedName>
    <definedName name="_B_27" localSheetId="36">#REF!</definedName>
    <definedName name="_B_27" localSheetId="33">#REF!</definedName>
    <definedName name="_B_27" localSheetId="34">#REF!</definedName>
    <definedName name="_B_27" localSheetId="41">#REF!</definedName>
    <definedName name="_B_27" localSheetId="30">#REF!</definedName>
    <definedName name="_B_27" localSheetId="29">#REF!</definedName>
    <definedName name="_B_27">#REF!</definedName>
    <definedName name="_B_28" localSheetId="35">#REF!</definedName>
    <definedName name="_B_28" localSheetId="36">#REF!</definedName>
    <definedName name="_B_28" localSheetId="33">#REF!</definedName>
    <definedName name="_B_28" localSheetId="34">#REF!</definedName>
    <definedName name="_B_28" localSheetId="41">#REF!</definedName>
    <definedName name="_B_28" localSheetId="30">#REF!</definedName>
    <definedName name="_B_28" localSheetId="29">#REF!</definedName>
    <definedName name="_B_28">#REF!</definedName>
    <definedName name="_B_29" localSheetId="35">#REF!</definedName>
    <definedName name="_B_29" localSheetId="36">#REF!</definedName>
    <definedName name="_B_29" localSheetId="33">#REF!</definedName>
    <definedName name="_B_29" localSheetId="34">#REF!</definedName>
    <definedName name="_B_29" localSheetId="41">#REF!</definedName>
    <definedName name="_B_29" localSheetId="30">#REF!</definedName>
    <definedName name="_B_29" localSheetId="29">#REF!</definedName>
    <definedName name="_B_29">#REF!</definedName>
    <definedName name="_B1">[14]intwallfin!$GJ$7770:$GJ$7770</definedName>
    <definedName name="_B100000" localSheetId="35">#REF!</definedName>
    <definedName name="_B100000" localSheetId="2">#REF!</definedName>
    <definedName name="_B100000" localSheetId="4">#REF!</definedName>
    <definedName name="_B100000" localSheetId="44">#REF!</definedName>
    <definedName name="_B100000" localSheetId="36">#REF!</definedName>
    <definedName name="_B100000" localSheetId="14">#REF!</definedName>
    <definedName name="_B100000" localSheetId="5">#REF!</definedName>
    <definedName name="_B100000" localSheetId="33">#REF!</definedName>
    <definedName name="_B100000" localSheetId="34">#REF!</definedName>
    <definedName name="_B100000" localSheetId="17">#REF!</definedName>
    <definedName name="_B100000" localSheetId="6">#REF!</definedName>
    <definedName name="_B100000" localSheetId="7">#REF!</definedName>
    <definedName name="_B100000" localSheetId="43">#REF!</definedName>
    <definedName name="_B100000" localSheetId="8">#REF!</definedName>
    <definedName name="_B100000" localSheetId="19">#REF!</definedName>
    <definedName name="_B100000" localSheetId="20">#REF!</definedName>
    <definedName name="_B100000" localSheetId="21">#REF!</definedName>
    <definedName name="_B100000" localSheetId="9">#REF!</definedName>
    <definedName name="_B100000" localSheetId="10">#REF!</definedName>
    <definedName name="_B100000" localSheetId="22">#REF!</definedName>
    <definedName name="_B100000" localSheetId="41">#REF!</definedName>
    <definedName name="_B100000" localSheetId="23">#REF!</definedName>
    <definedName name="_B100000" localSheetId="42">#REF!</definedName>
    <definedName name="_B100000" localSheetId="25">#REF!</definedName>
    <definedName name="_B100000" localSheetId="11">#REF!</definedName>
    <definedName name="_B100000" localSheetId="24">#REF!</definedName>
    <definedName name="_B100000" localSheetId="30">#REF!</definedName>
    <definedName name="_B100000" localSheetId="37">#REF!</definedName>
    <definedName name="_B100000" localSheetId="29">#REF!</definedName>
    <definedName name="_B100000" localSheetId="38">#REF!</definedName>
    <definedName name="_B100000" localSheetId="15">#REF!</definedName>
    <definedName name="_B100000" localSheetId="31">#REF!</definedName>
    <definedName name="_B100000" localSheetId="26">#REF!</definedName>
    <definedName name="_B100000" localSheetId="12">#REF!</definedName>
    <definedName name="_B100000" localSheetId="13">#REF!</definedName>
    <definedName name="_B100000" localSheetId="27">#REF!</definedName>
    <definedName name="_B100000" localSheetId="28">#REF!</definedName>
    <definedName name="_B100000">#REF!</definedName>
    <definedName name="_B1000000" localSheetId="35">#REF!</definedName>
    <definedName name="_B1000000" localSheetId="2">#REF!</definedName>
    <definedName name="_B1000000" localSheetId="4">#REF!</definedName>
    <definedName name="_B1000000" localSheetId="44">#REF!</definedName>
    <definedName name="_B1000000" localSheetId="36">#REF!</definedName>
    <definedName name="_B1000000" localSheetId="5">#REF!</definedName>
    <definedName name="_B1000000" localSheetId="33">#REF!</definedName>
    <definedName name="_B1000000" localSheetId="34">#REF!</definedName>
    <definedName name="_B1000000" localSheetId="17">#REF!</definedName>
    <definedName name="_B1000000" localSheetId="6">#REF!</definedName>
    <definedName name="_B1000000" localSheetId="7">#REF!</definedName>
    <definedName name="_B1000000" localSheetId="43">#REF!</definedName>
    <definedName name="_B1000000" localSheetId="8">#REF!</definedName>
    <definedName name="_B1000000" localSheetId="19">#REF!</definedName>
    <definedName name="_B1000000" localSheetId="20">#REF!</definedName>
    <definedName name="_B1000000" localSheetId="21">#REF!</definedName>
    <definedName name="_B1000000" localSheetId="9">#REF!</definedName>
    <definedName name="_B1000000" localSheetId="10">#REF!</definedName>
    <definedName name="_B1000000" localSheetId="22">#REF!</definedName>
    <definedName name="_B1000000" localSheetId="41">#REF!</definedName>
    <definedName name="_B1000000" localSheetId="23">#REF!</definedName>
    <definedName name="_B1000000" localSheetId="42">#REF!</definedName>
    <definedName name="_B1000000" localSheetId="25">#REF!</definedName>
    <definedName name="_B1000000" localSheetId="11">#REF!</definedName>
    <definedName name="_B1000000" localSheetId="24">#REF!</definedName>
    <definedName name="_B1000000" localSheetId="30">#REF!</definedName>
    <definedName name="_B1000000" localSheetId="37">#REF!</definedName>
    <definedName name="_B1000000" localSheetId="29">#REF!</definedName>
    <definedName name="_B1000000" localSheetId="38">#REF!</definedName>
    <definedName name="_B1000000" localSheetId="15">#REF!</definedName>
    <definedName name="_B1000000" localSheetId="31">#REF!</definedName>
    <definedName name="_B1000000" localSheetId="26">#REF!</definedName>
    <definedName name="_B1000000" localSheetId="12">#REF!</definedName>
    <definedName name="_B1000000" localSheetId="13">#REF!</definedName>
    <definedName name="_B1000000" localSheetId="27">#REF!</definedName>
    <definedName name="_B1000000" localSheetId="28">#REF!</definedName>
    <definedName name="_B1000000">#REF!</definedName>
    <definedName name="_B990000" localSheetId="35">#REF!</definedName>
    <definedName name="_B990000" localSheetId="2">#REF!</definedName>
    <definedName name="_B990000" localSheetId="4">#REF!</definedName>
    <definedName name="_B990000" localSheetId="44">#REF!</definedName>
    <definedName name="_B990000" localSheetId="36">#REF!</definedName>
    <definedName name="_B990000" localSheetId="5">#REF!</definedName>
    <definedName name="_B990000" localSheetId="33">#REF!</definedName>
    <definedName name="_B990000" localSheetId="34">#REF!</definedName>
    <definedName name="_B990000" localSheetId="17">#REF!</definedName>
    <definedName name="_B990000" localSheetId="6">#REF!</definedName>
    <definedName name="_B990000" localSheetId="7">#REF!</definedName>
    <definedName name="_B990000" localSheetId="43">#REF!</definedName>
    <definedName name="_B990000" localSheetId="8">#REF!</definedName>
    <definedName name="_B990000" localSheetId="19">#REF!</definedName>
    <definedName name="_B990000" localSheetId="20">#REF!</definedName>
    <definedName name="_B990000" localSheetId="21">#REF!</definedName>
    <definedName name="_B990000" localSheetId="9">#REF!</definedName>
    <definedName name="_B990000" localSheetId="10">#REF!</definedName>
    <definedName name="_B990000" localSheetId="22">#REF!</definedName>
    <definedName name="_B990000" localSheetId="41">#REF!</definedName>
    <definedName name="_B990000" localSheetId="23">#REF!</definedName>
    <definedName name="_B990000" localSheetId="42">#REF!</definedName>
    <definedName name="_B990000" localSheetId="25">#REF!</definedName>
    <definedName name="_B990000" localSheetId="11">#REF!</definedName>
    <definedName name="_B990000" localSheetId="24">#REF!</definedName>
    <definedName name="_B990000" localSheetId="30">#REF!</definedName>
    <definedName name="_B990000" localSheetId="37">#REF!</definedName>
    <definedName name="_B990000" localSheetId="29">#REF!</definedName>
    <definedName name="_B990000" localSheetId="38">#REF!</definedName>
    <definedName name="_B990000" localSheetId="15">#REF!</definedName>
    <definedName name="_B990000" localSheetId="31">#REF!</definedName>
    <definedName name="_B990000" localSheetId="26">#REF!</definedName>
    <definedName name="_B990000" localSheetId="12">#REF!</definedName>
    <definedName name="_B990000" localSheetId="13">#REF!</definedName>
    <definedName name="_B990000" localSheetId="27">#REF!</definedName>
    <definedName name="_B990000" localSheetId="28">#REF!</definedName>
    <definedName name="_B990000">#REF!</definedName>
    <definedName name="_bbb1" localSheetId="35" hidden="1">{#N/A,#N/A,FALSE,"CCTV"}</definedName>
    <definedName name="_bbb1" localSheetId="2" hidden="1">{#N/A,#N/A,FALSE,"CCTV"}</definedName>
    <definedName name="_bbb1" localSheetId="36" hidden="1">{#N/A,#N/A,FALSE,"CCTV"}</definedName>
    <definedName name="_bbb1" localSheetId="33" hidden="1">{#N/A,#N/A,FALSE,"CCTV"}</definedName>
    <definedName name="_bbb1" localSheetId="34" hidden="1">{#N/A,#N/A,FALSE,"CCTV"}</definedName>
    <definedName name="_bbb1" localSheetId="8" hidden="1">{#N/A,#N/A,FALSE,"CCTV"}</definedName>
    <definedName name="_bbb1" localSheetId="9" hidden="1">{#N/A,#N/A,FALSE,"CCTV"}</definedName>
    <definedName name="_bbb1" localSheetId="41" hidden="1">{#N/A,#N/A,FALSE,"CCTV"}</definedName>
    <definedName name="_bbb1" localSheetId="37" hidden="1">{#N/A,#N/A,FALSE,"CCTV"}</definedName>
    <definedName name="_bbb1" localSheetId="38" hidden="1">{#N/A,#N/A,FALSE,"CCTV"}</definedName>
    <definedName name="_bbb1" hidden="1">{#N/A,#N/A,FALSE,"CCTV"}</definedName>
    <definedName name="_BOQ2" localSheetId="35" hidden="1">{#N/A,#N/A,FALSE,"OUTPUT SHEET "}</definedName>
    <definedName name="_BOQ2" localSheetId="2" hidden="1">{#N/A,#N/A,FALSE,"OUTPUT SHEET "}</definedName>
    <definedName name="_BOQ2" localSheetId="36" hidden="1">{#N/A,#N/A,FALSE,"OUTPUT SHEET "}</definedName>
    <definedName name="_BOQ2" localSheetId="33" hidden="1">{#N/A,#N/A,FALSE,"OUTPUT SHEET "}</definedName>
    <definedName name="_BOQ2" localSheetId="34" hidden="1">{#N/A,#N/A,FALSE,"OUTPUT SHEET "}</definedName>
    <definedName name="_BOQ2" localSheetId="8" hidden="1">{#N/A,#N/A,FALSE,"OUTPUT SHEET "}</definedName>
    <definedName name="_BOQ2" localSheetId="9" hidden="1">{#N/A,#N/A,FALSE,"OUTPUT SHEET "}</definedName>
    <definedName name="_BOQ2" localSheetId="41" hidden="1">{#N/A,#N/A,FALSE,"OUTPUT SHEET "}</definedName>
    <definedName name="_BOQ2" localSheetId="37" hidden="1">{#N/A,#N/A,FALSE,"OUTPUT SHEET "}</definedName>
    <definedName name="_BOQ2" localSheetId="38" hidden="1">{#N/A,#N/A,FALSE,"OUTPUT SHEET "}</definedName>
    <definedName name="_BOQ2" hidden="1">{#N/A,#N/A,FALSE,"OUTPUT SHEET "}</definedName>
    <definedName name="_BOQ3" localSheetId="35">#REF!</definedName>
    <definedName name="_BOQ3" localSheetId="36">#REF!</definedName>
    <definedName name="_BOQ3" localSheetId="33">#REF!</definedName>
    <definedName name="_BOQ3" localSheetId="34">#REF!</definedName>
    <definedName name="_BOQ3" localSheetId="41">#REF!</definedName>
    <definedName name="_BOQ3" localSheetId="30">#REF!</definedName>
    <definedName name="_BOQ3" localSheetId="29">#REF!</definedName>
    <definedName name="_BOQ3">#REF!</definedName>
    <definedName name="_br6">[19]index!$I$22</definedName>
    <definedName name="_BRC61" localSheetId="35">#REF!</definedName>
    <definedName name="_BRC61" localSheetId="36">#REF!</definedName>
    <definedName name="_BRC61" localSheetId="33">#REF!</definedName>
    <definedName name="_BRC61" localSheetId="34">#REF!</definedName>
    <definedName name="_BRC61" localSheetId="41">#REF!</definedName>
    <definedName name="_BRC61" localSheetId="30">#REF!</definedName>
    <definedName name="_BRC61" localSheetId="29">#REF!</definedName>
    <definedName name="_BRC61">#REF!</definedName>
    <definedName name="_BRC610" localSheetId="35">#REF!</definedName>
    <definedName name="_BRC610" localSheetId="36">#REF!</definedName>
    <definedName name="_BRC610" localSheetId="33">#REF!</definedName>
    <definedName name="_BRC610" localSheetId="34">#REF!</definedName>
    <definedName name="_BRC610" localSheetId="41">#REF!</definedName>
    <definedName name="_BRC610" localSheetId="30">#REF!</definedName>
    <definedName name="_BRC610" localSheetId="29">#REF!</definedName>
    <definedName name="_BRC610">#REF!</definedName>
    <definedName name="_BRC62" localSheetId="35">#REF!</definedName>
    <definedName name="_BRC62" localSheetId="36">#REF!</definedName>
    <definedName name="_BRC62" localSheetId="33">#REF!</definedName>
    <definedName name="_BRC62" localSheetId="34">#REF!</definedName>
    <definedName name="_BRC62" localSheetId="41">#REF!</definedName>
    <definedName name="_BRC62" localSheetId="30">#REF!</definedName>
    <definedName name="_BRC62" localSheetId="29">#REF!</definedName>
    <definedName name="_BRC62">#REF!</definedName>
    <definedName name="_BRC63" localSheetId="35">#REF!</definedName>
    <definedName name="_BRC63" localSheetId="36">#REF!</definedName>
    <definedName name="_BRC63" localSheetId="33">#REF!</definedName>
    <definedName name="_BRC63" localSheetId="34">#REF!</definedName>
    <definedName name="_BRC63" localSheetId="41">#REF!</definedName>
    <definedName name="_BRC63" localSheetId="30">#REF!</definedName>
    <definedName name="_BRC63" localSheetId="29">#REF!</definedName>
    <definedName name="_BRC63">#REF!</definedName>
    <definedName name="_BRC64" localSheetId="35">#REF!</definedName>
    <definedName name="_BRC64" localSheetId="36">#REF!</definedName>
    <definedName name="_BRC64" localSheetId="33">#REF!</definedName>
    <definedName name="_BRC64" localSheetId="34">#REF!</definedName>
    <definedName name="_BRC64" localSheetId="41">#REF!</definedName>
    <definedName name="_BRC64" localSheetId="30">#REF!</definedName>
    <definedName name="_BRC64" localSheetId="29">#REF!</definedName>
    <definedName name="_BRC64">#REF!</definedName>
    <definedName name="_BRC65" localSheetId="35">#REF!</definedName>
    <definedName name="_BRC65" localSheetId="36">#REF!</definedName>
    <definedName name="_BRC65" localSheetId="33">#REF!</definedName>
    <definedName name="_BRC65" localSheetId="34">#REF!</definedName>
    <definedName name="_BRC65" localSheetId="41">#REF!</definedName>
    <definedName name="_BRC65" localSheetId="30">#REF!</definedName>
    <definedName name="_BRC65" localSheetId="29">#REF!</definedName>
    <definedName name="_BRC65">#REF!</definedName>
    <definedName name="_BRC66" localSheetId="35">#REF!</definedName>
    <definedName name="_BRC66" localSheetId="36">#REF!</definedName>
    <definedName name="_BRC66" localSheetId="33">#REF!</definedName>
    <definedName name="_BRC66" localSheetId="34">#REF!</definedName>
    <definedName name="_BRC66" localSheetId="41">#REF!</definedName>
    <definedName name="_BRC66" localSheetId="30">#REF!</definedName>
    <definedName name="_BRC66" localSheetId="29">#REF!</definedName>
    <definedName name="_BRC66">#REF!</definedName>
    <definedName name="_brc8">[20]MATERIAL!$E$27</definedName>
    <definedName name="_brk1">[15]MATERIAL!$E$36</definedName>
    <definedName name="_brk2">[15]MATERIAL!$E$37</definedName>
    <definedName name="_C" localSheetId="35">#REF!</definedName>
    <definedName name="_C" localSheetId="36">#REF!</definedName>
    <definedName name="_C" localSheetId="33">#REF!</definedName>
    <definedName name="_C" localSheetId="34">#REF!</definedName>
    <definedName name="_C" localSheetId="41">#REF!</definedName>
    <definedName name="_C" localSheetId="30">#REF!</definedName>
    <definedName name="_C" localSheetId="29">#REF!</definedName>
    <definedName name="_C">#REF!</definedName>
    <definedName name="_C_13" localSheetId="35">#REF!</definedName>
    <definedName name="_C_13" localSheetId="36">#REF!</definedName>
    <definedName name="_C_13" localSheetId="33">#REF!</definedName>
    <definedName name="_C_13" localSheetId="34">#REF!</definedName>
    <definedName name="_C_13" localSheetId="41">#REF!</definedName>
    <definedName name="_C_13" localSheetId="30">#REF!</definedName>
    <definedName name="_C_13" localSheetId="29">#REF!</definedName>
    <definedName name="_C_13">#REF!</definedName>
    <definedName name="_C_14" localSheetId="35">#REF!</definedName>
    <definedName name="_C_14" localSheetId="36">#REF!</definedName>
    <definedName name="_C_14" localSheetId="33">#REF!</definedName>
    <definedName name="_C_14" localSheetId="34">#REF!</definedName>
    <definedName name="_C_14" localSheetId="41">#REF!</definedName>
    <definedName name="_C_14" localSheetId="30">#REF!</definedName>
    <definedName name="_C_14" localSheetId="29">#REF!</definedName>
    <definedName name="_C_14">#REF!</definedName>
    <definedName name="_C_20" localSheetId="35">#REF!</definedName>
    <definedName name="_C_20" localSheetId="36">#REF!</definedName>
    <definedName name="_C_20" localSheetId="33">#REF!</definedName>
    <definedName name="_C_20" localSheetId="34">#REF!</definedName>
    <definedName name="_C_20" localSheetId="41">#REF!</definedName>
    <definedName name="_C_20" localSheetId="30">#REF!</definedName>
    <definedName name="_C_20" localSheetId="29">#REF!</definedName>
    <definedName name="_C_20">#REF!</definedName>
    <definedName name="_C_26" localSheetId="35">#REF!</definedName>
    <definedName name="_C_26" localSheetId="36">#REF!</definedName>
    <definedName name="_C_26" localSheetId="33">#REF!</definedName>
    <definedName name="_C_26" localSheetId="34">#REF!</definedName>
    <definedName name="_C_26" localSheetId="41">#REF!</definedName>
    <definedName name="_C_26" localSheetId="30">#REF!</definedName>
    <definedName name="_C_26" localSheetId="29">#REF!</definedName>
    <definedName name="_C_26">#REF!</definedName>
    <definedName name="_C_27" localSheetId="35">#REF!</definedName>
    <definedName name="_C_27" localSheetId="36">#REF!</definedName>
    <definedName name="_C_27" localSheetId="33">#REF!</definedName>
    <definedName name="_C_27" localSheetId="34">#REF!</definedName>
    <definedName name="_C_27" localSheetId="41">#REF!</definedName>
    <definedName name="_C_27" localSheetId="30">#REF!</definedName>
    <definedName name="_C_27" localSheetId="29">#REF!</definedName>
    <definedName name="_C_27">#REF!</definedName>
    <definedName name="_C_28" localSheetId="35">#REF!</definedName>
    <definedName name="_C_28" localSheetId="36">#REF!</definedName>
    <definedName name="_C_28" localSheetId="33">#REF!</definedName>
    <definedName name="_C_28" localSheetId="34">#REF!</definedName>
    <definedName name="_C_28" localSheetId="41">#REF!</definedName>
    <definedName name="_C_28" localSheetId="30">#REF!</definedName>
    <definedName name="_C_28" localSheetId="29">#REF!</definedName>
    <definedName name="_C_28">#REF!</definedName>
    <definedName name="_C_29" localSheetId="35">#REF!</definedName>
    <definedName name="_C_29" localSheetId="36">#REF!</definedName>
    <definedName name="_C_29" localSheetId="33">#REF!</definedName>
    <definedName name="_C_29" localSheetId="34">#REF!</definedName>
    <definedName name="_C_29" localSheetId="41">#REF!</definedName>
    <definedName name="_C_29" localSheetId="30">#REF!</definedName>
    <definedName name="_C_29" localSheetId="29">#REF!</definedName>
    <definedName name="_C_29">#REF!</definedName>
    <definedName name="_C20" localSheetId="35">#REF!</definedName>
    <definedName name="_C20" localSheetId="36">#REF!</definedName>
    <definedName name="_C20" localSheetId="33">#REF!</definedName>
    <definedName name="_C20" localSheetId="34">#REF!</definedName>
    <definedName name="_C20" localSheetId="41">#REF!</definedName>
    <definedName name="_C20" localSheetId="30">#REF!</definedName>
    <definedName name="_C20" localSheetId="29">#REF!</definedName>
    <definedName name="_C20">#REF!</definedName>
    <definedName name="_C30" localSheetId="35">#REF!</definedName>
    <definedName name="_C30" localSheetId="36">#REF!</definedName>
    <definedName name="_C30" localSheetId="33">#REF!</definedName>
    <definedName name="_C30" localSheetId="34">#REF!</definedName>
    <definedName name="_C30" localSheetId="41">#REF!</definedName>
    <definedName name="_C30" localSheetId="30">#REF!</definedName>
    <definedName name="_C30" localSheetId="29">#REF!</definedName>
    <definedName name="_C30">#REF!</definedName>
    <definedName name="_C60" localSheetId="35">#REF!</definedName>
    <definedName name="_C60" localSheetId="36">#REF!</definedName>
    <definedName name="_C60" localSheetId="33">#REF!</definedName>
    <definedName name="_C60" localSheetId="34">#REF!</definedName>
    <definedName name="_C60" localSheetId="41">#REF!</definedName>
    <definedName name="_C60" localSheetId="30">#REF!</definedName>
    <definedName name="_C60" localSheetId="29">#REF!</definedName>
    <definedName name="_C60">#REF!</definedName>
    <definedName name="_C70" localSheetId="35">#REF!</definedName>
    <definedName name="_C70" localSheetId="36">#REF!</definedName>
    <definedName name="_C70" localSheetId="33">#REF!</definedName>
    <definedName name="_C70" localSheetId="34">#REF!</definedName>
    <definedName name="_C70" localSheetId="41">#REF!</definedName>
    <definedName name="_C70" localSheetId="30">#REF!</definedName>
    <definedName name="_C70" localSheetId="29">#REF!</definedName>
    <definedName name="_C70">#REF!</definedName>
    <definedName name="_C80" localSheetId="35">#REF!</definedName>
    <definedName name="_C80" localSheetId="36">#REF!</definedName>
    <definedName name="_C80" localSheetId="33">#REF!</definedName>
    <definedName name="_C80" localSheetId="34">#REF!</definedName>
    <definedName name="_C80" localSheetId="41">#REF!</definedName>
    <definedName name="_C80" localSheetId="30">#REF!</definedName>
    <definedName name="_C80" localSheetId="29">#REF!</definedName>
    <definedName name="_C80">#REF!</definedName>
    <definedName name="_C90" localSheetId="35">#REF!</definedName>
    <definedName name="_C90" localSheetId="36">#REF!</definedName>
    <definedName name="_C90" localSheetId="33">#REF!</definedName>
    <definedName name="_C90" localSheetId="34">#REF!</definedName>
    <definedName name="_C90" localSheetId="41">#REF!</definedName>
    <definedName name="_C90" localSheetId="30">#REF!</definedName>
    <definedName name="_C90" localSheetId="29">#REF!</definedName>
    <definedName name="_C90">#REF!</definedName>
    <definedName name="_cem1">[15]MATERIAL!$E$17</definedName>
    <definedName name="_cem2">[15]MATERIAL!$E$18</definedName>
    <definedName name="_CFT2020" localSheetId="35">#REF!</definedName>
    <definedName name="_CFT2020" localSheetId="36">#REF!</definedName>
    <definedName name="_CFT2020" localSheetId="33">#REF!</definedName>
    <definedName name="_CFT2020" localSheetId="34">#REF!</definedName>
    <definedName name="_CFT2020" localSheetId="41">#REF!</definedName>
    <definedName name="_CFT2020" localSheetId="30">#REF!</definedName>
    <definedName name="_CFT2020" localSheetId="29">#REF!</definedName>
    <definedName name="_CFT2020">#REF!</definedName>
    <definedName name="_clg1">[15]MATERIAL!$E$84</definedName>
    <definedName name="_clg2">[15]MATERIAL!$E$85</definedName>
    <definedName name="_CNT75" localSheetId="35">#REF!</definedName>
    <definedName name="_CNT75" localSheetId="36">#REF!</definedName>
    <definedName name="_CNT75" localSheetId="33">#REF!</definedName>
    <definedName name="_CNT75" localSheetId="34">#REF!</definedName>
    <definedName name="_CNT75" localSheetId="41">#REF!</definedName>
    <definedName name="_CNT75" localSheetId="30">#REF!</definedName>
    <definedName name="_CNT75" localSheetId="29">#REF!</definedName>
    <definedName name="_CNT75">#REF!</definedName>
    <definedName name="_CON25">[19]index!$J$13</definedName>
    <definedName name="_CON30">[19]index!$J$14</definedName>
    <definedName name="_CON35">[19]index!$J$15</definedName>
    <definedName name="_CWT2020" localSheetId="35">#REF!</definedName>
    <definedName name="_CWT2020" localSheetId="36">#REF!</definedName>
    <definedName name="_CWT2020" localSheetId="33">#REF!</definedName>
    <definedName name="_CWT2020" localSheetId="34">#REF!</definedName>
    <definedName name="_CWT2020" localSheetId="41">#REF!</definedName>
    <definedName name="_CWT2020" localSheetId="30">#REF!</definedName>
    <definedName name="_CWT2020" localSheetId="29">#REF!</definedName>
    <definedName name="_CWT2020">#REF!</definedName>
    <definedName name="_DFR1" localSheetId="35">#REF!</definedName>
    <definedName name="_DFR1" localSheetId="36">#REF!</definedName>
    <definedName name="_DFR1" localSheetId="33">#REF!</definedName>
    <definedName name="_DFR1" localSheetId="34">#REF!</definedName>
    <definedName name="_DFR1" localSheetId="41">#REF!</definedName>
    <definedName name="_DFR1" localSheetId="30">#REF!</definedName>
    <definedName name="_DFR1" localSheetId="29">#REF!</definedName>
    <definedName name="_DFR1">#REF!</definedName>
    <definedName name="_DFR3" localSheetId="35">#REF!</definedName>
    <definedName name="_DFR3" localSheetId="36">#REF!</definedName>
    <definedName name="_DFR3" localSheetId="33">#REF!</definedName>
    <definedName name="_DFR3" localSheetId="34">#REF!</definedName>
    <definedName name="_DFR3" localSheetId="41">#REF!</definedName>
    <definedName name="_DFR3" localSheetId="30">#REF!</definedName>
    <definedName name="_DFR3" localSheetId="29">#REF!</definedName>
    <definedName name="_DFR3">#REF!</definedName>
    <definedName name="_DFR4" localSheetId="35">#REF!</definedName>
    <definedName name="_DFR4" localSheetId="36">#REF!</definedName>
    <definedName name="_DFR4" localSheetId="33">#REF!</definedName>
    <definedName name="_DFR4" localSheetId="34">#REF!</definedName>
    <definedName name="_DFR4" localSheetId="41">#REF!</definedName>
    <definedName name="_DFR4" localSheetId="30">#REF!</definedName>
    <definedName name="_DFR4" localSheetId="29">#REF!</definedName>
    <definedName name="_DFR4">#REF!</definedName>
    <definedName name="_DPM1">[20]CONSTANT!$E$11</definedName>
    <definedName name="_DRN225" localSheetId="35">#REF!</definedName>
    <definedName name="_DRN225" localSheetId="36">#REF!</definedName>
    <definedName name="_DRN225" localSheetId="33">#REF!</definedName>
    <definedName name="_DRN225" localSheetId="34">#REF!</definedName>
    <definedName name="_DRN225" localSheetId="41">#REF!</definedName>
    <definedName name="_DRN225" localSheetId="30">#REF!</definedName>
    <definedName name="_DRN225" localSheetId="29">#REF!</definedName>
    <definedName name="_DRN225">#REF!</definedName>
    <definedName name="_drn300">'[15]taking off sheet'!$AB$49</definedName>
    <definedName name="_EXC15" localSheetId="35">#REF!</definedName>
    <definedName name="_EXC15" localSheetId="36">#REF!</definedName>
    <definedName name="_EXC15" localSheetId="33">#REF!</definedName>
    <definedName name="_EXC15" localSheetId="34">#REF!</definedName>
    <definedName name="_EXC15" localSheetId="41">#REF!</definedName>
    <definedName name="_EXC15" localSheetId="30">#REF!</definedName>
    <definedName name="_EXC15" localSheetId="29">#REF!</definedName>
    <definedName name="_EXC15">#REF!</definedName>
    <definedName name="_EXC30" localSheetId="35">#REF!</definedName>
    <definedName name="_EXC30" localSheetId="36">#REF!</definedName>
    <definedName name="_EXC30" localSheetId="33">#REF!</definedName>
    <definedName name="_EXC30" localSheetId="34">#REF!</definedName>
    <definedName name="_EXC30" localSheetId="41">#REF!</definedName>
    <definedName name="_EXC30" localSheetId="30">#REF!</definedName>
    <definedName name="_EXC30" localSheetId="29">#REF!</definedName>
    <definedName name="_EXC30">#REF!</definedName>
    <definedName name="_F" localSheetId="35">#REF!</definedName>
    <definedName name="_F" localSheetId="36">#REF!</definedName>
    <definedName name="_F" localSheetId="33">#REF!</definedName>
    <definedName name="_F" localSheetId="34">#REF!</definedName>
    <definedName name="_F" localSheetId="41">#REF!</definedName>
    <definedName name="_F" localSheetId="30">#REF!</definedName>
    <definedName name="_F" localSheetId="29">#REF!</definedName>
    <definedName name="_F">#REF!</definedName>
    <definedName name="_F_13" localSheetId="35">#REF!</definedName>
    <definedName name="_F_13" localSheetId="36">#REF!</definedName>
    <definedName name="_F_13" localSheetId="33">#REF!</definedName>
    <definedName name="_F_13" localSheetId="34">#REF!</definedName>
    <definedName name="_F_13" localSheetId="41">#REF!</definedName>
    <definedName name="_F_13" localSheetId="30">#REF!</definedName>
    <definedName name="_F_13" localSheetId="29">#REF!</definedName>
    <definedName name="_F_13">#REF!</definedName>
    <definedName name="_F_14" localSheetId="35">#REF!</definedName>
    <definedName name="_F_14" localSheetId="36">#REF!</definedName>
    <definedName name="_F_14" localSheetId="33">#REF!</definedName>
    <definedName name="_F_14" localSheetId="34">#REF!</definedName>
    <definedName name="_F_14" localSheetId="41">#REF!</definedName>
    <definedName name="_F_14" localSheetId="30">#REF!</definedName>
    <definedName name="_F_14" localSheetId="29">#REF!</definedName>
    <definedName name="_F_14">#REF!</definedName>
    <definedName name="_F_20" localSheetId="35">#REF!</definedName>
    <definedName name="_F_20" localSheetId="36">#REF!</definedName>
    <definedName name="_F_20" localSheetId="33">#REF!</definedName>
    <definedName name="_F_20" localSheetId="34">#REF!</definedName>
    <definedName name="_F_20" localSheetId="41">#REF!</definedName>
    <definedName name="_F_20" localSheetId="30">#REF!</definedName>
    <definedName name="_F_20" localSheetId="29">#REF!</definedName>
    <definedName name="_F_20">#REF!</definedName>
    <definedName name="_F_26" localSheetId="35">#REF!</definedName>
    <definedName name="_F_26" localSheetId="36">#REF!</definedName>
    <definedName name="_F_26" localSheetId="33">#REF!</definedName>
    <definedName name="_F_26" localSheetId="34">#REF!</definedName>
    <definedName name="_F_26" localSheetId="41">#REF!</definedName>
    <definedName name="_F_26" localSheetId="30">#REF!</definedName>
    <definedName name="_F_26" localSheetId="29">#REF!</definedName>
    <definedName name="_F_26">#REF!</definedName>
    <definedName name="_F_27" localSheetId="35">#REF!</definedName>
    <definedName name="_F_27" localSheetId="36">#REF!</definedName>
    <definedName name="_F_27" localSheetId="33">#REF!</definedName>
    <definedName name="_F_27" localSheetId="34">#REF!</definedName>
    <definedName name="_F_27" localSheetId="41">#REF!</definedName>
    <definedName name="_F_27" localSheetId="30">#REF!</definedName>
    <definedName name="_F_27" localSheetId="29">#REF!</definedName>
    <definedName name="_F_27">#REF!</definedName>
    <definedName name="_F_28" localSheetId="35">#REF!</definedName>
    <definedName name="_F_28" localSheetId="36">#REF!</definedName>
    <definedName name="_F_28" localSheetId="33">#REF!</definedName>
    <definedName name="_F_28" localSheetId="34">#REF!</definedName>
    <definedName name="_F_28" localSheetId="41">#REF!</definedName>
    <definedName name="_F_28" localSheetId="30">#REF!</definedName>
    <definedName name="_F_28" localSheetId="29">#REF!</definedName>
    <definedName name="_F_28">#REF!</definedName>
    <definedName name="_F_29" localSheetId="35">#REF!</definedName>
    <definedName name="_F_29" localSheetId="36">#REF!</definedName>
    <definedName name="_F_29" localSheetId="33">#REF!</definedName>
    <definedName name="_F_29" localSheetId="34">#REF!</definedName>
    <definedName name="_F_29" localSheetId="41">#REF!</definedName>
    <definedName name="_F_29" localSheetId="30">#REF!</definedName>
    <definedName name="_F_29" localSheetId="29">#REF!</definedName>
    <definedName name="_F_29">#REF!</definedName>
    <definedName name="_FCT22" localSheetId="35">#REF!</definedName>
    <definedName name="_FCT22" localSheetId="36">#REF!</definedName>
    <definedName name="_FCT22" localSheetId="33">#REF!</definedName>
    <definedName name="_FCT22" localSheetId="34">#REF!</definedName>
    <definedName name="_FCT22" localSheetId="41">#REF!</definedName>
    <definedName name="_FCT22" localSheetId="30">#REF!</definedName>
    <definedName name="_FCT22" localSheetId="29">#REF!</definedName>
    <definedName name="_FCT22">#REF!</definedName>
    <definedName name="_FCT33" localSheetId="35">#REF!</definedName>
    <definedName name="_FCT33" localSheetId="36">#REF!</definedName>
    <definedName name="_FCT33" localSheetId="33">#REF!</definedName>
    <definedName name="_FCT33" localSheetId="34">#REF!</definedName>
    <definedName name="_FCT33" localSheetId="41">#REF!</definedName>
    <definedName name="_FCT33" localSheetId="30">#REF!</definedName>
    <definedName name="_FCT33" localSheetId="29">#REF!</definedName>
    <definedName name="_FCT33">#REF!</definedName>
    <definedName name="_FGT33" localSheetId="35">#REF!</definedName>
    <definedName name="_FGT33" localSheetId="36">#REF!</definedName>
    <definedName name="_FGT33" localSheetId="33">#REF!</definedName>
    <definedName name="_FGT33" localSheetId="34">#REF!</definedName>
    <definedName name="_FGT33" localSheetId="41">#REF!</definedName>
    <definedName name="_FGT33" localSheetId="30">#REF!</definedName>
    <definedName name="_FGT33" localSheetId="29">#REF!</definedName>
    <definedName name="_FGT33">#REF!</definedName>
    <definedName name="_FHT22" localSheetId="35">#REF!</definedName>
    <definedName name="_FHT22" localSheetId="36">#REF!</definedName>
    <definedName name="_FHT22" localSheetId="33">#REF!</definedName>
    <definedName name="_FHT22" localSheetId="34">#REF!</definedName>
    <definedName name="_FHT22" localSheetId="41">#REF!</definedName>
    <definedName name="_FHT22" localSheetId="30">#REF!</definedName>
    <definedName name="_FHT22" localSheetId="29">#REF!</definedName>
    <definedName name="_FHT22">#REF!</definedName>
    <definedName name="_FHT33" localSheetId="35">#REF!</definedName>
    <definedName name="_FHT33" localSheetId="36">#REF!</definedName>
    <definedName name="_FHT33" localSheetId="33">#REF!</definedName>
    <definedName name="_FHT33" localSheetId="34">#REF!</definedName>
    <definedName name="_FHT33" localSheetId="41">#REF!</definedName>
    <definedName name="_FHT33" localSheetId="30">#REF!</definedName>
    <definedName name="_FHT33" localSheetId="29">#REF!</definedName>
    <definedName name="_FHT33">#REF!</definedName>
    <definedName name="_Fill" localSheetId="35" hidden="1">#REF!</definedName>
    <definedName name="_Fill" localSheetId="2" hidden="1">#REF!</definedName>
    <definedName name="_Fill" localSheetId="4" hidden="1">#REF!</definedName>
    <definedName name="_Fill" localSheetId="44" hidden="1">#REF!</definedName>
    <definedName name="_Fill" localSheetId="36" hidden="1">#REF!</definedName>
    <definedName name="_Fill" localSheetId="14" hidden="1">#REF!</definedName>
    <definedName name="_Fill" localSheetId="5" hidden="1">#REF!</definedName>
    <definedName name="_Fill" localSheetId="33" hidden="1">#REF!</definedName>
    <definedName name="_Fill" localSheetId="34" hidden="1">#REF!</definedName>
    <definedName name="_Fill" localSheetId="17" hidden="1">#REF!</definedName>
    <definedName name="_Fill" localSheetId="6" hidden="1">#REF!</definedName>
    <definedName name="_Fill" localSheetId="7" hidden="1">#REF!</definedName>
    <definedName name="_Fill" localSheetId="43" hidden="1">#REF!</definedName>
    <definedName name="_Fill" localSheetId="8" hidden="1">#REF!</definedName>
    <definedName name="_Fill" localSheetId="19" hidden="1">#REF!</definedName>
    <definedName name="_Fill" localSheetId="20" hidden="1">#REF!</definedName>
    <definedName name="_Fill" localSheetId="21" hidden="1">#REF!</definedName>
    <definedName name="_Fill" localSheetId="9" hidden="1">#REF!</definedName>
    <definedName name="_Fill" localSheetId="10" hidden="1">#REF!</definedName>
    <definedName name="_Fill" localSheetId="22" hidden="1">#REF!</definedName>
    <definedName name="_Fill" localSheetId="41" hidden="1">[21]견적!#REF!</definedName>
    <definedName name="_Fill" localSheetId="23" hidden="1">#REF!</definedName>
    <definedName name="_Fill" localSheetId="42" hidden="1">#REF!</definedName>
    <definedName name="_Fill" localSheetId="25" hidden="1">#REF!</definedName>
    <definedName name="_Fill" localSheetId="11" hidden="1">#REF!</definedName>
    <definedName name="_Fill" localSheetId="24" hidden="1">#REF!</definedName>
    <definedName name="_Fill" localSheetId="30" hidden="1">#REF!</definedName>
    <definedName name="_Fill" localSheetId="37" hidden="1">#REF!</definedName>
    <definedName name="_Fill" localSheetId="29" hidden="1">#REF!</definedName>
    <definedName name="_Fill" localSheetId="38" hidden="1">#REF!</definedName>
    <definedName name="_Fill" localSheetId="15" hidden="1">#REF!</definedName>
    <definedName name="_Fill" localSheetId="31" hidden="1">#REF!</definedName>
    <definedName name="_Fill" localSheetId="26" hidden="1">#REF!</definedName>
    <definedName name="_Fill" localSheetId="12" hidden="1">#REF!</definedName>
    <definedName name="_Fill" localSheetId="13" hidden="1">#REF!</definedName>
    <definedName name="_Fill" localSheetId="27" hidden="1">#REF!</definedName>
    <definedName name="_Fill" localSheetId="28" hidden="1">#REF!</definedName>
    <definedName name="_Fill" hidden="1">#REF!</definedName>
    <definedName name="_xlnm._FilterDatabase" localSheetId="35" hidden="1">#REF!</definedName>
    <definedName name="_xlnm._FilterDatabase" localSheetId="2" hidden="1">#REF!</definedName>
    <definedName name="_xlnm._FilterDatabase" localSheetId="4" hidden="1">'BOQ SUMMARY - 1'!$B$1:$D$403</definedName>
    <definedName name="_xlnm._FilterDatabase" localSheetId="36" hidden="1">#REF!</definedName>
    <definedName name="_xlnm._FilterDatabase" localSheetId="33" hidden="1">#REF!</definedName>
    <definedName name="_xlnm._FilterDatabase" localSheetId="34" hidden="1">#REF!</definedName>
    <definedName name="_xlnm._FilterDatabase" localSheetId="17" hidden="1">'F-Concrete  '!$D$1:$D$3171</definedName>
    <definedName name="_xlnm._FilterDatabase" localSheetId="6" hidden="1">'F-Sub Concrete'!$F$2:$F$200</definedName>
    <definedName name="_xlnm._FilterDatabase" localSheetId="7" hidden="1">'G - Sub Masonry'!$F$2:$F$59</definedName>
    <definedName name="_xlnm._FilterDatabase" localSheetId="18" hidden="1">'G-Masonary '!#REF!</definedName>
    <definedName name="_xlnm._FilterDatabase" localSheetId="43" hidden="1">'GRAND SUMMARY'!$A$1:$E$407</definedName>
    <definedName name="_xlnm._FilterDatabase" localSheetId="8" hidden="1">'H-Sub Waterproofing'!#REF!</definedName>
    <definedName name="_xlnm._FilterDatabase" localSheetId="19" hidden="1">'H-Waterproofing'!#REF!</definedName>
    <definedName name="_xlnm._FilterDatabase" localSheetId="20" hidden="1">'J - Metal work '!$D$1:$D$2101</definedName>
    <definedName name="_xlnm._FilterDatabase" localSheetId="21" hidden="1">'K - Non str. Metal work '!$D$1:$D$2860</definedName>
    <definedName name="_xlnm._FilterDatabase" localSheetId="9" hidden="1">'K-Sub Non Struct -Metal '!#REF!</definedName>
    <definedName name="_xlnm._FilterDatabase" localSheetId="10" hidden="1">'L - Sub Wood Work'!#REF!</definedName>
    <definedName name="_xlnm._FilterDatabase" localSheetId="41" hidden="1">#REF!</definedName>
    <definedName name="_xlnm._FilterDatabase" localSheetId="42" hidden="1">'MEP SUMMARY'!$A$1:$C$416</definedName>
    <definedName name="_xlnm._FilterDatabase" localSheetId="30" hidden="1">#REF!</definedName>
    <definedName name="_xlnm._FilterDatabase" localSheetId="29" hidden="1">#REF!</definedName>
    <definedName name="_xlnm._FilterDatabase" localSheetId="38" hidden="1">'S1 - ELV '!$C$1:$C$1767</definedName>
    <definedName name="_xlnm._FilterDatabase" localSheetId="15" hidden="1">'SUBSTRUCTURE SUMMARY'!$A$1:$C$417</definedName>
    <definedName name="_xlnm._FilterDatabase" localSheetId="31" hidden="1">'SUPERSTRUCTURE SUMMARY'!$A$1:$C$417</definedName>
    <definedName name="_xlnm._FilterDatabase" localSheetId="26" hidden="1">'T - Finishes  '!$D$1:$D$2856</definedName>
    <definedName name="_xlnm._FilterDatabase" localSheetId="12" hidden="1">'T - Sub Finishes'!#REF!</definedName>
    <definedName name="_xlnm._FilterDatabase" localSheetId="13" hidden="1">'V - Sub Painting'!#REF!</definedName>
    <definedName name="_xlnm._FilterDatabase" hidden="1">#REF!</definedName>
    <definedName name="_FPM33" localSheetId="35">#REF!</definedName>
    <definedName name="_FPM33" localSheetId="36">#REF!</definedName>
    <definedName name="_FPM33" localSheetId="33">#REF!</definedName>
    <definedName name="_FPM33" localSheetId="34">#REF!</definedName>
    <definedName name="_FPM33" localSheetId="41">#REF!</definedName>
    <definedName name="_FPM33" localSheetId="30">#REF!</definedName>
    <definedName name="_FPM33" localSheetId="29">#REF!</definedName>
    <definedName name="_FPM33">#REF!</definedName>
    <definedName name="_FPT33" localSheetId="35">#REF!</definedName>
    <definedName name="_FPT33" localSheetId="36">#REF!</definedName>
    <definedName name="_FPT33" localSheetId="33">#REF!</definedName>
    <definedName name="_FPT33" localSheetId="34">#REF!</definedName>
    <definedName name="_FPT33" localSheetId="41">#REF!</definedName>
    <definedName name="_FPT33" localSheetId="30">#REF!</definedName>
    <definedName name="_FPT33" localSheetId="29">#REF!</definedName>
    <definedName name="_FPT33">#REF!</definedName>
    <definedName name="_FPT45" localSheetId="35">#REF!</definedName>
    <definedName name="_FPT45" localSheetId="36">#REF!</definedName>
    <definedName name="_FPT45" localSheetId="33">#REF!</definedName>
    <definedName name="_FPT45" localSheetId="34">#REF!</definedName>
    <definedName name="_FPT45" localSheetId="41">#REF!</definedName>
    <definedName name="_FPT45" localSheetId="30">#REF!</definedName>
    <definedName name="_FPT45" localSheetId="29">#REF!</definedName>
    <definedName name="_FPT45">#REF!</definedName>
    <definedName name="_FPT66" localSheetId="35">#REF!</definedName>
    <definedName name="_FPT66" localSheetId="36">#REF!</definedName>
    <definedName name="_FPT66" localSheetId="33">#REF!</definedName>
    <definedName name="_FPT66" localSheetId="34">#REF!</definedName>
    <definedName name="_FPT66" localSheetId="41">#REF!</definedName>
    <definedName name="_FPT66" localSheetId="30">#REF!</definedName>
    <definedName name="_FPT66" localSheetId="29">#REF!</definedName>
    <definedName name="_FPT66">#REF!</definedName>
    <definedName name="_ftl3">[15]MATERIAL!$E$106</definedName>
    <definedName name="_ftl4">[15]MATERIAL!$E$107</definedName>
    <definedName name="_ftl7">[15]MATERIAL!$E$110</definedName>
    <definedName name="_ftl9">[15]MATERIAL!$E$113</definedName>
    <definedName name="_GHHKK" localSheetId="35">'[22]Bill 04 - water supply tb '!#REF!</definedName>
    <definedName name="_GHHKK" localSheetId="36">'[22]Bill 04 - water supply tb '!#REF!</definedName>
    <definedName name="_GHHKK" localSheetId="33">'[22]Bill 04 - water supply tb '!#REF!</definedName>
    <definedName name="_GHHKK" localSheetId="34">'[22]Bill 04 - water supply tb '!#REF!</definedName>
    <definedName name="_GHHKK" localSheetId="41">'[22]Bill 04 - water supply tb '!#REF!</definedName>
    <definedName name="_GHHKK" localSheetId="30">'[22]Bill 04 - water supply tb '!#REF!</definedName>
    <definedName name="_GHHKK" localSheetId="29">'[22]Bill 04 - water supply tb '!#REF!</definedName>
    <definedName name="_GHHKK">'[22]Bill 04 - water supply tb '!#REF!</definedName>
    <definedName name="_GVL25" localSheetId="35">#REF!</definedName>
    <definedName name="_GVL25" localSheetId="36">#REF!</definedName>
    <definedName name="_GVL25" localSheetId="33">#REF!</definedName>
    <definedName name="_GVL25" localSheetId="34">#REF!</definedName>
    <definedName name="_GVL25" localSheetId="41">#REF!</definedName>
    <definedName name="_GVL25" localSheetId="30">#REF!</definedName>
    <definedName name="_GVL25" localSheetId="29">#REF!</definedName>
    <definedName name="_GVL25">#REF!</definedName>
    <definedName name="_GVL32" localSheetId="35">#REF!</definedName>
    <definedName name="_GVL32" localSheetId="36">#REF!</definedName>
    <definedName name="_GVL32" localSheetId="33">#REF!</definedName>
    <definedName name="_GVL32" localSheetId="34">#REF!</definedName>
    <definedName name="_GVL32" localSheetId="41">#REF!</definedName>
    <definedName name="_GVL32" localSheetId="30">#REF!</definedName>
    <definedName name="_GVL32" localSheetId="29">#REF!</definedName>
    <definedName name="_GVL32">#REF!</definedName>
    <definedName name="_GVL40" localSheetId="35">#REF!</definedName>
    <definedName name="_GVL40" localSheetId="36">#REF!</definedName>
    <definedName name="_GVL40" localSheetId="33">#REF!</definedName>
    <definedName name="_GVL40" localSheetId="34">#REF!</definedName>
    <definedName name="_GVL40" localSheetId="41">#REF!</definedName>
    <definedName name="_GVL40" localSheetId="30">#REF!</definedName>
    <definedName name="_GVL40" localSheetId="29">#REF!</definedName>
    <definedName name="_GVL40">#REF!</definedName>
    <definedName name="_GVL50" localSheetId="35">#REF!</definedName>
    <definedName name="_GVL50" localSheetId="36">#REF!</definedName>
    <definedName name="_GVL50" localSheetId="33">#REF!</definedName>
    <definedName name="_GVL50" localSheetId="34">#REF!</definedName>
    <definedName name="_GVL50" localSheetId="41">#REF!</definedName>
    <definedName name="_GVL50" localSheetId="30">#REF!</definedName>
    <definedName name="_GVL50" localSheetId="29">#REF!</definedName>
    <definedName name="_GVL50">#REF!</definedName>
    <definedName name="_GVL63" localSheetId="35">#REF!</definedName>
    <definedName name="_GVL63" localSheetId="36">#REF!</definedName>
    <definedName name="_GVL63" localSheetId="33">#REF!</definedName>
    <definedName name="_GVL63" localSheetId="34">#REF!</definedName>
    <definedName name="_GVL63" localSheetId="41">#REF!</definedName>
    <definedName name="_GVL63" localSheetId="30">#REF!</definedName>
    <definedName name="_GVL63" localSheetId="29">#REF!</definedName>
    <definedName name="_GVL63">#REF!</definedName>
    <definedName name="_GVL75" localSheetId="35">#REF!</definedName>
    <definedName name="_GVL75" localSheetId="36">#REF!</definedName>
    <definedName name="_GVL75" localSheetId="33">#REF!</definedName>
    <definedName name="_GVL75" localSheetId="34">#REF!</definedName>
    <definedName name="_GVL75" localSheetId="41">#REF!</definedName>
    <definedName name="_GVL75" localSheetId="30">#REF!</definedName>
    <definedName name="_GVL75" localSheetId="29">#REF!</definedName>
    <definedName name="_GVL75">#REF!</definedName>
    <definedName name="_GVL90" localSheetId="35">#REF!</definedName>
    <definedName name="_GVL90" localSheetId="36">#REF!</definedName>
    <definedName name="_GVL90" localSheetId="33">#REF!</definedName>
    <definedName name="_GVL90" localSheetId="34">#REF!</definedName>
    <definedName name="_GVL90" localSheetId="41">#REF!</definedName>
    <definedName name="_GVL90" localSheetId="30">#REF!</definedName>
    <definedName name="_GVL90" localSheetId="29">#REF!</definedName>
    <definedName name="_GVL90">#REF!</definedName>
    <definedName name="_HCL1" localSheetId="35">#REF!</definedName>
    <definedName name="_HCL1" localSheetId="36">#REF!</definedName>
    <definedName name="_HCL1" localSheetId="33">#REF!</definedName>
    <definedName name="_HCL1" localSheetId="34">#REF!</definedName>
    <definedName name="_HCL1" localSheetId="41">#REF!</definedName>
    <definedName name="_HCL1" localSheetId="30">#REF!</definedName>
    <definedName name="_HCL1" localSheetId="29">#REF!</definedName>
    <definedName name="_HCL1">#REF!</definedName>
    <definedName name="_HDC100" localSheetId="35">#REF!</definedName>
    <definedName name="_HDC100" localSheetId="36">#REF!</definedName>
    <definedName name="_HDC100" localSheetId="33">#REF!</definedName>
    <definedName name="_HDC100" localSheetId="34">#REF!</definedName>
    <definedName name="_HDC100" localSheetId="41">#REF!</definedName>
    <definedName name="_HDC100" localSheetId="30">#REF!</definedName>
    <definedName name="_HDC100" localSheetId="29">#REF!</definedName>
    <definedName name="_HDC100">#REF!</definedName>
    <definedName name="_HFT2020" localSheetId="35">#REF!</definedName>
    <definedName name="_HFT2020" localSheetId="36">#REF!</definedName>
    <definedName name="_HFT2020" localSheetId="33">#REF!</definedName>
    <definedName name="_HFT2020" localSheetId="34">#REF!</definedName>
    <definedName name="_HFT2020" localSheetId="41">#REF!</definedName>
    <definedName name="_HFT2020" localSheetId="30">#REF!</definedName>
    <definedName name="_HFT2020" localSheetId="29">#REF!</definedName>
    <definedName name="_HFT2020">#REF!</definedName>
    <definedName name="_HWF2325" localSheetId="35">#REF!</definedName>
    <definedName name="_HWF2325" localSheetId="36">#REF!</definedName>
    <definedName name="_HWF2325" localSheetId="33">#REF!</definedName>
    <definedName name="_HWF2325" localSheetId="34">#REF!</definedName>
    <definedName name="_HWF2325" localSheetId="41">#REF!</definedName>
    <definedName name="_HWF2325" localSheetId="30">#REF!</definedName>
    <definedName name="_HWF2325" localSheetId="29">#REF!</definedName>
    <definedName name="_HWF2325">#REF!</definedName>
    <definedName name="_HWV2513" localSheetId="35">#REF!</definedName>
    <definedName name="_HWV2513" localSheetId="36">#REF!</definedName>
    <definedName name="_HWV2513" localSheetId="33">#REF!</definedName>
    <definedName name="_HWV2513" localSheetId="34">#REF!</definedName>
    <definedName name="_HWV2513" localSheetId="41">#REF!</definedName>
    <definedName name="_HWV2513" localSheetId="30">#REF!</definedName>
    <definedName name="_HWV2513" localSheetId="29">#REF!</definedName>
    <definedName name="_HWV2513">#REF!</definedName>
    <definedName name="_HWV2525" localSheetId="35">#REF!</definedName>
    <definedName name="_HWV2525" localSheetId="36">#REF!</definedName>
    <definedName name="_HWV2525" localSheetId="33">#REF!</definedName>
    <definedName name="_HWV2525" localSheetId="34">#REF!</definedName>
    <definedName name="_HWV2525" localSheetId="41">#REF!</definedName>
    <definedName name="_HWV2525" localSheetId="30">#REF!</definedName>
    <definedName name="_HWV2525" localSheetId="29">#REF!</definedName>
    <definedName name="_HWV2525">#REF!</definedName>
    <definedName name="_Key1" localSheetId="35" hidden="1">#REF!</definedName>
    <definedName name="_Key1" localSheetId="2" hidden="1">#REF!</definedName>
    <definedName name="_Key1" localSheetId="4" hidden="1">#REF!</definedName>
    <definedName name="_Key1" localSheetId="44" hidden="1">#REF!</definedName>
    <definedName name="_Key1" localSheetId="36" hidden="1">#REF!</definedName>
    <definedName name="_Key1" localSheetId="14" hidden="1">#REF!</definedName>
    <definedName name="_Key1" localSheetId="5" hidden="1">#REF!</definedName>
    <definedName name="_Key1" localSheetId="33" hidden="1">#REF!</definedName>
    <definedName name="_Key1" localSheetId="34" hidden="1">#REF!</definedName>
    <definedName name="_Key1" localSheetId="17" hidden="1">#REF!</definedName>
    <definedName name="_Key1" localSheetId="6" hidden="1">#REF!</definedName>
    <definedName name="_Key1" localSheetId="7" hidden="1">#REF!</definedName>
    <definedName name="_Key1" localSheetId="43" hidden="1">#REF!</definedName>
    <definedName name="_Key1" localSheetId="8" hidden="1">#REF!</definedName>
    <definedName name="_Key1" localSheetId="19" hidden="1">#REF!</definedName>
    <definedName name="_Key1" localSheetId="20" hidden="1">#REF!</definedName>
    <definedName name="_Key1" localSheetId="21" hidden="1">#REF!</definedName>
    <definedName name="_Key1" localSheetId="9" hidden="1">#REF!</definedName>
    <definedName name="_Key1" localSheetId="10" hidden="1">#REF!</definedName>
    <definedName name="_Key1" localSheetId="22" hidden="1">#REF!</definedName>
    <definedName name="_Key1" localSheetId="23" hidden="1">#REF!</definedName>
    <definedName name="_Key1" localSheetId="42" hidden="1">#REF!</definedName>
    <definedName name="_Key1" localSheetId="25" hidden="1">#REF!</definedName>
    <definedName name="_Key1" localSheetId="11" hidden="1">#REF!</definedName>
    <definedName name="_Key1" localSheetId="24" hidden="1">#REF!</definedName>
    <definedName name="_Key1" localSheetId="30" hidden="1">#REF!</definedName>
    <definedName name="_Key1" localSheetId="37" hidden="1">#REF!</definedName>
    <definedName name="_Key1" localSheetId="29" hidden="1">#REF!</definedName>
    <definedName name="_Key1" localSheetId="38" hidden="1">#REF!</definedName>
    <definedName name="_Key1" localSheetId="15" hidden="1">#REF!</definedName>
    <definedName name="_Key1" localSheetId="31" hidden="1">#REF!</definedName>
    <definedName name="_Key1" localSheetId="26" hidden="1">#REF!</definedName>
    <definedName name="_Key1" localSheetId="12" hidden="1">#REF!</definedName>
    <definedName name="_Key1" localSheetId="13" hidden="1">#REF!</definedName>
    <definedName name="_Key1" localSheetId="27" hidden="1">#REF!</definedName>
    <definedName name="_Key1" localSheetId="28" hidden="1">#REF!</definedName>
    <definedName name="_Key1" hidden="1">#REF!</definedName>
    <definedName name="_Key2" localSheetId="35" hidden="1">#REF!</definedName>
    <definedName name="_Key2" localSheetId="2" hidden="1">#REF!</definedName>
    <definedName name="_Key2" localSheetId="4" hidden="1">#REF!</definedName>
    <definedName name="_Key2" localSheetId="44" hidden="1">#REF!</definedName>
    <definedName name="_Key2" localSheetId="36" hidden="1">#REF!</definedName>
    <definedName name="_Key2" localSheetId="5" hidden="1">#REF!</definedName>
    <definedName name="_Key2" localSheetId="33" hidden="1">#REF!</definedName>
    <definedName name="_Key2" localSheetId="34" hidden="1">#REF!</definedName>
    <definedName name="_Key2" localSheetId="17" hidden="1">#REF!</definedName>
    <definedName name="_Key2" localSheetId="6" hidden="1">#REF!</definedName>
    <definedName name="_Key2" localSheetId="7" hidden="1">#REF!</definedName>
    <definedName name="_Key2" localSheetId="43" hidden="1">#REF!</definedName>
    <definedName name="_Key2" localSheetId="8" hidden="1">#REF!</definedName>
    <definedName name="_Key2" localSheetId="19" hidden="1">#REF!</definedName>
    <definedName name="_Key2" localSheetId="20" hidden="1">#REF!</definedName>
    <definedName name="_Key2" localSheetId="21" hidden="1">#REF!</definedName>
    <definedName name="_Key2" localSheetId="9" hidden="1">#REF!</definedName>
    <definedName name="_Key2" localSheetId="10" hidden="1">#REF!</definedName>
    <definedName name="_Key2" localSheetId="22" hidden="1">#REF!</definedName>
    <definedName name="_Key2" localSheetId="23" hidden="1">#REF!</definedName>
    <definedName name="_Key2" localSheetId="42" hidden="1">#REF!</definedName>
    <definedName name="_Key2" localSheetId="25" hidden="1">#REF!</definedName>
    <definedName name="_Key2" localSheetId="11" hidden="1">#REF!</definedName>
    <definedName name="_Key2" localSheetId="24" hidden="1">#REF!</definedName>
    <definedName name="_Key2" localSheetId="30" hidden="1">#REF!</definedName>
    <definedName name="_Key2" localSheetId="37" hidden="1">#REF!</definedName>
    <definedName name="_Key2" localSheetId="29" hidden="1">#REF!</definedName>
    <definedName name="_Key2" localSheetId="38" hidden="1">#REF!</definedName>
    <definedName name="_Key2" localSheetId="15" hidden="1">#REF!</definedName>
    <definedName name="_Key2" localSheetId="31" hidden="1">#REF!</definedName>
    <definedName name="_Key2" localSheetId="26" hidden="1">#REF!</definedName>
    <definedName name="_Key2" localSheetId="12" hidden="1">#REF!</definedName>
    <definedName name="_Key2" localSheetId="13" hidden="1">#REF!</definedName>
    <definedName name="_Key2" localSheetId="27" hidden="1">#REF!</definedName>
    <definedName name="_Key2" localSheetId="28" hidden="1">#REF!</definedName>
    <definedName name="_Key2" hidden="1">#REF!</definedName>
    <definedName name="_LCG1025" localSheetId="35">#REF!</definedName>
    <definedName name="_LCG1025" localSheetId="36">#REF!</definedName>
    <definedName name="_LCG1025" localSheetId="33">#REF!</definedName>
    <definedName name="_LCG1025" localSheetId="34">#REF!</definedName>
    <definedName name="_LCG1025" localSheetId="41">#REF!</definedName>
    <definedName name="_LCG1025" localSheetId="30">#REF!</definedName>
    <definedName name="_LCG1025" localSheetId="29">#REF!</definedName>
    <definedName name="_LCG1025">#REF!</definedName>
    <definedName name="_LCG1050" localSheetId="35">#REF!</definedName>
    <definedName name="_LCG1050" localSheetId="36">#REF!</definedName>
    <definedName name="_LCG1050" localSheetId="33">#REF!</definedName>
    <definedName name="_LCG1050" localSheetId="34">#REF!</definedName>
    <definedName name="_LCG1050" localSheetId="41">#REF!</definedName>
    <definedName name="_LCG1050" localSheetId="30">#REF!</definedName>
    <definedName name="_LCG1050" localSheetId="29">#REF!</definedName>
    <definedName name="_LCG1050">#REF!</definedName>
    <definedName name="_MB1" localSheetId="35">#REF!</definedName>
    <definedName name="_MB1" localSheetId="36">#REF!</definedName>
    <definedName name="_MB1" localSheetId="33">#REF!</definedName>
    <definedName name="_MB1" localSheetId="34">#REF!</definedName>
    <definedName name="_MB1" localSheetId="41">#REF!</definedName>
    <definedName name="_MB1" localSheetId="30">#REF!</definedName>
    <definedName name="_MB1" localSheetId="29">#REF!</definedName>
    <definedName name="_MB1">#REF!</definedName>
    <definedName name="_MDF821" localSheetId="35">#REF!</definedName>
    <definedName name="_MDF821" localSheetId="36">#REF!</definedName>
    <definedName name="_MDF821" localSheetId="33">#REF!</definedName>
    <definedName name="_MDF821" localSheetId="34">#REF!</definedName>
    <definedName name="_MDF821" localSheetId="41">#REF!</definedName>
    <definedName name="_MDF821" localSheetId="30">#REF!</definedName>
    <definedName name="_MDF821" localSheetId="29">#REF!</definedName>
    <definedName name="_MDF821">#REF!</definedName>
    <definedName name="_MDF921" localSheetId="35">#REF!</definedName>
    <definedName name="_MDF921" localSheetId="36">#REF!</definedName>
    <definedName name="_MDF921" localSheetId="33">#REF!</definedName>
    <definedName name="_MDF921" localSheetId="34">#REF!</definedName>
    <definedName name="_MDF921" localSheetId="41">#REF!</definedName>
    <definedName name="_MDF921" localSheetId="30">#REF!</definedName>
    <definedName name="_MDF921" localSheetId="29">#REF!</definedName>
    <definedName name="_MDF921">#REF!</definedName>
    <definedName name="_No1" localSheetId="35">#REF!</definedName>
    <definedName name="_No1" localSheetId="36">#REF!</definedName>
    <definedName name="_No1" localSheetId="33">#REF!</definedName>
    <definedName name="_No1" localSheetId="34">#REF!</definedName>
    <definedName name="_No1" localSheetId="41">#REF!</definedName>
    <definedName name="_No1" localSheetId="30">#REF!</definedName>
    <definedName name="_No1" localSheetId="29">#REF!</definedName>
    <definedName name="_No1">#REF!</definedName>
    <definedName name="_No2" localSheetId="35">#REF!</definedName>
    <definedName name="_No2" localSheetId="36">#REF!</definedName>
    <definedName name="_No2" localSheetId="33">#REF!</definedName>
    <definedName name="_No2" localSheetId="34">#REF!</definedName>
    <definedName name="_No2" localSheetId="41">#REF!</definedName>
    <definedName name="_No2" localSheetId="30">#REF!</definedName>
    <definedName name="_No2" localSheetId="29">#REF!</definedName>
    <definedName name="_No2">#REF!</definedName>
    <definedName name="_Order1" hidden="1">255</definedName>
    <definedName name="_Order2" hidden="1">255</definedName>
    <definedName name="_p1" localSheetId="35">#REF!</definedName>
    <definedName name="_p1" localSheetId="36">#REF!</definedName>
    <definedName name="_p1" localSheetId="33">#REF!</definedName>
    <definedName name="_p1" localSheetId="34">#REF!</definedName>
    <definedName name="_p1" localSheetId="41">#REF!</definedName>
    <definedName name="_p1" localSheetId="30">#REF!</definedName>
    <definedName name="_p1" localSheetId="29">#REF!</definedName>
    <definedName name="_p1">#REF!</definedName>
    <definedName name="_Parse_Out" localSheetId="35" hidden="1">#REF!</definedName>
    <definedName name="_Parse_Out" localSheetId="2" hidden="1">#REF!</definedName>
    <definedName name="_Parse_Out" localSheetId="4" hidden="1">#REF!</definedName>
    <definedName name="_Parse_Out" localSheetId="44" hidden="1">#REF!</definedName>
    <definedName name="_Parse_Out" localSheetId="36" hidden="1">#REF!</definedName>
    <definedName name="_Parse_Out" localSheetId="14" hidden="1">#REF!</definedName>
    <definedName name="_Parse_Out" localSheetId="5" hidden="1">#REF!</definedName>
    <definedName name="_Parse_Out" localSheetId="33" hidden="1">#REF!</definedName>
    <definedName name="_Parse_Out" localSheetId="34" hidden="1">#REF!</definedName>
    <definedName name="_Parse_Out" localSheetId="17" hidden="1">#REF!</definedName>
    <definedName name="_Parse_Out" localSheetId="6" hidden="1">#REF!</definedName>
    <definedName name="_Parse_Out" localSheetId="7" hidden="1">#REF!</definedName>
    <definedName name="_Parse_Out" localSheetId="43" hidden="1">#REF!</definedName>
    <definedName name="_Parse_Out" localSheetId="8" hidden="1">#REF!</definedName>
    <definedName name="_Parse_Out" localSheetId="19" hidden="1">#REF!</definedName>
    <definedName name="_Parse_Out" localSheetId="20" hidden="1">#REF!</definedName>
    <definedName name="_Parse_Out" localSheetId="21" hidden="1">#REF!</definedName>
    <definedName name="_Parse_Out" localSheetId="9" hidden="1">#REF!</definedName>
    <definedName name="_Parse_Out" localSheetId="10" hidden="1">#REF!</definedName>
    <definedName name="_Parse_Out" localSheetId="22" hidden="1">#REF!</definedName>
    <definedName name="_Parse_Out" localSheetId="41" hidden="1">#REF!</definedName>
    <definedName name="_Parse_Out" localSheetId="23" hidden="1">#REF!</definedName>
    <definedName name="_Parse_Out" localSheetId="42" hidden="1">#REF!</definedName>
    <definedName name="_Parse_Out" localSheetId="25" hidden="1">#REF!</definedName>
    <definedName name="_Parse_Out" localSheetId="11" hidden="1">#REF!</definedName>
    <definedName name="_Parse_Out" localSheetId="24" hidden="1">#REF!</definedName>
    <definedName name="_Parse_Out" localSheetId="30" hidden="1">#REF!</definedName>
    <definedName name="_Parse_Out" localSheetId="37" hidden="1">#REF!</definedName>
    <definedName name="_Parse_Out" localSheetId="29" hidden="1">#REF!</definedName>
    <definedName name="_Parse_Out" localSheetId="38" hidden="1">#REF!</definedName>
    <definedName name="_Parse_Out" localSheetId="15" hidden="1">#REF!</definedName>
    <definedName name="_Parse_Out" localSheetId="31" hidden="1">#REF!</definedName>
    <definedName name="_Parse_Out" localSheetId="26" hidden="1">#REF!</definedName>
    <definedName name="_Parse_Out" localSheetId="12" hidden="1">#REF!</definedName>
    <definedName name="_Parse_Out" localSheetId="13" hidden="1">#REF!</definedName>
    <definedName name="_Parse_Out" localSheetId="27" hidden="1">#REF!</definedName>
    <definedName name="_Parse_Out" localSheetId="28" hidden="1">#REF!</definedName>
    <definedName name="_Parse_Out" hidden="1">#REF!</definedName>
    <definedName name="_pcc10" localSheetId="35">#REF!</definedName>
    <definedName name="_pcc10" localSheetId="36">#REF!</definedName>
    <definedName name="_pcc10" localSheetId="33">#REF!</definedName>
    <definedName name="_pcc10" localSheetId="34">#REF!</definedName>
    <definedName name="_pcc10" localSheetId="41">#REF!</definedName>
    <definedName name="_pcc10" localSheetId="30">#REF!</definedName>
    <definedName name="_pcc10" localSheetId="29">#REF!</definedName>
    <definedName name="_pcc10">#REF!</definedName>
    <definedName name="_PCC12" localSheetId="35">#REF!</definedName>
    <definedName name="_PCC12" localSheetId="36">#REF!</definedName>
    <definedName name="_PCC12" localSheetId="33">#REF!</definedName>
    <definedName name="_PCC12" localSheetId="34">#REF!</definedName>
    <definedName name="_PCC12" localSheetId="41">#REF!</definedName>
    <definedName name="_PCC12" localSheetId="30">#REF!</definedName>
    <definedName name="_PCC12" localSheetId="29">#REF!</definedName>
    <definedName name="_PCC12">#REF!</definedName>
    <definedName name="_pcc15" localSheetId="35">#REF!</definedName>
    <definedName name="_pcc15" localSheetId="36">#REF!</definedName>
    <definedName name="_pcc15" localSheetId="33">#REF!</definedName>
    <definedName name="_pcc15" localSheetId="34">#REF!</definedName>
    <definedName name="_pcc15" localSheetId="41">#REF!</definedName>
    <definedName name="_pcc15" localSheetId="30">#REF!</definedName>
    <definedName name="_pcc15" localSheetId="29">#REF!</definedName>
    <definedName name="_pcc15">#REF!</definedName>
    <definedName name="_pcc20" localSheetId="35">#REF!</definedName>
    <definedName name="_pcc20" localSheetId="36">#REF!</definedName>
    <definedName name="_pcc20" localSheetId="33">#REF!</definedName>
    <definedName name="_pcc20" localSheetId="34">#REF!</definedName>
    <definedName name="_pcc20" localSheetId="41">#REF!</definedName>
    <definedName name="_pcc20" localSheetId="30">#REF!</definedName>
    <definedName name="_pcc20" localSheetId="29">#REF!</definedName>
    <definedName name="_pcc20">#REF!</definedName>
    <definedName name="_pcc25" localSheetId="35">#REF!</definedName>
    <definedName name="_pcc25" localSheetId="36">#REF!</definedName>
    <definedName name="_pcc25" localSheetId="33">#REF!</definedName>
    <definedName name="_pcc25" localSheetId="34">#REF!</definedName>
    <definedName name="_pcc25" localSheetId="41">#REF!</definedName>
    <definedName name="_pcc25" localSheetId="30">#REF!</definedName>
    <definedName name="_pcc25" localSheetId="29">#REF!</definedName>
    <definedName name="_pcc25">#REF!</definedName>
    <definedName name="_pcc6">'[15]taking off sheet'!$AB$43</definedName>
    <definedName name="_PFD75" localSheetId="35">#REF!</definedName>
    <definedName name="_PFD75" localSheetId="36">#REF!</definedName>
    <definedName name="_PFD75" localSheetId="33">#REF!</definedName>
    <definedName name="_PFD75" localSheetId="34">#REF!</definedName>
    <definedName name="_PFD75" localSheetId="41">#REF!</definedName>
    <definedName name="_PFD75" localSheetId="30">#REF!</definedName>
    <definedName name="_PFD75" localSheetId="29">#REF!</definedName>
    <definedName name="_PFD75">#REF!</definedName>
    <definedName name="_PFD90" localSheetId="35">#REF!</definedName>
    <definedName name="_PFD90" localSheetId="36">#REF!</definedName>
    <definedName name="_PFD90" localSheetId="33">#REF!</definedName>
    <definedName name="_PFD90" localSheetId="34">#REF!</definedName>
    <definedName name="_PFD90" localSheetId="41">#REF!</definedName>
    <definedName name="_PFD90" localSheetId="30">#REF!</definedName>
    <definedName name="_PFD90" localSheetId="29">#REF!</definedName>
    <definedName name="_PFD90">#REF!</definedName>
    <definedName name="_PG24">#N/A</definedName>
    <definedName name="_phs1" localSheetId="35">#REF!</definedName>
    <definedName name="_phs1" localSheetId="36">#REF!</definedName>
    <definedName name="_phs1" localSheetId="33">#REF!</definedName>
    <definedName name="_phs1" localSheetId="34">#REF!</definedName>
    <definedName name="_phs1" localSheetId="41">#REF!</definedName>
    <definedName name="_phs1" localSheetId="30">#REF!</definedName>
    <definedName name="_phs1" localSheetId="29">#REF!</definedName>
    <definedName name="_phs1">#REF!</definedName>
    <definedName name="_PIL200" localSheetId="35">#REF!</definedName>
    <definedName name="_PIL200" localSheetId="36">#REF!</definedName>
    <definedName name="_PIL200" localSheetId="33">#REF!</definedName>
    <definedName name="_PIL200" localSheetId="34">#REF!</definedName>
    <definedName name="_PIL200" localSheetId="41">#REF!</definedName>
    <definedName name="_PIL200" localSheetId="30">#REF!</definedName>
    <definedName name="_PIL200" localSheetId="29">#REF!</definedName>
    <definedName name="_PIL200">#REF!</definedName>
    <definedName name="_PPR110" localSheetId="35">#REF!</definedName>
    <definedName name="_PPR110" localSheetId="36">#REF!</definedName>
    <definedName name="_PPR110" localSheetId="33">#REF!</definedName>
    <definedName name="_PPR110" localSheetId="34">#REF!</definedName>
    <definedName name="_PPR110" localSheetId="41">#REF!</definedName>
    <definedName name="_PPR110" localSheetId="30">#REF!</definedName>
    <definedName name="_PPR110" localSheetId="29">#REF!</definedName>
    <definedName name="_PPR110">#REF!</definedName>
    <definedName name="_PPR160" localSheetId="35">#REF!</definedName>
    <definedName name="_PPR160" localSheetId="36">#REF!</definedName>
    <definedName name="_PPR160" localSheetId="33">#REF!</definedName>
    <definedName name="_PPR160" localSheetId="34">#REF!</definedName>
    <definedName name="_PPR160" localSheetId="41">#REF!</definedName>
    <definedName name="_PPR160" localSheetId="30">#REF!</definedName>
    <definedName name="_PPR160" localSheetId="29">#REF!</definedName>
    <definedName name="_PPR160">#REF!</definedName>
    <definedName name="_PPR20" localSheetId="35">#REF!</definedName>
    <definedName name="_PPR20" localSheetId="36">#REF!</definedName>
    <definedName name="_PPR20" localSheetId="33">#REF!</definedName>
    <definedName name="_PPR20" localSheetId="34">#REF!</definedName>
    <definedName name="_PPR20" localSheetId="41">#REF!</definedName>
    <definedName name="_PPR20" localSheetId="30">#REF!</definedName>
    <definedName name="_PPR20" localSheetId="29">#REF!</definedName>
    <definedName name="_PPR20">#REF!</definedName>
    <definedName name="_PPR25" localSheetId="35">#REF!</definedName>
    <definedName name="_PPR25" localSheetId="36">#REF!</definedName>
    <definedName name="_PPR25" localSheetId="33">#REF!</definedName>
    <definedName name="_PPR25" localSheetId="34">#REF!</definedName>
    <definedName name="_PPR25" localSheetId="41">#REF!</definedName>
    <definedName name="_PPR25" localSheetId="30">#REF!</definedName>
    <definedName name="_PPR25" localSheetId="29">#REF!</definedName>
    <definedName name="_PPR25">#REF!</definedName>
    <definedName name="_PPR32" localSheetId="35">#REF!</definedName>
    <definedName name="_PPR32" localSheetId="36">#REF!</definedName>
    <definedName name="_PPR32" localSheetId="33">#REF!</definedName>
    <definedName name="_PPR32" localSheetId="34">#REF!</definedName>
    <definedName name="_PPR32" localSheetId="41">#REF!</definedName>
    <definedName name="_PPR32" localSheetId="30">#REF!</definedName>
    <definedName name="_PPR32" localSheetId="29">#REF!</definedName>
    <definedName name="_PPR32">#REF!</definedName>
    <definedName name="_PPR40" localSheetId="35">#REF!</definedName>
    <definedName name="_PPR40" localSheetId="36">#REF!</definedName>
    <definedName name="_PPR40" localSheetId="33">#REF!</definedName>
    <definedName name="_PPR40" localSheetId="34">#REF!</definedName>
    <definedName name="_PPR40" localSheetId="41">#REF!</definedName>
    <definedName name="_PPR40" localSheetId="30">#REF!</definedName>
    <definedName name="_PPR40" localSheetId="29">#REF!</definedName>
    <definedName name="_PPR40">#REF!</definedName>
    <definedName name="_PPR50" localSheetId="35">#REF!</definedName>
    <definedName name="_PPR50" localSheetId="36">#REF!</definedName>
    <definedName name="_PPR50" localSheetId="33">#REF!</definedName>
    <definedName name="_PPR50" localSheetId="34">#REF!</definedName>
    <definedName name="_PPR50" localSheetId="41">#REF!</definedName>
    <definedName name="_PPR50" localSheetId="30">#REF!</definedName>
    <definedName name="_PPR50" localSheetId="29">#REF!</definedName>
    <definedName name="_PPR50">#REF!</definedName>
    <definedName name="_PPR63" localSheetId="35">#REF!</definedName>
    <definedName name="_PPR63" localSheetId="36">#REF!</definedName>
    <definedName name="_PPR63" localSheetId="33">#REF!</definedName>
    <definedName name="_PPR63" localSheetId="34">#REF!</definedName>
    <definedName name="_PPR63" localSheetId="41">#REF!</definedName>
    <definedName name="_PPR63" localSheetId="30">#REF!</definedName>
    <definedName name="_PPR63" localSheetId="29">#REF!</definedName>
    <definedName name="_PPR63">#REF!</definedName>
    <definedName name="_PPR75" localSheetId="35">#REF!</definedName>
    <definedName name="_PPR75" localSheetId="36">#REF!</definedName>
    <definedName name="_PPR75" localSheetId="33">#REF!</definedName>
    <definedName name="_PPR75" localSheetId="34">#REF!</definedName>
    <definedName name="_PPR75" localSheetId="41">#REF!</definedName>
    <definedName name="_PPR75" localSheetId="30">#REF!</definedName>
    <definedName name="_PPR75" localSheetId="29">#REF!</definedName>
    <definedName name="_PPR75">#REF!</definedName>
    <definedName name="_PPR90" localSheetId="35">#REF!</definedName>
    <definedName name="_PPR90" localSheetId="36">#REF!</definedName>
    <definedName name="_PPR90" localSheetId="33">#REF!</definedName>
    <definedName name="_PPR90" localSheetId="34">#REF!</definedName>
    <definedName name="_PPR90" localSheetId="41">#REF!</definedName>
    <definedName name="_PPR90" localSheetId="30">#REF!</definedName>
    <definedName name="_PPR90" localSheetId="29">#REF!</definedName>
    <definedName name="_PPR90">#REF!</definedName>
    <definedName name="_ptg1">[15]MATERIAL!$E$69</definedName>
    <definedName name="_ptg2">[15]MATERIAL!$E$70</definedName>
    <definedName name="_ptg3">[15]MATERIAL!$E$71</definedName>
    <definedName name="_ptg5">[15]MATERIAL!$E$73</definedName>
    <definedName name="_ptg6">[15]MATERIAL!$E$74</definedName>
    <definedName name="_ptg7">[15]MATERIAL!$E$75</definedName>
    <definedName name="_ptg8">[15]MATERIAL!$E$76</definedName>
    <definedName name="_pwd1">[15]MATERIAL!$E$7</definedName>
    <definedName name="_PWD12" localSheetId="35">#REF!</definedName>
    <definedName name="_PWD12" localSheetId="36">#REF!</definedName>
    <definedName name="_PWD12" localSheetId="33">#REF!</definedName>
    <definedName name="_PWD12" localSheetId="34">#REF!</definedName>
    <definedName name="_PWD12" localSheetId="41">#REF!</definedName>
    <definedName name="_PWD12" localSheetId="30">#REF!</definedName>
    <definedName name="_PWD12" localSheetId="29">#REF!</definedName>
    <definedName name="_PWD12">#REF!</definedName>
    <definedName name="_qty1">[23]fwk2!$H:$H</definedName>
    <definedName name="_RCC150" localSheetId="35">#REF!</definedName>
    <definedName name="_RCC150" localSheetId="36">#REF!</definedName>
    <definedName name="_RCC150" localSheetId="33">#REF!</definedName>
    <definedName name="_RCC150" localSheetId="34">#REF!</definedName>
    <definedName name="_RCC150" localSheetId="41">#REF!</definedName>
    <definedName name="_RCC150" localSheetId="30">#REF!</definedName>
    <definedName name="_RCC150" localSheetId="29">#REF!</definedName>
    <definedName name="_RCC150">#REF!</definedName>
    <definedName name="_RCC225" localSheetId="35">#REF!</definedName>
    <definedName name="_RCC225" localSheetId="36">#REF!</definedName>
    <definedName name="_RCC225" localSheetId="33">#REF!</definedName>
    <definedName name="_RCC225" localSheetId="34">#REF!</definedName>
    <definedName name="_RCC225" localSheetId="41">#REF!</definedName>
    <definedName name="_RCC225" localSheetId="30">#REF!</definedName>
    <definedName name="_RCC225" localSheetId="29">#REF!</definedName>
    <definedName name="_RCC225">#REF!</definedName>
    <definedName name="_RCC300" localSheetId="35">#REF!</definedName>
    <definedName name="_RCC300" localSheetId="36">#REF!</definedName>
    <definedName name="_RCC300" localSheetId="33">#REF!</definedName>
    <definedName name="_RCC300" localSheetId="34">#REF!</definedName>
    <definedName name="_RCC300" localSheetId="41">#REF!</definedName>
    <definedName name="_RCC300" localSheetId="30">#REF!</definedName>
    <definedName name="_RCC300" localSheetId="29">#REF!</definedName>
    <definedName name="_RCC300">#REF!</definedName>
    <definedName name="_RCC400" localSheetId="35">#REF!</definedName>
    <definedName name="_RCC400" localSheetId="36">#REF!</definedName>
    <definedName name="_RCC400" localSheetId="33">#REF!</definedName>
    <definedName name="_RCC400" localSheetId="34">#REF!</definedName>
    <definedName name="_RCC400" localSheetId="41">#REF!</definedName>
    <definedName name="_RCC400" localSheetId="30">#REF!</definedName>
    <definedName name="_RCC400" localSheetId="29">#REF!</definedName>
    <definedName name="_RCC400">#REF!</definedName>
    <definedName name="_RCC450" localSheetId="35">#REF!</definedName>
    <definedName name="_RCC450" localSheetId="36">#REF!</definedName>
    <definedName name="_RCC450" localSheetId="33">#REF!</definedName>
    <definedName name="_RCC450" localSheetId="34">#REF!</definedName>
    <definedName name="_RCC450" localSheetId="41">#REF!</definedName>
    <definedName name="_RCC450" localSheetId="30">#REF!</definedName>
    <definedName name="_RCC450" localSheetId="29">#REF!</definedName>
    <definedName name="_RCC450">#REF!</definedName>
    <definedName name="_RCC600" localSheetId="35">#REF!</definedName>
    <definedName name="_RCC600" localSheetId="36">#REF!</definedName>
    <definedName name="_RCC600" localSheetId="33">#REF!</definedName>
    <definedName name="_RCC600" localSheetId="34">#REF!</definedName>
    <definedName name="_RCC600" localSheetId="41">#REF!</definedName>
    <definedName name="_RCC600" localSheetId="30">#REF!</definedName>
    <definedName name="_RCC600" localSheetId="29">#REF!</definedName>
    <definedName name="_RCC600">#REF!</definedName>
    <definedName name="_RCG10" localSheetId="35">#REF!</definedName>
    <definedName name="_RCG10" localSheetId="36">#REF!</definedName>
    <definedName name="_RCG10" localSheetId="33">#REF!</definedName>
    <definedName name="_RCG10" localSheetId="34">#REF!</definedName>
    <definedName name="_RCG10" localSheetId="41">#REF!</definedName>
    <definedName name="_RCG10" localSheetId="30">#REF!</definedName>
    <definedName name="_RCG10" localSheetId="29">#REF!</definedName>
    <definedName name="_RCG10">#REF!</definedName>
    <definedName name="_RCG15" localSheetId="35">#REF!</definedName>
    <definedName name="_RCG15" localSheetId="36">#REF!</definedName>
    <definedName name="_RCG15" localSheetId="33">#REF!</definedName>
    <definedName name="_RCG15" localSheetId="34">#REF!</definedName>
    <definedName name="_RCG15" localSheetId="41">#REF!</definedName>
    <definedName name="_RCG15" localSheetId="30">#REF!</definedName>
    <definedName name="_RCG15" localSheetId="29">#REF!</definedName>
    <definedName name="_RCG15">#REF!</definedName>
    <definedName name="_RCG20" localSheetId="35">#REF!</definedName>
    <definedName name="_RCG20" localSheetId="36">#REF!</definedName>
    <definedName name="_RCG20" localSheetId="33">#REF!</definedName>
    <definedName name="_RCG20" localSheetId="34">#REF!</definedName>
    <definedName name="_RCG20" localSheetId="41">#REF!</definedName>
    <definedName name="_RCG20" localSheetId="30">#REF!</definedName>
    <definedName name="_RCG20" localSheetId="29">#REF!</definedName>
    <definedName name="_RCG20">#REF!</definedName>
    <definedName name="_RCG25" localSheetId="35">#REF!</definedName>
    <definedName name="_RCG25" localSheetId="36">#REF!</definedName>
    <definedName name="_RCG25" localSheetId="33">#REF!</definedName>
    <definedName name="_RCG25" localSheetId="34">#REF!</definedName>
    <definedName name="_RCG25" localSheetId="41">#REF!</definedName>
    <definedName name="_RCG25" localSheetId="30">#REF!</definedName>
    <definedName name="_RCG25" localSheetId="29">#REF!</definedName>
    <definedName name="_RCG25">#REF!</definedName>
    <definedName name="_RCG30" localSheetId="35">#REF!</definedName>
    <definedName name="_RCG30" localSheetId="36">#REF!</definedName>
    <definedName name="_RCG30" localSheetId="33">#REF!</definedName>
    <definedName name="_RCG30" localSheetId="34">#REF!</definedName>
    <definedName name="_RCG30" localSheetId="41">#REF!</definedName>
    <definedName name="_RCG30" localSheetId="30">#REF!</definedName>
    <definedName name="_RCG30" localSheetId="29">#REF!</definedName>
    <definedName name="_RCG30">#REF!</definedName>
    <definedName name="_RCG35" localSheetId="35">#REF!</definedName>
    <definedName name="_RCG35" localSheetId="36">#REF!</definedName>
    <definedName name="_RCG35" localSheetId="33">#REF!</definedName>
    <definedName name="_RCG35" localSheetId="34">#REF!</definedName>
    <definedName name="_RCG35" localSheetId="41">#REF!</definedName>
    <definedName name="_RCG35" localSheetId="30">#REF!</definedName>
    <definedName name="_RCG35" localSheetId="29">#REF!</definedName>
    <definedName name="_RCG35">#REF!</definedName>
    <definedName name="_RCG40" localSheetId="35">#REF!</definedName>
    <definedName name="_RCG40" localSheetId="36">#REF!</definedName>
    <definedName name="_RCG40" localSheetId="33">#REF!</definedName>
    <definedName name="_RCG40" localSheetId="34">#REF!</definedName>
    <definedName name="_RCG40" localSheetId="41">#REF!</definedName>
    <definedName name="_RCG40" localSheetId="30">#REF!</definedName>
    <definedName name="_RCG40" localSheetId="29">#REF!</definedName>
    <definedName name="_RCG40">#REF!</definedName>
    <definedName name="_RCG50" localSheetId="35">#REF!</definedName>
    <definedName name="_RCG50" localSheetId="36">#REF!</definedName>
    <definedName name="_RCG50" localSheetId="33">#REF!</definedName>
    <definedName name="_RCG50" localSheetId="34">#REF!</definedName>
    <definedName name="_RCG50" localSheetId="41">#REF!</definedName>
    <definedName name="_RCG50" localSheetId="30">#REF!</definedName>
    <definedName name="_RCG50" localSheetId="29">#REF!</definedName>
    <definedName name="_RCG50">#REF!</definedName>
    <definedName name="_rdn1">[15]MATERIAL!$E$55</definedName>
    <definedName name="_rdn2">[15]MATERIAL!$E$56</definedName>
    <definedName name="_rdn3">[15]MATERIAL!$E$57</definedName>
    <definedName name="_rdn4">[15]MATERIAL!$E$58</definedName>
    <definedName name="_rdn5">[15]MATERIAL!$E$59</definedName>
    <definedName name="_rdn6">[15]MATERIAL!$E$60</definedName>
    <definedName name="_rdn7">[15]MATERIAL!$E$61</definedName>
    <definedName name="_rdn8">[15]MATERIAL!$E$62</definedName>
    <definedName name="_RDR25">[24]CONSTANT!$E$42</definedName>
    <definedName name="_REI1">[19]index!$J$20</definedName>
    <definedName name="_REM1" localSheetId="35">#REF!</definedName>
    <definedName name="_REM1" localSheetId="36">#REF!</definedName>
    <definedName name="_REM1" localSheetId="33">#REF!</definedName>
    <definedName name="_REM1" localSheetId="34">#REF!</definedName>
    <definedName name="_REM1" localSheetId="41">#REF!</definedName>
    <definedName name="_REM1" localSheetId="30">#REF!</definedName>
    <definedName name="_REM1" localSheetId="29">#REF!</definedName>
    <definedName name="_REM1">#REF!</definedName>
    <definedName name="_REM2" localSheetId="35">#REF!</definedName>
    <definedName name="_REM2" localSheetId="36">#REF!</definedName>
    <definedName name="_REM2" localSheetId="33">#REF!</definedName>
    <definedName name="_REM2" localSheetId="34">#REF!</definedName>
    <definedName name="_REM2" localSheetId="41">#REF!</definedName>
    <definedName name="_REM2" localSheetId="30">#REF!</definedName>
    <definedName name="_REM2" localSheetId="29">#REF!</definedName>
    <definedName name="_REM2">#REF!</definedName>
    <definedName name="_rfr1">[15]MATERIAL!$E$92</definedName>
    <definedName name="_rfr2">[15]MATERIAL!$E$93</definedName>
    <definedName name="_rfr3">[15]MATERIAL!$E$94</definedName>
    <definedName name="_S" localSheetId="35">#REF!</definedName>
    <definedName name="_S" localSheetId="36">#REF!</definedName>
    <definedName name="_S" localSheetId="33">#REF!</definedName>
    <definedName name="_S" localSheetId="34">#REF!</definedName>
    <definedName name="_S" localSheetId="41">#REF!</definedName>
    <definedName name="_S" localSheetId="30">#REF!</definedName>
    <definedName name="_S" localSheetId="29">#REF!</definedName>
    <definedName name="_S">#REF!</definedName>
    <definedName name="_S_13" localSheetId="35">#REF!</definedName>
    <definedName name="_S_13" localSheetId="36">#REF!</definedName>
    <definedName name="_S_13" localSheetId="33">#REF!</definedName>
    <definedName name="_S_13" localSheetId="34">#REF!</definedName>
    <definedName name="_S_13" localSheetId="41">#REF!</definedName>
    <definedName name="_S_13" localSheetId="30">#REF!</definedName>
    <definedName name="_S_13" localSheetId="29">#REF!</definedName>
    <definedName name="_S_13">#REF!</definedName>
    <definedName name="_S_14" localSheetId="35">#REF!</definedName>
    <definedName name="_S_14" localSheetId="36">#REF!</definedName>
    <definedName name="_S_14" localSheetId="33">#REF!</definedName>
    <definedName name="_S_14" localSheetId="34">#REF!</definedName>
    <definedName name="_S_14" localSheetId="41">#REF!</definedName>
    <definedName name="_S_14" localSheetId="30">#REF!</definedName>
    <definedName name="_S_14" localSheetId="29">#REF!</definedName>
    <definedName name="_S_14">#REF!</definedName>
    <definedName name="_S_20" localSheetId="35">#REF!</definedName>
    <definedName name="_S_20" localSheetId="36">#REF!</definedName>
    <definedName name="_S_20" localSheetId="33">#REF!</definedName>
    <definedName name="_S_20" localSheetId="34">#REF!</definedName>
    <definedName name="_S_20" localSheetId="41">#REF!</definedName>
    <definedName name="_S_20" localSheetId="30">#REF!</definedName>
    <definedName name="_S_20" localSheetId="29">#REF!</definedName>
    <definedName name="_S_20">#REF!</definedName>
    <definedName name="_S_26" localSheetId="35">#REF!</definedName>
    <definedName name="_S_26" localSheetId="36">#REF!</definedName>
    <definedName name="_S_26" localSheetId="33">#REF!</definedName>
    <definedName name="_S_26" localSheetId="34">#REF!</definedName>
    <definedName name="_S_26" localSheetId="41">#REF!</definedName>
    <definedName name="_S_26" localSheetId="30">#REF!</definedName>
    <definedName name="_S_26" localSheetId="29">#REF!</definedName>
    <definedName name="_S_26">#REF!</definedName>
    <definedName name="_S_27" localSheetId="35">#REF!</definedName>
    <definedName name="_S_27" localSheetId="36">#REF!</definedName>
    <definedName name="_S_27" localSheetId="33">#REF!</definedName>
    <definedName name="_S_27" localSheetId="34">#REF!</definedName>
    <definedName name="_S_27" localSheetId="41">#REF!</definedName>
    <definedName name="_S_27" localSheetId="30">#REF!</definedName>
    <definedName name="_S_27" localSheetId="29">#REF!</definedName>
    <definedName name="_S_27">#REF!</definedName>
    <definedName name="_S_28" localSheetId="35">#REF!</definedName>
    <definedName name="_S_28" localSheetId="36">#REF!</definedName>
    <definedName name="_S_28" localSheetId="33">#REF!</definedName>
    <definedName name="_S_28" localSheetId="34">#REF!</definedName>
    <definedName name="_S_28" localSheetId="41">#REF!</definedName>
    <definedName name="_S_28" localSheetId="30">#REF!</definedName>
    <definedName name="_S_28" localSheetId="29">#REF!</definedName>
    <definedName name="_S_28">#REF!</definedName>
    <definedName name="_S_29" localSheetId="35">#REF!</definedName>
    <definedName name="_S_29" localSheetId="36">#REF!</definedName>
    <definedName name="_S_29" localSheetId="33">#REF!</definedName>
    <definedName name="_S_29" localSheetId="34">#REF!</definedName>
    <definedName name="_S_29" localSheetId="41">#REF!</definedName>
    <definedName name="_S_29" localSheetId="30">#REF!</definedName>
    <definedName name="_S_29" localSheetId="29">#REF!</definedName>
    <definedName name="_S_29">#REF!</definedName>
    <definedName name="_s2" localSheetId="35">[4]MixBed!#REF!</definedName>
    <definedName name="_s2" localSheetId="36">[4]MixBed!#REF!</definedName>
    <definedName name="_s2" localSheetId="33">[4]MixBed!#REF!</definedName>
    <definedName name="_s2" localSheetId="34">[4]MixBed!#REF!</definedName>
    <definedName name="_s2" localSheetId="30">[4]MixBed!#REF!</definedName>
    <definedName name="_s2" localSheetId="29">[4]MixBed!#REF!</definedName>
    <definedName name="_s2">[4]MixBed!#REF!</definedName>
    <definedName name="_s3" localSheetId="35">[4]MixBed!#REF!</definedName>
    <definedName name="_s3" localSheetId="36">[4]MixBed!#REF!</definedName>
    <definedName name="_s3" localSheetId="33">[4]MixBed!#REF!</definedName>
    <definedName name="_s3" localSheetId="34">[4]MixBed!#REF!</definedName>
    <definedName name="_s3" localSheetId="30">[4]MixBed!#REF!</definedName>
    <definedName name="_s3" localSheetId="29">[4]MixBed!#REF!</definedName>
    <definedName name="_s3">[4]MixBed!#REF!</definedName>
    <definedName name="_s4" localSheetId="35">#REF!</definedName>
    <definedName name="_s4" localSheetId="36">#REF!</definedName>
    <definedName name="_s4" localSheetId="33">#REF!</definedName>
    <definedName name="_s4" localSheetId="34">#REF!</definedName>
    <definedName name="_s4" localSheetId="41">#REF!</definedName>
    <definedName name="_s4" localSheetId="30">#REF!</definedName>
    <definedName name="_s4" localSheetId="29">#REF!</definedName>
    <definedName name="_s4">#REF!</definedName>
    <definedName name="_SAN50" localSheetId="35">#REF!</definedName>
    <definedName name="_SAN50" localSheetId="36">#REF!</definedName>
    <definedName name="_SAN50" localSheetId="33">#REF!</definedName>
    <definedName name="_SAN50" localSheetId="34">#REF!</definedName>
    <definedName name="_SAN50" localSheetId="41">#REF!</definedName>
    <definedName name="_SAN50" localSheetId="30">#REF!</definedName>
    <definedName name="_SAN50" localSheetId="29">#REF!</definedName>
    <definedName name="_SAN50">#REF!</definedName>
    <definedName name="_SBR10" localSheetId="35">#REF!</definedName>
    <definedName name="_SBR10" localSheetId="36">#REF!</definedName>
    <definedName name="_SBR10" localSheetId="33">#REF!</definedName>
    <definedName name="_SBR10" localSheetId="34">#REF!</definedName>
    <definedName name="_SBR10" localSheetId="41">#REF!</definedName>
    <definedName name="_SBR10" localSheetId="30">#REF!</definedName>
    <definedName name="_SBR10" localSheetId="29">#REF!</definedName>
    <definedName name="_SBR10">#REF!</definedName>
    <definedName name="_SBR12" localSheetId="35">#REF!</definedName>
    <definedName name="_SBR12" localSheetId="36">#REF!</definedName>
    <definedName name="_SBR12" localSheetId="33">#REF!</definedName>
    <definedName name="_SBR12" localSheetId="34">#REF!</definedName>
    <definedName name="_SBR12" localSheetId="41">#REF!</definedName>
    <definedName name="_SBR12" localSheetId="30">#REF!</definedName>
    <definedName name="_SBR12" localSheetId="29">#REF!</definedName>
    <definedName name="_SBR12">#REF!</definedName>
    <definedName name="_SBR16" localSheetId="35">#REF!</definedName>
    <definedName name="_SBR16" localSheetId="36">#REF!</definedName>
    <definedName name="_SBR16" localSheetId="33">#REF!</definedName>
    <definedName name="_SBR16" localSheetId="34">#REF!</definedName>
    <definedName name="_SBR16" localSheetId="41">#REF!</definedName>
    <definedName name="_SBR16" localSheetId="30">#REF!</definedName>
    <definedName name="_SBR16" localSheetId="29">#REF!</definedName>
    <definedName name="_SBR16">#REF!</definedName>
    <definedName name="_SBR1625" localSheetId="35">#REF!</definedName>
    <definedName name="_SBR1625" localSheetId="36">#REF!</definedName>
    <definedName name="_SBR1625" localSheetId="33">#REF!</definedName>
    <definedName name="_SBR1625" localSheetId="34">#REF!</definedName>
    <definedName name="_SBR1625" localSheetId="41">#REF!</definedName>
    <definedName name="_SBR1625" localSheetId="30">#REF!</definedName>
    <definedName name="_SBR1625" localSheetId="29">#REF!</definedName>
    <definedName name="_SBR1625">#REF!</definedName>
    <definedName name="_SBR6" localSheetId="35">#REF!</definedName>
    <definedName name="_SBR6" localSheetId="36">#REF!</definedName>
    <definedName name="_SBR6" localSheetId="33">#REF!</definedName>
    <definedName name="_SBR6" localSheetId="34">#REF!</definedName>
    <definedName name="_SBR6" localSheetId="41">#REF!</definedName>
    <definedName name="_SBR6" localSheetId="30">#REF!</definedName>
    <definedName name="_SBR6" localSheetId="29">#REF!</definedName>
    <definedName name="_SBR6">#REF!</definedName>
    <definedName name="_SBR68" localSheetId="35">#REF!</definedName>
    <definedName name="_SBR68" localSheetId="36">#REF!</definedName>
    <definedName name="_SBR68" localSheetId="33">#REF!</definedName>
    <definedName name="_SBR68" localSheetId="34">#REF!</definedName>
    <definedName name="_SBR68" localSheetId="41">#REF!</definedName>
    <definedName name="_SBR68" localSheetId="30">#REF!</definedName>
    <definedName name="_SBR68" localSheetId="29">#REF!</definedName>
    <definedName name="_SBR68">#REF!</definedName>
    <definedName name="_SBT1632" localSheetId="35">#REF!</definedName>
    <definedName name="_SBT1632" localSheetId="36">#REF!</definedName>
    <definedName name="_SBT1632" localSheetId="33">#REF!</definedName>
    <definedName name="_SBT1632" localSheetId="34">#REF!</definedName>
    <definedName name="_SBT1632" localSheetId="41">#REF!</definedName>
    <definedName name="_SBT1632" localSheetId="30">#REF!</definedName>
    <definedName name="_SBT1632" localSheetId="29">#REF!</definedName>
    <definedName name="_SBT1632">#REF!</definedName>
    <definedName name="_SBY10" localSheetId="35">#REF!</definedName>
    <definedName name="_SBY10" localSheetId="36">#REF!</definedName>
    <definedName name="_SBY10" localSheetId="33">#REF!</definedName>
    <definedName name="_SBY10" localSheetId="34">#REF!</definedName>
    <definedName name="_SBY10" localSheetId="41">#REF!</definedName>
    <definedName name="_SBY10" localSheetId="30">#REF!</definedName>
    <definedName name="_SBY10" localSheetId="29">#REF!</definedName>
    <definedName name="_SBY10">#REF!</definedName>
    <definedName name="_SBY12" localSheetId="35">#REF!</definedName>
    <definedName name="_SBY12" localSheetId="36">#REF!</definedName>
    <definedName name="_SBY12" localSheetId="33">#REF!</definedName>
    <definedName name="_SBY12" localSheetId="34">#REF!</definedName>
    <definedName name="_SBY12" localSheetId="41">#REF!</definedName>
    <definedName name="_SBY12" localSheetId="30">#REF!</definedName>
    <definedName name="_SBY12" localSheetId="29">#REF!</definedName>
    <definedName name="_SBY12">#REF!</definedName>
    <definedName name="_SBY16" localSheetId="35">#REF!</definedName>
    <definedName name="_SBY16" localSheetId="36">#REF!</definedName>
    <definedName name="_SBY16" localSheetId="33">#REF!</definedName>
    <definedName name="_SBY16" localSheetId="34">#REF!</definedName>
    <definedName name="_SBY16" localSheetId="41">#REF!</definedName>
    <definedName name="_SBY16" localSheetId="30">#REF!</definedName>
    <definedName name="_SBY16" localSheetId="29">#REF!</definedName>
    <definedName name="_SBY16">#REF!</definedName>
    <definedName name="_SCM1">[15]MATERIAL!$E$40</definedName>
    <definedName name="_SCM2">[15]MATERIAL!$E$41</definedName>
    <definedName name="_scp100">'[15]taking off sheet'!$AB$37</definedName>
    <definedName name="_sd1">[15]MATERIAL!$E$19</definedName>
    <definedName name="_sh2">[25]SG!$A$1:$G$961</definedName>
    <definedName name="_smp145">'[15]taking off sheet'!$AB$31</definedName>
    <definedName name="_SMP160" localSheetId="35">#REF!</definedName>
    <definedName name="_SMP160" localSheetId="36">#REF!</definedName>
    <definedName name="_SMP160" localSheetId="33">#REF!</definedName>
    <definedName name="_SMP160" localSheetId="34">#REF!</definedName>
    <definedName name="_SMP160" localSheetId="41">#REF!</definedName>
    <definedName name="_SMP160" localSheetId="30">#REF!</definedName>
    <definedName name="_SMP160" localSheetId="29">#REF!</definedName>
    <definedName name="_SMP160">#REF!</definedName>
    <definedName name="_Sort" localSheetId="35" hidden="1">#REF!</definedName>
    <definedName name="_Sort" localSheetId="2" hidden="1">#REF!</definedName>
    <definedName name="_Sort" localSheetId="4" hidden="1">#REF!</definedName>
    <definedName name="_Sort" localSheetId="44" hidden="1">#REF!</definedName>
    <definedName name="_Sort" localSheetId="36" hidden="1">#REF!</definedName>
    <definedName name="_Sort" localSheetId="5" hidden="1">#REF!</definedName>
    <definedName name="_Sort" localSheetId="33" hidden="1">#REF!</definedName>
    <definedName name="_Sort" localSheetId="34" hidden="1">#REF!</definedName>
    <definedName name="_Sort" localSheetId="17" hidden="1">#REF!</definedName>
    <definedName name="_Sort" localSheetId="6" hidden="1">#REF!</definedName>
    <definedName name="_Sort" localSheetId="7" hidden="1">#REF!</definedName>
    <definedName name="_Sort" localSheetId="43" hidden="1">#REF!</definedName>
    <definedName name="_Sort" localSheetId="8" hidden="1">#REF!</definedName>
    <definedName name="_Sort" localSheetId="19" hidden="1">#REF!</definedName>
    <definedName name="_Sort" localSheetId="20" hidden="1">#REF!</definedName>
    <definedName name="_Sort" localSheetId="21" hidden="1">#REF!</definedName>
    <definedName name="_Sort" localSheetId="9" hidden="1">#REF!</definedName>
    <definedName name="_Sort" localSheetId="10" hidden="1">#REF!</definedName>
    <definedName name="_Sort" localSheetId="22" hidden="1">#REF!</definedName>
    <definedName name="_Sort" localSheetId="23" hidden="1">#REF!</definedName>
    <definedName name="_Sort" localSheetId="42" hidden="1">#REF!</definedName>
    <definedName name="_Sort" localSheetId="25" hidden="1">#REF!</definedName>
    <definedName name="_Sort" localSheetId="11" hidden="1">#REF!</definedName>
    <definedName name="_Sort" localSheetId="24" hidden="1">#REF!</definedName>
    <definedName name="_Sort" localSheetId="30" hidden="1">#REF!</definedName>
    <definedName name="_Sort" localSheetId="37" hidden="1">#REF!</definedName>
    <definedName name="_Sort" localSheetId="29" hidden="1">#REF!</definedName>
    <definedName name="_Sort" localSheetId="38" hidden="1">#REF!</definedName>
    <definedName name="_Sort" localSheetId="15" hidden="1">#REF!</definedName>
    <definedName name="_Sort" localSheetId="31" hidden="1">#REF!</definedName>
    <definedName name="_Sort" localSheetId="26" hidden="1">#REF!</definedName>
    <definedName name="_Sort" localSheetId="12" hidden="1">#REF!</definedName>
    <definedName name="_Sort" localSheetId="13" hidden="1">#REF!</definedName>
    <definedName name="_Sort" localSheetId="27" hidden="1">#REF!</definedName>
    <definedName name="_Sort" localSheetId="28" hidden="1">#REF!</definedName>
    <definedName name="_Sort" hidden="1">#REF!</definedName>
    <definedName name="_sum010" localSheetId="35">#REF!</definedName>
    <definedName name="_sum010" localSheetId="36">#REF!</definedName>
    <definedName name="_sum010" localSheetId="33">#REF!</definedName>
    <definedName name="_sum010" localSheetId="34">#REF!</definedName>
    <definedName name="_sum010" localSheetId="41">#REF!</definedName>
    <definedName name="_sum010" localSheetId="30">#REF!</definedName>
    <definedName name="_sum010" localSheetId="29">#REF!</definedName>
    <definedName name="_sum010">#REF!</definedName>
    <definedName name="_sum020" localSheetId="35">#REF!</definedName>
    <definedName name="_sum020" localSheetId="36">#REF!</definedName>
    <definedName name="_sum020" localSheetId="33">#REF!</definedName>
    <definedName name="_sum020" localSheetId="34">#REF!</definedName>
    <definedName name="_sum020" localSheetId="41">#REF!</definedName>
    <definedName name="_sum020" localSheetId="30">#REF!</definedName>
    <definedName name="_sum020" localSheetId="29">#REF!</definedName>
    <definedName name="_sum020">#REF!</definedName>
    <definedName name="_sum1" localSheetId="35">#REF!</definedName>
    <definedName name="_sum1" localSheetId="36">#REF!</definedName>
    <definedName name="_sum1" localSheetId="33">#REF!</definedName>
    <definedName name="_sum1" localSheetId="34">#REF!</definedName>
    <definedName name="_sum1" localSheetId="41">#REF!</definedName>
    <definedName name="_sum1" localSheetId="30">#REF!</definedName>
    <definedName name="_sum1" localSheetId="29">#REF!</definedName>
    <definedName name="_sum1">#REF!</definedName>
    <definedName name="_sum120" localSheetId="35">#REF!</definedName>
    <definedName name="_sum120" localSheetId="36">#REF!</definedName>
    <definedName name="_sum120" localSheetId="33">#REF!</definedName>
    <definedName name="_sum120" localSheetId="34">#REF!</definedName>
    <definedName name="_sum120" localSheetId="41">#REF!</definedName>
    <definedName name="_sum120" localSheetId="30">#REF!</definedName>
    <definedName name="_sum120" localSheetId="29">#REF!</definedName>
    <definedName name="_sum120">#REF!</definedName>
    <definedName name="_sum140" localSheetId="35">#REF!</definedName>
    <definedName name="_sum140" localSheetId="36">#REF!</definedName>
    <definedName name="_sum140" localSheetId="33">#REF!</definedName>
    <definedName name="_sum140" localSheetId="34">#REF!</definedName>
    <definedName name="_sum140" localSheetId="41">#REF!</definedName>
    <definedName name="_sum140" localSheetId="30">#REF!</definedName>
    <definedName name="_sum140" localSheetId="29">#REF!</definedName>
    <definedName name="_sum140">#REF!</definedName>
    <definedName name="_SUM200" localSheetId="35">#REF!</definedName>
    <definedName name="_SUM200" localSheetId="36">#REF!</definedName>
    <definedName name="_SUM200" localSheetId="33">#REF!</definedName>
    <definedName name="_SUM200" localSheetId="34">#REF!</definedName>
    <definedName name="_SUM200" localSheetId="41">#REF!</definedName>
    <definedName name="_SUM200" localSheetId="30">#REF!</definedName>
    <definedName name="_SUM200" localSheetId="29">#REF!</definedName>
    <definedName name="_SUM200">#REF!</definedName>
    <definedName name="_SUM400" localSheetId="35">#REF!</definedName>
    <definedName name="_SUM400" localSheetId="36">#REF!</definedName>
    <definedName name="_SUM400" localSheetId="33">#REF!</definedName>
    <definedName name="_SUM400" localSheetId="34">#REF!</definedName>
    <definedName name="_SUM400" localSheetId="41">#REF!</definedName>
    <definedName name="_SUM400" localSheetId="30">#REF!</definedName>
    <definedName name="_SUM400" localSheetId="29">#REF!</definedName>
    <definedName name="_SUM400">#REF!</definedName>
    <definedName name="_SUM410" localSheetId="35">#REF!</definedName>
    <definedName name="_SUM410" localSheetId="36">#REF!</definedName>
    <definedName name="_SUM410" localSheetId="33">#REF!</definedName>
    <definedName name="_SUM410" localSheetId="34">#REF!</definedName>
    <definedName name="_SUM410" localSheetId="41">#REF!</definedName>
    <definedName name="_SUM410" localSheetId="30">#REF!</definedName>
    <definedName name="_SUM410" localSheetId="29">#REF!</definedName>
    <definedName name="_SUM410">#REF!</definedName>
    <definedName name="_SUM420" localSheetId="35">#REF!</definedName>
    <definedName name="_SUM420" localSheetId="36">#REF!</definedName>
    <definedName name="_SUM420" localSheetId="33">#REF!</definedName>
    <definedName name="_SUM420" localSheetId="34">#REF!</definedName>
    <definedName name="_SUM420" localSheetId="41">#REF!</definedName>
    <definedName name="_SUM420" localSheetId="30">#REF!</definedName>
    <definedName name="_SUM420" localSheetId="29">#REF!</definedName>
    <definedName name="_SUM420">#REF!</definedName>
    <definedName name="_SUM440" localSheetId="35">#REF!</definedName>
    <definedName name="_SUM440" localSheetId="36">#REF!</definedName>
    <definedName name="_SUM440" localSheetId="33">#REF!</definedName>
    <definedName name="_SUM440" localSheetId="34">#REF!</definedName>
    <definedName name="_SUM440" localSheetId="41">#REF!</definedName>
    <definedName name="_SUM440" localSheetId="30">#REF!</definedName>
    <definedName name="_SUM440" localSheetId="29">#REF!</definedName>
    <definedName name="_SUM440">#REF!</definedName>
    <definedName name="_SUM460" localSheetId="35">#REF!</definedName>
    <definedName name="_SUM460" localSheetId="36">#REF!</definedName>
    <definedName name="_SUM460" localSheetId="33">#REF!</definedName>
    <definedName name="_SUM460" localSheetId="34">#REF!</definedName>
    <definedName name="_SUM460" localSheetId="41">#REF!</definedName>
    <definedName name="_SUM460" localSheetId="30">#REF!</definedName>
    <definedName name="_SUM460" localSheetId="29">#REF!</definedName>
    <definedName name="_SUM460">#REF!</definedName>
    <definedName name="_SUM480" localSheetId="35">#REF!</definedName>
    <definedName name="_SUM480" localSheetId="36">#REF!</definedName>
    <definedName name="_SUM480" localSheetId="33">#REF!</definedName>
    <definedName name="_SUM480" localSheetId="34">#REF!</definedName>
    <definedName name="_SUM480" localSheetId="41">#REF!</definedName>
    <definedName name="_SUM480" localSheetId="30">#REF!</definedName>
    <definedName name="_SUM480" localSheetId="29">#REF!</definedName>
    <definedName name="_SUM480">#REF!</definedName>
    <definedName name="_SUM500" localSheetId="35">#REF!</definedName>
    <definedName name="_SUM500" localSheetId="36">#REF!</definedName>
    <definedName name="_SUM500" localSheetId="33">#REF!</definedName>
    <definedName name="_SUM500" localSheetId="34">#REF!</definedName>
    <definedName name="_SUM500" localSheetId="41">#REF!</definedName>
    <definedName name="_SUM500" localSheetId="30">#REF!</definedName>
    <definedName name="_SUM500" localSheetId="29">#REF!</definedName>
    <definedName name="_SUM500">#REF!</definedName>
    <definedName name="_SUM510" localSheetId="35">#REF!</definedName>
    <definedName name="_SUM510" localSheetId="36">#REF!</definedName>
    <definedName name="_SUM510" localSheetId="33">#REF!</definedName>
    <definedName name="_SUM510" localSheetId="34">#REF!</definedName>
    <definedName name="_SUM510" localSheetId="41">#REF!</definedName>
    <definedName name="_SUM510" localSheetId="30">#REF!</definedName>
    <definedName name="_SUM510" localSheetId="29">#REF!</definedName>
    <definedName name="_SUM510">#REF!</definedName>
    <definedName name="_SUM530" localSheetId="35">#REF!</definedName>
    <definedName name="_SUM530" localSheetId="36">#REF!</definedName>
    <definedName name="_SUM530" localSheetId="33">#REF!</definedName>
    <definedName name="_SUM530" localSheetId="34">#REF!</definedName>
    <definedName name="_SUM530" localSheetId="41">#REF!</definedName>
    <definedName name="_SUM530" localSheetId="30">#REF!</definedName>
    <definedName name="_SUM530" localSheetId="29">#REF!</definedName>
    <definedName name="_SUM530">#REF!</definedName>
    <definedName name="_SUM540" localSheetId="35">#REF!</definedName>
    <definedName name="_SUM540" localSheetId="36">#REF!</definedName>
    <definedName name="_SUM540" localSheetId="33">#REF!</definedName>
    <definedName name="_SUM540" localSheetId="34">#REF!</definedName>
    <definedName name="_SUM540" localSheetId="41">#REF!</definedName>
    <definedName name="_SUM540" localSheetId="30">#REF!</definedName>
    <definedName name="_SUM540" localSheetId="29">#REF!</definedName>
    <definedName name="_SUM540">#REF!</definedName>
    <definedName name="_SUM560" localSheetId="35">#REF!</definedName>
    <definedName name="_SUM560" localSheetId="36">#REF!</definedName>
    <definedName name="_SUM560" localSheetId="33">#REF!</definedName>
    <definedName name="_SUM560" localSheetId="34">#REF!</definedName>
    <definedName name="_SUM560" localSheetId="41">#REF!</definedName>
    <definedName name="_SUM560" localSheetId="30">#REF!</definedName>
    <definedName name="_SUM560" localSheetId="29">#REF!</definedName>
    <definedName name="_SUM560">#REF!</definedName>
    <definedName name="_SUM570" localSheetId="35">#REF!</definedName>
    <definedName name="_SUM570" localSheetId="36">#REF!</definedName>
    <definedName name="_SUM570" localSheetId="33">#REF!</definedName>
    <definedName name="_SUM570" localSheetId="34">#REF!</definedName>
    <definedName name="_SUM570" localSheetId="41">#REF!</definedName>
    <definedName name="_SUM570" localSheetId="30">#REF!</definedName>
    <definedName name="_SUM570" localSheetId="29">#REF!</definedName>
    <definedName name="_SUM570">#REF!</definedName>
    <definedName name="_SUM580" localSheetId="35">#REF!</definedName>
    <definedName name="_SUM580" localSheetId="36">#REF!</definedName>
    <definedName name="_SUM580" localSheetId="33">#REF!</definedName>
    <definedName name="_SUM580" localSheetId="34">#REF!</definedName>
    <definedName name="_SUM580" localSheetId="41">#REF!</definedName>
    <definedName name="_SUM580" localSheetId="30">#REF!</definedName>
    <definedName name="_SUM580" localSheetId="29">#REF!</definedName>
    <definedName name="_SUM580">#REF!</definedName>
    <definedName name="_SUM590" localSheetId="35">#REF!</definedName>
    <definedName name="_SUM590" localSheetId="36">#REF!</definedName>
    <definedName name="_SUM590" localSheetId="33">#REF!</definedName>
    <definedName name="_SUM590" localSheetId="34">#REF!</definedName>
    <definedName name="_SUM590" localSheetId="41">#REF!</definedName>
    <definedName name="_SUM590" localSheetId="30">#REF!</definedName>
    <definedName name="_SUM590" localSheetId="29">#REF!</definedName>
    <definedName name="_SUM590">#REF!</definedName>
    <definedName name="_SUM700" localSheetId="35">#REF!</definedName>
    <definedName name="_SUM700" localSheetId="36">#REF!</definedName>
    <definedName name="_SUM700" localSheetId="33">#REF!</definedName>
    <definedName name="_SUM700" localSheetId="34">#REF!</definedName>
    <definedName name="_SUM700" localSheetId="41">#REF!</definedName>
    <definedName name="_SUM700" localSheetId="30">#REF!</definedName>
    <definedName name="_SUM700" localSheetId="29">#REF!</definedName>
    <definedName name="_SUM700">#REF!</definedName>
    <definedName name="_SUM701" localSheetId="35">#REF!</definedName>
    <definedName name="_SUM701" localSheetId="36">#REF!</definedName>
    <definedName name="_SUM701" localSheetId="33">#REF!</definedName>
    <definedName name="_SUM701" localSheetId="34">#REF!</definedName>
    <definedName name="_SUM701" localSheetId="41">#REF!</definedName>
    <definedName name="_SUM701" localSheetId="30">#REF!</definedName>
    <definedName name="_SUM701" localSheetId="29">#REF!</definedName>
    <definedName name="_SUM701">#REF!</definedName>
    <definedName name="_SUM702" localSheetId="35">#REF!</definedName>
    <definedName name="_SUM702" localSheetId="36">#REF!</definedName>
    <definedName name="_SUM702" localSheetId="33">#REF!</definedName>
    <definedName name="_SUM702" localSheetId="34">#REF!</definedName>
    <definedName name="_SUM702" localSheetId="41">#REF!</definedName>
    <definedName name="_SUM702" localSheetId="30">#REF!</definedName>
    <definedName name="_SUM702" localSheetId="29">#REF!</definedName>
    <definedName name="_SUM702">#REF!</definedName>
    <definedName name="_SUM703" localSheetId="35">#REF!</definedName>
    <definedName name="_SUM703" localSheetId="36">#REF!</definedName>
    <definedName name="_SUM703" localSheetId="33">#REF!</definedName>
    <definedName name="_SUM703" localSheetId="34">#REF!</definedName>
    <definedName name="_SUM703" localSheetId="41">#REF!</definedName>
    <definedName name="_SUM703" localSheetId="30">#REF!</definedName>
    <definedName name="_SUM703" localSheetId="29">#REF!</definedName>
    <definedName name="_SUM703">#REF!</definedName>
    <definedName name="_SUM704" localSheetId="35">#REF!</definedName>
    <definedName name="_SUM704" localSheetId="36">#REF!</definedName>
    <definedName name="_SUM704" localSheetId="33">#REF!</definedName>
    <definedName name="_SUM704" localSheetId="34">#REF!</definedName>
    <definedName name="_SUM704" localSheetId="41">#REF!</definedName>
    <definedName name="_SUM704" localSheetId="30">#REF!</definedName>
    <definedName name="_SUM704" localSheetId="29">#REF!</definedName>
    <definedName name="_SUM704">#REF!</definedName>
    <definedName name="_sum770" localSheetId="35">#REF!</definedName>
    <definedName name="_sum770" localSheetId="36">#REF!</definedName>
    <definedName name="_sum770" localSheetId="33">#REF!</definedName>
    <definedName name="_sum770" localSheetId="34">#REF!</definedName>
    <definedName name="_sum770" localSheetId="41">#REF!</definedName>
    <definedName name="_sum770" localSheetId="30">#REF!</definedName>
    <definedName name="_sum770" localSheetId="29">#REF!</definedName>
    <definedName name="_sum770">#REF!</definedName>
    <definedName name="_SUM800" localSheetId="35">#REF!</definedName>
    <definedName name="_SUM800" localSheetId="36">#REF!</definedName>
    <definedName name="_SUM800" localSheetId="33">#REF!</definedName>
    <definedName name="_SUM800" localSheetId="34">#REF!</definedName>
    <definedName name="_SUM800" localSheetId="41">#REF!</definedName>
    <definedName name="_SUM800" localSheetId="30">#REF!</definedName>
    <definedName name="_SUM800" localSheetId="29">#REF!</definedName>
    <definedName name="_SUM800">#REF!</definedName>
    <definedName name="_sum900" localSheetId="35">#REF!</definedName>
    <definedName name="_sum900" localSheetId="36">#REF!</definedName>
    <definedName name="_sum900" localSheetId="33">#REF!</definedName>
    <definedName name="_sum900" localSheetId="34">#REF!</definedName>
    <definedName name="_sum900" localSheetId="41">#REF!</definedName>
    <definedName name="_sum900" localSheetId="30">#REF!</definedName>
    <definedName name="_sum900" localSheetId="29">#REF!</definedName>
    <definedName name="_sum900">#REF!</definedName>
    <definedName name="_SUM901" localSheetId="35">#REF!</definedName>
    <definedName name="_SUM901" localSheetId="36">#REF!</definedName>
    <definedName name="_SUM901" localSheetId="33">#REF!</definedName>
    <definedName name="_SUM901" localSheetId="34">#REF!</definedName>
    <definedName name="_SUM901" localSheetId="41">#REF!</definedName>
    <definedName name="_SUM901" localSheetId="30">#REF!</definedName>
    <definedName name="_SUM901" localSheetId="29">#REF!</definedName>
    <definedName name="_SUM901">#REF!</definedName>
    <definedName name="_SUM902" localSheetId="35">#REF!</definedName>
    <definedName name="_SUM902" localSheetId="36">#REF!</definedName>
    <definedName name="_SUM902" localSheetId="33">#REF!</definedName>
    <definedName name="_SUM902" localSheetId="34">#REF!</definedName>
    <definedName name="_SUM902" localSheetId="41">#REF!</definedName>
    <definedName name="_SUM902" localSheetId="30">#REF!</definedName>
    <definedName name="_SUM902" localSheetId="29">#REF!</definedName>
    <definedName name="_SUM902">#REF!</definedName>
    <definedName name="_SUM903" localSheetId="35">#REF!</definedName>
    <definedName name="_SUM903" localSheetId="36">#REF!</definedName>
    <definedName name="_SUM903" localSheetId="33">#REF!</definedName>
    <definedName name="_SUM903" localSheetId="34">#REF!</definedName>
    <definedName name="_SUM903" localSheetId="41">#REF!</definedName>
    <definedName name="_SUM903" localSheetId="30">#REF!</definedName>
    <definedName name="_SUM903" localSheetId="29">#REF!</definedName>
    <definedName name="_SUM903">#REF!</definedName>
    <definedName name="_SUM904" localSheetId="35">#REF!</definedName>
    <definedName name="_SUM904" localSheetId="36">#REF!</definedName>
    <definedName name="_SUM904" localSheetId="33">#REF!</definedName>
    <definedName name="_SUM904" localSheetId="34">#REF!</definedName>
    <definedName name="_SUM904" localSheetId="41">#REF!</definedName>
    <definedName name="_SUM904" localSheetId="30">#REF!</definedName>
    <definedName name="_SUM904" localSheetId="29">#REF!</definedName>
    <definedName name="_SUM904">#REF!</definedName>
    <definedName name="_sw1" localSheetId="35">#REF!</definedName>
    <definedName name="_sw1" localSheetId="36">#REF!</definedName>
    <definedName name="_sw1" localSheetId="33">#REF!</definedName>
    <definedName name="_sw1" localSheetId="34">#REF!</definedName>
    <definedName name="_sw1" localSheetId="41">#REF!</definedName>
    <definedName name="_sw1" localSheetId="30">#REF!</definedName>
    <definedName name="_sw1" localSheetId="29">#REF!</definedName>
    <definedName name="_sw1">#REF!</definedName>
    <definedName name="_sw2" localSheetId="35">#REF!</definedName>
    <definedName name="_sw2" localSheetId="36">#REF!</definedName>
    <definedName name="_sw2" localSheetId="33">#REF!</definedName>
    <definedName name="_sw2" localSheetId="34">#REF!</definedName>
    <definedName name="_sw2" localSheetId="41">#REF!</definedName>
    <definedName name="_sw2" localSheetId="30">#REF!</definedName>
    <definedName name="_sw2" localSheetId="29">#REF!</definedName>
    <definedName name="_sw2">#REF!</definedName>
    <definedName name="_sw3" localSheetId="35">#REF!</definedName>
    <definedName name="_sw3" localSheetId="36">#REF!</definedName>
    <definedName name="_sw3" localSheetId="33">#REF!</definedName>
    <definedName name="_sw3" localSheetId="34">#REF!</definedName>
    <definedName name="_sw3" localSheetId="41">#REF!</definedName>
    <definedName name="_sw3" localSheetId="30">#REF!</definedName>
    <definedName name="_sw3" localSheetId="29">#REF!</definedName>
    <definedName name="_sw3">#REF!</definedName>
    <definedName name="_sw4" localSheetId="35">#REF!</definedName>
    <definedName name="_sw4" localSheetId="36">#REF!</definedName>
    <definedName name="_sw4" localSheetId="33">#REF!</definedName>
    <definedName name="_sw4" localSheetId="34">#REF!</definedName>
    <definedName name="_sw4" localSheetId="41">#REF!</definedName>
    <definedName name="_sw4" localSheetId="30">#REF!</definedName>
    <definedName name="_sw4" localSheetId="29">#REF!</definedName>
    <definedName name="_sw4">#REF!</definedName>
    <definedName name="_sw5" localSheetId="35">#REF!</definedName>
    <definedName name="_sw5" localSheetId="36">#REF!</definedName>
    <definedName name="_sw5" localSheetId="33">#REF!</definedName>
    <definedName name="_sw5" localSheetId="34">#REF!</definedName>
    <definedName name="_sw5" localSheetId="41">#REF!</definedName>
    <definedName name="_sw5" localSheetId="30">#REF!</definedName>
    <definedName name="_sw5" localSheetId="29">#REF!</definedName>
    <definedName name="_sw5">#REF!</definedName>
    <definedName name="_sw6" localSheetId="35">#REF!</definedName>
    <definedName name="_sw6" localSheetId="36">#REF!</definedName>
    <definedName name="_sw6" localSheetId="33">#REF!</definedName>
    <definedName name="_sw6" localSheetId="34">#REF!</definedName>
    <definedName name="_sw6" localSheetId="41">#REF!</definedName>
    <definedName name="_sw6" localSheetId="30">#REF!</definedName>
    <definedName name="_sw6" localSheetId="29">#REF!</definedName>
    <definedName name="_sw6">#REF!</definedName>
    <definedName name="_sw7" localSheetId="35">#REF!</definedName>
    <definedName name="_sw7" localSheetId="36">#REF!</definedName>
    <definedName name="_sw7" localSheetId="33">#REF!</definedName>
    <definedName name="_sw7" localSheetId="34">#REF!</definedName>
    <definedName name="_sw7" localSheetId="41">#REF!</definedName>
    <definedName name="_sw7" localSheetId="30">#REF!</definedName>
    <definedName name="_sw7" localSheetId="29">#REF!</definedName>
    <definedName name="_sw7">#REF!</definedName>
    <definedName name="_sw8" localSheetId="35">#REF!</definedName>
    <definedName name="_sw8" localSheetId="36">#REF!</definedName>
    <definedName name="_sw8" localSheetId="33">#REF!</definedName>
    <definedName name="_sw8" localSheetId="34">#REF!</definedName>
    <definedName name="_sw8" localSheetId="41">#REF!</definedName>
    <definedName name="_sw8" localSheetId="30">#REF!</definedName>
    <definedName name="_sw8" localSheetId="29">#REF!</definedName>
    <definedName name="_sw8">#REF!</definedName>
    <definedName name="_t1" localSheetId="35">#REF!</definedName>
    <definedName name="_t1" localSheetId="36">#REF!</definedName>
    <definedName name="_t1" localSheetId="33">#REF!</definedName>
    <definedName name="_t1" localSheetId="34">#REF!</definedName>
    <definedName name="_t1" localSheetId="41">#REF!</definedName>
    <definedName name="_t1" localSheetId="30">#REF!</definedName>
    <definedName name="_t1" localSheetId="29">#REF!</definedName>
    <definedName name="_t1">#REF!</definedName>
    <definedName name="_t2" localSheetId="35">#REF!</definedName>
    <definedName name="_t2" localSheetId="36">#REF!</definedName>
    <definedName name="_t2" localSheetId="33">#REF!</definedName>
    <definedName name="_t2" localSheetId="34">#REF!</definedName>
    <definedName name="_t2" localSheetId="41">#REF!</definedName>
    <definedName name="_t2" localSheetId="30">#REF!</definedName>
    <definedName name="_t2" localSheetId="29">#REF!</definedName>
    <definedName name="_t2">#REF!</definedName>
    <definedName name="_t3" localSheetId="35">#REF!</definedName>
    <definedName name="_t3" localSheetId="36">#REF!</definedName>
    <definedName name="_t3" localSheetId="33">#REF!</definedName>
    <definedName name="_t3" localSheetId="34">#REF!</definedName>
    <definedName name="_t3" localSheetId="41">#REF!</definedName>
    <definedName name="_t3" localSheetId="30">#REF!</definedName>
    <definedName name="_t3" localSheetId="29">#REF!</definedName>
    <definedName name="_t3">#REF!</definedName>
    <definedName name="_Table1_In1" localSheetId="35" hidden="1">[26]inter!#REF!</definedName>
    <definedName name="_Table1_In1" localSheetId="2" hidden="1">#REF!</definedName>
    <definedName name="_Table1_In1" localSheetId="36" hidden="1">[26]inter!#REF!</definedName>
    <definedName name="_Table1_In1" localSheetId="33" hidden="1">[26]inter!#REF!</definedName>
    <definedName name="_Table1_In1" localSheetId="34" hidden="1">[26]inter!#REF!</definedName>
    <definedName name="_Table1_In1" localSheetId="8" hidden="1">#REF!</definedName>
    <definedName name="_Table1_In1" localSheetId="9" hidden="1">#REF!</definedName>
    <definedName name="_Table1_In1" localSheetId="41" hidden="1">#REF!</definedName>
    <definedName name="_Table1_In1" localSheetId="30" hidden="1">#REF!</definedName>
    <definedName name="_Table1_In1" localSheetId="29" hidden="1">#REF!</definedName>
    <definedName name="_Table1_In1" hidden="1">#REF!</definedName>
    <definedName name="_Table1_Out" localSheetId="35" hidden="1">[26]inter!#REF!</definedName>
    <definedName name="_Table1_Out" localSheetId="2" hidden="1">#REF!</definedName>
    <definedName name="_Table1_Out" localSheetId="36" hidden="1">[26]inter!#REF!</definedName>
    <definedName name="_Table1_Out" localSheetId="33" hidden="1">[26]inter!#REF!</definedName>
    <definedName name="_Table1_Out" localSheetId="34" hidden="1">[26]inter!#REF!</definedName>
    <definedName name="_Table1_Out" localSheetId="8" hidden="1">#REF!</definedName>
    <definedName name="_Table1_Out" localSheetId="9" hidden="1">#REF!</definedName>
    <definedName name="_Table1_Out" localSheetId="41" hidden="1">#REF!</definedName>
    <definedName name="_Table1_Out" localSheetId="30" hidden="1">#REF!</definedName>
    <definedName name="_Table1_Out" localSheetId="29" hidden="1">#REF!</definedName>
    <definedName name="_Table1_Out" hidden="1">#REF!</definedName>
    <definedName name="_tbr1">[15]MATERIAL!$E$8</definedName>
    <definedName name="_tbr2">[15]MATERIAL!$E$9</definedName>
    <definedName name="_v1" localSheetId="35">#REF!</definedName>
    <definedName name="_v1" localSheetId="36">#REF!</definedName>
    <definedName name="_v1" localSheetId="33">#REF!</definedName>
    <definedName name="_v1" localSheetId="34">#REF!</definedName>
    <definedName name="_v1" localSheetId="41">#REF!</definedName>
    <definedName name="_v1" localSheetId="30">#REF!</definedName>
    <definedName name="_v1" localSheetId="29">#REF!</definedName>
    <definedName name="_v1">#REF!</definedName>
    <definedName name="_v2" localSheetId="35">[5]MixBed!#REF!</definedName>
    <definedName name="_v2" localSheetId="36">[5]MixBed!#REF!</definedName>
    <definedName name="_v2" localSheetId="33">[5]MixBed!#REF!</definedName>
    <definedName name="_v2" localSheetId="34">[5]MixBed!#REF!</definedName>
    <definedName name="_v2" localSheetId="30">[5]MixBed!#REF!</definedName>
    <definedName name="_v2" localSheetId="29">[5]MixBed!#REF!</definedName>
    <definedName name="_v2">[5]MixBed!#REF!</definedName>
    <definedName name="_Val101" localSheetId="35">#REF!</definedName>
    <definedName name="_Val101" localSheetId="36">#REF!</definedName>
    <definedName name="_Val101" localSheetId="33">#REF!</definedName>
    <definedName name="_Val101" localSheetId="34">#REF!</definedName>
    <definedName name="_Val101" localSheetId="41">#REF!</definedName>
    <definedName name="_Val101" localSheetId="30">#REF!</definedName>
    <definedName name="_Val101" localSheetId="29">#REF!</definedName>
    <definedName name="_Val101">#REF!</definedName>
    <definedName name="_Val102" localSheetId="35">#REF!</definedName>
    <definedName name="_Val102" localSheetId="36">#REF!</definedName>
    <definedName name="_Val102" localSheetId="33">#REF!</definedName>
    <definedName name="_Val102" localSheetId="34">#REF!</definedName>
    <definedName name="_Val102" localSheetId="41">#REF!</definedName>
    <definedName name="_Val102" localSheetId="30">#REF!</definedName>
    <definedName name="_Val102" localSheetId="29">#REF!</definedName>
    <definedName name="_Val102">#REF!</definedName>
    <definedName name="_Val201" localSheetId="35">#REF!</definedName>
    <definedName name="_Val201" localSheetId="36">#REF!</definedName>
    <definedName name="_Val201" localSheetId="33">#REF!</definedName>
    <definedName name="_Val201" localSheetId="34">#REF!</definedName>
    <definedName name="_Val201" localSheetId="41">#REF!</definedName>
    <definedName name="_Val201" localSheetId="30">#REF!</definedName>
    <definedName name="_Val201" localSheetId="29">#REF!</definedName>
    <definedName name="_Val201">#REF!</definedName>
    <definedName name="_Val202" localSheetId="35">#REF!</definedName>
    <definedName name="_Val202" localSheetId="36">#REF!</definedName>
    <definedName name="_Val202" localSheetId="33">#REF!</definedName>
    <definedName name="_Val202" localSheetId="34">#REF!</definedName>
    <definedName name="_Val202" localSheetId="41">#REF!</definedName>
    <definedName name="_Val202" localSheetId="30">#REF!</definedName>
    <definedName name="_Val202" localSheetId="29">#REF!</definedName>
    <definedName name="_Val202">#REF!</definedName>
    <definedName name="_Val301" localSheetId="35">#REF!</definedName>
    <definedName name="_Val301" localSheetId="36">#REF!</definedName>
    <definedName name="_Val301" localSheetId="33">#REF!</definedName>
    <definedName name="_Val301" localSheetId="34">#REF!</definedName>
    <definedName name="_Val301" localSheetId="41">#REF!</definedName>
    <definedName name="_Val301" localSheetId="30">#REF!</definedName>
    <definedName name="_Val301" localSheetId="29">#REF!</definedName>
    <definedName name="_Val301">#REF!</definedName>
    <definedName name="_Val302" localSheetId="35">#REF!</definedName>
    <definedName name="_Val302" localSheetId="36">#REF!</definedName>
    <definedName name="_Val302" localSheetId="33">#REF!</definedName>
    <definedName name="_Val302" localSheetId="34">#REF!</definedName>
    <definedName name="_Val302" localSheetId="41">#REF!</definedName>
    <definedName name="_Val302" localSheetId="30">#REF!</definedName>
    <definedName name="_Val302" localSheetId="29">#REF!</definedName>
    <definedName name="_Val302">#REF!</definedName>
    <definedName name="_vrc20">[24]CONSTANT!$E$253</definedName>
    <definedName name="_vrc25">[24]CONSTANT!$E$254</definedName>
    <definedName name="_WCT22" localSheetId="35">#REF!</definedName>
    <definedName name="_WCT22" localSheetId="36">#REF!</definedName>
    <definedName name="_WCT22" localSheetId="33">#REF!</definedName>
    <definedName name="_WCT22" localSheetId="34">#REF!</definedName>
    <definedName name="_WCT22" localSheetId="41">#REF!</definedName>
    <definedName name="_WCT22" localSheetId="30">#REF!</definedName>
    <definedName name="_WCT22" localSheetId="29">#REF!</definedName>
    <definedName name="_WCT22">#REF!</definedName>
    <definedName name="_WCT225" localSheetId="35">#REF!</definedName>
    <definedName name="_WCT225" localSheetId="36">#REF!</definedName>
    <definedName name="_WCT225" localSheetId="33">#REF!</definedName>
    <definedName name="_WCT225" localSheetId="34">#REF!</definedName>
    <definedName name="_WCT225" localSheetId="41">#REF!</definedName>
    <definedName name="_WCT225" localSheetId="30">#REF!</definedName>
    <definedName name="_WCT225" localSheetId="29">#REF!</definedName>
    <definedName name="_WCT225">#REF!</definedName>
    <definedName name="_WDW1" localSheetId="35">#REF!</definedName>
    <definedName name="_WDW1" localSheetId="36">#REF!</definedName>
    <definedName name="_WDW1" localSheetId="33">#REF!</definedName>
    <definedName name="_WDW1" localSheetId="34">#REF!</definedName>
    <definedName name="_WDW1" localSheetId="41">#REF!</definedName>
    <definedName name="_WDW1" localSheetId="30">#REF!</definedName>
    <definedName name="_WDW1" localSheetId="29">#REF!</definedName>
    <definedName name="_WDW1">#REF!</definedName>
    <definedName name="_WDW2" localSheetId="35">#REF!</definedName>
    <definedName name="_WDW2" localSheetId="36">#REF!</definedName>
    <definedName name="_WDW2" localSheetId="33">#REF!</definedName>
    <definedName name="_WDW2" localSheetId="34">#REF!</definedName>
    <definedName name="_WDW2" localSheetId="41">#REF!</definedName>
    <definedName name="_WDW2" localSheetId="30">#REF!</definedName>
    <definedName name="_WDW2" localSheetId="29">#REF!</definedName>
    <definedName name="_WDW2">#REF!</definedName>
    <definedName name="_WDW3" localSheetId="35">#REF!</definedName>
    <definedName name="_WDW3" localSheetId="36">#REF!</definedName>
    <definedName name="_WDW3" localSheetId="33">#REF!</definedName>
    <definedName name="_WDW3" localSheetId="34">#REF!</definedName>
    <definedName name="_WDW3" localSheetId="41">#REF!</definedName>
    <definedName name="_WDW3" localSheetId="30">#REF!</definedName>
    <definedName name="_WDW3" localSheetId="29">#REF!</definedName>
    <definedName name="_WDW3">#REF!</definedName>
    <definedName name="_WDW5" localSheetId="35">#REF!</definedName>
    <definedName name="_WDW5" localSheetId="36">#REF!</definedName>
    <definedName name="_WDW5" localSheetId="33">#REF!</definedName>
    <definedName name="_WDW5" localSheetId="34">#REF!</definedName>
    <definedName name="_WDW5" localSheetId="41">#REF!</definedName>
    <definedName name="_WDW5" localSheetId="30">#REF!</definedName>
    <definedName name="_WDW5" localSheetId="29">#REF!</definedName>
    <definedName name="_WDW5">#REF!</definedName>
    <definedName name="_wtl2">[15]MATERIAL!$E$116</definedName>
    <definedName name="_건축목공" localSheetId="35">#REF!</definedName>
    <definedName name="_건축목공" localSheetId="36">#REF!</definedName>
    <definedName name="_건축목공" localSheetId="33">#REF!</definedName>
    <definedName name="_건축목공" localSheetId="34">#REF!</definedName>
    <definedName name="_건축목공" localSheetId="41">#REF!</definedName>
    <definedName name="_건축목공" localSheetId="30">#REF!</definedName>
    <definedName name="_건축목공" localSheetId="29">#REF!</definedName>
    <definedName name="_건축목공">#REF!</definedName>
    <definedName name="A" localSheetId="35">#REF!</definedName>
    <definedName name="A" localSheetId="2">#REF!</definedName>
    <definedName name="A" localSheetId="4">#REF!</definedName>
    <definedName name="A" localSheetId="44">#REF!</definedName>
    <definedName name="A" localSheetId="36">#REF!</definedName>
    <definedName name="A" localSheetId="14">#REF!</definedName>
    <definedName name="A" localSheetId="5">#REF!</definedName>
    <definedName name="A" localSheetId="33">#REF!</definedName>
    <definedName name="A" localSheetId="34">#REF!</definedName>
    <definedName name="a" localSheetId="17">#REF!</definedName>
    <definedName name="a" localSheetId="6">#REF!</definedName>
    <definedName name="a" localSheetId="7">#REF!</definedName>
    <definedName name="A" localSheetId="43">#REF!</definedName>
    <definedName name="a" localSheetId="8">#REF!</definedName>
    <definedName name="a" localSheetId="19">#REF!</definedName>
    <definedName name="a" localSheetId="20">#REF!</definedName>
    <definedName name="a" localSheetId="21">#REF!</definedName>
    <definedName name="a" localSheetId="9">#REF!</definedName>
    <definedName name="a" localSheetId="10">#REF!</definedName>
    <definedName name="a" localSheetId="22">#REF!</definedName>
    <definedName name="a" localSheetId="41" hidden="1">{#N/A,#N/A,FALSE,"Sub2.1";#N/A,#N/A,FALSE,"Conc2.2";#N/A,#N/A,FALSE,"Block2.3";#N/A,#N/A,FALSE,"Roof2.4";#N/A,#N/A,FALSE,"wood2.5";#N/A,#N/A,FALSE,"Door2.6";#N/A,#N/A,FALSE,"Finish2.7";#N/A,#N/A,FALSE,"Service2.8";#N/A,#N/A,FALSE,"Summary2"}</definedName>
    <definedName name="a" localSheetId="23">#REF!</definedName>
    <definedName name="A" localSheetId="42">#REF!</definedName>
    <definedName name="a" localSheetId="25">#REF!</definedName>
    <definedName name="a" localSheetId="11">#REF!</definedName>
    <definedName name="a" localSheetId="24">#REF!</definedName>
    <definedName name="A" localSheetId="30">#REF!</definedName>
    <definedName name="a" localSheetId="37">#REF!</definedName>
    <definedName name="A" localSheetId="29">#REF!</definedName>
    <definedName name="a" localSheetId="38">#REF!</definedName>
    <definedName name="A" localSheetId="15">#REF!</definedName>
    <definedName name="A" localSheetId="31">#REF!</definedName>
    <definedName name="a" localSheetId="26">#REF!</definedName>
    <definedName name="a" localSheetId="12">#REF!</definedName>
    <definedName name="a" localSheetId="13">#REF!</definedName>
    <definedName name="A" localSheetId="27">#REF!</definedName>
    <definedName name="A" localSheetId="28">#REF!</definedName>
    <definedName name="a">#REF!</definedName>
    <definedName name="A00" localSheetId="35">#REF!</definedName>
    <definedName name="A00" localSheetId="36">#REF!</definedName>
    <definedName name="A00" localSheetId="33">#REF!</definedName>
    <definedName name="A00" localSheetId="34">#REF!</definedName>
    <definedName name="A00" localSheetId="41">#REF!</definedName>
    <definedName name="A00" localSheetId="30">#REF!</definedName>
    <definedName name="A00" localSheetId="29">#REF!</definedName>
    <definedName name="A00">#REF!</definedName>
    <definedName name="A1_" localSheetId="35">#REF!</definedName>
    <definedName name="A1_" localSheetId="36">#REF!</definedName>
    <definedName name="A1_" localSheetId="33">#REF!</definedName>
    <definedName name="A1_" localSheetId="34">#REF!</definedName>
    <definedName name="A1_" localSheetId="41">#REF!</definedName>
    <definedName name="A1_" localSheetId="30">#REF!</definedName>
    <definedName name="A1_" localSheetId="29">#REF!</definedName>
    <definedName name="A1_">#REF!</definedName>
    <definedName name="A10_" localSheetId="35">#REF!</definedName>
    <definedName name="A10_" localSheetId="36">#REF!</definedName>
    <definedName name="A10_" localSheetId="33">#REF!</definedName>
    <definedName name="A10_" localSheetId="34">#REF!</definedName>
    <definedName name="A10_" localSheetId="41">#REF!</definedName>
    <definedName name="A10_" localSheetId="30">#REF!</definedName>
    <definedName name="A10_" localSheetId="29">#REF!</definedName>
    <definedName name="A10_">#REF!</definedName>
    <definedName name="A13_" localSheetId="35">#REF!</definedName>
    <definedName name="A13_" localSheetId="36">#REF!</definedName>
    <definedName name="A13_" localSheetId="33">#REF!</definedName>
    <definedName name="A13_" localSheetId="34">#REF!</definedName>
    <definedName name="A13_" localSheetId="41">#REF!</definedName>
    <definedName name="A13_" localSheetId="30">#REF!</definedName>
    <definedName name="A13_" localSheetId="29">#REF!</definedName>
    <definedName name="A13_">#REF!</definedName>
    <definedName name="A2_" localSheetId="35">#REF!</definedName>
    <definedName name="A2_" localSheetId="36">#REF!</definedName>
    <definedName name="A2_" localSheetId="33">#REF!</definedName>
    <definedName name="A2_" localSheetId="34">#REF!</definedName>
    <definedName name="A2_" localSheetId="41">#REF!</definedName>
    <definedName name="A2_" localSheetId="30">#REF!</definedName>
    <definedName name="A2_" localSheetId="29">#REF!</definedName>
    <definedName name="A2_">#REF!</definedName>
    <definedName name="A3_" localSheetId="35">#REF!</definedName>
    <definedName name="A3_" localSheetId="36">#REF!</definedName>
    <definedName name="A3_" localSheetId="33">#REF!</definedName>
    <definedName name="A3_" localSheetId="34">#REF!</definedName>
    <definedName name="A3_" localSheetId="41">#REF!</definedName>
    <definedName name="A3_" localSheetId="30">#REF!</definedName>
    <definedName name="A3_" localSheetId="29">#REF!</definedName>
    <definedName name="A3_">#REF!</definedName>
    <definedName name="A4_" localSheetId="35">#REF!</definedName>
    <definedName name="A4_" localSheetId="36">#REF!</definedName>
    <definedName name="A4_" localSheetId="33">#REF!</definedName>
    <definedName name="A4_" localSheetId="34">#REF!</definedName>
    <definedName name="A4_" localSheetId="41">#REF!</definedName>
    <definedName name="A4_" localSheetId="30">#REF!</definedName>
    <definedName name="A4_" localSheetId="29">#REF!</definedName>
    <definedName name="A4_">#REF!</definedName>
    <definedName name="A5_" localSheetId="35">#REF!</definedName>
    <definedName name="A5_" localSheetId="36">#REF!</definedName>
    <definedName name="A5_" localSheetId="33">#REF!</definedName>
    <definedName name="A5_" localSheetId="34">#REF!</definedName>
    <definedName name="A5_" localSheetId="41">#REF!</definedName>
    <definedName name="A5_" localSheetId="30">#REF!</definedName>
    <definedName name="A5_" localSheetId="29">#REF!</definedName>
    <definedName name="A5_">#REF!</definedName>
    <definedName name="A6_" localSheetId="35">#REF!</definedName>
    <definedName name="A6_" localSheetId="36">#REF!</definedName>
    <definedName name="A6_" localSheetId="33">#REF!</definedName>
    <definedName name="A6_" localSheetId="34">#REF!</definedName>
    <definedName name="A6_" localSheetId="41">#REF!</definedName>
    <definedName name="A6_" localSheetId="30">#REF!</definedName>
    <definedName name="A6_" localSheetId="29">#REF!</definedName>
    <definedName name="A6_">#REF!</definedName>
    <definedName name="A7_" localSheetId="35">#REF!</definedName>
    <definedName name="A7_" localSheetId="36">#REF!</definedName>
    <definedName name="A7_" localSheetId="33">#REF!</definedName>
    <definedName name="A7_" localSheetId="34">#REF!</definedName>
    <definedName name="A7_" localSheetId="41">#REF!</definedName>
    <definedName name="A7_" localSheetId="30">#REF!</definedName>
    <definedName name="A7_" localSheetId="29">#REF!</definedName>
    <definedName name="A7_">#REF!</definedName>
    <definedName name="A8_" localSheetId="35">#REF!</definedName>
    <definedName name="A8_" localSheetId="36">#REF!</definedName>
    <definedName name="A8_" localSheetId="33">#REF!</definedName>
    <definedName name="A8_" localSheetId="34">#REF!</definedName>
    <definedName name="A8_" localSheetId="41">#REF!</definedName>
    <definedName name="A8_" localSheetId="30">#REF!</definedName>
    <definedName name="A8_" localSheetId="29">#REF!</definedName>
    <definedName name="A8_">#REF!</definedName>
    <definedName name="A9_" localSheetId="35">#REF!</definedName>
    <definedName name="A9_" localSheetId="36">#REF!</definedName>
    <definedName name="A9_" localSheetId="33">#REF!</definedName>
    <definedName name="A9_" localSheetId="34">#REF!</definedName>
    <definedName name="A9_" localSheetId="41">#REF!</definedName>
    <definedName name="A9_" localSheetId="30">#REF!</definedName>
    <definedName name="A9_" localSheetId="29">#REF!</definedName>
    <definedName name="A9_">#REF!</definedName>
    <definedName name="aa" localSheetId="35">'[27]Material Prices'!$A$5:'[27]Material Prices'!$A$5:$F$65536</definedName>
    <definedName name="aa" localSheetId="4">#REF!</definedName>
    <definedName name="aa" localSheetId="44">#REF!</definedName>
    <definedName name="aa" localSheetId="36">'[27]Material Prices'!$A$5:'[27]Material Prices'!$A$5:$F$65536</definedName>
    <definedName name="aa" localSheetId="33">'[27]Material Prices'!$A$5:'[27]Material Prices'!$A$5:$F$65536</definedName>
    <definedName name="aa" localSheetId="34">'[27]Material Prices'!$A$5:'[27]Material Prices'!$A$5:$F$65536</definedName>
    <definedName name="aa" localSheetId="43">#REF!</definedName>
    <definedName name="AA" localSheetId="8">[28]A!#REF!</definedName>
    <definedName name="AA" localSheetId="9">[28]A!#REF!</definedName>
    <definedName name="aa" localSheetId="42">#REF!</definedName>
    <definedName name="AA" localSheetId="30">[28]A!#REF!</definedName>
    <definedName name="AA" localSheetId="29">[28]A!#REF!</definedName>
    <definedName name="aa" localSheetId="15">#REF!</definedName>
    <definedName name="aa" localSheetId="31">#REF!</definedName>
    <definedName name="AA">[28]A!#REF!</definedName>
    <definedName name="aaa" localSheetId="35">#REF!</definedName>
    <definedName name="aaa" localSheetId="2">#REF!</definedName>
    <definedName name="aaa" localSheetId="4">#REF!</definedName>
    <definedName name="aaa" localSheetId="44">#REF!</definedName>
    <definedName name="aaa" localSheetId="32">#REF!</definedName>
    <definedName name="aaa" localSheetId="3">#REF!</definedName>
    <definedName name="aaa" localSheetId="16">#REF!</definedName>
    <definedName name="aaa" localSheetId="36">#REF!</definedName>
    <definedName name="aaa" localSheetId="14">#REF!</definedName>
    <definedName name="aaa" localSheetId="5">#REF!</definedName>
    <definedName name="aaa" localSheetId="33">#REF!</definedName>
    <definedName name="aaa" localSheetId="34">#REF!</definedName>
    <definedName name="aaa" localSheetId="17">#REF!</definedName>
    <definedName name="aaa" localSheetId="6">#REF!</definedName>
    <definedName name="aaa" localSheetId="7">#REF!</definedName>
    <definedName name="aaa" localSheetId="43">#REF!</definedName>
    <definedName name="aaa" localSheetId="8">#REF!</definedName>
    <definedName name="aaa" localSheetId="19">#REF!</definedName>
    <definedName name="aaa" localSheetId="20">#REF!</definedName>
    <definedName name="aaa" localSheetId="21">#REF!</definedName>
    <definedName name="aaa" localSheetId="9">#REF!</definedName>
    <definedName name="aaa" localSheetId="10">#REF!</definedName>
    <definedName name="aaa" localSheetId="22">#REF!</definedName>
    <definedName name="aaa" localSheetId="41">#REF!</definedName>
    <definedName name="aaa" localSheetId="23">#REF!</definedName>
    <definedName name="aaa" localSheetId="0">#REF!</definedName>
    <definedName name="aaa" localSheetId="1">#REF!</definedName>
    <definedName name="aaa" localSheetId="42">#REF!</definedName>
    <definedName name="aaa" localSheetId="25">#REF!</definedName>
    <definedName name="aaa" localSheetId="11">#REF!</definedName>
    <definedName name="aaa" localSheetId="24">#REF!</definedName>
    <definedName name="aaa" localSheetId="30">#REF!</definedName>
    <definedName name="aaa" localSheetId="37">#REF!</definedName>
    <definedName name="aaa" localSheetId="29">#REF!</definedName>
    <definedName name="aaa" localSheetId="38">#REF!</definedName>
    <definedName name="aaa" localSheetId="15">#REF!</definedName>
    <definedName name="aaa" localSheetId="31">#REF!</definedName>
    <definedName name="aaa" localSheetId="26">#REF!</definedName>
    <definedName name="aaa" localSheetId="12">#REF!</definedName>
    <definedName name="aaa" localSheetId="13">#REF!</definedName>
    <definedName name="aaa" localSheetId="27">#REF!</definedName>
    <definedName name="aaa" localSheetId="28">#REF!</definedName>
    <definedName name="aaa">#REF!</definedName>
    <definedName name="aaaa" localSheetId="35" hidden="1">{#N/A,#N/A,FALSE,"CCTV"}</definedName>
    <definedName name="aaaa" localSheetId="2" hidden="1">{#N/A,#N/A,FALSE,"CCTV"}</definedName>
    <definedName name="aaaa" localSheetId="36" hidden="1">{#N/A,#N/A,FALSE,"CCTV"}</definedName>
    <definedName name="aaaa" localSheetId="33" hidden="1">{#N/A,#N/A,FALSE,"CCTV"}</definedName>
    <definedName name="aaaa" localSheetId="34" hidden="1">{#N/A,#N/A,FALSE,"CCTV"}</definedName>
    <definedName name="aaaa" localSheetId="8" hidden="1">{#N/A,#N/A,FALSE,"CCTV"}</definedName>
    <definedName name="aaaa" localSheetId="9" hidden="1">{#N/A,#N/A,FALSE,"CCTV"}</definedName>
    <definedName name="aaaa" localSheetId="41">#REF!</definedName>
    <definedName name="aaaa" localSheetId="37" hidden="1">{#N/A,#N/A,FALSE,"CCTV"}</definedName>
    <definedName name="aaaa" localSheetId="38" hidden="1">{#N/A,#N/A,FALSE,"CCTV"}</definedName>
    <definedName name="aaaa" hidden="1">{#N/A,#N/A,FALSE,"CCTV"}</definedName>
    <definedName name="aaaa1" localSheetId="35" hidden="1">{#N/A,#N/A,FALSE,"CCTV"}</definedName>
    <definedName name="aaaa1" localSheetId="2" hidden="1">{#N/A,#N/A,FALSE,"CCTV"}</definedName>
    <definedName name="aaaa1" localSheetId="36" hidden="1">{#N/A,#N/A,FALSE,"CCTV"}</definedName>
    <definedName name="aaaa1" localSheetId="33" hidden="1">{#N/A,#N/A,FALSE,"CCTV"}</definedName>
    <definedName name="aaaa1" localSheetId="34" hidden="1">{#N/A,#N/A,FALSE,"CCTV"}</definedName>
    <definedName name="aaaa1" localSheetId="8" hidden="1">{#N/A,#N/A,FALSE,"CCTV"}</definedName>
    <definedName name="aaaa1" localSheetId="9" hidden="1">{#N/A,#N/A,FALSE,"CCTV"}</definedName>
    <definedName name="aaaa1" localSheetId="41" hidden="1">{#N/A,#N/A,FALSE,"CCTV"}</definedName>
    <definedName name="aaaa1" localSheetId="37" hidden="1">{#N/A,#N/A,FALSE,"CCTV"}</definedName>
    <definedName name="aaaa1" localSheetId="38" hidden="1">{#N/A,#N/A,FALSE,"CCTV"}</definedName>
    <definedName name="aaaa1" hidden="1">{#N/A,#N/A,FALSE,"CCTV"}</definedName>
    <definedName name="AAAAAA" localSheetId="35">[4]MixBed!#REF!</definedName>
    <definedName name="AAAAAA" localSheetId="36">[4]MixBed!#REF!</definedName>
    <definedName name="AAAAAA" localSheetId="33">[4]MixBed!#REF!</definedName>
    <definedName name="AAAAAA" localSheetId="34">[4]MixBed!#REF!</definedName>
    <definedName name="AAAAAA" localSheetId="30">[4]MixBed!#REF!</definedName>
    <definedName name="AAAAAA" localSheetId="29">[4]MixBed!#REF!</definedName>
    <definedName name="AAAAAA">[4]MixBed!#REF!</definedName>
    <definedName name="aaaaaaa" localSheetId="35" hidden="1">{#N/A,#N/A,FALSE,"type1";#N/A,#N/A,FALSE,"지지력";#N/A,#N/A,FALSE,"PILE계산";#N/A,#N/A,FALSE,"PILE ";#N/A,#N/A,FALSE,"철근량";#N/A,#N/A,FALSE,"균열검토";#N/A,#N/A,FALSE,"날개벽";#N/A,#N/A,FALSE,"주철근조립도";#N/A,#N/A,FALSE,"교좌"}</definedName>
    <definedName name="aaaaaaa" localSheetId="2" hidden="1">{#N/A,#N/A,FALSE,"type1";#N/A,#N/A,FALSE,"지지력";#N/A,#N/A,FALSE,"PILE계산";#N/A,#N/A,FALSE,"PILE ";#N/A,#N/A,FALSE,"철근량";#N/A,#N/A,FALSE,"균열검토";#N/A,#N/A,FALSE,"날개벽";#N/A,#N/A,FALSE,"주철근조립도";#N/A,#N/A,FALSE,"교좌"}</definedName>
    <definedName name="aaaaaaa" localSheetId="36" hidden="1">{#N/A,#N/A,FALSE,"type1";#N/A,#N/A,FALSE,"지지력";#N/A,#N/A,FALSE,"PILE계산";#N/A,#N/A,FALSE,"PILE ";#N/A,#N/A,FALSE,"철근량";#N/A,#N/A,FALSE,"균열검토";#N/A,#N/A,FALSE,"날개벽";#N/A,#N/A,FALSE,"주철근조립도";#N/A,#N/A,FALSE,"교좌"}</definedName>
    <definedName name="aaaaaaa" localSheetId="33" hidden="1">{#N/A,#N/A,FALSE,"type1";#N/A,#N/A,FALSE,"지지력";#N/A,#N/A,FALSE,"PILE계산";#N/A,#N/A,FALSE,"PILE ";#N/A,#N/A,FALSE,"철근량";#N/A,#N/A,FALSE,"균열검토";#N/A,#N/A,FALSE,"날개벽";#N/A,#N/A,FALSE,"주철근조립도";#N/A,#N/A,FALSE,"교좌"}</definedName>
    <definedName name="aaaaaaa" localSheetId="34" hidden="1">{#N/A,#N/A,FALSE,"type1";#N/A,#N/A,FALSE,"지지력";#N/A,#N/A,FALSE,"PILE계산";#N/A,#N/A,FALSE,"PILE ";#N/A,#N/A,FALSE,"철근량";#N/A,#N/A,FALSE,"균열검토";#N/A,#N/A,FALSE,"날개벽";#N/A,#N/A,FALSE,"주철근조립도";#N/A,#N/A,FALSE,"교좌"}</definedName>
    <definedName name="aaaaaaa" localSheetId="8" hidden="1">{#N/A,#N/A,FALSE,"type1";#N/A,#N/A,FALSE,"지지력";#N/A,#N/A,FALSE,"PILE계산";#N/A,#N/A,FALSE,"PILE ";#N/A,#N/A,FALSE,"철근량";#N/A,#N/A,FALSE,"균열검토";#N/A,#N/A,FALSE,"날개벽";#N/A,#N/A,FALSE,"주철근조립도";#N/A,#N/A,FALSE,"교좌"}</definedName>
    <definedName name="aaaaaaa" localSheetId="9" hidden="1">{#N/A,#N/A,FALSE,"type1";#N/A,#N/A,FALSE,"지지력";#N/A,#N/A,FALSE,"PILE계산";#N/A,#N/A,FALSE,"PILE ";#N/A,#N/A,FALSE,"철근량";#N/A,#N/A,FALSE,"균열검토";#N/A,#N/A,FALSE,"날개벽";#N/A,#N/A,FALSE,"주철근조립도";#N/A,#N/A,FALSE,"교좌"}</definedName>
    <definedName name="aaaaaaa" localSheetId="41" hidden="1">{#N/A,#N/A,FALSE,"type1";#N/A,#N/A,FALSE,"지지력";#N/A,#N/A,FALSE,"PILE계산";#N/A,#N/A,FALSE,"PILE ";#N/A,#N/A,FALSE,"철근량";#N/A,#N/A,FALSE,"균열검토";#N/A,#N/A,FALSE,"날개벽";#N/A,#N/A,FALSE,"주철근조립도";#N/A,#N/A,FALSE,"교좌"}</definedName>
    <definedName name="aaaaaaa" localSheetId="37" hidden="1">{#N/A,#N/A,FALSE,"type1";#N/A,#N/A,FALSE,"지지력";#N/A,#N/A,FALSE,"PILE계산";#N/A,#N/A,FALSE,"PILE ";#N/A,#N/A,FALSE,"철근량";#N/A,#N/A,FALSE,"균열검토";#N/A,#N/A,FALSE,"날개벽";#N/A,#N/A,FALSE,"주철근조립도";#N/A,#N/A,FALSE,"교좌"}</definedName>
    <definedName name="aaaaaaa" localSheetId="38" hidden="1">{#N/A,#N/A,FALSE,"type1";#N/A,#N/A,FALSE,"지지력";#N/A,#N/A,FALSE,"PILE계산";#N/A,#N/A,FALSE,"PILE ";#N/A,#N/A,FALSE,"철근량";#N/A,#N/A,FALSE,"균열검토";#N/A,#N/A,FALSE,"날개벽";#N/A,#N/A,FALSE,"주철근조립도";#N/A,#N/A,FALSE,"교좌"}</definedName>
    <definedName name="aaaaaaa" hidden="1">{#N/A,#N/A,FALSE,"type1";#N/A,#N/A,FALSE,"지지력";#N/A,#N/A,FALSE,"PILE계산";#N/A,#N/A,FALSE,"PILE ";#N/A,#N/A,FALSE,"철근량";#N/A,#N/A,FALSE,"균열검토";#N/A,#N/A,FALSE,"날개벽";#N/A,#N/A,FALSE,"주철근조립도";#N/A,#N/A,FALSE,"교좌"}</definedName>
    <definedName name="aaaaaaaaaaaa" localSheetId="35">'[22]Bill 04 - water supply tb '!#REF!</definedName>
    <definedName name="aaaaaaaaaaaa" localSheetId="36">'[22]Bill 04 - water supply tb '!#REF!</definedName>
    <definedName name="aaaaaaaaaaaa" localSheetId="33">'[22]Bill 04 - water supply tb '!#REF!</definedName>
    <definedName name="aaaaaaaaaaaa" localSheetId="34">'[22]Bill 04 - water supply tb '!#REF!</definedName>
    <definedName name="aaaaaaaaaaaa" localSheetId="30">'[22]Bill 04 - water supply tb '!#REF!</definedName>
    <definedName name="aaaaaaaaaaaa" localSheetId="29">'[22]Bill 04 - water supply tb '!#REF!</definedName>
    <definedName name="aaaaaaaaaaaa">'[22]Bill 04 - water supply tb '!#REF!</definedName>
    <definedName name="aasaa" localSheetId="35">[4]MixBed!#REF!</definedName>
    <definedName name="aasaa" localSheetId="36">[4]MixBed!#REF!</definedName>
    <definedName name="aasaa" localSheetId="33">[4]MixBed!#REF!</definedName>
    <definedName name="aasaa" localSheetId="34">[4]MixBed!#REF!</definedName>
    <definedName name="aasaa" localSheetId="30">[4]MixBed!#REF!</definedName>
    <definedName name="aasaa" localSheetId="29">[4]MixBed!#REF!</definedName>
    <definedName name="aasaa">[4]MixBed!#REF!</definedName>
    <definedName name="AB" localSheetId="35">#REF!</definedName>
    <definedName name="AB" localSheetId="36">#REF!</definedName>
    <definedName name="AB" localSheetId="33">#REF!</definedName>
    <definedName name="AB" localSheetId="34">#REF!</definedName>
    <definedName name="AB" localSheetId="41">#REF!</definedName>
    <definedName name="AB" localSheetId="30">#REF!</definedName>
    <definedName name="AB" localSheetId="29">#REF!</definedName>
    <definedName name="AB">#REF!</definedName>
    <definedName name="abf" localSheetId="35">'[29]pt-cw'!#REF!</definedName>
    <definedName name="abf" localSheetId="36">'[29]pt-cw'!#REF!</definedName>
    <definedName name="abf" localSheetId="33">'[29]pt-cw'!#REF!</definedName>
    <definedName name="abf" localSheetId="34">'[29]pt-cw'!#REF!</definedName>
    <definedName name="abf" localSheetId="30">'[29]pt-cw'!#REF!</definedName>
    <definedName name="abf" localSheetId="29">'[29]pt-cw'!#REF!</definedName>
    <definedName name="abf">'[29]pt-cw'!#REF!</definedName>
    <definedName name="ablution" localSheetId="35">#REF!</definedName>
    <definedName name="ablution" localSheetId="2">#REF!</definedName>
    <definedName name="ablution" localSheetId="4">#REF!</definedName>
    <definedName name="ablution" localSheetId="44">#REF!</definedName>
    <definedName name="ablution" localSheetId="36">#REF!</definedName>
    <definedName name="ablution" localSheetId="14">#REF!</definedName>
    <definedName name="ablution" localSheetId="5">#REF!</definedName>
    <definedName name="ablution" localSheetId="33">#REF!</definedName>
    <definedName name="ablution" localSheetId="34">#REF!</definedName>
    <definedName name="ablution" localSheetId="17">#REF!</definedName>
    <definedName name="ablution" localSheetId="6">#REF!</definedName>
    <definedName name="ablution" localSheetId="7">#REF!</definedName>
    <definedName name="ablution" localSheetId="43">#REF!</definedName>
    <definedName name="ablution" localSheetId="8">#REF!</definedName>
    <definedName name="ablution" localSheetId="19">#REF!</definedName>
    <definedName name="ablution" localSheetId="20">#REF!</definedName>
    <definedName name="ablution" localSheetId="21">#REF!</definedName>
    <definedName name="ablution" localSheetId="9">#REF!</definedName>
    <definedName name="ablution" localSheetId="10">#REF!</definedName>
    <definedName name="ablution" localSheetId="22">#REF!</definedName>
    <definedName name="ablution" localSheetId="41">#REF!</definedName>
    <definedName name="ablution" localSheetId="23">#REF!</definedName>
    <definedName name="ablution" localSheetId="42">#REF!</definedName>
    <definedName name="ablution" localSheetId="25">#REF!</definedName>
    <definedName name="ablution" localSheetId="11">#REF!</definedName>
    <definedName name="ablution" localSheetId="24">#REF!</definedName>
    <definedName name="ablution" localSheetId="30">#REF!</definedName>
    <definedName name="ablution" localSheetId="37">#REF!</definedName>
    <definedName name="ablution" localSheetId="29">#REF!</definedName>
    <definedName name="ablution" localSheetId="38">#REF!</definedName>
    <definedName name="ablution" localSheetId="15">#REF!</definedName>
    <definedName name="ablution" localSheetId="31">#REF!</definedName>
    <definedName name="ablution" localSheetId="26">#REF!</definedName>
    <definedName name="ablution" localSheetId="12">#REF!</definedName>
    <definedName name="ablution" localSheetId="13">#REF!</definedName>
    <definedName name="ablution" localSheetId="27">#REF!</definedName>
    <definedName name="ablution" localSheetId="28">#REF!</definedName>
    <definedName name="ablution">#REF!</definedName>
    <definedName name="AccessDatabase" hidden="1">"C:\MSOffice\Templates\Cooling Load Analysis\Load Analysis Calcs (2E).mdb"</definedName>
    <definedName name="ACID1" localSheetId="35">#REF!</definedName>
    <definedName name="ACID1" localSheetId="36">#REF!</definedName>
    <definedName name="ACID1" localSheetId="33">#REF!</definedName>
    <definedName name="ACID1" localSheetId="34">#REF!</definedName>
    <definedName name="ACID1" localSheetId="41">#REF!</definedName>
    <definedName name="ACID1" localSheetId="30">#REF!</definedName>
    <definedName name="ACID1" localSheetId="29">#REF!</definedName>
    <definedName name="ACID1">#REF!</definedName>
    <definedName name="aciddosing" localSheetId="35">#REF!</definedName>
    <definedName name="aciddosing" localSheetId="36">#REF!</definedName>
    <definedName name="aciddosing" localSheetId="33">#REF!</definedName>
    <definedName name="aciddosing" localSheetId="34">#REF!</definedName>
    <definedName name="aciddosing" localSheetId="41">#REF!</definedName>
    <definedName name="aciddosing" localSheetId="30">#REF!</definedName>
    <definedName name="aciddosing" localSheetId="29">#REF!</definedName>
    <definedName name="aciddosing">#REF!</definedName>
    <definedName name="ACTEA" localSheetId="35">#REF!</definedName>
    <definedName name="ACTEA" localSheetId="36">#REF!</definedName>
    <definedName name="ACTEA" localSheetId="33">#REF!</definedName>
    <definedName name="ACTEA" localSheetId="34">#REF!</definedName>
    <definedName name="ACTEA" localSheetId="41">#REF!</definedName>
    <definedName name="ACTEA" localSheetId="30">#REF!</definedName>
    <definedName name="ACTEA" localSheetId="29">#REF!</definedName>
    <definedName name="ACTEA">#REF!</definedName>
    <definedName name="ad" localSheetId="35">'[30]B-3.2 EB'!#REF!</definedName>
    <definedName name="ad" localSheetId="36">'[30]B-3.2 EB'!#REF!</definedName>
    <definedName name="ad" localSheetId="33">'[30]B-3.2 EB'!#REF!</definedName>
    <definedName name="ad" localSheetId="34">'[30]B-3.2 EB'!#REF!</definedName>
    <definedName name="ad" localSheetId="30">'[30]B-3.2 EB'!#REF!</definedName>
    <definedName name="ad" localSheetId="29">'[30]B-3.2 EB'!#REF!</definedName>
    <definedName name="ad">'[30]B-3.2 EB'!#REF!</definedName>
    <definedName name="add" localSheetId="35">#REF!</definedName>
    <definedName name="add" localSheetId="36">#REF!</definedName>
    <definedName name="add" localSheetId="33">#REF!</definedName>
    <definedName name="add" localSheetId="34">#REF!</definedName>
    <definedName name="add" localSheetId="41">#REF!</definedName>
    <definedName name="add" localSheetId="30">#REF!</definedName>
    <definedName name="add" localSheetId="29">#REF!</definedName>
    <definedName name="add">#REF!</definedName>
    <definedName name="AddOmm">_1NAME()</definedName>
    <definedName name="adsas" localSheetId="35">[31]BR!#REF!</definedName>
    <definedName name="adsas" localSheetId="36">[31]BR!#REF!</definedName>
    <definedName name="adsas" localSheetId="33">[31]BR!#REF!</definedName>
    <definedName name="adsas" localSheetId="34">[31]BR!#REF!</definedName>
    <definedName name="adsas" localSheetId="8">[31]BR!#REF!</definedName>
    <definedName name="adsas" localSheetId="9">[31]BR!#REF!</definedName>
    <definedName name="adsas" localSheetId="30">[31]BR!#REF!</definedName>
    <definedName name="adsas" localSheetId="29">[31]BR!#REF!</definedName>
    <definedName name="adsas">[31]BR!#REF!</definedName>
    <definedName name="afb" localSheetId="35">#REF!</definedName>
    <definedName name="afb" localSheetId="36">#REF!</definedName>
    <definedName name="afb" localSheetId="33">#REF!</definedName>
    <definedName name="afb" localSheetId="34">#REF!</definedName>
    <definedName name="afb" localSheetId="41">#REF!</definedName>
    <definedName name="afb" localSheetId="30">#REF!</definedName>
    <definedName name="afb" localSheetId="29">#REF!</definedName>
    <definedName name="afb">#REF!</definedName>
    <definedName name="afdasgh" localSheetId="35" hidden="1">{#N/A,#N/A,FALSE,"CCTV"}</definedName>
    <definedName name="afdasgh" localSheetId="2" hidden="1">{#N/A,#N/A,FALSE,"CCTV"}</definedName>
    <definedName name="afdasgh" localSheetId="36" hidden="1">{#N/A,#N/A,FALSE,"CCTV"}</definedName>
    <definedName name="afdasgh" localSheetId="33" hidden="1">{#N/A,#N/A,FALSE,"CCTV"}</definedName>
    <definedName name="afdasgh" localSheetId="34" hidden="1">{#N/A,#N/A,FALSE,"CCTV"}</definedName>
    <definedName name="afdasgh" localSheetId="8" hidden="1">{#N/A,#N/A,FALSE,"CCTV"}</definedName>
    <definedName name="afdasgh" localSheetId="9" hidden="1">{#N/A,#N/A,FALSE,"CCTV"}</definedName>
    <definedName name="afdasgh" localSheetId="41" hidden="1">{#N/A,#N/A,FALSE,"CCTV"}</definedName>
    <definedName name="afdasgh" localSheetId="37" hidden="1">{#N/A,#N/A,FALSE,"CCTV"}</definedName>
    <definedName name="afdasgh" localSheetId="38" hidden="1">{#N/A,#N/A,FALSE,"CCTV"}</definedName>
    <definedName name="afdasgh" hidden="1">{#N/A,#N/A,FALSE,"CCTV"}</definedName>
    <definedName name="afdsfdg" localSheetId="35" hidden="1">{#N/A,#N/A,FALSE,"CCTV"}</definedName>
    <definedName name="afdsfdg" localSheetId="2" hidden="1">{#N/A,#N/A,FALSE,"CCTV"}</definedName>
    <definedName name="afdsfdg" localSheetId="36" hidden="1">{#N/A,#N/A,FALSE,"CCTV"}</definedName>
    <definedName name="afdsfdg" localSheetId="33" hidden="1">{#N/A,#N/A,FALSE,"CCTV"}</definedName>
    <definedName name="afdsfdg" localSheetId="34" hidden="1">{#N/A,#N/A,FALSE,"CCTV"}</definedName>
    <definedName name="afdsfdg" localSheetId="8" hidden="1">{#N/A,#N/A,FALSE,"CCTV"}</definedName>
    <definedName name="afdsfdg" localSheetId="9" hidden="1">{#N/A,#N/A,FALSE,"CCTV"}</definedName>
    <definedName name="afdsfdg" localSheetId="41" hidden="1">{#N/A,#N/A,FALSE,"CCTV"}</definedName>
    <definedName name="afdsfdg" localSheetId="37" hidden="1">{#N/A,#N/A,FALSE,"CCTV"}</definedName>
    <definedName name="afdsfdg" localSheetId="38" hidden="1">{#N/A,#N/A,FALSE,"CCTV"}</definedName>
    <definedName name="afdsfdg" hidden="1">{#N/A,#N/A,FALSE,"CCTV"}</definedName>
    <definedName name="aff" localSheetId="35">_1NAME()</definedName>
    <definedName name="aff" localSheetId="2">_1NAME()</definedName>
    <definedName name="aff" localSheetId="36">_1NAME()</definedName>
    <definedName name="aff" localSheetId="33">_1NAME()</definedName>
    <definedName name="aff" localSheetId="34">_1NAME()</definedName>
    <definedName name="aff" localSheetId="8">_1NAME()</definedName>
    <definedName name="aff" localSheetId="9">_1NAME()</definedName>
    <definedName name="aff" localSheetId="41">_1NAME()</definedName>
    <definedName name="aff" localSheetId="30">_1NAME()</definedName>
    <definedName name="aff" localSheetId="29">_1NAME()</definedName>
    <definedName name="aff" localSheetId="38">_1NAME()</definedName>
    <definedName name="aff">_1NAME()</definedName>
    <definedName name="afffgff" localSheetId="35" hidden="1">{#N/A,#N/A,FALSE,"CCTV"}</definedName>
    <definedName name="afffgff" localSheetId="2" hidden="1">{#N/A,#N/A,FALSE,"CCTV"}</definedName>
    <definedName name="afffgff" localSheetId="36" hidden="1">{#N/A,#N/A,FALSE,"CCTV"}</definedName>
    <definedName name="afffgff" localSheetId="33" hidden="1">{#N/A,#N/A,FALSE,"CCTV"}</definedName>
    <definedName name="afffgff" localSheetId="34" hidden="1">{#N/A,#N/A,FALSE,"CCTV"}</definedName>
    <definedName name="afffgff" localSheetId="8" hidden="1">{#N/A,#N/A,FALSE,"CCTV"}</definedName>
    <definedName name="afffgff" localSheetId="9" hidden="1">{#N/A,#N/A,FALSE,"CCTV"}</definedName>
    <definedName name="afffgff" localSheetId="41" hidden="1">{#N/A,#N/A,FALSE,"CCTV"}</definedName>
    <definedName name="afffgff" localSheetId="37" hidden="1">{#N/A,#N/A,FALSE,"CCTV"}</definedName>
    <definedName name="afffgff" localSheetId="38" hidden="1">{#N/A,#N/A,FALSE,"CCTV"}</definedName>
    <definedName name="afffgff" hidden="1">{#N/A,#N/A,FALSE,"CCTV"}</definedName>
    <definedName name="aggre">'[32]const mat'!$D$5</definedName>
    <definedName name="aggregate" localSheetId="35">[32]equipment!#REF!</definedName>
    <definedName name="aggregate" localSheetId="36">[32]equipment!#REF!</definedName>
    <definedName name="aggregate" localSheetId="33">[32]equipment!#REF!</definedName>
    <definedName name="aggregate" localSheetId="34">[32]equipment!#REF!</definedName>
    <definedName name="aggregate" localSheetId="30">[32]equipment!#REF!</definedName>
    <definedName name="aggregate" localSheetId="29">[32]equipment!#REF!</definedName>
    <definedName name="aggregate">[32]equipment!#REF!</definedName>
    <definedName name="aggregate_c" localSheetId="35">#REF!</definedName>
    <definedName name="aggregate_c" localSheetId="36">#REF!</definedName>
    <definedName name="aggregate_c" localSheetId="33">#REF!</definedName>
    <definedName name="aggregate_c" localSheetId="34">#REF!</definedName>
    <definedName name="aggregate_c" localSheetId="41">#REF!</definedName>
    <definedName name="aggregate_c" localSheetId="30">#REF!</definedName>
    <definedName name="aggregate_c" localSheetId="29">#REF!</definedName>
    <definedName name="aggregate_c">#REF!</definedName>
    <definedName name="aggregate_m" localSheetId="35">#REF!</definedName>
    <definedName name="aggregate_m" localSheetId="36">#REF!</definedName>
    <definedName name="aggregate_m" localSheetId="33">#REF!</definedName>
    <definedName name="aggregate_m" localSheetId="34">#REF!</definedName>
    <definedName name="aggregate_m" localSheetId="41">#REF!</definedName>
    <definedName name="aggregate_m" localSheetId="30">#REF!</definedName>
    <definedName name="aggregate_m" localSheetId="29">#REF!</definedName>
    <definedName name="aggregate_m">#REF!</definedName>
    <definedName name="ahdfla" localSheetId="35">#REF!</definedName>
    <definedName name="ahdfla" localSheetId="36">#REF!</definedName>
    <definedName name="ahdfla" localSheetId="33">#REF!</definedName>
    <definedName name="ahdfla" localSheetId="34">#REF!</definedName>
    <definedName name="ahdfla" localSheetId="41">#REF!</definedName>
    <definedName name="ahdfla" localSheetId="30">#REF!</definedName>
    <definedName name="ahdfla" localSheetId="29">#REF!</definedName>
    <definedName name="ahdfla">#REF!</definedName>
    <definedName name="airblower" localSheetId="35">#REF!</definedName>
    <definedName name="airblower" localSheetId="36">#REF!</definedName>
    <definedName name="airblower" localSheetId="33">#REF!</definedName>
    <definedName name="airblower" localSheetId="34">#REF!</definedName>
    <definedName name="airblower" localSheetId="41">#REF!</definedName>
    <definedName name="airblower" localSheetId="30">#REF!</definedName>
    <definedName name="airblower" localSheetId="29">#REF!</definedName>
    <definedName name="airblower">#REF!</definedName>
    <definedName name="ald" localSheetId="35">#REF!</definedName>
    <definedName name="ald" localSheetId="36">#REF!</definedName>
    <definedName name="ald" localSheetId="33">#REF!</definedName>
    <definedName name="ald" localSheetId="34">#REF!</definedName>
    <definedName name="ald" localSheetId="41">#REF!</definedName>
    <definedName name="ald" localSheetId="30">#REF!</definedName>
    <definedName name="ald" localSheetId="29">#REF!</definedName>
    <definedName name="ald">#REF!</definedName>
    <definedName name="ALKA" localSheetId="35">#REF!</definedName>
    <definedName name="ALKA" localSheetId="36">#REF!</definedName>
    <definedName name="ALKA" localSheetId="33">#REF!</definedName>
    <definedName name="ALKA" localSheetId="34">#REF!</definedName>
    <definedName name="ALKA" localSheetId="41">#REF!</definedName>
    <definedName name="ALKA" localSheetId="30">#REF!</definedName>
    <definedName name="ALKA" localSheetId="29">#REF!</definedName>
    <definedName name="ALKA">#REF!</definedName>
    <definedName name="alkdosing" localSheetId="35">#REF!</definedName>
    <definedName name="alkdosing" localSheetId="36">#REF!</definedName>
    <definedName name="alkdosing" localSheetId="33">#REF!</definedName>
    <definedName name="alkdosing" localSheetId="34">#REF!</definedName>
    <definedName name="alkdosing" localSheetId="41">#REF!</definedName>
    <definedName name="alkdosing" localSheetId="30">#REF!</definedName>
    <definedName name="alkdosing" localSheetId="29">#REF!</definedName>
    <definedName name="alkdosing">#REF!</definedName>
    <definedName name="Allow" localSheetId="35">'[33] Factor  '!$F:$G</definedName>
    <definedName name="Allow" localSheetId="36">'[33] Factor  '!$F:$G</definedName>
    <definedName name="Allow" localSheetId="33">'[33] Factor  '!$F:$G</definedName>
    <definedName name="Allow" localSheetId="34">'[33] Factor  '!$F:$G</definedName>
    <definedName name="Allow" localSheetId="41">'[34] Factor  '!$F:$G</definedName>
    <definedName name="Allow">'[34] Factor  '!$F:$G</definedName>
    <definedName name="Allow_the_provisional_sum_of_Rs._hUNDRED_thousend__75_000.00___for_supply_and_Instalation_of_flower_trough_by_Nominated_Sub__Contractor." localSheetId="35">'[35]BN 01'!#REF!</definedName>
    <definedName name="Allow_the_provisional_sum_of_Rs._hUNDRED_thousend__75_000.00___for_supply_and_Instalation_of_flower_trough_by_Nominated_Sub__Contractor." localSheetId="36">'[35]BN 01'!#REF!</definedName>
    <definedName name="Allow_the_provisional_sum_of_Rs._hUNDRED_thousend__75_000.00___for_supply_and_Instalation_of_flower_trough_by_Nominated_Sub__Contractor." localSheetId="33">'[35]BN 01'!#REF!</definedName>
    <definedName name="Allow_the_provisional_sum_of_Rs._hUNDRED_thousend__75_000.00___for_supply_and_Instalation_of_flower_trough_by_Nominated_Sub__Contractor." localSheetId="34">'[35]BN 01'!#REF!</definedName>
    <definedName name="Allow_the_provisional_sum_of_Rs._hUNDRED_thousend__75_000.00___for_supply_and_Instalation_of_flower_trough_by_Nominated_Sub__Contractor." localSheetId="30">'[35]BN 01'!#REF!</definedName>
    <definedName name="Allow_the_provisional_sum_of_Rs._hUNDRED_thousend__75_000.00___for_supply_and_Instalation_of_flower_trough_by_Nominated_Sub__Contractor." localSheetId="29">'[35]BN 01'!#REF!</definedName>
    <definedName name="Allow_the_provisional_sum_of_Rs._hUNDRED_thousend__75_000.00___for_supply_and_Instalation_of_flower_trough_by_Nominated_Sub__Contractor.">'[35]BN 01'!#REF!</definedName>
    <definedName name="alw" localSheetId="35">#REF!</definedName>
    <definedName name="alw" localSheetId="36">#REF!</definedName>
    <definedName name="alw" localSheetId="33">#REF!</definedName>
    <definedName name="alw" localSheetId="34">#REF!</definedName>
    <definedName name="alw" localSheetId="41">#REF!</definedName>
    <definedName name="alw" localSheetId="30">#REF!</definedName>
    <definedName name="alw" localSheetId="29">#REF!</definedName>
    <definedName name="alw">#REF!</definedName>
    <definedName name="am" localSheetId="35">[6]Costcal!#REF!</definedName>
    <definedName name="am" localSheetId="36">[6]Costcal!#REF!</definedName>
    <definedName name="am" localSheetId="33">[6]Costcal!#REF!</definedName>
    <definedName name="am" localSheetId="34">[6]Costcal!#REF!</definedName>
    <definedName name="am" localSheetId="30">[6]Costcal!#REF!</definedName>
    <definedName name="am" localSheetId="29">[6]Costcal!#REF!</definedName>
    <definedName name="am">[6]Costcal!#REF!</definedName>
    <definedName name="ANIKET" localSheetId="35">[36]MixBed!#REF!</definedName>
    <definedName name="ANIKET" localSheetId="36">[36]MixBed!#REF!</definedName>
    <definedName name="ANIKET" localSheetId="33">[36]MixBed!#REF!</definedName>
    <definedName name="ANIKET" localSheetId="34">[36]MixBed!#REF!</definedName>
    <definedName name="ANIKET" localSheetId="30">[36]MixBed!#REF!</definedName>
    <definedName name="ANIKET" localSheetId="29">[36]MixBed!#REF!</definedName>
    <definedName name="ANIKET">[36]MixBed!#REF!</definedName>
    <definedName name="anscount" hidden="1">1</definedName>
    <definedName name="anse" localSheetId="35">'[32]const mat'!#REF!</definedName>
    <definedName name="anse" localSheetId="36">'[32]const mat'!#REF!</definedName>
    <definedName name="anse" localSheetId="33">'[32]const mat'!#REF!</definedName>
    <definedName name="anse" localSheetId="34">'[32]const mat'!#REF!</definedName>
    <definedName name="anse" localSheetId="30">'[32]const mat'!#REF!</definedName>
    <definedName name="anse" localSheetId="29">'[32]const mat'!#REF!</definedName>
    <definedName name="anse">'[32]const mat'!#REF!</definedName>
    <definedName name="Anton" localSheetId="35">#REF!</definedName>
    <definedName name="Anton" localSheetId="36">#REF!</definedName>
    <definedName name="Anton" localSheetId="33">#REF!</definedName>
    <definedName name="Anton" localSheetId="34">#REF!</definedName>
    <definedName name="Anton" localSheetId="41">#REF!</definedName>
    <definedName name="Anton" localSheetId="30">#REF!</definedName>
    <definedName name="Anton" localSheetId="29">#REF!</definedName>
    <definedName name="Anton">#REF!</definedName>
    <definedName name="APA" localSheetId="35">#REF!</definedName>
    <definedName name="APA" localSheetId="36">#REF!</definedName>
    <definedName name="APA" localSheetId="33">#REF!</definedName>
    <definedName name="APA" localSheetId="34">#REF!</definedName>
    <definedName name="APA" localSheetId="41">#REF!</definedName>
    <definedName name="APA" localSheetId="30">#REF!</definedName>
    <definedName name="APA" localSheetId="29">#REF!</definedName>
    <definedName name="APA">#REF!</definedName>
    <definedName name="app" localSheetId="35">#REF!</definedName>
    <definedName name="app" localSheetId="36">#REF!</definedName>
    <definedName name="app" localSheetId="33">#REF!</definedName>
    <definedName name="app" localSheetId="34">#REF!</definedName>
    <definedName name="app" localSheetId="41">#REF!</definedName>
    <definedName name="app" localSheetId="30">#REF!</definedName>
    <definedName name="app" localSheetId="29">#REF!</definedName>
    <definedName name="app">#REF!</definedName>
    <definedName name="AQWS" localSheetId="35"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QWS"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QWS" localSheetId="36"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QWS" localSheetId="33"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QWS" localSheetId="3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QWS" localSheetId="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QWS" localSheetId="9"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QWS" localSheetId="4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QWS" localSheetId="37"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QWS" localSheetId="3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QW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R" localSheetId="35">'[37]B-2'!#REF!</definedName>
    <definedName name="AR" localSheetId="36">'[37]B-2'!#REF!</definedName>
    <definedName name="AR" localSheetId="33">'[37]B-2'!#REF!</definedName>
    <definedName name="AR" localSheetId="34">'[37]B-2'!#REF!</definedName>
    <definedName name="AR" localSheetId="41">'[37]B-2'!#REF!</definedName>
    <definedName name="AR" localSheetId="30">'[37]B-2'!#REF!</definedName>
    <definedName name="AR" localSheetId="29">'[37]B-2'!#REF!</definedName>
    <definedName name="AR">'[37]B-2'!#REF!</definedName>
    <definedName name="area" localSheetId="35">#REF!</definedName>
    <definedName name="area" localSheetId="36">#REF!</definedName>
    <definedName name="area" localSheetId="33">#REF!</definedName>
    <definedName name="area" localSheetId="34">#REF!</definedName>
    <definedName name="area" localSheetId="41">#REF!</definedName>
    <definedName name="area" localSheetId="30">#REF!</definedName>
    <definedName name="area" localSheetId="29">#REF!</definedName>
    <definedName name="area">#REF!</definedName>
    <definedName name="area1" localSheetId="35">#REF!</definedName>
    <definedName name="area1" localSheetId="36">#REF!</definedName>
    <definedName name="area1" localSheetId="33">#REF!</definedName>
    <definedName name="area1" localSheetId="34">#REF!</definedName>
    <definedName name="area1" localSheetId="41">#REF!</definedName>
    <definedName name="area1" localSheetId="30">#REF!</definedName>
    <definedName name="area1" localSheetId="29">#REF!</definedName>
    <definedName name="area1">#REF!</definedName>
    <definedName name="area21" localSheetId="35">[5]MixBed!#REF!</definedName>
    <definedName name="area21" localSheetId="36">[5]MixBed!#REF!</definedName>
    <definedName name="area21" localSheetId="33">[5]MixBed!#REF!</definedName>
    <definedName name="area21" localSheetId="34">[5]MixBed!#REF!</definedName>
    <definedName name="area21" localSheetId="41">[5]MixBed!#REF!</definedName>
    <definedName name="area21" localSheetId="30">[5]MixBed!#REF!</definedName>
    <definedName name="area21" localSheetId="29">[5]MixBed!#REF!</definedName>
    <definedName name="area21">[5]MixBed!#REF!</definedName>
    <definedName name="areas" localSheetId="35">#REF!</definedName>
    <definedName name="areas" localSheetId="36">#REF!</definedName>
    <definedName name="areas" localSheetId="33">#REF!</definedName>
    <definedName name="areas" localSheetId="34">#REF!</definedName>
    <definedName name="areas" localSheetId="41">#REF!</definedName>
    <definedName name="areas" localSheetId="30">#REF!</definedName>
    <definedName name="areas" localSheetId="29">#REF!</definedName>
    <definedName name="areas">#REF!</definedName>
    <definedName name="areas1" localSheetId="35">[5]MixBed!#REF!</definedName>
    <definedName name="areas1" localSheetId="36">[5]MixBed!#REF!</definedName>
    <definedName name="areas1" localSheetId="33">[5]MixBed!#REF!</definedName>
    <definedName name="areas1" localSheetId="34">[5]MixBed!#REF!</definedName>
    <definedName name="areas1" localSheetId="41">[5]MixBed!#REF!</definedName>
    <definedName name="areas1" localSheetId="30">[5]MixBed!#REF!</definedName>
    <definedName name="areas1" localSheetId="29">[5]MixBed!#REF!</definedName>
    <definedName name="areas1">[5]MixBed!#REF!</definedName>
    <definedName name="as" localSheetId="35">#REF!</definedName>
    <definedName name="as" localSheetId="2">#REF!</definedName>
    <definedName name="as" localSheetId="4">#REF!</definedName>
    <definedName name="as" localSheetId="44">#REF!</definedName>
    <definedName name="as" localSheetId="36">#REF!</definedName>
    <definedName name="as" localSheetId="14">#REF!</definedName>
    <definedName name="as" localSheetId="5">#REF!</definedName>
    <definedName name="as" localSheetId="33">#REF!</definedName>
    <definedName name="as" localSheetId="34">#REF!</definedName>
    <definedName name="as" localSheetId="17">#REF!</definedName>
    <definedName name="as" localSheetId="6">#REF!</definedName>
    <definedName name="as" localSheetId="7">#REF!</definedName>
    <definedName name="as" localSheetId="43">#REF!</definedName>
    <definedName name="as" localSheetId="8">#REF!</definedName>
    <definedName name="as" localSheetId="19">#REF!</definedName>
    <definedName name="as" localSheetId="20">#REF!</definedName>
    <definedName name="as" localSheetId="21">#REF!</definedName>
    <definedName name="as" localSheetId="9">#REF!</definedName>
    <definedName name="as" localSheetId="10">#REF!</definedName>
    <definedName name="as" localSheetId="22">#REF!</definedName>
    <definedName name="as" localSheetId="41">[4]MixBed!#REF!</definedName>
    <definedName name="as" localSheetId="23">#REF!</definedName>
    <definedName name="as" localSheetId="42">#REF!</definedName>
    <definedName name="as" localSheetId="25">#REF!</definedName>
    <definedName name="as" localSheetId="11">#REF!</definedName>
    <definedName name="as" localSheetId="24">#REF!</definedName>
    <definedName name="as" localSheetId="30">#REF!</definedName>
    <definedName name="as" localSheetId="37">#REF!</definedName>
    <definedName name="as" localSheetId="29">#REF!</definedName>
    <definedName name="as" localSheetId="38">#REF!</definedName>
    <definedName name="as" localSheetId="15">#REF!</definedName>
    <definedName name="as" localSheetId="31">#REF!</definedName>
    <definedName name="as" localSheetId="26">#REF!</definedName>
    <definedName name="as" localSheetId="12">#REF!</definedName>
    <definedName name="as" localSheetId="13">#REF!</definedName>
    <definedName name="as" localSheetId="27">#REF!</definedName>
    <definedName name="as" localSheetId="28">#REF!</definedName>
    <definedName name="as">#REF!</definedName>
    <definedName name="asas" localSheetId="35">'[38]Rate Analysis'!#REF!</definedName>
    <definedName name="asas" localSheetId="36">'[38]Rate Analysis'!#REF!</definedName>
    <definedName name="asas" localSheetId="33">'[38]Rate Analysis'!#REF!</definedName>
    <definedName name="asas" localSheetId="34">'[38]Rate Analysis'!#REF!</definedName>
    <definedName name="asas" localSheetId="41">'[38]Rate Analysis'!#REF!</definedName>
    <definedName name="asas" localSheetId="30">'[38]Rate Analysis'!#REF!</definedName>
    <definedName name="asas" localSheetId="29">'[38]Rate Analysis'!#REF!</definedName>
    <definedName name="asas">'[38]Rate Analysis'!#REF!</definedName>
    <definedName name="asd" localSheetId="35">#REF!</definedName>
    <definedName name="asd" localSheetId="2">#REF!</definedName>
    <definedName name="asd" localSheetId="4">#REF!</definedName>
    <definedName name="asd" localSheetId="44">#REF!</definedName>
    <definedName name="asd" localSheetId="36">#REF!</definedName>
    <definedName name="asd" localSheetId="5">#REF!</definedName>
    <definedName name="asd" localSheetId="33">#REF!</definedName>
    <definedName name="asd" localSheetId="34">#REF!</definedName>
    <definedName name="asd" localSheetId="6">#REF!</definedName>
    <definedName name="asd" localSheetId="7">#REF!</definedName>
    <definedName name="asd" localSheetId="43">#REF!</definedName>
    <definedName name="asd" localSheetId="20">#REF!</definedName>
    <definedName name="asd" localSheetId="21">#REF!</definedName>
    <definedName name="asd" localSheetId="22">#REF!</definedName>
    <definedName name="asd" localSheetId="41">#REF!</definedName>
    <definedName name="asd" localSheetId="23">#REF!</definedName>
    <definedName name="asd" localSheetId="42">#REF!</definedName>
    <definedName name="asd" localSheetId="25">#REF!</definedName>
    <definedName name="asd" localSheetId="11">#REF!</definedName>
    <definedName name="asd" localSheetId="24">#REF!</definedName>
    <definedName name="asd" localSheetId="30">#REF!</definedName>
    <definedName name="asd" localSheetId="37">#REF!</definedName>
    <definedName name="asd" localSheetId="29">#REF!</definedName>
    <definedName name="asd" localSheetId="38">#REF!</definedName>
    <definedName name="asd" localSheetId="15">#REF!</definedName>
    <definedName name="asd" localSheetId="31">#REF!</definedName>
    <definedName name="asd" localSheetId="26">#REF!</definedName>
    <definedName name="asd" localSheetId="27">#REF!</definedName>
    <definedName name="asd" localSheetId="28">#REF!</definedName>
    <definedName name="asd">#REF!</definedName>
    <definedName name="asdad" localSheetId="35">[31]BR!#REF!</definedName>
    <definedName name="asdad" localSheetId="36">[31]BR!#REF!</definedName>
    <definedName name="asdad" localSheetId="33">[31]BR!#REF!</definedName>
    <definedName name="asdad" localSheetId="34">[31]BR!#REF!</definedName>
    <definedName name="asdad" localSheetId="41">[31]BR!#REF!</definedName>
    <definedName name="asdad" localSheetId="30">[31]BR!#REF!</definedName>
    <definedName name="asdad" localSheetId="29">[31]BR!#REF!</definedName>
    <definedName name="asdad">[31]BR!#REF!</definedName>
    <definedName name="asdas" localSheetId="35">#REF!</definedName>
    <definedName name="asdas" localSheetId="36">#REF!</definedName>
    <definedName name="asdas" localSheetId="33">#REF!</definedName>
    <definedName name="asdas" localSheetId="34">#REF!</definedName>
    <definedName name="asdas" localSheetId="41">#REF!</definedName>
    <definedName name="asdas" localSheetId="30">#REF!</definedName>
    <definedName name="asdas" localSheetId="29">#REF!</definedName>
    <definedName name="asdas">#REF!</definedName>
    <definedName name="asdASDasdASD" localSheetId="35">#REF!</definedName>
    <definedName name="asdASDasdASD" localSheetId="36">#REF!</definedName>
    <definedName name="asdASDasdASD" localSheetId="33">#REF!</definedName>
    <definedName name="asdASDasdASD" localSheetId="34">#REF!</definedName>
    <definedName name="asdASDasdASD" localSheetId="41">#REF!</definedName>
    <definedName name="asdASDasdASD" localSheetId="30">#REF!</definedName>
    <definedName name="asdASDasdASD" localSheetId="29">#REF!</definedName>
    <definedName name="asdASDasdASD">#REF!</definedName>
    <definedName name="ASDFHJSDFSJD" localSheetId="35">[39]Ragama!#REF!</definedName>
    <definedName name="ASDFHJSDFSJD" localSheetId="36">[39]Ragama!#REF!</definedName>
    <definedName name="ASDFHJSDFSJD" localSheetId="33">[39]Ragama!#REF!</definedName>
    <definedName name="ASDFHJSDFSJD" localSheetId="34">[39]Ragama!#REF!</definedName>
    <definedName name="ASDFHJSDFSJD" localSheetId="41">[39]Ragama!#REF!</definedName>
    <definedName name="ASDFHJSDFSJD" localSheetId="30">[39]Ragama!#REF!</definedName>
    <definedName name="ASDFHJSDFSJD" localSheetId="29">[39]Ragama!#REF!</definedName>
    <definedName name="ASDFHJSDFSJD">[39]Ragama!#REF!</definedName>
    <definedName name="aserr" localSheetId="35">#REF!</definedName>
    <definedName name="aserr" localSheetId="2">#REF!</definedName>
    <definedName name="aserr" localSheetId="4">#REF!</definedName>
    <definedName name="aserr" localSheetId="44">#REF!</definedName>
    <definedName name="aserr" localSheetId="36">#REF!</definedName>
    <definedName name="aserr" localSheetId="14">#REF!</definedName>
    <definedName name="aserr" localSheetId="5">#REF!</definedName>
    <definedName name="aserr" localSheetId="33">#REF!</definedName>
    <definedName name="aserr" localSheetId="34">#REF!</definedName>
    <definedName name="aserr" localSheetId="17">#REF!</definedName>
    <definedName name="aserr" localSheetId="6">#REF!</definedName>
    <definedName name="aserr" localSheetId="7">#REF!</definedName>
    <definedName name="aserr" localSheetId="43">#REF!</definedName>
    <definedName name="aserr" localSheetId="8">#REF!</definedName>
    <definedName name="aserr" localSheetId="19">#REF!</definedName>
    <definedName name="aserr" localSheetId="20">#REF!</definedName>
    <definedName name="aserr" localSheetId="21">#REF!</definedName>
    <definedName name="aserr" localSheetId="9">#REF!</definedName>
    <definedName name="aserr" localSheetId="10">#REF!</definedName>
    <definedName name="aserr" localSheetId="22">#REF!</definedName>
    <definedName name="aserr" localSheetId="41">#REF!</definedName>
    <definedName name="aserr" localSheetId="23">#REF!</definedName>
    <definedName name="aserr" localSheetId="42">#REF!</definedName>
    <definedName name="aserr" localSheetId="25">#REF!</definedName>
    <definedName name="aserr" localSheetId="11">#REF!</definedName>
    <definedName name="aserr" localSheetId="24">#REF!</definedName>
    <definedName name="aserr" localSheetId="30">#REF!</definedName>
    <definedName name="aserr" localSheetId="37">#REF!</definedName>
    <definedName name="aserr" localSheetId="29">#REF!</definedName>
    <definedName name="aserr" localSheetId="38">#REF!</definedName>
    <definedName name="aserr" localSheetId="15">#REF!</definedName>
    <definedName name="aserr" localSheetId="31">#REF!</definedName>
    <definedName name="aserr" localSheetId="26">#REF!</definedName>
    <definedName name="aserr" localSheetId="12">#REF!</definedName>
    <definedName name="aserr" localSheetId="13">#REF!</definedName>
    <definedName name="aserr" localSheetId="27">#REF!</definedName>
    <definedName name="aserr" localSheetId="28">#REF!</definedName>
    <definedName name="aserr">#REF!</definedName>
    <definedName name="asgsdfg" localSheetId="35">#REF!</definedName>
    <definedName name="asgsdfg" localSheetId="2">#REF!</definedName>
    <definedName name="asgsdfg" localSheetId="4">#REF!</definedName>
    <definedName name="asgsdfg" localSheetId="44">#REF!</definedName>
    <definedName name="asgsdfg" localSheetId="36">#REF!</definedName>
    <definedName name="asgsdfg" localSheetId="5">#REF!</definedName>
    <definedName name="asgsdfg" localSheetId="33">#REF!</definedName>
    <definedName name="asgsdfg" localSheetId="34">#REF!</definedName>
    <definedName name="asgsdfg" localSheetId="17">#REF!</definedName>
    <definedName name="asgsdfg" localSheetId="6">#REF!</definedName>
    <definedName name="asgsdfg" localSheetId="7">#REF!</definedName>
    <definedName name="asgsdfg" localSheetId="43">#REF!</definedName>
    <definedName name="asgsdfg" localSheetId="8">#REF!</definedName>
    <definedName name="asgsdfg" localSheetId="19">#REF!</definedName>
    <definedName name="asgsdfg" localSheetId="20">#REF!</definedName>
    <definedName name="asgsdfg" localSheetId="21">#REF!</definedName>
    <definedName name="asgsdfg" localSheetId="9">#REF!</definedName>
    <definedName name="asgsdfg" localSheetId="10">#REF!</definedName>
    <definedName name="asgsdfg" localSheetId="22">#REF!</definedName>
    <definedName name="asgsdfg" localSheetId="41">#REF!</definedName>
    <definedName name="asgsdfg" localSheetId="23">#REF!</definedName>
    <definedName name="asgsdfg" localSheetId="42">#REF!</definedName>
    <definedName name="asgsdfg" localSheetId="25">#REF!</definedName>
    <definedName name="asgsdfg" localSheetId="11">#REF!</definedName>
    <definedName name="asgsdfg" localSheetId="24">#REF!</definedName>
    <definedName name="asgsdfg" localSheetId="30">#REF!</definedName>
    <definedName name="asgsdfg" localSheetId="37">#REF!</definedName>
    <definedName name="asgsdfg" localSheetId="29">#REF!</definedName>
    <definedName name="asgsdfg" localSheetId="38">#REF!</definedName>
    <definedName name="asgsdfg" localSheetId="15">#REF!</definedName>
    <definedName name="asgsdfg" localSheetId="31">#REF!</definedName>
    <definedName name="asgsdfg" localSheetId="26">#REF!</definedName>
    <definedName name="asgsdfg" localSheetId="12">#REF!</definedName>
    <definedName name="asgsdfg" localSheetId="13">#REF!</definedName>
    <definedName name="asgsdfg" localSheetId="27">#REF!</definedName>
    <definedName name="asgsdfg" localSheetId="28">#REF!</definedName>
    <definedName name="asgsdfg">#REF!</definedName>
    <definedName name="asss" localSheetId="35">#REF!</definedName>
    <definedName name="asss" localSheetId="36">#REF!</definedName>
    <definedName name="asss" localSheetId="33">#REF!</definedName>
    <definedName name="asss" localSheetId="34">#REF!</definedName>
    <definedName name="asss" localSheetId="41">#REF!</definedName>
    <definedName name="asss" localSheetId="30">#REF!</definedName>
    <definedName name="asss" localSheetId="29">#REF!</definedName>
    <definedName name="asss">#REF!</definedName>
    <definedName name="atm" localSheetId="35">#REF!</definedName>
    <definedName name="atm" localSheetId="36">#REF!</definedName>
    <definedName name="atm" localSheetId="33">#REF!</definedName>
    <definedName name="atm" localSheetId="34">#REF!</definedName>
    <definedName name="atm" localSheetId="41">#REF!</definedName>
    <definedName name="atm" localSheetId="30">#REF!</definedName>
    <definedName name="atm" localSheetId="29">#REF!</definedName>
    <definedName name="atm">#REF!</definedName>
    <definedName name="AUC" localSheetId="35">#REF!</definedName>
    <definedName name="AUC" localSheetId="36">#REF!</definedName>
    <definedName name="AUC" localSheetId="33">#REF!</definedName>
    <definedName name="AUC" localSheetId="34">#REF!</definedName>
    <definedName name="AUC" localSheetId="41">#REF!</definedName>
    <definedName name="AUC" localSheetId="30">#REF!</definedName>
    <definedName name="AUC" localSheetId="29">#REF!</definedName>
    <definedName name="AUC">#REF!</definedName>
    <definedName name="Auftragswert" localSheetId="35">#REF!</definedName>
    <definedName name="Auftragswert" localSheetId="36">#REF!</definedName>
    <definedName name="Auftragswert" localSheetId="33">#REF!</definedName>
    <definedName name="Auftragswert" localSheetId="34">#REF!</definedName>
    <definedName name="Auftragswert" localSheetId="41">#REF!</definedName>
    <definedName name="Auftragswert" localSheetId="30">#REF!</definedName>
    <definedName name="Auftragswert" localSheetId="29">#REF!</definedName>
    <definedName name="Auftragswert">#REF!</definedName>
    <definedName name="autonum" localSheetId="35">#REF!</definedName>
    <definedName name="autonum" localSheetId="36">#REF!</definedName>
    <definedName name="autonum" localSheetId="33">#REF!</definedName>
    <definedName name="autonum" localSheetId="34">#REF!</definedName>
    <definedName name="autonum" localSheetId="41">#REF!</definedName>
    <definedName name="autonum" localSheetId="30">#REF!</definedName>
    <definedName name="autonum" localSheetId="29">#REF!</definedName>
    <definedName name="autonum">#REF!</definedName>
    <definedName name="AZI">[40]PDA2!$A$1:$W$194</definedName>
    <definedName name="B" localSheetId="35">#REF!</definedName>
    <definedName name="B" localSheetId="2">#REF!</definedName>
    <definedName name="B" localSheetId="4">#REF!</definedName>
    <definedName name="B" localSheetId="44">#REF!</definedName>
    <definedName name="B" localSheetId="36">#REF!</definedName>
    <definedName name="B" localSheetId="5">#REF!</definedName>
    <definedName name="B" localSheetId="33">#REF!</definedName>
    <definedName name="B" localSheetId="34">#REF!</definedName>
    <definedName name="b" localSheetId="17">#REF!</definedName>
    <definedName name="b" localSheetId="6">#REF!</definedName>
    <definedName name="b" localSheetId="7">#REF!</definedName>
    <definedName name="B" localSheetId="43">#REF!</definedName>
    <definedName name="b" localSheetId="8">#REF!</definedName>
    <definedName name="b" localSheetId="19">#REF!</definedName>
    <definedName name="b" localSheetId="20">#REF!</definedName>
    <definedName name="b" localSheetId="21">#REF!</definedName>
    <definedName name="b" localSheetId="9">#REF!</definedName>
    <definedName name="b" localSheetId="10">#REF!</definedName>
    <definedName name="b" localSheetId="22">#REF!</definedName>
    <definedName name="B" localSheetId="41" hidden="1">{#N/A,#N/A,FALSE,"Sub2.1";#N/A,#N/A,FALSE,"Conc2.2";#N/A,#N/A,FALSE,"Block2.3";#N/A,#N/A,FALSE,"Roof2.4";#N/A,#N/A,FALSE,"wood2.5";#N/A,#N/A,FALSE,"Door2.6";#N/A,#N/A,FALSE,"Finish2.7";#N/A,#N/A,FALSE,"Service2.8";#N/A,#N/A,FALSE,"Summary2"}</definedName>
    <definedName name="b" localSheetId="23">#REF!</definedName>
    <definedName name="B" localSheetId="42">#REF!</definedName>
    <definedName name="b" localSheetId="25">#REF!</definedName>
    <definedName name="b" localSheetId="11">#REF!</definedName>
    <definedName name="b" localSheetId="24">#REF!</definedName>
    <definedName name="B" localSheetId="30">#REF!</definedName>
    <definedName name="b" localSheetId="37">#REF!</definedName>
    <definedName name="B" localSheetId="29">#REF!</definedName>
    <definedName name="b" localSheetId="38">#REF!</definedName>
    <definedName name="B" localSheetId="15">#REF!</definedName>
    <definedName name="B" localSheetId="31">#REF!</definedName>
    <definedName name="b" localSheetId="26">#REF!</definedName>
    <definedName name="b" localSheetId="12">#REF!</definedName>
    <definedName name="b" localSheetId="13">#REF!</definedName>
    <definedName name="B" localSheetId="27">#REF!</definedName>
    <definedName name="B" localSheetId="28">#REF!</definedName>
    <definedName name="b">#REF!</definedName>
    <definedName name="B_10_10" localSheetId="35">'[41]Bill 3 - Site Works'!#REF!</definedName>
    <definedName name="B_10_10" localSheetId="36">'[41]Bill 3 - Site Works'!#REF!</definedName>
    <definedName name="B_10_10" localSheetId="33">'[41]Bill 3 - Site Works'!#REF!</definedName>
    <definedName name="B_10_10" localSheetId="34">'[41]Bill 3 - Site Works'!#REF!</definedName>
    <definedName name="B_10_10" localSheetId="41">'[41]Bill 3 - Site Works'!#REF!</definedName>
    <definedName name="B_10_10" localSheetId="30">'[41]Bill 3 - Site Works'!#REF!</definedName>
    <definedName name="B_10_10" localSheetId="29">'[41]Bill 3 - Site Works'!#REF!</definedName>
    <definedName name="B_10_10">'[41]Bill 3 - Site Works'!#REF!</definedName>
    <definedName name="B_10_11A" localSheetId="35">'[41]Bill 3 - Site Works'!#REF!</definedName>
    <definedName name="B_10_11A" localSheetId="36">'[41]Bill 3 - Site Works'!#REF!</definedName>
    <definedName name="B_10_11A" localSheetId="33">'[41]Bill 3 - Site Works'!#REF!</definedName>
    <definedName name="B_10_11A" localSheetId="34">'[41]Bill 3 - Site Works'!#REF!</definedName>
    <definedName name="B_10_11A" localSheetId="41">'[41]Bill 3 - Site Works'!#REF!</definedName>
    <definedName name="B_10_11A" localSheetId="30">'[41]Bill 3 - Site Works'!#REF!</definedName>
    <definedName name="B_10_11A" localSheetId="29">'[41]Bill 3 - Site Works'!#REF!</definedName>
    <definedName name="B_10_11A">'[41]Bill 3 - Site Works'!#REF!</definedName>
    <definedName name="B_10_11B" localSheetId="35">'[41]Bill 3 - Site Works'!#REF!</definedName>
    <definedName name="B_10_11B" localSheetId="36">'[41]Bill 3 - Site Works'!#REF!</definedName>
    <definedName name="B_10_11B" localSheetId="33">'[41]Bill 3 - Site Works'!#REF!</definedName>
    <definedName name="B_10_11B" localSheetId="34">'[41]Bill 3 - Site Works'!#REF!</definedName>
    <definedName name="B_10_11B" localSheetId="41">'[41]Bill 3 - Site Works'!#REF!</definedName>
    <definedName name="B_10_11B" localSheetId="30">'[41]Bill 3 - Site Works'!#REF!</definedName>
    <definedName name="B_10_11B" localSheetId="29">'[41]Bill 3 - Site Works'!#REF!</definedName>
    <definedName name="B_10_11B">'[41]Bill 3 - Site Works'!#REF!</definedName>
    <definedName name="B_10_12" localSheetId="35">'[41]Bill 3 - Site Works'!#REF!</definedName>
    <definedName name="B_10_12" localSheetId="36">'[41]Bill 3 - Site Works'!#REF!</definedName>
    <definedName name="B_10_12" localSheetId="33">'[41]Bill 3 - Site Works'!#REF!</definedName>
    <definedName name="B_10_12" localSheetId="34">'[41]Bill 3 - Site Works'!#REF!</definedName>
    <definedName name="B_10_12" localSheetId="41">'[41]Bill 3 - Site Works'!#REF!</definedName>
    <definedName name="B_10_12" localSheetId="30">'[41]Bill 3 - Site Works'!#REF!</definedName>
    <definedName name="B_10_12" localSheetId="29">'[41]Bill 3 - Site Works'!#REF!</definedName>
    <definedName name="B_10_12">'[41]Bill 3 - Site Works'!#REF!</definedName>
    <definedName name="B_10_13" localSheetId="35">'[41]Bill 3 - Site Works'!#REF!</definedName>
    <definedName name="B_10_13" localSheetId="36">'[41]Bill 3 - Site Works'!#REF!</definedName>
    <definedName name="B_10_13" localSheetId="33">'[41]Bill 3 - Site Works'!#REF!</definedName>
    <definedName name="B_10_13" localSheetId="34">'[41]Bill 3 - Site Works'!#REF!</definedName>
    <definedName name="B_10_13" localSheetId="30">'[41]Bill 3 - Site Works'!#REF!</definedName>
    <definedName name="B_10_13" localSheetId="29">'[41]Bill 3 - Site Works'!#REF!</definedName>
    <definedName name="B_10_13">'[41]Bill 3 - Site Works'!#REF!</definedName>
    <definedName name="B_10_14" localSheetId="35">'[41]Bill 3 - Site Works'!#REF!</definedName>
    <definedName name="B_10_14" localSheetId="36">'[41]Bill 3 - Site Works'!#REF!</definedName>
    <definedName name="B_10_14" localSheetId="33">'[41]Bill 3 - Site Works'!#REF!</definedName>
    <definedName name="B_10_14" localSheetId="34">'[41]Bill 3 - Site Works'!#REF!</definedName>
    <definedName name="B_10_14" localSheetId="30">'[41]Bill 3 - Site Works'!#REF!</definedName>
    <definedName name="B_10_14" localSheetId="29">'[41]Bill 3 - Site Works'!#REF!</definedName>
    <definedName name="B_10_14">'[41]Bill 3 - Site Works'!#REF!</definedName>
    <definedName name="B_10_2" localSheetId="35">'[41]Bill 3 - Site Works'!#REF!</definedName>
    <definedName name="B_10_2" localSheetId="36">'[41]Bill 3 - Site Works'!#REF!</definedName>
    <definedName name="B_10_2" localSheetId="33">'[41]Bill 3 - Site Works'!#REF!</definedName>
    <definedName name="B_10_2" localSheetId="34">'[41]Bill 3 - Site Works'!#REF!</definedName>
    <definedName name="B_10_2" localSheetId="30">'[41]Bill 3 - Site Works'!#REF!</definedName>
    <definedName name="B_10_2" localSheetId="29">'[41]Bill 3 - Site Works'!#REF!</definedName>
    <definedName name="B_10_2">'[41]Bill 3 - Site Works'!#REF!</definedName>
    <definedName name="B_10_3" localSheetId="35">'[41]Bill 3 - Site Works'!#REF!</definedName>
    <definedName name="B_10_3" localSheetId="36">'[41]Bill 3 - Site Works'!#REF!</definedName>
    <definedName name="B_10_3" localSheetId="33">'[41]Bill 3 - Site Works'!#REF!</definedName>
    <definedName name="B_10_3" localSheetId="34">'[41]Bill 3 - Site Works'!#REF!</definedName>
    <definedName name="B_10_3" localSheetId="30">'[41]Bill 3 - Site Works'!#REF!</definedName>
    <definedName name="B_10_3" localSheetId="29">'[41]Bill 3 - Site Works'!#REF!</definedName>
    <definedName name="B_10_3">'[41]Bill 3 - Site Works'!#REF!</definedName>
    <definedName name="B_10_4" localSheetId="35">'[41]Bill 3 - Site Works'!#REF!</definedName>
    <definedName name="B_10_4" localSheetId="36">'[41]Bill 3 - Site Works'!#REF!</definedName>
    <definedName name="B_10_4" localSheetId="33">'[41]Bill 3 - Site Works'!#REF!</definedName>
    <definedName name="B_10_4" localSheetId="34">'[41]Bill 3 - Site Works'!#REF!</definedName>
    <definedName name="B_10_4" localSheetId="30">'[41]Bill 3 - Site Works'!#REF!</definedName>
    <definedName name="B_10_4" localSheetId="29">'[41]Bill 3 - Site Works'!#REF!</definedName>
    <definedName name="B_10_4">'[41]Bill 3 - Site Works'!#REF!</definedName>
    <definedName name="B_10_5" localSheetId="35">'[41]Bill 3 - Site Works'!#REF!</definedName>
    <definedName name="B_10_5" localSheetId="36">'[41]Bill 3 - Site Works'!#REF!</definedName>
    <definedName name="B_10_5" localSheetId="33">'[41]Bill 3 - Site Works'!#REF!</definedName>
    <definedName name="B_10_5" localSheetId="34">'[41]Bill 3 - Site Works'!#REF!</definedName>
    <definedName name="B_10_5" localSheetId="30">'[41]Bill 3 - Site Works'!#REF!</definedName>
    <definedName name="B_10_5" localSheetId="29">'[41]Bill 3 - Site Works'!#REF!</definedName>
    <definedName name="B_10_5">'[41]Bill 3 - Site Works'!#REF!</definedName>
    <definedName name="B_10_6" localSheetId="35">'[41]Bill 3 - Site Works'!#REF!</definedName>
    <definedName name="B_10_6" localSheetId="36">'[41]Bill 3 - Site Works'!#REF!</definedName>
    <definedName name="B_10_6" localSheetId="33">'[41]Bill 3 - Site Works'!#REF!</definedName>
    <definedName name="B_10_6" localSheetId="34">'[41]Bill 3 - Site Works'!#REF!</definedName>
    <definedName name="B_10_6" localSheetId="30">'[41]Bill 3 - Site Works'!#REF!</definedName>
    <definedName name="B_10_6" localSheetId="29">'[41]Bill 3 - Site Works'!#REF!</definedName>
    <definedName name="B_10_6">'[41]Bill 3 - Site Works'!#REF!</definedName>
    <definedName name="B_10_7A" localSheetId="35">'[41]Bill 3 - Site Works'!#REF!</definedName>
    <definedName name="B_10_7A" localSheetId="36">'[41]Bill 3 - Site Works'!#REF!</definedName>
    <definedName name="B_10_7A" localSheetId="33">'[41]Bill 3 - Site Works'!#REF!</definedName>
    <definedName name="B_10_7A" localSheetId="34">'[41]Bill 3 - Site Works'!#REF!</definedName>
    <definedName name="B_10_7A" localSheetId="30">'[41]Bill 3 - Site Works'!#REF!</definedName>
    <definedName name="B_10_7A" localSheetId="29">'[41]Bill 3 - Site Works'!#REF!</definedName>
    <definedName name="B_10_7A">'[41]Bill 3 - Site Works'!#REF!</definedName>
    <definedName name="B_10_8A" localSheetId="35">'[41]Bill 3 - Site Works'!#REF!</definedName>
    <definedName name="B_10_8A" localSheetId="36">'[41]Bill 3 - Site Works'!#REF!</definedName>
    <definedName name="B_10_8A" localSheetId="33">'[41]Bill 3 - Site Works'!#REF!</definedName>
    <definedName name="B_10_8A" localSheetId="34">'[41]Bill 3 - Site Works'!#REF!</definedName>
    <definedName name="B_10_8A" localSheetId="30">'[41]Bill 3 - Site Works'!#REF!</definedName>
    <definedName name="B_10_8A" localSheetId="29">'[41]Bill 3 - Site Works'!#REF!</definedName>
    <definedName name="B_10_8A">'[41]Bill 3 - Site Works'!#REF!</definedName>
    <definedName name="B_10_9" localSheetId="35">'[41]Bill 3 - Site Works'!#REF!</definedName>
    <definedName name="B_10_9" localSheetId="36">'[41]Bill 3 - Site Works'!#REF!</definedName>
    <definedName name="B_10_9" localSheetId="33">'[41]Bill 3 - Site Works'!#REF!</definedName>
    <definedName name="B_10_9" localSheetId="34">'[41]Bill 3 - Site Works'!#REF!</definedName>
    <definedName name="B_10_9" localSheetId="30">'[41]Bill 3 - Site Works'!#REF!</definedName>
    <definedName name="B_10_9" localSheetId="29">'[41]Bill 3 - Site Works'!#REF!</definedName>
    <definedName name="B_10_9">'[41]Bill 3 - Site Works'!#REF!</definedName>
    <definedName name="B107A" localSheetId="35">'[41]Bill 3 - Site Works'!#REF!</definedName>
    <definedName name="B107A" localSheetId="36">'[41]Bill 3 - Site Works'!#REF!</definedName>
    <definedName name="B107A" localSheetId="33">'[41]Bill 3 - Site Works'!#REF!</definedName>
    <definedName name="B107A" localSheetId="34">'[41]Bill 3 - Site Works'!#REF!</definedName>
    <definedName name="B107A" localSheetId="30">'[41]Bill 3 - Site Works'!#REF!</definedName>
    <definedName name="B107A" localSheetId="29">'[41]Bill 3 - Site Works'!#REF!</definedName>
    <definedName name="B107A">'[41]Bill 3 - Site Works'!#REF!</definedName>
    <definedName name="babb" localSheetId="35">'[32]const mat'!#REF!</definedName>
    <definedName name="babb" localSheetId="36">'[32]const mat'!#REF!</definedName>
    <definedName name="babb" localSheetId="33">'[32]const mat'!#REF!</definedName>
    <definedName name="babb" localSheetId="34">'[32]const mat'!#REF!</definedName>
    <definedName name="babb" localSheetId="30">'[32]const mat'!#REF!</definedName>
    <definedName name="babb" localSheetId="29">'[32]const mat'!#REF!</definedName>
    <definedName name="babb">'[32]const mat'!#REF!</definedName>
    <definedName name="bar" localSheetId="35">#REF!</definedName>
    <definedName name="bar" localSheetId="36">#REF!</definedName>
    <definedName name="bar" localSheetId="33">#REF!</definedName>
    <definedName name="bar" localSheetId="34">#REF!</definedName>
    <definedName name="bar" localSheetId="41">#REF!</definedName>
    <definedName name="bar" localSheetId="30">#REF!</definedName>
    <definedName name="bar" localSheetId="29">#REF!</definedName>
    <definedName name="bar">#REF!</definedName>
    <definedName name="barwt">'[42]bar wt.'!$A$1:$B$7</definedName>
    <definedName name="BB" localSheetId="35">#REF!</definedName>
    <definedName name="BB" localSheetId="36">#REF!</definedName>
    <definedName name="BB" localSheetId="33">#REF!</definedName>
    <definedName name="BB" localSheetId="34">#REF!</definedName>
    <definedName name="BB" localSheetId="41">#REF!</definedName>
    <definedName name="BB" localSheetId="30">#REF!</definedName>
    <definedName name="BB" localSheetId="29">#REF!</definedName>
    <definedName name="BB">#REF!</definedName>
    <definedName name="bbb" localSheetId="35">#REF!</definedName>
    <definedName name="bbb" localSheetId="2">#REF!</definedName>
    <definedName name="bbb" localSheetId="4">#REF!</definedName>
    <definedName name="bbb" localSheetId="44">#REF!</definedName>
    <definedName name="bbb" localSheetId="36">#REF!</definedName>
    <definedName name="bbb" localSheetId="5">#REF!</definedName>
    <definedName name="bbb" localSheetId="33">#REF!</definedName>
    <definedName name="bbb" localSheetId="34">#REF!</definedName>
    <definedName name="bbb" localSheetId="17">#REF!</definedName>
    <definedName name="bbb" localSheetId="6">#REF!</definedName>
    <definedName name="bbb" localSheetId="7">#REF!</definedName>
    <definedName name="bbb" localSheetId="43">#REF!</definedName>
    <definedName name="bbb" localSheetId="8">#REF!</definedName>
    <definedName name="bbb" localSheetId="19">#REF!</definedName>
    <definedName name="bbb" localSheetId="20">#REF!</definedName>
    <definedName name="bbb" localSheetId="21">#REF!</definedName>
    <definedName name="bbb" localSheetId="9">#REF!</definedName>
    <definedName name="bbb" localSheetId="10">#REF!</definedName>
    <definedName name="bbb" localSheetId="22">#REF!</definedName>
    <definedName name="bbb" localSheetId="23">#REF!</definedName>
    <definedName name="bbb" localSheetId="42">#REF!</definedName>
    <definedName name="bbb" localSheetId="25">#REF!</definedName>
    <definedName name="bbb" localSheetId="11">#REF!</definedName>
    <definedName name="bbb" localSheetId="24">#REF!</definedName>
    <definedName name="bbb" localSheetId="30">#REF!</definedName>
    <definedName name="bbb" localSheetId="37">#REF!</definedName>
    <definedName name="bbb" localSheetId="29">#REF!</definedName>
    <definedName name="bbb" localSheetId="38">#REF!</definedName>
    <definedName name="bbb" localSheetId="15">#REF!</definedName>
    <definedName name="bbb" localSheetId="31">#REF!</definedName>
    <definedName name="bbb" localSheetId="26">#REF!</definedName>
    <definedName name="bbb" localSheetId="12">#REF!</definedName>
    <definedName name="bbb" localSheetId="13">#REF!</definedName>
    <definedName name="bbb" localSheetId="27">#REF!</definedName>
    <definedName name="bbb" localSheetId="28">#REF!</definedName>
    <definedName name="bbb">#REF!</definedName>
    <definedName name="bbbbbbbbb" localSheetId="35">#REF!</definedName>
    <definedName name="bbbbbbbbb" localSheetId="2">#REF!</definedName>
    <definedName name="bbbbbbbbb" localSheetId="4">#REF!</definedName>
    <definedName name="bbbbbbbbb" localSheetId="44">#REF!</definedName>
    <definedName name="bbbbbbbbb" localSheetId="36">#REF!</definedName>
    <definedName name="bbbbbbbbb" localSheetId="5">#REF!</definedName>
    <definedName name="bbbbbbbbb" localSheetId="33">#REF!</definedName>
    <definedName name="bbbbbbbbb" localSheetId="34">#REF!</definedName>
    <definedName name="bbbbbbbbb" localSheetId="6">#REF!</definedName>
    <definedName name="bbbbbbbbb" localSheetId="7">#REF!</definedName>
    <definedName name="bbbbbbbbb" localSheetId="43">#REF!</definedName>
    <definedName name="bbbbbbbbb" localSheetId="20">#REF!</definedName>
    <definedName name="bbbbbbbbb" localSheetId="21">#REF!</definedName>
    <definedName name="bbbbbbbbb" localSheetId="22">#REF!</definedName>
    <definedName name="bbbbbbbbb" localSheetId="23">#REF!</definedName>
    <definedName name="bbbbbbbbb" localSheetId="42">#REF!</definedName>
    <definedName name="bbbbbbbbb" localSheetId="25">#REF!</definedName>
    <definedName name="bbbbbbbbb" localSheetId="11">#REF!</definedName>
    <definedName name="bbbbbbbbb" localSheetId="24">#REF!</definedName>
    <definedName name="bbbbbbbbb" localSheetId="30">#REF!</definedName>
    <definedName name="bbbbbbbbb" localSheetId="37">#REF!</definedName>
    <definedName name="bbbbbbbbb" localSheetId="29">#REF!</definedName>
    <definedName name="bbbbbbbbb" localSheetId="38">#REF!</definedName>
    <definedName name="bbbbbbbbb" localSheetId="15">#REF!</definedName>
    <definedName name="bbbbbbbbb" localSheetId="31">#REF!</definedName>
    <definedName name="bbbbbbbbb" localSheetId="26">#REF!</definedName>
    <definedName name="bbbbbbbbb" localSheetId="27">#REF!</definedName>
    <definedName name="bbbbbbbbb" localSheetId="28">#REF!</definedName>
    <definedName name="bbbbbbbbb">#REF!</definedName>
    <definedName name="bc" localSheetId="35">#REF!</definedName>
    <definedName name="bc" localSheetId="36">#REF!</definedName>
    <definedName name="bc" localSheetId="33">#REF!</definedName>
    <definedName name="bc" localSheetId="34">#REF!</definedName>
    <definedName name="bc" localSheetId="41">#REF!</definedName>
    <definedName name="bc" localSheetId="30">#REF!</definedName>
    <definedName name="bc" localSheetId="29">#REF!</definedName>
    <definedName name="bc">#REF!</definedName>
    <definedName name="BD" localSheetId="35">#REF!</definedName>
    <definedName name="BD" localSheetId="36">#REF!</definedName>
    <definedName name="BD" localSheetId="33">#REF!</definedName>
    <definedName name="BD" localSheetId="34">#REF!</definedName>
    <definedName name="BD" localSheetId="41">#REF!</definedName>
    <definedName name="BD" localSheetId="30">#REF!</definedName>
    <definedName name="BD" localSheetId="29">#REF!</definedName>
    <definedName name="BD">#REF!</definedName>
    <definedName name="BDCODE" localSheetId="35">#REF!</definedName>
    <definedName name="BDCODE" localSheetId="36">#REF!</definedName>
    <definedName name="BDCODE" localSheetId="33">#REF!</definedName>
    <definedName name="BDCODE" localSheetId="34">#REF!</definedName>
    <definedName name="BDCODE" localSheetId="41">#REF!</definedName>
    <definedName name="BDCODE" localSheetId="30">#REF!</definedName>
    <definedName name="BDCODE" localSheetId="29">#REF!</definedName>
    <definedName name="BDCODE">#REF!</definedName>
    <definedName name="Beams" localSheetId="35">#REF!</definedName>
    <definedName name="Beams" localSheetId="36">#REF!</definedName>
    <definedName name="Beams" localSheetId="33">#REF!</definedName>
    <definedName name="Beams" localSheetId="34">#REF!</definedName>
    <definedName name="Beams" localSheetId="41">#REF!</definedName>
    <definedName name="Beams" localSheetId="30">#REF!</definedName>
    <definedName name="Beams" localSheetId="29">#REF!</definedName>
    <definedName name="Beams">#REF!</definedName>
    <definedName name="bfbfdhfdhdfgh" localSheetId="35" hidden="1">{#N/A,#N/A,FALSE,"CCTV"}</definedName>
    <definedName name="bfbfdhfdhdfgh" localSheetId="2" hidden="1">{#N/A,#N/A,FALSE,"CCTV"}</definedName>
    <definedName name="bfbfdhfdhdfgh" localSheetId="36" hidden="1">{#N/A,#N/A,FALSE,"CCTV"}</definedName>
    <definedName name="bfbfdhfdhdfgh" localSheetId="33" hidden="1">{#N/A,#N/A,FALSE,"CCTV"}</definedName>
    <definedName name="bfbfdhfdhdfgh" localSheetId="34" hidden="1">{#N/A,#N/A,FALSE,"CCTV"}</definedName>
    <definedName name="bfbfdhfdhdfgh" localSheetId="8" hidden="1">{#N/A,#N/A,FALSE,"CCTV"}</definedName>
    <definedName name="bfbfdhfdhdfgh" localSheetId="9" hidden="1">{#N/A,#N/A,FALSE,"CCTV"}</definedName>
    <definedName name="bfbfdhfdhdfgh" localSheetId="41" hidden="1">{#N/A,#N/A,FALSE,"CCTV"}</definedName>
    <definedName name="bfbfdhfdhdfgh" localSheetId="37" hidden="1">{#N/A,#N/A,FALSE,"CCTV"}</definedName>
    <definedName name="bfbfdhfdhdfgh" localSheetId="38" hidden="1">{#N/A,#N/A,FALSE,"CCTV"}</definedName>
    <definedName name="bfbfdhfdhdfgh" hidden="1">{#N/A,#N/A,FALSE,"CCTV"}</definedName>
    <definedName name="BFR" localSheetId="35">#REF!</definedName>
    <definedName name="BFR" localSheetId="36">#REF!</definedName>
    <definedName name="BFR" localSheetId="33">#REF!</definedName>
    <definedName name="BFR" localSheetId="34">#REF!</definedName>
    <definedName name="BFR" localSheetId="41">#REF!</definedName>
    <definedName name="BFR" localSheetId="30">#REF!</definedName>
    <definedName name="BFR" localSheetId="29">#REF!</definedName>
    <definedName name="BFR">#REF!</definedName>
    <definedName name="bhhbhj" localSheetId="35">#REF!</definedName>
    <definedName name="bhhbhj" localSheetId="2">#REF!</definedName>
    <definedName name="bhhbhj" localSheetId="4">#REF!</definedName>
    <definedName name="bhhbhj" localSheetId="44">#REF!</definedName>
    <definedName name="bhhbhj" localSheetId="36">#REF!</definedName>
    <definedName name="bhhbhj" localSheetId="14">#REF!</definedName>
    <definedName name="bhhbhj" localSheetId="5">#REF!</definedName>
    <definedName name="bhhbhj" localSheetId="33">#REF!</definedName>
    <definedName name="bhhbhj" localSheetId="34">#REF!</definedName>
    <definedName name="bhhbhj" localSheetId="17">#REF!</definedName>
    <definedName name="bhhbhj" localSheetId="6">#REF!</definedName>
    <definedName name="bhhbhj" localSheetId="7">#REF!</definedName>
    <definedName name="bhhbhj" localSheetId="43">#REF!</definedName>
    <definedName name="bhhbhj" localSheetId="8">#REF!</definedName>
    <definedName name="bhhbhj" localSheetId="19">#REF!</definedName>
    <definedName name="bhhbhj" localSheetId="20">#REF!</definedName>
    <definedName name="bhhbhj" localSheetId="21">#REF!</definedName>
    <definedName name="bhhbhj" localSheetId="9">#REF!</definedName>
    <definedName name="bhhbhj" localSheetId="10">#REF!</definedName>
    <definedName name="bhhbhj" localSheetId="22">#REF!</definedName>
    <definedName name="bhhbhj" localSheetId="41">#REF!</definedName>
    <definedName name="bhhbhj" localSheetId="23">#REF!</definedName>
    <definedName name="bhhbhj" localSheetId="42">#REF!</definedName>
    <definedName name="bhhbhj" localSheetId="25">#REF!</definedName>
    <definedName name="bhhbhj" localSheetId="11">#REF!</definedName>
    <definedName name="bhhbhj" localSheetId="24">#REF!</definedName>
    <definedName name="bhhbhj" localSheetId="30">#REF!</definedName>
    <definedName name="bhhbhj" localSheetId="37">#REF!</definedName>
    <definedName name="bhhbhj" localSheetId="29">#REF!</definedName>
    <definedName name="bhhbhj" localSheetId="38">#REF!</definedName>
    <definedName name="bhhbhj" localSheetId="15">#REF!</definedName>
    <definedName name="bhhbhj" localSheetId="31">#REF!</definedName>
    <definedName name="bhhbhj" localSheetId="26">#REF!</definedName>
    <definedName name="bhhbhj" localSheetId="12">#REF!</definedName>
    <definedName name="bhhbhj" localSheetId="13">#REF!</definedName>
    <definedName name="bhhbhj" localSheetId="27">#REF!</definedName>
    <definedName name="bhhbhj" localSheetId="28">#REF!</definedName>
    <definedName name="bhhbhj">#REF!</definedName>
    <definedName name="BIB" localSheetId="35">#REF!</definedName>
    <definedName name="BIB" localSheetId="36">#REF!</definedName>
    <definedName name="BIB" localSheetId="33">#REF!</definedName>
    <definedName name="BIB" localSheetId="34">#REF!</definedName>
    <definedName name="BIB" localSheetId="41">#REF!</definedName>
    <definedName name="BIB" localSheetId="30">#REF!</definedName>
    <definedName name="BIB" localSheetId="29">#REF!</definedName>
    <definedName name="BIB">#REF!</definedName>
    <definedName name="bid_currency" localSheetId="35">#REF!</definedName>
    <definedName name="bid_currency" localSheetId="36">#REF!</definedName>
    <definedName name="bid_currency" localSheetId="33">#REF!</definedName>
    <definedName name="bid_currency" localSheetId="34">#REF!</definedName>
    <definedName name="bid_currency" localSheetId="41">#REF!</definedName>
    <definedName name="bid_currency" localSheetId="30">#REF!</definedName>
    <definedName name="bid_currency" localSheetId="29">#REF!</definedName>
    <definedName name="bid_currency">#REF!</definedName>
    <definedName name="bid_currency_rate" localSheetId="35">#REF!</definedName>
    <definedName name="bid_currency_rate" localSheetId="36">#REF!</definedName>
    <definedName name="bid_currency_rate" localSheetId="33">#REF!</definedName>
    <definedName name="bid_currency_rate" localSheetId="34">#REF!</definedName>
    <definedName name="bid_currency_rate" localSheetId="41">#REF!</definedName>
    <definedName name="bid_currency_rate" localSheetId="30">#REF!</definedName>
    <definedName name="bid_currency_rate" localSheetId="29">#REF!</definedName>
    <definedName name="bid_currency_rate">#REF!</definedName>
    <definedName name="bill" localSheetId="35">#REF!</definedName>
    <definedName name="bill" localSheetId="2">#REF!</definedName>
    <definedName name="bill" localSheetId="4">#REF!</definedName>
    <definedName name="bill" localSheetId="44">#REF!</definedName>
    <definedName name="bill" localSheetId="36">#REF!</definedName>
    <definedName name="bill" localSheetId="14">#REF!</definedName>
    <definedName name="bill" localSheetId="5">#REF!</definedName>
    <definedName name="bill" localSheetId="33">#REF!</definedName>
    <definedName name="bill" localSheetId="34">#REF!</definedName>
    <definedName name="bill" localSheetId="17">#REF!</definedName>
    <definedName name="bill" localSheetId="6">#REF!</definedName>
    <definedName name="bill" localSheetId="7">#REF!</definedName>
    <definedName name="bill" localSheetId="43">#REF!</definedName>
    <definedName name="bill" localSheetId="8">#REF!</definedName>
    <definedName name="bill" localSheetId="19">#REF!</definedName>
    <definedName name="bill" localSheetId="20">#REF!</definedName>
    <definedName name="bill" localSheetId="21">#REF!</definedName>
    <definedName name="bill" localSheetId="9">#REF!</definedName>
    <definedName name="bill" localSheetId="10">#REF!</definedName>
    <definedName name="bill" localSheetId="22">#REF!</definedName>
    <definedName name="BILL" localSheetId="41" hidden="1">{#N/A,#N/A,FALSE,"Sub2.1";#N/A,#N/A,FALSE,"Conc2.2";#N/A,#N/A,FALSE,"Block2.3";#N/A,#N/A,FALSE,"Roof2.4";#N/A,#N/A,FALSE,"wood2.5";#N/A,#N/A,FALSE,"Door2.6";#N/A,#N/A,FALSE,"Finish2.7";#N/A,#N/A,FALSE,"Service2.8";#N/A,#N/A,FALSE,"Summary2"}</definedName>
    <definedName name="bill" localSheetId="23">#REF!</definedName>
    <definedName name="bill" localSheetId="42">#REF!</definedName>
    <definedName name="bill" localSheetId="25">#REF!</definedName>
    <definedName name="bill" localSheetId="11">#REF!</definedName>
    <definedName name="bill" localSheetId="24">#REF!</definedName>
    <definedName name="bill" localSheetId="30">#REF!</definedName>
    <definedName name="bill" localSheetId="37">#REF!</definedName>
    <definedName name="bill" localSheetId="29">#REF!</definedName>
    <definedName name="bill" localSheetId="38">#REF!</definedName>
    <definedName name="bill" localSheetId="15">#REF!</definedName>
    <definedName name="bill" localSheetId="31">#REF!</definedName>
    <definedName name="bill" localSheetId="26">#REF!</definedName>
    <definedName name="bill" localSheetId="12">#REF!</definedName>
    <definedName name="bill" localSheetId="13">#REF!</definedName>
    <definedName name="bill" localSheetId="27">#REF!</definedName>
    <definedName name="bill" localSheetId="28">#REF!</definedName>
    <definedName name="bill">#REF!</definedName>
    <definedName name="Bill_EMF" localSheetId="35">'[43]JOB COSTING SHEET HVAC'!$L$52</definedName>
    <definedName name="Bill_EMF" localSheetId="36">'[43]JOB COSTING SHEET HVAC'!$L$52</definedName>
    <definedName name="Bill_EMF" localSheetId="33">'[43]JOB COSTING SHEET HVAC'!$L$52</definedName>
    <definedName name="Bill_EMF" localSheetId="34">'[43]JOB COSTING SHEET HVAC'!$L$52</definedName>
    <definedName name="Bill_EMF">'[44]JOB COSTING SHEET HVAC'!$L$52</definedName>
    <definedName name="Bill_MF" localSheetId="35">'[43]JOB COSTING SHEET HVAC'!$L$51</definedName>
    <definedName name="Bill_MF" localSheetId="36">'[43]JOB COSTING SHEET HVAC'!$L$51</definedName>
    <definedName name="Bill_MF" localSheetId="33">'[43]JOB COSTING SHEET HVAC'!$L$51</definedName>
    <definedName name="Bill_MF" localSheetId="34">'[43]JOB COSTING SHEET HVAC'!$L$51</definedName>
    <definedName name="Bill_MF">'[44]JOB COSTING SHEET HVAC'!$L$51</definedName>
    <definedName name="bill1" localSheetId="35">#REF!</definedName>
    <definedName name="bill1" localSheetId="2">#REF!</definedName>
    <definedName name="bill1" localSheetId="4">#REF!</definedName>
    <definedName name="bill1" localSheetId="44">#REF!</definedName>
    <definedName name="bill1" localSheetId="36">#REF!</definedName>
    <definedName name="bill1" localSheetId="14">#REF!</definedName>
    <definedName name="bill1" localSheetId="5">#REF!</definedName>
    <definedName name="bill1" localSheetId="33">#REF!</definedName>
    <definedName name="bill1" localSheetId="34">#REF!</definedName>
    <definedName name="bill1" localSheetId="17">#REF!</definedName>
    <definedName name="bill1" localSheetId="6">#REF!</definedName>
    <definedName name="bill1" localSheetId="7">#REF!</definedName>
    <definedName name="bill1" localSheetId="43">#REF!</definedName>
    <definedName name="bill1" localSheetId="8">#REF!</definedName>
    <definedName name="bill1" localSheetId="19">#REF!</definedName>
    <definedName name="bill1" localSheetId="20">#REF!</definedName>
    <definedName name="bill1" localSheetId="21">#REF!</definedName>
    <definedName name="bill1" localSheetId="9">#REF!</definedName>
    <definedName name="bill1" localSheetId="10">#REF!</definedName>
    <definedName name="bill1" localSheetId="22">#REF!</definedName>
    <definedName name="Bill1" localSheetId="41" hidden="1">{#N/A,#N/A,FALSE,"Sub2.1";#N/A,#N/A,FALSE,"Conc2.2";#N/A,#N/A,FALSE,"Block2.3";#N/A,#N/A,FALSE,"Roof2.4";#N/A,#N/A,FALSE,"wood2.5";#N/A,#N/A,FALSE,"Door2.6";#N/A,#N/A,FALSE,"Finish2.7";#N/A,#N/A,FALSE,"Service2.8";#N/A,#N/A,FALSE,"Summary2"}</definedName>
    <definedName name="bill1" localSheetId="23">#REF!</definedName>
    <definedName name="bill1" localSheetId="42">#REF!</definedName>
    <definedName name="bill1" localSheetId="25">#REF!</definedName>
    <definedName name="bill1" localSheetId="11">#REF!</definedName>
    <definedName name="bill1" localSheetId="24">#REF!</definedName>
    <definedName name="bill1" localSheetId="30">#REF!</definedName>
    <definedName name="bill1" localSheetId="37">#REF!</definedName>
    <definedName name="bill1" localSheetId="29">#REF!</definedName>
    <definedName name="bill1" localSheetId="38">#REF!</definedName>
    <definedName name="bill1" localSheetId="15">#REF!</definedName>
    <definedName name="bill1" localSheetId="31">#REF!</definedName>
    <definedName name="bill1" localSheetId="26">#REF!</definedName>
    <definedName name="bill1" localSheetId="12">#REF!</definedName>
    <definedName name="bill1" localSheetId="13">#REF!</definedName>
    <definedName name="bill1" localSheetId="27">#REF!</definedName>
    <definedName name="bill1" localSheetId="28">#REF!</definedName>
    <definedName name="bill1">#REF!</definedName>
    <definedName name="bill21" localSheetId="35" hidden="1">{#N/A,#N/A,FALSE,"Sub2.1";#N/A,#N/A,FALSE,"Conc2.2";#N/A,#N/A,FALSE,"Block2.3";#N/A,#N/A,FALSE,"Roof2.4";#N/A,#N/A,FALSE,"wood2.5";#N/A,#N/A,FALSE,"Door2.6";#N/A,#N/A,FALSE,"Finish2.7";#N/A,#N/A,FALSE,"Service2.8";#N/A,#N/A,FALSE,"Summary2"}</definedName>
    <definedName name="bill21" localSheetId="2" hidden="1">{#N/A,#N/A,FALSE,"Sub2.1";#N/A,#N/A,FALSE,"Conc2.2";#N/A,#N/A,FALSE,"Block2.3";#N/A,#N/A,FALSE,"Roof2.4";#N/A,#N/A,FALSE,"wood2.5";#N/A,#N/A,FALSE,"Door2.6";#N/A,#N/A,FALSE,"Finish2.7";#N/A,#N/A,FALSE,"Service2.8";#N/A,#N/A,FALSE,"Summary2"}</definedName>
    <definedName name="bill21" localSheetId="36" hidden="1">{#N/A,#N/A,FALSE,"Sub2.1";#N/A,#N/A,FALSE,"Conc2.2";#N/A,#N/A,FALSE,"Block2.3";#N/A,#N/A,FALSE,"Roof2.4";#N/A,#N/A,FALSE,"wood2.5";#N/A,#N/A,FALSE,"Door2.6";#N/A,#N/A,FALSE,"Finish2.7";#N/A,#N/A,FALSE,"Service2.8";#N/A,#N/A,FALSE,"Summary2"}</definedName>
    <definedName name="bill21" localSheetId="33" hidden="1">{#N/A,#N/A,FALSE,"Sub2.1";#N/A,#N/A,FALSE,"Conc2.2";#N/A,#N/A,FALSE,"Block2.3";#N/A,#N/A,FALSE,"Roof2.4";#N/A,#N/A,FALSE,"wood2.5";#N/A,#N/A,FALSE,"Door2.6";#N/A,#N/A,FALSE,"Finish2.7";#N/A,#N/A,FALSE,"Service2.8";#N/A,#N/A,FALSE,"Summary2"}</definedName>
    <definedName name="bill21" localSheetId="34" hidden="1">{#N/A,#N/A,FALSE,"Sub2.1";#N/A,#N/A,FALSE,"Conc2.2";#N/A,#N/A,FALSE,"Block2.3";#N/A,#N/A,FALSE,"Roof2.4";#N/A,#N/A,FALSE,"wood2.5";#N/A,#N/A,FALSE,"Door2.6";#N/A,#N/A,FALSE,"Finish2.7";#N/A,#N/A,FALSE,"Service2.8";#N/A,#N/A,FALSE,"Summary2"}</definedName>
    <definedName name="bill21" localSheetId="8" hidden="1">{#N/A,#N/A,FALSE,"Sub2.1";#N/A,#N/A,FALSE,"Conc2.2";#N/A,#N/A,FALSE,"Block2.3";#N/A,#N/A,FALSE,"Roof2.4";#N/A,#N/A,FALSE,"wood2.5";#N/A,#N/A,FALSE,"Door2.6";#N/A,#N/A,FALSE,"Finish2.7";#N/A,#N/A,FALSE,"Service2.8";#N/A,#N/A,FALSE,"Summary2"}</definedName>
    <definedName name="bill21" localSheetId="9" hidden="1">{#N/A,#N/A,FALSE,"Sub2.1";#N/A,#N/A,FALSE,"Conc2.2";#N/A,#N/A,FALSE,"Block2.3";#N/A,#N/A,FALSE,"Roof2.4";#N/A,#N/A,FALSE,"wood2.5";#N/A,#N/A,FALSE,"Door2.6";#N/A,#N/A,FALSE,"Finish2.7";#N/A,#N/A,FALSE,"Service2.8";#N/A,#N/A,FALSE,"Summary2"}</definedName>
    <definedName name="bill21" localSheetId="41" hidden="1">{#N/A,#N/A,FALSE,"Sub2.1";#N/A,#N/A,FALSE,"Conc2.2";#N/A,#N/A,FALSE,"Block2.3";#N/A,#N/A,FALSE,"Roof2.4";#N/A,#N/A,FALSE,"wood2.5";#N/A,#N/A,FALSE,"Door2.6";#N/A,#N/A,FALSE,"Finish2.7";#N/A,#N/A,FALSE,"Service2.8";#N/A,#N/A,FALSE,"Summary2"}</definedName>
    <definedName name="bill21" localSheetId="38" hidden="1">{#N/A,#N/A,FALSE,"Sub2.1";#N/A,#N/A,FALSE,"Conc2.2";#N/A,#N/A,FALSE,"Block2.3";#N/A,#N/A,FALSE,"Roof2.4";#N/A,#N/A,FALSE,"wood2.5";#N/A,#N/A,FALSE,"Door2.6";#N/A,#N/A,FALSE,"Finish2.7";#N/A,#N/A,FALSE,"Service2.8";#N/A,#N/A,FALSE,"Summary2"}</definedName>
    <definedName name="bill21" hidden="1">{#N/A,#N/A,FALSE,"Sub2.1";#N/A,#N/A,FALSE,"Conc2.2";#N/A,#N/A,FALSE,"Block2.3";#N/A,#N/A,FALSE,"Roof2.4";#N/A,#N/A,FALSE,"wood2.5";#N/A,#N/A,FALSE,"Door2.6";#N/A,#N/A,FALSE,"Finish2.7";#N/A,#N/A,FALSE,"Service2.8";#N/A,#N/A,FALSE,"Summary2"}</definedName>
    <definedName name="bill4" localSheetId="35" hidden="1">{#N/A,#N/A,FALSE,"Sub2.1";#N/A,#N/A,FALSE,"Conc2.2";#N/A,#N/A,FALSE,"Block2.3";#N/A,#N/A,FALSE,"Roof2.4";#N/A,#N/A,FALSE,"wood2.5";#N/A,#N/A,FALSE,"Door2.6";#N/A,#N/A,FALSE,"Finish2.7";#N/A,#N/A,FALSE,"Service2.8";#N/A,#N/A,FALSE,"Summary2"}</definedName>
    <definedName name="bill4" localSheetId="2" hidden="1">{#N/A,#N/A,FALSE,"Sub2.1";#N/A,#N/A,FALSE,"Conc2.2";#N/A,#N/A,FALSE,"Block2.3";#N/A,#N/A,FALSE,"Roof2.4";#N/A,#N/A,FALSE,"wood2.5";#N/A,#N/A,FALSE,"Door2.6";#N/A,#N/A,FALSE,"Finish2.7";#N/A,#N/A,FALSE,"Service2.8";#N/A,#N/A,FALSE,"Summary2"}</definedName>
    <definedName name="bill4" localSheetId="36" hidden="1">{#N/A,#N/A,FALSE,"Sub2.1";#N/A,#N/A,FALSE,"Conc2.2";#N/A,#N/A,FALSE,"Block2.3";#N/A,#N/A,FALSE,"Roof2.4";#N/A,#N/A,FALSE,"wood2.5";#N/A,#N/A,FALSE,"Door2.6";#N/A,#N/A,FALSE,"Finish2.7";#N/A,#N/A,FALSE,"Service2.8";#N/A,#N/A,FALSE,"Summary2"}</definedName>
    <definedName name="bill4" localSheetId="33" hidden="1">{#N/A,#N/A,FALSE,"Sub2.1";#N/A,#N/A,FALSE,"Conc2.2";#N/A,#N/A,FALSE,"Block2.3";#N/A,#N/A,FALSE,"Roof2.4";#N/A,#N/A,FALSE,"wood2.5";#N/A,#N/A,FALSE,"Door2.6";#N/A,#N/A,FALSE,"Finish2.7";#N/A,#N/A,FALSE,"Service2.8";#N/A,#N/A,FALSE,"Summary2"}</definedName>
    <definedName name="bill4" localSheetId="34" hidden="1">{#N/A,#N/A,FALSE,"Sub2.1";#N/A,#N/A,FALSE,"Conc2.2";#N/A,#N/A,FALSE,"Block2.3";#N/A,#N/A,FALSE,"Roof2.4";#N/A,#N/A,FALSE,"wood2.5";#N/A,#N/A,FALSE,"Door2.6";#N/A,#N/A,FALSE,"Finish2.7";#N/A,#N/A,FALSE,"Service2.8";#N/A,#N/A,FALSE,"Summary2"}</definedName>
    <definedName name="bill4" localSheetId="8" hidden="1">{#N/A,#N/A,FALSE,"Sub2.1";#N/A,#N/A,FALSE,"Conc2.2";#N/A,#N/A,FALSE,"Block2.3";#N/A,#N/A,FALSE,"Roof2.4";#N/A,#N/A,FALSE,"wood2.5";#N/A,#N/A,FALSE,"Door2.6";#N/A,#N/A,FALSE,"Finish2.7";#N/A,#N/A,FALSE,"Service2.8";#N/A,#N/A,FALSE,"Summary2"}</definedName>
    <definedName name="bill4" localSheetId="9" hidden="1">{#N/A,#N/A,FALSE,"Sub2.1";#N/A,#N/A,FALSE,"Conc2.2";#N/A,#N/A,FALSE,"Block2.3";#N/A,#N/A,FALSE,"Roof2.4";#N/A,#N/A,FALSE,"wood2.5";#N/A,#N/A,FALSE,"Door2.6";#N/A,#N/A,FALSE,"Finish2.7";#N/A,#N/A,FALSE,"Service2.8";#N/A,#N/A,FALSE,"Summary2"}</definedName>
    <definedName name="bill4" localSheetId="41" hidden="1">{#N/A,#N/A,FALSE,"Sub2.1";#N/A,#N/A,FALSE,"Conc2.2";#N/A,#N/A,FALSE,"Block2.3";#N/A,#N/A,FALSE,"Roof2.4";#N/A,#N/A,FALSE,"wood2.5";#N/A,#N/A,FALSE,"Door2.6";#N/A,#N/A,FALSE,"Finish2.7";#N/A,#N/A,FALSE,"Service2.8";#N/A,#N/A,FALSE,"Summary2"}</definedName>
    <definedName name="bill4" localSheetId="38" hidden="1">{#N/A,#N/A,FALSE,"Sub2.1";#N/A,#N/A,FALSE,"Conc2.2";#N/A,#N/A,FALSE,"Block2.3";#N/A,#N/A,FALSE,"Roof2.4";#N/A,#N/A,FALSE,"wood2.5";#N/A,#N/A,FALSE,"Door2.6";#N/A,#N/A,FALSE,"Finish2.7";#N/A,#N/A,FALSE,"Service2.8";#N/A,#N/A,FALSE,"Summary2"}</definedName>
    <definedName name="bill4" hidden="1">{#N/A,#N/A,FALSE,"Sub2.1";#N/A,#N/A,FALSE,"Conc2.2";#N/A,#N/A,FALSE,"Block2.3";#N/A,#N/A,FALSE,"Roof2.4";#N/A,#N/A,FALSE,"wood2.5";#N/A,#N/A,FALSE,"Door2.6";#N/A,#N/A,FALSE,"Finish2.7";#N/A,#N/A,FALSE,"Service2.8";#N/A,#N/A,FALSE,"Summary2"}</definedName>
    <definedName name="BILL4.2" localSheetId="35" hidden="1">{#N/A,#N/A,FALSE,"Sub2.1";#N/A,#N/A,FALSE,"Conc2.2";#N/A,#N/A,FALSE,"Block2.3";#N/A,#N/A,FALSE,"Roof2.4";#N/A,#N/A,FALSE,"wood2.5";#N/A,#N/A,FALSE,"Door2.6";#N/A,#N/A,FALSE,"Finish2.7";#N/A,#N/A,FALSE,"Service2.8";#N/A,#N/A,FALSE,"Summary2"}</definedName>
    <definedName name="BILL4.2" localSheetId="2" hidden="1">{#N/A,#N/A,FALSE,"Sub2.1";#N/A,#N/A,FALSE,"Conc2.2";#N/A,#N/A,FALSE,"Block2.3";#N/A,#N/A,FALSE,"Roof2.4";#N/A,#N/A,FALSE,"wood2.5";#N/A,#N/A,FALSE,"Door2.6";#N/A,#N/A,FALSE,"Finish2.7";#N/A,#N/A,FALSE,"Service2.8";#N/A,#N/A,FALSE,"Summary2"}</definedName>
    <definedName name="BILL4.2" localSheetId="36" hidden="1">{#N/A,#N/A,FALSE,"Sub2.1";#N/A,#N/A,FALSE,"Conc2.2";#N/A,#N/A,FALSE,"Block2.3";#N/A,#N/A,FALSE,"Roof2.4";#N/A,#N/A,FALSE,"wood2.5";#N/A,#N/A,FALSE,"Door2.6";#N/A,#N/A,FALSE,"Finish2.7";#N/A,#N/A,FALSE,"Service2.8";#N/A,#N/A,FALSE,"Summary2"}</definedName>
    <definedName name="BILL4.2" localSheetId="33" hidden="1">{#N/A,#N/A,FALSE,"Sub2.1";#N/A,#N/A,FALSE,"Conc2.2";#N/A,#N/A,FALSE,"Block2.3";#N/A,#N/A,FALSE,"Roof2.4";#N/A,#N/A,FALSE,"wood2.5";#N/A,#N/A,FALSE,"Door2.6";#N/A,#N/A,FALSE,"Finish2.7";#N/A,#N/A,FALSE,"Service2.8";#N/A,#N/A,FALSE,"Summary2"}</definedName>
    <definedName name="BILL4.2" localSheetId="34" hidden="1">{#N/A,#N/A,FALSE,"Sub2.1";#N/A,#N/A,FALSE,"Conc2.2";#N/A,#N/A,FALSE,"Block2.3";#N/A,#N/A,FALSE,"Roof2.4";#N/A,#N/A,FALSE,"wood2.5";#N/A,#N/A,FALSE,"Door2.6";#N/A,#N/A,FALSE,"Finish2.7";#N/A,#N/A,FALSE,"Service2.8";#N/A,#N/A,FALSE,"Summary2"}</definedName>
    <definedName name="BILL4.2" localSheetId="8" hidden="1">{#N/A,#N/A,FALSE,"Sub2.1";#N/A,#N/A,FALSE,"Conc2.2";#N/A,#N/A,FALSE,"Block2.3";#N/A,#N/A,FALSE,"Roof2.4";#N/A,#N/A,FALSE,"wood2.5";#N/A,#N/A,FALSE,"Door2.6";#N/A,#N/A,FALSE,"Finish2.7";#N/A,#N/A,FALSE,"Service2.8";#N/A,#N/A,FALSE,"Summary2"}</definedName>
    <definedName name="BILL4.2" localSheetId="9" hidden="1">{#N/A,#N/A,FALSE,"Sub2.1";#N/A,#N/A,FALSE,"Conc2.2";#N/A,#N/A,FALSE,"Block2.3";#N/A,#N/A,FALSE,"Roof2.4";#N/A,#N/A,FALSE,"wood2.5";#N/A,#N/A,FALSE,"Door2.6";#N/A,#N/A,FALSE,"Finish2.7";#N/A,#N/A,FALSE,"Service2.8";#N/A,#N/A,FALSE,"Summary2"}</definedName>
    <definedName name="BILL4.2" localSheetId="41" hidden="1">{#N/A,#N/A,FALSE,"Sub2.1";#N/A,#N/A,FALSE,"Conc2.2";#N/A,#N/A,FALSE,"Block2.3";#N/A,#N/A,FALSE,"Roof2.4";#N/A,#N/A,FALSE,"wood2.5";#N/A,#N/A,FALSE,"Door2.6";#N/A,#N/A,FALSE,"Finish2.7";#N/A,#N/A,FALSE,"Service2.8";#N/A,#N/A,FALSE,"Summary2"}</definedName>
    <definedName name="BILL4.2" localSheetId="38" hidden="1">{#N/A,#N/A,FALSE,"Sub2.1";#N/A,#N/A,FALSE,"Conc2.2";#N/A,#N/A,FALSE,"Block2.3";#N/A,#N/A,FALSE,"Roof2.4";#N/A,#N/A,FALSE,"wood2.5";#N/A,#N/A,FALSE,"Door2.6";#N/A,#N/A,FALSE,"Finish2.7";#N/A,#N/A,FALSE,"Service2.8";#N/A,#N/A,FALSE,"Summary2"}</definedName>
    <definedName name="BILL4.2" hidden="1">{#N/A,#N/A,FALSE,"Sub2.1";#N/A,#N/A,FALSE,"Conc2.2";#N/A,#N/A,FALSE,"Block2.3";#N/A,#N/A,FALSE,"Roof2.4";#N/A,#N/A,FALSE,"wood2.5";#N/A,#N/A,FALSE,"Door2.6";#N/A,#N/A,FALSE,"Finish2.7";#N/A,#N/A,FALSE,"Service2.8";#N/A,#N/A,FALSE,"Summary2"}</definedName>
    <definedName name="bill4A" localSheetId="35" hidden="1">{#N/A,#N/A,FALSE,"Sub2.1";#N/A,#N/A,FALSE,"Conc2.2";#N/A,#N/A,FALSE,"Block2.3";#N/A,#N/A,FALSE,"Roof2.4";#N/A,#N/A,FALSE,"wood2.5";#N/A,#N/A,FALSE,"Door2.6";#N/A,#N/A,FALSE,"Finish2.7";#N/A,#N/A,FALSE,"Service2.8";#N/A,#N/A,FALSE,"Summary2"}</definedName>
    <definedName name="bill4A" localSheetId="2" hidden="1">{#N/A,#N/A,FALSE,"Sub2.1";#N/A,#N/A,FALSE,"Conc2.2";#N/A,#N/A,FALSE,"Block2.3";#N/A,#N/A,FALSE,"Roof2.4";#N/A,#N/A,FALSE,"wood2.5";#N/A,#N/A,FALSE,"Door2.6";#N/A,#N/A,FALSE,"Finish2.7";#N/A,#N/A,FALSE,"Service2.8";#N/A,#N/A,FALSE,"Summary2"}</definedName>
    <definedName name="bill4A" localSheetId="36" hidden="1">{#N/A,#N/A,FALSE,"Sub2.1";#N/A,#N/A,FALSE,"Conc2.2";#N/A,#N/A,FALSE,"Block2.3";#N/A,#N/A,FALSE,"Roof2.4";#N/A,#N/A,FALSE,"wood2.5";#N/A,#N/A,FALSE,"Door2.6";#N/A,#N/A,FALSE,"Finish2.7";#N/A,#N/A,FALSE,"Service2.8";#N/A,#N/A,FALSE,"Summary2"}</definedName>
    <definedName name="bill4A" localSheetId="33" hidden="1">{#N/A,#N/A,FALSE,"Sub2.1";#N/A,#N/A,FALSE,"Conc2.2";#N/A,#N/A,FALSE,"Block2.3";#N/A,#N/A,FALSE,"Roof2.4";#N/A,#N/A,FALSE,"wood2.5";#N/A,#N/A,FALSE,"Door2.6";#N/A,#N/A,FALSE,"Finish2.7";#N/A,#N/A,FALSE,"Service2.8";#N/A,#N/A,FALSE,"Summary2"}</definedName>
    <definedName name="bill4A" localSheetId="34" hidden="1">{#N/A,#N/A,FALSE,"Sub2.1";#N/A,#N/A,FALSE,"Conc2.2";#N/A,#N/A,FALSE,"Block2.3";#N/A,#N/A,FALSE,"Roof2.4";#N/A,#N/A,FALSE,"wood2.5";#N/A,#N/A,FALSE,"Door2.6";#N/A,#N/A,FALSE,"Finish2.7";#N/A,#N/A,FALSE,"Service2.8";#N/A,#N/A,FALSE,"Summary2"}</definedName>
    <definedName name="bill4A" localSheetId="8" hidden="1">{#N/A,#N/A,FALSE,"Sub2.1";#N/A,#N/A,FALSE,"Conc2.2";#N/A,#N/A,FALSE,"Block2.3";#N/A,#N/A,FALSE,"Roof2.4";#N/A,#N/A,FALSE,"wood2.5";#N/A,#N/A,FALSE,"Door2.6";#N/A,#N/A,FALSE,"Finish2.7";#N/A,#N/A,FALSE,"Service2.8";#N/A,#N/A,FALSE,"Summary2"}</definedName>
    <definedName name="bill4A" localSheetId="9" hidden="1">{#N/A,#N/A,FALSE,"Sub2.1";#N/A,#N/A,FALSE,"Conc2.2";#N/A,#N/A,FALSE,"Block2.3";#N/A,#N/A,FALSE,"Roof2.4";#N/A,#N/A,FALSE,"wood2.5";#N/A,#N/A,FALSE,"Door2.6";#N/A,#N/A,FALSE,"Finish2.7";#N/A,#N/A,FALSE,"Service2.8";#N/A,#N/A,FALSE,"Summary2"}</definedName>
    <definedName name="bill4A" localSheetId="41" hidden="1">{#N/A,#N/A,FALSE,"Sub2.1";#N/A,#N/A,FALSE,"Conc2.2";#N/A,#N/A,FALSE,"Block2.3";#N/A,#N/A,FALSE,"Roof2.4";#N/A,#N/A,FALSE,"wood2.5";#N/A,#N/A,FALSE,"Door2.6";#N/A,#N/A,FALSE,"Finish2.7";#N/A,#N/A,FALSE,"Service2.8";#N/A,#N/A,FALSE,"Summary2"}</definedName>
    <definedName name="bill4A" localSheetId="38" hidden="1">{#N/A,#N/A,FALSE,"Sub2.1";#N/A,#N/A,FALSE,"Conc2.2";#N/A,#N/A,FALSE,"Block2.3";#N/A,#N/A,FALSE,"Roof2.4";#N/A,#N/A,FALSE,"wood2.5";#N/A,#N/A,FALSE,"Door2.6";#N/A,#N/A,FALSE,"Finish2.7";#N/A,#N/A,FALSE,"Service2.8";#N/A,#N/A,FALSE,"Summary2"}</definedName>
    <definedName name="bill4A" hidden="1">{#N/A,#N/A,FALSE,"Sub2.1";#N/A,#N/A,FALSE,"Conc2.2";#N/A,#N/A,FALSE,"Block2.3";#N/A,#N/A,FALSE,"Roof2.4";#N/A,#N/A,FALSE,"wood2.5";#N/A,#N/A,FALSE,"Door2.6";#N/A,#N/A,FALSE,"Finish2.7";#N/A,#N/A,FALSE,"Service2.8";#N/A,#N/A,FALSE,"Summary2"}</definedName>
    <definedName name="bill5" localSheetId="35">#REF!</definedName>
    <definedName name="bill5" localSheetId="2">#REF!</definedName>
    <definedName name="bill5" localSheetId="4">#REF!</definedName>
    <definedName name="bill5" localSheetId="44">#REF!</definedName>
    <definedName name="bill5" localSheetId="36">#REF!</definedName>
    <definedName name="bill5" localSheetId="5">#REF!</definedName>
    <definedName name="bill5" localSheetId="33">#REF!</definedName>
    <definedName name="bill5" localSheetId="34">#REF!</definedName>
    <definedName name="bill5" localSheetId="17">#REF!</definedName>
    <definedName name="bill5" localSheetId="6">#REF!</definedName>
    <definedName name="bill5" localSheetId="7">#REF!</definedName>
    <definedName name="bill5" localSheetId="43">#REF!</definedName>
    <definedName name="bill5" localSheetId="8">#REF!</definedName>
    <definedName name="bill5" localSheetId="19">#REF!</definedName>
    <definedName name="bill5" localSheetId="20">#REF!</definedName>
    <definedName name="bill5" localSheetId="21">#REF!</definedName>
    <definedName name="bill5" localSheetId="9">#REF!</definedName>
    <definedName name="bill5" localSheetId="10">#REF!</definedName>
    <definedName name="bill5" localSheetId="22">#REF!</definedName>
    <definedName name="bill5" localSheetId="41">#REF!</definedName>
    <definedName name="bill5" localSheetId="23">#REF!</definedName>
    <definedName name="bill5" localSheetId="42">#REF!</definedName>
    <definedName name="bill5" localSheetId="25">#REF!</definedName>
    <definedName name="bill5" localSheetId="11">#REF!</definedName>
    <definedName name="bill5" localSheetId="24">#REF!</definedName>
    <definedName name="bill5" localSheetId="30">#REF!</definedName>
    <definedName name="bill5" localSheetId="37">#REF!</definedName>
    <definedName name="bill5" localSheetId="29">#REF!</definedName>
    <definedName name="bill5" localSheetId="38">#REF!</definedName>
    <definedName name="bill5" localSheetId="15">#REF!</definedName>
    <definedName name="bill5" localSheetId="31">#REF!</definedName>
    <definedName name="bill5" localSheetId="26">#REF!</definedName>
    <definedName name="bill5" localSheetId="12">#REF!</definedName>
    <definedName name="bill5" localSheetId="13">#REF!</definedName>
    <definedName name="bill5" localSheetId="27">#REF!</definedName>
    <definedName name="bill5" localSheetId="28">#REF!</definedName>
    <definedName name="bill5">#REF!</definedName>
    <definedName name="bill5.2" localSheetId="35" hidden="1">{#N/A,#N/A,FALSE,"Sub2.1";#N/A,#N/A,FALSE,"Conc2.2";#N/A,#N/A,FALSE,"Block2.3";#N/A,#N/A,FALSE,"Roof2.4";#N/A,#N/A,FALSE,"wood2.5";#N/A,#N/A,FALSE,"Door2.6";#N/A,#N/A,FALSE,"Finish2.7";#N/A,#N/A,FALSE,"Service2.8";#N/A,#N/A,FALSE,"Summary2"}</definedName>
    <definedName name="bill5.2" localSheetId="2" hidden="1">{#N/A,#N/A,FALSE,"Sub2.1";#N/A,#N/A,FALSE,"Conc2.2";#N/A,#N/A,FALSE,"Block2.3";#N/A,#N/A,FALSE,"Roof2.4";#N/A,#N/A,FALSE,"wood2.5";#N/A,#N/A,FALSE,"Door2.6";#N/A,#N/A,FALSE,"Finish2.7";#N/A,#N/A,FALSE,"Service2.8";#N/A,#N/A,FALSE,"Summary2"}</definedName>
    <definedName name="bill5.2" localSheetId="36" hidden="1">{#N/A,#N/A,FALSE,"Sub2.1";#N/A,#N/A,FALSE,"Conc2.2";#N/A,#N/A,FALSE,"Block2.3";#N/A,#N/A,FALSE,"Roof2.4";#N/A,#N/A,FALSE,"wood2.5";#N/A,#N/A,FALSE,"Door2.6";#N/A,#N/A,FALSE,"Finish2.7";#N/A,#N/A,FALSE,"Service2.8";#N/A,#N/A,FALSE,"Summary2"}</definedName>
    <definedName name="bill5.2" localSheetId="33" hidden="1">{#N/A,#N/A,FALSE,"Sub2.1";#N/A,#N/A,FALSE,"Conc2.2";#N/A,#N/A,FALSE,"Block2.3";#N/A,#N/A,FALSE,"Roof2.4";#N/A,#N/A,FALSE,"wood2.5";#N/A,#N/A,FALSE,"Door2.6";#N/A,#N/A,FALSE,"Finish2.7";#N/A,#N/A,FALSE,"Service2.8";#N/A,#N/A,FALSE,"Summary2"}</definedName>
    <definedName name="bill5.2" localSheetId="34" hidden="1">{#N/A,#N/A,FALSE,"Sub2.1";#N/A,#N/A,FALSE,"Conc2.2";#N/A,#N/A,FALSE,"Block2.3";#N/A,#N/A,FALSE,"Roof2.4";#N/A,#N/A,FALSE,"wood2.5";#N/A,#N/A,FALSE,"Door2.6";#N/A,#N/A,FALSE,"Finish2.7";#N/A,#N/A,FALSE,"Service2.8";#N/A,#N/A,FALSE,"Summary2"}</definedName>
    <definedName name="bill5.2" localSheetId="8" hidden="1">{#N/A,#N/A,FALSE,"Sub2.1";#N/A,#N/A,FALSE,"Conc2.2";#N/A,#N/A,FALSE,"Block2.3";#N/A,#N/A,FALSE,"Roof2.4";#N/A,#N/A,FALSE,"wood2.5";#N/A,#N/A,FALSE,"Door2.6";#N/A,#N/A,FALSE,"Finish2.7";#N/A,#N/A,FALSE,"Service2.8";#N/A,#N/A,FALSE,"Summary2"}</definedName>
    <definedName name="bill5.2" localSheetId="9" hidden="1">{#N/A,#N/A,FALSE,"Sub2.1";#N/A,#N/A,FALSE,"Conc2.2";#N/A,#N/A,FALSE,"Block2.3";#N/A,#N/A,FALSE,"Roof2.4";#N/A,#N/A,FALSE,"wood2.5";#N/A,#N/A,FALSE,"Door2.6";#N/A,#N/A,FALSE,"Finish2.7";#N/A,#N/A,FALSE,"Service2.8";#N/A,#N/A,FALSE,"Summary2"}</definedName>
    <definedName name="bill5.2" localSheetId="41" hidden="1">{#N/A,#N/A,FALSE,"Sub2.1";#N/A,#N/A,FALSE,"Conc2.2";#N/A,#N/A,FALSE,"Block2.3";#N/A,#N/A,FALSE,"Roof2.4";#N/A,#N/A,FALSE,"wood2.5";#N/A,#N/A,FALSE,"Door2.6";#N/A,#N/A,FALSE,"Finish2.7";#N/A,#N/A,FALSE,"Service2.8";#N/A,#N/A,FALSE,"Summary2"}</definedName>
    <definedName name="bill5.2" localSheetId="38" hidden="1">{#N/A,#N/A,FALSE,"Sub2.1";#N/A,#N/A,FALSE,"Conc2.2";#N/A,#N/A,FALSE,"Block2.3";#N/A,#N/A,FALSE,"Roof2.4";#N/A,#N/A,FALSE,"wood2.5";#N/A,#N/A,FALSE,"Door2.6";#N/A,#N/A,FALSE,"Finish2.7";#N/A,#N/A,FALSE,"Service2.8";#N/A,#N/A,FALSE,"Summary2"}</definedName>
    <definedName name="bill5.2" hidden="1">{#N/A,#N/A,FALSE,"Sub2.1";#N/A,#N/A,FALSE,"Conc2.2";#N/A,#N/A,FALSE,"Block2.3";#N/A,#N/A,FALSE,"Roof2.4";#N/A,#N/A,FALSE,"wood2.5";#N/A,#N/A,FALSE,"Door2.6";#N/A,#N/A,FALSE,"Finish2.7";#N/A,#N/A,FALSE,"Service2.8";#N/A,#N/A,FALSE,"Summary2"}</definedName>
    <definedName name="bill5.3" localSheetId="35" hidden="1">{#N/A,#N/A,FALSE,"Sub2.1";#N/A,#N/A,FALSE,"Conc2.2";#N/A,#N/A,FALSE,"Block2.3";#N/A,#N/A,FALSE,"Roof2.4";#N/A,#N/A,FALSE,"wood2.5";#N/A,#N/A,FALSE,"Door2.6";#N/A,#N/A,FALSE,"Finish2.7";#N/A,#N/A,FALSE,"Service2.8";#N/A,#N/A,FALSE,"Summary2"}</definedName>
    <definedName name="bill5.3" localSheetId="2" hidden="1">{#N/A,#N/A,FALSE,"Sub2.1";#N/A,#N/A,FALSE,"Conc2.2";#N/A,#N/A,FALSE,"Block2.3";#N/A,#N/A,FALSE,"Roof2.4";#N/A,#N/A,FALSE,"wood2.5";#N/A,#N/A,FALSE,"Door2.6";#N/A,#N/A,FALSE,"Finish2.7";#N/A,#N/A,FALSE,"Service2.8";#N/A,#N/A,FALSE,"Summary2"}</definedName>
    <definedName name="bill5.3" localSheetId="36" hidden="1">{#N/A,#N/A,FALSE,"Sub2.1";#N/A,#N/A,FALSE,"Conc2.2";#N/A,#N/A,FALSE,"Block2.3";#N/A,#N/A,FALSE,"Roof2.4";#N/A,#N/A,FALSE,"wood2.5";#N/A,#N/A,FALSE,"Door2.6";#N/A,#N/A,FALSE,"Finish2.7";#N/A,#N/A,FALSE,"Service2.8";#N/A,#N/A,FALSE,"Summary2"}</definedName>
    <definedName name="bill5.3" localSheetId="33" hidden="1">{#N/A,#N/A,FALSE,"Sub2.1";#N/A,#N/A,FALSE,"Conc2.2";#N/A,#N/A,FALSE,"Block2.3";#N/A,#N/A,FALSE,"Roof2.4";#N/A,#N/A,FALSE,"wood2.5";#N/A,#N/A,FALSE,"Door2.6";#N/A,#N/A,FALSE,"Finish2.7";#N/A,#N/A,FALSE,"Service2.8";#N/A,#N/A,FALSE,"Summary2"}</definedName>
    <definedName name="bill5.3" localSheetId="34" hidden="1">{#N/A,#N/A,FALSE,"Sub2.1";#N/A,#N/A,FALSE,"Conc2.2";#N/A,#N/A,FALSE,"Block2.3";#N/A,#N/A,FALSE,"Roof2.4";#N/A,#N/A,FALSE,"wood2.5";#N/A,#N/A,FALSE,"Door2.6";#N/A,#N/A,FALSE,"Finish2.7";#N/A,#N/A,FALSE,"Service2.8";#N/A,#N/A,FALSE,"Summary2"}</definedName>
    <definedName name="bill5.3" localSheetId="8" hidden="1">{#N/A,#N/A,FALSE,"Sub2.1";#N/A,#N/A,FALSE,"Conc2.2";#N/A,#N/A,FALSE,"Block2.3";#N/A,#N/A,FALSE,"Roof2.4";#N/A,#N/A,FALSE,"wood2.5";#N/A,#N/A,FALSE,"Door2.6";#N/A,#N/A,FALSE,"Finish2.7";#N/A,#N/A,FALSE,"Service2.8";#N/A,#N/A,FALSE,"Summary2"}</definedName>
    <definedName name="bill5.3" localSheetId="9" hidden="1">{#N/A,#N/A,FALSE,"Sub2.1";#N/A,#N/A,FALSE,"Conc2.2";#N/A,#N/A,FALSE,"Block2.3";#N/A,#N/A,FALSE,"Roof2.4";#N/A,#N/A,FALSE,"wood2.5";#N/A,#N/A,FALSE,"Door2.6";#N/A,#N/A,FALSE,"Finish2.7";#N/A,#N/A,FALSE,"Service2.8";#N/A,#N/A,FALSE,"Summary2"}</definedName>
    <definedName name="bill5.3" localSheetId="41" hidden="1">{#N/A,#N/A,FALSE,"Sub2.1";#N/A,#N/A,FALSE,"Conc2.2";#N/A,#N/A,FALSE,"Block2.3";#N/A,#N/A,FALSE,"Roof2.4";#N/A,#N/A,FALSE,"wood2.5";#N/A,#N/A,FALSE,"Door2.6";#N/A,#N/A,FALSE,"Finish2.7";#N/A,#N/A,FALSE,"Service2.8";#N/A,#N/A,FALSE,"Summary2"}</definedName>
    <definedName name="bill5.3" localSheetId="38" hidden="1">{#N/A,#N/A,FALSE,"Sub2.1";#N/A,#N/A,FALSE,"Conc2.2";#N/A,#N/A,FALSE,"Block2.3";#N/A,#N/A,FALSE,"Roof2.4";#N/A,#N/A,FALSE,"wood2.5";#N/A,#N/A,FALSE,"Door2.6";#N/A,#N/A,FALSE,"Finish2.7";#N/A,#N/A,FALSE,"Service2.8";#N/A,#N/A,FALSE,"Summary2"}</definedName>
    <definedName name="bill5.3" hidden="1">{#N/A,#N/A,FALSE,"Sub2.1";#N/A,#N/A,FALSE,"Conc2.2";#N/A,#N/A,FALSE,"Block2.3";#N/A,#N/A,FALSE,"Roof2.4";#N/A,#N/A,FALSE,"wood2.5";#N/A,#N/A,FALSE,"Door2.6";#N/A,#N/A,FALSE,"Finish2.7";#N/A,#N/A,FALSE,"Service2.8";#N/A,#N/A,FALSE,"Summary2"}</definedName>
    <definedName name="bill5.4" localSheetId="35" hidden="1">{#N/A,#N/A,FALSE,"Sub2.1";#N/A,#N/A,FALSE,"Conc2.2";#N/A,#N/A,FALSE,"Block2.3";#N/A,#N/A,FALSE,"Roof2.4";#N/A,#N/A,FALSE,"wood2.5";#N/A,#N/A,FALSE,"Door2.6";#N/A,#N/A,FALSE,"Finish2.7";#N/A,#N/A,FALSE,"Service2.8";#N/A,#N/A,FALSE,"Summary2"}</definedName>
    <definedName name="bill5.4" localSheetId="2" hidden="1">{#N/A,#N/A,FALSE,"Sub2.1";#N/A,#N/A,FALSE,"Conc2.2";#N/A,#N/A,FALSE,"Block2.3";#N/A,#N/A,FALSE,"Roof2.4";#N/A,#N/A,FALSE,"wood2.5";#N/A,#N/A,FALSE,"Door2.6";#N/A,#N/A,FALSE,"Finish2.7";#N/A,#N/A,FALSE,"Service2.8";#N/A,#N/A,FALSE,"Summary2"}</definedName>
    <definedName name="bill5.4" localSheetId="36" hidden="1">{#N/A,#N/A,FALSE,"Sub2.1";#N/A,#N/A,FALSE,"Conc2.2";#N/A,#N/A,FALSE,"Block2.3";#N/A,#N/A,FALSE,"Roof2.4";#N/A,#N/A,FALSE,"wood2.5";#N/A,#N/A,FALSE,"Door2.6";#N/A,#N/A,FALSE,"Finish2.7";#N/A,#N/A,FALSE,"Service2.8";#N/A,#N/A,FALSE,"Summary2"}</definedName>
    <definedName name="bill5.4" localSheetId="33" hidden="1">{#N/A,#N/A,FALSE,"Sub2.1";#N/A,#N/A,FALSE,"Conc2.2";#N/A,#N/A,FALSE,"Block2.3";#N/A,#N/A,FALSE,"Roof2.4";#N/A,#N/A,FALSE,"wood2.5";#N/A,#N/A,FALSE,"Door2.6";#N/A,#N/A,FALSE,"Finish2.7";#N/A,#N/A,FALSE,"Service2.8";#N/A,#N/A,FALSE,"Summary2"}</definedName>
    <definedName name="bill5.4" localSheetId="34" hidden="1">{#N/A,#N/A,FALSE,"Sub2.1";#N/A,#N/A,FALSE,"Conc2.2";#N/A,#N/A,FALSE,"Block2.3";#N/A,#N/A,FALSE,"Roof2.4";#N/A,#N/A,FALSE,"wood2.5";#N/A,#N/A,FALSE,"Door2.6";#N/A,#N/A,FALSE,"Finish2.7";#N/A,#N/A,FALSE,"Service2.8";#N/A,#N/A,FALSE,"Summary2"}</definedName>
    <definedName name="bill5.4" localSheetId="8" hidden="1">{#N/A,#N/A,FALSE,"Sub2.1";#N/A,#N/A,FALSE,"Conc2.2";#N/A,#N/A,FALSE,"Block2.3";#N/A,#N/A,FALSE,"Roof2.4";#N/A,#N/A,FALSE,"wood2.5";#N/A,#N/A,FALSE,"Door2.6";#N/A,#N/A,FALSE,"Finish2.7";#N/A,#N/A,FALSE,"Service2.8";#N/A,#N/A,FALSE,"Summary2"}</definedName>
    <definedName name="bill5.4" localSheetId="9" hidden="1">{#N/A,#N/A,FALSE,"Sub2.1";#N/A,#N/A,FALSE,"Conc2.2";#N/A,#N/A,FALSE,"Block2.3";#N/A,#N/A,FALSE,"Roof2.4";#N/A,#N/A,FALSE,"wood2.5";#N/A,#N/A,FALSE,"Door2.6";#N/A,#N/A,FALSE,"Finish2.7";#N/A,#N/A,FALSE,"Service2.8";#N/A,#N/A,FALSE,"Summary2"}</definedName>
    <definedName name="bill5.4" localSheetId="41" hidden="1">{#N/A,#N/A,FALSE,"Sub2.1";#N/A,#N/A,FALSE,"Conc2.2";#N/A,#N/A,FALSE,"Block2.3";#N/A,#N/A,FALSE,"Roof2.4";#N/A,#N/A,FALSE,"wood2.5";#N/A,#N/A,FALSE,"Door2.6";#N/A,#N/A,FALSE,"Finish2.7";#N/A,#N/A,FALSE,"Service2.8";#N/A,#N/A,FALSE,"Summary2"}</definedName>
    <definedName name="bill5.4" localSheetId="38" hidden="1">{#N/A,#N/A,FALSE,"Sub2.1";#N/A,#N/A,FALSE,"Conc2.2";#N/A,#N/A,FALSE,"Block2.3";#N/A,#N/A,FALSE,"Roof2.4";#N/A,#N/A,FALSE,"wood2.5";#N/A,#N/A,FALSE,"Door2.6";#N/A,#N/A,FALSE,"Finish2.7";#N/A,#N/A,FALSE,"Service2.8";#N/A,#N/A,FALSE,"Summary2"}</definedName>
    <definedName name="bill5.4" hidden="1">{#N/A,#N/A,FALSE,"Sub2.1";#N/A,#N/A,FALSE,"Conc2.2";#N/A,#N/A,FALSE,"Block2.3";#N/A,#N/A,FALSE,"Roof2.4";#N/A,#N/A,FALSE,"wood2.5";#N/A,#N/A,FALSE,"Door2.6";#N/A,#N/A,FALSE,"Finish2.7";#N/A,#N/A,FALSE,"Service2.8";#N/A,#N/A,FALSE,"Summary2"}</definedName>
    <definedName name="bill5.6" localSheetId="35" hidden="1">{#N/A,#N/A,FALSE,"Sub2.1";#N/A,#N/A,FALSE,"Conc2.2";#N/A,#N/A,FALSE,"Block2.3";#N/A,#N/A,FALSE,"Roof2.4";#N/A,#N/A,FALSE,"wood2.5";#N/A,#N/A,FALSE,"Door2.6";#N/A,#N/A,FALSE,"Finish2.7";#N/A,#N/A,FALSE,"Service2.8";#N/A,#N/A,FALSE,"Summary2"}</definedName>
    <definedName name="bill5.6" localSheetId="2" hidden="1">{#N/A,#N/A,FALSE,"Sub2.1";#N/A,#N/A,FALSE,"Conc2.2";#N/A,#N/A,FALSE,"Block2.3";#N/A,#N/A,FALSE,"Roof2.4";#N/A,#N/A,FALSE,"wood2.5";#N/A,#N/A,FALSE,"Door2.6";#N/A,#N/A,FALSE,"Finish2.7";#N/A,#N/A,FALSE,"Service2.8";#N/A,#N/A,FALSE,"Summary2"}</definedName>
    <definedName name="bill5.6" localSheetId="36" hidden="1">{#N/A,#N/A,FALSE,"Sub2.1";#N/A,#N/A,FALSE,"Conc2.2";#N/A,#N/A,FALSE,"Block2.3";#N/A,#N/A,FALSE,"Roof2.4";#N/A,#N/A,FALSE,"wood2.5";#N/A,#N/A,FALSE,"Door2.6";#N/A,#N/A,FALSE,"Finish2.7";#N/A,#N/A,FALSE,"Service2.8";#N/A,#N/A,FALSE,"Summary2"}</definedName>
    <definedName name="bill5.6" localSheetId="33" hidden="1">{#N/A,#N/A,FALSE,"Sub2.1";#N/A,#N/A,FALSE,"Conc2.2";#N/A,#N/A,FALSE,"Block2.3";#N/A,#N/A,FALSE,"Roof2.4";#N/A,#N/A,FALSE,"wood2.5";#N/A,#N/A,FALSE,"Door2.6";#N/A,#N/A,FALSE,"Finish2.7";#N/A,#N/A,FALSE,"Service2.8";#N/A,#N/A,FALSE,"Summary2"}</definedName>
    <definedName name="bill5.6" localSheetId="34" hidden="1">{#N/A,#N/A,FALSE,"Sub2.1";#N/A,#N/A,FALSE,"Conc2.2";#N/A,#N/A,FALSE,"Block2.3";#N/A,#N/A,FALSE,"Roof2.4";#N/A,#N/A,FALSE,"wood2.5";#N/A,#N/A,FALSE,"Door2.6";#N/A,#N/A,FALSE,"Finish2.7";#N/A,#N/A,FALSE,"Service2.8";#N/A,#N/A,FALSE,"Summary2"}</definedName>
    <definedName name="bill5.6" localSheetId="8" hidden="1">{#N/A,#N/A,FALSE,"Sub2.1";#N/A,#N/A,FALSE,"Conc2.2";#N/A,#N/A,FALSE,"Block2.3";#N/A,#N/A,FALSE,"Roof2.4";#N/A,#N/A,FALSE,"wood2.5";#N/A,#N/A,FALSE,"Door2.6";#N/A,#N/A,FALSE,"Finish2.7";#N/A,#N/A,FALSE,"Service2.8";#N/A,#N/A,FALSE,"Summary2"}</definedName>
    <definedName name="bill5.6" localSheetId="9" hidden="1">{#N/A,#N/A,FALSE,"Sub2.1";#N/A,#N/A,FALSE,"Conc2.2";#N/A,#N/A,FALSE,"Block2.3";#N/A,#N/A,FALSE,"Roof2.4";#N/A,#N/A,FALSE,"wood2.5";#N/A,#N/A,FALSE,"Door2.6";#N/A,#N/A,FALSE,"Finish2.7";#N/A,#N/A,FALSE,"Service2.8";#N/A,#N/A,FALSE,"Summary2"}</definedName>
    <definedName name="bill5.6" localSheetId="41" hidden="1">{#N/A,#N/A,FALSE,"Sub2.1";#N/A,#N/A,FALSE,"Conc2.2";#N/A,#N/A,FALSE,"Block2.3";#N/A,#N/A,FALSE,"Roof2.4";#N/A,#N/A,FALSE,"wood2.5";#N/A,#N/A,FALSE,"Door2.6";#N/A,#N/A,FALSE,"Finish2.7";#N/A,#N/A,FALSE,"Service2.8";#N/A,#N/A,FALSE,"Summary2"}</definedName>
    <definedName name="bill5.6" localSheetId="38" hidden="1">{#N/A,#N/A,FALSE,"Sub2.1";#N/A,#N/A,FALSE,"Conc2.2";#N/A,#N/A,FALSE,"Block2.3";#N/A,#N/A,FALSE,"Roof2.4";#N/A,#N/A,FALSE,"wood2.5";#N/A,#N/A,FALSE,"Door2.6";#N/A,#N/A,FALSE,"Finish2.7";#N/A,#N/A,FALSE,"Service2.8";#N/A,#N/A,FALSE,"Summary2"}</definedName>
    <definedName name="bill5.6" hidden="1">{#N/A,#N/A,FALSE,"Sub2.1";#N/A,#N/A,FALSE,"Conc2.2";#N/A,#N/A,FALSE,"Block2.3";#N/A,#N/A,FALSE,"Roof2.4";#N/A,#N/A,FALSE,"wood2.5";#N/A,#N/A,FALSE,"Door2.6";#N/A,#N/A,FALSE,"Finish2.7";#N/A,#N/A,FALSE,"Service2.8";#N/A,#N/A,FALSE,"Summary2"}</definedName>
    <definedName name="bill6" localSheetId="35" hidden="1">{#N/A,#N/A,FALSE,"Sub2.1";#N/A,#N/A,FALSE,"Conc2.2";#N/A,#N/A,FALSE,"Block2.3";#N/A,#N/A,FALSE,"Roof2.4";#N/A,#N/A,FALSE,"wood2.5";#N/A,#N/A,FALSE,"Door2.6";#N/A,#N/A,FALSE,"Finish2.7";#N/A,#N/A,FALSE,"Service2.8";#N/A,#N/A,FALSE,"Summary2"}</definedName>
    <definedName name="bill6" localSheetId="2" hidden="1">{#N/A,#N/A,FALSE,"Sub2.1";#N/A,#N/A,FALSE,"Conc2.2";#N/A,#N/A,FALSE,"Block2.3";#N/A,#N/A,FALSE,"Roof2.4";#N/A,#N/A,FALSE,"wood2.5";#N/A,#N/A,FALSE,"Door2.6";#N/A,#N/A,FALSE,"Finish2.7";#N/A,#N/A,FALSE,"Service2.8";#N/A,#N/A,FALSE,"Summary2"}</definedName>
    <definedName name="bill6" localSheetId="36" hidden="1">{#N/A,#N/A,FALSE,"Sub2.1";#N/A,#N/A,FALSE,"Conc2.2";#N/A,#N/A,FALSE,"Block2.3";#N/A,#N/A,FALSE,"Roof2.4";#N/A,#N/A,FALSE,"wood2.5";#N/A,#N/A,FALSE,"Door2.6";#N/A,#N/A,FALSE,"Finish2.7";#N/A,#N/A,FALSE,"Service2.8";#N/A,#N/A,FALSE,"Summary2"}</definedName>
    <definedName name="bill6" localSheetId="33" hidden="1">{#N/A,#N/A,FALSE,"Sub2.1";#N/A,#N/A,FALSE,"Conc2.2";#N/A,#N/A,FALSE,"Block2.3";#N/A,#N/A,FALSE,"Roof2.4";#N/A,#N/A,FALSE,"wood2.5";#N/A,#N/A,FALSE,"Door2.6";#N/A,#N/A,FALSE,"Finish2.7";#N/A,#N/A,FALSE,"Service2.8";#N/A,#N/A,FALSE,"Summary2"}</definedName>
    <definedName name="bill6" localSheetId="34" hidden="1">{#N/A,#N/A,FALSE,"Sub2.1";#N/A,#N/A,FALSE,"Conc2.2";#N/A,#N/A,FALSE,"Block2.3";#N/A,#N/A,FALSE,"Roof2.4";#N/A,#N/A,FALSE,"wood2.5";#N/A,#N/A,FALSE,"Door2.6";#N/A,#N/A,FALSE,"Finish2.7";#N/A,#N/A,FALSE,"Service2.8";#N/A,#N/A,FALSE,"Summary2"}</definedName>
    <definedName name="bill6" localSheetId="8" hidden="1">{#N/A,#N/A,FALSE,"Sub2.1";#N/A,#N/A,FALSE,"Conc2.2";#N/A,#N/A,FALSE,"Block2.3";#N/A,#N/A,FALSE,"Roof2.4";#N/A,#N/A,FALSE,"wood2.5";#N/A,#N/A,FALSE,"Door2.6";#N/A,#N/A,FALSE,"Finish2.7";#N/A,#N/A,FALSE,"Service2.8";#N/A,#N/A,FALSE,"Summary2"}</definedName>
    <definedName name="bill6" localSheetId="9" hidden="1">{#N/A,#N/A,FALSE,"Sub2.1";#N/A,#N/A,FALSE,"Conc2.2";#N/A,#N/A,FALSE,"Block2.3";#N/A,#N/A,FALSE,"Roof2.4";#N/A,#N/A,FALSE,"wood2.5";#N/A,#N/A,FALSE,"Door2.6";#N/A,#N/A,FALSE,"Finish2.7";#N/A,#N/A,FALSE,"Service2.8";#N/A,#N/A,FALSE,"Summary2"}</definedName>
    <definedName name="bill6" localSheetId="41" hidden="1">{#N/A,#N/A,FALSE,"Sub2.1";#N/A,#N/A,FALSE,"Conc2.2";#N/A,#N/A,FALSE,"Block2.3";#N/A,#N/A,FALSE,"Roof2.4";#N/A,#N/A,FALSE,"wood2.5";#N/A,#N/A,FALSE,"Door2.6";#N/A,#N/A,FALSE,"Finish2.7";#N/A,#N/A,FALSE,"Service2.8";#N/A,#N/A,FALSE,"Summary2"}</definedName>
    <definedName name="bill6" localSheetId="38" hidden="1">{#N/A,#N/A,FALSE,"Sub2.1";#N/A,#N/A,FALSE,"Conc2.2";#N/A,#N/A,FALSE,"Block2.3";#N/A,#N/A,FALSE,"Roof2.4";#N/A,#N/A,FALSE,"wood2.5";#N/A,#N/A,FALSE,"Door2.6";#N/A,#N/A,FALSE,"Finish2.7";#N/A,#N/A,FALSE,"Service2.8";#N/A,#N/A,FALSE,"Summary2"}</definedName>
    <definedName name="bill6" hidden="1">{#N/A,#N/A,FALSE,"Sub2.1";#N/A,#N/A,FALSE,"Conc2.2";#N/A,#N/A,FALSE,"Block2.3";#N/A,#N/A,FALSE,"Roof2.4";#N/A,#N/A,FALSE,"wood2.5";#N/A,#N/A,FALSE,"Door2.6";#N/A,#N/A,FALSE,"Finish2.7";#N/A,#N/A,FALSE,"Service2.8";#N/A,#N/A,FALSE,"Summary2"}</definedName>
    <definedName name="bill6.2" localSheetId="35" hidden="1">{#N/A,#N/A,FALSE,"Sub2.1";#N/A,#N/A,FALSE,"Conc2.2";#N/A,#N/A,FALSE,"Block2.3";#N/A,#N/A,FALSE,"Roof2.4";#N/A,#N/A,FALSE,"wood2.5";#N/A,#N/A,FALSE,"Door2.6";#N/A,#N/A,FALSE,"Finish2.7";#N/A,#N/A,FALSE,"Service2.8";#N/A,#N/A,FALSE,"Summary2"}</definedName>
    <definedName name="bill6.2" localSheetId="2" hidden="1">{#N/A,#N/A,FALSE,"Sub2.1";#N/A,#N/A,FALSE,"Conc2.2";#N/A,#N/A,FALSE,"Block2.3";#N/A,#N/A,FALSE,"Roof2.4";#N/A,#N/A,FALSE,"wood2.5";#N/A,#N/A,FALSE,"Door2.6";#N/A,#N/A,FALSE,"Finish2.7";#N/A,#N/A,FALSE,"Service2.8";#N/A,#N/A,FALSE,"Summary2"}</definedName>
    <definedName name="bill6.2" localSheetId="36" hidden="1">{#N/A,#N/A,FALSE,"Sub2.1";#N/A,#N/A,FALSE,"Conc2.2";#N/A,#N/A,FALSE,"Block2.3";#N/A,#N/A,FALSE,"Roof2.4";#N/A,#N/A,FALSE,"wood2.5";#N/A,#N/A,FALSE,"Door2.6";#N/A,#N/A,FALSE,"Finish2.7";#N/A,#N/A,FALSE,"Service2.8";#N/A,#N/A,FALSE,"Summary2"}</definedName>
    <definedName name="bill6.2" localSheetId="33" hidden="1">{#N/A,#N/A,FALSE,"Sub2.1";#N/A,#N/A,FALSE,"Conc2.2";#N/A,#N/A,FALSE,"Block2.3";#N/A,#N/A,FALSE,"Roof2.4";#N/A,#N/A,FALSE,"wood2.5";#N/A,#N/A,FALSE,"Door2.6";#N/A,#N/A,FALSE,"Finish2.7";#N/A,#N/A,FALSE,"Service2.8";#N/A,#N/A,FALSE,"Summary2"}</definedName>
    <definedName name="bill6.2" localSheetId="34" hidden="1">{#N/A,#N/A,FALSE,"Sub2.1";#N/A,#N/A,FALSE,"Conc2.2";#N/A,#N/A,FALSE,"Block2.3";#N/A,#N/A,FALSE,"Roof2.4";#N/A,#N/A,FALSE,"wood2.5";#N/A,#N/A,FALSE,"Door2.6";#N/A,#N/A,FALSE,"Finish2.7";#N/A,#N/A,FALSE,"Service2.8";#N/A,#N/A,FALSE,"Summary2"}</definedName>
    <definedName name="bill6.2" localSheetId="8" hidden="1">{#N/A,#N/A,FALSE,"Sub2.1";#N/A,#N/A,FALSE,"Conc2.2";#N/A,#N/A,FALSE,"Block2.3";#N/A,#N/A,FALSE,"Roof2.4";#N/A,#N/A,FALSE,"wood2.5";#N/A,#N/A,FALSE,"Door2.6";#N/A,#N/A,FALSE,"Finish2.7";#N/A,#N/A,FALSE,"Service2.8";#N/A,#N/A,FALSE,"Summary2"}</definedName>
    <definedName name="bill6.2" localSheetId="9" hidden="1">{#N/A,#N/A,FALSE,"Sub2.1";#N/A,#N/A,FALSE,"Conc2.2";#N/A,#N/A,FALSE,"Block2.3";#N/A,#N/A,FALSE,"Roof2.4";#N/A,#N/A,FALSE,"wood2.5";#N/A,#N/A,FALSE,"Door2.6";#N/A,#N/A,FALSE,"Finish2.7";#N/A,#N/A,FALSE,"Service2.8";#N/A,#N/A,FALSE,"Summary2"}</definedName>
    <definedName name="bill6.2" localSheetId="41" hidden="1">{#N/A,#N/A,FALSE,"Sub2.1";#N/A,#N/A,FALSE,"Conc2.2";#N/A,#N/A,FALSE,"Block2.3";#N/A,#N/A,FALSE,"Roof2.4";#N/A,#N/A,FALSE,"wood2.5";#N/A,#N/A,FALSE,"Door2.6";#N/A,#N/A,FALSE,"Finish2.7";#N/A,#N/A,FALSE,"Service2.8";#N/A,#N/A,FALSE,"Summary2"}</definedName>
    <definedName name="bill6.2" localSheetId="38" hidden="1">{#N/A,#N/A,FALSE,"Sub2.1";#N/A,#N/A,FALSE,"Conc2.2";#N/A,#N/A,FALSE,"Block2.3";#N/A,#N/A,FALSE,"Roof2.4";#N/A,#N/A,FALSE,"wood2.5";#N/A,#N/A,FALSE,"Door2.6";#N/A,#N/A,FALSE,"Finish2.7";#N/A,#N/A,FALSE,"Service2.8";#N/A,#N/A,FALSE,"Summary2"}</definedName>
    <definedName name="bill6.2" hidden="1">{#N/A,#N/A,FALSE,"Sub2.1";#N/A,#N/A,FALSE,"Conc2.2";#N/A,#N/A,FALSE,"Block2.3";#N/A,#N/A,FALSE,"Roof2.4";#N/A,#N/A,FALSE,"wood2.5";#N/A,#N/A,FALSE,"Door2.6";#N/A,#N/A,FALSE,"Finish2.7";#N/A,#N/A,FALSE,"Service2.8";#N/A,#N/A,FALSE,"Summary2"}</definedName>
    <definedName name="bill6.4" localSheetId="35" hidden="1">{#N/A,#N/A,FALSE,"Sub2.1";#N/A,#N/A,FALSE,"Conc2.2";#N/A,#N/A,FALSE,"Block2.3";#N/A,#N/A,FALSE,"Roof2.4";#N/A,#N/A,FALSE,"wood2.5";#N/A,#N/A,FALSE,"Door2.6";#N/A,#N/A,FALSE,"Finish2.7";#N/A,#N/A,FALSE,"Service2.8";#N/A,#N/A,FALSE,"Summary2"}</definedName>
    <definedName name="bill6.4" localSheetId="2" hidden="1">{#N/A,#N/A,FALSE,"Sub2.1";#N/A,#N/A,FALSE,"Conc2.2";#N/A,#N/A,FALSE,"Block2.3";#N/A,#N/A,FALSE,"Roof2.4";#N/A,#N/A,FALSE,"wood2.5";#N/A,#N/A,FALSE,"Door2.6";#N/A,#N/A,FALSE,"Finish2.7";#N/A,#N/A,FALSE,"Service2.8";#N/A,#N/A,FALSE,"Summary2"}</definedName>
    <definedName name="bill6.4" localSheetId="36" hidden="1">{#N/A,#N/A,FALSE,"Sub2.1";#N/A,#N/A,FALSE,"Conc2.2";#N/A,#N/A,FALSE,"Block2.3";#N/A,#N/A,FALSE,"Roof2.4";#N/A,#N/A,FALSE,"wood2.5";#N/A,#N/A,FALSE,"Door2.6";#N/A,#N/A,FALSE,"Finish2.7";#N/A,#N/A,FALSE,"Service2.8";#N/A,#N/A,FALSE,"Summary2"}</definedName>
    <definedName name="bill6.4" localSheetId="33" hidden="1">{#N/A,#N/A,FALSE,"Sub2.1";#N/A,#N/A,FALSE,"Conc2.2";#N/A,#N/A,FALSE,"Block2.3";#N/A,#N/A,FALSE,"Roof2.4";#N/A,#N/A,FALSE,"wood2.5";#N/A,#N/A,FALSE,"Door2.6";#N/A,#N/A,FALSE,"Finish2.7";#N/A,#N/A,FALSE,"Service2.8";#N/A,#N/A,FALSE,"Summary2"}</definedName>
    <definedName name="bill6.4" localSheetId="34" hidden="1">{#N/A,#N/A,FALSE,"Sub2.1";#N/A,#N/A,FALSE,"Conc2.2";#N/A,#N/A,FALSE,"Block2.3";#N/A,#N/A,FALSE,"Roof2.4";#N/A,#N/A,FALSE,"wood2.5";#N/A,#N/A,FALSE,"Door2.6";#N/A,#N/A,FALSE,"Finish2.7";#N/A,#N/A,FALSE,"Service2.8";#N/A,#N/A,FALSE,"Summary2"}</definedName>
    <definedName name="bill6.4" localSheetId="8" hidden="1">{#N/A,#N/A,FALSE,"Sub2.1";#N/A,#N/A,FALSE,"Conc2.2";#N/A,#N/A,FALSE,"Block2.3";#N/A,#N/A,FALSE,"Roof2.4";#N/A,#N/A,FALSE,"wood2.5";#N/A,#N/A,FALSE,"Door2.6";#N/A,#N/A,FALSE,"Finish2.7";#N/A,#N/A,FALSE,"Service2.8";#N/A,#N/A,FALSE,"Summary2"}</definedName>
    <definedName name="bill6.4" localSheetId="9" hidden="1">{#N/A,#N/A,FALSE,"Sub2.1";#N/A,#N/A,FALSE,"Conc2.2";#N/A,#N/A,FALSE,"Block2.3";#N/A,#N/A,FALSE,"Roof2.4";#N/A,#N/A,FALSE,"wood2.5";#N/A,#N/A,FALSE,"Door2.6";#N/A,#N/A,FALSE,"Finish2.7";#N/A,#N/A,FALSE,"Service2.8";#N/A,#N/A,FALSE,"Summary2"}</definedName>
    <definedName name="bill6.4" localSheetId="41" hidden="1">{#N/A,#N/A,FALSE,"Sub2.1";#N/A,#N/A,FALSE,"Conc2.2";#N/A,#N/A,FALSE,"Block2.3";#N/A,#N/A,FALSE,"Roof2.4";#N/A,#N/A,FALSE,"wood2.5";#N/A,#N/A,FALSE,"Door2.6";#N/A,#N/A,FALSE,"Finish2.7";#N/A,#N/A,FALSE,"Service2.8";#N/A,#N/A,FALSE,"Summary2"}</definedName>
    <definedName name="bill6.4" localSheetId="38" hidden="1">{#N/A,#N/A,FALSE,"Sub2.1";#N/A,#N/A,FALSE,"Conc2.2";#N/A,#N/A,FALSE,"Block2.3";#N/A,#N/A,FALSE,"Roof2.4";#N/A,#N/A,FALSE,"wood2.5";#N/A,#N/A,FALSE,"Door2.6";#N/A,#N/A,FALSE,"Finish2.7";#N/A,#N/A,FALSE,"Service2.8";#N/A,#N/A,FALSE,"Summary2"}</definedName>
    <definedName name="bill6.4" hidden="1">{#N/A,#N/A,FALSE,"Sub2.1";#N/A,#N/A,FALSE,"Conc2.2";#N/A,#N/A,FALSE,"Block2.3";#N/A,#N/A,FALSE,"Roof2.4";#N/A,#N/A,FALSE,"wood2.5";#N/A,#N/A,FALSE,"Door2.6";#N/A,#N/A,FALSE,"Finish2.7";#N/A,#N/A,FALSE,"Service2.8";#N/A,#N/A,FALSE,"Summary2"}</definedName>
    <definedName name="bill6.6" localSheetId="35" hidden="1">{#N/A,#N/A,FALSE,"Sub2.1";#N/A,#N/A,FALSE,"Conc2.2";#N/A,#N/A,FALSE,"Block2.3";#N/A,#N/A,FALSE,"Roof2.4";#N/A,#N/A,FALSE,"wood2.5";#N/A,#N/A,FALSE,"Door2.6";#N/A,#N/A,FALSE,"Finish2.7";#N/A,#N/A,FALSE,"Service2.8";#N/A,#N/A,FALSE,"Summary2"}</definedName>
    <definedName name="bill6.6" localSheetId="2" hidden="1">{#N/A,#N/A,FALSE,"Sub2.1";#N/A,#N/A,FALSE,"Conc2.2";#N/A,#N/A,FALSE,"Block2.3";#N/A,#N/A,FALSE,"Roof2.4";#N/A,#N/A,FALSE,"wood2.5";#N/A,#N/A,FALSE,"Door2.6";#N/A,#N/A,FALSE,"Finish2.7";#N/A,#N/A,FALSE,"Service2.8";#N/A,#N/A,FALSE,"Summary2"}</definedName>
    <definedName name="bill6.6" localSheetId="36" hidden="1">{#N/A,#N/A,FALSE,"Sub2.1";#N/A,#N/A,FALSE,"Conc2.2";#N/A,#N/A,FALSE,"Block2.3";#N/A,#N/A,FALSE,"Roof2.4";#N/A,#N/A,FALSE,"wood2.5";#N/A,#N/A,FALSE,"Door2.6";#N/A,#N/A,FALSE,"Finish2.7";#N/A,#N/A,FALSE,"Service2.8";#N/A,#N/A,FALSE,"Summary2"}</definedName>
    <definedName name="bill6.6" localSheetId="33" hidden="1">{#N/A,#N/A,FALSE,"Sub2.1";#N/A,#N/A,FALSE,"Conc2.2";#N/A,#N/A,FALSE,"Block2.3";#N/A,#N/A,FALSE,"Roof2.4";#N/A,#N/A,FALSE,"wood2.5";#N/A,#N/A,FALSE,"Door2.6";#N/A,#N/A,FALSE,"Finish2.7";#N/A,#N/A,FALSE,"Service2.8";#N/A,#N/A,FALSE,"Summary2"}</definedName>
    <definedName name="bill6.6" localSheetId="34" hidden="1">{#N/A,#N/A,FALSE,"Sub2.1";#N/A,#N/A,FALSE,"Conc2.2";#N/A,#N/A,FALSE,"Block2.3";#N/A,#N/A,FALSE,"Roof2.4";#N/A,#N/A,FALSE,"wood2.5";#N/A,#N/A,FALSE,"Door2.6";#N/A,#N/A,FALSE,"Finish2.7";#N/A,#N/A,FALSE,"Service2.8";#N/A,#N/A,FALSE,"Summary2"}</definedName>
    <definedName name="bill6.6" localSheetId="8" hidden="1">{#N/A,#N/A,FALSE,"Sub2.1";#N/A,#N/A,FALSE,"Conc2.2";#N/A,#N/A,FALSE,"Block2.3";#N/A,#N/A,FALSE,"Roof2.4";#N/A,#N/A,FALSE,"wood2.5";#N/A,#N/A,FALSE,"Door2.6";#N/A,#N/A,FALSE,"Finish2.7";#N/A,#N/A,FALSE,"Service2.8";#N/A,#N/A,FALSE,"Summary2"}</definedName>
    <definedName name="bill6.6" localSheetId="9" hidden="1">{#N/A,#N/A,FALSE,"Sub2.1";#N/A,#N/A,FALSE,"Conc2.2";#N/A,#N/A,FALSE,"Block2.3";#N/A,#N/A,FALSE,"Roof2.4";#N/A,#N/A,FALSE,"wood2.5";#N/A,#N/A,FALSE,"Door2.6";#N/A,#N/A,FALSE,"Finish2.7";#N/A,#N/A,FALSE,"Service2.8";#N/A,#N/A,FALSE,"Summary2"}</definedName>
    <definedName name="bill6.6" localSheetId="41" hidden="1">{#N/A,#N/A,FALSE,"Sub2.1";#N/A,#N/A,FALSE,"Conc2.2";#N/A,#N/A,FALSE,"Block2.3";#N/A,#N/A,FALSE,"Roof2.4";#N/A,#N/A,FALSE,"wood2.5";#N/A,#N/A,FALSE,"Door2.6";#N/A,#N/A,FALSE,"Finish2.7";#N/A,#N/A,FALSE,"Service2.8";#N/A,#N/A,FALSE,"Summary2"}</definedName>
    <definedName name="bill6.6" localSheetId="38" hidden="1">{#N/A,#N/A,FALSE,"Sub2.1";#N/A,#N/A,FALSE,"Conc2.2";#N/A,#N/A,FALSE,"Block2.3";#N/A,#N/A,FALSE,"Roof2.4";#N/A,#N/A,FALSE,"wood2.5";#N/A,#N/A,FALSE,"Door2.6";#N/A,#N/A,FALSE,"Finish2.7";#N/A,#N/A,FALSE,"Service2.8";#N/A,#N/A,FALSE,"Summary2"}</definedName>
    <definedName name="bill6.6" hidden="1">{#N/A,#N/A,FALSE,"Sub2.1";#N/A,#N/A,FALSE,"Conc2.2";#N/A,#N/A,FALSE,"Block2.3";#N/A,#N/A,FALSE,"Roof2.4";#N/A,#N/A,FALSE,"wood2.5";#N/A,#N/A,FALSE,"Door2.6";#N/A,#N/A,FALSE,"Finish2.7";#N/A,#N/A,FALSE,"Service2.8";#N/A,#N/A,FALSE,"Summary2"}</definedName>
    <definedName name="Bill67" localSheetId="35">#REF!</definedName>
    <definedName name="Bill67" localSheetId="36">#REF!</definedName>
    <definedName name="Bill67" localSheetId="33">#REF!</definedName>
    <definedName name="Bill67" localSheetId="34">#REF!</definedName>
    <definedName name="Bill67" localSheetId="41">#REF!</definedName>
    <definedName name="Bill67" localSheetId="30">#REF!</definedName>
    <definedName name="Bill67" localSheetId="29">#REF!</definedName>
    <definedName name="Bill67">#REF!</definedName>
    <definedName name="bill7" localSheetId="35" hidden="1">{#N/A,#N/A,FALSE,"Sub2.1";#N/A,#N/A,FALSE,"Conc2.2";#N/A,#N/A,FALSE,"Block2.3";#N/A,#N/A,FALSE,"Roof2.4";#N/A,#N/A,FALSE,"wood2.5";#N/A,#N/A,FALSE,"Door2.6";#N/A,#N/A,FALSE,"Finish2.7";#N/A,#N/A,FALSE,"Service2.8";#N/A,#N/A,FALSE,"Summary2"}</definedName>
    <definedName name="bill7" localSheetId="2" hidden="1">{#N/A,#N/A,FALSE,"Sub2.1";#N/A,#N/A,FALSE,"Conc2.2";#N/A,#N/A,FALSE,"Block2.3";#N/A,#N/A,FALSE,"Roof2.4";#N/A,#N/A,FALSE,"wood2.5";#N/A,#N/A,FALSE,"Door2.6";#N/A,#N/A,FALSE,"Finish2.7";#N/A,#N/A,FALSE,"Service2.8";#N/A,#N/A,FALSE,"Summary2"}</definedName>
    <definedName name="bill7" localSheetId="36" hidden="1">{#N/A,#N/A,FALSE,"Sub2.1";#N/A,#N/A,FALSE,"Conc2.2";#N/A,#N/A,FALSE,"Block2.3";#N/A,#N/A,FALSE,"Roof2.4";#N/A,#N/A,FALSE,"wood2.5";#N/A,#N/A,FALSE,"Door2.6";#N/A,#N/A,FALSE,"Finish2.7";#N/A,#N/A,FALSE,"Service2.8";#N/A,#N/A,FALSE,"Summary2"}</definedName>
    <definedName name="bill7" localSheetId="33" hidden="1">{#N/A,#N/A,FALSE,"Sub2.1";#N/A,#N/A,FALSE,"Conc2.2";#N/A,#N/A,FALSE,"Block2.3";#N/A,#N/A,FALSE,"Roof2.4";#N/A,#N/A,FALSE,"wood2.5";#N/A,#N/A,FALSE,"Door2.6";#N/A,#N/A,FALSE,"Finish2.7";#N/A,#N/A,FALSE,"Service2.8";#N/A,#N/A,FALSE,"Summary2"}</definedName>
    <definedName name="bill7" localSheetId="34" hidden="1">{#N/A,#N/A,FALSE,"Sub2.1";#N/A,#N/A,FALSE,"Conc2.2";#N/A,#N/A,FALSE,"Block2.3";#N/A,#N/A,FALSE,"Roof2.4";#N/A,#N/A,FALSE,"wood2.5";#N/A,#N/A,FALSE,"Door2.6";#N/A,#N/A,FALSE,"Finish2.7";#N/A,#N/A,FALSE,"Service2.8";#N/A,#N/A,FALSE,"Summary2"}</definedName>
    <definedName name="bill7" localSheetId="8" hidden="1">{#N/A,#N/A,FALSE,"Sub2.1";#N/A,#N/A,FALSE,"Conc2.2";#N/A,#N/A,FALSE,"Block2.3";#N/A,#N/A,FALSE,"Roof2.4";#N/A,#N/A,FALSE,"wood2.5";#N/A,#N/A,FALSE,"Door2.6";#N/A,#N/A,FALSE,"Finish2.7";#N/A,#N/A,FALSE,"Service2.8";#N/A,#N/A,FALSE,"Summary2"}</definedName>
    <definedName name="bill7" localSheetId="9" hidden="1">{#N/A,#N/A,FALSE,"Sub2.1";#N/A,#N/A,FALSE,"Conc2.2";#N/A,#N/A,FALSE,"Block2.3";#N/A,#N/A,FALSE,"Roof2.4";#N/A,#N/A,FALSE,"wood2.5";#N/A,#N/A,FALSE,"Door2.6";#N/A,#N/A,FALSE,"Finish2.7";#N/A,#N/A,FALSE,"Service2.8";#N/A,#N/A,FALSE,"Summary2"}</definedName>
    <definedName name="bill7" localSheetId="41" hidden="1">{#N/A,#N/A,FALSE,"Sub2.1";#N/A,#N/A,FALSE,"Conc2.2";#N/A,#N/A,FALSE,"Block2.3";#N/A,#N/A,FALSE,"Roof2.4";#N/A,#N/A,FALSE,"wood2.5";#N/A,#N/A,FALSE,"Door2.6";#N/A,#N/A,FALSE,"Finish2.7";#N/A,#N/A,FALSE,"Service2.8";#N/A,#N/A,FALSE,"Summary2"}</definedName>
    <definedName name="bill7" localSheetId="38" hidden="1">{#N/A,#N/A,FALSE,"Sub2.1";#N/A,#N/A,FALSE,"Conc2.2";#N/A,#N/A,FALSE,"Block2.3";#N/A,#N/A,FALSE,"Roof2.4";#N/A,#N/A,FALSE,"wood2.5";#N/A,#N/A,FALSE,"Door2.6";#N/A,#N/A,FALSE,"Finish2.7";#N/A,#N/A,FALSE,"Service2.8";#N/A,#N/A,FALSE,"Summary2"}</definedName>
    <definedName name="bill7" hidden="1">{#N/A,#N/A,FALSE,"Sub2.1";#N/A,#N/A,FALSE,"Conc2.2";#N/A,#N/A,FALSE,"Block2.3";#N/A,#N/A,FALSE,"Roof2.4";#N/A,#N/A,FALSE,"wood2.5";#N/A,#N/A,FALSE,"Door2.6";#N/A,#N/A,FALSE,"Finish2.7";#N/A,#N/A,FALSE,"Service2.8";#N/A,#N/A,FALSE,"Summary2"}</definedName>
    <definedName name="bill7.2" localSheetId="35" hidden="1">{#N/A,#N/A,FALSE,"Sub2.1";#N/A,#N/A,FALSE,"Conc2.2";#N/A,#N/A,FALSE,"Block2.3";#N/A,#N/A,FALSE,"Roof2.4";#N/A,#N/A,FALSE,"wood2.5";#N/A,#N/A,FALSE,"Door2.6";#N/A,#N/A,FALSE,"Finish2.7";#N/A,#N/A,FALSE,"Service2.8";#N/A,#N/A,FALSE,"Summary2"}</definedName>
    <definedName name="bill7.2" localSheetId="2" hidden="1">{#N/A,#N/A,FALSE,"Sub2.1";#N/A,#N/A,FALSE,"Conc2.2";#N/A,#N/A,FALSE,"Block2.3";#N/A,#N/A,FALSE,"Roof2.4";#N/A,#N/A,FALSE,"wood2.5";#N/A,#N/A,FALSE,"Door2.6";#N/A,#N/A,FALSE,"Finish2.7";#N/A,#N/A,FALSE,"Service2.8";#N/A,#N/A,FALSE,"Summary2"}</definedName>
    <definedName name="bill7.2" localSheetId="36" hidden="1">{#N/A,#N/A,FALSE,"Sub2.1";#N/A,#N/A,FALSE,"Conc2.2";#N/A,#N/A,FALSE,"Block2.3";#N/A,#N/A,FALSE,"Roof2.4";#N/A,#N/A,FALSE,"wood2.5";#N/A,#N/A,FALSE,"Door2.6";#N/A,#N/A,FALSE,"Finish2.7";#N/A,#N/A,FALSE,"Service2.8";#N/A,#N/A,FALSE,"Summary2"}</definedName>
    <definedName name="bill7.2" localSheetId="33" hidden="1">{#N/A,#N/A,FALSE,"Sub2.1";#N/A,#N/A,FALSE,"Conc2.2";#N/A,#N/A,FALSE,"Block2.3";#N/A,#N/A,FALSE,"Roof2.4";#N/A,#N/A,FALSE,"wood2.5";#N/A,#N/A,FALSE,"Door2.6";#N/A,#N/A,FALSE,"Finish2.7";#N/A,#N/A,FALSE,"Service2.8";#N/A,#N/A,FALSE,"Summary2"}</definedName>
    <definedName name="bill7.2" localSheetId="34" hidden="1">{#N/A,#N/A,FALSE,"Sub2.1";#N/A,#N/A,FALSE,"Conc2.2";#N/A,#N/A,FALSE,"Block2.3";#N/A,#N/A,FALSE,"Roof2.4";#N/A,#N/A,FALSE,"wood2.5";#N/A,#N/A,FALSE,"Door2.6";#N/A,#N/A,FALSE,"Finish2.7";#N/A,#N/A,FALSE,"Service2.8";#N/A,#N/A,FALSE,"Summary2"}</definedName>
    <definedName name="bill7.2" localSheetId="8" hidden="1">{#N/A,#N/A,FALSE,"Sub2.1";#N/A,#N/A,FALSE,"Conc2.2";#N/A,#N/A,FALSE,"Block2.3";#N/A,#N/A,FALSE,"Roof2.4";#N/A,#N/A,FALSE,"wood2.5";#N/A,#N/A,FALSE,"Door2.6";#N/A,#N/A,FALSE,"Finish2.7";#N/A,#N/A,FALSE,"Service2.8";#N/A,#N/A,FALSE,"Summary2"}</definedName>
    <definedName name="bill7.2" localSheetId="9" hidden="1">{#N/A,#N/A,FALSE,"Sub2.1";#N/A,#N/A,FALSE,"Conc2.2";#N/A,#N/A,FALSE,"Block2.3";#N/A,#N/A,FALSE,"Roof2.4";#N/A,#N/A,FALSE,"wood2.5";#N/A,#N/A,FALSE,"Door2.6";#N/A,#N/A,FALSE,"Finish2.7";#N/A,#N/A,FALSE,"Service2.8";#N/A,#N/A,FALSE,"Summary2"}</definedName>
    <definedName name="bill7.2" localSheetId="41" hidden="1">{#N/A,#N/A,FALSE,"Sub2.1";#N/A,#N/A,FALSE,"Conc2.2";#N/A,#N/A,FALSE,"Block2.3";#N/A,#N/A,FALSE,"Roof2.4";#N/A,#N/A,FALSE,"wood2.5";#N/A,#N/A,FALSE,"Door2.6";#N/A,#N/A,FALSE,"Finish2.7";#N/A,#N/A,FALSE,"Service2.8";#N/A,#N/A,FALSE,"Summary2"}</definedName>
    <definedName name="bill7.2" localSheetId="38" hidden="1">{#N/A,#N/A,FALSE,"Sub2.1";#N/A,#N/A,FALSE,"Conc2.2";#N/A,#N/A,FALSE,"Block2.3";#N/A,#N/A,FALSE,"Roof2.4";#N/A,#N/A,FALSE,"wood2.5";#N/A,#N/A,FALSE,"Door2.6";#N/A,#N/A,FALSE,"Finish2.7";#N/A,#N/A,FALSE,"Service2.8";#N/A,#N/A,FALSE,"Summary2"}</definedName>
    <definedName name="bill7.2" hidden="1">{#N/A,#N/A,FALSE,"Sub2.1";#N/A,#N/A,FALSE,"Conc2.2";#N/A,#N/A,FALSE,"Block2.3";#N/A,#N/A,FALSE,"Roof2.4";#N/A,#N/A,FALSE,"wood2.5";#N/A,#N/A,FALSE,"Door2.6";#N/A,#N/A,FALSE,"Finish2.7";#N/A,#N/A,FALSE,"Service2.8";#N/A,#N/A,FALSE,"Summary2"}</definedName>
    <definedName name="bindingwire">'[32]const mat'!$D$16</definedName>
    <definedName name="bitumin">[43]BR!$D$49</definedName>
    <definedName name="Bl." localSheetId="35">#REF!</definedName>
    <definedName name="Bl." localSheetId="2">#REF!</definedName>
    <definedName name="Bl." localSheetId="4">#REF!</definedName>
    <definedName name="Bl." localSheetId="44">#REF!</definedName>
    <definedName name="Bl." localSheetId="36">#REF!</definedName>
    <definedName name="Bl." localSheetId="5">#REF!</definedName>
    <definedName name="Bl." localSheetId="33">#REF!</definedName>
    <definedName name="Bl." localSheetId="34">#REF!</definedName>
    <definedName name="Bl." localSheetId="17">#REF!</definedName>
    <definedName name="Bl." localSheetId="6">#REF!</definedName>
    <definedName name="Bl." localSheetId="7">#REF!</definedName>
    <definedName name="Bl." localSheetId="43">#REF!</definedName>
    <definedName name="Bl." localSheetId="8">#REF!</definedName>
    <definedName name="Bl." localSheetId="19">#REF!</definedName>
    <definedName name="Bl." localSheetId="20">#REF!</definedName>
    <definedName name="Bl." localSheetId="21">#REF!</definedName>
    <definedName name="Bl." localSheetId="9">#REF!</definedName>
    <definedName name="Bl." localSheetId="10">#REF!</definedName>
    <definedName name="Bl." localSheetId="22">#REF!</definedName>
    <definedName name="Bl." localSheetId="41">#REF!</definedName>
    <definedName name="Bl." localSheetId="23">#REF!</definedName>
    <definedName name="Bl." localSheetId="42">#REF!</definedName>
    <definedName name="Bl." localSheetId="25">#REF!</definedName>
    <definedName name="Bl." localSheetId="11">#REF!</definedName>
    <definedName name="Bl." localSheetId="24">#REF!</definedName>
    <definedName name="Bl." localSheetId="30">#REF!</definedName>
    <definedName name="Bl." localSheetId="37">#REF!</definedName>
    <definedName name="Bl." localSheetId="29">#REF!</definedName>
    <definedName name="Bl." localSheetId="38">#REF!</definedName>
    <definedName name="Bl." localSheetId="15">#REF!</definedName>
    <definedName name="Bl." localSheetId="31">#REF!</definedName>
    <definedName name="Bl." localSheetId="26">#REF!</definedName>
    <definedName name="Bl." localSheetId="12">#REF!</definedName>
    <definedName name="Bl." localSheetId="13">#REF!</definedName>
    <definedName name="Bl." localSheetId="27">#REF!</definedName>
    <definedName name="Bl." localSheetId="28">#REF!</definedName>
    <definedName name="Bl.">#REF!</definedName>
    <definedName name="BM" localSheetId="35" hidden="1">{#N/A,#N/A,FALSE,"CCTV"}</definedName>
    <definedName name="BM" localSheetId="2" hidden="1">{#N/A,#N/A,FALSE,"CCTV"}</definedName>
    <definedName name="BM" localSheetId="36" hidden="1">{#N/A,#N/A,FALSE,"CCTV"}</definedName>
    <definedName name="BM" localSheetId="33" hidden="1">{#N/A,#N/A,FALSE,"CCTV"}</definedName>
    <definedName name="BM" localSheetId="34" hidden="1">{#N/A,#N/A,FALSE,"CCTV"}</definedName>
    <definedName name="BM" localSheetId="8" hidden="1">{#N/A,#N/A,FALSE,"CCTV"}</definedName>
    <definedName name="BM" localSheetId="9" hidden="1">{#N/A,#N/A,FALSE,"CCTV"}</definedName>
    <definedName name="BM" localSheetId="41" hidden="1">{#N/A,#N/A,FALSE,"CCTV"}</definedName>
    <definedName name="BM" localSheetId="37" hidden="1">{#N/A,#N/A,FALSE,"CCTV"}</definedName>
    <definedName name="BM" localSheetId="38" hidden="1">{#N/A,#N/A,FALSE,"CCTV"}</definedName>
    <definedName name="BM" hidden="1">{#N/A,#N/A,FALSE,"CCTV"}</definedName>
    <definedName name="bn" localSheetId="35">#REF!+1</definedName>
    <definedName name="bn" localSheetId="2">#REF!+1</definedName>
    <definedName name="bn" localSheetId="4">#REF!+1</definedName>
    <definedName name="bn" localSheetId="44">#REF!+1</definedName>
    <definedName name="bn" localSheetId="36">#REF!+1</definedName>
    <definedName name="bn" localSheetId="14">#REF!+1</definedName>
    <definedName name="bn" localSheetId="5">#REF!+1</definedName>
    <definedName name="bn" localSheetId="33">#REF!+1</definedName>
    <definedName name="bn" localSheetId="34">#REF!+1</definedName>
    <definedName name="bn" localSheetId="17">#REF!+1</definedName>
    <definedName name="bn" localSheetId="6">#REF!+1</definedName>
    <definedName name="bn" localSheetId="7">#REF!+1</definedName>
    <definedName name="bn" localSheetId="43">#REF!+1</definedName>
    <definedName name="bn" localSheetId="8">#REF!+1</definedName>
    <definedName name="bn" localSheetId="19">#REF!+1</definedName>
    <definedName name="bn" localSheetId="20">#REF!+1</definedName>
    <definedName name="bn" localSheetId="21">#REF!+1</definedName>
    <definedName name="bn" localSheetId="9">#REF!+1</definedName>
    <definedName name="bn" localSheetId="10">#REF!+1</definedName>
    <definedName name="bn" localSheetId="22">#REF!+1</definedName>
    <definedName name="bn" localSheetId="41">#REF!+1</definedName>
    <definedName name="bn" localSheetId="23">#REF!+1</definedName>
    <definedName name="bn" localSheetId="42">#REF!+1</definedName>
    <definedName name="bn" localSheetId="25">#REF!+1</definedName>
    <definedName name="bn" localSheetId="11">#REF!+1</definedName>
    <definedName name="bn" localSheetId="24">#REF!+1</definedName>
    <definedName name="bn" localSheetId="30">#REF!+1</definedName>
    <definedName name="bn" localSheetId="37">#REF!+1</definedName>
    <definedName name="bn" localSheetId="29">#REF!+1</definedName>
    <definedName name="bn" localSheetId="38">#REF!+1</definedName>
    <definedName name="bn" localSheetId="15">#REF!+1</definedName>
    <definedName name="bn" localSheetId="31">#REF!+1</definedName>
    <definedName name="bn" localSheetId="26">#REF!+1</definedName>
    <definedName name="bn" localSheetId="12">#REF!+1</definedName>
    <definedName name="bn" localSheetId="13">#REF!+1</definedName>
    <definedName name="bn" localSheetId="27">#REF!+1</definedName>
    <definedName name="bn" localSheetId="28">#REF!+1</definedName>
    <definedName name="bn">#REF!+1</definedName>
    <definedName name="BOOSTERPUMP" localSheetId="35">#REF!</definedName>
    <definedName name="BOOSTERPUMP" localSheetId="36">#REF!</definedName>
    <definedName name="BOOSTERPUMP" localSheetId="33">#REF!</definedName>
    <definedName name="BOOSTERPUMP" localSheetId="34">#REF!</definedName>
    <definedName name="BOOSTERPUMP" localSheetId="41">#REF!</definedName>
    <definedName name="BOOSTERPUMP" localSheetId="30">#REF!</definedName>
    <definedName name="BOOSTERPUMP" localSheetId="29">#REF!</definedName>
    <definedName name="BOOSTERPUMP">#REF!</definedName>
    <definedName name="BP" localSheetId="35">#REF!</definedName>
    <definedName name="BP" localSheetId="36">#REF!</definedName>
    <definedName name="BP" localSheetId="33">#REF!</definedName>
    <definedName name="BP" localSheetId="34">#REF!</definedName>
    <definedName name="BP" localSheetId="41">#REF!</definedName>
    <definedName name="BP" localSheetId="30">#REF!</definedName>
    <definedName name="BP" localSheetId="29">#REF!</definedName>
    <definedName name="BP">#REF!</definedName>
    <definedName name="BRAYVALVE" localSheetId="35">#REF!</definedName>
    <definedName name="BRAYVALVE" localSheetId="36">#REF!</definedName>
    <definedName name="BRAYVALVE" localSheetId="33">#REF!</definedName>
    <definedName name="BRAYVALVE" localSheetId="34">#REF!</definedName>
    <definedName name="BRAYVALVE" localSheetId="41">#REF!</definedName>
    <definedName name="BRAYVALVE" localSheetId="30">#REF!</definedName>
    <definedName name="BRAYVALVE" localSheetId="29">#REF!</definedName>
    <definedName name="BRAYVALVE">#REF!</definedName>
    <definedName name="BRCA10" localSheetId="35">#REF!</definedName>
    <definedName name="BRCA10" localSheetId="36">#REF!</definedName>
    <definedName name="BRCA10" localSheetId="33">#REF!</definedName>
    <definedName name="BRCA10" localSheetId="34">#REF!</definedName>
    <definedName name="BRCA10" localSheetId="41">#REF!</definedName>
    <definedName name="BRCA10" localSheetId="30">#REF!</definedName>
    <definedName name="BRCA10" localSheetId="29">#REF!</definedName>
    <definedName name="BRCA10">#REF!</definedName>
    <definedName name="BRCA4" localSheetId="35">#REF!</definedName>
    <definedName name="BRCA4" localSheetId="36">#REF!</definedName>
    <definedName name="BRCA4" localSheetId="33">#REF!</definedName>
    <definedName name="BRCA4" localSheetId="34">#REF!</definedName>
    <definedName name="BRCA4" localSheetId="41">#REF!</definedName>
    <definedName name="BRCA4" localSheetId="30">#REF!</definedName>
    <definedName name="BRCA4" localSheetId="29">#REF!</definedName>
    <definedName name="BRCA4">#REF!</definedName>
    <definedName name="BRCA5" localSheetId="35">#REF!</definedName>
    <definedName name="BRCA5" localSheetId="36">#REF!</definedName>
    <definedName name="BRCA5" localSheetId="33">#REF!</definedName>
    <definedName name="BRCA5" localSheetId="34">#REF!</definedName>
    <definedName name="BRCA5" localSheetId="41">#REF!</definedName>
    <definedName name="BRCA5" localSheetId="30">#REF!</definedName>
    <definedName name="BRCA5" localSheetId="29">#REF!</definedName>
    <definedName name="BRCA5">#REF!</definedName>
    <definedName name="brca6">[23]CONSTANT!$E$261</definedName>
    <definedName name="brca7">[23]CONSTANT!$E$262</definedName>
    <definedName name="BRCA8" localSheetId="35">#REF!</definedName>
    <definedName name="BRCA8" localSheetId="36">#REF!</definedName>
    <definedName name="BRCA8" localSheetId="33">#REF!</definedName>
    <definedName name="BRCA8" localSheetId="34">#REF!</definedName>
    <definedName name="BRCA8" localSheetId="41">#REF!</definedName>
    <definedName name="BRCA8" localSheetId="30">#REF!</definedName>
    <definedName name="BRCA8" localSheetId="29">#REF!</definedName>
    <definedName name="BRCA8">#REF!</definedName>
    <definedName name="BRCA9" localSheetId="35">#REF!</definedName>
    <definedName name="BRCA9" localSheetId="36">#REF!</definedName>
    <definedName name="BRCA9" localSheetId="33">#REF!</definedName>
    <definedName name="BRCA9" localSheetId="34">#REF!</definedName>
    <definedName name="BRCA9" localSheetId="41">#REF!</definedName>
    <definedName name="BRCA9" localSheetId="30">#REF!</definedName>
    <definedName name="BRCA9" localSheetId="29">#REF!</definedName>
    <definedName name="BRCA9">#REF!</definedName>
    <definedName name="BRCB10" localSheetId="35">#REF!</definedName>
    <definedName name="BRCB10" localSheetId="36">#REF!</definedName>
    <definedName name="BRCB10" localSheetId="33">#REF!</definedName>
    <definedName name="BRCB10" localSheetId="34">#REF!</definedName>
    <definedName name="BRCB10" localSheetId="41">#REF!</definedName>
    <definedName name="BRCB10" localSheetId="30">#REF!</definedName>
    <definedName name="BRCB10" localSheetId="29">#REF!</definedName>
    <definedName name="BRCB10">#REF!</definedName>
    <definedName name="BRCB12" localSheetId="35">#REF!</definedName>
    <definedName name="BRCB12" localSheetId="36">#REF!</definedName>
    <definedName name="BRCB12" localSheetId="33">#REF!</definedName>
    <definedName name="BRCB12" localSheetId="34">#REF!</definedName>
    <definedName name="BRCB12" localSheetId="41">#REF!</definedName>
    <definedName name="BRCB12" localSheetId="30">#REF!</definedName>
    <definedName name="BRCB12" localSheetId="29">#REF!</definedName>
    <definedName name="BRCB12">#REF!</definedName>
    <definedName name="BRCB5" localSheetId="35">#REF!</definedName>
    <definedName name="BRCB5" localSheetId="36">#REF!</definedName>
    <definedName name="BRCB5" localSheetId="33">#REF!</definedName>
    <definedName name="BRCB5" localSheetId="34">#REF!</definedName>
    <definedName name="BRCB5" localSheetId="41">#REF!</definedName>
    <definedName name="BRCB5" localSheetId="30">#REF!</definedName>
    <definedName name="BRCB5" localSheetId="29">#REF!</definedName>
    <definedName name="BRCB5">#REF!</definedName>
    <definedName name="BRCB6" localSheetId="35">#REF!</definedName>
    <definedName name="BRCB6" localSheetId="36">#REF!</definedName>
    <definedName name="BRCB6" localSheetId="33">#REF!</definedName>
    <definedName name="BRCB6" localSheetId="34">#REF!</definedName>
    <definedName name="BRCB6" localSheetId="41">#REF!</definedName>
    <definedName name="BRCB6" localSheetId="30">#REF!</definedName>
    <definedName name="BRCB6" localSheetId="29">#REF!</definedName>
    <definedName name="BRCB6">#REF!</definedName>
    <definedName name="BRCB7" localSheetId="35">#REF!</definedName>
    <definedName name="BRCB7" localSheetId="36">#REF!</definedName>
    <definedName name="BRCB7" localSheetId="33">#REF!</definedName>
    <definedName name="BRCB7" localSheetId="34">#REF!</definedName>
    <definedName name="BRCB7" localSheetId="41">#REF!</definedName>
    <definedName name="BRCB7" localSheetId="30">#REF!</definedName>
    <definedName name="BRCB7" localSheetId="29">#REF!</definedName>
    <definedName name="BRCB7">#REF!</definedName>
    <definedName name="BRCB9" localSheetId="35">#REF!</definedName>
    <definedName name="BRCB9" localSheetId="36">#REF!</definedName>
    <definedName name="BRCB9" localSheetId="33">#REF!</definedName>
    <definedName name="BRCB9" localSheetId="34">#REF!</definedName>
    <definedName name="BRCB9" localSheetId="41">#REF!</definedName>
    <definedName name="BRCB9" localSheetId="30">#REF!</definedName>
    <definedName name="BRCB9" localSheetId="29">#REF!</definedName>
    <definedName name="BRCB9">#REF!</definedName>
    <definedName name="BRCC10" localSheetId="35">#REF!</definedName>
    <definedName name="BRCC10" localSheetId="36">#REF!</definedName>
    <definedName name="BRCC10" localSheetId="33">#REF!</definedName>
    <definedName name="BRCC10" localSheetId="34">#REF!</definedName>
    <definedName name="BRCC10" localSheetId="41">#REF!</definedName>
    <definedName name="BRCC10" localSheetId="30">#REF!</definedName>
    <definedName name="BRCC10" localSheetId="29">#REF!</definedName>
    <definedName name="BRCC10">#REF!</definedName>
    <definedName name="BRCC5" localSheetId="35">#REF!</definedName>
    <definedName name="BRCC5" localSheetId="36">#REF!</definedName>
    <definedName name="BRCC5" localSheetId="33">#REF!</definedName>
    <definedName name="BRCC5" localSheetId="34">#REF!</definedName>
    <definedName name="BRCC5" localSheetId="41">#REF!</definedName>
    <definedName name="BRCC5" localSheetId="30">#REF!</definedName>
    <definedName name="BRCC5" localSheetId="29">#REF!</definedName>
    <definedName name="BRCC5">#REF!</definedName>
    <definedName name="BRCC6" localSheetId="35">#REF!</definedName>
    <definedName name="BRCC6" localSheetId="36">#REF!</definedName>
    <definedName name="BRCC6" localSheetId="33">#REF!</definedName>
    <definedName name="BRCC6" localSheetId="34">#REF!</definedName>
    <definedName name="BRCC6" localSheetId="41">#REF!</definedName>
    <definedName name="BRCC6" localSheetId="30">#REF!</definedName>
    <definedName name="BRCC6" localSheetId="29">#REF!</definedName>
    <definedName name="BRCC6">#REF!</definedName>
    <definedName name="BRCC7" localSheetId="35">#REF!</definedName>
    <definedName name="BRCC7" localSheetId="36">#REF!</definedName>
    <definedName name="BRCC7" localSheetId="33">#REF!</definedName>
    <definedName name="BRCC7" localSheetId="34">#REF!</definedName>
    <definedName name="BRCC7" localSheetId="41">#REF!</definedName>
    <definedName name="BRCC7" localSheetId="30">#REF!</definedName>
    <definedName name="BRCC7" localSheetId="29">#REF!</definedName>
    <definedName name="BRCC7">#REF!</definedName>
    <definedName name="BRCC8" localSheetId="35">#REF!</definedName>
    <definedName name="BRCC8" localSheetId="36">#REF!</definedName>
    <definedName name="BRCC8" localSheetId="33">#REF!</definedName>
    <definedName name="BRCC8" localSheetId="34">#REF!</definedName>
    <definedName name="BRCC8" localSheetId="41">#REF!</definedName>
    <definedName name="BRCC8" localSheetId="30">#REF!</definedName>
    <definedName name="BRCC8" localSheetId="29">#REF!</definedName>
    <definedName name="BRCC8">#REF!</definedName>
    <definedName name="BRCC9" localSheetId="35">#REF!</definedName>
    <definedName name="BRCC9" localSheetId="36">#REF!</definedName>
    <definedName name="BRCC9" localSheetId="33">#REF!</definedName>
    <definedName name="BRCC9" localSheetId="34">#REF!</definedName>
    <definedName name="BRCC9" localSheetId="41">#REF!</definedName>
    <definedName name="BRCC9" localSheetId="30">#REF!</definedName>
    <definedName name="BRCC9" localSheetId="29">#REF!</definedName>
    <definedName name="BRCC9">#REF!</definedName>
    <definedName name="BRCDA10" localSheetId="35">#REF!</definedName>
    <definedName name="BRCDA10" localSheetId="36">#REF!</definedName>
    <definedName name="BRCDA10" localSheetId="33">#REF!</definedName>
    <definedName name="BRCDA10" localSheetId="34">#REF!</definedName>
    <definedName name="BRCDA10" localSheetId="41">#REF!</definedName>
    <definedName name="BRCDA10" localSheetId="30">#REF!</definedName>
    <definedName name="BRCDA10" localSheetId="29">#REF!</definedName>
    <definedName name="BRCDA10">#REF!</definedName>
    <definedName name="BRCDA4" localSheetId="35">#REF!</definedName>
    <definedName name="BRCDA4" localSheetId="36">#REF!</definedName>
    <definedName name="BRCDA4" localSheetId="33">#REF!</definedName>
    <definedName name="BRCDA4" localSheetId="34">#REF!</definedName>
    <definedName name="BRCDA4" localSheetId="41">#REF!</definedName>
    <definedName name="BRCDA4" localSheetId="30">#REF!</definedName>
    <definedName name="BRCDA4" localSheetId="29">#REF!</definedName>
    <definedName name="BRCDA4">#REF!</definedName>
    <definedName name="BRCDA5" localSheetId="35">#REF!</definedName>
    <definedName name="BRCDA5" localSheetId="36">#REF!</definedName>
    <definedName name="BRCDA5" localSheetId="33">#REF!</definedName>
    <definedName name="BRCDA5" localSheetId="34">#REF!</definedName>
    <definedName name="BRCDA5" localSheetId="41">#REF!</definedName>
    <definedName name="BRCDA5" localSheetId="30">#REF!</definedName>
    <definedName name="BRCDA5" localSheetId="29">#REF!</definedName>
    <definedName name="BRCDA5">#REF!</definedName>
    <definedName name="BRCDA6" localSheetId="35">#REF!</definedName>
    <definedName name="BRCDA6" localSheetId="36">#REF!</definedName>
    <definedName name="BRCDA6" localSheetId="33">#REF!</definedName>
    <definedName name="BRCDA6" localSheetId="34">#REF!</definedName>
    <definedName name="BRCDA6" localSheetId="41">#REF!</definedName>
    <definedName name="BRCDA6" localSheetId="30">#REF!</definedName>
    <definedName name="BRCDA6" localSheetId="29">#REF!</definedName>
    <definedName name="BRCDA6">#REF!</definedName>
    <definedName name="BRCDA7" localSheetId="35">#REF!</definedName>
    <definedName name="BRCDA7" localSheetId="36">#REF!</definedName>
    <definedName name="BRCDA7" localSheetId="33">#REF!</definedName>
    <definedName name="BRCDA7" localSheetId="34">#REF!</definedName>
    <definedName name="BRCDA7" localSheetId="41">#REF!</definedName>
    <definedName name="BRCDA7" localSheetId="30">#REF!</definedName>
    <definedName name="BRCDA7" localSheetId="29">#REF!</definedName>
    <definedName name="BRCDA7">#REF!</definedName>
    <definedName name="BRCDA8" localSheetId="35">#REF!</definedName>
    <definedName name="BRCDA8" localSheetId="36">#REF!</definedName>
    <definedName name="BRCDA8" localSheetId="33">#REF!</definedName>
    <definedName name="BRCDA8" localSheetId="34">#REF!</definedName>
    <definedName name="BRCDA8" localSheetId="41">#REF!</definedName>
    <definedName name="BRCDA8" localSheetId="30">#REF!</definedName>
    <definedName name="BRCDA8" localSheetId="29">#REF!</definedName>
    <definedName name="BRCDA8">#REF!</definedName>
    <definedName name="BRCDA9" localSheetId="35">#REF!</definedName>
    <definedName name="BRCDA9" localSheetId="36">#REF!</definedName>
    <definedName name="BRCDA9" localSheetId="33">#REF!</definedName>
    <definedName name="BRCDA9" localSheetId="34">#REF!</definedName>
    <definedName name="BRCDA9" localSheetId="41">#REF!</definedName>
    <definedName name="BRCDA9" localSheetId="30">#REF!</definedName>
    <definedName name="BRCDA9" localSheetId="29">#REF!</definedName>
    <definedName name="BRCDA9">#REF!</definedName>
    <definedName name="brick" localSheetId="35">[32]equipment!#REF!</definedName>
    <definedName name="brick" localSheetId="36">[32]equipment!#REF!</definedName>
    <definedName name="brick" localSheetId="33">[32]equipment!#REF!</definedName>
    <definedName name="brick" localSheetId="34">[32]equipment!#REF!</definedName>
    <definedName name="brick" localSheetId="30">[32]equipment!#REF!</definedName>
    <definedName name="brick" localSheetId="29">[32]equipment!#REF!</definedName>
    <definedName name="brick">[32]equipment!#REF!</definedName>
    <definedName name="brick.c">[45]BR!$D$18</definedName>
    <definedName name="brick.m">[31]BR!$D$23</definedName>
    <definedName name="brickmasonry" localSheetId="35">#REF!</definedName>
    <definedName name="brickmasonry" localSheetId="36">#REF!</definedName>
    <definedName name="brickmasonry" localSheetId="33">#REF!</definedName>
    <definedName name="brickmasonry" localSheetId="34">#REF!</definedName>
    <definedName name="brickmasonry" localSheetId="41">#REF!</definedName>
    <definedName name="brickmasonry" localSheetId="30">#REF!</definedName>
    <definedName name="brickmasonry" localSheetId="29">#REF!</definedName>
    <definedName name="brickmasonry">#REF!</definedName>
    <definedName name="BSB5_Reinigung_in_BiopurC" localSheetId="35">[46]BALAN1!#REF!</definedName>
    <definedName name="BSB5_Reinigung_in_BiopurC" localSheetId="36">[46]BALAN1!#REF!</definedName>
    <definedName name="BSB5_Reinigung_in_BiopurC" localSheetId="33">[46]BALAN1!#REF!</definedName>
    <definedName name="BSB5_Reinigung_in_BiopurC" localSheetId="34">[46]BALAN1!#REF!</definedName>
    <definedName name="BSB5_Reinigung_in_BiopurC" localSheetId="30">[46]BALAN1!#REF!</definedName>
    <definedName name="BSB5_Reinigung_in_BiopurC" localSheetId="29">[46]BALAN1!#REF!</definedName>
    <definedName name="BSB5_Reinigung_in_BiopurC">[46]BALAN1!#REF!</definedName>
    <definedName name="BSB5_Reinigung_in_BiopurN" localSheetId="35">[46]BALAN1!#REF!</definedName>
    <definedName name="BSB5_Reinigung_in_BiopurN" localSheetId="36">[46]BALAN1!#REF!</definedName>
    <definedName name="BSB5_Reinigung_in_BiopurN" localSheetId="33">[46]BALAN1!#REF!</definedName>
    <definedName name="BSB5_Reinigung_in_BiopurN" localSheetId="34">[46]BALAN1!#REF!</definedName>
    <definedName name="BSB5_Reinigung_in_BiopurN" localSheetId="30">[46]BALAN1!#REF!</definedName>
    <definedName name="BSB5_Reinigung_in_BiopurN" localSheetId="29">[46]BALAN1!#REF!</definedName>
    <definedName name="BSB5_Reinigung_in_BiopurN">[46]BALAN1!#REF!</definedName>
    <definedName name="BSB5Rückläufekg">[46]BALAN1!$E$15</definedName>
    <definedName name="BSB5vorklkg">[46]BALAN1!$F$15</definedName>
    <definedName name="BSB5vorklmg">[46]BALAN1!$F$16</definedName>
    <definedName name="BT" localSheetId="35">#REF!</definedName>
    <definedName name="BT" localSheetId="36">#REF!</definedName>
    <definedName name="BT" localSheetId="33">#REF!</definedName>
    <definedName name="BT" localSheetId="34">#REF!</definedName>
    <definedName name="BT" localSheetId="41">#REF!</definedName>
    <definedName name="BT" localSheetId="30">#REF!</definedName>
    <definedName name="BT" localSheetId="29">#REF!</definedName>
    <definedName name="BT">#REF!</definedName>
    <definedName name="BTO" localSheetId="35">#REF!</definedName>
    <definedName name="BTO" localSheetId="36">#REF!</definedName>
    <definedName name="BTO" localSheetId="33">#REF!</definedName>
    <definedName name="BTO" localSheetId="34">#REF!</definedName>
    <definedName name="BTO" localSheetId="41">#REF!</definedName>
    <definedName name="BTO" localSheetId="30">#REF!</definedName>
    <definedName name="BTO" localSheetId="29">#REF!</definedName>
    <definedName name="BTO">#REF!</definedName>
    <definedName name="BU_currency" localSheetId="35">#REF!</definedName>
    <definedName name="BU_currency" localSheetId="36">#REF!</definedName>
    <definedName name="BU_currency" localSheetId="33">#REF!</definedName>
    <definedName name="BU_currency" localSheetId="34">#REF!</definedName>
    <definedName name="BU_currency" localSheetId="41">#REF!</definedName>
    <definedName name="BU_currency" localSheetId="30">#REF!</definedName>
    <definedName name="BU_currency" localSheetId="29">#REF!</definedName>
    <definedName name="BU_currency">#REF!</definedName>
    <definedName name="BWF1B" localSheetId="35">#REF!</definedName>
    <definedName name="BWF1B" localSheetId="36">#REF!</definedName>
    <definedName name="BWF1B" localSheetId="33">#REF!</definedName>
    <definedName name="BWF1B" localSheetId="34">#REF!</definedName>
    <definedName name="BWF1B" localSheetId="41">#REF!</definedName>
    <definedName name="BWF1B" localSheetId="30">#REF!</definedName>
    <definedName name="BWF1B" localSheetId="29">#REF!</definedName>
    <definedName name="BWF1B">#REF!</definedName>
    <definedName name="bwfb" localSheetId="35">#REF!</definedName>
    <definedName name="bwfb" localSheetId="36">#REF!</definedName>
    <definedName name="bwfb" localSheetId="33">#REF!</definedName>
    <definedName name="bwfb" localSheetId="34">#REF!</definedName>
    <definedName name="bwfb" localSheetId="41">#REF!</definedName>
    <definedName name="bwfb" localSheetId="30">#REF!</definedName>
    <definedName name="bwfb" localSheetId="29">#REF!</definedName>
    <definedName name="bwfb">#REF!</definedName>
    <definedName name="bwl" localSheetId="35">#REF!</definedName>
    <definedName name="bwl" localSheetId="36">#REF!</definedName>
    <definedName name="bwl" localSheetId="33">#REF!</definedName>
    <definedName name="bwl" localSheetId="34">#REF!</definedName>
    <definedName name="bwl" localSheetId="41">#REF!</definedName>
    <definedName name="bwl" localSheetId="30">#REF!</definedName>
    <definedName name="bwl" localSheetId="29">#REF!</definedName>
    <definedName name="bwl">#REF!</definedName>
    <definedName name="bwld" localSheetId="35">#REF!</definedName>
    <definedName name="bwld" localSheetId="36">#REF!</definedName>
    <definedName name="bwld" localSheetId="33">#REF!</definedName>
    <definedName name="bwld" localSheetId="34">#REF!</definedName>
    <definedName name="bwld" localSheetId="41">#REF!</definedName>
    <definedName name="bwld" localSheetId="30">#REF!</definedName>
    <definedName name="bwld" localSheetId="29">#REF!</definedName>
    <definedName name="bwld">#REF!</definedName>
    <definedName name="bwssb" localSheetId="35">'[47]Legal Risk Analysis'!#REF!</definedName>
    <definedName name="bwssb" localSheetId="36">'[47]Legal Risk Analysis'!#REF!</definedName>
    <definedName name="bwssb" localSheetId="33">'[47]Legal Risk Analysis'!#REF!</definedName>
    <definedName name="bwssb" localSheetId="34">'[47]Legal Risk Analysis'!#REF!</definedName>
    <definedName name="bwssb" localSheetId="30">'[47]Legal Risk Analysis'!#REF!</definedName>
    <definedName name="bwssb" localSheetId="29">'[47]Legal Risk Analysis'!#REF!</definedName>
    <definedName name="bwssb">'[47]Legal Risk Analysis'!#REF!</definedName>
    <definedName name="bww" localSheetId="35">#REF!</definedName>
    <definedName name="bww" localSheetId="36">#REF!</definedName>
    <definedName name="bww" localSheetId="33">#REF!</definedName>
    <definedName name="bww" localSheetId="34">#REF!</definedName>
    <definedName name="bww" localSheetId="41">#REF!</definedName>
    <definedName name="bww" localSheetId="30">#REF!</definedName>
    <definedName name="bww" localSheetId="29">#REF!</definedName>
    <definedName name="bww">#REF!</definedName>
    <definedName name="BYVALA" localSheetId="35">#REF!</definedName>
    <definedName name="BYVALA" localSheetId="36">#REF!</definedName>
    <definedName name="BYVALA" localSheetId="33">#REF!</definedName>
    <definedName name="BYVALA" localSheetId="34">#REF!</definedName>
    <definedName name="BYVALA" localSheetId="41">#REF!</definedName>
    <definedName name="BYVALA" localSheetId="30">#REF!</definedName>
    <definedName name="BYVALA" localSheetId="29">#REF!</definedName>
    <definedName name="BYVALA">#REF!</definedName>
    <definedName name="C_" localSheetId="35">#REF!</definedName>
    <definedName name="C_" localSheetId="2">#REF!</definedName>
    <definedName name="C_" localSheetId="4">#REF!</definedName>
    <definedName name="C_" localSheetId="44">#REF!</definedName>
    <definedName name="C_" localSheetId="36">#REF!</definedName>
    <definedName name="C_" localSheetId="5">#REF!</definedName>
    <definedName name="C_" localSheetId="33">#REF!</definedName>
    <definedName name="C_" localSheetId="34">#REF!</definedName>
    <definedName name="C_" localSheetId="17">#REF!</definedName>
    <definedName name="C_" localSheetId="6">#REF!</definedName>
    <definedName name="C_" localSheetId="7">#REF!</definedName>
    <definedName name="C_" localSheetId="43">#REF!</definedName>
    <definedName name="C_" localSheetId="8">#REF!</definedName>
    <definedName name="C_" localSheetId="19">#REF!</definedName>
    <definedName name="C_" localSheetId="20">#REF!</definedName>
    <definedName name="C_" localSheetId="21">#REF!</definedName>
    <definedName name="C_" localSheetId="9">#REF!</definedName>
    <definedName name="C_" localSheetId="10">#REF!</definedName>
    <definedName name="C_" localSheetId="22">#REF!</definedName>
    <definedName name="C_" localSheetId="23">#REF!</definedName>
    <definedName name="C_" localSheetId="42">#REF!</definedName>
    <definedName name="C_" localSheetId="25">#REF!</definedName>
    <definedName name="C_" localSheetId="11">#REF!</definedName>
    <definedName name="C_" localSheetId="24">#REF!</definedName>
    <definedName name="C_" localSheetId="30">#REF!</definedName>
    <definedName name="C_" localSheetId="37">#REF!</definedName>
    <definedName name="C_" localSheetId="29">#REF!</definedName>
    <definedName name="C_" localSheetId="38">#REF!</definedName>
    <definedName name="C_" localSheetId="15">#REF!</definedName>
    <definedName name="C_" localSheetId="31">#REF!</definedName>
    <definedName name="C_" localSheetId="26">#REF!</definedName>
    <definedName name="C_" localSheetId="12">#REF!</definedName>
    <definedName name="C_" localSheetId="13">#REF!</definedName>
    <definedName name="C_" localSheetId="27">#REF!</definedName>
    <definedName name="C_" localSheetId="28">#REF!</definedName>
    <definedName name="C_">#REF!</definedName>
    <definedName name="C1.1.1" localSheetId="35">#REF!</definedName>
    <definedName name="C1.1.1" localSheetId="36">#REF!</definedName>
    <definedName name="C1.1.1" localSheetId="33">#REF!</definedName>
    <definedName name="C1.1.1" localSheetId="34">#REF!</definedName>
    <definedName name="C1.1.1" localSheetId="41">#REF!</definedName>
    <definedName name="C1.1.1" localSheetId="30">#REF!</definedName>
    <definedName name="C1.1.1" localSheetId="29">#REF!</definedName>
    <definedName name="C1.1.1">#REF!</definedName>
    <definedName name="C1.1.2" localSheetId="35">#REF!</definedName>
    <definedName name="C1.1.2" localSheetId="36">#REF!</definedName>
    <definedName name="C1.1.2" localSheetId="33">#REF!</definedName>
    <definedName name="C1.1.2" localSheetId="34">#REF!</definedName>
    <definedName name="C1.1.2" localSheetId="41">#REF!</definedName>
    <definedName name="C1.1.2" localSheetId="30">#REF!</definedName>
    <definedName name="C1.1.2" localSheetId="29">#REF!</definedName>
    <definedName name="C1.1.2">#REF!</definedName>
    <definedName name="c1.1.3" localSheetId="35">#REF!</definedName>
    <definedName name="c1.1.3" localSheetId="36">#REF!</definedName>
    <definedName name="c1.1.3" localSheetId="33">#REF!</definedName>
    <definedName name="c1.1.3" localSheetId="34">#REF!</definedName>
    <definedName name="c1.1.3" localSheetId="41">#REF!</definedName>
    <definedName name="c1.1.3" localSheetId="30">#REF!</definedName>
    <definedName name="c1.1.3" localSheetId="29">#REF!</definedName>
    <definedName name="c1.1.3">#REF!</definedName>
    <definedName name="C1.1.4" localSheetId="35">#REF!</definedName>
    <definedName name="C1.1.4" localSheetId="36">#REF!</definedName>
    <definedName name="C1.1.4" localSheetId="33">#REF!</definedName>
    <definedName name="C1.1.4" localSheetId="34">#REF!</definedName>
    <definedName name="C1.1.4" localSheetId="41">#REF!</definedName>
    <definedName name="C1.1.4" localSheetId="30">#REF!</definedName>
    <definedName name="C1.1.4" localSheetId="29">#REF!</definedName>
    <definedName name="C1.1.4">#REF!</definedName>
    <definedName name="c1.1.5" localSheetId="35">#REF!</definedName>
    <definedName name="c1.1.5" localSheetId="36">#REF!</definedName>
    <definedName name="c1.1.5" localSheetId="33">#REF!</definedName>
    <definedName name="c1.1.5" localSheetId="34">#REF!</definedName>
    <definedName name="c1.1.5" localSheetId="41">#REF!</definedName>
    <definedName name="c1.1.5" localSheetId="30">#REF!</definedName>
    <definedName name="c1.1.5" localSheetId="29">#REF!</definedName>
    <definedName name="c1.1.5">#REF!</definedName>
    <definedName name="c1.1.6" localSheetId="35">#REF!</definedName>
    <definedName name="c1.1.6" localSheetId="36">#REF!</definedName>
    <definedName name="c1.1.6" localSheetId="33">#REF!</definedName>
    <definedName name="c1.1.6" localSheetId="34">#REF!</definedName>
    <definedName name="c1.1.6" localSheetId="41">#REF!</definedName>
    <definedName name="c1.1.6" localSheetId="30">#REF!</definedName>
    <definedName name="c1.1.6" localSheetId="29">#REF!</definedName>
    <definedName name="c1.1.6">#REF!</definedName>
    <definedName name="C1.2.1" localSheetId="35">#REF!</definedName>
    <definedName name="C1.2.1" localSheetId="36">#REF!</definedName>
    <definedName name="C1.2.1" localSheetId="33">#REF!</definedName>
    <definedName name="C1.2.1" localSheetId="34">#REF!</definedName>
    <definedName name="C1.2.1" localSheetId="41">#REF!</definedName>
    <definedName name="C1.2.1" localSheetId="30">#REF!</definedName>
    <definedName name="C1.2.1" localSheetId="29">#REF!</definedName>
    <definedName name="C1.2.1">#REF!</definedName>
    <definedName name="C1.2.2" localSheetId="35">#REF!</definedName>
    <definedName name="C1.2.2" localSheetId="36">#REF!</definedName>
    <definedName name="C1.2.2" localSheetId="33">#REF!</definedName>
    <definedName name="C1.2.2" localSheetId="34">#REF!</definedName>
    <definedName name="C1.2.2" localSheetId="41">#REF!</definedName>
    <definedName name="C1.2.2" localSheetId="30">#REF!</definedName>
    <definedName name="C1.2.2" localSheetId="29">#REF!</definedName>
    <definedName name="C1.2.2">#REF!</definedName>
    <definedName name="C1.2.3" localSheetId="35">#REF!</definedName>
    <definedName name="C1.2.3" localSheetId="36">#REF!</definedName>
    <definedName name="C1.2.3" localSheetId="33">#REF!</definedName>
    <definedName name="C1.2.3" localSheetId="34">#REF!</definedName>
    <definedName name="C1.2.3" localSheetId="41">#REF!</definedName>
    <definedName name="C1.2.3" localSheetId="30">#REF!</definedName>
    <definedName name="C1.2.3" localSheetId="29">#REF!</definedName>
    <definedName name="C1.2.3">#REF!</definedName>
    <definedName name="C1.2.4" localSheetId="35">#REF!</definedName>
    <definedName name="C1.2.4" localSheetId="36">#REF!</definedName>
    <definedName name="C1.2.4" localSheetId="33">#REF!</definedName>
    <definedName name="C1.2.4" localSheetId="34">#REF!</definedName>
    <definedName name="C1.2.4" localSheetId="41">#REF!</definedName>
    <definedName name="C1.2.4" localSheetId="30">#REF!</definedName>
    <definedName name="C1.2.4" localSheetId="29">#REF!</definedName>
    <definedName name="C1.2.4">#REF!</definedName>
    <definedName name="C1.2.5" localSheetId="35">#REF!</definedName>
    <definedName name="C1.2.5" localSheetId="36">#REF!</definedName>
    <definedName name="C1.2.5" localSheetId="33">#REF!</definedName>
    <definedName name="C1.2.5" localSheetId="34">#REF!</definedName>
    <definedName name="C1.2.5" localSheetId="41">#REF!</definedName>
    <definedName name="C1.2.5" localSheetId="30">#REF!</definedName>
    <definedName name="C1.2.5" localSheetId="29">#REF!</definedName>
    <definedName name="C1.2.5">#REF!</definedName>
    <definedName name="c1.2.6" localSheetId="35">#REF!</definedName>
    <definedName name="c1.2.6" localSheetId="36">#REF!</definedName>
    <definedName name="c1.2.6" localSheetId="33">#REF!</definedName>
    <definedName name="c1.2.6" localSheetId="34">#REF!</definedName>
    <definedName name="c1.2.6" localSheetId="41">#REF!</definedName>
    <definedName name="c1.2.6" localSheetId="30">#REF!</definedName>
    <definedName name="c1.2.6" localSheetId="29">#REF!</definedName>
    <definedName name="c1.2.6">#REF!</definedName>
    <definedName name="C1.3.1" localSheetId="35">#REF!</definedName>
    <definedName name="C1.3.1" localSheetId="36">#REF!</definedName>
    <definedName name="C1.3.1" localSheetId="33">#REF!</definedName>
    <definedName name="C1.3.1" localSheetId="34">#REF!</definedName>
    <definedName name="C1.3.1" localSheetId="41">#REF!</definedName>
    <definedName name="C1.3.1" localSheetId="30">#REF!</definedName>
    <definedName name="C1.3.1" localSheetId="29">#REF!</definedName>
    <definedName name="C1.3.1">#REF!</definedName>
    <definedName name="C1.3.2" localSheetId="35">#REF!</definedName>
    <definedName name="C1.3.2" localSheetId="36">#REF!</definedName>
    <definedName name="C1.3.2" localSheetId="33">#REF!</definedName>
    <definedName name="C1.3.2" localSheetId="34">#REF!</definedName>
    <definedName name="C1.3.2" localSheetId="41">#REF!</definedName>
    <definedName name="C1.3.2" localSheetId="30">#REF!</definedName>
    <definedName name="C1.3.2" localSheetId="29">#REF!</definedName>
    <definedName name="C1.3.2">#REF!</definedName>
    <definedName name="C1.3.3" localSheetId="35">#REF!</definedName>
    <definedName name="C1.3.3" localSheetId="36">#REF!</definedName>
    <definedName name="C1.3.3" localSheetId="33">#REF!</definedName>
    <definedName name="C1.3.3" localSheetId="34">#REF!</definedName>
    <definedName name="C1.3.3" localSheetId="41">#REF!</definedName>
    <definedName name="C1.3.3" localSheetId="30">#REF!</definedName>
    <definedName name="C1.3.3" localSheetId="29">#REF!</definedName>
    <definedName name="C1.3.3">#REF!</definedName>
    <definedName name="C1.3.4" localSheetId="35">#REF!</definedName>
    <definedName name="C1.3.4" localSheetId="36">#REF!</definedName>
    <definedName name="C1.3.4" localSheetId="33">#REF!</definedName>
    <definedName name="C1.3.4" localSheetId="34">#REF!</definedName>
    <definedName name="C1.3.4" localSheetId="41">#REF!</definedName>
    <definedName name="C1.3.4" localSheetId="30">#REF!</definedName>
    <definedName name="C1.3.4" localSheetId="29">#REF!</definedName>
    <definedName name="C1.3.4">#REF!</definedName>
    <definedName name="C1.4" localSheetId="35">#REF!</definedName>
    <definedName name="C1.4" localSheetId="36">#REF!</definedName>
    <definedName name="C1.4" localSheetId="33">#REF!</definedName>
    <definedName name="C1.4" localSheetId="34">#REF!</definedName>
    <definedName name="C1.4" localSheetId="41">#REF!</definedName>
    <definedName name="C1.4" localSheetId="30">#REF!</definedName>
    <definedName name="C1.4" localSheetId="29">#REF!</definedName>
    <definedName name="C1.4">#REF!</definedName>
    <definedName name="C10.1.1" localSheetId="35">#REF!</definedName>
    <definedName name="C10.1.1" localSheetId="36">#REF!</definedName>
    <definedName name="C10.1.1" localSheetId="33">#REF!</definedName>
    <definedName name="C10.1.1" localSheetId="34">#REF!</definedName>
    <definedName name="C10.1.1" localSheetId="41">#REF!</definedName>
    <definedName name="C10.1.1" localSheetId="30">#REF!</definedName>
    <definedName name="C10.1.1" localSheetId="29">#REF!</definedName>
    <definedName name="C10.1.1">#REF!</definedName>
    <definedName name="c10.1.2" localSheetId="35">#REF!</definedName>
    <definedName name="c10.1.2" localSheetId="36">#REF!</definedName>
    <definedName name="c10.1.2" localSheetId="33">#REF!</definedName>
    <definedName name="c10.1.2" localSheetId="34">#REF!</definedName>
    <definedName name="c10.1.2" localSheetId="41">#REF!</definedName>
    <definedName name="c10.1.2" localSheetId="30">#REF!</definedName>
    <definedName name="c10.1.2" localSheetId="29">#REF!</definedName>
    <definedName name="c10.1.2">#REF!</definedName>
    <definedName name="c10.1.3" localSheetId="35">#REF!</definedName>
    <definedName name="c10.1.3" localSheetId="36">#REF!</definedName>
    <definedName name="c10.1.3" localSheetId="33">#REF!</definedName>
    <definedName name="c10.1.3" localSheetId="34">#REF!</definedName>
    <definedName name="c10.1.3" localSheetId="41">#REF!</definedName>
    <definedName name="c10.1.3" localSheetId="30">#REF!</definedName>
    <definedName name="c10.1.3" localSheetId="29">#REF!</definedName>
    <definedName name="c10.1.3">#REF!</definedName>
    <definedName name="C10.1.4" localSheetId="35">#REF!</definedName>
    <definedName name="C10.1.4" localSheetId="36">#REF!</definedName>
    <definedName name="C10.1.4" localSheetId="33">#REF!</definedName>
    <definedName name="C10.1.4" localSheetId="34">#REF!</definedName>
    <definedName name="C10.1.4" localSheetId="41">#REF!</definedName>
    <definedName name="C10.1.4" localSheetId="30">#REF!</definedName>
    <definedName name="C10.1.4" localSheetId="29">#REF!</definedName>
    <definedName name="C10.1.4">#REF!</definedName>
    <definedName name="C10.2.1" localSheetId="35">#REF!</definedName>
    <definedName name="C10.2.1" localSheetId="36">#REF!</definedName>
    <definedName name="C10.2.1" localSheetId="33">#REF!</definedName>
    <definedName name="C10.2.1" localSheetId="34">#REF!</definedName>
    <definedName name="C10.2.1" localSheetId="41">#REF!</definedName>
    <definedName name="C10.2.1" localSheetId="30">#REF!</definedName>
    <definedName name="C10.2.1" localSheetId="29">#REF!</definedName>
    <definedName name="C10.2.1">#REF!</definedName>
    <definedName name="c10.2.2" localSheetId="35">#REF!</definedName>
    <definedName name="c10.2.2" localSheetId="36">#REF!</definedName>
    <definedName name="c10.2.2" localSheetId="33">#REF!</definedName>
    <definedName name="c10.2.2" localSheetId="34">#REF!</definedName>
    <definedName name="c10.2.2" localSheetId="41">#REF!</definedName>
    <definedName name="c10.2.2" localSheetId="30">#REF!</definedName>
    <definedName name="c10.2.2" localSheetId="29">#REF!</definedName>
    <definedName name="c10.2.2">#REF!</definedName>
    <definedName name="C10.2.3" localSheetId="35">#REF!</definedName>
    <definedName name="C10.2.3" localSheetId="36">#REF!</definedName>
    <definedName name="C10.2.3" localSheetId="33">#REF!</definedName>
    <definedName name="C10.2.3" localSheetId="34">#REF!</definedName>
    <definedName name="C10.2.3" localSheetId="41">#REF!</definedName>
    <definedName name="C10.2.3" localSheetId="30">#REF!</definedName>
    <definedName name="C10.2.3" localSheetId="29">#REF!</definedName>
    <definedName name="C10.2.3">#REF!</definedName>
    <definedName name="C10.2.4" localSheetId="35">#REF!</definedName>
    <definedName name="C10.2.4" localSheetId="36">#REF!</definedName>
    <definedName name="C10.2.4" localSheetId="33">#REF!</definedName>
    <definedName name="C10.2.4" localSheetId="34">#REF!</definedName>
    <definedName name="C10.2.4" localSheetId="41">#REF!</definedName>
    <definedName name="C10.2.4" localSheetId="30">#REF!</definedName>
    <definedName name="C10.2.4" localSheetId="29">#REF!</definedName>
    <definedName name="C10.2.4">#REF!</definedName>
    <definedName name="c11.1" localSheetId="35">#REF!</definedName>
    <definedName name="c11.1" localSheetId="36">#REF!</definedName>
    <definedName name="c11.1" localSheetId="33">#REF!</definedName>
    <definedName name="c11.1" localSheetId="34">#REF!</definedName>
    <definedName name="c11.1" localSheetId="41">#REF!</definedName>
    <definedName name="c11.1" localSheetId="30">#REF!</definedName>
    <definedName name="c11.1" localSheetId="29">#REF!</definedName>
    <definedName name="c11.1">#REF!</definedName>
    <definedName name="C11.2" localSheetId="35">#REF!</definedName>
    <definedName name="C11.2" localSheetId="36">#REF!</definedName>
    <definedName name="C11.2" localSheetId="33">#REF!</definedName>
    <definedName name="C11.2" localSheetId="34">#REF!</definedName>
    <definedName name="C11.2" localSheetId="41">#REF!</definedName>
    <definedName name="C11.2" localSheetId="30">#REF!</definedName>
    <definedName name="C11.2" localSheetId="29">#REF!</definedName>
    <definedName name="C11.2">#REF!</definedName>
    <definedName name="c11.3" localSheetId="35">#REF!</definedName>
    <definedName name="c11.3" localSheetId="36">#REF!</definedName>
    <definedName name="c11.3" localSheetId="33">#REF!</definedName>
    <definedName name="c11.3" localSheetId="34">#REF!</definedName>
    <definedName name="c11.3" localSheetId="41">#REF!</definedName>
    <definedName name="c11.3" localSheetId="30">#REF!</definedName>
    <definedName name="c11.3" localSheetId="29">#REF!</definedName>
    <definedName name="c11.3">#REF!</definedName>
    <definedName name="c11.4" localSheetId="35">#REF!</definedName>
    <definedName name="c11.4" localSheetId="36">#REF!</definedName>
    <definedName name="c11.4" localSheetId="33">#REF!</definedName>
    <definedName name="c11.4" localSheetId="34">#REF!</definedName>
    <definedName name="c11.4" localSheetId="41">#REF!</definedName>
    <definedName name="c11.4" localSheetId="30">#REF!</definedName>
    <definedName name="c11.4" localSheetId="29">#REF!</definedName>
    <definedName name="c11.4">#REF!</definedName>
    <definedName name="c11.5" localSheetId="35">#REF!</definedName>
    <definedName name="c11.5" localSheetId="36">#REF!</definedName>
    <definedName name="c11.5" localSheetId="33">#REF!</definedName>
    <definedName name="c11.5" localSheetId="34">#REF!</definedName>
    <definedName name="c11.5" localSheetId="41">#REF!</definedName>
    <definedName name="c11.5" localSheetId="30">#REF!</definedName>
    <definedName name="c11.5" localSheetId="29">#REF!</definedName>
    <definedName name="c11.5">#REF!</definedName>
    <definedName name="c11.6" localSheetId="35">#REF!</definedName>
    <definedName name="c11.6" localSheetId="36">#REF!</definedName>
    <definedName name="c11.6" localSheetId="33">#REF!</definedName>
    <definedName name="c11.6" localSheetId="34">#REF!</definedName>
    <definedName name="c11.6" localSheetId="41">#REF!</definedName>
    <definedName name="c11.6" localSheetId="30">#REF!</definedName>
    <definedName name="c11.6" localSheetId="29">#REF!</definedName>
    <definedName name="c11.6">#REF!</definedName>
    <definedName name="c12.1.1" localSheetId="35">#REF!</definedName>
    <definedName name="c12.1.1" localSheetId="36">#REF!</definedName>
    <definedName name="c12.1.1" localSheetId="33">#REF!</definedName>
    <definedName name="c12.1.1" localSheetId="34">#REF!</definedName>
    <definedName name="c12.1.1" localSheetId="41">#REF!</definedName>
    <definedName name="c12.1.1" localSheetId="30">#REF!</definedName>
    <definedName name="c12.1.1" localSheetId="29">#REF!</definedName>
    <definedName name="c12.1.1">#REF!</definedName>
    <definedName name="c12.1.10" localSheetId="35">#REF!</definedName>
    <definedName name="c12.1.10" localSheetId="36">#REF!</definedName>
    <definedName name="c12.1.10" localSheetId="33">#REF!</definedName>
    <definedName name="c12.1.10" localSheetId="34">#REF!</definedName>
    <definedName name="c12.1.10" localSheetId="41">#REF!</definedName>
    <definedName name="c12.1.10" localSheetId="30">#REF!</definedName>
    <definedName name="c12.1.10" localSheetId="29">#REF!</definedName>
    <definedName name="c12.1.10">#REF!</definedName>
    <definedName name="c12.1.11" localSheetId="35">#REF!</definedName>
    <definedName name="c12.1.11" localSheetId="36">#REF!</definedName>
    <definedName name="c12.1.11" localSheetId="33">#REF!</definedName>
    <definedName name="c12.1.11" localSheetId="34">#REF!</definedName>
    <definedName name="c12.1.11" localSheetId="41">#REF!</definedName>
    <definedName name="c12.1.11" localSheetId="30">#REF!</definedName>
    <definedName name="c12.1.11" localSheetId="29">#REF!</definedName>
    <definedName name="c12.1.11">#REF!</definedName>
    <definedName name="c12.1.12" localSheetId="35">#REF!</definedName>
    <definedName name="c12.1.12" localSheetId="36">#REF!</definedName>
    <definedName name="c12.1.12" localSheetId="33">#REF!</definedName>
    <definedName name="c12.1.12" localSheetId="34">#REF!</definedName>
    <definedName name="c12.1.12" localSheetId="41">#REF!</definedName>
    <definedName name="c12.1.12" localSheetId="30">#REF!</definedName>
    <definedName name="c12.1.12" localSheetId="29">#REF!</definedName>
    <definedName name="c12.1.12">#REF!</definedName>
    <definedName name="c12.1.13" localSheetId="35">#REF!</definedName>
    <definedName name="c12.1.13" localSheetId="36">#REF!</definedName>
    <definedName name="c12.1.13" localSheetId="33">#REF!</definedName>
    <definedName name="c12.1.13" localSheetId="34">#REF!</definedName>
    <definedName name="c12.1.13" localSheetId="41">#REF!</definedName>
    <definedName name="c12.1.13" localSheetId="30">#REF!</definedName>
    <definedName name="c12.1.13" localSheetId="29">#REF!</definedName>
    <definedName name="c12.1.13">#REF!</definedName>
    <definedName name="c12.1.14" localSheetId="35">#REF!</definedName>
    <definedName name="c12.1.14" localSheetId="36">#REF!</definedName>
    <definedName name="c12.1.14" localSheetId="33">#REF!</definedName>
    <definedName name="c12.1.14" localSheetId="34">#REF!</definedName>
    <definedName name="c12.1.14" localSheetId="41">#REF!</definedName>
    <definedName name="c12.1.14" localSheetId="30">#REF!</definedName>
    <definedName name="c12.1.14" localSheetId="29">#REF!</definedName>
    <definedName name="c12.1.14">#REF!</definedName>
    <definedName name="c12.1.15" localSheetId="35">#REF!</definedName>
    <definedName name="c12.1.15" localSheetId="36">#REF!</definedName>
    <definedName name="c12.1.15" localSheetId="33">#REF!</definedName>
    <definedName name="c12.1.15" localSheetId="34">#REF!</definedName>
    <definedName name="c12.1.15" localSheetId="41">#REF!</definedName>
    <definedName name="c12.1.15" localSheetId="30">#REF!</definedName>
    <definedName name="c12.1.15" localSheetId="29">#REF!</definedName>
    <definedName name="c12.1.15">#REF!</definedName>
    <definedName name="C12.1.2" localSheetId="35">#REF!</definedName>
    <definedName name="C12.1.2" localSheetId="36">#REF!</definedName>
    <definedName name="C12.1.2" localSheetId="33">#REF!</definedName>
    <definedName name="C12.1.2" localSheetId="34">#REF!</definedName>
    <definedName name="C12.1.2" localSheetId="41">#REF!</definedName>
    <definedName name="C12.1.2" localSheetId="30">#REF!</definedName>
    <definedName name="C12.1.2" localSheetId="29">#REF!</definedName>
    <definedName name="C12.1.2">#REF!</definedName>
    <definedName name="C12.1.3" localSheetId="35">#REF!</definedName>
    <definedName name="C12.1.3" localSheetId="36">#REF!</definedName>
    <definedName name="C12.1.3" localSheetId="33">#REF!</definedName>
    <definedName name="C12.1.3" localSheetId="34">#REF!</definedName>
    <definedName name="C12.1.3" localSheetId="41">#REF!</definedName>
    <definedName name="C12.1.3" localSheetId="30">#REF!</definedName>
    <definedName name="C12.1.3" localSheetId="29">#REF!</definedName>
    <definedName name="C12.1.3">#REF!</definedName>
    <definedName name="C12.1.4" localSheetId="35">#REF!</definedName>
    <definedName name="C12.1.4" localSheetId="36">#REF!</definedName>
    <definedName name="C12.1.4" localSheetId="33">#REF!</definedName>
    <definedName name="C12.1.4" localSheetId="34">#REF!</definedName>
    <definedName name="C12.1.4" localSheetId="41">#REF!</definedName>
    <definedName name="C12.1.4" localSheetId="30">#REF!</definedName>
    <definedName name="C12.1.4" localSheetId="29">#REF!</definedName>
    <definedName name="C12.1.4">#REF!</definedName>
    <definedName name="C12.1.5" localSheetId="35">#REF!</definedName>
    <definedName name="C12.1.5" localSheetId="36">#REF!</definedName>
    <definedName name="C12.1.5" localSheetId="33">#REF!</definedName>
    <definedName name="C12.1.5" localSheetId="34">#REF!</definedName>
    <definedName name="C12.1.5" localSheetId="41">#REF!</definedName>
    <definedName name="C12.1.5" localSheetId="30">#REF!</definedName>
    <definedName name="C12.1.5" localSheetId="29">#REF!</definedName>
    <definedName name="C12.1.5">#REF!</definedName>
    <definedName name="C12.1.6" localSheetId="35">#REF!</definedName>
    <definedName name="C12.1.6" localSheetId="36">#REF!</definedName>
    <definedName name="C12.1.6" localSheetId="33">#REF!</definedName>
    <definedName name="C12.1.6" localSheetId="34">#REF!</definedName>
    <definedName name="C12.1.6" localSheetId="41">#REF!</definedName>
    <definedName name="C12.1.6" localSheetId="30">#REF!</definedName>
    <definedName name="C12.1.6" localSheetId="29">#REF!</definedName>
    <definedName name="C12.1.6">#REF!</definedName>
    <definedName name="c12.1.7" localSheetId="35">#REF!</definedName>
    <definedName name="c12.1.7" localSheetId="36">#REF!</definedName>
    <definedName name="c12.1.7" localSheetId="33">#REF!</definedName>
    <definedName name="c12.1.7" localSheetId="34">#REF!</definedName>
    <definedName name="c12.1.7" localSheetId="41">#REF!</definedName>
    <definedName name="c12.1.7" localSheetId="30">#REF!</definedName>
    <definedName name="c12.1.7" localSheetId="29">#REF!</definedName>
    <definedName name="c12.1.7">#REF!</definedName>
    <definedName name="C12.1.8" localSheetId="35">#REF!</definedName>
    <definedName name="C12.1.8" localSheetId="36">#REF!</definedName>
    <definedName name="C12.1.8" localSheetId="33">#REF!</definedName>
    <definedName name="C12.1.8" localSheetId="34">#REF!</definedName>
    <definedName name="C12.1.8" localSheetId="41">#REF!</definedName>
    <definedName name="C12.1.8" localSheetId="30">#REF!</definedName>
    <definedName name="C12.1.8" localSheetId="29">#REF!</definedName>
    <definedName name="C12.1.8">#REF!</definedName>
    <definedName name="c12.1.9" localSheetId="35">#REF!</definedName>
    <definedName name="c12.1.9" localSheetId="36">#REF!</definedName>
    <definedName name="c12.1.9" localSheetId="33">#REF!</definedName>
    <definedName name="c12.1.9" localSheetId="34">#REF!</definedName>
    <definedName name="c12.1.9" localSheetId="41">#REF!</definedName>
    <definedName name="c12.1.9" localSheetId="30">#REF!</definedName>
    <definedName name="c12.1.9" localSheetId="29">#REF!</definedName>
    <definedName name="c12.1.9">#REF!</definedName>
    <definedName name="c12.2.1" localSheetId="35">#REF!</definedName>
    <definedName name="c12.2.1" localSheetId="36">#REF!</definedName>
    <definedName name="c12.2.1" localSheetId="33">#REF!</definedName>
    <definedName name="c12.2.1" localSheetId="34">#REF!</definedName>
    <definedName name="c12.2.1" localSheetId="41">#REF!</definedName>
    <definedName name="c12.2.1" localSheetId="30">#REF!</definedName>
    <definedName name="c12.2.1" localSheetId="29">#REF!</definedName>
    <definedName name="c12.2.1">#REF!</definedName>
    <definedName name="C12.2.2" localSheetId="35">#REF!</definedName>
    <definedName name="C12.2.2" localSheetId="36">#REF!</definedName>
    <definedName name="C12.2.2" localSheetId="33">#REF!</definedName>
    <definedName name="C12.2.2" localSheetId="34">#REF!</definedName>
    <definedName name="C12.2.2" localSheetId="41">#REF!</definedName>
    <definedName name="C12.2.2" localSheetId="30">#REF!</definedName>
    <definedName name="C12.2.2" localSheetId="29">#REF!</definedName>
    <definedName name="C12.2.2">#REF!</definedName>
    <definedName name="C12.2.3" localSheetId="35">#REF!</definedName>
    <definedName name="C12.2.3" localSheetId="36">#REF!</definedName>
    <definedName name="C12.2.3" localSheetId="33">#REF!</definedName>
    <definedName name="C12.2.3" localSheetId="34">#REF!</definedName>
    <definedName name="C12.2.3" localSheetId="41">#REF!</definedName>
    <definedName name="C12.2.3" localSheetId="30">#REF!</definedName>
    <definedName name="C12.2.3" localSheetId="29">#REF!</definedName>
    <definedName name="C12.2.3">#REF!</definedName>
    <definedName name="C12.2.4" localSheetId="35">#REF!</definedName>
    <definedName name="C12.2.4" localSheetId="36">#REF!</definedName>
    <definedName name="C12.2.4" localSheetId="33">#REF!</definedName>
    <definedName name="C12.2.4" localSheetId="34">#REF!</definedName>
    <definedName name="C12.2.4" localSheetId="41">#REF!</definedName>
    <definedName name="C12.2.4" localSheetId="30">#REF!</definedName>
    <definedName name="C12.2.4" localSheetId="29">#REF!</definedName>
    <definedName name="C12.2.4">#REF!</definedName>
    <definedName name="c12.2.5" localSheetId="35">#REF!</definedName>
    <definedName name="c12.2.5" localSheetId="36">#REF!</definedName>
    <definedName name="c12.2.5" localSheetId="33">#REF!</definedName>
    <definedName name="c12.2.5" localSheetId="34">#REF!</definedName>
    <definedName name="c12.2.5" localSheetId="41">#REF!</definedName>
    <definedName name="c12.2.5" localSheetId="30">#REF!</definedName>
    <definedName name="c12.2.5" localSheetId="29">#REF!</definedName>
    <definedName name="c12.2.5">#REF!</definedName>
    <definedName name="C12.2.6" localSheetId="35">#REF!</definedName>
    <definedName name="C12.2.6" localSheetId="36">#REF!</definedName>
    <definedName name="C12.2.6" localSheetId="33">#REF!</definedName>
    <definedName name="C12.2.6" localSheetId="34">#REF!</definedName>
    <definedName name="C12.2.6" localSheetId="41">#REF!</definedName>
    <definedName name="C12.2.6" localSheetId="30">#REF!</definedName>
    <definedName name="C12.2.6" localSheetId="29">#REF!</definedName>
    <definedName name="C12.2.6">#REF!</definedName>
    <definedName name="C12.2.7" localSheetId="35">#REF!</definedName>
    <definedName name="C12.2.7" localSheetId="36">#REF!</definedName>
    <definedName name="C12.2.7" localSheetId="33">#REF!</definedName>
    <definedName name="C12.2.7" localSheetId="34">#REF!</definedName>
    <definedName name="C12.2.7" localSheetId="41">#REF!</definedName>
    <definedName name="C12.2.7" localSheetId="30">#REF!</definedName>
    <definedName name="C12.2.7" localSheetId="29">#REF!</definedName>
    <definedName name="C12.2.7">#REF!</definedName>
    <definedName name="C12.5.3" localSheetId="35">#REF!</definedName>
    <definedName name="C12.5.3" localSheetId="36">#REF!</definedName>
    <definedName name="C12.5.3" localSheetId="33">#REF!</definedName>
    <definedName name="C12.5.3" localSheetId="34">#REF!</definedName>
    <definedName name="C12.5.3" localSheetId="41">#REF!</definedName>
    <definedName name="C12.5.3" localSheetId="30">#REF!</definedName>
    <definedName name="C12.5.3" localSheetId="29">#REF!</definedName>
    <definedName name="C12.5.3">#REF!</definedName>
    <definedName name="c13.1" localSheetId="35">#REF!</definedName>
    <definedName name="c13.1" localSheetId="36">#REF!</definedName>
    <definedName name="c13.1" localSheetId="33">#REF!</definedName>
    <definedName name="c13.1" localSheetId="34">#REF!</definedName>
    <definedName name="c13.1" localSheetId="41">#REF!</definedName>
    <definedName name="c13.1" localSheetId="30">#REF!</definedName>
    <definedName name="c13.1" localSheetId="29">#REF!</definedName>
    <definedName name="c13.1">#REF!</definedName>
    <definedName name="c13.2" localSheetId="35">#REF!</definedName>
    <definedName name="c13.2" localSheetId="36">#REF!</definedName>
    <definedName name="c13.2" localSheetId="33">#REF!</definedName>
    <definedName name="c13.2" localSheetId="34">#REF!</definedName>
    <definedName name="c13.2" localSheetId="41">#REF!</definedName>
    <definedName name="c13.2" localSheetId="30">#REF!</definedName>
    <definedName name="c13.2" localSheetId="29">#REF!</definedName>
    <definedName name="c13.2">#REF!</definedName>
    <definedName name="c13.3" localSheetId="35">#REF!</definedName>
    <definedName name="c13.3" localSheetId="36">#REF!</definedName>
    <definedName name="c13.3" localSheetId="33">#REF!</definedName>
    <definedName name="c13.3" localSheetId="34">#REF!</definedName>
    <definedName name="c13.3" localSheetId="41">#REF!</definedName>
    <definedName name="c13.3" localSheetId="30">#REF!</definedName>
    <definedName name="c13.3" localSheetId="29">#REF!</definedName>
    <definedName name="c13.3">#REF!</definedName>
    <definedName name="c13.4" localSheetId="35">#REF!</definedName>
    <definedName name="c13.4" localSheetId="36">#REF!</definedName>
    <definedName name="c13.4" localSheetId="33">#REF!</definedName>
    <definedName name="c13.4" localSheetId="34">#REF!</definedName>
    <definedName name="c13.4" localSheetId="41">#REF!</definedName>
    <definedName name="c13.4" localSheetId="30">#REF!</definedName>
    <definedName name="c13.4" localSheetId="29">#REF!</definedName>
    <definedName name="c13.4">#REF!</definedName>
    <definedName name="c13.5" localSheetId="35">#REF!</definedName>
    <definedName name="c13.5" localSheetId="36">#REF!</definedName>
    <definedName name="c13.5" localSheetId="33">#REF!</definedName>
    <definedName name="c13.5" localSheetId="34">#REF!</definedName>
    <definedName name="c13.5" localSheetId="41">#REF!</definedName>
    <definedName name="c13.5" localSheetId="30">#REF!</definedName>
    <definedName name="c13.5" localSheetId="29">#REF!</definedName>
    <definedName name="c13.5">#REF!</definedName>
    <definedName name="c13.6" localSheetId="35">#REF!</definedName>
    <definedName name="c13.6" localSheetId="36">#REF!</definedName>
    <definedName name="c13.6" localSheetId="33">#REF!</definedName>
    <definedName name="c13.6" localSheetId="34">#REF!</definedName>
    <definedName name="c13.6" localSheetId="41">#REF!</definedName>
    <definedName name="c13.6" localSheetId="30">#REF!</definedName>
    <definedName name="c13.6" localSheetId="29">#REF!</definedName>
    <definedName name="c13.6">#REF!</definedName>
    <definedName name="c13.7" localSheetId="35">#REF!</definedName>
    <definedName name="c13.7" localSheetId="36">#REF!</definedName>
    <definedName name="c13.7" localSheetId="33">#REF!</definedName>
    <definedName name="c13.7" localSheetId="34">#REF!</definedName>
    <definedName name="c13.7" localSheetId="41">#REF!</definedName>
    <definedName name="c13.7" localSheetId="30">#REF!</definedName>
    <definedName name="c13.7" localSheetId="29">#REF!</definedName>
    <definedName name="c13.7">#REF!</definedName>
    <definedName name="c13.8" localSheetId="35">#REF!</definedName>
    <definedName name="c13.8" localSheetId="36">#REF!</definedName>
    <definedName name="c13.8" localSheetId="33">#REF!</definedName>
    <definedName name="c13.8" localSheetId="34">#REF!</definedName>
    <definedName name="c13.8" localSheetId="41">#REF!</definedName>
    <definedName name="c13.8" localSheetId="30">#REF!</definedName>
    <definedName name="c13.8" localSheetId="29">#REF!</definedName>
    <definedName name="c13.8">#REF!</definedName>
    <definedName name="c13.9" localSheetId="35">#REF!</definedName>
    <definedName name="c13.9" localSheetId="36">#REF!</definedName>
    <definedName name="c13.9" localSheetId="33">#REF!</definedName>
    <definedName name="c13.9" localSheetId="34">#REF!</definedName>
    <definedName name="c13.9" localSheetId="41">#REF!</definedName>
    <definedName name="c13.9" localSheetId="30">#REF!</definedName>
    <definedName name="c13.9" localSheetId="29">#REF!</definedName>
    <definedName name="c13.9">#REF!</definedName>
    <definedName name="c14.1.1" localSheetId="35">#REF!</definedName>
    <definedName name="c14.1.1" localSheetId="36">#REF!</definedName>
    <definedName name="c14.1.1" localSheetId="33">#REF!</definedName>
    <definedName name="c14.1.1" localSheetId="34">#REF!</definedName>
    <definedName name="c14.1.1" localSheetId="41">#REF!</definedName>
    <definedName name="c14.1.1" localSheetId="30">#REF!</definedName>
    <definedName name="c14.1.1" localSheetId="29">#REF!</definedName>
    <definedName name="c14.1.1">#REF!</definedName>
    <definedName name="c14.1.2" localSheetId="35">#REF!</definedName>
    <definedName name="c14.1.2" localSheetId="36">#REF!</definedName>
    <definedName name="c14.1.2" localSheetId="33">#REF!</definedName>
    <definedName name="c14.1.2" localSheetId="34">#REF!</definedName>
    <definedName name="c14.1.2" localSheetId="41">#REF!</definedName>
    <definedName name="c14.1.2" localSheetId="30">#REF!</definedName>
    <definedName name="c14.1.2" localSheetId="29">#REF!</definedName>
    <definedName name="c14.1.2">#REF!</definedName>
    <definedName name="c14.1.3" localSheetId="35">#REF!</definedName>
    <definedName name="c14.1.3" localSheetId="36">#REF!</definedName>
    <definedName name="c14.1.3" localSheetId="33">#REF!</definedName>
    <definedName name="c14.1.3" localSheetId="34">#REF!</definedName>
    <definedName name="c14.1.3" localSheetId="41">#REF!</definedName>
    <definedName name="c14.1.3" localSheetId="30">#REF!</definedName>
    <definedName name="c14.1.3" localSheetId="29">#REF!</definedName>
    <definedName name="c14.1.3">#REF!</definedName>
    <definedName name="c15.1.1" localSheetId="35">#REF!</definedName>
    <definedName name="c15.1.1" localSheetId="36">#REF!</definedName>
    <definedName name="c15.1.1" localSheetId="33">#REF!</definedName>
    <definedName name="c15.1.1" localSheetId="34">#REF!</definedName>
    <definedName name="c15.1.1" localSheetId="41">#REF!</definedName>
    <definedName name="c15.1.1" localSheetId="30">#REF!</definedName>
    <definedName name="c15.1.1" localSheetId="29">#REF!</definedName>
    <definedName name="c15.1.1">#REF!</definedName>
    <definedName name="c15.1.2" localSheetId="35">#REF!</definedName>
    <definedName name="c15.1.2" localSheetId="36">#REF!</definedName>
    <definedName name="c15.1.2" localSheetId="33">#REF!</definedName>
    <definedName name="c15.1.2" localSheetId="34">#REF!</definedName>
    <definedName name="c15.1.2" localSheetId="41">#REF!</definedName>
    <definedName name="c15.1.2" localSheetId="30">#REF!</definedName>
    <definedName name="c15.1.2" localSheetId="29">#REF!</definedName>
    <definedName name="c15.1.2">#REF!</definedName>
    <definedName name="c15.1.3" localSheetId="35">#REF!</definedName>
    <definedName name="c15.1.3" localSheetId="36">#REF!</definedName>
    <definedName name="c15.1.3" localSheetId="33">#REF!</definedName>
    <definedName name="c15.1.3" localSheetId="34">#REF!</definedName>
    <definedName name="c15.1.3" localSheetId="41">#REF!</definedName>
    <definedName name="c15.1.3" localSheetId="30">#REF!</definedName>
    <definedName name="c15.1.3" localSheetId="29">#REF!</definedName>
    <definedName name="c15.1.3">#REF!</definedName>
    <definedName name="c15.1.4" localSheetId="35">#REF!</definedName>
    <definedName name="c15.1.4" localSheetId="36">#REF!</definedName>
    <definedName name="c15.1.4" localSheetId="33">#REF!</definedName>
    <definedName name="c15.1.4" localSheetId="34">#REF!</definedName>
    <definedName name="c15.1.4" localSheetId="41">#REF!</definedName>
    <definedName name="c15.1.4" localSheetId="30">#REF!</definedName>
    <definedName name="c15.1.4" localSheetId="29">#REF!</definedName>
    <definedName name="c15.1.4">#REF!</definedName>
    <definedName name="c15.2.1" localSheetId="35">#REF!</definedName>
    <definedName name="c15.2.1" localSheetId="36">#REF!</definedName>
    <definedName name="c15.2.1" localSheetId="33">#REF!</definedName>
    <definedName name="c15.2.1" localSheetId="34">#REF!</definedName>
    <definedName name="c15.2.1" localSheetId="41">#REF!</definedName>
    <definedName name="c15.2.1" localSheetId="30">#REF!</definedName>
    <definedName name="c15.2.1" localSheetId="29">#REF!</definedName>
    <definedName name="c15.2.1">#REF!</definedName>
    <definedName name="c15.2.2" localSheetId="35">#REF!</definedName>
    <definedName name="c15.2.2" localSheetId="36">#REF!</definedName>
    <definedName name="c15.2.2" localSheetId="33">#REF!</definedName>
    <definedName name="c15.2.2" localSheetId="34">#REF!</definedName>
    <definedName name="c15.2.2" localSheetId="41">#REF!</definedName>
    <definedName name="c15.2.2" localSheetId="30">#REF!</definedName>
    <definedName name="c15.2.2" localSheetId="29">#REF!</definedName>
    <definedName name="c15.2.2">#REF!</definedName>
    <definedName name="c15.2.3" localSheetId="35">#REF!</definedName>
    <definedName name="c15.2.3" localSheetId="36">#REF!</definedName>
    <definedName name="c15.2.3" localSheetId="33">#REF!</definedName>
    <definedName name="c15.2.3" localSheetId="34">#REF!</definedName>
    <definedName name="c15.2.3" localSheetId="41">#REF!</definedName>
    <definedName name="c15.2.3" localSheetId="30">#REF!</definedName>
    <definedName name="c15.2.3" localSheetId="29">#REF!</definedName>
    <definedName name="c15.2.3">#REF!</definedName>
    <definedName name="c15.3" localSheetId="35">#REF!</definedName>
    <definedName name="c15.3" localSheetId="36">#REF!</definedName>
    <definedName name="c15.3" localSheetId="33">#REF!</definedName>
    <definedName name="c15.3" localSheetId="34">#REF!</definedName>
    <definedName name="c15.3" localSheetId="41">#REF!</definedName>
    <definedName name="c15.3" localSheetId="30">#REF!</definedName>
    <definedName name="c15.3" localSheetId="29">#REF!</definedName>
    <definedName name="c15.3">#REF!</definedName>
    <definedName name="c16.1" localSheetId="35">#REF!</definedName>
    <definedName name="c16.1" localSheetId="36">#REF!</definedName>
    <definedName name="c16.1" localSheetId="33">#REF!</definedName>
    <definedName name="c16.1" localSheetId="34">#REF!</definedName>
    <definedName name="c16.1" localSheetId="41">#REF!</definedName>
    <definedName name="c16.1" localSheetId="30">#REF!</definedName>
    <definedName name="c16.1" localSheetId="29">#REF!</definedName>
    <definedName name="c16.1">#REF!</definedName>
    <definedName name="c16.10" localSheetId="35">#REF!</definedName>
    <definedName name="c16.10" localSheetId="36">#REF!</definedName>
    <definedName name="c16.10" localSheetId="33">#REF!</definedName>
    <definedName name="c16.10" localSheetId="34">#REF!</definedName>
    <definedName name="c16.10" localSheetId="41">#REF!</definedName>
    <definedName name="c16.10" localSheetId="30">#REF!</definedName>
    <definedName name="c16.10" localSheetId="29">#REF!</definedName>
    <definedName name="c16.10">#REF!</definedName>
    <definedName name="c16.11" localSheetId="35">#REF!</definedName>
    <definedName name="c16.11" localSheetId="36">#REF!</definedName>
    <definedName name="c16.11" localSheetId="33">#REF!</definedName>
    <definedName name="c16.11" localSheetId="34">#REF!</definedName>
    <definedName name="c16.11" localSheetId="41">#REF!</definedName>
    <definedName name="c16.11" localSheetId="30">#REF!</definedName>
    <definedName name="c16.11" localSheetId="29">#REF!</definedName>
    <definedName name="c16.11">#REF!</definedName>
    <definedName name="c16.2" localSheetId="35">#REF!</definedName>
    <definedName name="c16.2" localSheetId="36">#REF!</definedName>
    <definedName name="c16.2" localSheetId="33">#REF!</definedName>
    <definedName name="c16.2" localSheetId="34">#REF!</definedName>
    <definedName name="c16.2" localSheetId="41">#REF!</definedName>
    <definedName name="c16.2" localSheetId="30">#REF!</definedName>
    <definedName name="c16.2" localSheetId="29">#REF!</definedName>
    <definedName name="c16.2">#REF!</definedName>
    <definedName name="c16.3" localSheetId="35">#REF!</definedName>
    <definedName name="c16.3" localSheetId="36">#REF!</definedName>
    <definedName name="c16.3" localSheetId="33">#REF!</definedName>
    <definedName name="c16.3" localSheetId="34">#REF!</definedName>
    <definedName name="c16.3" localSheetId="41">#REF!</definedName>
    <definedName name="c16.3" localSheetId="30">#REF!</definedName>
    <definedName name="c16.3" localSheetId="29">#REF!</definedName>
    <definedName name="c16.3">#REF!</definedName>
    <definedName name="c16.4" localSheetId="35">#REF!</definedName>
    <definedName name="c16.4" localSheetId="36">#REF!</definedName>
    <definedName name="c16.4" localSheetId="33">#REF!</definedName>
    <definedName name="c16.4" localSheetId="34">#REF!</definedName>
    <definedName name="c16.4" localSheetId="41">#REF!</definedName>
    <definedName name="c16.4" localSheetId="30">#REF!</definedName>
    <definedName name="c16.4" localSheetId="29">#REF!</definedName>
    <definedName name="c16.4">#REF!</definedName>
    <definedName name="c16.5" localSheetId="35">#REF!</definedName>
    <definedName name="c16.5" localSheetId="36">#REF!</definedName>
    <definedName name="c16.5" localSheetId="33">#REF!</definedName>
    <definedName name="c16.5" localSheetId="34">#REF!</definedName>
    <definedName name="c16.5" localSheetId="41">#REF!</definedName>
    <definedName name="c16.5" localSheetId="30">#REF!</definedName>
    <definedName name="c16.5" localSheetId="29">#REF!</definedName>
    <definedName name="c16.5">#REF!</definedName>
    <definedName name="c16.6" localSheetId="35">#REF!</definedName>
    <definedName name="c16.6" localSheetId="36">#REF!</definedName>
    <definedName name="c16.6" localSheetId="33">#REF!</definedName>
    <definedName name="c16.6" localSheetId="34">#REF!</definedName>
    <definedName name="c16.6" localSheetId="41">#REF!</definedName>
    <definedName name="c16.6" localSheetId="30">#REF!</definedName>
    <definedName name="c16.6" localSheetId="29">#REF!</definedName>
    <definedName name="c16.6">#REF!</definedName>
    <definedName name="c16.7" localSheetId="35">#REF!</definedName>
    <definedName name="c16.7" localSheetId="36">#REF!</definedName>
    <definedName name="c16.7" localSheetId="33">#REF!</definedName>
    <definedName name="c16.7" localSheetId="34">#REF!</definedName>
    <definedName name="c16.7" localSheetId="41">#REF!</definedName>
    <definedName name="c16.7" localSheetId="30">#REF!</definedName>
    <definedName name="c16.7" localSheetId="29">#REF!</definedName>
    <definedName name="c16.7">#REF!</definedName>
    <definedName name="c16.8" localSheetId="35">#REF!</definedName>
    <definedName name="c16.8" localSheetId="36">#REF!</definedName>
    <definedName name="c16.8" localSheetId="33">#REF!</definedName>
    <definedName name="c16.8" localSheetId="34">#REF!</definedName>
    <definedName name="c16.8" localSheetId="41">#REF!</definedName>
    <definedName name="c16.8" localSheetId="30">#REF!</definedName>
    <definedName name="c16.8" localSheetId="29">#REF!</definedName>
    <definedName name="c16.8">#REF!</definedName>
    <definedName name="c16.9" localSheetId="35">#REF!</definedName>
    <definedName name="c16.9" localSheetId="36">#REF!</definedName>
    <definedName name="c16.9" localSheetId="33">#REF!</definedName>
    <definedName name="c16.9" localSheetId="34">#REF!</definedName>
    <definedName name="c16.9" localSheetId="41">#REF!</definedName>
    <definedName name="c16.9" localSheetId="30">#REF!</definedName>
    <definedName name="c16.9" localSheetId="29">#REF!</definedName>
    <definedName name="c16.9">#REF!</definedName>
    <definedName name="c17.1.1" localSheetId="35">#REF!</definedName>
    <definedName name="c17.1.1" localSheetId="36">#REF!</definedName>
    <definedName name="c17.1.1" localSheetId="33">#REF!</definedName>
    <definedName name="c17.1.1" localSheetId="34">#REF!</definedName>
    <definedName name="c17.1.1" localSheetId="41">#REF!</definedName>
    <definedName name="c17.1.1" localSheetId="30">#REF!</definedName>
    <definedName name="c17.1.1" localSheetId="29">#REF!</definedName>
    <definedName name="c17.1.1">#REF!</definedName>
    <definedName name="c17.1.2" localSheetId="35">#REF!</definedName>
    <definedName name="c17.1.2" localSheetId="2">#REF!</definedName>
    <definedName name="c17.1.2" localSheetId="36">#REF!</definedName>
    <definedName name="c17.1.2" localSheetId="33">#REF!</definedName>
    <definedName name="c17.1.2" localSheetId="34">#REF!</definedName>
    <definedName name="c17.1.2" localSheetId="41">#REF!</definedName>
    <definedName name="c17.1.2" localSheetId="30">#REF!</definedName>
    <definedName name="c17.1.2" localSheetId="29">#REF!</definedName>
    <definedName name="c17.1.2">#REF!</definedName>
    <definedName name="C17.1.3" localSheetId="35">#REF!</definedName>
    <definedName name="C17.1.3" localSheetId="36">#REF!</definedName>
    <definedName name="C17.1.3" localSheetId="33">#REF!</definedName>
    <definedName name="C17.1.3" localSheetId="34">#REF!</definedName>
    <definedName name="C17.1.3" localSheetId="41">#REF!</definedName>
    <definedName name="C17.1.3" localSheetId="30">#REF!</definedName>
    <definedName name="C17.1.3" localSheetId="29">#REF!</definedName>
    <definedName name="C17.1.3">#REF!</definedName>
    <definedName name="C17.1.4" localSheetId="35">#REF!</definedName>
    <definedName name="C17.1.4" localSheetId="36">#REF!</definedName>
    <definedName name="C17.1.4" localSheetId="33">#REF!</definedName>
    <definedName name="C17.1.4" localSheetId="34">#REF!</definedName>
    <definedName name="C17.1.4" localSheetId="41">#REF!</definedName>
    <definedName name="C17.1.4" localSheetId="30">#REF!</definedName>
    <definedName name="C17.1.4" localSheetId="29">#REF!</definedName>
    <definedName name="C17.1.4">#REF!</definedName>
    <definedName name="C17.1.5" localSheetId="35">#REF!</definedName>
    <definedName name="C17.1.5" localSheetId="36">#REF!</definedName>
    <definedName name="C17.1.5" localSheetId="33">#REF!</definedName>
    <definedName name="C17.1.5" localSheetId="34">#REF!</definedName>
    <definedName name="C17.1.5" localSheetId="41">#REF!</definedName>
    <definedName name="C17.1.5" localSheetId="30">#REF!</definedName>
    <definedName name="C17.1.5" localSheetId="29">#REF!</definedName>
    <definedName name="C17.1.5">#REF!</definedName>
    <definedName name="C17.2.1" localSheetId="35">#REF!</definedName>
    <definedName name="C17.2.1" localSheetId="36">#REF!</definedName>
    <definedName name="C17.2.1" localSheetId="33">#REF!</definedName>
    <definedName name="C17.2.1" localSheetId="34">#REF!</definedName>
    <definedName name="C17.2.1" localSheetId="41">#REF!</definedName>
    <definedName name="C17.2.1" localSheetId="30">#REF!</definedName>
    <definedName name="C17.2.1" localSheetId="29">#REF!</definedName>
    <definedName name="C17.2.1">#REF!</definedName>
    <definedName name="c17.2.2" localSheetId="35">#REF!</definedName>
    <definedName name="c17.2.2" localSheetId="36">#REF!</definedName>
    <definedName name="c17.2.2" localSheetId="33">#REF!</definedName>
    <definedName name="c17.2.2" localSheetId="34">#REF!</definedName>
    <definedName name="c17.2.2" localSheetId="41">#REF!</definedName>
    <definedName name="c17.2.2" localSheetId="30">#REF!</definedName>
    <definedName name="c17.2.2" localSheetId="29">#REF!</definedName>
    <definedName name="c17.2.2">#REF!</definedName>
    <definedName name="C17.2.3" localSheetId="35">#REF!</definedName>
    <definedName name="C17.2.3" localSheetId="36">#REF!</definedName>
    <definedName name="C17.2.3" localSheetId="33">#REF!</definedName>
    <definedName name="C17.2.3" localSheetId="34">#REF!</definedName>
    <definedName name="C17.2.3" localSheetId="41">#REF!</definedName>
    <definedName name="C17.2.3" localSheetId="30">#REF!</definedName>
    <definedName name="C17.2.3" localSheetId="29">#REF!</definedName>
    <definedName name="C17.2.3">#REF!</definedName>
    <definedName name="C17.2.4" localSheetId="35">#REF!</definedName>
    <definedName name="C17.2.4" localSheetId="36">#REF!</definedName>
    <definedName name="C17.2.4" localSheetId="33">#REF!</definedName>
    <definedName name="C17.2.4" localSheetId="34">#REF!</definedName>
    <definedName name="C17.2.4" localSheetId="41">#REF!</definedName>
    <definedName name="C17.2.4" localSheetId="30">#REF!</definedName>
    <definedName name="C17.2.4" localSheetId="29">#REF!</definedName>
    <definedName name="C17.2.4">#REF!</definedName>
    <definedName name="C17.2.5" localSheetId="35">#REF!</definedName>
    <definedName name="C17.2.5" localSheetId="36">#REF!</definedName>
    <definedName name="C17.2.5" localSheetId="33">#REF!</definedName>
    <definedName name="C17.2.5" localSheetId="34">#REF!</definedName>
    <definedName name="C17.2.5" localSheetId="41">#REF!</definedName>
    <definedName name="C17.2.5" localSheetId="30">#REF!</definedName>
    <definedName name="C17.2.5" localSheetId="29">#REF!</definedName>
    <definedName name="C17.2.5">#REF!</definedName>
    <definedName name="C17.3.1" localSheetId="35">#REF!</definedName>
    <definedName name="C17.3.1" localSheetId="36">#REF!</definedName>
    <definedName name="C17.3.1" localSheetId="33">#REF!</definedName>
    <definedName name="C17.3.1" localSheetId="34">#REF!</definedName>
    <definedName name="C17.3.1" localSheetId="41">#REF!</definedName>
    <definedName name="C17.3.1" localSheetId="30">#REF!</definedName>
    <definedName name="C17.3.1" localSheetId="29">#REF!</definedName>
    <definedName name="C17.3.1">#REF!</definedName>
    <definedName name="C17.3.2" localSheetId="35">#REF!</definedName>
    <definedName name="C17.3.2" localSheetId="36">#REF!</definedName>
    <definedName name="C17.3.2" localSheetId="33">#REF!</definedName>
    <definedName name="C17.3.2" localSheetId="34">#REF!</definedName>
    <definedName name="C17.3.2" localSheetId="41">#REF!</definedName>
    <definedName name="C17.3.2" localSheetId="30">#REF!</definedName>
    <definedName name="C17.3.2" localSheetId="29">#REF!</definedName>
    <definedName name="C17.3.2">#REF!</definedName>
    <definedName name="C17.3.3" localSheetId="35">#REF!</definedName>
    <definedName name="C17.3.3" localSheetId="36">#REF!</definedName>
    <definedName name="C17.3.3" localSheetId="33">#REF!</definedName>
    <definedName name="C17.3.3" localSheetId="34">#REF!</definedName>
    <definedName name="C17.3.3" localSheetId="41">#REF!</definedName>
    <definedName name="C17.3.3" localSheetId="30">#REF!</definedName>
    <definedName name="C17.3.3" localSheetId="29">#REF!</definedName>
    <definedName name="C17.3.3">#REF!</definedName>
    <definedName name="C17.3.4" localSheetId="35">#REF!</definedName>
    <definedName name="C17.3.4" localSheetId="36">#REF!</definedName>
    <definedName name="C17.3.4" localSheetId="33">#REF!</definedName>
    <definedName name="C17.3.4" localSheetId="34">#REF!</definedName>
    <definedName name="C17.3.4" localSheetId="41">#REF!</definedName>
    <definedName name="C17.3.4" localSheetId="30">#REF!</definedName>
    <definedName name="C17.3.4" localSheetId="29">#REF!</definedName>
    <definedName name="C17.3.4">#REF!</definedName>
    <definedName name="C17.3.5" localSheetId="35">#REF!</definedName>
    <definedName name="C17.3.5" localSheetId="36">#REF!</definedName>
    <definedName name="C17.3.5" localSheetId="33">#REF!</definedName>
    <definedName name="C17.3.5" localSheetId="34">#REF!</definedName>
    <definedName name="C17.3.5" localSheetId="41">#REF!</definedName>
    <definedName name="C17.3.5" localSheetId="30">#REF!</definedName>
    <definedName name="C17.3.5" localSheetId="29">#REF!</definedName>
    <definedName name="C17.3.5">#REF!</definedName>
    <definedName name="C17.4.1" localSheetId="35">#REF!</definedName>
    <definedName name="C17.4.1" localSheetId="36">#REF!</definedName>
    <definedName name="C17.4.1" localSheetId="33">#REF!</definedName>
    <definedName name="C17.4.1" localSheetId="34">#REF!</definedName>
    <definedName name="C17.4.1" localSheetId="41">#REF!</definedName>
    <definedName name="C17.4.1" localSheetId="30">#REF!</definedName>
    <definedName name="C17.4.1" localSheetId="29">#REF!</definedName>
    <definedName name="C17.4.1">#REF!</definedName>
    <definedName name="C17.4.2" localSheetId="35">#REF!</definedName>
    <definedName name="C17.4.2" localSheetId="36">#REF!</definedName>
    <definedName name="C17.4.2" localSheetId="33">#REF!</definedName>
    <definedName name="C17.4.2" localSheetId="34">#REF!</definedName>
    <definedName name="C17.4.2" localSheetId="41">#REF!</definedName>
    <definedName name="C17.4.2" localSheetId="30">#REF!</definedName>
    <definedName name="C17.4.2" localSheetId="29">#REF!</definedName>
    <definedName name="C17.4.2">#REF!</definedName>
    <definedName name="C17.4.3" localSheetId="35">#REF!</definedName>
    <definedName name="C17.4.3" localSheetId="36">#REF!</definedName>
    <definedName name="C17.4.3" localSheetId="33">#REF!</definedName>
    <definedName name="C17.4.3" localSheetId="34">#REF!</definedName>
    <definedName name="C17.4.3" localSheetId="41">#REF!</definedName>
    <definedName name="C17.4.3" localSheetId="30">#REF!</definedName>
    <definedName name="C17.4.3" localSheetId="29">#REF!</definedName>
    <definedName name="C17.4.3">#REF!</definedName>
    <definedName name="C17.4.4" localSheetId="35">#REF!</definedName>
    <definedName name="C17.4.4" localSheetId="36">#REF!</definedName>
    <definedName name="C17.4.4" localSheetId="33">#REF!</definedName>
    <definedName name="C17.4.4" localSheetId="34">#REF!</definedName>
    <definedName name="C17.4.4" localSheetId="41">#REF!</definedName>
    <definedName name="C17.4.4" localSheetId="30">#REF!</definedName>
    <definedName name="C17.4.4" localSheetId="29">#REF!</definedName>
    <definedName name="C17.4.4">#REF!</definedName>
    <definedName name="C17.4.5" localSheetId="35">#REF!</definedName>
    <definedName name="C17.4.5" localSheetId="36">#REF!</definedName>
    <definedName name="C17.4.5" localSheetId="33">#REF!</definedName>
    <definedName name="C17.4.5" localSheetId="34">#REF!</definedName>
    <definedName name="C17.4.5" localSheetId="41">#REF!</definedName>
    <definedName name="C17.4.5" localSheetId="30">#REF!</definedName>
    <definedName name="C17.4.5" localSheetId="29">#REF!</definedName>
    <definedName name="C17.4.5">#REF!</definedName>
    <definedName name="C17.5.1" localSheetId="35">#REF!</definedName>
    <definedName name="C17.5.1" localSheetId="36">#REF!</definedName>
    <definedName name="C17.5.1" localSheetId="33">#REF!</definedName>
    <definedName name="C17.5.1" localSheetId="34">#REF!</definedName>
    <definedName name="C17.5.1" localSheetId="41">#REF!</definedName>
    <definedName name="C17.5.1" localSheetId="30">#REF!</definedName>
    <definedName name="C17.5.1" localSheetId="29">#REF!</definedName>
    <definedName name="C17.5.1">#REF!</definedName>
    <definedName name="C17.5.2" localSheetId="35">#REF!</definedName>
    <definedName name="C17.5.2" localSheetId="36">#REF!</definedName>
    <definedName name="C17.5.2" localSheetId="33">#REF!</definedName>
    <definedName name="C17.5.2" localSheetId="34">#REF!</definedName>
    <definedName name="C17.5.2" localSheetId="41">#REF!</definedName>
    <definedName name="C17.5.2" localSheetId="30">#REF!</definedName>
    <definedName name="C17.5.2" localSheetId="29">#REF!</definedName>
    <definedName name="C17.5.2">#REF!</definedName>
    <definedName name="C17.5.3" localSheetId="35">#REF!</definedName>
    <definedName name="C17.5.3" localSheetId="36">#REF!</definedName>
    <definedName name="C17.5.3" localSheetId="33">#REF!</definedName>
    <definedName name="C17.5.3" localSheetId="34">#REF!</definedName>
    <definedName name="C17.5.3" localSheetId="41">#REF!</definedName>
    <definedName name="C17.5.3" localSheetId="30">#REF!</definedName>
    <definedName name="C17.5.3" localSheetId="29">#REF!</definedName>
    <definedName name="C17.5.3">#REF!</definedName>
    <definedName name="C17.5.4" localSheetId="35">#REF!</definedName>
    <definedName name="C17.5.4" localSheetId="36">#REF!</definedName>
    <definedName name="C17.5.4" localSheetId="33">#REF!</definedName>
    <definedName name="C17.5.4" localSheetId="34">#REF!</definedName>
    <definedName name="C17.5.4" localSheetId="41">#REF!</definedName>
    <definedName name="C17.5.4" localSheetId="30">#REF!</definedName>
    <definedName name="C17.5.4" localSheetId="29">#REF!</definedName>
    <definedName name="C17.5.4">#REF!</definedName>
    <definedName name="C17.5.5" localSheetId="35">#REF!</definedName>
    <definedName name="C17.5.5" localSheetId="36">#REF!</definedName>
    <definedName name="C17.5.5" localSheetId="33">#REF!</definedName>
    <definedName name="C17.5.5" localSheetId="34">#REF!</definedName>
    <definedName name="C17.5.5" localSheetId="41">#REF!</definedName>
    <definedName name="C17.5.5" localSheetId="30">#REF!</definedName>
    <definedName name="C17.5.5" localSheetId="29">#REF!</definedName>
    <definedName name="C17.5.5">#REF!</definedName>
    <definedName name="C2.1.1" localSheetId="35">#REF!</definedName>
    <definedName name="C2.1.1" localSheetId="36">#REF!</definedName>
    <definedName name="C2.1.1" localSheetId="33">#REF!</definedName>
    <definedName name="C2.1.1" localSheetId="34">#REF!</definedName>
    <definedName name="C2.1.1" localSheetId="41">#REF!</definedName>
    <definedName name="C2.1.1" localSheetId="30">#REF!</definedName>
    <definedName name="C2.1.1" localSheetId="29">#REF!</definedName>
    <definedName name="C2.1.1">#REF!</definedName>
    <definedName name="C2.1.2" localSheetId="35">#REF!</definedName>
    <definedName name="C2.1.2" localSheetId="36">#REF!</definedName>
    <definedName name="C2.1.2" localSheetId="33">#REF!</definedName>
    <definedName name="C2.1.2" localSheetId="34">#REF!</definedName>
    <definedName name="C2.1.2" localSheetId="41">#REF!</definedName>
    <definedName name="C2.1.2" localSheetId="30">#REF!</definedName>
    <definedName name="C2.1.2" localSheetId="29">#REF!</definedName>
    <definedName name="C2.1.2">#REF!</definedName>
    <definedName name="C2.1.3" localSheetId="35">#REF!</definedName>
    <definedName name="C2.1.3" localSheetId="36">#REF!</definedName>
    <definedName name="C2.1.3" localSheetId="33">#REF!</definedName>
    <definedName name="C2.1.3" localSheetId="34">#REF!</definedName>
    <definedName name="C2.1.3" localSheetId="41">#REF!</definedName>
    <definedName name="C2.1.3" localSheetId="30">#REF!</definedName>
    <definedName name="C2.1.3" localSheetId="29">#REF!</definedName>
    <definedName name="C2.1.3">#REF!</definedName>
    <definedName name="C2.1.4" localSheetId="35">#REF!</definedName>
    <definedName name="C2.1.4" localSheetId="36">#REF!</definedName>
    <definedName name="C2.1.4" localSheetId="33">#REF!</definedName>
    <definedName name="C2.1.4" localSheetId="34">#REF!</definedName>
    <definedName name="C2.1.4" localSheetId="41">#REF!</definedName>
    <definedName name="C2.1.4" localSheetId="30">#REF!</definedName>
    <definedName name="C2.1.4" localSheetId="29">#REF!</definedName>
    <definedName name="C2.1.4">#REF!</definedName>
    <definedName name="C2.1.5" localSheetId="35">#REF!</definedName>
    <definedName name="C2.1.5" localSheetId="36">#REF!</definedName>
    <definedName name="C2.1.5" localSheetId="33">#REF!</definedName>
    <definedName name="C2.1.5" localSheetId="34">#REF!</definedName>
    <definedName name="C2.1.5" localSheetId="41">#REF!</definedName>
    <definedName name="C2.1.5" localSheetId="30">#REF!</definedName>
    <definedName name="C2.1.5" localSheetId="29">#REF!</definedName>
    <definedName name="C2.1.5">#REF!</definedName>
    <definedName name="C2.1.6" localSheetId="35">#REF!</definedName>
    <definedName name="C2.1.6" localSheetId="36">#REF!</definedName>
    <definedName name="C2.1.6" localSheetId="33">#REF!</definedName>
    <definedName name="C2.1.6" localSheetId="34">#REF!</definedName>
    <definedName name="C2.1.6" localSheetId="41">#REF!</definedName>
    <definedName name="C2.1.6" localSheetId="30">#REF!</definedName>
    <definedName name="C2.1.6" localSheetId="29">#REF!</definedName>
    <definedName name="C2.1.6">#REF!</definedName>
    <definedName name="C2.1.7" localSheetId="35">#REF!</definedName>
    <definedName name="C2.1.7" localSheetId="36">#REF!</definedName>
    <definedName name="C2.1.7" localSheetId="33">#REF!</definedName>
    <definedName name="C2.1.7" localSheetId="34">#REF!</definedName>
    <definedName name="C2.1.7" localSheetId="41">#REF!</definedName>
    <definedName name="C2.1.7" localSheetId="30">#REF!</definedName>
    <definedName name="C2.1.7" localSheetId="29">#REF!</definedName>
    <definedName name="C2.1.7">#REF!</definedName>
    <definedName name="C2.1.8" localSheetId="35">#REF!</definedName>
    <definedName name="C2.1.8" localSheetId="36">#REF!</definedName>
    <definedName name="C2.1.8" localSheetId="33">#REF!</definedName>
    <definedName name="C2.1.8" localSheetId="34">#REF!</definedName>
    <definedName name="C2.1.8" localSheetId="41">#REF!</definedName>
    <definedName name="C2.1.8" localSheetId="30">#REF!</definedName>
    <definedName name="C2.1.8" localSheetId="29">#REF!</definedName>
    <definedName name="C2.1.8">#REF!</definedName>
    <definedName name="C2.2.1" localSheetId="35">#REF!</definedName>
    <definedName name="C2.2.1" localSheetId="36">#REF!</definedName>
    <definedName name="C2.2.1" localSheetId="33">#REF!</definedName>
    <definedName name="C2.2.1" localSheetId="34">#REF!</definedName>
    <definedName name="C2.2.1" localSheetId="41">#REF!</definedName>
    <definedName name="C2.2.1" localSheetId="30">#REF!</definedName>
    <definedName name="C2.2.1" localSheetId="29">#REF!</definedName>
    <definedName name="C2.2.1">#REF!</definedName>
    <definedName name="C2.2.2" localSheetId="35">#REF!</definedName>
    <definedName name="C2.2.2" localSheetId="36">#REF!</definedName>
    <definedName name="C2.2.2" localSheetId="33">#REF!</definedName>
    <definedName name="C2.2.2" localSheetId="34">#REF!</definedName>
    <definedName name="C2.2.2" localSheetId="41">#REF!</definedName>
    <definedName name="C2.2.2" localSheetId="30">#REF!</definedName>
    <definedName name="C2.2.2" localSheetId="29">#REF!</definedName>
    <definedName name="C2.2.2">#REF!</definedName>
    <definedName name="C2.2.3" localSheetId="35">#REF!</definedName>
    <definedName name="C2.2.3" localSheetId="36">#REF!</definedName>
    <definedName name="C2.2.3" localSheetId="33">#REF!</definedName>
    <definedName name="C2.2.3" localSheetId="34">#REF!</definedName>
    <definedName name="C2.2.3" localSheetId="41">#REF!</definedName>
    <definedName name="C2.2.3" localSheetId="30">#REF!</definedName>
    <definedName name="C2.2.3" localSheetId="29">#REF!</definedName>
    <definedName name="C2.2.3">#REF!</definedName>
    <definedName name="C2.2.4" localSheetId="35">#REF!</definedName>
    <definedName name="C2.2.4" localSheetId="36">#REF!</definedName>
    <definedName name="C2.2.4" localSheetId="33">#REF!</definedName>
    <definedName name="C2.2.4" localSheetId="34">#REF!</definedName>
    <definedName name="C2.2.4" localSheetId="41">#REF!</definedName>
    <definedName name="C2.2.4" localSheetId="30">#REF!</definedName>
    <definedName name="C2.2.4" localSheetId="29">#REF!</definedName>
    <definedName name="C2.2.4">#REF!</definedName>
    <definedName name="C2.2.5" localSheetId="35">#REF!</definedName>
    <definedName name="C2.2.5" localSheetId="36">#REF!</definedName>
    <definedName name="C2.2.5" localSheetId="33">#REF!</definedName>
    <definedName name="C2.2.5" localSheetId="34">#REF!</definedName>
    <definedName name="C2.2.5" localSheetId="41">#REF!</definedName>
    <definedName name="C2.2.5" localSheetId="30">#REF!</definedName>
    <definedName name="C2.2.5" localSheetId="29">#REF!</definedName>
    <definedName name="C2.2.5">#REF!</definedName>
    <definedName name="C2.2.6" localSheetId="35">#REF!</definedName>
    <definedName name="C2.2.6" localSheetId="36">#REF!</definedName>
    <definedName name="C2.2.6" localSheetId="33">#REF!</definedName>
    <definedName name="C2.2.6" localSheetId="34">#REF!</definedName>
    <definedName name="C2.2.6" localSheetId="41">#REF!</definedName>
    <definedName name="C2.2.6" localSheetId="30">#REF!</definedName>
    <definedName name="C2.2.6" localSheetId="29">#REF!</definedName>
    <definedName name="C2.2.6">#REF!</definedName>
    <definedName name="C2.2.7" localSheetId="35">#REF!</definedName>
    <definedName name="C2.2.7" localSheetId="36">#REF!</definedName>
    <definedName name="C2.2.7" localSheetId="33">#REF!</definedName>
    <definedName name="C2.2.7" localSheetId="34">#REF!</definedName>
    <definedName name="C2.2.7" localSheetId="41">#REF!</definedName>
    <definedName name="C2.2.7" localSheetId="30">#REF!</definedName>
    <definedName name="C2.2.7" localSheetId="29">#REF!</definedName>
    <definedName name="C2.2.7">#REF!</definedName>
    <definedName name="C2.2.8" localSheetId="35">#REF!</definedName>
    <definedName name="C2.2.8" localSheetId="36">#REF!</definedName>
    <definedName name="C2.2.8" localSheetId="33">#REF!</definedName>
    <definedName name="C2.2.8" localSheetId="34">#REF!</definedName>
    <definedName name="C2.2.8" localSheetId="41">#REF!</definedName>
    <definedName name="C2.2.8" localSheetId="30">#REF!</definedName>
    <definedName name="C2.2.8" localSheetId="29">#REF!</definedName>
    <definedName name="C2.2.8">#REF!</definedName>
    <definedName name="C2.3.1" localSheetId="35">#REF!</definedName>
    <definedName name="C2.3.1" localSheetId="36">#REF!</definedName>
    <definedName name="C2.3.1" localSheetId="33">#REF!</definedName>
    <definedName name="C2.3.1" localSheetId="34">#REF!</definedName>
    <definedName name="C2.3.1" localSheetId="41">#REF!</definedName>
    <definedName name="C2.3.1" localSheetId="30">#REF!</definedName>
    <definedName name="C2.3.1" localSheetId="29">#REF!</definedName>
    <definedName name="C2.3.1">#REF!</definedName>
    <definedName name="C2.3.2" localSheetId="35">#REF!</definedName>
    <definedName name="C2.3.2" localSheetId="36">#REF!</definedName>
    <definedName name="C2.3.2" localSheetId="33">#REF!</definedName>
    <definedName name="C2.3.2" localSheetId="34">#REF!</definedName>
    <definedName name="C2.3.2" localSheetId="41">#REF!</definedName>
    <definedName name="C2.3.2" localSheetId="30">#REF!</definedName>
    <definedName name="C2.3.2" localSheetId="29">#REF!</definedName>
    <definedName name="C2.3.2">#REF!</definedName>
    <definedName name="C2.3.3" localSheetId="35">#REF!</definedName>
    <definedName name="C2.3.3" localSheetId="36">#REF!</definedName>
    <definedName name="C2.3.3" localSheetId="33">#REF!</definedName>
    <definedName name="C2.3.3" localSheetId="34">#REF!</definedName>
    <definedName name="C2.3.3" localSheetId="41">#REF!</definedName>
    <definedName name="C2.3.3" localSheetId="30">#REF!</definedName>
    <definedName name="C2.3.3" localSheetId="29">#REF!</definedName>
    <definedName name="C2.3.3">#REF!</definedName>
    <definedName name="C2.3.4" localSheetId="35">#REF!</definedName>
    <definedName name="C2.3.4" localSheetId="36">#REF!</definedName>
    <definedName name="C2.3.4" localSheetId="33">#REF!</definedName>
    <definedName name="C2.3.4" localSheetId="34">#REF!</definedName>
    <definedName name="C2.3.4" localSheetId="41">#REF!</definedName>
    <definedName name="C2.3.4" localSheetId="30">#REF!</definedName>
    <definedName name="C2.3.4" localSheetId="29">#REF!</definedName>
    <definedName name="C2.3.4">#REF!</definedName>
    <definedName name="C2.4.1" localSheetId="35">#REF!</definedName>
    <definedName name="C2.4.1" localSheetId="36">#REF!</definedName>
    <definedName name="C2.4.1" localSheetId="33">#REF!</definedName>
    <definedName name="C2.4.1" localSheetId="34">#REF!</definedName>
    <definedName name="C2.4.1" localSheetId="41">#REF!</definedName>
    <definedName name="C2.4.1" localSheetId="30">#REF!</definedName>
    <definedName name="C2.4.1" localSheetId="29">#REF!</definedName>
    <definedName name="C2.4.1">#REF!</definedName>
    <definedName name="C2.4.2" localSheetId="35">#REF!</definedName>
    <definedName name="C2.4.2" localSheetId="36">#REF!</definedName>
    <definedName name="C2.4.2" localSheetId="33">#REF!</definedName>
    <definedName name="C2.4.2" localSheetId="34">#REF!</definedName>
    <definedName name="C2.4.2" localSheetId="41">#REF!</definedName>
    <definedName name="C2.4.2" localSheetId="30">#REF!</definedName>
    <definedName name="C2.4.2" localSheetId="29">#REF!</definedName>
    <definedName name="C2.4.2">#REF!</definedName>
    <definedName name="C2.4.3" localSheetId="35">#REF!</definedName>
    <definedName name="C2.4.3" localSheetId="36">#REF!</definedName>
    <definedName name="C2.4.3" localSheetId="33">#REF!</definedName>
    <definedName name="C2.4.3" localSheetId="34">#REF!</definedName>
    <definedName name="C2.4.3" localSheetId="41">#REF!</definedName>
    <definedName name="C2.4.3" localSheetId="30">#REF!</definedName>
    <definedName name="C2.4.3" localSheetId="29">#REF!</definedName>
    <definedName name="C2.4.3">#REF!</definedName>
    <definedName name="C2.4.4" localSheetId="35">#REF!</definedName>
    <definedName name="C2.4.4" localSheetId="36">#REF!</definedName>
    <definedName name="C2.4.4" localSheetId="33">#REF!</definedName>
    <definedName name="C2.4.4" localSheetId="34">#REF!</definedName>
    <definedName name="C2.4.4" localSheetId="41">#REF!</definedName>
    <definedName name="C2.4.4" localSheetId="30">#REF!</definedName>
    <definedName name="C2.4.4" localSheetId="29">#REF!</definedName>
    <definedName name="C2.4.4">#REF!</definedName>
    <definedName name="C2.5.1" localSheetId="35">#REF!</definedName>
    <definedName name="C2.5.1" localSheetId="36">#REF!</definedName>
    <definedName name="C2.5.1" localSheetId="33">#REF!</definedName>
    <definedName name="C2.5.1" localSheetId="34">#REF!</definedName>
    <definedName name="C2.5.1" localSheetId="41">#REF!</definedName>
    <definedName name="C2.5.1" localSheetId="30">#REF!</definedName>
    <definedName name="C2.5.1" localSheetId="29">#REF!</definedName>
    <definedName name="C2.5.1">#REF!</definedName>
    <definedName name="C2.5.2" localSheetId="35">#REF!</definedName>
    <definedName name="C2.5.2" localSheetId="36">#REF!</definedName>
    <definedName name="C2.5.2" localSheetId="33">#REF!</definedName>
    <definedName name="C2.5.2" localSheetId="34">#REF!</definedName>
    <definedName name="C2.5.2" localSheetId="41">#REF!</definedName>
    <definedName name="C2.5.2" localSheetId="30">#REF!</definedName>
    <definedName name="C2.5.2" localSheetId="29">#REF!</definedName>
    <definedName name="C2.5.2">#REF!</definedName>
    <definedName name="C2.5.3" localSheetId="35">#REF!</definedName>
    <definedName name="C2.5.3" localSheetId="36">#REF!</definedName>
    <definedName name="C2.5.3" localSheetId="33">#REF!</definedName>
    <definedName name="C2.5.3" localSheetId="34">#REF!</definedName>
    <definedName name="C2.5.3" localSheetId="41">#REF!</definedName>
    <definedName name="C2.5.3" localSheetId="30">#REF!</definedName>
    <definedName name="C2.5.3" localSheetId="29">#REF!</definedName>
    <definedName name="C2.5.3">#REF!</definedName>
    <definedName name="C2.5.4" localSheetId="35">#REF!</definedName>
    <definedName name="C2.5.4" localSheetId="36">#REF!</definedName>
    <definedName name="C2.5.4" localSheetId="33">#REF!</definedName>
    <definedName name="C2.5.4" localSheetId="34">#REF!</definedName>
    <definedName name="C2.5.4" localSheetId="41">#REF!</definedName>
    <definedName name="C2.5.4" localSheetId="30">#REF!</definedName>
    <definedName name="C2.5.4" localSheetId="29">#REF!</definedName>
    <definedName name="C2.5.4">#REF!</definedName>
    <definedName name="C2.6.1" localSheetId="35">#REF!</definedName>
    <definedName name="C2.6.1" localSheetId="36">#REF!</definedName>
    <definedName name="C2.6.1" localSheetId="33">#REF!</definedName>
    <definedName name="C2.6.1" localSheetId="34">#REF!</definedName>
    <definedName name="C2.6.1" localSheetId="41">#REF!</definedName>
    <definedName name="C2.6.1" localSheetId="30">#REF!</definedName>
    <definedName name="C2.6.1" localSheetId="29">#REF!</definedName>
    <definedName name="C2.6.1">#REF!</definedName>
    <definedName name="C2.6.2" localSheetId="35">#REF!</definedName>
    <definedName name="C2.6.2" localSheetId="36">#REF!</definedName>
    <definedName name="C2.6.2" localSheetId="33">#REF!</definedName>
    <definedName name="C2.6.2" localSheetId="34">#REF!</definedName>
    <definedName name="C2.6.2" localSheetId="41">#REF!</definedName>
    <definedName name="C2.6.2" localSheetId="30">#REF!</definedName>
    <definedName name="C2.6.2" localSheetId="29">#REF!</definedName>
    <definedName name="C2.6.2">#REF!</definedName>
    <definedName name="C2.6.3" localSheetId="35">#REF!</definedName>
    <definedName name="C2.6.3" localSheetId="36">#REF!</definedName>
    <definedName name="C2.6.3" localSheetId="33">#REF!</definedName>
    <definedName name="C2.6.3" localSheetId="34">#REF!</definedName>
    <definedName name="C2.6.3" localSheetId="41">#REF!</definedName>
    <definedName name="C2.6.3" localSheetId="30">#REF!</definedName>
    <definedName name="C2.6.3" localSheetId="29">#REF!</definedName>
    <definedName name="C2.6.3">#REF!</definedName>
    <definedName name="C2.6.4" localSheetId="35">#REF!</definedName>
    <definedName name="C2.6.4" localSheetId="36">#REF!</definedName>
    <definedName name="C2.6.4" localSheetId="33">#REF!</definedName>
    <definedName name="C2.6.4" localSheetId="34">#REF!</definedName>
    <definedName name="C2.6.4" localSheetId="41">#REF!</definedName>
    <definedName name="C2.6.4" localSheetId="30">#REF!</definedName>
    <definedName name="C2.6.4" localSheetId="29">#REF!</definedName>
    <definedName name="C2.6.4">#REF!</definedName>
    <definedName name="c25.1" localSheetId="35">#REF!</definedName>
    <definedName name="c25.1" localSheetId="36">#REF!</definedName>
    <definedName name="c25.1" localSheetId="33">#REF!</definedName>
    <definedName name="c25.1" localSheetId="34">#REF!</definedName>
    <definedName name="c25.1" localSheetId="41">#REF!</definedName>
    <definedName name="c25.1" localSheetId="30">#REF!</definedName>
    <definedName name="c25.1" localSheetId="29">#REF!</definedName>
    <definedName name="c25.1">#REF!</definedName>
    <definedName name="c25.1.1" localSheetId="35">#REF!</definedName>
    <definedName name="c25.1.1" localSheetId="36">#REF!</definedName>
    <definedName name="c25.1.1" localSheetId="33">#REF!</definedName>
    <definedName name="c25.1.1" localSheetId="34">#REF!</definedName>
    <definedName name="c25.1.1" localSheetId="41">#REF!</definedName>
    <definedName name="c25.1.1" localSheetId="30">#REF!</definedName>
    <definedName name="c25.1.1" localSheetId="29">#REF!</definedName>
    <definedName name="c25.1.1">#REF!</definedName>
    <definedName name="C3.1.1" localSheetId="35">#REF!</definedName>
    <definedName name="C3.1.1" localSheetId="36">#REF!</definedName>
    <definedName name="C3.1.1" localSheetId="33">#REF!</definedName>
    <definedName name="C3.1.1" localSheetId="34">#REF!</definedName>
    <definedName name="C3.1.1" localSheetId="41">#REF!</definedName>
    <definedName name="C3.1.1" localSheetId="30">#REF!</definedName>
    <definedName name="C3.1.1" localSheetId="29">#REF!</definedName>
    <definedName name="C3.1.1">#REF!</definedName>
    <definedName name="C3.1.2" localSheetId="35">#REF!</definedName>
    <definedName name="C3.1.2" localSheetId="36">#REF!</definedName>
    <definedName name="C3.1.2" localSheetId="33">#REF!</definedName>
    <definedName name="C3.1.2" localSheetId="34">#REF!</definedName>
    <definedName name="C3.1.2" localSheetId="41">#REF!</definedName>
    <definedName name="C3.1.2" localSheetId="30">#REF!</definedName>
    <definedName name="C3.1.2" localSheetId="29">#REF!</definedName>
    <definedName name="C3.1.2">#REF!</definedName>
    <definedName name="C3.1.3" localSheetId="35">#REF!</definedName>
    <definedName name="C3.1.3" localSheetId="36">#REF!</definedName>
    <definedName name="C3.1.3" localSheetId="33">#REF!</definedName>
    <definedName name="C3.1.3" localSheetId="34">#REF!</definedName>
    <definedName name="C3.1.3" localSheetId="41">#REF!</definedName>
    <definedName name="C3.1.3" localSheetId="30">#REF!</definedName>
    <definedName name="C3.1.3" localSheetId="29">#REF!</definedName>
    <definedName name="C3.1.3">#REF!</definedName>
    <definedName name="c3.1.4" localSheetId="35">#REF!</definedName>
    <definedName name="c3.1.4" localSheetId="36">#REF!</definedName>
    <definedName name="c3.1.4" localSheetId="33">#REF!</definedName>
    <definedName name="c3.1.4" localSheetId="34">#REF!</definedName>
    <definedName name="c3.1.4" localSheetId="41">#REF!</definedName>
    <definedName name="c3.1.4" localSheetId="30">#REF!</definedName>
    <definedName name="c3.1.4" localSheetId="29">#REF!</definedName>
    <definedName name="c3.1.4">#REF!</definedName>
    <definedName name="C3.1.5" localSheetId="35">#REF!</definedName>
    <definedName name="C3.1.5" localSheetId="36">#REF!</definedName>
    <definedName name="C3.1.5" localSheetId="33">#REF!</definedName>
    <definedName name="C3.1.5" localSheetId="34">#REF!</definedName>
    <definedName name="C3.1.5" localSheetId="41">#REF!</definedName>
    <definedName name="C3.1.5" localSheetId="30">#REF!</definedName>
    <definedName name="C3.1.5" localSheetId="29">#REF!</definedName>
    <definedName name="C3.1.5">#REF!</definedName>
    <definedName name="c3.1.6" localSheetId="35">#REF!</definedName>
    <definedName name="c3.1.6" localSheetId="36">#REF!</definedName>
    <definedName name="c3.1.6" localSheetId="33">#REF!</definedName>
    <definedName name="c3.1.6" localSheetId="34">#REF!</definedName>
    <definedName name="c3.1.6" localSheetId="41">#REF!</definedName>
    <definedName name="c3.1.6" localSheetId="30">#REF!</definedName>
    <definedName name="c3.1.6" localSheetId="29">#REF!</definedName>
    <definedName name="c3.1.6">#REF!</definedName>
    <definedName name="c3.1.7" localSheetId="35">#REF!</definedName>
    <definedName name="c3.1.7" localSheetId="36">#REF!</definedName>
    <definedName name="c3.1.7" localSheetId="33">#REF!</definedName>
    <definedName name="c3.1.7" localSheetId="34">#REF!</definedName>
    <definedName name="c3.1.7" localSheetId="41">#REF!</definedName>
    <definedName name="c3.1.7" localSheetId="30">#REF!</definedName>
    <definedName name="c3.1.7" localSheetId="29">#REF!</definedName>
    <definedName name="c3.1.7">#REF!</definedName>
    <definedName name="c3.2" localSheetId="35">#REF!</definedName>
    <definedName name="c3.2" localSheetId="36">#REF!</definedName>
    <definedName name="c3.2" localSheetId="33">#REF!</definedName>
    <definedName name="c3.2" localSheetId="34">#REF!</definedName>
    <definedName name="c3.2" localSheetId="41">#REF!</definedName>
    <definedName name="c3.2" localSheetId="30">#REF!</definedName>
    <definedName name="c3.2" localSheetId="29">#REF!</definedName>
    <definedName name="c3.2">#REF!</definedName>
    <definedName name="C3.2.1" localSheetId="35">#REF!</definedName>
    <definedName name="C3.2.1" localSheetId="36">#REF!</definedName>
    <definedName name="C3.2.1" localSheetId="33">#REF!</definedName>
    <definedName name="C3.2.1" localSheetId="34">#REF!</definedName>
    <definedName name="C3.2.1" localSheetId="41">#REF!</definedName>
    <definedName name="C3.2.1" localSheetId="30">#REF!</definedName>
    <definedName name="C3.2.1" localSheetId="29">#REF!</definedName>
    <definedName name="C3.2.1">#REF!</definedName>
    <definedName name="C3.2.10" localSheetId="35">#REF!</definedName>
    <definedName name="C3.2.10" localSheetId="36">#REF!</definedName>
    <definedName name="C3.2.10" localSheetId="33">#REF!</definedName>
    <definedName name="C3.2.10" localSheetId="34">#REF!</definedName>
    <definedName name="C3.2.10" localSheetId="41">#REF!</definedName>
    <definedName name="C3.2.10" localSheetId="30">#REF!</definedName>
    <definedName name="C3.2.10" localSheetId="29">#REF!</definedName>
    <definedName name="C3.2.10">#REF!</definedName>
    <definedName name="C3.2.11" localSheetId="35">#REF!</definedName>
    <definedName name="C3.2.11" localSheetId="36">#REF!</definedName>
    <definedName name="C3.2.11" localSheetId="33">#REF!</definedName>
    <definedName name="C3.2.11" localSheetId="34">#REF!</definedName>
    <definedName name="C3.2.11" localSheetId="41">#REF!</definedName>
    <definedName name="C3.2.11" localSheetId="30">#REF!</definedName>
    <definedName name="C3.2.11" localSheetId="29">#REF!</definedName>
    <definedName name="C3.2.11">#REF!</definedName>
    <definedName name="C3.2.12" localSheetId="35">#REF!</definedName>
    <definedName name="C3.2.12" localSheetId="36">#REF!</definedName>
    <definedName name="C3.2.12" localSheetId="33">#REF!</definedName>
    <definedName name="C3.2.12" localSheetId="34">#REF!</definedName>
    <definedName name="C3.2.12" localSheetId="41">#REF!</definedName>
    <definedName name="C3.2.12" localSheetId="30">#REF!</definedName>
    <definedName name="C3.2.12" localSheetId="29">#REF!</definedName>
    <definedName name="C3.2.12">#REF!</definedName>
    <definedName name="C3.2.2" localSheetId="35">#REF!</definedName>
    <definedName name="C3.2.2" localSheetId="36">#REF!</definedName>
    <definedName name="C3.2.2" localSheetId="33">#REF!</definedName>
    <definedName name="C3.2.2" localSheetId="34">#REF!</definedName>
    <definedName name="C3.2.2" localSheetId="41">#REF!</definedName>
    <definedName name="C3.2.2" localSheetId="30">#REF!</definedName>
    <definedName name="C3.2.2" localSheetId="29">#REF!</definedName>
    <definedName name="C3.2.2">#REF!</definedName>
    <definedName name="C3.2.3" localSheetId="35">#REF!</definedName>
    <definedName name="C3.2.3" localSheetId="36">#REF!</definedName>
    <definedName name="C3.2.3" localSheetId="33">#REF!</definedName>
    <definedName name="C3.2.3" localSheetId="34">#REF!</definedName>
    <definedName name="C3.2.3" localSheetId="41">#REF!</definedName>
    <definedName name="C3.2.3" localSheetId="30">#REF!</definedName>
    <definedName name="C3.2.3" localSheetId="29">#REF!</definedName>
    <definedName name="C3.2.3">#REF!</definedName>
    <definedName name="C3.2.4" localSheetId="35">#REF!</definedName>
    <definedName name="C3.2.4" localSheetId="36">#REF!</definedName>
    <definedName name="C3.2.4" localSheetId="33">#REF!</definedName>
    <definedName name="C3.2.4" localSheetId="34">#REF!</definedName>
    <definedName name="C3.2.4" localSheetId="41">#REF!</definedName>
    <definedName name="C3.2.4" localSheetId="30">#REF!</definedName>
    <definedName name="C3.2.4" localSheetId="29">#REF!</definedName>
    <definedName name="C3.2.4">#REF!</definedName>
    <definedName name="C3.2.5" localSheetId="35">#REF!</definedName>
    <definedName name="C3.2.5" localSheetId="36">#REF!</definedName>
    <definedName name="C3.2.5" localSheetId="33">#REF!</definedName>
    <definedName name="C3.2.5" localSheetId="34">#REF!</definedName>
    <definedName name="C3.2.5" localSheetId="41">#REF!</definedName>
    <definedName name="C3.2.5" localSheetId="30">#REF!</definedName>
    <definedName name="C3.2.5" localSheetId="29">#REF!</definedName>
    <definedName name="C3.2.5">#REF!</definedName>
    <definedName name="C3.2.6" localSheetId="35">#REF!</definedName>
    <definedName name="C3.2.6" localSheetId="36">#REF!</definedName>
    <definedName name="C3.2.6" localSheetId="33">#REF!</definedName>
    <definedName name="C3.2.6" localSheetId="34">#REF!</definedName>
    <definedName name="C3.2.6" localSheetId="41">#REF!</definedName>
    <definedName name="C3.2.6" localSheetId="30">#REF!</definedName>
    <definedName name="C3.2.6" localSheetId="29">#REF!</definedName>
    <definedName name="C3.2.6">#REF!</definedName>
    <definedName name="C3.2.7" localSheetId="35">#REF!</definedName>
    <definedName name="C3.2.7" localSheetId="36">#REF!</definedName>
    <definedName name="C3.2.7" localSheetId="33">#REF!</definedName>
    <definedName name="C3.2.7" localSheetId="34">#REF!</definedName>
    <definedName name="C3.2.7" localSheetId="41">#REF!</definedName>
    <definedName name="C3.2.7" localSheetId="30">#REF!</definedName>
    <definedName name="C3.2.7" localSheetId="29">#REF!</definedName>
    <definedName name="C3.2.7">#REF!</definedName>
    <definedName name="C3.2.8" localSheetId="35">#REF!</definedName>
    <definedName name="C3.2.8" localSheetId="36">#REF!</definedName>
    <definedName name="C3.2.8" localSheetId="33">#REF!</definedName>
    <definedName name="C3.2.8" localSheetId="34">#REF!</definedName>
    <definedName name="C3.2.8" localSheetId="41">#REF!</definedName>
    <definedName name="C3.2.8" localSheetId="30">#REF!</definedName>
    <definedName name="C3.2.8" localSheetId="29">#REF!</definedName>
    <definedName name="C3.2.8">#REF!</definedName>
    <definedName name="C3.2.9" localSheetId="35">#REF!</definedName>
    <definedName name="C3.2.9" localSheetId="36">#REF!</definedName>
    <definedName name="C3.2.9" localSheetId="33">#REF!</definedName>
    <definedName name="C3.2.9" localSheetId="34">#REF!</definedName>
    <definedName name="C3.2.9" localSheetId="41">#REF!</definedName>
    <definedName name="C3.2.9" localSheetId="30">#REF!</definedName>
    <definedName name="C3.2.9" localSheetId="29">#REF!</definedName>
    <definedName name="C3.2.9">#REF!</definedName>
    <definedName name="C3.3.1" localSheetId="35">#REF!</definedName>
    <definedName name="C3.3.1" localSheetId="36">#REF!</definedName>
    <definedName name="C3.3.1" localSheetId="33">#REF!</definedName>
    <definedName name="C3.3.1" localSheetId="34">#REF!</definedName>
    <definedName name="C3.3.1" localSheetId="41">#REF!</definedName>
    <definedName name="C3.3.1" localSheetId="30">#REF!</definedName>
    <definedName name="C3.3.1" localSheetId="29">#REF!</definedName>
    <definedName name="C3.3.1">#REF!</definedName>
    <definedName name="c3.3.2" localSheetId="35">#REF!</definedName>
    <definedName name="c3.3.2" localSheetId="36">#REF!</definedName>
    <definedName name="c3.3.2" localSheetId="33">#REF!</definedName>
    <definedName name="c3.3.2" localSheetId="34">#REF!</definedName>
    <definedName name="c3.3.2" localSheetId="41">#REF!</definedName>
    <definedName name="c3.3.2" localSheetId="30">#REF!</definedName>
    <definedName name="c3.3.2" localSheetId="29">#REF!</definedName>
    <definedName name="c3.3.2">#REF!</definedName>
    <definedName name="C3.3.3" localSheetId="35">#REF!</definedName>
    <definedName name="C3.3.3" localSheetId="36">#REF!</definedName>
    <definedName name="C3.3.3" localSheetId="33">#REF!</definedName>
    <definedName name="C3.3.3" localSheetId="34">#REF!</definedName>
    <definedName name="C3.3.3" localSheetId="41">#REF!</definedName>
    <definedName name="C3.3.3" localSheetId="30">#REF!</definedName>
    <definedName name="C3.3.3" localSheetId="29">#REF!</definedName>
    <definedName name="C3.3.3">#REF!</definedName>
    <definedName name="C3.3.4" localSheetId="35">#REF!</definedName>
    <definedName name="C3.3.4" localSheetId="36">#REF!</definedName>
    <definedName name="C3.3.4" localSheetId="33">#REF!</definedName>
    <definedName name="C3.3.4" localSheetId="34">#REF!</definedName>
    <definedName name="C3.3.4" localSheetId="41">#REF!</definedName>
    <definedName name="C3.3.4" localSheetId="30">#REF!</definedName>
    <definedName name="C3.3.4" localSheetId="29">#REF!</definedName>
    <definedName name="C3.3.4">#REF!</definedName>
    <definedName name="C3.4.1" localSheetId="35">#REF!</definedName>
    <definedName name="C3.4.1" localSheetId="36">#REF!</definedName>
    <definedName name="C3.4.1" localSheetId="33">#REF!</definedName>
    <definedName name="C3.4.1" localSheetId="34">#REF!</definedName>
    <definedName name="C3.4.1" localSheetId="41">#REF!</definedName>
    <definedName name="C3.4.1" localSheetId="30">#REF!</definedName>
    <definedName name="C3.4.1" localSheetId="29">#REF!</definedName>
    <definedName name="C3.4.1">#REF!</definedName>
    <definedName name="C3.4.2" localSheetId="35">#REF!</definedName>
    <definedName name="C3.4.2" localSheetId="36">#REF!</definedName>
    <definedName name="C3.4.2" localSheetId="33">#REF!</definedName>
    <definedName name="C3.4.2" localSheetId="34">#REF!</definedName>
    <definedName name="C3.4.2" localSheetId="41">#REF!</definedName>
    <definedName name="C3.4.2" localSheetId="30">#REF!</definedName>
    <definedName name="C3.4.2" localSheetId="29">#REF!</definedName>
    <definedName name="C3.4.2">#REF!</definedName>
    <definedName name="C3.4.3" localSheetId="35">#REF!</definedName>
    <definedName name="C3.4.3" localSheetId="36">#REF!</definedName>
    <definedName name="C3.4.3" localSheetId="33">#REF!</definedName>
    <definedName name="C3.4.3" localSheetId="34">#REF!</definedName>
    <definedName name="C3.4.3" localSheetId="41">#REF!</definedName>
    <definedName name="C3.4.3" localSheetId="30">#REF!</definedName>
    <definedName name="C3.4.3" localSheetId="29">#REF!</definedName>
    <definedName name="C3.4.3">#REF!</definedName>
    <definedName name="C3.4.4" localSheetId="35">#REF!</definedName>
    <definedName name="C3.4.4" localSheetId="36">#REF!</definedName>
    <definedName name="C3.4.4" localSheetId="33">#REF!</definedName>
    <definedName name="C3.4.4" localSheetId="34">#REF!</definedName>
    <definedName name="C3.4.4" localSheetId="41">#REF!</definedName>
    <definedName name="C3.4.4" localSheetId="30">#REF!</definedName>
    <definedName name="C3.4.4" localSheetId="29">#REF!</definedName>
    <definedName name="C3.4.4">#REF!</definedName>
    <definedName name="c3.5.1" localSheetId="35">#REF!</definedName>
    <definedName name="c3.5.1" localSheetId="36">#REF!</definedName>
    <definedName name="c3.5.1" localSheetId="33">#REF!</definedName>
    <definedName name="c3.5.1" localSheetId="34">#REF!</definedName>
    <definedName name="c3.5.1" localSheetId="41">#REF!</definedName>
    <definedName name="c3.5.1" localSheetId="30">#REF!</definedName>
    <definedName name="c3.5.1" localSheetId="29">#REF!</definedName>
    <definedName name="c3.5.1">#REF!</definedName>
    <definedName name="C3.5.2" localSheetId="35">#REF!</definedName>
    <definedName name="C3.5.2" localSheetId="36">#REF!</definedName>
    <definedName name="C3.5.2" localSheetId="33">#REF!</definedName>
    <definedName name="C3.5.2" localSheetId="34">#REF!</definedName>
    <definedName name="C3.5.2" localSheetId="41">#REF!</definedName>
    <definedName name="C3.5.2" localSheetId="30">#REF!</definedName>
    <definedName name="C3.5.2" localSheetId="29">#REF!</definedName>
    <definedName name="C3.5.2">#REF!</definedName>
    <definedName name="c3.5.3" localSheetId="35">#REF!</definedName>
    <definedName name="c3.5.3" localSheetId="36">#REF!</definedName>
    <definedName name="c3.5.3" localSheetId="33">#REF!</definedName>
    <definedName name="c3.5.3" localSheetId="34">#REF!</definedName>
    <definedName name="c3.5.3" localSheetId="41">#REF!</definedName>
    <definedName name="c3.5.3" localSheetId="30">#REF!</definedName>
    <definedName name="c3.5.3" localSheetId="29">#REF!</definedName>
    <definedName name="c3.5.3">#REF!</definedName>
    <definedName name="c3.5.4" localSheetId="35">#REF!</definedName>
    <definedName name="c3.5.4" localSheetId="36">#REF!</definedName>
    <definedName name="c3.5.4" localSheetId="33">#REF!</definedName>
    <definedName name="c3.5.4" localSheetId="34">#REF!</definedName>
    <definedName name="c3.5.4" localSheetId="41">#REF!</definedName>
    <definedName name="c3.5.4" localSheetId="30">#REF!</definedName>
    <definedName name="c3.5.4" localSheetId="29">#REF!</definedName>
    <definedName name="c3.5.4">#REF!</definedName>
    <definedName name="C3.5.5" localSheetId="35">#REF!</definedName>
    <definedName name="C3.5.5" localSheetId="36">#REF!</definedName>
    <definedName name="C3.5.5" localSheetId="33">#REF!</definedName>
    <definedName name="C3.5.5" localSheetId="34">#REF!</definedName>
    <definedName name="C3.5.5" localSheetId="41">#REF!</definedName>
    <definedName name="C3.5.5" localSheetId="30">#REF!</definedName>
    <definedName name="C3.5.5" localSheetId="29">#REF!</definedName>
    <definedName name="C3.5.5">#REF!</definedName>
    <definedName name="c3.5.6" localSheetId="35">#REF!</definedName>
    <definedName name="c3.5.6" localSheetId="36">#REF!</definedName>
    <definedName name="c3.5.6" localSheetId="33">#REF!</definedName>
    <definedName name="c3.5.6" localSheetId="34">#REF!</definedName>
    <definedName name="c3.5.6" localSheetId="41">#REF!</definedName>
    <definedName name="c3.5.6" localSheetId="30">#REF!</definedName>
    <definedName name="c3.5.6" localSheetId="29">#REF!</definedName>
    <definedName name="c3.5.6">#REF!</definedName>
    <definedName name="C3.5.7" localSheetId="35">#REF!</definedName>
    <definedName name="C3.5.7" localSheetId="36">#REF!</definedName>
    <definedName name="C3.5.7" localSheetId="33">#REF!</definedName>
    <definedName name="C3.5.7" localSheetId="34">#REF!</definedName>
    <definedName name="C3.5.7" localSheetId="41">#REF!</definedName>
    <definedName name="C3.5.7" localSheetId="30">#REF!</definedName>
    <definedName name="C3.5.7" localSheetId="29">#REF!</definedName>
    <definedName name="C3.5.7">#REF!</definedName>
    <definedName name="C3.6" localSheetId="35">#REF!</definedName>
    <definedName name="C3.6" localSheetId="36">#REF!</definedName>
    <definedName name="C3.6" localSheetId="33">#REF!</definedName>
    <definedName name="C3.6" localSheetId="34">#REF!</definedName>
    <definedName name="C3.6" localSheetId="41">#REF!</definedName>
    <definedName name="C3.6" localSheetId="30">#REF!</definedName>
    <definedName name="C3.6" localSheetId="29">#REF!</definedName>
    <definedName name="C3.6">#REF!</definedName>
    <definedName name="c4.1.1" localSheetId="35">#REF!</definedName>
    <definedName name="c4.1.1" localSheetId="36">#REF!</definedName>
    <definedName name="c4.1.1" localSheetId="33">#REF!</definedName>
    <definedName name="c4.1.1" localSheetId="34">#REF!</definedName>
    <definedName name="c4.1.1" localSheetId="41">#REF!</definedName>
    <definedName name="c4.1.1" localSheetId="30">#REF!</definedName>
    <definedName name="c4.1.1" localSheetId="29">#REF!</definedName>
    <definedName name="c4.1.1">#REF!</definedName>
    <definedName name="C4.1.2" localSheetId="35">#REF!</definedName>
    <definedName name="C4.1.2" localSheetId="36">#REF!</definedName>
    <definedName name="C4.1.2" localSheetId="33">#REF!</definedName>
    <definedName name="C4.1.2" localSheetId="34">#REF!</definedName>
    <definedName name="C4.1.2" localSheetId="41">#REF!</definedName>
    <definedName name="C4.1.2" localSheetId="30">#REF!</definedName>
    <definedName name="C4.1.2" localSheetId="29">#REF!</definedName>
    <definedName name="C4.1.2">#REF!</definedName>
    <definedName name="C4.1.3" localSheetId="35">#REF!</definedName>
    <definedName name="C4.1.3" localSheetId="36">#REF!</definedName>
    <definedName name="C4.1.3" localSheetId="33">#REF!</definedName>
    <definedName name="C4.1.3" localSheetId="34">#REF!</definedName>
    <definedName name="C4.1.3" localSheetId="41">#REF!</definedName>
    <definedName name="C4.1.3" localSheetId="30">#REF!</definedName>
    <definedName name="C4.1.3" localSheetId="29">#REF!</definedName>
    <definedName name="C4.1.3">#REF!</definedName>
    <definedName name="C4.1.4" localSheetId="35">#REF!</definedName>
    <definedName name="C4.1.4" localSheetId="36">#REF!</definedName>
    <definedName name="C4.1.4" localSheetId="33">#REF!</definedName>
    <definedName name="C4.1.4" localSheetId="34">#REF!</definedName>
    <definedName name="C4.1.4" localSheetId="41">#REF!</definedName>
    <definedName name="C4.1.4" localSheetId="30">#REF!</definedName>
    <definedName name="C4.1.4" localSheetId="29">#REF!</definedName>
    <definedName name="C4.1.4">#REF!</definedName>
    <definedName name="c4.2.1" localSheetId="35">#REF!</definedName>
    <definedName name="c4.2.1" localSheetId="36">#REF!</definedName>
    <definedName name="c4.2.1" localSheetId="33">#REF!</definedName>
    <definedName name="c4.2.1" localSheetId="34">#REF!</definedName>
    <definedName name="c4.2.1" localSheetId="41">#REF!</definedName>
    <definedName name="c4.2.1" localSheetId="30">#REF!</definedName>
    <definedName name="c4.2.1" localSheetId="29">#REF!</definedName>
    <definedName name="c4.2.1">#REF!</definedName>
    <definedName name="C4.2.2" localSheetId="35">#REF!</definedName>
    <definedName name="C4.2.2" localSheetId="36">#REF!</definedName>
    <definedName name="C4.2.2" localSheetId="33">#REF!</definedName>
    <definedName name="C4.2.2" localSheetId="34">#REF!</definedName>
    <definedName name="C4.2.2" localSheetId="41">#REF!</definedName>
    <definedName name="C4.2.2" localSheetId="30">#REF!</definedName>
    <definedName name="C4.2.2" localSheetId="29">#REF!</definedName>
    <definedName name="C4.2.2">#REF!</definedName>
    <definedName name="C4.2.3" localSheetId="35">#REF!</definedName>
    <definedName name="C4.2.3" localSheetId="36">#REF!</definedName>
    <definedName name="C4.2.3" localSheetId="33">#REF!</definedName>
    <definedName name="C4.2.3" localSheetId="34">#REF!</definedName>
    <definedName name="C4.2.3" localSheetId="41">#REF!</definedName>
    <definedName name="C4.2.3" localSheetId="30">#REF!</definedName>
    <definedName name="C4.2.3" localSheetId="29">#REF!</definedName>
    <definedName name="C4.2.3">#REF!</definedName>
    <definedName name="C4.2.4" localSheetId="35">#REF!</definedName>
    <definedName name="C4.2.4" localSheetId="36">#REF!</definedName>
    <definedName name="C4.2.4" localSheetId="33">#REF!</definedName>
    <definedName name="C4.2.4" localSheetId="34">#REF!</definedName>
    <definedName name="C4.2.4" localSheetId="41">#REF!</definedName>
    <definedName name="C4.2.4" localSheetId="30">#REF!</definedName>
    <definedName name="C4.2.4" localSheetId="29">#REF!</definedName>
    <definedName name="C4.2.4">#REF!</definedName>
    <definedName name="c4.2.5" localSheetId="35">#REF!</definedName>
    <definedName name="c4.2.5" localSheetId="36">#REF!</definedName>
    <definedName name="c4.2.5" localSheetId="33">#REF!</definedName>
    <definedName name="c4.2.5" localSheetId="34">#REF!</definedName>
    <definedName name="c4.2.5" localSheetId="41">#REF!</definedName>
    <definedName name="c4.2.5" localSheetId="30">#REF!</definedName>
    <definedName name="c4.2.5" localSheetId="29">#REF!</definedName>
    <definedName name="c4.2.5">#REF!</definedName>
    <definedName name="C4.3.1" localSheetId="35">#REF!</definedName>
    <definedName name="C4.3.1" localSheetId="36">#REF!</definedName>
    <definedName name="C4.3.1" localSheetId="33">#REF!</definedName>
    <definedName name="C4.3.1" localSheetId="34">#REF!</definedName>
    <definedName name="C4.3.1" localSheetId="41">#REF!</definedName>
    <definedName name="C4.3.1" localSheetId="30">#REF!</definedName>
    <definedName name="C4.3.1" localSheetId="29">#REF!</definedName>
    <definedName name="C4.3.1">#REF!</definedName>
    <definedName name="C4.3.2" localSheetId="35">#REF!</definedName>
    <definedName name="C4.3.2" localSheetId="36">#REF!</definedName>
    <definedName name="C4.3.2" localSheetId="33">#REF!</definedName>
    <definedName name="C4.3.2" localSheetId="34">#REF!</definedName>
    <definedName name="C4.3.2" localSheetId="41">#REF!</definedName>
    <definedName name="C4.3.2" localSheetId="30">#REF!</definedName>
    <definedName name="C4.3.2" localSheetId="29">#REF!</definedName>
    <definedName name="C4.3.2">#REF!</definedName>
    <definedName name="C4.3.3" localSheetId="35">#REF!</definedName>
    <definedName name="C4.3.3" localSheetId="36">#REF!</definedName>
    <definedName name="C4.3.3" localSheetId="33">#REF!</definedName>
    <definedName name="C4.3.3" localSheetId="34">#REF!</definedName>
    <definedName name="C4.3.3" localSheetId="41">#REF!</definedName>
    <definedName name="C4.3.3" localSheetId="30">#REF!</definedName>
    <definedName name="C4.3.3" localSheetId="29">#REF!</definedName>
    <definedName name="C4.3.3">#REF!</definedName>
    <definedName name="C4.3.4" localSheetId="35">#REF!</definedName>
    <definedName name="C4.3.4" localSheetId="36">#REF!</definedName>
    <definedName name="C4.3.4" localSheetId="33">#REF!</definedName>
    <definedName name="C4.3.4" localSheetId="34">#REF!</definedName>
    <definedName name="C4.3.4" localSheetId="41">#REF!</definedName>
    <definedName name="C4.3.4" localSheetId="30">#REF!</definedName>
    <definedName name="C4.3.4" localSheetId="29">#REF!</definedName>
    <definedName name="C4.3.4">#REF!</definedName>
    <definedName name="c4.4.1" localSheetId="35">#REF!</definedName>
    <definedName name="c4.4.1" localSheetId="36">#REF!</definedName>
    <definedName name="c4.4.1" localSheetId="33">#REF!</definedName>
    <definedName name="c4.4.1" localSheetId="34">#REF!</definedName>
    <definedName name="c4.4.1" localSheetId="41">#REF!</definedName>
    <definedName name="c4.4.1" localSheetId="30">#REF!</definedName>
    <definedName name="c4.4.1" localSheetId="29">#REF!</definedName>
    <definedName name="c4.4.1">#REF!</definedName>
    <definedName name="c4.4.2" localSheetId="35">#REF!</definedName>
    <definedName name="c4.4.2" localSheetId="36">#REF!</definedName>
    <definedName name="c4.4.2" localSheetId="33">#REF!</definedName>
    <definedName name="c4.4.2" localSheetId="34">#REF!</definedName>
    <definedName name="c4.4.2" localSheetId="41">#REF!</definedName>
    <definedName name="c4.4.2" localSheetId="30">#REF!</definedName>
    <definedName name="c4.4.2" localSheetId="29">#REF!</definedName>
    <definedName name="c4.4.2">#REF!</definedName>
    <definedName name="c4.5.1" localSheetId="35">#REF!</definedName>
    <definedName name="c4.5.1" localSheetId="36">#REF!</definedName>
    <definedName name="c4.5.1" localSheetId="33">#REF!</definedName>
    <definedName name="c4.5.1" localSheetId="34">#REF!</definedName>
    <definedName name="c4.5.1" localSheetId="41">#REF!</definedName>
    <definedName name="c4.5.1" localSheetId="30">#REF!</definedName>
    <definedName name="c4.5.1" localSheetId="29">#REF!</definedName>
    <definedName name="c4.5.1">#REF!</definedName>
    <definedName name="c40.1" localSheetId="35">#REF!</definedName>
    <definedName name="c40.1" localSheetId="36">#REF!</definedName>
    <definedName name="c40.1" localSheetId="33">#REF!</definedName>
    <definedName name="c40.1" localSheetId="34">#REF!</definedName>
    <definedName name="c40.1" localSheetId="41">#REF!</definedName>
    <definedName name="c40.1" localSheetId="30">#REF!</definedName>
    <definedName name="c40.1" localSheetId="29">#REF!</definedName>
    <definedName name="c40.1">#REF!</definedName>
    <definedName name="c5.1" localSheetId="35">#REF!</definedName>
    <definedName name="c5.1" localSheetId="36">#REF!</definedName>
    <definedName name="c5.1" localSheetId="33">#REF!</definedName>
    <definedName name="c5.1" localSheetId="34">#REF!</definedName>
    <definedName name="c5.1" localSheetId="41">#REF!</definedName>
    <definedName name="c5.1" localSheetId="30">#REF!</definedName>
    <definedName name="c5.1" localSheetId="29">#REF!</definedName>
    <definedName name="c5.1">#REF!</definedName>
    <definedName name="c5.1.11" localSheetId="35">#REF!</definedName>
    <definedName name="c5.1.11" localSheetId="36">#REF!</definedName>
    <definedName name="c5.1.11" localSheetId="33">#REF!</definedName>
    <definedName name="c5.1.11" localSheetId="34">#REF!</definedName>
    <definedName name="c5.1.11" localSheetId="41">#REF!</definedName>
    <definedName name="c5.1.11" localSheetId="30">#REF!</definedName>
    <definedName name="c5.1.11" localSheetId="29">#REF!</definedName>
    <definedName name="c5.1.11">#REF!</definedName>
    <definedName name="c5.2" localSheetId="35">#REF!</definedName>
    <definedName name="c5.2" localSheetId="36">#REF!</definedName>
    <definedName name="c5.2" localSheetId="33">#REF!</definedName>
    <definedName name="c5.2" localSheetId="34">#REF!</definedName>
    <definedName name="c5.2" localSheetId="41">#REF!</definedName>
    <definedName name="c5.2" localSheetId="30">#REF!</definedName>
    <definedName name="c5.2" localSheetId="29">#REF!</definedName>
    <definedName name="c5.2">#REF!</definedName>
    <definedName name="C5.2.1" localSheetId="35">#REF!</definedName>
    <definedName name="C5.2.1" localSheetId="36">#REF!</definedName>
    <definedName name="C5.2.1" localSheetId="33">#REF!</definedName>
    <definedName name="C5.2.1" localSheetId="34">#REF!</definedName>
    <definedName name="C5.2.1" localSheetId="41">#REF!</definedName>
    <definedName name="C5.2.1" localSheetId="30">#REF!</definedName>
    <definedName name="C5.2.1" localSheetId="29">#REF!</definedName>
    <definedName name="C5.2.1">#REF!</definedName>
    <definedName name="C5.2.1A" localSheetId="35">#REF!</definedName>
    <definedName name="C5.2.1A" localSheetId="36">#REF!</definedName>
    <definedName name="C5.2.1A" localSheetId="33">#REF!</definedName>
    <definedName name="C5.2.1A" localSheetId="34">#REF!</definedName>
    <definedName name="C5.2.1A" localSheetId="41">#REF!</definedName>
    <definedName name="C5.2.1A" localSheetId="30">#REF!</definedName>
    <definedName name="C5.2.1A" localSheetId="29">#REF!</definedName>
    <definedName name="C5.2.1A">#REF!</definedName>
    <definedName name="c5.2.2" localSheetId="35">#REF!</definedName>
    <definedName name="c5.2.2" localSheetId="36">#REF!</definedName>
    <definedName name="c5.2.2" localSheetId="33">#REF!</definedName>
    <definedName name="c5.2.2" localSheetId="34">#REF!</definedName>
    <definedName name="c5.2.2" localSheetId="41">#REF!</definedName>
    <definedName name="c5.2.2" localSheetId="30">#REF!</definedName>
    <definedName name="c5.2.2" localSheetId="29">#REF!</definedName>
    <definedName name="c5.2.2">#REF!</definedName>
    <definedName name="c5.2.3" localSheetId="35">#REF!</definedName>
    <definedName name="c5.2.3" localSheetId="36">#REF!</definedName>
    <definedName name="c5.2.3" localSheetId="33">#REF!</definedName>
    <definedName name="c5.2.3" localSheetId="34">#REF!</definedName>
    <definedName name="c5.2.3" localSheetId="41">#REF!</definedName>
    <definedName name="c5.2.3" localSheetId="30">#REF!</definedName>
    <definedName name="c5.2.3" localSheetId="29">#REF!</definedName>
    <definedName name="c5.2.3">#REF!</definedName>
    <definedName name="C5.2.4" localSheetId="35">#REF!</definedName>
    <definedName name="C5.2.4" localSheetId="36">#REF!</definedName>
    <definedName name="C5.2.4" localSheetId="33">#REF!</definedName>
    <definedName name="C5.2.4" localSheetId="34">#REF!</definedName>
    <definedName name="C5.2.4" localSheetId="41">#REF!</definedName>
    <definedName name="C5.2.4" localSheetId="30">#REF!</definedName>
    <definedName name="C5.2.4" localSheetId="29">#REF!</definedName>
    <definedName name="C5.2.4">#REF!</definedName>
    <definedName name="C5.2.4a" localSheetId="35">#REF!</definedName>
    <definedName name="C5.2.4a" localSheetId="36">#REF!</definedName>
    <definedName name="C5.2.4a" localSheetId="33">#REF!</definedName>
    <definedName name="C5.2.4a" localSheetId="34">#REF!</definedName>
    <definedName name="C5.2.4a" localSheetId="41">#REF!</definedName>
    <definedName name="C5.2.4a" localSheetId="30">#REF!</definedName>
    <definedName name="C5.2.4a" localSheetId="29">#REF!</definedName>
    <definedName name="C5.2.4a">#REF!</definedName>
    <definedName name="c5.2.5" localSheetId="35">#REF!</definedName>
    <definedName name="c5.2.5" localSheetId="36">#REF!</definedName>
    <definedName name="c5.2.5" localSheetId="33">#REF!</definedName>
    <definedName name="c5.2.5" localSheetId="34">#REF!</definedName>
    <definedName name="c5.2.5" localSheetId="41">#REF!</definedName>
    <definedName name="c5.2.5" localSheetId="30">#REF!</definedName>
    <definedName name="c5.2.5" localSheetId="29">#REF!</definedName>
    <definedName name="c5.2.5">#REF!</definedName>
    <definedName name="c5.3" localSheetId="35">#REF!</definedName>
    <definedName name="c5.3" localSheetId="36">#REF!</definedName>
    <definedName name="c5.3" localSheetId="33">#REF!</definedName>
    <definedName name="c5.3" localSheetId="34">#REF!</definedName>
    <definedName name="c5.3" localSheetId="41">#REF!</definedName>
    <definedName name="c5.3" localSheetId="30">#REF!</definedName>
    <definedName name="c5.3" localSheetId="29">#REF!</definedName>
    <definedName name="c5.3">#REF!</definedName>
    <definedName name="c5.4" localSheetId="35">#REF!</definedName>
    <definedName name="c5.4" localSheetId="36">#REF!</definedName>
    <definedName name="c5.4" localSheetId="33">#REF!</definedName>
    <definedName name="c5.4" localSheetId="34">#REF!</definedName>
    <definedName name="c5.4" localSheetId="41">#REF!</definedName>
    <definedName name="c5.4" localSheetId="30">#REF!</definedName>
    <definedName name="c5.4" localSheetId="29">#REF!</definedName>
    <definedName name="c5.4">#REF!</definedName>
    <definedName name="c5.5" localSheetId="35">#REF!</definedName>
    <definedName name="c5.5" localSheetId="36">#REF!</definedName>
    <definedName name="c5.5" localSheetId="33">#REF!</definedName>
    <definedName name="c5.5" localSheetId="34">#REF!</definedName>
    <definedName name="c5.5" localSheetId="41">#REF!</definedName>
    <definedName name="c5.5" localSheetId="30">#REF!</definedName>
    <definedName name="c5.5" localSheetId="29">#REF!</definedName>
    <definedName name="c5.5">#REF!</definedName>
    <definedName name="c5.5.1" localSheetId="35">#REF!</definedName>
    <definedName name="c5.5.1" localSheetId="36">#REF!</definedName>
    <definedName name="c5.5.1" localSheetId="33">#REF!</definedName>
    <definedName name="c5.5.1" localSheetId="34">#REF!</definedName>
    <definedName name="c5.5.1" localSheetId="41">#REF!</definedName>
    <definedName name="c5.5.1" localSheetId="30">#REF!</definedName>
    <definedName name="c5.5.1" localSheetId="29">#REF!</definedName>
    <definedName name="c5.5.1">#REF!</definedName>
    <definedName name="c5.5.10" localSheetId="35">#REF!</definedName>
    <definedName name="c5.5.10" localSheetId="36">#REF!</definedName>
    <definedName name="c5.5.10" localSheetId="33">#REF!</definedName>
    <definedName name="c5.5.10" localSheetId="34">#REF!</definedName>
    <definedName name="c5.5.10" localSheetId="41">#REF!</definedName>
    <definedName name="c5.5.10" localSheetId="30">#REF!</definedName>
    <definedName name="c5.5.10" localSheetId="29">#REF!</definedName>
    <definedName name="c5.5.10">#REF!</definedName>
    <definedName name="c5.5.11" localSheetId="35">#REF!</definedName>
    <definedName name="c5.5.11" localSheetId="36">#REF!</definedName>
    <definedName name="c5.5.11" localSheetId="33">#REF!</definedName>
    <definedName name="c5.5.11" localSheetId="34">#REF!</definedName>
    <definedName name="c5.5.11" localSheetId="41">#REF!</definedName>
    <definedName name="c5.5.11" localSheetId="30">#REF!</definedName>
    <definedName name="c5.5.11" localSheetId="29">#REF!</definedName>
    <definedName name="c5.5.11">#REF!</definedName>
    <definedName name="c5.5.2" localSheetId="35">#REF!</definedName>
    <definedName name="c5.5.2" localSheetId="36">#REF!</definedName>
    <definedName name="c5.5.2" localSheetId="33">#REF!</definedName>
    <definedName name="c5.5.2" localSheetId="34">#REF!</definedName>
    <definedName name="c5.5.2" localSheetId="41">#REF!</definedName>
    <definedName name="c5.5.2" localSheetId="30">#REF!</definedName>
    <definedName name="c5.5.2" localSheetId="29">#REF!</definedName>
    <definedName name="c5.5.2">#REF!</definedName>
    <definedName name="C5.5.3" localSheetId="35">#REF!</definedName>
    <definedName name="C5.5.3" localSheetId="36">#REF!</definedName>
    <definedName name="C5.5.3" localSheetId="33">#REF!</definedName>
    <definedName name="C5.5.3" localSheetId="34">#REF!</definedName>
    <definedName name="C5.5.3" localSheetId="41">#REF!</definedName>
    <definedName name="C5.5.3" localSheetId="30">#REF!</definedName>
    <definedName name="C5.5.3" localSheetId="29">#REF!</definedName>
    <definedName name="C5.5.3">#REF!</definedName>
    <definedName name="c5.5.4" localSheetId="35">#REF!</definedName>
    <definedName name="c5.5.4" localSheetId="36">#REF!</definedName>
    <definedName name="c5.5.4" localSheetId="33">#REF!</definedName>
    <definedName name="c5.5.4" localSheetId="34">#REF!</definedName>
    <definedName name="c5.5.4" localSheetId="41">#REF!</definedName>
    <definedName name="c5.5.4" localSheetId="30">#REF!</definedName>
    <definedName name="c5.5.4" localSheetId="29">#REF!</definedName>
    <definedName name="c5.5.4">#REF!</definedName>
    <definedName name="c5.5.5" localSheetId="35">#REF!</definedName>
    <definedName name="c5.5.5" localSheetId="36">#REF!</definedName>
    <definedName name="c5.5.5" localSheetId="33">#REF!</definedName>
    <definedName name="c5.5.5" localSheetId="34">#REF!</definedName>
    <definedName name="c5.5.5" localSheetId="41">#REF!</definedName>
    <definedName name="c5.5.5" localSheetId="30">#REF!</definedName>
    <definedName name="c5.5.5" localSheetId="29">#REF!</definedName>
    <definedName name="c5.5.5">#REF!</definedName>
    <definedName name="c5.5.6" localSheetId="35">#REF!</definedName>
    <definedName name="c5.5.6" localSheetId="36">#REF!</definedName>
    <definedName name="c5.5.6" localSheetId="33">#REF!</definedName>
    <definedName name="c5.5.6" localSheetId="34">#REF!</definedName>
    <definedName name="c5.5.6" localSheetId="41">#REF!</definedName>
    <definedName name="c5.5.6" localSheetId="30">#REF!</definedName>
    <definedName name="c5.5.6" localSheetId="29">#REF!</definedName>
    <definedName name="c5.5.6">#REF!</definedName>
    <definedName name="c5.5.6a" localSheetId="35">#REF!</definedName>
    <definedName name="c5.5.6a" localSheetId="36">#REF!</definedName>
    <definedName name="c5.5.6a" localSheetId="33">#REF!</definedName>
    <definedName name="c5.5.6a" localSheetId="34">#REF!</definedName>
    <definedName name="c5.5.6a" localSheetId="41">#REF!</definedName>
    <definedName name="c5.5.6a" localSheetId="30">#REF!</definedName>
    <definedName name="c5.5.6a" localSheetId="29">#REF!</definedName>
    <definedName name="c5.5.6a">#REF!</definedName>
    <definedName name="c5.5.7" localSheetId="35">#REF!</definedName>
    <definedName name="c5.5.7" localSheetId="36">#REF!</definedName>
    <definedName name="c5.5.7" localSheetId="33">#REF!</definedName>
    <definedName name="c5.5.7" localSheetId="34">#REF!</definedName>
    <definedName name="c5.5.7" localSheetId="41">#REF!</definedName>
    <definedName name="c5.5.7" localSheetId="30">#REF!</definedName>
    <definedName name="c5.5.7" localSheetId="29">#REF!</definedName>
    <definedName name="c5.5.7">#REF!</definedName>
    <definedName name="c5.5.8" localSheetId="35">#REF!</definedName>
    <definedName name="c5.5.8" localSheetId="36">#REF!</definedName>
    <definedName name="c5.5.8" localSheetId="33">#REF!</definedName>
    <definedName name="c5.5.8" localSheetId="34">#REF!</definedName>
    <definedName name="c5.5.8" localSheetId="41">#REF!</definedName>
    <definedName name="c5.5.8" localSheetId="30">#REF!</definedName>
    <definedName name="c5.5.8" localSheetId="29">#REF!</definedName>
    <definedName name="c5.5.8">#REF!</definedName>
    <definedName name="c5.5.9" localSheetId="35">#REF!</definedName>
    <definedName name="c5.5.9" localSheetId="36">#REF!</definedName>
    <definedName name="c5.5.9" localSheetId="33">#REF!</definedName>
    <definedName name="c5.5.9" localSheetId="34">#REF!</definedName>
    <definedName name="c5.5.9" localSheetId="41">#REF!</definedName>
    <definedName name="c5.5.9" localSheetId="30">#REF!</definedName>
    <definedName name="c5.5.9" localSheetId="29">#REF!</definedName>
    <definedName name="c5.5.9">#REF!</definedName>
    <definedName name="C5.6" localSheetId="35">#REF!</definedName>
    <definedName name="C5.6" localSheetId="36">#REF!</definedName>
    <definedName name="C5.6" localSheetId="33">#REF!</definedName>
    <definedName name="C5.6" localSheetId="34">#REF!</definedName>
    <definedName name="C5.6" localSheetId="41">#REF!</definedName>
    <definedName name="C5.6" localSheetId="30">#REF!</definedName>
    <definedName name="C5.6" localSheetId="29">#REF!</definedName>
    <definedName name="C5.6">#REF!</definedName>
    <definedName name="C6.1" localSheetId="35">#REF!</definedName>
    <definedName name="C6.1" localSheetId="36">#REF!</definedName>
    <definedName name="C6.1" localSheetId="33">#REF!</definedName>
    <definedName name="C6.1" localSheetId="34">#REF!</definedName>
    <definedName name="C6.1" localSheetId="41">#REF!</definedName>
    <definedName name="C6.1" localSheetId="30">#REF!</definedName>
    <definedName name="C6.1" localSheetId="29">#REF!</definedName>
    <definedName name="C6.1">#REF!</definedName>
    <definedName name="C6.2" localSheetId="35">#REF!</definedName>
    <definedName name="C6.2" localSheetId="36">#REF!</definedName>
    <definedName name="C6.2" localSheetId="33">#REF!</definedName>
    <definedName name="C6.2" localSheetId="34">#REF!</definedName>
    <definedName name="C6.2" localSheetId="41">#REF!</definedName>
    <definedName name="C6.2" localSheetId="30">#REF!</definedName>
    <definedName name="C6.2" localSheetId="29">#REF!</definedName>
    <definedName name="C6.2">#REF!</definedName>
    <definedName name="c6.2.1" localSheetId="35">#REF!</definedName>
    <definedName name="c6.2.1" localSheetId="36">#REF!</definedName>
    <definedName name="c6.2.1" localSheetId="33">#REF!</definedName>
    <definedName name="c6.2.1" localSheetId="34">#REF!</definedName>
    <definedName name="c6.2.1" localSheetId="41">#REF!</definedName>
    <definedName name="c6.2.1" localSheetId="30">#REF!</definedName>
    <definedName name="c6.2.1" localSheetId="29">#REF!</definedName>
    <definedName name="c6.2.1">#REF!</definedName>
    <definedName name="c6.2.2" localSheetId="35">#REF!</definedName>
    <definedName name="c6.2.2" localSheetId="36">#REF!</definedName>
    <definedName name="c6.2.2" localSheetId="33">#REF!</definedName>
    <definedName name="c6.2.2" localSheetId="34">#REF!</definedName>
    <definedName name="c6.2.2" localSheetId="41">#REF!</definedName>
    <definedName name="c6.2.2" localSheetId="30">#REF!</definedName>
    <definedName name="c6.2.2" localSheetId="29">#REF!</definedName>
    <definedName name="c6.2.2">#REF!</definedName>
    <definedName name="C6.3" localSheetId="35">#REF!</definedName>
    <definedName name="C6.3" localSheetId="36">#REF!</definedName>
    <definedName name="C6.3" localSheetId="33">#REF!</definedName>
    <definedName name="C6.3" localSheetId="34">#REF!</definedName>
    <definedName name="C6.3" localSheetId="41">#REF!</definedName>
    <definedName name="C6.3" localSheetId="30">#REF!</definedName>
    <definedName name="C6.3" localSheetId="29">#REF!</definedName>
    <definedName name="C6.3">#REF!</definedName>
    <definedName name="c6.3.1" localSheetId="35">#REF!</definedName>
    <definedName name="c6.3.1" localSheetId="36">#REF!</definedName>
    <definedName name="c6.3.1" localSheetId="33">#REF!</definedName>
    <definedName name="c6.3.1" localSheetId="34">#REF!</definedName>
    <definedName name="c6.3.1" localSheetId="41">#REF!</definedName>
    <definedName name="c6.3.1" localSheetId="30">#REF!</definedName>
    <definedName name="c6.3.1" localSheetId="29">#REF!</definedName>
    <definedName name="c6.3.1">#REF!</definedName>
    <definedName name="c6.3.2" localSheetId="35">#REF!</definedName>
    <definedName name="c6.3.2" localSheetId="36">#REF!</definedName>
    <definedName name="c6.3.2" localSheetId="33">#REF!</definedName>
    <definedName name="c6.3.2" localSheetId="34">#REF!</definedName>
    <definedName name="c6.3.2" localSheetId="41">#REF!</definedName>
    <definedName name="c6.3.2" localSheetId="30">#REF!</definedName>
    <definedName name="c6.3.2" localSheetId="29">#REF!</definedName>
    <definedName name="c6.3.2">#REF!</definedName>
    <definedName name="c6.4" localSheetId="35">#REF!</definedName>
    <definedName name="c6.4" localSheetId="36">#REF!</definedName>
    <definedName name="c6.4" localSheetId="33">#REF!</definedName>
    <definedName name="c6.4" localSheetId="34">#REF!</definedName>
    <definedName name="c6.4" localSheetId="41">#REF!</definedName>
    <definedName name="c6.4" localSheetId="30">#REF!</definedName>
    <definedName name="c6.4" localSheetId="29">#REF!</definedName>
    <definedName name="c6.4">#REF!</definedName>
    <definedName name="c6.5" localSheetId="35">#REF!</definedName>
    <definedName name="c6.5" localSheetId="36">#REF!</definedName>
    <definedName name="c6.5" localSheetId="33">#REF!</definedName>
    <definedName name="c6.5" localSheetId="34">#REF!</definedName>
    <definedName name="c6.5" localSheetId="41">#REF!</definedName>
    <definedName name="c6.5" localSheetId="30">#REF!</definedName>
    <definedName name="c6.5" localSheetId="29">#REF!</definedName>
    <definedName name="c6.5">#REF!</definedName>
    <definedName name="c6.6" localSheetId="35">#REF!</definedName>
    <definedName name="c6.6" localSheetId="36">#REF!</definedName>
    <definedName name="c6.6" localSheetId="33">#REF!</definedName>
    <definedName name="c6.6" localSheetId="34">#REF!</definedName>
    <definedName name="c6.6" localSheetId="41">#REF!</definedName>
    <definedName name="c6.6" localSheetId="30">#REF!</definedName>
    <definedName name="c6.6" localSheetId="29">#REF!</definedName>
    <definedName name="c6.6">#REF!</definedName>
    <definedName name="c6.7" localSheetId="35">#REF!</definedName>
    <definedName name="c6.7" localSheetId="36">#REF!</definedName>
    <definedName name="c6.7" localSheetId="33">#REF!</definedName>
    <definedName name="c6.7" localSheetId="34">#REF!</definedName>
    <definedName name="c6.7" localSheetId="41">#REF!</definedName>
    <definedName name="c6.7" localSheetId="30">#REF!</definedName>
    <definedName name="c6.7" localSheetId="29">#REF!</definedName>
    <definedName name="c6.7">#REF!</definedName>
    <definedName name="c6.8" localSheetId="35">#REF!</definedName>
    <definedName name="c6.8" localSheetId="36">#REF!</definedName>
    <definedName name="c6.8" localSheetId="33">#REF!</definedName>
    <definedName name="c6.8" localSheetId="34">#REF!</definedName>
    <definedName name="c6.8" localSheetId="41">#REF!</definedName>
    <definedName name="c6.8" localSheetId="30">#REF!</definedName>
    <definedName name="c6.8" localSheetId="29">#REF!</definedName>
    <definedName name="c6.8">#REF!</definedName>
    <definedName name="c7.1" localSheetId="35">#REF!</definedName>
    <definedName name="c7.1" localSheetId="36">#REF!</definedName>
    <definedName name="c7.1" localSheetId="33">#REF!</definedName>
    <definedName name="c7.1" localSheetId="34">#REF!</definedName>
    <definedName name="c7.1" localSheetId="41">#REF!</definedName>
    <definedName name="c7.1" localSheetId="30">#REF!</definedName>
    <definedName name="c7.1" localSheetId="29">#REF!</definedName>
    <definedName name="c7.1">#REF!</definedName>
    <definedName name="c7.10" localSheetId="35">#REF!</definedName>
    <definedName name="c7.10" localSheetId="36">#REF!</definedName>
    <definedName name="c7.10" localSheetId="33">#REF!</definedName>
    <definedName name="c7.10" localSheetId="34">#REF!</definedName>
    <definedName name="c7.10" localSheetId="41">#REF!</definedName>
    <definedName name="c7.10" localSheetId="30">#REF!</definedName>
    <definedName name="c7.10" localSheetId="29">#REF!</definedName>
    <definedName name="c7.10">#REF!</definedName>
    <definedName name="c7.11" localSheetId="35">#REF!</definedName>
    <definedName name="c7.11" localSheetId="36">#REF!</definedName>
    <definedName name="c7.11" localSheetId="33">#REF!</definedName>
    <definedName name="c7.11" localSheetId="34">#REF!</definedName>
    <definedName name="c7.11" localSheetId="41">#REF!</definedName>
    <definedName name="c7.11" localSheetId="30">#REF!</definedName>
    <definedName name="c7.11" localSheetId="29">#REF!</definedName>
    <definedName name="c7.11">#REF!</definedName>
    <definedName name="c7.11.1" localSheetId="35">#REF!</definedName>
    <definedName name="c7.11.1" localSheetId="36">#REF!</definedName>
    <definedName name="c7.11.1" localSheetId="33">#REF!</definedName>
    <definedName name="c7.11.1" localSheetId="34">#REF!</definedName>
    <definedName name="c7.11.1" localSheetId="41">#REF!</definedName>
    <definedName name="c7.11.1" localSheetId="30">#REF!</definedName>
    <definedName name="c7.11.1" localSheetId="29">#REF!</definedName>
    <definedName name="c7.11.1">#REF!</definedName>
    <definedName name="c7.11.3" localSheetId="35">#REF!</definedName>
    <definedName name="c7.11.3" localSheetId="36">#REF!</definedName>
    <definedName name="c7.11.3" localSheetId="33">#REF!</definedName>
    <definedName name="c7.11.3" localSheetId="34">#REF!</definedName>
    <definedName name="c7.11.3" localSheetId="41">#REF!</definedName>
    <definedName name="c7.11.3" localSheetId="30">#REF!</definedName>
    <definedName name="c7.11.3" localSheetId="29">#REF!</definedName>
    <definedName name="c7.11.3">#REF!</definedName>
    <definedName name="c7.11.4" localSheetId="35">#REF!</definedName>
    <definedName name="c7.11.4" localSheetId="36">#REF!</definedName>
    <definedName name="c7.11.4" localSheetId="33">#REF!</definedName>
    <definedName name="c7.11.4" localSheetId="34">#REF!</definedName>
    <definedName name="c7.11.4" localSheetId="41">#REF!</definedName>
    <definedName name="c7.11.4" localSheetId="30">#REF!</definedName>
    <definedName name="c7.11.4" localSheetId="29">#REF!</definedName>
    <definedName name="c7.11.4">#REF!</definedName>
    <definedName name="c7.12" localSheetId="35">#REF!</definedName>
    <definedName name="c7.12" localSheetId="36">#REF!</definedName>
    <definedName name="c7.12" localSheetId="33">#REF!</definedName>
    <definedName name="c7.12" localSheetId="34">#REF!</definedName>
    <definedName name="c7.12" localSheetId="41">#REF!</definedName>
    <definedName name="c7.12" localSheetId="30">#REF!</definedName>
    <definedName name="c7.12" localSheetId="29">#REF!</definedName>
    <definedName name="c7.12">#REF!</definedName>
    <definedName name="c7.12.1" localSheetId="35">#REF!</definedName>
    <definedName name="c7.12.1" localSheetId="36">#REF!</definedName>
    <definedName name="c7.12.1" localSheetId="33">#REF!</definedName>
    <definedName name="c7.12.1" localSheetId="34">#REF!</definedName>
    <definedName name="c7.12.1" localSheetId="41">#REF!</definedName>
    <definedName name="c7.12.1" localSheetId="30">#REF!</definedName>
    <definedName name="c7.12.1" localSheetId="29">#REF!</definedName>
    <definedName name="c7.12.1">#REF!</definedName>
    <definedName name="c7.12.10" localSheetId="35">#REF!</definedName>
    <definedName name="c7.12.10" localSheetId="36">#REF!</definedName>
    <definedName name="c7.12.10" localSheetId="33">#REF!</definedName>
    <definedName name="c7.12.10" localSheetId="34">#REF!</definedName>
    <definedName name="c7.12.10" localSheetId="41">#REF!</definedName>
    <definedName name="c7.12.10" localSheetId="30">#REF!</definedName>
    <definedName name="c7.12.10" localSheetId="29">#REF!</definedName>
    <definedName name="c7.12.10">#REF!</definedName>
    <definedName name="c7.12.11" localSheetId="35">#REF!</definedName>
    <definedName name="c7.12.11" localSheetId="36">#REF!</definedName>
    <definedName name="c7.12.11" localSheetId="33">#REF!</definedName>
    <definedName name="c7.12.11" localSheetId="34">#REF!</definedName>
    <definedName name="c7.12.11" localSheetId="41">#REF!</definedName>
    <definedName name="c7.12.11" localSheetId="30">#REF!</definedName>
    <definedName name="c7.12.11" localSheetId="29">#REF!</definedName>
    <definedName name="c7.12.11">#REF!</definedName>
    <definedName name="c7.12.12" localSheetId="35">#REF!</definedName>
    <definedName name="c7.12.12" localSheetId="36">#REF!</definedName>
    <definedName name="c7.12.12" localSheetId="33">#REF!</definedName>
    <definedName name="c7.12.12" localSheetId="34">#REF!</definedName>
    <definedName name="c7.12.12" localSheetId="41">#REF!</definedName>
    <definedName name="c7.12.12" localSheetId="30">#REF!</definedName>
    <definedName name="c7.12.12" localSheetId="29">#REF!</definedName>
    <definedName name="c7.12.12">#REF!</definedName>
    <definedName name="c7.12.2" localSheetId="35">#REF!</definedName>
    <definedName name="c7.12.2" localSheetId="36">#REF!</definedName>
    <definedName name="c7.12.2" localSheetId="33">#REF!</definedName>
    <definedName name="c7.12.2" localSheetId="34">#REF!</definedName>
    <definedName name="c7.12.2" localSheetId="41">#REF!</definedName>
    <definedName name="c7.12.2" localSheetId="30">#REF!</definedName>
    <definedName name="c7.12.2" localSheetId="29">#REF!</definedName>
    <definedName name="c7.12.2">#REF!</definedName>
    <definedName name="c7.12.3" localSheetId="35">#REF!</definedName>
    <definedName name="c7.12.3" localSheetId="36">#REF!</definedName>
    <definedName name="c7.12.3" localSheetId="33">#REF!</definedName>
    <definedName name="c7.12.3" localSheetId="34">#REF!</definedName>
    <definedName name="c7.12.3" localSheetId="41">#REF!</definedName>
    <definedName name="c7.12.3" localSheetId="30">#REF!</definedName>
    <definedName name="c7.12.3" localSheetId="29">#REF!</definedName>
    <definedName name="c7.12.3">#REF!</definedName>
    <definedName name="c7.12.4" localSheetId="35">#REF!</definedName>
    <definedName name="c7.12.4" localSheetId="36">#REF!</definedName>
    <definedName name="c7.12.4" localSheetId="33">#REF!</definedName>
    <definedName name="c7.12.4" localSheetId="34">#REF!</definedName>
    <definedName name="c7.12.4" localSheetId="41">#REF!</definedName>
    <definedName name="c7.12.4" localSheetId="30">#REF!</definedName>
    <definedName name="c7.12.4" localSheetId="29">#REF!</definedName>
    <definedName name="c7.12.4">#REF!</definedName>
    <definedName name="c7.12.5" localSheetId="35">#REF!</definedName>
    <definedName name="c7.12.5" localSheetId="36">#REF!</definedName>
    <definedName name="c7.12.5" localSheetId="33">#REF!</definedName>
    <definedName name="c7.12.5" localSheetId="34">#REF!</definedName>
    <definedName name="c7.12.5" localSheetId="41">#REF!</definedName>
    <definedName name="c7.12.5" localSheetId="30">#REF!</definedName>
    <definedName name="c7.12.5" localSheetId="29">#REF!</definedName>
    <definedName name="c7.12.5">#REF!</definedName>
    <definedName name="c7.12.6" localSheetId="35">#REF!</definedName>
    <definedName name="c7.12.6" localSheetId="36">#REF!</definedName>
    <definedName name="c7.12.6" localSheetId="33">#REF!</definedName>
    <definedName name="c7.12.6" localSheetId="34">#REF!</definedName>
    <definedName name="c7.12.6" localSheetId="41">#REF!</definedName>
    <definedName name="c7.12.6" localSheetId="30">#REF!</definedName>
    <definedName name="c7.12.6" localSheetId="29">#REF!</definedName>
    <definedName name="c7.12.6">#REF!</definedName>
    <definedName name="c7.12.7" localSheetId="35">#REF!</definedName>
    <definedName name="c7.12.7" localSheetId="36">#REF!</definedName>
    <definedName name="c7.12.7" localSheetId="33">#REF!</definedName>
    <definedName name="c7.12.7" localSheetId="34">#REF!</definedName>
    <definedName name="c7.12.7" localSheetId="41">#REF!</definedName>
    <definedName name="c7.12.7" localSheetId="30">#REF!</definedName>
    <definedName name="c7.12.7" localSheetId="29">#REF!</definedName>
    <definedName name="c7.12.7">#REF!</definedName>
    <definedName name="c7.12.8" localSheetId="35">#REF!</definedName>
    <definedName name="c7.12.8" localSheetId="36">#REF!</definedName>
    <definedName name="c7.12.8" localSheetId="33">#REF!</definedName>
    <definedName name="c7.12.8" localSheetId="34">#REF!</definedName>
    <definedName name="c7.12.8" localSheetId="41">#REF!</definedName>
    <definedName name="c7.12.8" localSheetId="30">#REF!</definedName>
    <definedName name="c7.12.8" localSheetId="29">#REF!</definedName>
    <definedName name="c7.12.8">#REF!</definedName>
    <definedName name="c7.12.9" localSheetId="35">#REF!</definedName>
    <definedName name="c7.12.9" localSheetId="36">#REF!</definedName>
    <definedName name="c7.12.9" localSheetId="33">#REF!</definedName>
    <definedName name="c7.12.9" localSheetId="34">#REF!</definedName>
    <definedName name="c7.12.9" localSheetId="41">#REF!</definedName>
    <definedName name="c7.12.9" localSheetId="30">#REF!</definedName>
    <definedName name="c7.12.9" localSheetId="29">#REF!</definedName>
    <definedName name="c7.12.9">#REF!</definedName>
    <definedName name="c7.13" localSheetId="35">#REF!</definedName>
    <definedName name="c7.13" localSheetId="36">#REF!</definedName>
    <definedName name="c7.13" localSheetId="33">#REF!</definedName>
    <definedName name="c7.13" localSheetId="34">#REF!</definedName>
    <definedName name="c7.13" localSheetId="41">#REF!</definedName>
    <definedName name="c7.13" localSheetId="30">#REF!</definedName>
    <definedName name="c7.13" localSheetId="29">#REF!</definedName>
    <definedName name="c7.13">#REF!</definedName>
    <definedName name="c7.2" localSheetId="35">#REF!</definedName>
    <definedName name="c7.2" localSheetId="36">#REF!</definedName>
    <definedName name="c7.2" localSheetId="33">#REF!</definedName>
    <definedName name="c7.2" localSheetId="34">#REF!</definedName>
    <definedName name="c7.2" localSheetId="41">#REF!</definedName>
    <definedName name="c7.2" localSheetId="30">#REF!</definedName>
    <definedName name="c7.2" localSheetId="29">#REF!</definedName>
    <definedName name="c7.2">#REF!</definedName>
    <definedName name="c7.3" localSheetId="35">#REF!</definedName>
    <definedName name="c7.3" localSheetId="36">#REF!</definedName>
    <definedName name="c7.3" localSheetId="33">#REF!</definedName>
    <definedName name="c7.3" localSheetId="34">#REF!</definedName>
    <definedName name="c7.3" localSheetId="41">#REF!</definedName>
    <definedName name="c7.3" localSheetId="30">#REF!</definedName>
    <definedName name="c7.3" localSheetId="29">#REF!</definedName>
    <definedName name="c7.3">#REF!</definedName>
    <definedName name="c7.3a" localSheetId="35">#REF!</definedName>
    <definedName name="c7.3a" localSheetId="36">#REF!</definedName>
    <definedName name="c7.3a" localSheetId="33">#REF!</definedName>
    <definedName name="c7.3a" localSheetId="34">#REF!</definedName>
    <definedName name="c7.3a" localSheetId="41">#REF!</definedName>
    <definedName name="c7.3a" localSheetId="30">#REF!</definedName>
    <definedName name="c7.3a" localSheetId="29">#REF!</definedName>
    <definedName name="c7.3a">#REF!</definedName>
    <definedName name="c7.4" localSheetId="35">#REF!</definedName>
    <definedName name="c7.4" localSheetId="36">#REF!</definedName>
    <definedName name="c7.4" localSheetId="33">#REF!</definedName>
    <definedName name="c7.4" localSheetId="34">#REF!</definedName>
    <definedName name="c7.4" localSheetId="41">#REF!</definedName>
    <definedName name="c7.4" localSheetId="30">#REF!</definedName>
    <definedName name="c7.4" localSheetId="29">#REF!</definedName>
    <definedName name="c7.4">#REF!</definedName>
    <definedName name="c7.5" localSheetId="35">#REF!</definedName>
    <definedName name="c7.5" localSheetId="36">#REF!</definedName>
    <definedName name="c7.5" localSheetId="33">#REF!</definedName>
    <definedName name="c7.5" localSheetId="34">#REF!</definedName>
    <definedName name="c7.5" localSheetId="41">#REF!</definedName>
    <definedName name="c7.5" localSheetId="30">#REF!</definedName>
    <definedName name="c7.5" localSheetId="29">#REF!</definedName>
    <definedName name="c7.5">#REF!</definedName>
    <definedName name="c7.6" localSheetId="35">#REF!</definedName>
    <definedName name="c7.6" localSheetId="36">#REF!</definedName>
    <definedName name="c7.6" localSheetId="33">#REF!</definedName>
    <definedName name="c7.6" localSheetId="34">#REF!</definedName>
    <definedName name="c7.6" localSheetId="41">#REF!</definedName>
    <definedName name="c7.6" localSheetId="30">#REF!</definedName>
    <definedName name="c7.6" localSheetId="29">#REF!</definedName>
    <definedName name="c7.6">#REF!</definedName>
    <definedName name="c7.7" localSheetId="35">#REF!</definedName>
    <definedName name="c7.7" localSheetId="36">#REF!</definedName>
    <definedName name="c7.7" localSheetId="33">#REF!</definedName>
    <definedName name="c7.7" localSheetId="34">#REF!</definedName>
    <definedName name="c7.7" localSheetId="41">#REF!</definedName>
    <definedName name="c7.7" localSheetId="30">#REF!</definedName>
    <definedName name="c7.7" localSheetId="29">#REF!</definedName>
    <definedName name="c7.7">#REF!</definedName>
    <definedName name="c7.8" localSheetId="35">#REF!</definedName>
    <definedName name="c7.8" localSheetId="36">#REF!</definedName>
    <definedName name="c7.8" localSheetId="33">#REF!</definedName>
    <definedName name="c7.8" localSheetId="34">#REF!</definedName>
    <definedName name="c7.8" localSheetId="41">#REF!</definedName>
    <definedName name="c7.8" localSheetId="30">#REF!</definedName>
    <definedName name="c7.8" localSheetId="29">#REF!</definedName>
    <definedName name="c7.8">#REF!</definedName>
    <definedName name="c7.9" localSheetId="35">#REF!</definedName>
    <definedName name="c7.9" localSheetId="36">#REF!</definedName>
    <definedName name="c7.9" localSheetId="33">#REF!</definedName>
    <definedName name="c7.9" localSheetId="34">#REF!</definedName>
    <definedName name="c7.9" localSheetId="41">#REF!</definedName>
    <definedName name="c7.9" localSheetId="30">#REF!</definedName>
    <definedName name="c7.9" localSheetId="29">#REF!</definedName>
    <definedName name="c7.9">#REF!</definedName>
    <definedName name="c7.9.1" localSheetId="35">#REF!</definedName>
    <definedName name="c7.9.1" localSheetId="36">#REF!</definedName>
    <definedName name="c7.9.1" localSheetId="33">#REF!</definedName>
    <definedName name="c7.9.1" localSheetId="34">#REF!</definedName>
    <definedName name="c7.9.1" localSheetId="41">#REF!</definedName>
    <definedName name="c7.9.1" localSheetId="30">#REF!</definedName>
    <definedName name="c7.9.1" localSheetId="29">#REF!</definedName>
    <definedName name="c7.9.1">#REF!</definedName>
    <definedName name="c7.9.2" localSheetId="35">#REF!</definedName>
    <definedName name="c7.9.2" localSheetId="36">#REF!</definedName>
    <definedName name="c7.9.2" localSheetId="33">#REF!</definedName>
    <definedName name="c7.9.2" localSheetId="34">#REF!</definedName>
    <definedName name="c7.9.2" localSheetId="41">#REF!</definedName>
    <definedName name="c7.9.2" localSheetId="30">#REF!</definedName>
    <definedName name="c7.9.2" localSheetId="29">#REF!</definedName>
    <definedName name="c7.9.2">#REF!</definedName>
    <definedName name="c8.1" localSheetId="35">#REF!</definedName>
    <definedName name="c8.1" localSheetId="36">#REF!</definedName>
    <definedName name="c8.1" localSheetId="33">#REF!</definedName>
    <definedName name="c8.1" localSheetId="34">#REF!</definedName>
    <definedName name="c8.1" localSheetId="41">#REF!</definedName>
    <definedName name="c8.1" localSheetId="30">#REF!</definedName>
    <definedName name="c8.1" localSheetId="29">#REF!</definedName>
    <definedName name="c8.1">#REF!</definedName>
    <definedName name="c8.1.1" localSheetId="35">#REF!</definedName>
    <definedName name="c8.1.1" localSheetId="36">#REF!</definedName>
    <definedName name="c8.1.1" localSheetId="33">#REF!</definedName>
    <definedName name="c8.1.1" localSheetId="34">#REF!</definedName>
    <definedName name="c8.1.1" localSheetId="41">#REF!</definedName>
    <definedName name="c8.1.1" localSheetId="30">#REF!</definedName>
    <definedName name="c8.1.1" localSheetId="29">#REF!</definedName>
    <definedName name="c8.1.1">#REF!</definedName>
    <definedName name="c8.1.2" localSheetId="35">#REF!</definedName>
    <definedName name="c8.1.2" localSheetId="36">#REF!</definedName>
    <definedName name="c8.1.2" localSheetId="33">#REF!</definedName>
    <definedName name="c8.1.2" localSheetId="34">#REF!</definedName>
    <definedName name="c8.1.2" localSheetId="41">#REF!</definedName>
    <definedName name="c8.1.2" localSheetId="30">#REF!</definedName>
    <definedName name="c8.1.2" localSheetId="29">#REF!</definedName>
    <definedName name="c8.1.2">#REF!</definedName>
    <definedName name="c8.2" localSheetId="35">#REF!</definedName>
    <definedName name="c8.2" localSheetId="36">#REF!</definedName>
    <definedName name="c8.2" localSheetId="33">#REF!</definedName>
    <definedName name="c8.2" localSheetId="34">#REF!</definedName>
    <definedName name="c8.2" localSheetId="41">#REF!</definedName>
    <definedName name="c8.2" localSheetId="30">#REF!</definedName>
    <definedName name="c8.2" localSheetId="29">#REF!</definedName>
    <definedName name="c8.2">#REF!</definedName>
    <definedName name="c8.2.1" localSheetId="35">#REF!</definedName>
    <definedName name="c8.2.1" localSheetId="36">#REF!</definedName>
    <definedName name="c8.2.1" localSheetId="33">#REF!</definedName>
    <definedName name="c8.2.1" localSheetId="34">#REF!</definedName>
    <definedName name="c8.2.1" localSheetId="41">#REF!</definedName>
    <definedName name="c8.2.1" localSheetId="30">#REF!</definedName>
    <definedName name="c8.2.1" localSheetId="29">#REF!</definedName>
    <definedName name="c8.2.1">#REF!</definedName>
    <definedName name="c8.2.2" localSheetId="35">#REF!</definedName>
    <definedName name="c8.2.2" localSheetId="36">#REF!</definedName>
    <definedName name="c8.2.2" localSheetId="33">#REF!</definedName>
    <definedName name="c8.2.2" localSheetId="34">#REF!</definedName>
    <definedName name="c8.2.2" localSheetId="41">#REF!</definedName>
    <definedName name="c8.2.2" localSheetId="30">#REF!</definedName>
    <definedName name="c8.2.2" localSheetId="29">#REF!</definedName>
    <definedName name="c8.2.2">#REF!</definedName>
    <definedName name="c8.3" localSheetId="35">#REF!</definedName>
    <definedName name="c8.3" localSheetId="36">#REF!</definedName>
    <definedName name="c8.3" localSheetId="33">#REF!</definedName>
    <definedName name="c8.3" localSheetId="34">#REF!</definedName>
    <definedName name="c8.3" localSheetId="41">#REF!</definedName>
    <definedName name="c8.3" localSheetId="30">#REF!</definedName>
    <definedName name="c8.3" localSheetId="29">#REF!</definedName>
    <definedName name="c8.3">#REF!</definedName>
    <definedName name="c8.4" localSheetId="35">#REF!</definedName>
    <definedName name="c8.4" localSheetId="36">#REF!</definedName>
    <definedName name="c8.4" localSheetId="33">#REF!</definedName>
    <definedName name="c8.4" localSheetId="34">#REF!</definedName>
    <definedName name="c8.4" localSheetId="41">#REF!</definedName>
    <definedName name="c8.4" localSheetId="30">#REF!</definedName>
    <definedName name="c8.4" localSheetId="29">#REF!</definedName>
    <definedName name="c8.4">#REF!</definedName>
    <definedName name="c8.5" localSheetId="35">#REF!</definedName>
    <definedName name="c8.5" localSheetId="36">#REF!</definedName>
    <definedName name="c8.5" localSheetId="33">#REF!</definedName>
    <definedName name="c8.5" localSheetId="34">#REF!</definedName>
    <definedName name="c8.5" localSheetId="41">#REF!</definedName>
    <definedName name="c8.5" localSheetId="30">#REF!</definedName>
    <definedName name="c8.5" localSheetId="29">#REF!</definedName>
    <definedName name="c8.5">#REF!</definedName>
    <definedName name="c8.6" localSheetId="35">#REF!</definedName>
    <definedName name="c8.6" localSheetId="36">#REF!</definedName>
    <definedName name="c8.6" localSheetId="33">#REF!</definedName>
    <definedName name="c8.6" localSheetId="34">#REF!</definedName>
    <definedName name="c8.6" localSheetId="41">#REF!</definedName>
    <definedName name="c8.6" localSheetId="30">#REF!</definedName>
    <definedName name="c8.6" localSheetId="29">#REF!</definedName>
    <definedName name="c8.6">#REF!</definedName>
    <definedName name="C9.1" localSheetId="35">#REF!</definedName>
    <definedName name="C9.1" localSheetId="36">#REF!</definedName>
    <definedName name="C9.1" localSheetId="33">#REF!</definedName>
    <definedName name="C9.1" localSheetId="34">#REF!</definedName>
    <definedName name="C9.1" localSheetId="41">#REF!</definedName>
    <definedName name="C9.1" localSheetId="30">#REF!</definedName>
    <definedName name="C9.1" localSheetId="29">#REF!</definedName>
    <definedName name="C9.1">#REF!</definedName>
    <definedName name="C9.2" localSheetId="35">#REF!</definedName>
    <definedName name="C9.2" localSheetId="36">#REF!</definedName>
    <definedName name="C9.2" localSheetId="33">#REF!</definedName>
    <definedName name="C9.2" localSheetId="34">#REF!</definedName>
    <definedName name="C9.2" localSheetId="41">#REF!</definedName>
    <definedName name="C9.2" localSheetId="30">#REF!</definedName>
    <definedName name="C9.2" localSheetId="29">#REF!</definedName>
    <definedName name="C9.2">#REF!</definedName>
    <definedName name="c9.3" localSheetId="35">#REF!</definedName>
    <definedName name="c9.3" localSheetId="36">#REF!</definedName>
    <definedName name="c9.3" localSheetId="33">#REF!</definedName>
    <definedName name="c9.3" localSheetId="34">#REF!</definedName>
    <definedName name="c9.3" localSheetId="41">#REF!</definedName>
    <definedName name="c9.3" localSheetId="30">#REF!</definedName>
    <definedName name="c9.3" localSheetId="29">#REF!</definedName>
    <definedName name="c9.3">#REF!</definedName>
    <definedName name="c9.4" localSheetId="35">#REF!</definedName>
    <definedName name="c9.4" localSheetId="36">#REF!</definedName>
    <definedName name="c9.4" localSheetId="33">#REF!</definedName>
    <definedName name="c9.4" localSheetId="34">#REF!</definedName>
    <definedName name="c9.4" localSheetId="41">#REF!</definedName>
    <definedName name="c9.4" localSheetId="30">#REF!</definedName>
    <definedName name="c9.4" localSheetId="29">#REF!</definedName>
    <definedName name="c9.4">#REF!</definedName>
    <definedName name="c9.5" localSheetId="35">#REF!</definedName>
    <definedName name="c9.5" localSheetId="36">#REF!</definedName>
    <definedName name="c9.5" localSheetId="33">#REF!</definedName>
    <definedName name="c9.5" localSheetId="34">#REF!</definedName>
    <definedName name="c9.5" localSheetId="41">#REF!</definedName>
    <definedName name="c9.5" localSheetId="30">#REF!</definedName>
    <definedName name="c9.5" localSheetId="29">#REF!</definedName>
    <definedName name="c9.5">#REF!</definedName>
    <definedName name="c9.6" localSheetId="35">#REF!</definedName>
    <definedName name="c9.6" localSheetId="36">#REF!</definedName>
    <definedName name="c9.6" localSheetId="33">#REF!</definedName>
    <definedName name="c9.6" localSheetId="34">#REF!</definedName>
    <definedName name="c9.6" localSheetId="41">#REF!</definedName>
    <definedName name="c9.6" localSheetId="30">#REF!</definedName>
    <definedName name="c9.6" localSheetId="29">#REF!</definedName>
    <definedName name="c9.6">#REF!</definedName>
    <definedName name="CA" localSheetId="35">#REF!</definedName>
    <definedName name="CA" localSheetId="36">#REF!</definedName>
    <definedName name="CA" localSheetId="33">#REF!</definedName>
    <definedName name="CA" localSheetId="34">#REF!</definedName>
    <definedName name="CA" localSheetId="41">#REF!</definedName>
    <definedName name="CA" localSheetId="30">#REF!</definedName>
    <definedName name="CA" localSheetId="29">#REF!</definedName>
    <definedName name="CA">#REF!</definedName>
    <definedName name="CAB" localSheetId="35">#REF!</definedName>
    <definedName name="CAB" localSheetId="36">#REF!</definedName>
    <definedName name="CAB" localSheetId="33">#REF!</definedName>
    <definedName name="CAB" localSheetId="34">#REF!</definedName>
    <definedName name="CAB" localSheetId="41">#REF!</definedName>
    <definedName name="CAB" localSheetId="30">#REF!</definedName>
    <definedName name="CAB" localSheetId="29">#REF!</definedName>
    <definedName name="CAB">#REF!</definedName>
    <definedName name="cafetaria" localSheetId="35">#REF!</definedName>
    <definedName name="cafetaria" localSheetId="2">#REF!</definedName>
    <definedName name="cafetaria" localSheetId="4">#REF!</definedName>
    <definedName name="cafetaria" localSheetId="44">#REF!</definedName>
    <definedName name="cafetaria" localSheetId="36">#REF!</definedName>
    <definedName name="cafetaria" localSheetId="5">#REF!</definedName>
    <definedName name="cafetaria" localSheetId="33">#REF!</definedName>
    <definedName name="cafetaria" localSheetId="34">#REF!</definedName>
    <definedName name="cafetaria" localSheetId="17">#REF!</definedName>
    <definedName name="cafetaria" localSheetId="6">#REF!</definedName>
    <definedName name="cafetaria" localSheetId="7">#REF!</definedName>
    <definedName name="cafetaria" localSheetId="43">#REF!</definedName>
    <definedName name="cafetaria" localSheetId="8">#REF!</definedName>
    <definedName name="cafetaria" localSheetId="19">#REF!</definedName>
    <definedName name="cafetaria" localSheetId="20">#REF!</definedName>
    <definedName name="cafetaria" localSheetId="21">#REF!</definedName>
    <definedName name="cafetaria" localSheetId="9">#REF!</definedName>
    <definedName name="cafetaria" localSheetId="10">#REF!</definedName>
    <definedName name="cafetaria" localSheetId="22">#REF!</definedName>
    <definedName name="cafetaria" localSheetId="23">#REF!</definedName>
    <definedName name="cafetaria" localSheetId="42">#REF!</definedName>
    <definedName name="cafetaria" localSheetId="25">#REF!</definedName>
    <definedName name="cafetaria" localSheetId="11">#REF!</definedName>
    <definedName name="cafetaria" localSheetId="24">#REF!</definedName>
    <definedName name="cafetaria" localSheetId="30">#REF!</definedName>
    <definedName name="cafetaria" localSheetId="37">#REF!</definedName>
    <definedName name="cafetaria" localSheetId="29">#REF!</definedName>
    <definedName name="cafetaria" localSheetId="38">#REF!</definedName>
    <definedName name="cafetaria" localSheetId="15">#REF!</definedName>
    <definedName name="cafetaria" localSheetId="31">#REF!</definedName>
    <definedName name="cafetaria" localSheetId="26">#REF!</definedName>
    <definedName name="cafetaria" localSheetId="12">#REF!</definedName>
    <definedName name="cafetaria" localSheetId="13">#REF!</definedName>
    <definedName name="cafetaria" localSheetId="27">#REF!</definedName>
    <definedName name="cafetaria" localSheetId="28">#REF!</definedName>
    <definedName name="cafetaria">#REF!</definedName>
    <definedName name="CApentry" localSheetId="35">#REF!</definedName>
    <definedName name="CApentry" localSheetId="36">#REF!</definedName>
    <definedName name="CApentry" localSheetId="33">#REF!</definedName>
    <definedName name="CApentry" localSheetId="34">#REF!</definedName>
    <definedName name="CApentry" localSheetId="30">#REF!</definedName>
    <definedName name="CApentry" localSheetId="37">#REF!</definedName>
    <definedName name="CApentry" localSheetId="29">#REF!</definedName>
    <definedName name="CApentry" localSheetId="38">#REF!</definedName>
    <definedName name="CApentry" localSheetId="28">#REF!</definedName>
    <definedName name="CApentry">#REF!</definedName>
    <definedName name="cartfilter" localSheetId="35">#REF!</definedName>
    <definedName name="cartfilter" localSheetId="36">#REF!</definedName>
    <definedName name="cartfilter" localSheetId="33">#REF!</definedName>
    <definedName name="cartfilter" localSheetId="34">#REF!</definedName>
    <definedName name="cartfilter" localSheetId="41">#REF!</definedName>
    <definedName name="cartfilter" localSheetId="30">#REF!</definedName>
    <definedName name="cartfilter" localSheetId="29">#REF!</definedName>
    <definedName name="cartfilter">#REF!</definedName>
    <definedName name="causticheater" localSheetId="35">#REF!</definedName>
    <definedName name="causticheater" localSheetId="36">#REF!</definedName>
    <definedName name="causticheater" localSheetId="33">#REF!</definedName>
    <definedName name="causticheater" localSheetId="34">#REF!</definedName>
    <definedName name="causticheater" localSheetId="41">#REF!</definedName>
    <definedName name="causticheater" localSheetId="30">#REF!</definedName>
    <definedName name="causticheater" localSheetId="29">#REF!</definedName>
    <definedName name="causticheater">#REF!</definedName>
    <definedName name="cb" localSheetId="35">#REF!</definedName>
    <definedName name="cb" localSheetId="36">#REF!</definedName>
    <definedName name="cb" localSheetId="33">#REF!</definedName>
    <definedName name="cb" localSheetId="34">#REF!</definedName>
    <definedName name="cb" localSheetId="41">#REF!</definedName>
    <definedName name="cb" localSheetId="30">#REF!</definedName>
    <definedName name="cb" localSheetId="29">#REF!</definedName>
    <definedName name="cb">#REF!</definedName>
    <definedName name="CB0" localSheetId="35">#REF!</definedName>
    <definedName name="CB0" localSheetId="36">#REF!</definedName>
    <definedName name="CB0" localSheetId="33">#REF!</definedName>
    <definedName name="CB0" localSheetId="34">#REF!</definedName>
    <definedName name="CB0" localSheetId="41">#REF!</definedName>
    <definedName name="CB0" localSheetId="30">#REF!</definedName>
    <definedName name="CB0" localSheetId="29">#REF!</definedName>
    <definedName name="CB0">#REF!</definedName>
    <definedName name="CBK" localSheetId="35">#REF!</definedName>
    <definedName name="CBK" localSheetId="36">#REF!</definedName>
    <definedName name="CBK" localSheetId="33">#REF!</definedName>
    <definedName name="CBK" localSheetId="34">#REF!</definedName>
    <definedName name="CBK" localSheetId="41">#REF!</definedName>
    <definedName name="CBK" localSheetId="30">#REF!</definedName>
    <definedName name="CBK" localSheetId="29">#REF!</definedName>
    <definedName name="CBK">#REF!</definedName>
    <definedName name="cc" localSheetId="35">#REF!</definedName>
    <definedName name="cc" localSheetId="36">#REF!</definedName>
    <definedName name="cc" localSheetId="33">#REF!</definedName>
    <definedName name="cc" localSheetId="34">#REF!</definedName>
    <definedName name="cc" localSheetId="41">#REF!</definedName>
    <definedName name="cc" localSheetId="30">#REF!</definedName>
    <definedName name="cc" localSheetId="29">#REF!</definedName>
    <definedName name="cc">#REF!</definedName>
    <definedName name="CCC" localSheetId="35" hidden="1">{#N/A,#N/A,FALSE,"CCTV"}</definedName>
    <definedName name="CCC" localSheetId="2" hidden="1">{#N/A,#N/A,FALSE,"CCTV"}</definedName>
    <definedName name="CCC" localSheetId="36" hidden="1">{#N/A,#N/A,FALSE,"CCTV"}</definedName>
    <definedName name="CCC" localSheetId="33" hidden="1">{#N/A,#N/A,FALSE,"CCTV"}</definedName>
    <definedName name="CCC" localSheetId="34" hidden="1">{#N/A,#N/A,FALSE,"CCTV"}</definedName>
    <definedName name="CCC" localSheetId="8" hidden="1">{#N/A,#N/A,FALSE,"CCTV"}</definedName>
    <definedName name="CCC" localSheetId="9" hidden="1">{#N/A,#N/A,FALSE,"CCTV"}</definedName>
    <definedName name="CCC" localSheetId="41">#REF!</definedName>
    <definedName name="CCC" localSheetId="37" hidden="1">{#N/A,#N/A,FALSE,"CCTV"}</definedName>
    <definedName name="CCC" localSheetId="38" hidden="1">{#N/A,#N/A,FALSE,"CCTV"}</definedName>
    <definedName name="CCC" hidden="1">{#N/A,#N/A,FALSE,"CCTV"}</definedName>
    <definedName name="cd" localSheetId="35">#REF!</definedName>
    <definedName name="cd" localSheetId="36">#REF!</definedName>
    <definedName name="cd" localSheetId="33">#REF!</definedName>
    <definedName name="cd" localSheetId="34">#REF!</definedName>
    <definedName name="cd" localSheetId="41">#REF!</definedName>
    <definedName name="cd" localSheetId="30">#REF!</definedName>
    <definedName name="cd" localSheetId="29">#REF!</definedName>
    <definedName name="cd">#REF!</definedName>
    <definedName name="cdf" localSheetId="35">#REF!</definedName>
    <definedName name="cdf" localSheetId="36">#REF!</definedName>
    <definedName name="cdf" localSheetId="33">#REF!</definedName>
    <definedName name="cdf" localSheetId="34">#REF!</definedName>
    <definedName name="cdf" localSheetId="41">#REF!</definedName>
    <definedName name="cdf" localSheetId="30">#REF!</definedName>
    <definedName name="cdf" localSheetId="29">#REF!</definedName>
    <definedName name="cdf">#REF!</definedName>
    <definedName name="ce" localSheetId="35">#REF!</definedName>
    <definedName name="ce" localSheetId="36">#REF!</definedName>
    <definedName name="ce" localSheetId="33">#REF!</definedName>
    <definedName name="ce" localSheetId="34">#REF!</definedName>
    <definedName name="ce" localSheetId="41">#REF!</definedName>
    <definedName name="ce" localSheetId="30">#REF!</definedName>
    <definedName name="ce" localSheetId="29">#REF!</definedName>
    <definedName name="ce">#REF!</definedName>
    <definedName name="CE0" localSheetId="35">#REF!</definedName>
    <definedName name="CE0" localSheetId="36">#REF!</definedName>
    <definedName name="CE0" localSheetId="33">#REF!</definedName>
    <definedName name="CE0" localSheetId="34">#REF!</definedName>
    <definedName name="CE0" localSheetId="41">#REF!</definedName>
    <definedName name="CE0" localSheetId="30">#REF!</definedName>
    <definedName name="CE0" localSheetId="29">#REF!</definedName>
    <definedName name="CE0">#REF!</definedName>
    <definedName name="cement">'[32]const mat'!$D$3</definedName>
    <definedName name="cement.mt" localSheetId="35">#REF!</definedName>
    <definedName name="cement.mt" localSheetId="36">#REF!</definedName>
    <definedName name="cement.mt" localSheetId="33">#REF!</definedName>
    <definedName name="cement.mt" localSheetId="34">#REF!</definedName>
    <definedName name="cement.mt" localSheetId="41">#REF!</definedName>
    <definedName name="cement.mt" localSheetId="30">#REF!</definedName>
    <definedName name="cement.mt" localSheetId="29">#REF!</definedName>
    <definedName name="cement.mt">#REF!</definedName>
    <definedName name="cement_jp" localSheetId="35">[48]BR!#REF!</definedName>
    <definedName name="cement_jp" localSheetId="36">[48]BR!#REF!</definedName>
    <definedName name="cement_jp" localSheetId="33">[48]BR!#REF!</definedName>
    <definedName name="cement_jp" localSheetId="34">[48]BR!#REF!</definedName>
    <definedName name="cement_jp" localSheetId="30">[48]BR!#REF!</definedName>
    <definedName name="cement_jp" localSheetId="29">[48]BR!#REF!</definedName>
    <definedName name="cement_jp">[48]BR!#REF!</definedName>
    <definedName name="cement_mt" localSheetId="35">[32]equipment!#REF!</definedName>
    <definedName name="cement_mt" localSheetId="36">[32]equipment!#REF!</definedName>
    <definedName name="cement_mt" localSheetId="33">[32]equipment!#REF!</definedName>
    <definedName name="cement_mt" localSheetId="34">[32]equipment!#REF!</definedName>
    <definedName name="cement_mt" localSheetId="30">[32]equipment!#REF!</definedName>
    <definedName name="cement_mt" localSheetId="29">[32]equipment!#REF!</definedName>
    <definedName name="cement_mt">[32]equipment!#REF!</definedName>
    <definedName name="cement_s" localSheetId="35">[32]equipment!#REF!</definedName>
    <definedName name="cement_s" localSheetId="36">[32]equipment!#REF!</definedName>
    <definedName name="cement_s" localSheetId="33">[32]equipment!#REF!</definedName>
    <definedName name="cement_s" localSheetId="34">[32]equipment!#REF!</definedName>
    <definedName name="cement_s" localSheetId="30">[32]equipment!#REF!</definedName>
    <definedName name="cement_s" localSheetId="29">[32]equipment!#REF!</definedName>
    <definedName name="cement_s">[32]equipment!#REF!</definedName>
    <definedName name="cements" localSheetId="35">#REF!</definedName>
    <definedName name="cements" localSheetId="36">#REF!</definedName>
    <definedName name="cements" localSheetId="33">#REF!</definedName>
    <definedName name="cements" localSheetId="34">#REF!</definedName>
    <definedName name="cements" localSheetId="41">#REF!</definedName>
    <definedName name="cements" localSheetId="30">#REF!</definedName>
    <definedName name="cements" localSheetId="29">#REF!</definedName>
    <definedName name="cements">#REF!</definedName>
    <definedName name="cf" localSheetId="35">#REF!</definedName>
    <definedName name="cf" localSheetId="36">#REF!</definedName>
    <definedName name="cf" localSheetId="33">#REF!</definedName>
    <definedName name="cf" localSheetId="34">#REF!</definedName>
    <definedName name="cf" localSheetId="41">#REF!</definedName>
    <definedName name="cf" localSheetId="30">#REF!</definedName>
    <definedName name="cf" localSheetId="29">#REF!</definedName>
    <definedName name="cf">#REF!</definedName>
    <definedName name="CF0" localSheetId="35">#REF!</definedName>
    <definedName name="CF0" localSheetId="36">#REF!</definedName>
    <definedName name="CF0" localSheetId="33">#REF!</definedName>
    <definedName name="CF0" localSheetId="34">#REF!</definedName>
    <definedName name="CF0" localSheetId="41">#REF!</definedName>
    <definedName name="CF0" localSheetId="30">#REF!</definedName>
    <definedName name="CF0" localSheetId="29">#REF!</definedName>
    <definedName name="CF0">#REF!</definedName>
    <definedName name="cfhff" localSheetId="35">#REF!</definedName>
    <definedName name="cfhff" localSheetId="2">#REF!</definedName>
    <definedName name="cfhff" localSheetId="4">#REF!</definedName>
    <definedName name="cfhff" localSheetId="44">#REF!</definedName>
    <definedName name="cfhff" localSheetId="36">#REF!</definedName>
    <definedName name="cfhff" localSheetId="5">#REF!</definedName>
    <definedName name="cfhff" localSheetId="33">#REF!</definedName>
    <definedName name="cfhff" localSheetId="34">#REF!</definedName>
    <definedName name="cfhff" localSheetId="6">#REF!</definedName>
    <definedName name="cfhff" localSheetId="7">#REF!</definedName>
    <definedName name="cfhff" localSheetId="43">#REF!</definedName>
    <definedName name="cfhff" localSheetId="20">#REF!</definedName>
    <definedName name="cfhff" localSheetId="21">#REF!</definedName>
    <definedName name="cfhff" localSheetId="22">#REF!</definedName>
    <definedName name="cfhff" localSheetId="23">#REF!</definedName>
    <definedName name="cfhff" localSheetId="42">#REF!</definedName>
    <definedName name="cfhff" localSheetId="25">#REF!</definedName>
    <definedName name="cfhff" localSheetId="11">#REF!</definedName>
    <definedName name="cfhff" localSheetId="24">#REF!</definedName>
    <definedName name="cfhff" localSheetId="30">#REF!</definedName>
    <definedName name="cfhff" localSheetId="37">#REF!</definedName>
    <definedName name="cfhff" localSheetId="29">#REF!</definedName>
    <definedName name="cfhff" localSheetId="38">#REF!</definedName>
    <definedName name="cfhff" localSheetId="15">#REF!</definedName>
    <definedName name="cfhff" localSheetId="31">#REF!</definedName>
    <definedName name="cfhff" localSheetId="26">#REF!</definedName>
    <definedName name="cfhff" localSheetId="27">#REF!</definedName>
    <definedName name="cfhff" localSheetId="28">#REF!</definedName>
    <definedName name="cfhff">#REF!</definedName>
    <definedName name="CFILTER" localSheetId="35">#REF!</definedName>
    <definedName name="CFILTER" localSheetId="36">#REF!</definedName>
    <definedName name="CFILTER" localSheetId="33">#REF!</definedName>
    <definedName name="CFILTER" localSheetId="34">#REF!</definedName>
    <definedName name="CFILTER" localSheetId="41">#REF!</definedName>
    <definedName name="CFILTER" localSheetId="30">#REF!</definedName>
    <definedName name="CFILTER" localSheetId="29">#REF!</definedName>
    <definedName name="CFILTER">#REF!</definedName>
    <definedName name="CFT2020D5" localSheetId="35">#REF!</definedName>
    <definedName name="CFT2020D5" localSheetId="36">#REF!</definedName>
    <definedName name="CFT2020D5" localSheetId="33">#REF!</definedName>
    <definedName name="CFT2020D5" localSheetId="34">#REF!</definedName>
    <definedName name="CFT2020D5" localSheetId="41">#REF!</definedName>
    <definedName name="CFT2020D5" localSheetId="30">#REF!</definedName>
    <definedName name="CFT2020D5" localSheetId="29">#REF!</definedName>
    <definedName name="CFT2020D5">#REF!</definedName>
    <definedName name="cg" localSheetId="35">#REF!</definedName>
    <definedName name="cg" localSheetId="36">#REF!</definedName>
    <definedName name="cg" localSheetId="33">#REF!</definedName>
    <definedName name="cg" localSheetId="34">#REF!</definedName>
    <definedName name="cg" localSheetId="41">#REF!</definedName>
    <definedName name="cg" localSheetId="30">#REF!</definedName>
    <definedName name="cg" localSheetId="29">#REF!</definedName>
    <definedName name="cg">#REF!</definedName>
    <definedName name="CG0" localSheetId="35">#REF!</definedName>
    <definedName name="CG0" localSheetId="36">#REF!</definedName>
    <definedName name="CG0" localSheetId="33">#REF!</definedName>
    <definedName name="CG0" localSheetId="34">#REF!</definedName>
    <definedName name="CG0" localSheetId="41">#REF!</definedName>
    <definedName name="CG0" localSheetId="30">#REF!</definedName>
    <definedName name="CG0" localSheetId="29">#REF!</definedName>
    <definedName name="CG0">#REF!</definedName>
    <definedName name="CH" localSheetId="35">#REF!</definedName>
    <definedName name="CH" localSheetId="36">#REF!</definedName>
    <definedName name="CH" localSheetId="33">#REF!</definedName>
    <definedName name="CH" localSheetId="34">#REF!</definedName>
    <definedName name="CH" localSheetId="41">#REF!</definedName>
    <definedName name="CH" localSheetId="30">#REF!</definedName>
    <definedName name="CH" localSheetId="29">#REF!</definedName>
    <definedName name="CH">#REF!</definedName>
    <definedName name="CHECK" localSheetId="35" hidden="1">{#N/A,#N/A,FALSE,"Sub2.1";#N/A,#N/A,FALSE,"Conc2.2";#N/A,#N/A,FALSE,"Block2.3";#N/A,#N/A,FALSE,"Roof2.4";#N/A,#N/A,FALSE,"wood2.5";#N/A,#N/A,FALSE,"Door2.6";#N/A,#N/A,FALSE,"Finish2.7";#N/A,#N/A,FALSE,"Service2.8";#N/A,#N/A,FALSE,"Summary2"}</definedName>
    <definedName name="CHECK" localSheetId="2" hidden="1">{#N/A,#N/A,FALSE,"Sub2.1";#N/A,#N/A,FALSE,"Conc2.2";#N/A,#N/A,FALSE,"Block2.3";#N/A,#N/A,FALSE,"Roof2.4";#N/A,#N/A,FALSE,"wood2.5";#N/A,#N/A,FALSE,"Door2.6";#N/A,#N/A,FALSE,"Finish2.7";#N/A,#N/A,FALSE,"Service2.8";#N/A,#N/A,FALSE,"Summary2"}</definedName>
    <definedName name="CHECK" localSheetId="36" hidden="1">{#N/A,#N/A,FALSE,"Sub2.1";#N/A,#N/A,FALSE,"Conc2.2";#N/A,#N/A,FALSE,"Block2.3";#N/A,#N/A,FALSE,"Roof2.4";#N/A,#N/A,FALSE,"wood2.5";#N/A,#N/A,FALSE,"Door2.6";#N/A,#N/A,FALSE,"Finish2.7";#N/A,#N/A,FALSE,"Service2.8";#N/A,#N/A,FALSE,"Summary2"}</definedName>
    <definedName name="CHECK" localSheetId="33" hidden="1">{#N/A,#N/A,FALSE,"Sub2.1";#N/A,#N/A,FALSE,"Conc2.2";#N/A,#N/A,FALSE,"Block2.3";#N/A,#N/A,FALSE,"Roof2.4";#N/A,#N/A,FALSE,"wood2.5";#N/A,#N/A,FALSE,"Door2.6";#N/A,#N/A,FALSE,"Finish2.7";#N/A,#N/A,FALSE,"Service2.8";#N/A,#N/A,FALSE,"Summary2"}</definedName>
    <definedName name="CHECK" localSheetId="34" hidden="1">{#N/A,#N/A,FALSE,"Sub2.1";#N/A,#N/A,FALSE,"Conc2.2";#N/A,#N/A,FALSE,"Block2.3";#N/A,#N/A,FALSE,"Roof2.4";#N/A,#N/A,FALSE,"wood2.5";#N/A,#N/A,FALSE,"Door2.6";#N/A,#N/A,FALSE,"Finish2.7";#N/A,#N/A,FALSE,"Service2.8";#N/A,#N/A,FALSE,"Summary2"}</definedName>
    <definedName name="CHECK" localSheetId="8" hidden="1">{#N/A,#N/A,FALSE,"Sub2.1";#N/A,#N/A,FALSE,"Conc2.2";#N/A,#N/A,FALSE,"Block2.3";#N/A,#N/A,FALSE,"Roof2.4";#N/A,#N/A,FALSE,"wood2.5";#N/A,#N/A,FALSE,"Door2.6";#N/A,#N/A,FALSE,"Finish2.7";#N/A,#N/A,FALSE,"Service2.8";#N/A,#N/A,FALSE,"Summary2"}</definedName>
    <definedName name="CHECK" localSheetId="9" hidden="1">{#N/A,#N/A,FALSE,"Sub2.1";#N/A,#N/A,FALSE,"Conc2.2";#N/A,#N/A,FALSE,"Block2.3";#N/A,#N/A,FALSE,"Roof2.4";#N/A,#N/A,FALSE,"wood2.5";#N/A,#N/A,FALSE,"Door2.6";#N/A,#N/A,FALSE,"Finish2.7";#N/A,#N/A,FALSE,"Service2.8";#N/A,#N/A,FALSE,"Summary2"}</definedName>
    <definedName name="CHECK" localSheetId="41" hidden="1">{#N/A,#N/A,FALSE,"Sub2.1";#N/A,#N/A,FALSE,"Conc2.2";#N/A,#N/A,FALSE,"Block2.3";#N/A,#N/A,FALSE,"Roof2.4";#N/A,#N/A,FALSE,"wood2.5";#N/A,#N/A,FALSE,"Door2.6";#N/A,#N/A,FALSE,"Finish2.7";#N/A,#N/A,FALSE,"Service2.8";#N/A,#N/A,FALSE,"Summary2"}</definedName>
    <definedName name="CHECK" localSheetId="38" hidden="1">{#N/A,#N/A,FALSE,"Sub2.1";#N/A,#N/A,FALSE,"Conc2.2";#N/A,#N/A,FALSE,"Block2.3";#N/A,#N/A,FALSE,"Roof2.4";#N/A,#N/A,FALSE,"wood2.5";#N/A,#N/A,FALSE,"Door2.6";#N/A,#N/A,FALSE,"Finish2.7";#N/A,#N/A,FALSE,"Service2.8";#N/A,#N/A,FALSE,"Summary2"}</definedName>
    <definedName name="CHECK" hidden="1">{#N/A,#N/A,FALSE,"Sub2.1";#N/A,#N/A,FALSE,"Conc2.2";#N/A,#N/A,FALSE,"Block2.3";#N/A,#N/A,FALSE,"Roof2.4";#N/A,#N/A,FALSE,"wood2.5";#N/A,#N/A,FALSE,"Door2.6";#N/A,#N/A,FALSE,"Finish2.7";#N/A,#N/A,FALSE,"Service2.8";#N/A,#N/A,FALSE,"Summary2"}</definedName>
    <definedName name="chemicalcalculationperungudi" localSheetId="35">#REF!</definedName>
    <definedName name="chemicalcalculationperungudi" localSheetId="36">#REF!</definedName>
    <definedName name="chemicalcalculationperungudi" localSheetId="33">#REF!</definedName>
    <definedName name="chemicalcalculationperungudi" localSheetId="34">#REF!</definedName>
    <definedName name="chemicalcalculationperungudi" localSheetId="41">#REF!</definedName>
    <definedName name="chemicalcalculationperungudi" localSheetId="30">#REF!</definedName>
    <definedName name="chemicalcalculationperungudi" localSheetId="29">#REF!</definedName>
    <definedName name="chemicalcalculationperungudi">#REF!</definedName>
    <definedName name="chemsludgecal" localSheetId="35">#REF!</definedName>
    <definedName name="chemsludgecal" localSheetId="36">#REF!</definedName>
    <definedName name="chemsludgecal" localSheetId="33">#REF!</definedName>
    <definedName name="chemsludgecal" localSheetId="34">#REF!</definedName>
    <definedName name="chemsludgecal" localSheetId="41">#REF!</definedName>
    <definedName name="chemsludgecal" localSheetId="30">#REF!</definedName>
    <definedName name="chemsludgecal" localSheetId="29">#REF!</definedName>
    <definedName name="chemsludgecal">#REF!</definedName>
    <definedName name="chips">[49]BR!$E$29</definedName>
    <definedName name="choix_tps" localSheetId="35">#REF!</definedName>
    <definedName name="choix_tps" localSheetId="36">#REF!</definedName>
    <definedName name="choix_tps" localSheetId="33">#REF!</definedName>
    <definedName name="choix_tps" localSheetId="34">#REF!</definedName>
    <definedName name="choix_tps" localSheetId="41">#REF!</definedName>
    <definedName name="choix_tps" localSheetId="30">#REF!</definedName>
    <definedName name="choix_tps" localSheetId="29">#REF!</definedName>
    <definedName name="choix_tps">#REF!</definedName>
    <definedName name="chx_langue" localSheetId="35">#REF!</definedName>
    <definedName name="chx_langue" localSheetId="36">#REF!</definedName>
    <definedName name="chx_langue" localSheetId="33">#REF!</definedName>
    <definedName name="chx_langue" localSheetId="34">#REF!</definedName>
    <definedName name="chx_langue" localSheetId="41">#REF!</definedName>
    <definedName name="chx_langue" localSheetId="30">#REF!</definedName>
    <definedName name="chx_langue" localSheetId="29">#REF!</definedName>
    <definedName name="chx_langue">#REF!</definedName>
    <definedName name="ci" localSheetId="35">#REF!</definedName>
    <definedName name="ci" localSheetId="36">#REF!</definedName>
    <definedName name="ci" localSheetId="33">#REF!</definedName>
    <definedName name="ci" localSheetId="34">#REF!</definedName>
    <definedName name="ci" localSheetId="41">#REF!</definedName>
    <definedName name="ci" localSheetId="30">#REF!</definedName>
    <definedName name="ci" localSheetId="29">#REF!</definedName>
    <definedName name="ci">#REF!</definedName>
    <definedName name="Cinv" localSheetId="35">#REF!</definedName>
    <definedName name="Cinv" localSheetId="36">#REF!</definedName>
    <definedName name="Cinv" localSheetId="33">#REF!</definedName>
    <definedName name="Cinv" localSheetId="34">#REF!</definedName>
    <definedName name="Cinv" localSheetId="41">#REF!</definedName>
    <definedName name="Cinv" localSheetId="30">#REF!</definedName>
    <definedName name="Cinv" localSheetId="29">#REF!</definedName>
    <definedName name="Cinv">#REF!</definedName>
    <definedName name="Cinv." localSheetId="35">#REF!</definedName>
    <definedName name="Cinv." localSheetId="36">#REF!</definedName>
    <definedName name="Cinv." localSheetId="33">#REF!</definedName>
    <definedName name="Cinv." localSheetId="34">#REF!</definedName>
    <definedName name="Cinv." localSheetId="41">#REF!</definedName>
    <definedName name="Cinv." localSheetId="30">#REF!</definedName>
    <definedName name="Cinv." localSheetId="29">#REF!</definedName>
    <definedName name="Cinv.">#REF!</definedName>
    <definedName name="CIST100" localSheetId="35">#REF!</definedName>
    <definedName name="CIST100" localSheetId="36">#REF!</definedName>
    <definedName name="CIST100" localSheetId="33">#REF!</definedName>
    <definedName name="CIST100" localSheetId="34">#REF!</definedName>
    <definedName name="CIST100" localSheetId="41">#REF!</definedName>
    <definedName name="CIST100" localSheetId="30">#REF!</definedName>
    <definedName name="CIST100" localSheetId="29">#REF!</definedName>
    <definedName name="CIST100">#REF!</definedName>
    <definedName name="CIST125" localSheetId="35">#REF!</definedName>
    <definedName name="CIST125" localSheetId="36">#REF!</definedName>
    <definedName name="CIST125" localSheetId="33">#REF!</definedName>
    <definedName name="CIST125" localSheetId="34">#REF!</definedName>
    <definedName name="CIST125" localSheetId="41">#REF!</definedName>
    <definedName name="CIST125" localSheetId="30">#REF!</definedName>
    <definedName name="CIST125" localSheetId="29">#REF!</definedName>
    <definedName name="CIST125">#REF!</definedName>
    <definedName name="CIST150" localSheetId="35">#REF!</definedName>
    <definedName name="CIST150" localSheetId="36">#REF!</definedName>
    <definedName name="CIST150" localSheetId="33">#REF!</definedName>
    <definedName name="CIST150" localSheetId="34">#REF!</definedName>
    <definedName name="CIST150" localSheetId="41">#REF!</definedName>
    <definedName name="CIST150" localSheetId="30">#REF!</definedName>
    <definedName name="CIST150" localSheetId="29">#REF!</definedName>
    <definedName name="CIST150">#REF!</definedName>
    <definedName name="CIST200" localSheetId="35">#REF!</definedName>
    <definedName name="CIST200" localSheetId="36">#REF!</definedName>
    <definedName name="CIST200" localSheetId="33">#REF!</definedName>
    <definedName name="CIST200" localSheetId="34">#REF!</definedName>
    <definedName name="CIST200" localSheetId="41">#REF!</definedName>
    <definedName name="CIST200" localSheetId="30">#REF!</definedName>
    <definedName name="CIST200" localSheetId="29">#REF!</definedName>
    <definedName name="CIST200">#REF!</definedName>
    <definedName name="CIST250" localSheetId="35">#REF!</definedName>
    <definedName name="CIST250" localSheetId="36">#REF!</definedName>
    <definedName name="CIST250" localSheetId="33">#REF!</definedName>
    <definedName name="CIST250" localSheetId="34">#REF!</definedName>
    <definedName name="CIST250" localSheetId="41">#REF!</definedName>
    <definedName name="CIST250" localSheetId="30">#REF!</definedName>
    <definedName name="CIST250" localSheetId="29">#REF!</definedName>
    <definedName name="CIST250">#REF!</definedName>
    <definedName name="CIST300" localSheetId="35">#REF!</definedName>
    <definedName name="CIST300" localSheetId="36">#REF!</definedName>
    <definedName name="CIST300" localSheetId="33">#REF!</definedName>
    <definedName name="CIST300" localSheetId="34">#REF!</definedName>
    <definedName name="CIST300" localSheetId="41">#REF!</definedName>
    <definedName name="CIST300" localSheetId="30">#REF!</definedName>
    <definedName name="CIST300" localSheetId="29">#REF!</definedName>
    <definedName name="CIST300">#REF!</definedName>
    <definedName name="CIST450" localSheetId="35">#REF!</definedName>
    <definedName name="CIST450" localSheetId="36">#REF!</definedName>
    <definedName name="CIST450" localSheetId="33">#REF!</definedName>
    <definedName name="CIST450" localSheetId="34">#REF!</definedName>
    <definedName name="CIST450" localSheetId="41">#REF!</definedName>
    <definedName name="CIST450" localSheetId="30">#REF!</definedName>
    <definedName name="CIST450" localSheetId="29">#REF!</definedName>
    <definedName name="CIST450">#REF!</definedName>
    <definedName name="CIST50" localSheetId="35">#REF!</definedName>
    <definedName name="CIST50" localSheetId="36">#REF!</definedName>
    <definedName name="CIST50" localSheetId="33">#REF!</definedName>
    <definedName name="CIST50" localSheetId="34">#REF!</definedName>
    <definedName name="CIST50" localSheetId="41">#REF!</definedName>
    <definedName name="CIST50" localSheetId="30">#REF!</definedName>
    <definedName name="CIST50" localSheetId="29">#REF!</definedName>
    <definedName name="CIST50">#REF!</definedName>
    <definedName name="CIST80" localSheetId="35">#REF!</definedName>
    <definedName name="CIST80" localSheetId="36">#REF!</definedName>
    <definedName name="CIST80" localSheetId="33">#REF!</definedName>
    <definedName name="CIST80" localSheetId="34">#REF!</definedName>
    <definedName name="CIST80" localSheetId="41">#REF!</definedName>
    <definedName name="CIST80" localSheetId="30">#REF!</definedName>
    <definedName name="CIST80" localSheetId="29">#REF!</definedName>
    <definedName name="CIST80">#REF!</definedName>
    <definedName name="CISW100" localSheetId="35">#REF!</definedName>
    <definedName name="CISW100" localSheetId="36">#REF!</definedName>
    <definedName name="CISW100" localSheetId="33">#REF!</definedName>
    <definedName name="CISW100" localSheetId="34">#REF!</definedName>
    <definedName name="CISW100" localSheetId="41">#REF!</definedName>
    <definedName name="CISW100" localSheetId="30">#REF!</definedName>
    <definedName name="CISW100" localSheetId="29">#REF!</definedName>
    <definedName name="CISW100">#REF!</definedName>
    <definedName name="CISW125" localSheetId="35">#REF!</definedName>
    <definedName name="CISW125" localSheetId="36">#REF!</definedName>
    <definedName name="CISW125" localSheetId="33">#REF!</definedName>
    <definedName name="CISW125" localSheetId="34">#REF!</definedName>
    <definedName name="CISW125" localSheetId="41">#REF!</definedName>
    <definedName name="CISW125" localSheetId="30">#REF!</definedName>
    <definedName name="CISW125" localSheetId="29">#REF!</definedName>
    <definedName name="CISW125">#REF!</definedName>
    <definedName name="CISW150" localSheetId="35">#REF!</definedName>
    <definedName name="CISW150" localSheetId="36">#REF!</definedName>
    <definedName name="CISW150" localSheetId="33">#REF!</definedName>
    <definedName name="CISW150" localSheetId="34">#REF!</definedName>
    <definedName name="CISW150" localSheetId="41">#REF!</definedName>
    <definedName name="CISW150" localSheetId="30">#REF!</definedName>
    <definedName name="CISW150" localSheetId="29">#REF!</definedName>
    <definedName name="CISW150">#REF!</definedName>
    <definedName name="CISW200" localSheetId="35">#REF!</definedName>
    <definedName name="CISW200" localSheetId="36">#REF!</definedName>
    <definedName name="CISW200" localSheetId="33">#REF!</definedName>
    <definedName name="CISW200" localSheetId="34">#REF!</definedName>
    <definedName name="CISW200" localSheetId="41">#REF!</definedName>
    <definedName name="CISW200" localSheetId="30">#REF!</definedName>
    <definedName name="CISW200" localSheetId="29">#REF!</definedName>
    <definedName name="CISW200">#REF!</definedName>
    <definedName name="CISW300" localSheetId="35">#REF!</definedName>
    <definedName name="CISW300" localSheetId="36">#REF!</definedName>
    <definedName name="CISW300" localSheetId="33">#REF!</definedName>
    <definedName name="CISW300" localSheetId="34">#REF!</definedName>
    <definedName name="CISW300" localSheetId="41">#REF!</definedName>
    <definedName name="CISW300" localSheetId="30">#REF!</definedName>
    <definedName name="CISW300" localSheetId="29">#REF!</definedName>
    <definedName name="CISW300">#REF!</definedName>
    <definedName name="CISW50" localSheetId="35">#REF!</definedName>
    <definedName name="CISW50" localSheetId="36">#REF!</definedName>
    <definedName name="CISW50" localSheetId="33">#REF!</definedName>
    <definedName name="CISW50" localSheetId="34">#REF!</definedName>
    <definedName name="CISW50" localSheetId="41">#REF!</definedName>
    <definedName name="CISW50" localSheetId="30">#REF!</definedName>
    <definedName name="CISW50" localSheetId="29">#REF!</definedName>
    <definedName name="CISW50">#REF!</definedName>
    <definedName name="CISW80" localSheetId="35">#REF!</definedName>
    <definedName name="CISW80" localSheetId="36">#REF!</definedName>
    <definedName name="CISW80" localSheetId="33">#REF!</definedName>
    <definedName name="CISW80" localSheetId="34">#REF!</definedName>
    <definedName name="CISW80" localSheetId="41">#REF!</definedName>
    <definedName name="CISW80" localSheetId="30">#REF!</definedName>
    <definedName name="CISW80" localSheetId="29">#REF!</definedName>
    <definedName name="CISW80">#REF!</definedName>
    <definedName name="cj" localSheetId="35">#REF!</definedName>
    <definedName name="cj" localSheetId="36">#REF!</definedName>
    <definedName name="cj" localSheetId="33">#REF!</definedName>
    <definedName name="cj" localSheetId="34">#REF!</definedName>
    <definedName name="cj" localSheetId="41">#REF!</definedName>
    <definedName name="cj" localSheetId="30">#REF!</definedName>
    <definedName name="cj" localSheetId="29">#REF!</definedName>
    <definedName name="cj">#REF!</definedName>
    <definedName name="CJ0" localSheetId="35">#REF!</definedName>
    <definedName name="CJ0" localSheetId="36">#REF!</definedName>
    <definedName name="CJ0" localSheetId="33">#REF!</definedName>
    <definedName name="CJ0" localSheetId="34">#REF!</definedName>
    <definedName name="CJ0" localSheetId="41">#REF!</definedName>
    <definedName name="CJ0" localSheetId="30">#REF!</definedName>
    <definedName name="CJ0" localSheetId="29">#REF!</definedName>
    <definedName name="CJ0">#REF!</definedName>
    <definedName name="ck" localSheetId="35">#REF!</definedName>
    <definedName name="ck" localSheetId="36">#REF!</definedName>
    <definedName name="ck" localSheetId="33">#REF!</definedName>
    <definedName name="ck" localSheetId="34">#REF!</definedName>
    <definedName name="ck" localSheetId="41">#REF!</definedName>
    <definedName name="ck" localSheetId="30">#REF!</definedName>
    <definedName name="ck" localSheetId="29">#REF!</definedName>
    <definedName name="ck">#REF!</definedName>
    <definedName name="CK0" localSheetId="35">#REF!</definedName>
    <definedName name="CK0" localSheetId="36">#REF!</definedName>
    <definedName name="CK0" localSheetId="33">#REF!</definedName>
    <definedName name="CK0" localSheetId="34">#REF!</definedName>
    <definedName name="CK0" localSheetId="41">#REF!</definedName>
    <definedName name="CK0" localSheetId="30">#REF!</definedName>
    <definedName name="CK0" localSheetId="29">#REF!</definedName>
    <definedName name="CK0">#REF!</definedName>
    <definedName name="CL0" localSheetId="35">#REF!</definedName>
    <definedName name="CL0" localSheetId="36">#REF!</definedName>
    <definedName name="CL0" localSheetId="33">#REF!</definedName>
    <definedName name="CL0" localSheetId="34">#REF!</definedName>
    <definedName name="CL0" localSheetId="41">#REF!</definedName>
    <definedName name="CL0" localSheetId="30">#REF!</definedName>
    <definedName name="CL0" localSheetId="29">#REF!</definedName>
    <definedName name="CL0">#REF!</definedName>
    <definedName name="cleanculvert" localSheetId="35">#REF!</definedName>
    <definedName name="cleanculvert" localSheetId="36">#REF!</definedName>
    <definedName name="cleanculvert" localSheetId="33">#REF!</definedName>
    <definedName name="cleanculvert" localSheetId="34">#REF!</definedName>
    <definedName name="cleanculvert" localSheetId="41">#REF!</definedName>
    <definedName name="cleanculvert" localSheetId="30">#REF!</definedName>
    <definedName name="cleanculvert" localSheetId="29">#REF!</definedName>
    <definedName name="cleanculvert">#REF!</definedName>
    <definedName name="cleanwbm" localSheetId="35">#REF!</definedName>
    <definedName name="cleanwbm" localSheetId="36">#REF!</definedName>
    <definedName name="cleanwbm" localSheetId="33">#REF!</definedName>
    <definedName name="cleanwbm" localSheetId="34">#REF!</definedName>
    <definedName name="cleanwbm" localSheetId="41">#REF!</definedName>
    <definedName name="cleanwbm" localSheetId="30">#REF!</definedName>
    <definedName name="cleanwbm" localSheetId="29">#REF!</definedName>
    <definedName name="cleanwbm">#REF!</definedName>
    <definedName name="CLGT2">[50]CONSTANT!$E$158</definedName>
    <definedName name="CMBK" localSheetId="35">#REF!</definedName>
    <definedName name="CMBK" localSheetId="36">#REF!</definedName>
    <definedName name="CMBK" localSheetId="33">#REF!</definedName>
    <definedName name="CMBK" localSheetId="34">#REF!</definedName>
    <definedName name="CMBK" localSheetId="41">#REF!</definedName>
    <definedName name="CMBK" localSheetId="30">#REF!</definedName>
    <definedName name="CMBK" localSheetId="29">#REF!</definedName>
    <definedName name="CMBK">#REF!</definedName>
    <definedName name="CMR" localSheetId="35">#REF!</definedName>
    <definedName name="CMR" localSheetId="36">#REF!</definedName>
    <definedName name="CMR" localSheetId="33">#REF!</definedName>
    <definedName name="CMR" localSheetId="34">#REF!</definedName>
    <definedName name="CMR" localSheetId="41">#REF!</definedName>
    <definedName name="CMR" localSheetId="30">#REF!</definedName>
    <definedName name="CMR" localSheetId="29">#REF!</definedName>
    <definedName name="CMR">#REF!</definedName>
    <definedName name="CMRS" localSheetId="35">#REF!</definedName>
    <definedName name="CMRS" localSheetId="36">#REF!</definedName>
    <definedName name="CMRS" localSheetId="33">#REF!</definedName>
    <definedName name="CMRS" localSheetId="34">#REF!</definedName>
    <definedName name="CMRS" localSheetId="41">#REF!</definedName>
    <definedName name="CMRS" localSheetId="30">#REF!</definedName>
    <definedName name="CMRS" localSheetId="29">#REF!</definedName>
    <definedName name="CMRS">#REF!</definedName>
    <definedName name="CN0" localSheetId="35">#REF!</definedName>
    <definedName name="CN0" localSheetId="36">#REF!</definedName>
    <definedName name="CN0" localSheetId="33">#REF!</definedName>
    <definedName name="CN0" localSheetId="34">#REF!</definedName>
    <definedName name="CN0" localSheetId="41">#REF!</definedName>
    <definedName name="CN0" localSheetId="30">#REF!</definedName>
    <definedName name="CN0" localSheetId="29">#REF!</definedName>
    <definedName name="CN0">#REF!</definedName>
    <definedName name="code" localSheetId="35">#REF!</definedName>
    <definedName name="code" localSheetId="36">#REF!</definedName>
    <definedName name="code" localSheetId="33">#REF!</definedName>
    <definedName name="code" localSheetId="34">#REF!</definedName>
    <definedName name="code" localSheetId="41">#REF!</definedName>
    <definedName name="code" localSheetId="30">#REF!</definedName>
    <definedName name="code" localSheetId="29">#REF!</definedName>
    <definedName name="code">#REF!</definedName>
    <definedName name="CODE1" localSheetId="35">#REF!</definedName>
    <definedName name="CODE1" localSheetId="36">#REF!</definedName>
    <definedName name="CODE1" localSheetId="33">#REF!</definedName>
    <definedName name="CODE1" localSheetId="34">#REF!</definedName>
    <definedName name="CODE1" localSheetId="41">#REF!</definedName>
    <definedName name="CODE1" localSheetId="30">#REF!</definedName>
    <definedName name="CODE1" localSheetId="29">#REF!</definedName>
    <definedName name="CODE1">#REF!</definedName>
    <definedName name="Col_Sched" localSheetId="35">#REF!</definedName>
    <definedName name="Col_Sched" localSheetId="36">#REF!</definedName>
    <definedName name="Col_Sched" localSheetId="33">#REF!</definedName>
    <definedName name="Col_Sched" localSheetId="34">#REF!</definedName>
    <definedName name="Col_Sched" localSheetId="41">#REF!</definedName>
    <definedName name="Col_Sched" localSheetId="30">#REF!</definedName>
    <definedName name="Col_Sched" localSheetId="29">#REF!</definedName>
    <definedName name="Col_Sched">#REF!</definedName>
    <definedName name="Columns">[51]Schedules!$A$5:$E$25</definedName>
    <definedName name="Company" localSheetId="35">[30]A!#REF!</definedName>
    <definedName name="Company" localSheetId="36">[30]A!#REF!</definedName>
    <definedName name="Company" localSheetId="33">[30]A!#REF!</definedName>
    <definedName name="Company" localSheetId="34">[30]A!#REF!</definedName>
    <definedName name="Company" localSheetId="41">[28]A!#REF!</definedName>
    <definedName name="Company" localSheetId="30">[28]A!#REF!</definedName>
    <definedName name="Company" localSheetId="29">[28]A!#REF!</definedName>
    <definedName name="Company">[28]A!#REF!</definedName>
    <definedName name="con_b" localSheetId="35">#REF!</definedName>
    <definedName name="con_b" localSheetId="36">#REF!</definedName>
    <definedName name="con_b" localSheetId="33">#REF!</definedName>
    <definedName name="con_b" localSheetId="34">#REF!</definedName>
    <definedName name="con_b" localSheetId="41">#REF!</definedName>
    <definedName name="con_b" localSheetId="30">#REF!</definedName>
    <definedName name="con_b" localSheetId="29">#REF!</definedName>
    <definedName name="con_b">#REF!</definedName>
    <definedName name="Con_Value" localSheetId="35">#REF!</definedName>
    <definedName name="Con_Value" localSheetId="36">#REF!</definedName>
    <definedName name="Con_Value" localSheetId="33">#REF!</definedName>
    <definedName name="Con_Value" localSheetId="34">#REF!</definedName>
    <definedName name="Con_Value" localSheetId="41">#REF!</definedName>
    <definedName name="Con_Value" localSheetId="30">#REF!</definedName>
    <definedName name="Con_Value" localSheetId="29">#REF!</definedName>
    <definedName name="Con_Value">#REF!</definedName>
    <definedName name="conc" localSheetId="35">#REF!</definedName>
    <definedName name="conc" localSheetId="2">#REF!</definedName>
    <definedName name="conc" localSheetId="4">#REF!</definedName>
    <definedName name="conc" localSheetId="44">#REF!</definedName>
    <definedName name="conc" localSheetId="36">#REF!</definedName>
    <definedName name="conc" localSheetId="5">#REF!</definedName>
    <definedName name="conc" localSheetId="33">#REF!</definedName>
    <definedName name="conc" localSheetId="34">#REF!</definedName>
    <definedName name="conc" localSheetId="6">#REF!</definedName>
    <definedName name="conc" localSheetId="7">#REF!</definedName>
    <definedName name="conc" localSheetId="43">#REF!</definedName>
    <definedName name="conc" localSheetId="20">#REF!</definedName>
    <definedName name="conc" localSheetId="21">#REF!</definedName>
    <definedName name="conc" localSheetId="22">#REF!</definedName>
    <definedName name="conc" localSheetId="41">#REF!</definedName>
    <definedName name="conc" localSheetId="23">#REF!</definedName>
    <definedName name="conc" localSheetId="42">#REF!</definedName>
    <definedName name="conc" localSheetId="25">#REF!</definedName>
    <definedName name="conc" localSheetId="11">#REF!</definedName>
    <definedName name="conc" localSheetId="24">#REF!</definedName>
    <definedName name="conc" localSheetId="30">#REF!</definedName>
    <definedName name="conc" localSheetId="37">#REF!</definedName>
    <definedName name="conc" localSheetId="29">#REF!</definedName>
    <definedName name="conc" localSheetId="38">#REF!</definedName>
    <definedName name="conc" localSheetId="15">#REF!</definedName>
    <definedName name="conc" localSheetId="31">#REF!</definedName>
    <definedName name="conc" localSheetId="26">#REF!</definedName>
    <definedName name="conc" localSheetId="27">#REF!</definedName>
    <definedName name="conc" localSheetId="28">#REF!</definedName>
    <definedName name="conc">#REF!</definedName>
    <definedName name="conc25">[52]INDEX!$D$12</definedName>
    <definedName name="conc30">[52]INDEX!$D$13</definedName>
    <definedName name="conc35">[52]INDEX!$D$14</definedName>
    <definedName name="CoolingCapacity" localSheetId="35">'[50]Room Type'!$O$3</definedName>
    <definedName name="CoolingCapacity" localSheetId="36">'[50]Room Type'!$O$3</definedName>
    <definedName name="CoolingCapacity" localSheetId="33">'[50]Room Type'!$O$3</definedName>
    <definedName name="CoolingCapacity" localSheetId="34">'[50]Room Type'!$O$3</definedName>
    <definedName name="CoolingCapacity">'[53]Room Type'!$O$3</definedName>
    <definedName name="COP" localSheetId="35">'[50]Room Type'!$O$2</definedName>
    <definedName name="COP" localSheetId="36">'[50]Room Type'!$O$2</definedName>
    <definedName name="COP" localSheetId="33">'[50]Room Type'!$O$2</definedName>
    <definedName name="COP" localSheetId="34">'[50]Room Type'!$O$2</definedName>
    <definedName name="COP">'[53]Room Type'!$O$2</definedName>
    <definedName name="copy_this" localSheetId="35">#REF!</definedName>
    <definedName name="copy_this" localSheetId="36">#REF!</definedName>
    <definedName name="copy_this" localSheetId="33">#REF!</definedName>
    <definedName name="copy_this" localSheetId="34">#REF!</definedName>
    <definedName name="copy_this" localSheetId="41">#REF!</definedName>
    <definedName name="copy_this" localSheetId="30">#REF!</definedName>
    <definedName name="copy_this" localSheetId="29">#REF!</definedName>
    <definedName name="copy_this">#REF!</definedName>
    <definedName name="Cost" localSheetId="35" hidden="1">{#N/A,#N/A,FALSE,"OUTPUT SHEET "}</definedName>
    <definedName name="Cost" localSheetId="2" hidden="1">{#N/A,#N/A,FALSE,"OUTPUT SHEET "}</definedName>
    <definedName name="Cost" localSheetId="36" hidden="1">{#N/A,#N/A,FALSE,"OUTPUT SHEET "}</definedName>
    <definedName name="Cost" localSheetId="33" hidden="1">{#N/A,#N/A,FALSE,"OUTPUT SHEET "}</definedName>
    <definedName name="Cost" localSheetId="34" hidden="1">{#N/A,#N/A,FALSE,"OUTPUT SHEET "}</definedName>
    <definedName name="Cost" localSheetId="8" hidden="1">{#N/A,#N/A,FALSE,"OUTPUT SHEET "}</definedName>
    <definedName name="Cost" localSheetId="9" hidden="1">{#N/A,#N/A,FALSE,"OUTPUT SHEET "}</definedName>
    <definedName name="Cost" localSheetId="41" hidden="1">{#N/A,#N/A,FALSE,"OUTPUT SHEET "}</definedName>
    <definedName name="Cost" localSheetId="37" hidden="1">{#N/A,#N/A,FALSE,"OUTPUT SHEET "}</definedName>
    <definedName name="Cost" localSheetId="38" hidden="1">{#N/A,#N/A,FALSE,"OUTPUT SHEET "}</definedName>
    <definedName name="Cost" hidden="1">{#N/A,#N/A,FALSE,"OUTPUT SHEET "}</definedName>
    <definedName name="COST_CODE" localSheetId="35">#REF!</definedName>
    <definedName name="COST_CODE" localSheetId="36">#REF!</definedName>
    <definedName name="COST_CODE" localSheetId="33">#REF!</definedName>
    <definedName name="COST_CODE" localSheetId="34">#REF!</definedName>
    <definedName name="COST_CODE" localSheetId="41">#REF!</definedName>
    <definedName name="COST_CODE" localSheetId="30">#REF!</definedName>
    <definedName name="COST_CODE" localSheetId="29">#REF!</definedName>
    <definedName name="COST_CODE">#REF!</definedName>
    <definedName name="Country">[54]Sheet1!$B$2:$B$22</definedName>
    <definedName name="cpcl" localSheetId="35">#REF!</definedName>
    <definedName name="cpcl" localSheetId="36">#REF!</definedName>
    <definedName name="cpcl" localSheetId="33">#REF!</definedName>
    <definedName name="cpcl" localSheetId="34">#REF!</definedName>
    <definedName name="cpcl" localSheetId="41">#REF!</definedName>
    <definedName name="cpcl" localSheetId="30">#REF!</definedName>
    <definedName name="cpcl" localSheetId="29">#REF!</definedName>
    <definedName name="cpcl">#REF!</definedName>
    <definedName name="cpcl26.4" localSheetId="35">#REF!</definedName>
    <definedName name="cpcl26.4" localSheetId="36">#REF!</definedName>
    <definedName name="cpcl26.4" localSheetId="33">#REF!</definedName>
    <definedName name="cpcl26.4" localSheetId="34">#REF!</definedName>
    <definedName name="cpcl26.4" localSheetId="41">#REF!</definedName>
    <definedName name="cpcl26.4" localSheetId="30">#REF!</definedName>
    <definedName name="cpcl26.4" localSheetId="29">#REF!</definedName>
    <definedName name="cpcl26.4">#REF!</definedName>
    <definedName name="cpcl26.4mldnew" localSheetId="35">#REF!</definedName>
    <definedName name="cpcl26.4mldnew" localSheetId="36">#REF!</definedName>
    <definedName name="cpcl26.4mldnew" localSheetId="33">#REF!</definedName>
    <definedName name="cpcl26.4mldnew" localSheetId="34">#REF!</definedName>
    <definedName name="cpcl26.4mldnew" localSheetId="41">#REF!</definedName>
    <definedName name="cpcl26.4mldnew" localSheetId="30">#REF!</definedName>
    <definedName name="cpcl26.4mldnew" localSheetId="29">#REF!</definedName>
    <definedName name="cpcl26.4mldnew">#REF!</definedName>
    <definedName name="CPTL">'[55]e1 (2)'!$E$110</definedName>
    <definedName name="cr">[56]CONSTANT!$E$384</definedName>
    <definedName name="cr_forex_master_ageying">[57]Ageying!$A$1:$AG$479</definedName>
    <definedName name="_xlnm.Criteria" localSheetId="35">#REF!</definedName>
    <definedName name="_xlnm.Criteria" localSheetId="2">#REF!</definedName>
    <definedName name="_xlnm.Criteria" localSheetId="4">#REF!</definedName>
    <definedName name="_xlnm.Criteria" localSheetId="44">#REF!</definedName>
    <definedName name="_xlnm.Criteria" localSheetId="36">#REF!</definedName>
    <definedName name="_xlnm.Criteria" localSheetId="14">#REF!</definedName>
    <definedName name="_xlnm.Criteria" localSheetId="5">#REF!</definedName>
    <definedName name="_xlnm.Criteria" localSheetId="33">#REF!</definedName>
    <definedName name="_xlnm.Criteria" localSheetId="34">#REF!</definedName>
    <definedName name="_xlnm.Criteria" localSheetId="17">#REF!</definedName>
    <definedName name="_xlnm.Criteria" localSheetId="6">#REF!</definedName>
    <definedName name="_xlnm.Criteria" localSheetId="7">#REF!</definedName>
    <definedName name="_xlnm.Criteria" localSheetId="43">#REF!</definedName>
    <definedName name="_xlnm.Criteria" localSheetId="8">#REF!</definedName>
    <definedName name="_xlnm.Criteria" localSheetId="19">#REF!</definedName>
    <definedName name="_xlnm.Criteria" localSheetId="20">#REF!</definedName>
    <definedName name="_xlnm.Criteria" localSheetId="21">#REF!</definedName>
    <definedName name="_xlnm.Criteria" localSheetId="9">#REF!</definedName>
    <definedName name="_xlnm.Criteria" localSheetId="10">#REF!</definedName>
    <definedName name="_xlnm.Criteria" localSheetId="22">#REF!</definedName>
    <definedName name="_xlnm.Criteria" localSheetId="41">#REF!</definedName>
    <definedName name="_xlnm.Criteria" localSheetId="23">#REF!</definedName>
    <definedName name="_xlnm.Criteria" localSheetId="42">#REF!</definedName>
    <definedName name="_xlnm.Criteria" localSheetId="25">#REF!</definedName>
    <definedName name="_xlnm.Criteria" localSheetId="11">#REF!</definedName>
    <definedName name="_xlnm.Criteria" localSheetId="24">#REF!</definedName>
    <definedName name="_xlnm.Criteria" localSheetId="30">#REF!</definedName>
    <definedName name="_xlnm.Criteria" localSheetId="37">#REF!</definedName>
    <definedName name="_xlnm.Criteria" localSheetId="29">#REF!</definedName>
    <definedName name="_xlnm.Criteria" localSheetId="38">#REF!</definedName>
    <definedName name="_xlnm.Criteria" localSheetId="15">#REF!</definedName>
    <definedName name="_xlnm.Criteria" localSheetId="31">#REF!</definedName>
    <definedName name="_xlnm.Criteria" localSheetId="26">#REF!</definedName>
    <definedName name="_xlnm.Criteria" localSheetId="12">#REF!</definedName>
    <definedName name="_xlnm.Criteria" localSheetId="13">#REF!</definedName>
    <definedName name="_xlnm.Criteria" localSheetId="27">#REF!</definedName>
    <definedName name="_xlnm.Criteria" localSheetId="28">#REF!</definedName>
    <definedName name="_xlnm.Criteria">#REF!</definedName>
    <definedName name="CRT" localSheetId="35">#REF!</definedName>
    <definedName name="CRT" localSheetId="36">#REF!</definedName>
    <definedName name="CRT" localSheetId="33">#REF!</definedName>
    <definedName name="CRT" localSheetId="34">#REF!</definedName>
    <definedName name="CRT" localSheetId="41">#REF!</definedName>
    <definedName name="CRT" localSheetId="30">#REF!</definedName>
    <definedName name="CRT" localSheetId="29">#REF!</definedName>
    <definedName name="CRT">#REF!</definedName>
    <definedName name="CRTR" localSheetId="35">#REF!</definedName>
    <definedName name="CRTR" localSheetId="36">#REF!</definedName>
    <definedName name="CRTR" localSheetId="33">#REF!</definedName>
    <definedName name="CRTR" localSheetId="34">#REF!</definedName>
    <definedName name="CRTR" localSheetId="41">#REF!</definedName>
    <definedName name="CRTR" localSheetId="30">#REF!</definedName>
    <definedName name="CRTR" localSheetId="29">#REF!</definedName>
    <definedName name="CRTR">#REF!</definedName>
    <definedName name="crushedfill" localSheetId="35">#REF!</definedName>
    <definedName name="crushedfill" localSheetId="36">#REF!</definedName>
    <definedName name="crushedfill" localSheetId="33">#REF!</definedName>
    <definedName name="crushedfill" localSheetId="34">#REF!</definedName>
    <definedName name="crushedfill" localSheetId="41">#REF!</definedName>
    <definedName name="crushedfill" localSheetId="30">#REF!</definedName>
    <definedName name="crushedfill" localSheetId="29">#REF!</definedName>
    <definedName name="crushedfill">#REF!</definedName>
    <definedName name="CT4.25" localSheetId="35">#REF!</definedName>
    <definedName name="CT4.25" localSheetId="36">#REF!</definedName>
    <definedName name="CT4.25" localSheetId="33">#REF!</definedName>
    <definedName name="CT4.25" localSheetId="34">#REF!</definedName>
    <definedName name="CT4.25" localSheetId="41">#REF!</definedName>
    <definedName name="CT4.25" localSheetId="30">#REF!</definedName>
    <definedName name="CT4.25" localSheetId="29">#REF!</definedName>
    <definedName name="CT4.25">#REF!</definedName>
    <definedName name="cutspoil" localSheetId="35">#REF!</definedName>
    <definedName name="cutspoil" localSheetId="36">#REF!</definedName>
    <definedName name="cutspoil" localSheetId="33">#REF!</definedName>
    <definedName name="cutspoil" localSheetId="34">#REF!</definedName>
    <definedName name="cutspoil" localSheetId="41">#REF!</definedName>
    <definedName name="cutspoil" localSheetId="30">#REF!</definedName>
    <definedName name="cutspoil" localSheetId="29">#REF!</definedName>
    <definedName name="cutspoil">#REF!</definedName>
    <definedName name="cv" localSheetId="35">#REF!</definedName>
    <definedName name="cv" localSheetId="36">#REF!</definedName>
    <definedName name="cv" localSheetId="33">#REF!</definedName>
    <definedName name="cv" localSheetId="34">#REF!</definedName>
    <definedName name="cv" localSheetId="41">#REF!</definedName>
    <definedName name="cv" localSheetId="30">#REF!</definedName>
    <definedName name="cv" localSheetId="29">#REF!</definedName>
    <definedName name="cv">#REF!</definedName>
    <definedName name="D" localSheetId="35">#REF!</definedName>
    <definedName name="D" localSheetId="2">#REF!</definedName>
    <definedName name="D" localSheetId="4">#REF!</definedName>
    <definedName name="D" localSheetId="44">#REF!</definedName>
    <definedName name="D" localSheetId="36">#REF!</definedName>
    <definedName name="D" localSheetId="14">#REF!</definedName>
    <definedName name="D" localSheetId="5">#REF!</definedName>
    <definedName name="D" localSheetId="33">#REF!</definedName>
    <definedName name="D" localSheetId="34">#REF!</definedName>
    <definedName name="d" localSheetId="17">#REF!+1</definedName>
    <definedName name="d" localSheetId="6">#REF!+1</definedName>
    <definedName name="d" localSheetId="7">#REF!+1</definedName>
    <definedName name="D" localSheetId="43">#REF!</definedName>
    <definedName name="d" localSheetId="8">#REF!+1</definedName>
    <definedName name="d" localSheetId="19">#REF!+1</definedName>
    <definedName name="d" localSheetId="20">#REF!+1</definedName>
    <definedName name="d" localSheetId="21">#REF!+1</definedName>
    <definedName name="d" localSheetId="9">#REF!+1</definedName>
    <definedName name="d" localSheetId="10">#REF!+1</definedName>
    <definedName name="d" localSheetId="22">#REF!+1</definedName>
    <definedName name="d" localSheetId="41">'[58]B-3'!#REF!</definedName>
    <definedName name="d" localSheetId="23">#REF!+1</definedName>
    <definedName name="D" localSheetId="42">#REF!</definedName>
    <definedName name="d" localSheetId="25">#REF!+1</definedName>
    <definedName name="d" localSheetId="11">#REF!+1</definedName>
    <definedName name="d" localSheetId="24">#REF!+1</definedName>
    <definedName name="D" localSheetId="30">#REF!</definedName>
    <definedName name="d" localSheetId="37">#REF!+1</definedName>
    <definedName name="D" localSheetId="29">#REF!</definedName>
    <definedName name="d" localSheetId="38">#REF!+1</definedName>
    <definedName name="D" localSheetId="15">#REF!</definedName>
    <definedName name="D" localSheetId="31">#REF!</definedName>
    <definedName name="d" localSheetId="26">#REF!+1</definedName>
    <definedName name="d" localSheetId="12">#REF!+1</definedName>
    <definedName name="d" localSheetId="13">#REF!+1</definedName>
    <definedName name="D" localSheetId="27">#REF!</definedName>
    <definedName name="D" localSheetId="28">#REF!</definedName>
    <definedName name="d">#REF!+1</definedName>
    <definedName name="d_base_date" localSheetId="35">#REF!</definedName>
    <definedName name="d_base_date" localSheetId="36">#REF!</definedName>
    <definedName name="d_base_date" localSheetId="33">#REF!</definedName>
    <definedName name="d_base_date" localSheetId="34">#REF!</definedName>
    <definedName name="d_base_date" localSheetId="41">#REF!</definedName>
    <definedName name="d_base_date" localSheetId="30">#REF!</definedName>
    <definedName name="d_base_date" localSheetId="29">#REF!</definedName>
    <definedName name="d_base_date">#REF!</definedName>
    <definedName name="d_base_ver" localSheetId="35">#REF!</definedName>
    <definedName name="d_base_ver" localSheetId="36">#REF!</definedName>
    <definedName name="d_base_ver" localSheetId="33">#REF!</definedName>
    <definedName name="d_base_ver" localSheetId="34">#REF!</definedName>
    <definedName name="d_base_ver" localSheetId="41">#REF!</definedName>
    <definedName name="d_base_ver" localSheetId="30">#REF!</definedName>
    <definedName name="d_base_ver" localSheetId="29">#REF!</definedName>
    <definedName name="d_base_ver">#REF!</definedName>
    <definedName name="DANGA" localSheetId="35">#REF!,#REF!</definedName>
    <definedName name="DANGA" localSheetId="36">#REF!,#REF!</definedName>
    <definedName name="DANGA" localSheetId="33">#REF!,#REF!</definedName>
    <definedName name="DANGA" localSheetId="34">#REF!,#REF!</definedName>
    <definedName name="DANGA" localSheetId="41">#REF!,#REF!</definedName>
    <definedName name="DANGA" localSheetId="30">#REF!,#REF!</definedName>
    <definedName name="DANGA" localSheetId="29">#REF!,#REF!</definedName>
    <definedName name="DANGA">#REF!,#REF!</definedName>
    <definedName name="_xlnm.Database" localSheetId="35">#REF!</definedName>
    <definedName name="_xlnm.Database" localSheetId="2">#REF!</definedName>
    <definedName name="_xlnm.Database" localSheetId="4">#REF!</definedName>
    <definedName name="_xlnm.Database" localSheetId="44">#REF!</definedName>
    <definedName name="_xlnm.Database" localSheetId="36">#REF!</definedName>
    <definedName name="_xlnm.Database" localSheetId="5">#REF!</definedName>
    <definedName name="_xlnm.Database" localSheetId="33">#REF!</definedName>
    <definedName name="_xlnm.Database" localSheetId="34">#REF!</definedName>
    <definedName name="_xlnm.Database" localSheetId="17">#REF!</definedName>
    <definedName name="_xlnm.Database" localSheetId="6">#REF!</definedName>
    <definedName name="_xlnm.Database" localSheetId="7">#REF!</definedName>
    <definedName name="_xlnm.Database" localSheetId="43">#REF!</definedName>
    <definedName name="_xlnm.Database" localSheetId="8">#REF!</definedName>
    <definedName name="_xlnm.Database" localSheetId="19">#REF!</definedName>
    <definedName name="_xlnm.Database" localSheetId="20">#REF!</definedName>
    <definedName name="_xlnm.Database" localSheetId="21">#REF!</definedName>
    <definedName name="_xlnm.Database" localSheetId="9">#REF!</definedName>
    <definedName name="_xlnm.Database" localSheetId="10">#REF!</definedName>
    <definedName name="_xlnm.Database" localSheetId="22">#REF!</definedName>
    <definedName name="_xlnm.Database" localSheetId="41">#REF!</definedName>
    <definedName name="_xlnm.Database" localSheetId="23">#REF!</definedName>
    <definedName name="_xlnm.Database" localSheetId="42">#REF!</definedName>
    <definedName name="_xlnm.Database" localSheetId="25">#REF!</definedName>
    <definedName name="_xlnm.Database" localSheetId="11">#REF!</definedName>
    <definedName name="_xlnm.Database" localSheetId="24">#REF!</definedName>
    <definedName name="_xlnm.Database" localSheetId="30">#REF!</definedName>
    <definedName name="_xlnm.Database" localSheetId="37">#REF!</definedName>
    <definedName name="_xlnm.Database" localSheetId="29">#REF!</definedName>
    <definedName name="_xlnm.Database" localSheetId="38">#REF!</definedName>
    <definedName name="_xlnm.Database" localSheetId="15">#REF!</definedName>
    <definedName name="_xlnm.Database" localSheetId="31">#REF!</definedName>
    <definedName name="_xlnm.Database" localSheetId="26">#REF!</definedName>
    <definedName name="_xlnm.Database" localSheetId="12">#REF!</definedName>
    <definedName name="_xlnm.Database" localSheetId="13">#REF!</definedName>
    <definedName name="_xlnm.Database" localSheetId="27">#REF!</definedName>
    <definedName name="_xlnm.Database" localSheetId="28">#REF!</definedName>
    <definedName name="_xlnm.Database">#REF!</definedName>
    <definedName name="DATE___29_03_19" localSheetId="35">[59]D.MAKAN!#REF!</definedName>
    <definedName name="DATE___29_03_19" localSheetId="36">[59]D.MAKAN!#REF!</definedName>
    <definedName name="DATE___29_03_19" localSheetId="33">[59]D.MAKAN!#REF!</definedName>
    <definedName name="DATE___29_03_19" localSheetId="34">[59]D.MAKAN!#REF!</definedName>
    <definedName name="DATE___29_03_19" localSheetId="41">[59]D.MAKAN!#REF!</definedName>
    <definedName name="DATE___29_03_19" localSheetId="30">[59]D.MAKAN!#REF!</definedName>
    <definedName name="DATE___29_03_19" localSheetId="29">[59]D.MAKAN!#REF!</definedName>
    <definedName name="DATE___29_03_19">[59]D.MAKAN!#REF!</definedName>
    <definedName name="dchiller" localSheetId="35">#REF!</definedName>
    <definedName name="dchiller" localSheetId="36">#REF!</definedName>
    <definedName name="dchiller" localSheetId="33">#REF!</definedName>
    <definedName name="dchiller" localSheetId="34">#REF!</definedName>
    <definedName name="dchiller" localSheetId="41">#REF!</definedName>
    <definedName name="dchiller" localSheetId="30">#REF!</definedName>
    <definedName name="dchiller" localSheetId="29">#REF!</definedName>
    <definedName name="dchiller">#REF!</definedName>
    <definedName name="dcv" localSheetId="35">#REF!</definedName>
    <definedName name="dcv" localSheetId="2">#REF!</definedName>
    <definedName name="dcv" localSheetId="4">#REF!</definedName>
    <definedName name="dcv" localSheetId="44">#REF!</definedName>
    <definedName name="dcv" localSheetId="36">#REF!</definedName>
    <definedName name="dcv" localSheetId="5">#REF!</definedName>
    <definedName name="dcv" localSheetId="33">#REF!</definedName>
    <definedName name="dcv" localSheetId="34">#REF!</definedName>
    <definedName name="dcv" localSheetId="17">#REF!</definedName>
    <definedName name="dcv" localSheetId="6">#REF!</definedName>
    <definedName name="dcv" localSheetId="7">#REF!</definedName>
    <definedName name="dcv" localSheetId="43">#REF!</definedName>
    <definedName name="dcv" localSheetId="8">#REF!</definedName>
    <definedName name="dcv" localSheetId="19">#REF!</definedName>
    <definedName name="dcv" localSheetId="20">#REF!</definedName>
    <definedName name="dcv" localSheetId="21">#REF!</definedName>
    <definedName name="dcv" localSheetId="9">#REF!</definedName>
    <definedName name="dcv" localSheetId="10">#REF!</definedName>
    <definedName name="dcv" localSheetId="22">#REF!</definedName>
    <definedName name="dcv" localSheetId="23">#REF!</definedName>
    <definedName name="dcv" localSheetId="42">#REF!</definedName>
    <definedName name="dcv" localSheetId="25">#REF!</definedName>
    <definedName name="dcv" localSheetId="11">#REF!</definedName>
    <definedName name="dcv" localSheetId="24">#REF!</definedName>
    <definedName name="dcv" localSheetId="30">#REF!</definedName>
    <definedName name="dcv" localSheetId="37">#REF!</definedName>
    <definedName name="dcv" localSheetId="29">#REF!</definedName>
    <definedName name="dcv" localSheetId="38">#REF!</definedName>
    <definedName name="dcv" localSheetId="15">#REF!</definedName>
    <definedName name="dcv" localSheetId="31">#REF!</definedName>
    <definedName name="dcv" localSheetId="26">#REF!</definedName>
    <definedName name="dcv" localSheetId="12">#REF!</definedName>
    <definedName name="dcv" localSheetId="13">#REF!</definedName>
    <definedName name="dcv" localSheetId="27">#REF!</definedName>
    <definedName name="dcv" localSheetId="28">#REF!</definedName>
    <definedName name="dcv">#REF!</definedName>
    <definedName name="dd" localSheetId="35">#REF!</definedName>
    <definedName name="dd" localSheetId="36">#REF!</definedName>
    <definedName name="dd" localSheetId="33">#REF!</definedName>
    <definedName name="dd" localSheetId="34">#REF!</definedName>
    <definedName name="dd" localSheetId="41">#REF!</definedName>
    <definedName name="dd" localSheetId="30">#REF!</definedName>
    <definedName name="dd" localSheetId="29">#REF!</definedName>
    <definedName name="dd">#REF!</definedName>
    <definedName name="DD_FILENAME" localSheetId="35">#REF!</definedName>
    <definedName name="DD_FILENAME" localSheetId="36">#REF!</definedName>
    <definedName name="DD_FILENAME" localSheetId="33">#REF!</definedName>
    <definedName name="DD_FILENAME" localSheetId="34">#REF!</definedName>
    <definedName name="DD_FILENAME" localSheetId="41">#REF!</definedName>
    <definedName name="DD_FILENAME" localSheetId="30">#REF!</definedName>
    <definedName name="DD_FILENAME" localSheetId="29">#REF!</definedName>
    <definedName name="DD_FILENAME">#REF!</definedName>
    <definedName name="DD_OUTPUT" localSheetId="35">#REF!</definedName>
    <definedName name="DD_OUTPUT" localSheetId="36">#REF!</definedName>
    <definedName name="DD_OUTPUT" localSheetId="33">#REF!</definedName>
    <definedName name="DD_OUTPUT" localSheetId="34">#REF!</definedName>
    <definedName name="DD_OUTPUT" localSheetId="41">#REF!</definedName>
    <definedName name="DD_OUTPUT" localSheetId="30">#REF!</definedName>
    <definedName name="DD_OUTPUT" localSheetId="29">#REF!</definedName>
    <definedName name="DD_OUTPUT">#REF!</definedName>
    <definedName name="dd_ver" localSheetId="35">#REF!</definedName>
    <definedName name="dd_ver" localSheetId="36">#REF!</definedName>
    <definedName name="dd_ver" localSheetId="33">#REF!</definedName>
    <definedName name="dd_ver" localSheetId="34">#REF!</definedName>
    <definedName name="dd_ver" localSheetId="41">#REF!</definedName>
    <definedName name="dd_ver" localSheetId="30">#REF!</definedName>
    <definedName name="dd_ver" localSheetId="29">#REF!</definedName>
    <definedName name="dd_ver">#REF!</definedName>
    <definedName name="ddd" localSheetId="35">_1NAME()</definedName>
    <definedName name="ddd" localSheetId="2">_1NAME()</definedName>
    <definedName name="ddd" localSheetId="36">_1NAME()</definedName>
    <definedName name="ddd" localSheetId="33">_1NAME()</definedName>
    <definedName name="ddd" localSheetId="34">_1NAME()</definedName>
    <definedName name="ddd" localSheetId="8">_1NAME()</definedName>
    <definedName name="ddd" localSheetId="9">_1NAME()</definedName>
    <definedName name="ddd" localSheetId="41">_1NAME()</definedName>
    <definedName name="ddd" localSheetId="30">_1NAME()</definedName>
    <definedName name="ddd" localSheetId="29">_1NAME()</definedName>
    <definedName name="ddd" localSheetId="38">_1NAME()</definedName>
    <definedName name="ddd">_1NAME()</definedName>
    <definedName name="dddddddd" localSheetId="35">#REF!</definedName>
    <definedName name="dddddddd" localSheetId="36">#REF!</definedName>
    <definedName name="dddddddd" localSheetId="33">#REF!</definedName>
    <definedName name="dddddddd" localSheetId="34">#REF!</definedName>
    <definedName name="dddddddd" localSheetId="41">#REF!</definedName>
    <definedName name="dddddddd" localSheetId="30">#REF!</definedName>
    <definedName name="dddddddd" localSheetId="29">#REF!</definedName>
    <definedName name="dddddddd">#REF!</definedName>
    <definedName name="ddddddddd" localSheetId="35">#REF!</definedName>
    <definedName name="ddddddddd" localSheetId="36">#REF!</definedName>
    <definedName name="ddddddddd" localSheetId="33">#REF!</definedName>
    <definedName name="ddddddddd" localSheetId="34">#REF!</definedName>
    <definedName name="ddddddddd" localSheetId="41">#REF!</definedName>
    <definedName name="ddddddddd" localSheetId="30">#REF!</definedName>
    <definedName name="ddddddddd" localSheetId="29">#REF!</definedName>
    <definedName name="ddddddddd">#REF!</definedName>
    <definedName name="dddddddddd" localSheetId="35">#REF!</definedName>
    <definedName name="dddddddddd" localSheetId="36">#REF!</definedName>
    <definedName name="dddddddddd" localSheetId="33">#REF!</definedName>
    <definedName name="dddddddddd" localSheetId="34">#REF!</definedName>
    <definedName name="dddddddddd" localSheetId="41">#REF!</definedName>
    <definedName name="dddddddddd" localSheetId="30">#REF!</definedName>
    <definedName name="dddddddddd" localSheetId="29">#REF!</definedName>
    <definedName name="dddddddddd">#REF!</definedName>
    <definedName name="DDFD" localSheetId="35" hidden="1">{#N/A,#N/A,FALSE,"CCTV"}</definedName>
    <definedName name="DDFD" localSheetId="2" hidden="1">{#N/A,#N/A,FALSE,"CCTV"}</definedName>
    <definedName name="DDFD" localSheetId="36" hidden="1">{#N/A,#N/A,FALSE,"CCTV"}</definedName>
    <definedName name="DDFD" localSheetId="33" hidden="1">{#N/A,#N/A,FALSE,"CCTV"}</definedName>
    <definedName name="DDFD" localSheetId="34" hidden="1">{#N/A,#N/A,FALSE,"CCTV"}</definedName>
    <definedName name="DDFD" localSheetId="8" hidden="1">{#N/A,#N/A,FALSE,"CCTV"}</definedName>
    <definedName name="DDFD" localSheetId="9" hidden="1">{#N/A,#N/A,FALSE,"CCTV"}</definedName>
    <definedName name="DDFD" localSheetId="41" hidden="1">{#N/A,#N/A,FALSE,"CCTV"}</definedName>
    <definedName name="DDFD" localSheetId="37" hidden="1">{#N/A,#N/A,FALSE,"CCTV"}</definedName>
    <definedName name="DDFD" localSheetId="38" hidden="1">{#N/A,#N/A,FALSE,"CCTV"}</definedName>
    <definedName name="DDFD" hidden="1">{#N/A,#N/A,FALSE,"CCTV"}</definedName>
    <definedName name="deci0" localSheetId="35">#REF!</definedName>
    <definedName name="deci0" localSheetId="36">#REF!</definedName>
    <definedName name="deci0" localSheetId="33">#REF!</definedName>
    <definedName name="deci0" localSheetId="34">#REF!</definedName>
    <definedName name="deci0" localSheetId="41">#REF!</definedName>
    <definedName name="deci0" localSheetId="30">#REF!</definedName>
    <definedName name="deci0" localSheetId="29">#REF!</definedName>
    <definedName name="deci0">#REF!</definedName>
    <definedName name="deci1" localSheetId="35">#REF!</definedName>
    <definedName name="deci1" localSheetId="36">#REF!</definedName>
    <definedName name="deci1" localSheetId="33">#REF!</definedName>
    <definedName name="deci1" localSheetId="34">#REF!</definedName>
    <definedName name="deci1" localSheetId="41">#REF!</definedName>
    <definedName name="deci1" localSheetId="30">#REF!</definedName>
    <definedName name="deci1" localSheetId="29">#REF!</definedName>
    <definedName name="deci1">#REF!</definedName>
    <definedName name="deci2" localSheetId="35">#REF!</definedName>
    <definedName name="deci2" localSheetId="36">#REF!</definedName>
    <definedName name="deci2" localSheetId="33">#REF!</definedName>
    <definedName name="deci2" localSheetId="34">#REF!</definedName>
    <definedName name="deci2" localSheetId="41">#REF!</definedName>
    <definedName name="deci2" localSheetId="30">#REF!</definedName>
    <definedName name="deci2" localSheetId="29">#REF!</definedName>
    <definedName name="deci2">#REF!</definedName>
    <definedName name="Deduction" localSheetId="35">#REF!</definedName>
    <definedName name="Deduction" localSheetId="36">#REF!</definedName>
    <definedName name="Deduction" localSheetId="33">#REF!</definedName>
    <definedName name="Deduction" localSheetId="34">#REF!</definedName>
    <definedName name="Deduction" localSheetId="41">#REF!</definedName>
    <definedName name="Deduction" localSheetId="30">#REF!</definedName>
    <definedName name="Deduction" localSheetId="29">#REF!</definedName>
    <definedName name="Deduction">#REF!</definedName>
    <definedName name="degasser" localSheetId="35">#REF!</definedName>
    <definedName name="degasser" localSheetId="36">#REF!</definedName>
    <definedName name="degasser" localSheetId="33">#REF!</definedName>
    <definedName name="degasser" localSheetId="34">#REF!</definedName>
    <definedName name="degasser" localSheetId="41">#REF!</definedName>
    <definedName name="degasser" localSheetId="30">#REF!</definedName>
    <definedName name="degasser" localSheetId="29">#REF!</definedName>
    <definedName name="degasser">#REF!</definedName>
    <definedName name="depr" localSheetId="35">#REF!</definedName>
    <definedName name="depr" localSheetId="36">#REF!</definedName>
    <definedName name="depr" localSheetId="33">#REF!</definedName>
    <definedName name="depr" localSheetId="34">#REF!</definedName>
    <definedName name="depr" localSheetId="41">#REF!</definedName>
    <definedName name="depr" localSheetId="30">#REF!</definedName>
    <definedName name="depr" localSheetId="29">#REF!</definedName>
    <definedName name="depr">#REF!</definedName>
    <definedName name="Desc01" localSheetId="35">#REF!</definedName>
    <definedName name="Desc01" localSheetId="36">#REF!</definedName>
    <definedName name="Desc01" localSheetId="33">#REF!</definedName>
    <definedName name="Desc01" localSheetId="34">#REF!</definedName>
    <definedName name="Desc01" localSheetId="41">#REF!</definedName>
    <definedName name="Desc01" localSheetId="30">#REF!</definedName>
    <definedName name="Desc01" localSheetId="29">#REF!</definedName>
    <definedName name="Desc01">#REF!</definedName>
    <definedName name="Desc02" localSheetId="35">#REF!</definedName>
    <definedName name="Desc02" localSheetId="36">#REF!</definedName>
    <definedName name="Desc02" localSheetId="33">#REF!</definedName>
    <definedName name="Desc02" localSheetId="34">#REF!</definedName>
    <definedName name="Desc02" localSheetId="41">#REF!</definedName>
    <definedName name="Desc02" localSheetId="30">#REF!</definedName>
    <definedName name="Desc02" localSheetId="29">#REF!</definedName>
    <definedName name="Desc02">#REF!</definedName>
    <definedName name="dfans" localSheetId="35">#REF!</definedName>
    <definedName name="dfans" localSheetId="36">#REF!</definedName>
    <definedName name="dfans" localSheetId="33">#REF!</definedName>
    <definedName name="dfans" localSheetId="34">#REF!</definedName>
    <definedName name="dfans" localSheetId="41">#REF!</definedName>
    <definedName name="dfans" localSheetId="30">#REF!</definedName>
    <definedName name="dfans" localSheetId="29">#REF!</definedName>
    <definedName name="dfans">#REF!</definedName>
    <definedName name="dfasdfas" localSheetId="35">#REF!</definedName>
    <definedName name="dfasdfas" localSheetId="36">#REF!</definedName>
    <definedName name="dfasdfas" localSheetId="33">#REF!</definedName>
    <definedName name="dfasdfas" localSheetId="34">#REF!</definedName>
    <definedName name="dfasdfas" localSheetId="41">#REF!</definedName>
    <definedName name="dfasdfas" localSheetId="30">#REF!</definedName>
    <definedName name="dfasdfas" localSheetId="29">#REF!</definedName>
    <definedName name="dfasdfas">#REF!</definedName>
    <definedName name="DFDSF" localSheetId="35">#REF!</definedName>
    <definedName name="DFDSF" localSheetId="2">#REF!</definedName>
    <definedName name="DFDSF" localSheetId="4">#REF!</definedName>
    <definedName name="DFDSF" localSheetId="44">#REF!</definedName>
    <definedName name="DFDSF" localSheetId="32">#REF!</definedName>
    <definedName name="DFDSF" localSheetId="3">#REF!</definedName>
    <definedName name="DFDSF" localSheetId="16">#REF!</definedName>
    <definedName name="DFDSF" localSheetId="36">#REF!</definedName>
    <definedName name="DFDSF" localSheetId="14">#REF!</definedName>
    <definedName name="DFDSF" localSheetId="5">#REF!</definedName>
    <definedName name="DFDSF" localSheetId="33">#REF!</definedName>
    <definedName name="DFDSF" localSheetId="34">#REF!</definedName>
    <definedName name="DFDSF" localSheetId="17">#REF!</definedName>
    <definedName name="DFDSF" localSheetId="6">#REF!</definedName>
    <definedName name="DFDSF" localSheetId="7">#REF!</definedName>
    <definedName name="DFDSF" localSheetId="43">#REF!</definedName>
    <definedName name="DFDSF" localSheetId="8">#REF!</definedName>
    <definedName name="DFDSF" localSheetId="19">#REF!</definedName>
    <definedName name="DFDSF" localSheetId="20">#REF!</definedName>
    <definedName name="DFDSF" localSheetId="21">#REF!</definedName>
    <definedName name="DFDSF" localSheetId="9">#REF!</definedName>
    <definedName name="DFDSF" localSheetId="10">#REF!</definedName>
    <definedName name="DFDSF" localSheetId="22">#REF!</definedName>
    <definedName name="DFDSF" localSheetId="23">#REF!</definedName>
    <definedName name="DFDSF" localSheetId="0">#REF!</definedName>
    <definedName name="DFDSF" localSheetId="1">#REF!</definedName>
    <definedName name="DFDSF" localSheetId="42">#REF!</definedName>
    <definedName name="DFDSF" localSheetId="25">#REF!</definedName>
    <definedName name="DFDSF" localSheetId="11">#REF!</definedName>
    <definedName name="DFDSF" localSheetId="24">#REF!</definedName>
    <definedName name="DFDSF" localSheetId="30">#REF!</definedName>
    <definedName name="DFDSF" localSheetId="37">#REF!</definedName>
    <definedName name="DFDSF" localSheetId="29">#REF!</definedName>
    <definedName name="DFDSF" localSheetId="38">#REF!</definedName>
    <definedName name="DFDSF" localSheetId="15">#REF!</definedName>
    <definedName name="DFDSF" localSheetId="31">#REF!</definedName>
    <definedName name="DFDSF" localSheetId="26">#REF!</definedName>
    <definedName name="DFDSF" localSheetId="12">#REF!</definedName>
    <definedName name="DFDSF" localSheetId="13">#REF!</definedName>
    <definedName name="DFDSF" localSheetId="27">#REF!</definedName>
    <definedName name="DFDSF" localSheetId="28">#REF!</definedName>
    <definedName name="DFDSF">#REF!</definedName>
    <definedName name="DFGFDGZHRFG" localSheetId="35">#REF!</definedName>
    <definedName name="DFGFDGZHRFG" localSheetId="2">#REF!</definedName>
    <definedName name="DFGFDGZHRFG" localSheetId="4">#REF!</definedName>
    <definedName name="DFGFDGZHRFG" localSheetId="44">#REF!</definedName>
    <definedName name="DFGFDGZHRFG" localSheetId="32">#REF!</definedName>
    <definedName name="DFGFDGZHRFG" localSheetId="3">#REF!</definedName>
    <definedName name="DFGFDGZHRFG" localSheetId="16">#REF!</definedName>
    <definedName name="DFGFDGZHRFG" localSheetId="36">#REF!</definedName>
    <definedName name="DFGFDGZHRFG" localSheetId="5">#REF!</definedName>
    <definedName name="DFGFDGZHRFG" localSheetId="33">#REF!</definedName>
    <definedName name="DFGFDGZHRFG" localSheetId="34">#REF!</definedName>
    <definedName name="DFGFDGZHRFG" localSheetId="17">#REF!</definedName>
    <definedName name="DFGFDGZHRFG" localSheetId="6">#REF!</definedName>
    <definedName name="DFGFDGZHRFG" localSheetId="7">#REF!</definedName>
    <definedName name="DFGFDGZHRFG" localSheetId="43">#REF!</definedName>
    <definedName name="DFGFDGZHRFG" localSheetId="8">#REF!</definedName>
    <definedName name="DFGFDGZHRFG" localSheetId="19">#REF!</definedName>
    <definedName name="DFGFDGZHRFG" localSheetId="20">#REF!</definedName>
    <definedName name="DFGFDGZHRFG" localSheetId="21">#REF!</definedName>
    <definedName name="DFGFDGZHRFG" localSheetId="9">#REF!</definedName>
    <definedName name="DFGFDGZHRFG" localSheetId="10">#REF!</definedName>
    <definedName name="DFGFDGZHRFG" localSheetId="22">#REF!</definedName>
    <definedName name="DFGFDGZHRFG" localSheetId="23">#REF!</definedName>
    <definedName name="DFGFDGZHRFG" localSheetId="0">#REF!</definedName>
    <definedName name="DFGFDGZHRFG" localSheetId="1">#REF!</definedName>
    <definedName name="DFGFDGZHRFG" localSheetId="42">#REF!</definedName>
    <definedName name="DFGFDGZHRFG" localSheetId="25">#REF!</definedName>
    <definedName name="DFGFDGZHRFG" localSheetId="11">#REF!</definedName>
    <definedName name="DFGFDGZHRFG" localSheetId="24">#REF!</definedName>
    <definedName name="DFGFDGZHRFG" localSheetId="30">#REF!</definedName>
    <definedName name="DFGFDGZHRFG" localSheetId="37">#REF!</definedName>
    <definedName name="DFGFDGZHRFG" localSheetId="29">#REF!</definedName>
    <definedName name="DFGFDGZHRFG" localSheetId="38">#REF!</definedName>
    <definedName name="DFGFDGZHRFG" localSheetId="15">#REF!</definedName>
    <definedName name="DFGFDGZHRFG" localSheetId="31">#REF!</definedName>
    <definedName name="DFGFDGZHRFG" localSheetId="26">#REF!</definedName>
    <definedName name="DFGFDGZHRFG" localSheetId="12">#REF!</definedName>
    <definedName name="DFGFDGZHRFG" localSheetId="13">#REF!</definedName>
    <definedName name="DFGFDGZHRFG" localSheetId="27">#REF!</definedName>
    <definedName name="DFGFDGZHRFG" localSheetId="28">#REF!</definedName>
    <definedName name="DFGFDGZHRFG">#REF!</definedName>
    <definedName name="DFGS" localSheetId="35">#REF!</definedName>
    <definedName name="DFGS" localSheetId="36">#REF!</definedName>
    <definedName name="DFGS" localSheetId="33">#REF!</definedName>
    <definedName name="DFGS" localSheetId="34">#REF!</definedName>
    <definedName name="DFGS" localSheetId="41">#REF!</definedName>
    <definedName name="DFGS" localSheetId="30">#REF!</definedName>
    <definedName name="DFGS" localSheetId="29">#REF!</definedName>
    <definedName name="DFGS">#REF!</definedName>
    <definedName name="dfr" localSheetId="35">#REF!</definedName>
    <definedName name="dfr" localSheetId="2">#REF!</definedName>
    <definedName name="dfr" localSheetId="4">#REF!</definedName>
    <definedName name="dfr" localSheetId="44">#REF!</definedName>
    <definedName name="dfr" localSheetId="36">#REF!</definedName>
    <definedName name="dfr" localSheetId="5">#REF!</definedName>
    <definedName name="dfr" localSheetId="33">#REF!</definedName>
    <definedName name="dfr" localSheetId="34">#REF!</definedName>
    <definedName name="dfr" localSheetId="17">#REF!</definedName>
    <definedName name="dfr" localSheetId="6">#REF!</definedName>
    <definedName name="dfr" localSheetId="7">#REF!</definedName>
    <definedName name="dfr" localSheetId="43">#REF!</definedName>
    <definedName name="dfr" localSheetId="8">#REF!</definedName>
    <definedName name="dfr" localSheetId="19">#REF!</definedName>
    <definedName name="dfr" localSheetId="20">#REF!</definedName>
    <definedName name="dfr" localSheetId="21">#REF!</definedName>
    <definedName name="dfr" localSheetId="9">#REF!</definedName>
    <definedName name="dfr" localSheetId="10">#REF!</definedName>
    <definedName name="dfr" localSheetId="22">#REF!</definedName>
    <definedName name="dfr" localSheetId="23">#REF!</definedName>
    <definedName name="dfr" localSheetId="42">#REF!</definedName>
    <definedName name="dfr" localSheetId="25">#REF!</definedName>
    <definedName name="dfr" localSheetId="11">#REF!</definedName>
    <definedName name="dfr" localSheetId="24">#REF!</definedName>
    <definedName name="dfr" localSheetId="30">#REF!</definedName>
    <definedName name="dfr" localSheetId="37">#REF!</definedName>
    <definedName name="dfr" localSheetId="29">#REF!</definedName>
    <definedName name="dfr" localSheetId="38">#REF!</definedName>
    <definedName name="dfr" localSheetId="15">#REF!</definedName>
    <definedName name="dfr" localSheetId="31">#REF!</definedName>
    <definedName name="dfr" localSheetId="26">#REF!</definedName>
    <definedName name="dfr" localSheetId="12">#REF!</definedName>
    <definedName name="dfr" localSheetId="13">#REF!</definedName>
    <definedName name="dfr" localSheetId="27">#REF!</definedName>
    <definedName name="dfr" localSheetId="28">#REF!</definedName>
    <definedName name="dfr">#REF!</definedName>
    <definedName name="DGD" localSheetId="35"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D"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D" localSheetId="36"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D" localSheetId="33"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D" localSheetId="3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D" localSheetId="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D" localSheetId="9"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D" localSheetId="4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D" localSheetId="37"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D" localSheetId="3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fgjgj" localSheetId="35" hidden="1">{#N/A,#N/A,FALSE,"CCTV"}</definedName>
    <definedName name="dgfgjgj" localSheetId="2" hidden="1">{#N/A,#N/A,FALSE,"CCTV"}</definedName>
    <definedName name="dgfgjgj" localSheetId="36" hidden="1">{#N/A,#N/A,FALSE,"CCTV"}</definedName>
    <definedName name="dgfgjgj" localSheetId="33" hidden="1">{#N/A,#N/A,FALSE,"CCTV"}</definedName>
    <definedName name="dgfgjgj" localSheetId="34" hidden="1">{#N/A,#N/A,FALSE,"CCTV"}</definedName>
    <definedName name="dgfgjgj" localSheetId="8" hidden="1">{#N/A,#N/A,FALSE,"CCTV"}</definedName>
    <definedName name="dgfgjgj" localSheetId="9" hidden="1">{#N/A,#N/A,FALSE,"CCTV"}</definedName>
    <definedName name="dgfgjgj" localSheetId="41" hidden="1">{#N/A,#N/A,FALSE,"CCTV"}</definedName>
    <definedName name="dgfgjgj" localSheetId="37" hidden="1">{#N/A,#N/A,FALSE,"CCTV"}</definedName>
    <definedName name="dgfgjgj" localSheetId="38" hidden="1">{#N/A,#N/A,FALSE,"CCTV"}</definedName>
    <definedName name="dgfgjgj" hidden="1">{#N/A,#N/A,FALSE,"CCTV"}</definedName>
    <definedName name="dgrills" localSheetId="35">#REF!</definedName>
    <definedName name="dgrills" localSheetId="36">#REF!</definedName>
    <definedName name="dgrills" localSheetId="33">#REF!</definedName>
    <definedName name="dgrills" localSheetId="34">#REF!</definedName>
    <definedName name="dgrills" localSheetId="41">#REF!</definedName>
    <definedName name="dgrills" localSheetId="30">#REF!</definedName>
    <definedName name="dgrills" localSheetId="29">#REF!</definedName>
    <definedName name="dgrills">#REF!</definedName>
    <definedName name="DGT" localSheetId="35">#REF!</definedName>
    <definedName name="DGT" localSheetId="36">#REF!</definedName>
    <definedName name="DGT" localSheetId="33">#REF!</definedName>
    <definedName name="DGT" localSheetId="34">#REF!</definedName>
    <definedName name="DGT" localSheetId="41">#REF!</definedName>
    <definedName name="DGT" localSheetId="30">#REF!</definedName>
    <definedName name="DGT" localSheetId="29">#REF!</definedName>
    <definedName name="DGT">#REF!</definedName>
    <definedName name="dhdj" localSheetId="35">#REF!</definedName>
    <definedName name="dhdj" localSheetId="36">#REF!</definedName>
    <definedName name="dhdj" localSheetId="33">#REF!</definedName>
    <definedName name="dhdj" localSheetId="34">#REF!</definedName>
    <definedName name="dhdj" localSheetId="41">#REF!</definedName>
    <definedName name="dhdj" localSheetId="30">#REF!</definedName>
    <definedName name="dhdj" localSheetId="29">#REF!</definedName>
    <definedName name="dhdj">#REF!</definedName>
    <definedName name="DIAPH" localSheetId="35">#REF!</definedName>
    <definedName name="DIAPH" localSheetId="36">#REF!</definedName>
    <definedName name="DIAPH" localSheetId="33">#REF!</definedName>
    <definedName name="DIAPH" localSheetId="34">#REF!</definedName>
    <definedName name="DIAPH" localSheetId="41">#REF!</definedName>
    <definedName name="DIAPH" localSheetId="30">#REF!</definedName>
    <definedName name="DIAPH" localSheetId="29">#REF!</definedName>
    <definedName name="DIAPH">#REF!</definedName>
    <definedName name="DIAVALVE" localSheetId="35">#REF!</definedName>
    <definedName name="DIAVALVE" localSheetId="36">#REF!</definedName>
    <definedName name="DIAVALVE" localSheetId="33">#REF!</definedName>
    <definedName name="DIAVALVE" localSheetId="34">#REF!</definedName>
    <definedName name="DIAVALVE" localSheetId="41">#REF!</definedName>
    <definedName name="DIAVALVE" localSheetId="30">#REF!</definedName>
    <definedName name="DIAVALVE" localSheetId="29">#REF!</definedName>
    <definedName name="DIAVALVE">#REF!</definedName>
    <definedName name="DIBIDDER">[60]BACKUPDATA!$G$65:$G$69</definedName>
    <definedName name="diesel" localSheetId="35">[48]BR!#REF!</definedName>
    <definedName name="diesel" localSheetId="36">[48]BR!#REF!</definedName>
    <definedName name="diesel" localSheetId="33">[48]BR!#REF!</definedName>
    <definedName name="diesel" localSheetId="34">[48]BR!#REF!</definedName>
    <definedName name="diesel" localSheetId="30">[48]BR!#REF!</definedName>
    <definedName name="diesel" localSheetId="29">[48]BR!#REF!</definedName>
    <definedName name="diesel">[48]BR!#REF!</definedName>
    <definedName name="diesel_p" localSheetId="35">[48]BR!#REF!</definedName>
    <definedName name="diesel_p" localSheetId="36">[48]BR!#REF!</definedName>
    <definedName name="diesel_p" localSheetId="33">[48]BR!#REF!</definedName>
    <definedName name="diesel_p" localSheetId="34">[48]BR!#REF!</definedName>
    <definedName name="diesel_p" localSheetId="30">[48]BR!#REF!</definedName>
    <definedName name="diesel_p" localSheetId="29">[48]BR!#REF!</definedName>
    <definedName name="diesel_p">[48]BR!#REF!</definedName>
    <definedName name="dispowder" localSheetId="35">#REF!</definedName>
    <definedName name="dispowder" localSheetId="36">#REF!</definedName>
    <definedName name="dispowder" localSheetId="33">#REF!</definedName>
    <definedName name="dispowder" localSheetId="34">#REF!</definedName>
    <definedName name="dispowder" localSheetId="41">#REF!</definedName>
    <definedName name="dispowder" localSheetId="30">#REF!</definedName>
    <definedName name="dispowder" localSheetId="29">#REF!</definedName>
    <definedName name="dispowder">#REF!</definedName>
    <definedName name="DISSA" localSheetId="35">#REF!</definedName>
    <definedName name="DISSA" localSheetId="36">#REF!</definedName>
    <definedName name="DISSA" localSheetId="33">#REF!</definedName>
    <definedName name="DISSA" localSheetId="34">#REF!</definedName>
    <definedName name="DISSA" localSheetId="41">#REF!</definedName>
    <definedName name="DISSA" localSheetId="30">#REF!</definedName>
    <definedName name="DISSA" localSheetId="29">#REF!</definedName>
    <definedName name="DISSA">#REF!</definedName>
    <definedName name="djb" localSheetId="35">#REF!</definedName>
    <definedName name="djb" localSheetId="36">#REF!</definedName>
    <definedName name="djb" localSheetId="33">#REF!</definedName>
    <definedName name="djb" localSheetId="34">#REF!</definedName>
    <definedName name="djb" localSheetId="41">#REF!</definedName>
    <definedName name="djb" localSheetId="30">#REF!</definedName>
    <definedName name="djb" localSheetId="29">#REF!</definedName>
    <definedName name="djb">#REF!</definedName>
    <definedName name="DM" localSheetId="35">#REF!</definedName>
    <definedName name="DM" localSheetId="36">#REF!</definedName>
    <definedName name="DM" localSheetId="33">#REF!</definedName>
    <definedName name="DM" localSheetId="34">#REF!</definedName>
    <definedName name="DM" localSheetId="41">#REF!</definedName>
    <definedName name="DM" localSheetId="30">#REF!</definedName>
    <definedName name="DM" localSheetId="29">#REF!</definedName>
    <definedName name="DM">#REF!</definedName>
    <definedName name="DMF" localSheetId="35">#REF!</definedName>
    <definedName name="DMF" localSheetId="36">#REF!</definedName>
    <definedName name="DMF" localSheetId="33">#REF!</definedName>
    <definedName name="DMF" localSheetId="34">#REF!</definedName>
    <definedName name="DMF" localSheetId="41">#REF!</definedName>
    <definedName name="DMF" localSheetId="30">#REF!</definedName>
    <definedName name="DMF" localSheetId="29">#REF!</definedName>
    <definedName name="DMF">#REF!</definedName>
    <definedName name="douzero" localSheetId="35">#REF!</definedName>
    <definedName name="douzero" localSheetId="36">#REF!</definedName>
    <definedName name="douzero" localSheetId="33">#REF!</definedName>
    <definedName name="douzero" localSheetId="34">#REF!</definedName>
    <definedName name="douzero" localSheetId="41">#REF!</definedName>
    <definedName name="douzero" localSheetId="30">#REF!</definedName>
    <definedName name="douzero" localSheetId="29">#REF!</definedName>
    <definedName name="douzero">#REF!</definedName>
    <definedName name="dozer" localSheetId="35">[48]BR!#REF!</definedName>
    <definedName name="dozer" localSheetId="36">[48]BR!#REF!</definedName>
    <definedName name="dozer" localSheetId="33">[48]BR!#REF!</definedName>
    <definedName name="dozer" localSheetId="34">[48]BR!#REF!</definedName>
    <definedName name="dozer" localSheetId="30">[48]BR!#REF!</definedName>
    <definedName name="dozer" localSheetId="29">[48]BR!#REF!</definedName>
    <definedName name="dozer">[48]BR!#REF!</definedName>
    <definedName name="dozer_b" localSheetId="35">[48]BR!#REF!</definedName>
    <definedName name="dozer_b" localSheetId="36">[48]BR!#REF!</definedName>
    <definedName name="dozer_b" localSheetId="33">[48]BR!#REF!</definedName>
    <definedName name="dozer_b" localSheetId="34">[48]BR!#REF!</definedName>
    <definedName name="dozer_b" localSheetId="30">[48]BR!#REF!</definedName>
    <definedName name="dozer_b" localSheetId="29">[48]BR!#REF!</definedName>
    <definedName name="dozer_b">[48]BR!#REF!</definedName>
    <definedName name="dp" localSheetId="35">#REF!</definedName>
    <definedName name="dp" localSheetId="36">#REF!</definedName>
    <definedName name="dp" localSheetId="33">#REF!</definedName>
    <definedName name="dp" localSheetId="34">#REF!</definedName>
    <definedName name="dp" localSheetId="41">#REF!</definedName>
    <definedName name="dp" localSheetId="30">#REF!</definedName>
    <definedName name="dp" localSheetId="29">#REF!</definedName>
    <definedName name="dp">#REF!</definedName>
    <definedName name="dpipes" localSheetId="35">#REF!</definedName>
    <definedName name="dpipes" localSheetId="36">#REF!</definedName>
    <definedName name="dpipes" localSheetId="33">#REF!</definedName>
    <definedName name="dpipes" localSheetId="34">#REF!</definedName>
    <definedName name="dpipes" localSheetId="41">#REF!</definedName>
    <definedName name="dpipes" localSheetId="30">#REF!</definedName>
    <definedName name="dpipes" localSheetId="29">#REF!</definedName>
    <definedName name="dpipes">#REF!</definedName>
    <definedName name="dpm">[15]MATERIAL!$E$38</definedName>
    <definedName name="dpump" localSheetId="35">#REF!</definedName>
    <definedName name="dpump" localSheetId="36">#REF!</definedName>
    <definedName name="dpump" localSheetId="33">#REF!</definedName>
    <definedName name="dpump" localSheetId="34">#REF!</definedName>
    <definedName name="dpump" localSheetId="41">#REF!</definedName>
    <definedName name="dpump" localSheetId="30">#REF!</definedName>
    <definedName name="dpump" localSheetId="29">#REF!</definedName>
    <definedName name="dpump">#REF!</definedName>
    <definedName name="DRAWINGS" localSheetId="35">#REF!</definedName>
    <definedName name="DRAWINGS" localSheetId="36">#REF!</definedName>
    <definedName name="DRAWINGS" localSheetId="33">#REF!</definedName>
    <definedName name="DRAWINGS" localSheetId="34">#REF!</definedName>
    <definedName name="DRAWINGS" localSheetId="41">#REF!</definedName>
    <definedName name="DRAWINGS" localSheetId="30">#REF!</definedName>
    <definedName name="DRAWINGS" localSheetId="29">#REF!</definedName>
    <definedName name="DRAWINGS">#REF!</definedName>
    <definedName name="DRAWINGS_I" localSheetId="35">#REF!</definedName>
    <definedName name="DRAWINGS_I" localSheetId="36">#REF!</definedName>
    <definedName name="DRAWINGS_I" localSheetId="33">#REF!</definedName>
    <definedName name="DRAWINGS_I" localSheetId="34">#REF!</definedName>
    <definedName name="DRAWINGS_I" localSheetId="41">#REF!</definedName>
    <definedName name="DRAWINGS_I" localSheetId="30">#REF!</definedName>
    <definedName name="DRAWINGS_I" localSheetId="29">#REF!</definedName>
    <definedName name="DRAWINGS_I">#REF!</definedName>
    <definedName name="drghd" localSheetId="35">[61]Ragama!#REF!</definedName>
    <definedName name="drghd" localSheetId="36">[61]Ragama!#REF!</definedName>
    <definedName name="drghd" localSheetId="33">[61]Ragama!#REF!</definedName>
    <definedName name="drghd" localSheetId="34">[61]Ragama!#REF!</definedName>
    <definedName name="drghd" localSheetId="41">[62]Ragama!#REF!</definedName>
    <definedName name="drghd" localSheetId="30">[62]Ragama!#REF!</definedName>
    <definedName name="drghd" localSheetId="29">[62]Ragama!#REF!</definedName>
    <definedName name="drghd">[62]Ragama!#REF!</definedName>
    <definedName name="ds" localSheetId="35">#REF!</definedName>
    <definedName name="ds" localSheetId="36">#REF!</definedName>
    <definedName name="ds" localSheetId="33">#REF!</definedName>
    <definedName name="ds" localSheetId="34">#REF!</definedName>
    <definedName name="ds" localSheetId="41">#REF!</definedName>
    <definedName name="ds" localSheetId="30">#REF!</definedName>
    <definedName name="ds" localSheetId="29">#REF!</definedName>
    <definedName name="ds">#REF!</definedName>
    <definedName name="dsdf" localSheetId="35">#REF!</definedName>
    <definedName name="dsdf" localSheetId="36">#REF!</definedName>
    <definedName name="dsdf" localSheetId="33">#REF!</definedName>
    <definedName name="dsdf" localSheetId="34">#REF!</definedName>
    <definedName name="dsdf" localSheetId="41">#REF!</definedName>
    <definedName name="dsdf" localSheetId="30">#REF!</definedName>
    <definedName name="dsdf" localSheetId="29">#REF!</definedName>
    <definedName name="dsdf">#REF!</definedName>
    <definedName name="dsst" localSheetId="35">#REF!</definedName>
    <definedName name="dsst" localSheetId="36">#REF!</definedName>
    <definedName name="dsst" localSheetId="33">#REF!</definedName>
    <definedName name="dsst" localSheetId="34">#REF!</definedName>
    <definedName name="dsst" localSheetId="41">#REF!</definedName>
    <definedName name="dsst" localSheetId="30">#REF!</definedName>
    <definedName name="dsst" localSheetId="29">#REF!</definedName>
    <definedName name="dsst">#REF!</definedName>
    <definedName name="Duration" localSheetId="35">#REF!</definedName>
    <definedName name="Duration" localSheetId="36">#REF!</definedName>
    <definedName name="Duration" localSheetId="33">#REF!</definedName>
    <definedName name="Duration" localSheetId="34">#REF!</definedName>
    <definedName name="Duration" localSheetId="41">#REF!</definedName>
    <definedName name="Duration" localSheetId="30">#REF!</definedName>
    <definedName name="Duration" localSheetId="29">#REF!</definedName>
    <definedName name="Duration">#REF!</definedName>
    <definedName name="dvalve" localSheetId="35">#REF!</definedName>
    <definedName name="dvalve" localSheetId="36">#REF!</definedName>
    <definedName name="dvalve" localSheetId="33">#REF!</definedName>
    <definedName name="dvalve" localSheetId="34">#REF!</definedName>
    <definedName name="dvalve" localSheetId="41">#REF!</definedName>
    <definedName name="dvalve" localSheetId="30">#REF!</definedName>
    <definedName name="dvalve" localSheetId="29">#REF!</definedName>
    <definedName name="dvalve">#REF!</definedName>
    <definedName name="DVD" localSheetId="35">'[41]Bill 3 - Site Works'!#REF!</definedName>
    <definedName name="DVD" localSheetId="36">'[41]Bill 3 - Site Works'!#REF!</definedName>
    <definedName name="DVD" localSheetId="33">'[41]Bill 3 - Site Works'!#REF!</definedName>
    <definedName name="DVD" localSheetId="34">'[41]Bill 3 - Site Works'!#REF!</definedName>
    <definedName name="DVD" localSheetId="30">'[41]Bill 3 - Site Works'!#REF!</definedName>
    <definedName name="DVD" localSheetId="29">'[41]Bill 3 - Site Works'!#REF!</definedName>
    <definedName name="DVD">'[41]Bill 3 - Site Works'!#REF!</definedName>
    <definedName name="DW_Sched" localSheetId="35">#REF!</definedName>
    <definedName name="DW_Sched" localSheetId="36">#REF!</definedName>
    <definedName name="DW_Sched" localSheetId="33">#REF!</definedName>
    <definedName name="DW_Sched" localSheetId="34">#REF!</definedName>
    <definedName name="DW_Sched" localSheetId="41">#REF!</definedName>
    <definedName name="DW_Sched" localSheetId="30">#REF!</definedName>
    <definedName name="DW_Sched" localSheetId="29">#REF!</definedName>
    <definedName name="DW_Sched">#REF!</definedName>
    <definedName name="dwpefb" localSheetId="35">#REF!</definedName>
    <definedName name="dwpefb" localSheetId="36">#REF!</definedName>
    <definedName name="dwpefb" localSheetId="33">#REF!</definedName>
    <definedName name="dwpefb" localSheetId="34">#REF!</definedName>
    <definedName name="dwpefb" localSheetId="41">#REF!</definedName>
    <definedName name="dwpefb" localSheetId="30">#REF!</definedName>
    <definedName name="dwpefb" localSheetId="29">#REF!</definedName>
    <definedName name="dwpefb">#REF!</definedName>
    <definedName name="dwpeld" localSheetId="35">#REF!</definedName>
    <definedName name="dwpeld" localSheetId="36">#REF!</definedName>
    <definedName name="dwpeld" localSheetId="33">#REF!</definedName>
    <definedName name="dwpeld" localSheetId="34">#REF!</definedName>
    <definedName name="dwpeld" localSheetId="41">#REF!</definedName>
    <definedName name="dwpeld" localSheetId="30">#REF!</definedName>
    <definedName name="dwpeld" localSheetId="29">#REF!</definedName>
    <definedName name="dwpeld">#REF!</definedName>
    <definedName name="dwpelw" localSheetId="35">#REF!</definedName>
    <definedName name="dwpelw" localSheetId="36">#REF!</definedName>
    <definedName name="dwpelw" localSheetId="33">#REF!</definedName>
    <definedName name="dwpelw" localSheetId="34">#REF!</definedName>
    <definedName name="dwpelw" localSheetId="41">#REF!</definedName>
    <definedName name="dwpelw" localSheetId="30">#REF!</definedName>
    <definedName name="dwpelw" localSheetId="29">#REF!</definedName>
    <definedName name="dwpelw">#REF!</definedName>
    <definedName name="E">#N/A</definedName>
    <definedName name="e5a" localSheetId="35">#REF!</definedName>
    <definedName name="e5a" localSheetId="36">#REF!</definedName>
    <definedName name="e5a" localSheetId="33">#REF!</definedName>
    <definedName name="e5a" localSheetId="34">#REF!</definedName>
    <definedName name="e5a" localSheetId="41">#REF!</definedName>
    <definedName name="e5a" localSheetId="30">#REF!</definedName>
    <definedName name="e5a" localSheetId="29">#REF!</definedName>
    <definedName name="e5a">#REF!</definedName>
    <definedName name="earth" localSheetId="35">[32]equipment!#REF!</definedName>
    <definedName name="earth" localSheetId="36">[32]equipment!#REF!</definedName>
    <definedName name="earth" localSheetId="33">[32]equipment!#REF!</definedName>
    <definedName name="earth" localSheetId="34">[32]equipment!#REF!</definedName>
    <definedName name="earth" localSheetId="30">[32]equipment!#REF!</definedName>
    <definedName name="earth" localSheetId="29">[32]equipment!#REF!</definedName>
    <definedName name="earth">[32]equipment!#REF!</definedName>
    <definedName name="EBOQ" localSheetId="35">#REF!</definedName>
    <definedName name="EBOQ" localSheetId="36">#REF!</definedName>
    <definedName name="EBOQ" localSheetId="33">#REF!</definedName>
    <definedName name="EBOQ" localSheetId="34">#REF!</definedName>
    <definedName name="EBOQ" localSheetId="41">#REF!</definedName>
    <definedName name="EBOQ" localSheetId="30">#REF!</definedName>
    <definedName name="EBOQ" localSheetId="29">#REF!</definedName>
    <definedName name="EBOQ">#REF!</definedName>
    <definedName name="edfewe" localSheetId="35">'[63]B-3.2 EB'!#REF!</definedName>
    <definedName name="edfewe" localSheetId="36">'[63]B-3.2 EB'!#REF!</definedName>
    <definedName name="edfewe" localSheetId="33">'[63]B-3.2 EB'!#REF!</definedName>
    <definedName name="edfewe" localSheetId="34">'[63]B-3.2 EB'!#REF!</definedName>
    <definedName name="edfewe" localSheetId="30">'[63]B-3.2 EB'!#REF!</definedName>
    <definedName name="edfewe" localSheetId="29">'[63]B-3.2 EB'!#REF!</definedName>
    <definedName name="edfewe">'[63]B-3.2 EB'!#REF!</definedName>
    <definedName name="eee" localSheetId="35" hidden="1">[9]FitOutConfCentre!#REF!</definedName>
    <definedName name="eee" localSheetId="36" hidden="1">[9]FitOutConfCentre!#REF!</definedName>
    <definedName name="eee" localSheetId="33" hidden="1">[9]FitOutConfCentre!#REF!</definedName>
    <definedName name="eee" localSheetId="34" hidden="1">[9]FitOutConfCentre!#REF!</definedName>
    <definedName name="eee" localSheetId="30" hidden="1">[9]FitOutConfCentre!#REF!</definedName>
    <definedName name="eee" localSheetId="29" hidden="1">[9]FitOutConfCentre!#REF!</definedName>
    <definedName name="eee" hidden="1">[9]FitOutConfCentre!#REF!</definedName>
    <definedName name="eefg" localSheetId="35">#REF!</definedName>
    <definedName name="eefg" localSheetId="36">#REF!</definedName>
    <definedName name="eefg" localSheetId="33">#REF!</definedName>
    <definedName name="eefg" localSheetId="34">#REF!</definedName>
    <definedName name="eefg" localSheetId="41">#REF!</definedName>
    <definedName name="eefg" localSheetId="30">#REF!</definedName>
    <definedName name="eefg" localSheetId="29">#REF!</definedName>
    <definedName name="eefg">#REF!</definedName>
    <definedName name="eew" localSheetId="35">#REF!</definedName>
    <definedName name="eew" localSheetId="2">#REF!</definedName>
    <definedName name="eew" localSheetId="4">#REF!</definedName>
    <definedName name="eew" localSheetId="44">#REF!</definedName>
    <definedName name="eew" localSheetId="36">#REF!</definedName>
    <definedName name="eew" localSheetId="14">#REF!</definedName>
    <definedName name="eew" localSheetId="5">#REF!</definedName>
    <definedName name="eew" localSheetId="33">#REF!</definedName>
    <definedName name="eew" localSheetId="34">#REF!</definedName>
    <definedName name="eew" localSheetId="17">#REF!</definedName>
    <definedName name="eew" localSheetId="6">#REF!</definedName>
    <definedName name="eew" localSheetId="7">#REF!</definedName>
    <definedName name="eew" localSheetId="43">#REF!</definedName>
    <definedName name="eew" localSheetId="8">#REF!</definedName>
    <definedName name="eew" localSheetId="19">#REF!</definedName>
    <definedName name="eew" localSheetId="20">#REF!</definedName>
    <definedName name="eew" localSheetId="21">#REF!</definedName>
    <definedName name="eew" localSheetId="9">#REF!</definedName>
    <definedName name="eew" localSheetId="10">#REF!</definedName>
    <definedName name="eew" localSheetId="22">#REF!</definedName>
    <definedName name="eew" localSheetId="41">#REF!</definedName>
    <definedName name="eew" localSheetId="23">#REF!</definedName>
    <definedName name="eew" localSheetId="42">#REF!</definedName>
    <definedName name="eew" localSheetId="25">#REF!</definedName>
    <definedName name="eew" localSheetId="11">#REF!</definedName>
    <definedName name="eew" localSheetId="24">#REF!</definedName>
    <definedName name="eew" localSheetId="30">#REF!</definedName>
    <definedName name="eew" localSheetId="37">#REF!</definedName>
    <definedName name="eew" localSheetId="29">#REF!</definedName>
    <definedName name="eew" localSheetId="38">#REF!</definedName>
    <definedName name="eew" localSheetId="15">#REF!</definedName>
    <definedName name="eew" localSheetId="31">#REF!</definedName>
    <definedName name="eew" localSheetId="26">#REF!</definedName>
    <definedName name="eew" localSheetId="12">#REF!</definedName>
    <definedName name="eew" localSheetId="13">#REF!</definedName>
    <definedName name="eew" localSheetId="27">#REF!</definedName>
    <definedName name="eew" localSheetId="28">#REF!</definedName>
    <definedName name="eew">#REF!</definedName>
    <definedName name="eeye5y" localSheetId="35">#REF!</definedName>
    <definedName name="eeye5y" localSheetId="36">#REF!</definedName>
    <definedName name="eeye5y" localSheetId="33">#REF!</definedName>
    <definedName name="eeye5y" localSheetId="34">#REF!</definedName>
    <definedName name="eeye5y" localSheetId="41">#REF!</definedName>
    <definedName name="eeye5y" localSheetId="30">#REF!</definedName>
    <definedName name="eeye5y" localSheetId="37">#REF!</definedName>
    <definedName name="eeye5y" localSheetId="29">#REF!</definedName>
    <definedName name="eeye5y" localSheetId="38">#REF!</definedName>
    <definedName name="eeye5y" localSheetId="28">#REF!</definedName>
    <definedName name="eeye5y">#REF!</definedName>
    <definedName name="Effieciens_Sclammabscheidung">[46]BALAN1!$E$50</definedName>
    <definedName name="Effizienz_Abscheidung_Schlammw_inVK">[46]BALAN1!$E$51</definedName>
    <definedName name="Elbows" localSheetId="35">#REF!</definedName>
    <definedName name="Elbows" localSheetId="36">#REF!</definedName>
    <definedName name="Elbows" localSheetId="33">#REF!</definedName>
    <definedName name="Elbows" localSheetId="34">#REF!</definedName>
    <definedName name="Elbows" localSheetId="41">#REF!</definedName>
    <definedName name="Elbows" localSheetId="30">#REF!</definedName>
    <definedName name="Elbows" localSheetId="29">#REF!</definedName>
    <definedName name="Elbows">#REF!</definedName>
    <definedName name="elbows2" localSheetId="35">#REF!</definedName>
    <definedName name="elbows2" localSheetId="36">#REF!</definedName>
    <definedName name="elbows2" localSheetId="33">#REF!</definedName>
    <definedName name="elbows2" localSheetId="34">#REF!</definedName>
    <definedName name="elbows2" localSheetId="41">#REF!</definedName>
    <definedName name="elbows2" localSheetId="30">#REF!</definedName>
    <definedName name="elbows2" localSheetId="29">#REF!</definedName>
    <definedName name="elbows2">#REF!</definedName>
    <definedName name="EPLS" localSheetId="35">#REF!</definedName>
    <definedName name="EPLS" localSheetId="36">#REF!</definedName>
    <definedName name="EPLS" localSheetId="33">#REF!</definedName>
    <definedName name="EPLS" localSheetId="34">#REF!</definedName>
    <definedName name="EPLS" localSheetId="41">#REF!</definedName>
    <definedName name="EPLS" localSheetId="30">#REF!</definedName>
    <definedName name="EPLS" localSheetId="29">#REF!</definedName>
    <definedName name="EPLS">#REF!</definedName>
    <definedName name="EPW" localSheetId="35">#REF!</definedName>
    <definedName name="EPW" localSheetId="36">#REF!</definedName>
    <definedName name="EPW" localSheetId="33">#REF!</definedName>
    <definedName name="EPW" localSheetId="34">#REF!</definedName>
    <definedName name="EPW" localSheetId="41">#REF!</definedName>
    <definedName name="EPW" localSheetId="30">#REF!</definedName>
    <definedName name="EPW" localSheetId="29">#REF!</definedName>
    <definedName name="EPW">#REF!</definedName>
    <definedName name="ER" localSheetId="35" hidden="1">{#N/A,#N/A,FALSE,"CCTV"}</definedName>
    <definedName name="ER" localSheetId="2" hidden="1">{#N/A,#N/A,FALSE,"CCTV"}</definedName>
    <definedName name="ER" localSheetId="36" hidden="1">{#N/A,#N/A,FALSE,"CCTV"}</definedName>
    <definedName name="ER" localSheetId="33" hidden="1">{#N/A,#N/A,FALSE,"CCTV"}</definedName>
    <definedName name="ER" localSheetId="34" hidden="1">{#N/A,#N/A,FALSE,"CCTV"}</definedName>
    <definedName name="ER" localSheetId="8" hidden="1">{#N/A,#N/A,FALSE,"CCTV"}</definedName>
    <definedName name="ER" localSheetId="9" hidden="1">{#N/A,#N/A,FALSE,"CCTV"}</definedName>
    <definedName name="ER" localSheetId="41" hidden="1">{#N/A,#N/A,FALSE,"CCTV"}</definedName>
    <definedName name="ER" localSheetId="37" hidden="1">{#N/A,#N/A,FALSE,"CCTV"}</definedName>
    <definedName name="ER" localSheetId="38" hidden="1">{#N/A,#N/A,FALSE,"CCTV"}</definedName>
    <definedName name="ER" hidden="1">{#N/A,#N/A,FALSE,"CCTV"}</definedName>
    <definedName name="Erection_coeff">'[64]Coef Calculation'!$J$7</definedName>
    <definedName name="erewr" localSheetId="35" hidden="1">[65]WIP!#REF!</definedName>
    <definedName name="erewr" localSheetId="36" hidden="1">[65]WIP!#REF!</definedName>
    <definedName name="erewr" localSheetId="33" hidden="1">[65]WIP!#REF!</definedName>
    <definedName name="erewr" localSheetId="34" hidden="1">[65]WIP!#REF!</definedName>
    <definedName name="erewr" localSheetId="41" hidden="1">[65]WIP!#REF!</definedName>
    <definedName name="erewr" localSheetId="30" hidden="1">[65]WIP!#REF!</definedName>
    <definedName name="erewr" localSheetId="29" hidden="1">[65]WIP!#REF!</definedName>
    <definedName name="erewr" hidden="1">[65]WIP!#REF!</definedName>
    <definedName name="erwe" localSheetId="35">#REF!</definedName>
    <definedName name="erwe" localSheetId="2">#REF!</definedName>
    <definedName name="erwe" localSheetId="4">#REF!</definedName>
    <definedName name="erwe" localSheetId="44">#REF!</definedName>
    <definedName name="erwe" localSheetId="36">#REF!</definedName>
    <definedName name="erwe" localSheetId="14">#REF!</definedName>
    <definedName name="erwe" localSheetId="5">#REF!</definedName>
    <definedName name="erwe" localSheetId="33">#REF!</definedName>
    <definedName name="erwe" localSheetId="34">#REF!</definedName>
    <definedName name="erwe" localSheetId="17">#REF!</definedName>
    <definedName name="erwe" localSheetId="6">#REF!</definedName>
    <definedName name="erwe" localSheetId="7">#REF!</definedName>
    <definedName name="erwe" localSheetId="43">#REF!</definedName>
    <definedName name="erwe" localSheetId="8">#REF!</definedName>
    <definedName name="erwe" localSheetId="19">#REF!</definedName>
    <definedName name="erwe" localSheetId="20">#REF!</definedName>
    <definedName name="erwe" localSheetId="21">#REF!</definedName>
    <definedName name="erwe" localSheetId="9">#REF!</definedName>
    <definedName name="erwe" localSheetId="10">#REF!</definedName>
    <definedName name="erwe" localSheetId="22">#REF!</definedName>
    <definedName name="erwe" localSheetId="41">#REF!</definedName>
    <definedName name="erwe" localSheetId="23">#REF!</definedName>
    <definedName name="erwe" localSheetId="42">#REF!</definedName>
    <definedName name="erwe" localSheetId="25">#REF!</definedName>
    <definedName name="erwe" localSheetId="11">#REF!</definedName>
    <definedName name="erwe" localSheetId="24">#REF!</definedName>
    <definedName name="erwe" localSheetId="30">#REF!</definedName>
    <definedName name="erwe" localSheetId="37">#REF!</definedName>
    <definedName name="erwe" localSheetId="29">#REF!</definedName>
    <definedName name="erwe" localSheetId="38">#REF!</definedName>
    <definedName name="erwe" localSheetId="15">#REF!</definedName>
    <definedName name="erwe" localSheetId="31">#REF!</definedName>
    <definedName name="erwe" localSheetId="26">#REF!</definedName>
    <definedName name="erwe" localSheetId="12">#REF!</definedName>
    <definedName name="erwe" localSheetId="13">#REF!</definedName>
    <definedName name="erwe" localSheetId="27">#REF!</definedName>
    <definedName name="erwe" localSheetId="28">#REF!</definedName>
    <definedName name="erwe">#REF!</definedName>
    <definedName name="ET" localSheetId="35" hidden="1">{#N/A,#N/A,FALSE,"CCTV"}</definedName>
    <definedName name="ET" localSheetId="2" hidden="1">{#N/A,#N/A,FALSE,"CCTV"}</definedName>
    <definedName name="ET" localSheetId="36" hidden="1">{#N/A,#N/A,FALSE,"CCTV"}</definedName>
    <definedName name="ET" localSheetId="33" hidden="1">{#N/A,#N/A,FALSE,"CCTV"}</definedName>
    <definedName name="ET" localSheetId="34" hidden="1">{#N/A,#N/A,FALSE,"CCTV"}</definedName>
    <definedName name="ET" localSheetId="8" hidden="1">{#N/A,#N/A,FALSE,"CCTV"}</definedName>
    <definedName name="ET" localSheetId="9" hidden="1">{#N/A,#N/A,FALSE,"CCTV"}</definedName>
    <definedName name="ET" localSheetId="41" hidden="1">{#N/A,#N/A,FALSE,"CCTV"}</definedName>
    <definedName name="ET" localSheetId="37" hidden="1">{#N/A,#N/A,FALSE,"CCTV"}</definedName>
    <definedName name="ET" localSheetId="38" hidden="1">{#N/A,#N/A,FALSE,"CCTV"}</definedName>
    <definedName name="ET" hidden="1">{#N/A,#N/A,FALSE,"CCTV"}</definedName>
    <definedName name="EUC" localSheetId="35">#REF!</definedName>
    <definedName name="EUC" localSheetId="36">#REF!</definedName>
    <definedName name="EUC" localSheetId="33">#REF!</definedName>
    <definedName name="EUC" localSheetId="34">#REF!</definedName>
    <definedName name="EUC" localSheetId="41">#REF!</definedName>
    <definedName name="EUC" localSheetId="30">#REF!</definedName>
    <definedName name="EUC" localSheetId="29">#REF!</definedName>
    <definedName name="EUC">#REF!</definedName>
    <definedName name="eur" localSheetId="35">#REF!</definedName>
    <definedName name="eur" localSheetId="36">#REF!</definedName>
    <definedName name="eur" localSheetId="33">#REF!</definedName>
    <definedName name="eur" localSheetId="34">#REF!</definedName>
    <definedName name="eur" localSheetId="41">#REF!</definedName>
    <definedName name="eur" localSheetId="30">#REF!</definedName>
    <definedName name="eur" localSheetId="29">#REF!</definedName>
    <definedName name="eur">#REF!</definedName>
    <definedName name="EURO" localSheetId="35">#REF!</definedName>
    <definedName name="EURO" localSheetId="36">#REF!</definedName>
    <definedName name="EURO" localSheetId="33">#REF!</definedName>
    <definedName name="EURO" localSheetId="34">#REF!</definedName>
    <definedName name="EURO" localSheetId="41">#REF!</definedName>
    <definedName name="EURO" localSheetId="30">#REF!</definedName>
    <definedName name="EURO" localSheetId="37">#REF!</definedName>
    <definedName name="EURO" localSheetId="29">#REF!</definedName>
    <definedName name="EURO" localSheetId="38">#REF!</definedName>
    <definedName name="EURO" localSheetId="28">#REF!</definedName>
    <definedName name="EURO">#REF!</definedName>
    <definedName name="EURO_USD" localSheetId="35">#REF!</definedName>
    <definedName name="EURO_USD" localSheetId="36">#REF!</definedName>
    <definedName name="EURO_USD" localSheetId="33">#REF!</definedName>
    <definedName name="EURO_USD" localSheetId="34">#REF!</definedName>
    <definedName name="EURO_USD" localSheetId="30">#REF!</definedName>
    <definedName name="EURO_USD" localSheetId="37">#REF!</definedName>
    <definedName name="EURO_USD" localSheetId="29">#REF!</definedName>
    <definedName name="EURO_USD" localSheetId="38">#REF!</definedName>
    <definedName name="EURO_USD" localSheetId="28">#REF!</definedName>
    <definedName name="EURO_USD">#REF!</definedName>
    <definedName name="ewf" localSheetId="35">#REF!</definedName>
    <definedName name="ewf" localSheetId="36">#REF!</definedName>
    <definedName name="ewf" localSheetId="33">#REF!</definedName>
    <definedName name="ewf" localSheetId="34">#REF!</definedName>
    <definedName name="ewf" localSheetId="41">#REF!</definedName>
    <definedName name="ewf" localSheetId="30">#REF!</definedName>
    <definedName name="ewf" localSheetId="29">#REF!</definedName>
    <definedName name="ewf">#REF!</definedName>
    <definedName name="EX1.">'[14]RATE (2)'!$U$6</definedName>
    <definedName name="Exc" localSheetId="35">#REF!+1</definedName>
    <definedName name="Exc" localSheetId="2">#REF!+1</definedName>
    <definedName name="Exc" localSheetId="4">#REF!+1</definedName>
    <definedName name="Exc" localSheetId="44">#REF!+1</definedName>
    <definedName name="Exc" localSheetId="36">#REF!+1</definedName>
    <definedName name="Exc" localSheetId="14">#REF!+1</definedName>
    <definedName name="Exc" localSheetId="5">#REF!+1</definedName>
    <definedName name="Exc" localSheetId="33">#REF!+1</definedName>
    <definedName name="Exc" localSheetId="34">#REF!+1</definedName>
    <definedName name="Exc" localSheetId="17">#REF!+1</definedName>
    <definedName name="Exc" localSheetId="6">#REF!+1</definedName>
    <definedName name="Exc" localSheetId="7">#REF!+1</definedName>
    <definedName name="Exc" localSheetId="43">#REF!+1</definedName>
    <definedName name="Exc" localSheetId="8">#REF!+1</definedName>
    <definedName name="Exc" localSheetId="19">#REF!+1</definedName>
    <definedName name="Exc" localSheetId="20">#REF!+1</definedName>
    <definedName name="Exc" localSheetId="21">#REF!+1</definedName>
    <definedName name="Exc" localSheetId="9">#REF!+1</definedName>
    <definedName name="Exc" localSheetId="10">#REF!+1</definedName>
    <definedName name="Exc" localSheetId="22">#REF!+1</definedName>
    <definedName name="Exc" localSheetId="41">#REF!+1</definedName>
    <definedName name="Exc" localSheetId="23">#REF!+1</definedName>
    <definedName name="Exc" localSheetId="42">#REF!+1</definedName>
    <definedName name="Exc" localSheetId="25">#REF!+1</definedName>
    <definedName name="Exc" localSheetId="11">#REF!+1</definedName>
    <definedName name="Exc" localSheetId="24">#REF!+1</definedName>
    <definedName name="Exc" localSheetId="30">#REF!+1</definedName>
    <definedName name="Exc" localSheetId="37">#REF!+1</definedName>
    <definedName name="Exc" localSheetId="29">#REF!+1</definedName>
    <definedName name="Exc" localSheetId="38">#REF!+1</definedName>
    <definedName name="Exc" localSheetId="15">#REF!+1</definedName>
    <definedName name="Exc" localSheetId="31">#REF!+1</definedName>
    <definedName name="Exc" localSheetId="26">#REF!+1</definedName>
    <definedName name="Exc" localSheetId="12">#REF!+1</definedName>
    <definedName name="Exc" localSheetId="13">#REF!+1</definedName>
    <definedName name="Exc" localSheetId="27">#REF!+1</definedName>
    <definedName name="Exc" localSheetId="28">#REF!+1</definedName>
    <definedName name="Exc">#REF!+1</definedName>
    <definedName name="excavation" localSheetId="35">#REF!</definedName>
    <definedName name="excavation" localSheetId="2">#REF!</definedName>
    <definedName name="excavation" localSheetId="4">#REF!</definedName>
    <definedName name="excavation" localSheetId="44">#REF!</definedName>
    <definedName name="excavation" localSheetId="36">#REF!</definedName>
    <definedName name="excavation" localSheetId="5">#REF!</definedName>
    <definedName name="excavation" localSheetId="33">#REF!</definedName>
    <definedName name="excavation" localSheetId="34">#REF!</definedName>
    <definedName name="excavation" localSheetId="6">#REF!</definedName>
    <definedName name="excavation" localSheetId="7">#REF!</definedName>
    <definedName name="excavation" localSheetId="43">#REF!</definedName>
    <definedName name="excavation" localSheetId="20">#REF!</definedName>
    <definedName name="excavation" localSheetId="21">#REF!</definedName>
    <definedName name="excavation" localSheetId="22">#REF!</definedName>
    <definedName name="excavation" localSheetId="23">#REF!</definedName>
    <definedName name="excavation" localSheetId="42">#REF!</definedName>
    <definedName name="excavation" localSheetId="25">#REF!</definedName>
    <definedName name="excavation" localSheetId="11">#REF!</definedName>
    <definedName name="excavation" localSheetId="24">#REF!</definedName>
    <definedName name="excavation" localSheetId="30">#REF!</definedName>
    <definedName name="excavation" localSheetId="37">#REF!</definedName>
    <definedName name="excavation" localSheetId="29">#REF!</definedName>
    <definedName name="excavation" localSheetId="38">#REF!</definedName>
    <definedName name="excavation" localSheetId="15">#REF!</definedName>
    <definedName name="excavation" localSheetId="31">#REF!</definedName>
    <definedName name="excavation" localSheetId="26">#REF!</definedName>
    <definedName name="excavation" localSheetId="27">#REF!</definedName>
    <definedName name="excavation" localSheetId="28">#REF!</definedName>
    <definedName name="excavation">#REF!</definedName>
    <definedName name="excavator" localSheetId="35">[48]BR!#REF!</definedName>
    <definedName name="excavator" localSheetId="36">[48]BR!#REF!</definedName>
    <definedName name="excavator" localSheetId="33">[48]BR!#REF!</definedName>
    <definedName name="excavator" localSheetId="34">[48]BR!#REF!</definedName>
    <definedName name="excavator" localSheetId="30">[48]BR!#REF!</definedName>
    <definedName name="excavator" localSheetId="29">[48]BR!#REF!</definedName>
    <definedName name="excavator">[48]BR!#REF!</definedName>
    <definedName name="Excel_BuiltIn__FilterDatabase_1" localSheetId="35">#REF!</definedName>
    <definedName name="Excel_BuiltIn__FilterDatabase_1" localSheetId="36">#REF!</definedName>
    <definedName name="Excel_BuiltIn__FilterDatabase_1" localSheetId="33">#REF!</definedName>
    <definedName name="Excel_BuiltIn__FilterDatabase_1" localSheetId="34">#REF!</definedName>
    <definedName name="Excel_BuiltIn__FilterDatabase_1" localSheetId="41">#REF!</definedName>
    <definedName name="Excel_BuiltIn__FilterDatabase_1" localSheetId="30">#REF!</definedName>
    <definedName name="Excel_BuiltIn__FilterDatabase_1" localSheetId="29">#REF!</definedName>
    <definedName name="Excel_BuiltIn__FilterDatabase_1">#REF!</definedName>
    <definedName name="Excel_BuiltIn__FilterDatabase_16" localSheetId="35">#REF!</definedName>
    <definedName name="Excel_BuiltIn__FilterDatabase_16" localSheetId="36">#REF!</definedName>
    <definedName name="Excel_BuiltIn__FilterDatabase_16" localSheetId="33">#REF!</definedName>
    <definedName name="Excel_BuiltIn__FilterDatabase_16" localSheetId="34">#REF!</definedName>
    <definedName name="Excel_BuiltIn__FilterDatabase_16" localSheetId="41">#REF!</definedName>
    <definedName name="Excel_BuiltIn__FilterDatabase_16" localSheetId="30">#REF!</definedName>
    <definedName name="Excel_BuiltIn__FilterDatabase_16" localSheetId="29">#REF!</definedName>
    <definedName name="Excel_BuiltIn__FilterDatabase_16">#REF!</definedName>
    <definedName name="Excel_BuiltIn__FilterDatabase_2" localSheetId="35">#REF!</definedName>
    <definedName name="Excel_BuiltIn__FilterDatabase_2" localSheetId="36">#REF!</definedName>
    <definedName name="Excel_BuiltIn__FilterDatabase_2" localSheetId="33">#REF!</definedName>
    <definedName name="Excel_BuiltIn__FilterDatabase_2" localSheetId="34">#REF!</definedName>
    <definedName name="Excel_BuiltIn__FilterDatabase_2" localSheetId="41">#REF!</definedName>
    <definedName name="Excel_BuiltIn__FilterDatabase_2" localSheetId="30">#REF!</definedName>
    <definedName name="Excel_BuiltIn__FilterDatabase_2" localSheetId="29">#REF!</definedName>
    <definedName name="Excel_BuiltIn__FilterDatabase_2">#REF!</definedName>
    <definedName name="Excel_BuiltIn__FilterDatabase_2_1" localSheetId="35">#REF!</definedName>
    <definedName name="Excel_BuiltIn__FilterDatabase_2_1" localSheetId="36">#REF!</definedName>
    <definedName name="Excel_BuiltIn__FilterDatabase_2_1" localSheetId="33">#REF!</definedName>
    <definedName name="Excel_BuiltIn__FilterDatabase_2_1" localSheetId="34">#REF!</definedName>
    <definedName name="Excel_BuiltIn__FilterDatabase_2_1" localSheetId="41">#REF!</definedName>
    <definedName name="Excel_BuiltIn__FilterDatabase_2_1" localSheetId="30">#REF!</definedName>
    <definedName name="Excel_BuiltIn__FilterDatabase_2_1" localSheetId="29">#REF!</definedName>
    <definedName name="Excel_BuiltIn__FilterDatabase_2_1">#REF!</definedName>
    <definedName name="Excel_BuiltIn__FilterDatabase_2_1_1" localSheetId="35">#REF!</definedName>
    <definedName name="Excel_BuiltIn__FilterDatabase_2_1_1" localSheetId="36">#REF!</definedName>
    <definedName name="Excel_BuiltIn__FilterDatabase_2_1_1" localSheetId="33">#REF!</definedName>
    <definedName name="Excel_BuiltIn__FilterDatabase_2_1_1" localSheetId="34">#REF!</definedName>
    <definedName name="Excel_BuiltIn__FilterDatabase_2_1_1" localSheetId="41">#REF!</definedName>
    <definedName name="Excel_BuiltIn__FilterDatabase_2_1_1" localSheetId="30">#REF!</definedName>
    <definedName name="Excel_BuiltIn__FilterDatabase_2_1_1" localSheetId="29">#REF!</definedName>
    <definedName name="Excel_BuiltIn__FilterDatabase_2_1_1">#REF!</definedName>
    <definedName name="Excel_BuiltIn__FilterDatabase_4" localSheetId="35">#REF!</definedName>
    <definedName name="Excel_BuiltIn__FilterDatabase_4" localSheetId="36">#REF!</definedName>
    <definedName name="Excel_BuiltIn__FilterDatabase_4" localSheetId="33">#REF!</definedName>
    <definedName name="Excel_BuiltIn__FilterDatabase_4" localSheetId="34">#REF!</definedName>
    <definedName name="Excel_BuiltIn__FilterDatabase_4" localSheetId="41">#REF!</definedName>
    <definedName name="Excel_BuiltIn__FilterDatabase_4" localSheetId="30">#REF!</definedName>
    <definedName name="Excel_BuiltIn__FilterDatabase_4" localSheetId="29">#REF!</definedName>
    <definedName name="Excel_BuiltIn__FilterDatabase_4">#REF!</definedName>
    <definedName name="Excel_BuiltIn__FilterDatabase_6" localSheetId="35">#REF!</definedName>
    <definedName name="Excel_BuiltIn__FilterDatabase_6" localSheetId="36">#REF!</definedName>
    <definedName name="Excel_BuiltIn__FilterDatabase_6" localSheetId="33">#REF!</definedName>
    <definedName name="Excel_BuiltIn__FilterDatabase_6" localSheetId="34">#REF!</definedName>
    <definedName name="Excel_BuiltIn__FilterDatabase_6" localSheetId="41">#REF!</definedName>
    <definedName name="Excel_BuiltIn__FilterDatabase_6" localSheetId="30">#REF!</definedName>
    <definedName name="Excel_BuiltIn__FilterDatabase_6" localSheetId="29">#REF!</definedName>
    <definedName name="Excel_BuiltIn__FilterDatabase_6">#REF!</definedName>
    <definedName name="Excel_BuiltIn_Print_Area" localSheetId="35">#REF!</definedName>
    <definedName name="Excel_BuiltIn_Print_Area" localSheetId="36">#REF!</definedName>
    <definedName name="Excel_BuiltIn_Print_Area" localSheetId="33">#REF!</definedName>
    <definedName name="Excel_BuiltIn_Print_Area" localSheetId="34">#REF!</definedName>
    <definedName name="Excel_BuiltIn_Print_Area" localSheetId="41">#REF!</definedName>
    <definedName name="Excel_BuiltIn_Print_Area" localSheetId="30">#REF!</definedName>
    <definedName name="Excel_BuiltIn_Print_Area" localSheetId="29">#REF!</definedName>
    <definedName name="Excel_BuiltIn_Print_Area">#REF!</definedName>
    <definedName name="Excel_BuiltIn_Print_Area_1" localSheetId="35">('[66]Plumbing '!$B$1:$E$555,'[66]Plumbing '!$B$556:$E$574)</definedName>
    <definedName name="Excel_BuiltIn_Print_Area_1" localSheetId="36">('[66]Plumbing '!$B$1:$E$555,'[66]Plumbing '!$B$556:$E$574)</definedName>
    <definedName name="Excel_BuiltIn_Print_Area_1" localSheetId="33">('[66]Plumbing '!$B$1:$E$555,'[66]Plumbing '!$B$556:$E$574)</definedName>
    <definedName name="Excel_BuiltIn_Print_Area_1" localSheetId="34">('[66]Plumbing '!$B$1:$E$555,'[66]Plumbing '!$B$556:$E$574)</definedName>
    <definedName name="Excel_BuiltIn_Print_Area_1" localSheetId="8">(#REF!,#REF!)</definedName>
    <definedName name="Excel_BuiltIn_Print_Area_1" localSheetId="9">(#REF!,#REF!)</definedName>
    <definedName name="Excel_BuiltIn_Print_Area_1" localSheetId="41">(#REF!,#REF!)</definedName>
    <definedName name="Excel_BuiltIn_Print_Area_1" localSheetId="30">(#REF!,#REF!)</definedName>
    <definedName name="Excel_BuiltIn_Print_Area_1" localSheetId="29">(#REF!,#REF!)</definedName>
    <definedName name="Excel_BuiltIn_Print_Area_1">(#REF!,#REF!)</definedName>
    <definedName name="Excel_BuiltIn_Print_Area_1_1" localSheetId="35">#REF!</definedName>
    <definedName name="Excel_BuiltIn_Print_Area_1_1" localSheetId="36">#REF!</definedName>
    <definedName name="Excel_BuiltIn_Print_Area_1_1" localSheetId="33">#REF!</definedName>
    <definedName name="Excel_BuiltIn_Print_Area_1_1" localSheetId="34">#REF!</definedName>
    <definedName name="Excel_BuiltIn_Print_Area_1_1" localSheetId="41">#REF!</definedName>
    <definedName name="Excel_BuiltIn_Print_Area_1_1" localSheetId="30">#REF!</definedName>
    <definedName name="Excel_BuiltIn_Print_Area_1_1" localSheetId="29">#REF!</definedName>
    <definedName name="Excel_BuiltIn_Print_Area_1_1">#REF!</definedName>
    <definedName name="Excel_BuiltIn_Print_Area_16_1">"$#REF!.$B$2:$M$89"</definedName>
    <definedName name="Excel_BuiltIn_Print_Area_17">"$#REF!.$A$2:$I$89"</definedName>
    <definedName name="Excel_BuiltIn_Print_Area_17_1">"$#REF!.$A$2:$I$89"</definedName>
    <definedName name="Excel_BuiltIn_Print_Area_18" localSheetId="35">[67]AVGF!#REF!</definedName>
    <definedName name="Excel_BuiltIn_Print_Area_18" localSheetId="36">[67]AVGF!#REF!</definedName>
    <definedName name="Excel_BuiltIn_Print_Area_18" localSheetId="33">[67]AVGF!#REF!</definedName>
    <definedName name="Excel_BuiltIn_Print_Area_18" localSheetId="34">[67]AVGF!#REF!</definedName>
    <definedName name="Excel_BuiltIn_Print_Area_18" localSheetId="30">[67]AVGF!#REF!</definedName>
    <definedName name="Excel_BuiltIn_Print_Area_18" localSheetId="29">[67]AVGF!#REF!</definedName>
    <definedName name="Excel_BuiltIn_Print_Area_18">[67]AVGF!#REF!</definedName>
    <definedName name="Excel_BuiltIn_Print_Area_19_1_1">"$#REF!.$B$2:$J$124"</definedName>
    <definedName name="Excel_BuiltIn_Print_Area_2" localSheetId="35">#REF!</definedName>
    <definedName name="Excel_BuiltIn_Print_Area_2" localSheetId="36">#REF!</definedName>
    <definedName name="Excel_BuiltIn_Print_Area_2" localSheetId="33">#REF!</definedName>
    <definedName name="Excel_BuiltIn_Print_Area_2" localSheetId="34">#REF!</definedName>
    <definedName name="Excel_BuiltIn_Print_Area_2" localSheetId="41">#REF!</definedName>
    <definedName name="Excel_BuiltIn_Print_Area_2" localSheetId="30">#REF!</definedName>
    <definedName name="Excel_BuiltIn_Print_Area_2" localSheetId="37">#REF!</definedName>
    <definedName name="Excel_BuiltIn_Print_Area_2" localSheetId="29">#REF!</definedName>
    <definedName name="Excel_BuiltIn_Print_Area_2" localSheetId="38">#REF!</definedName>
    <definedName name="Excel_BuiltIn_Print_Area_2" localSheetId="28">#REF!</definedName>
    <definedName name="Excel_BuiltIn_Print_Area_2">#REF!</definedName>
    <definedName name="Excel_BuiltIn_Print_Area_20_1">"$#REF!.$A$2:$G$84"</definedName>
    <definedName name="Excel_BuiltIn_Print_Area_22_1">"$#REF!.$A$1:$S$49"</definedName>
    <definedName name="Excel_BuiltIn_Print_Area_23">"$#REF!.$A$3:$K$42"</definedName>
    <definedName name="Excel_BuiltIn_Print_Area_27_1" localSheetId="35">#REF!</definedName>
    <definedName name="Excel_BuiltIn_Print_Area_27_1" localSheetId="36">#REF!</definedName>
    <definedName name="Excel_BuiltIn_Print_Area_27_1" localSheetId="33">#REF!</definedName>
    <definedName name="Excel_BuiltIn_Print_Area_27_1" localSheetId="34">#REF!</definedName>
    <definedName name="Excel_BuiltIn_Print_Area_27_1" localSheetId="41">#REF!</definedName>
    <definedName name="Excel_BuiltIn_Print_Area_27_1" localSheetId="30">#REF!</definedName>
    <definedName name="Excel_BuiltIn_Print_Area_27_1" localSheetId="29">#REF!</definedName>
    <definedName name="Excel_BuiltIn_Print_Area_27_1">#REF!</definedName>
    <definedName name="Excel_BuiltIn_Print_Area_3" localSheetId="35">#REF!</definedName>
    <definedName name="Excel_BuiltIn_Print_Area_3" localSheetId="36">#REF!</definedName>
    <definedName name="Excel_BuiltIn_Print_Area_3" localSheetId="33">#REF!</definedName>
    <definedName name="Excel_BuiltIn_Print_Area_3" localSheetId="34">#REF!</definedName>
    <definedName name="Excel_BuiltIn_Print_Area_3" localSheetId="30">#REF!</definedName>
    <definedName name="Excel_BuiltIn_Print_Area_3" localSheetId="37">#REF!</definedName>
    <definedName name="Excel_BuiltIn_Print_Area_3" localSheetId="29">#REF!</definedName>
    <definedName name="Excel_BuiltIn_Print_Area_3" localSheetId="38">#REF!</definedName>
    <definedName name="Excel_BuiltIn_Print_Area_3" localSheetId="28">#REF!</definedName>
    <definedName name="Excel_BuiltIn_Print_Area_3">#REF!</definedName>
    <definedName name="Excel_BuiltIn_Print_Area_30" localSheetId="35">#REF!</definedName>
    <definedName name="Excel_BuiltIn_Print_Area_30" localSheetId="36">#REF!</definedName>
    <definedName name="Excel_BuiltIn_Print_Area_30" localSheetId="33">#REF!</definedName>
    <definedName name="Excel_BuiltIn_Print_Area_30" localSheetId="34">#REF!</definedName>
    <definedName name="Excel_BuiltIn_Print_Area_30" localSheetId="41">#REF!</definedName>
    <definedName name="Excel_BuiltIn_Print_Area_30" localSheetId="30">#REF!</definedName>
    <definedName name="Excel_BuiltIn_Print_Area_30" localSheetId="29">#REF!</definedName>
    <definedName name="Excel_BuiltIn_Print_Area_30">#REF!</definedName>
    <definedName name="Excel_BuiltIn_Print_Area_4" localSheetId="35">#REF!</definedName>
    <definedName name="Excel_BuiltIn_Print_Area_4" localSheetId="36">#REF!</definedName>
    <definedName name="Excel_BuiltIn_Print_Area_4" localSheetId="33">#REF!</definedName>
    <definedName name="Excel_BuiltIn_Print_Area_4" localSheetId="34">#REF!</definedName>
    <definedName name="Excel_BuiltIn_Print_Area_4" localSheetId="41">#REF!</definedName>
    <definedName name="Excel_BuiltIn_Print_Area_4" localSheetId="30">#REF!</definedName>
    <definedName name="Excel_BuiltIn_Print_Area_4" localSheetId="29">#REF!</definedName>
    <definedName name="Excel_BuiltIn_Print_Area_4">#REF!</definedName>
    <definedName name="Excel_BuiltIn_Print_Area_4_1" localSheetId="35">#REF!</definedName>
    <definedName name="Excel_BuiltIn_Print_Area_4_1" localSheetId="36">#REF!</definedName>
    <definedName name="Excel_BuiltIn_Print_Area_4_1" localSheetId="33">#REF!</definedName>
    <definedName name="Excel_BuiltIn_Print_Area_4_1" localSheetId="34">#REF!</definedName>
    <definedName name="Excel_BuiltIn_Print_Area_4_1" localSheetId="41">#REF!</definedName>
    <definedName name="Excel_BuiltIn_Print_Area_4_1" localSheetId="30">#REF!</definedName>
    <definedName name="Excel_BuiltIn_Print_Area_4_1" localSheetId="29">#REF!</definedName>
    <definedName name="Excel_BuiltIn_Print_Area_4_1">#REF!</definedName>
    <definedName name="Excel_BuiltIn_Print_Area_8" localSheetId="35">#REF!</definedName>
    <definedName name="Excel_BuiltIn_Print_Area_8" localSheetId="36">#REF!</definedName>
    <definedName name="Excel_BuiltIn_Print_Area_8" localSheetId="33">#REF!</definedName>
    <definedName name="Excel_BuiltIn_Print_Area_8" localSheetId="34">#REF!</definedName>
    <definedName name="Excel_BuiltIn_Print_Area_8" localSheetId="41">#REF!</definedName>
    <definedName name="Excel_BuiltIn_Print_Area_8" localSheetId="30">#REF!</definedName>
    <definedName name="Excel_BuiltIn_Print_Area_8" localSheetId="29">#REF!</definedName>
    <definedName name="Excel_BuiltIn_Print_Area_8">#REF!</definedName>
    <definedName name="Excel_BuiltIn_Print_Titles" localSheetId="35">#REF!</definedName>
    <definedName name="Excel_BuiltIn_Print_Titles" localSheetId="36">#REF!</definedName>
    <definedName name="Excel_BuiltIn_Print_Titles" localSheetId="33">#REF!</definedName>
    <definedName name="Excel_BuiltIn_Print_Titles" localSheetId="34">#REF!</definedName>
    <definedName name="Excel_BuiltIn_Print_Titles" localSheetId="41">#REF!</definedName>
    <definedName name="Excel_BuiltIn_Print_Titles" localSheetId="30">#REF!</definedName>
    <definedName name="Excel_BuiltIn_Print_Titles" localSheetId="29">#REF!</definedName>
    <definedName name="Excel_BuiltIn_Print_Titles">#REF!</definedName>
    <definedName name="Excel_BuiltIn_Print_Titles_1" localSheetId="35">#REF!</definedName>
    <definedName name="Excel_BuiltIn_Print_Titles_1" localSheetId="36">#REF!</definedName>
    <definedName name="Excel_BuiltIn_Print_Titles_1" localSheetId="33">#REF!</definedName>
    <definedName name="Excel_BuiltIn_Print_Titles_1" localSheetId="34">#REF!</definedName>
    <definedName name="Excel_BuiltIn_Print_Titles_1" localSheetId="41">#REF!</definedName>
    <definedName name="Excel_BuiltIn_Print_Titles_1" localSheetId="30">#REF!</definedName>
    <definedName name="Excel_BuiltIn_Print_Titles_1" localSheetId="29">#REF!</definedName>
    <definedName name="Excel_BuiltIn_Print_Titles_1">#REF!</definedName>
    <definedName name="Excel_BuiltIn_Print_Titles_1_1" localSheetId="35">#REF!</definedName>
    <definedName name="Excel_BuiltIn_Print_Titles_1_1" localSheetId="36">#REF!</definedName>
    <definedName name="Excel_BuiltIn_Print_Titles_1_1" localSheetId="33">#REF!</definedName>
    <definedName name="Excel_BuiltIn_Print_Titles_1_1" localSheetId="34">#REF!</definedName>
    <definedName name="Excel_BuiltIn_Print_Titles_1_1" localSheetId="41">#REF!</definedName>
    <definedName name="Excel_BuiltIn_Print_Titles_1_1" localSheetId="30">#REF!</definedName>
    <definedName name="Excel_BuiltIn_Print_Titles_1_1" localSheetId="29">#REF!</definedName>
    <definedName name="Excel_BuiltIn_Print_Titles_1_1">#REF!</definedName>
    <definedName name="Excel_BuiltIn_Print_Titles_2" localSheetId="35">#REF!</definedName>
    <definedName name="Excel_BuiltIn_Print_Titles_2" localSheetId="36">#REF!</definedName>
    <definedName name="Excel_BuiltIn_Print_Titles_2" localSheetId="33">#REF!</definedName>
    <definedName name="Excel_BuiltIn_Print_Titles_2" localSheetId="34">#REF!</definedName>
    <definedName name="Excel_BuiltIn_Print_Titles_2" localSheetId="41">#REF!</definedName>
    <definedName name="Excel_BuiltIn_Print_Titles_2" localSheetId="30">#REF!</definedName>
    <definedName name="Excel_BuiltIn_Print_Titles_2" localSheetId="29">#REF!</definedName>
    <definedName name="Excel_BuiltIn_Print_Titles_2">#REF!</definedName>
    <definedName name="Excel_BuiltIn_Print_Titles_2_1">"$#REF!.$A$4:$AMJ$6"</definedName>
    <definedName name="Excel_BuiltIn_Print_Titles_46" localSheetId="35">#REF!</definedName>
    <definedName name="Excel_BuiltIn_Print_Titles_46" localSheetId="36">#REF!</definedName>
    <definedName name="Excel_BuiltIn_Print_Titles_46" localSheetId="33">#REF!</definedName>
    <definedName name="Excel_BuiltIn_Print_Titles_46" localSheetId="34">#REF!</definedName>
    <definedName name="Excel_BuiltIn_Print_Titles_46" localSheetId="41">#REF!</definedName>
    <definedName name="Excel_BuiltIn_Print_Titles_46" localSheetId="30">#REF!</definedName>
    <definedName name="Excel_BuiltIn_Print_Titles_46" localSheetId="29">#REF!</definedName>
    <definedName name="Excel_BuiltIn_Print_Titles_46">#REF!</definedName>
    <definedName name="EXCO" localSheetId="35">#REF!</definedName>
    <definedName name="EXCO" localSheetId="36">#REF!</definedName>
    <definedName name="EXCO" localSheetId="33">#REF!</definedName>
    <definedName name="EXCO" localSheetId="34">#REF!</definedName>
    <definedName name="EXCO" localSheetId="41">#REF!</definedName>
    <definedName name="EXCO" localSheetId="30">#REF!</definedName>
    <definedName name="EXCO" localSheetId="29">#REF!</definedName>
    <definedName name="EXCO">#REF!</definedName>
    <definedName name="EXMT" localSheetId="35">#REF!</definedName>
    <definedName name="EXMT" localSheetId="36">#REF!</definedName>
    <definedName name="EXMT" localSheetId="33">#REF!</definedName>
    <definedName name="EXMT" localSheetId="34">#REF!</definedName>
    <definedName name="EXMT" localSheetId="41">#REF!</definedName>
    <definedName name="EXMT" localSheetId="30">#REF!</definedName>
    <definedName name="EXMT" localSheetId="29">#REF!</definedName>
    <definedName name="EXMT">#REF!</definedName>
    <definedName name="_xlnm.Extract" localSheetId="35">#REF!</definedName>
    <definedName name="_xlnm.Extract" localSheetId="2">#REF!</definedName>
    <definedName name="_xlnm.Extract" localSheetId="4">#REF!</definedName>
    <definedName name="_xlnm.Extract" localSheetId="44">#REF!</definedName>
    <definedName name="_xlnm.Extract" localSheetId="36">#REF!</definedName>
    <definedName name="_xlnm.Extract" localSheetId="5">#REF!</definedName>
    <definedName name="_xlnm.Extract" localSheetId="33">#REF!</definedName>
    <definedName name="_xlnm.Extract" localSheetId="34">#REF!</definedName>
    <definedName name="_xlnm.Extract" localSheetId="17">#REF!</definedName>
    <definedName name="_xlnm.Extract" localSheetId="6">#REF!</definedName>
    <definedName name="_xlnm.Extract" localSheetId="7">#REF!</definedName>
    <definedName name="_xlnm.Extract" localSheetId="43">#REF!</definedName>
    <definedName name="_xlnm.Extract" localSheetId="8">#REF!</definedName>
    <definedName name="_xlnm.Extract" localSheetId="19">#REF!</definedName>
    <definedName name="_xlnm.Extract" localSheetId="20">#REF!</definedName>
    <definedName name="_xlnm.Extract" localSheetId="21">#REF!</definedName>
    <definedName name="_xlnm.Extract" localSheetId="9">#REF!</definedName>
    <definedName name="_xlnm.Extract" localSheetId="10">#REF!</definedName>
    <definedName name="_xlnm.Extract" localSheetId="22">#REF!</definedName>
    <definedName name="_xlnm.Extract" localSheetId="23">#REF!</definedName>
    <definedName name="_xlnm.Extract" localSheetId="42">#REF!</definedName>
    <definedName name="_xlnm.Extract" localSheetId="25">#REF!</definedName>
    <definedName name="_xlnm.Extract" localSheetId="11">#REF!</definedName>
    <definedName name="_xlnm.Extract" localSheetId="24">#REF!</definedName>
    <definedName name="_xlnm.Extract" localSheetId="30">#REF!</definedName>
    <definedName name="_xlnm.Extract" localSheetId="37">#REF!</definedName>
    <definedName name="_xlnm.Extract" localSheetId="29">#REF!</definedName>
    <definedName name="_xlnm.Extract" localSheetId="38">#REF!</definedName>
    <definedName name="_xlnm.Extract" localSheetId="15">#REF!</definedName>
    <definedName name="_xlnm.Extract" localSheetId="31">#REF!</definedName>
    <definedName name="_xlnm.Extract" localSheetId="26">#REF!</definedName>
    <definedName name="_xlnm.Extract" localSheetId="12">#REF!</definedName>
    <definedName name="_xlnm.Extract" localSheetId="13">#REF!</definedName>
    <definedName name="_xlnm.Extract" localSheetId="27">#REF!</definedName>
    <definedName name="_xlnm.Extract" localSheetId="28">#REF!</definedName>
    <definedName name="_xlnm.Extract">#REF!</definedName>
    <definedName name="eyteyt" localSheetId="35" hidden="1">{#N/A,#N/A,FALSE,"CCTV"}</definedName>
    <definedName name="eyteyt" localSheetId="2" hidden="1">{#N/A,#N/A,FALSE,"CCTV"}</definedName>
    <definedName name="eyteyt" localSheetId="36" hidden="1">{#N/A,#N/A,FALSE,"CCTV"}</definedName>
    <definedName name="eyteyt" localSheetId="33" hidden="1">{#N/A,#N/A,FALSE,"CCTV"}</definedName>
    <definedName name="eyteyt" localSheetId="34" hidden="1">{#N/A,#N/A,FALSE,"CCTV"}</definedName>
    <definedName name="eyteyt" localSheetId="8" hidden="1">{#N/A,#N/A,FALSE,"CCTV"}</definedName>
    <definedName name="eyteyt" localSheetId="9" hidden="1">{#N/A,#N/A,FALSE,"CCTV"}</definedName>
    <definedName name="eyteyt" localSheetId="41" hidden="1">{#N/A,#N/A,FALSE,"CCTV"}</definedName>
    <definedName name="eyteyt" localSheetId="37" hidden="1">{#N/A,#N/A,FALSE,"CCTV"}</definedName>
    <definedName name="eyteyt" localSheetId="38" hidden="1">{#N/A,#N/A,FALSE,"CCTV"}</definedName>
    <definedName name="eyteyt" hidden="1">{#N/A,#N/A,FALSE,"CCTV"}</definedName>
    <definedName name="f" localSheetId="35">#REF!</definedName>
    <definedName name="f" localSheetId="2">#REF!</definedName>
    <definedName name="f" localSheetId="4">#REF!</definedName>
    <definedName name="f" localSheetId="44">#REF!</definedName>
    <definedName name="f" localSheetId="36">#REF!</definedName>
    <definedName name="f" localSheetId="14">#REF!</definedName>
    <definedName name="f" localSheetId="5">#REF!</definedName>
    <definedName name="f" localSheetId="33">#REF!</definedName>
    <definedName name="f" localSheetId="34">#REF!</definedName>
    <definedName name="f" localSheetId="17">#REF!+1</definedName>
    <definedName name="f" localSheetId="6">#REF!+1</definedName>
    <definedName name="f" localSheetId="7">#REF!+1</definedName>
    <definedName name="f" localSheetId="43">#REF!</definedName>
    <definedName name="f" localSheetId="8">#REF!+1</definedName>
    <definedName name="f" localSheetId="19">#REF!+1</definedName>
    <definedName name="f" localSheetId="20">#REF!+1</definedName>
    <definedName name="f" localSheetId="21">#REF!+1</definedName>
    <definedName name="f" localSheetId="9">#REF!+1</definedName>
    <definedName name="f" localSheetId="10">#REF!+1</definedName>
    <definedName name="f" localSheetId="22">#REF!+1</definedName>
    <definedName name="F" localSheetId="41" hidden="1">{#N/A,#N/A,FALSE,"Sub2.1";#N/A,#N/A,FALSE,"Conc2.2";#N/A,#N/A,FALSE,"Block2.3";#N/A,#N/A,FALSE,"Roof2.4";#N/A,#N/A,FALSE,"wood2.5";#N/A,#N/A,FALSE,"Door2.6";#N/A,#N/A,FALSE,"Finish2.7";#N/A,#N/A,FALSE,"Service2.8";#N/A,#N/A,FALSE,"Summary2"}</definedName>
    <definedName name="f" localSheetId="23">#REF!+1</definedName>
    <definedName name="f" localSheetId="42">#REF!</definedName>
    <definedName name="f" localSheetId="25">#REF!+1</definedName>
    <definedName name="f" localSheetId="11">#REF!+1</definedName>
    <definedName name="f" localSheetId="24">#REF!+1</definedName>
    <definedName name="f" localSheetId="30">#REF!</definedName>
    <definedName name="f" localSheetId="37">#REF!+1</definedName>
    <definedName name="f" localSheetId="29">#REF!</definedName>
    <definedName name="f" localSheetId="38">#REF!+1</definedName>
    <definedName name="f" localSheetId="15">#REF!</definedName>
    <definedName name="f" localSheetId="31">#REF!</definedName>
    <definedName name="f" localSheetId="26">#REF!+1</definedName>
    <definedName name="f" localSheetId="12">#REF!+1</definedName>
    <definedName name="f" localSheetId="13">#REF!+1</definedName>
    <definedName name="f" localSheetId="27">#REF!</definedName>
    <definedName name="f" localSheetId="28">#REF!</definedName>
    <definedName name="f">#REF!+1</definedName>
    <definedName name="F_13" localSheetId="35">#REF!</definedName>
    <definedName name="F_13" localSheetId="36">#REF!</definedName>
    <definedName name="F_13" localSheetId="33">#REF!</definedName>
    <definedName name="F_13" localSheetId="34">#REF!</definedName>
    <definedName name="F_13" localSheetId="41">#REF!</definedName>
    <definedName name="F_13" localSheetId="30">#REF!</definedName>
    <definedName name="F_13" localSheetId="29">#REF!</definedName>
    <definedName name="F_13">#REF!</definedName>
    <definedName name="F_14" localSheetId="35">#REF!</definedName>
    <definedName name="F_14" localSheetId="36">#REF!</definedName>
    <definedName name="F_14" localSheetId="33">#REF!</definedName>
    <definedName name="F_14" localSheetId="34">#REF!</definedName>
    <definedName name="F_14" localSheetId="41">#REF!</definedName>
    <definedName name="F_14" localSheetId="30">#REF!</definedName>
    <definedName name="F_14" localSheetId="29">#REF!</definedName>
    <definedName name="F_14">#REF!</definedName>
    <definedName name="F_20" localSheetId="35">#REF!</definedName>
    <definedName name="F_20" localSheetId="36">#REF!</definedName>
    <definedName name="F_20" localSheetId="33">#REF!</definedName>
    <definedName name="F_20" localSheetId="34">#REF!</definedName>
    <definedName name="F_20" localSheetId="41">#REF!</definedName>
    <definedName name="F_20" localSheetId="30">#REF!</definedName>
    <definedName name="F_20" localSheetId="29">#REF!</definedName>
    <definedName name="F_20">#REF!</definedName>
    <definedName name="F_26" localSheetId="35">#REF!</definedName>
    <definedName name="F_26" localSheetId="36">#REF!</definedName>
    <definedName name="F_26" localSheetId="33">#REF!</definedName>
    <definedName name="F_26" localSheetId="34">#REF!</definedName>
    <definedName name="F_26" localSheetId="41">#REF!</definedName>
    <definedName name="F_26" localSheetId="30">#REF!</definedName>
    <definedName name="F_26" localSheetId="29">#REF!</definedName>
    <definedName name="F_26">#REF!</definedName>
    <definedName name="F_27" localSheetId="35">#REF!</definedName>
    <definedName name="F_27" localSheetId="36">#REF!</definedName>
    <definedName name="F_27" localSheetId="33">#REF!</definedName>
    <definedName name="F_27" localSheetId="34">#REF!</definedName>
    <definedName name="F_27" localSheetId="41">#REF!</definedName>
    <definedName name="F_27" localSheetId="30">#REF!</definedName>
    <definedName name="F_27" localSheetId="29">#REF!</definedName>
    <definedName name="F_27">#REF!</definedName>
    <definedName name="F_28" localSheetId="35">#REF!</definedName>
    <definedName name="F_28" localSheetId="36">#REF!</definedName>
    <definedName name="F_28" localSheetId="33">#REF!</definedName>
    <definedName name="F_28" localSheetId="34">#REF!</definedName>
    <definedName name="F_28" localSheetId="41">#REF!</definedName>
    <definedName name="F_28" localSheetId="30">#REF!</definedName>
    <definedName name="F_28" localSheetId="29">#REF!</definedName>
    <definedName name="F_28">#REF!</definedName>
    <definedName name="F_29" localSheetId="35">#REF!</definedName>
    <definedName name="F_29" localSheetId="36">#REF!</definedName>
    <definedName name="F_29" localSheetId="33">#REF!</definedName>
    <definedName name="F_29" localSheetId="34">#REF!</definedName>
    <definedName name="F_29" localSheetId="41">#REF!</definedName>
    <definedName name="F_29" localSheetId="30">#REF!</definedName>
    <definedName name="F_29" localSheetId="29">#REF!</definedName>
    <definedName name="F_29">#REF!</definedName>
    <definedName name="F_CODE">#N/A</definedName>
    <definedName name="F_CODE1" localSheetId="35">[68]내역서!#REF!</definedName>
    <definedName name="F_CODE1" localSheetId="36">[68]내역서!#REF!</definedName>
    <definedName name="F_CODE1" localSheetId="33">[68]내역서!#REF!</definedName>
    <definedName name="F_CODE1" localSheetId="34">[68]내역서!#REF!</definedName>
    <definedName name="F_CODE1" localSheetId="30">[68]내역서!#REF!</definedName>
    <definedName name="F_CODE1" localSheetId="29">[68]내역서!#REF!</definedName>
    <definedName name="F_CODE1">[68]내역서!#REF!</definedName>
    <definedName name="F_DES" localSheetId="35">[68]내역서!#REF!</definedName>
    <definedName name="F_DES" localSheetId="36">[68]내역서!#REF!</definedName>
    <definedName name="F_DES" localSheetId="33">[68]내역서!#REF!</definedName>
    <definedName name="F_DES" localSheetId="34">[68]내역서!#REF!</definedName>
    <definedName name="F_DES" localSheetId="30">[68]내역서!#REF!</definedName>
    <definedName name="F_DES" localSheetId="29">[68]내역서!#REF!</definedName>
    <definedName name="F_DES">[68]내역서!#REF!</definedName>
    <definedName name="F_DESC" localSheetId="35">[69]대비!#REF!</definedName>
    <definedName name="F_DESC" localSheetId="36">[69]대비!#REF!</definedName>
    <definedName name="F_DESC" localSheetId="33">[69]대비!#REF!</definedName>
    <definedName name="F_DESC" localSheetId="34">[69]대비!#REF!</definedName>
    <definedName name="F_DESC" localSheetId="30">[69]대비!#REF!</definedName>
    <definedName name="F_DESC" localSheetId="29">[69]대비!#REF!</definedName>
    <definedName name="F_DESC">[69]대비!#REF!</definedName>
    <definedName name="F_EQ">#N/A</definedName>
    <definedName name="F_EQ0">#N/A</definedName>
    <definedName name="F_FORM">#N/A</definedName>
    <definedName name="F_INT1">#N/A</definedName>
    <definedName name="F_LA">#N/A</definedName>
    <definedName name="F_LA0">#N/A</definedName>
    <definedName name="F_MA">#N/A</definedName>
    <definedName name="F_MA0">#N/A</definedName>
    <definedName name="F_MEMO">#N/A</definedName>
    <definedName name="F_QINC" localSheetId="35">[68]내역서!#REF!</definedName>
    <definedName name="F_QINC" localSheetId="36">[68]내역서!#REF!</definedName>
    <definedName name="F_QINC" localSheetId="33">[68]내역서!#REF!</definedName>
    <definedName name="F_QINC" localSheetId="34">[68]내역서!#REF!</definedName>
    <definedName name="F_QINC" localSheetId="30">[68]내역서!#REF!</definedName>
    <definedName name="F_QINC" localSheetId="29">[68]내역서!#REF!</definedName>
    <definedName name="F_QINC">[68]내역서!#REF!</definedName>
    <definedName name="F_QMOD" localSheetId="35">[68]내역서!#REF!</definedName>
    <definedName name="F_QMOD" localSheetId="36">[68]내역서!#REF!</definedName>
    <definedName name="F_QMOD" localSheetId="33">[68]내역서!#REF!</definedName>
    <definedName name="F_QMOD" localSheetId="34">[68]내역서!#REF!</definedName>
    <definedName name="F_QMOD" localSheetId="30">[68]내역서!#REF!</definedName>
    <definedName name="F_QMOD" localSheetId="29">[68]내역서!#REF!</definedName>
    <definedName name="F_QMOD">[68]내역서!#REF!</definedName>
    <definedName name="F_QQTY" localSheetId="35">[68]내역서!#REF!</definedName>
    <definedName name="F_QQTY" localSheetId="36">[68]내역서!#REF!</definedName>
    <definedName name="F_QQTY" localSheetId="33">[68]내역서!#REF!</definedName>
    <definedName name="F_QQTY" localSheetId="34">[68]내역서!#REF!</definedName>
    <definedName name="F_QQTY" localSheetId="30">[68]내역서!#REF!</definedName>
    <definedName name="F_QQTY" localSheetId="29">[68]내역서!#REF!</definedName>
    <definedName name="F_QQTY">[68]내역서!#REF!</definedName>
    <definedName name="F_QUNIT" localSheetId="35">[68]내역서!#REF!</definedName>
    <definedName name="F_QUNIT" localSheetId="36">[68]내역서!#REF!</definedName>
    <definedName name="F_QUNIT" localSheetId="33">[68]내역서!#REF!</definedName>
    <definedName name="F_QUNIT" localSheetId="34">[68]내역서!#REF!</definedName>
    <definedName name="F_QUNIT" localSheetId="30">[68]내역서!#REF!</definedName>
    <definedName name="F_QUNIT" localSheetId="29">[68]내역서!#REF!</definedName>
    <definedName name="F_QUNIT">[68]내역서!#REF!</definedName>
    <definedName name="F_QVAL">#N/A</definedName>
    <definedName name="F_SEQ">#N/A</definedName>
    <definedName name="F_SIZE">#N/A</definedName>
    <definedName name="F_SOS">#N/A</definedName>
    <definedName name="F_TMOD" localSheetId="35">[68]내역서!#REF!</definedName>
    <definedName name="F_TMOD" localSheetId="36">[68]내역서!#REF!</definedName>
    <definedName name="F_TMOD" localSheetId="33">[68]내역서!#REF!</definedName>
    <definedName name="F_TMOD" localSheetId="34">[68]내역서!#REF!</definedName>
    <definedName name="F_TMOD" localSheetId="30">[68]내역서!#REF!</definedName>
    <definedName name="F_TMOD" localSheetId="29">[68]내역서!#REF!</definedName>
    <definedName name="F_TMOD">[68]내역서!#REF!</definedName>
    <definedName name="F_TQTY">#N/A</definedName>
    <definedName name="F_TUNIT" localSheetId="35">[68]내역서!#REF!</definedName>
    <definedName name="F_TUNIT" localSheetId="36">[68]내역서!#REF!</definedName>
    <definedName name="F_TUNIT" localSheetId="33">[68]내역서!#REF!</definedName>
    <definedName name="F_TUNIT" localSheetId="34">[68]내역서!#REF!</definedName>
    <definedName name="F_TUNIT" localSheetId="30">[68]내역서!#REF!</definedName>
    <definedName name="F_TUNIT" localSheetId="29">[68]내역서!#REF!</definedName>
    <definedName name="F_TUNIT">[68]내역서!#REF!</definedName>
    <definedName name="F_UNIT" localSheetId="35">[69]대비!#REF!</definedName>
    <definedName name="F_UNIT" localSheetId="36">[69]대비!#REF!</definedName>
    <definedName name="F_UNIT" localSheetId="33">[69]대비!#REF!</definedName>
    <definedName name="F_UNIT" localSheetId="34">[69]대비!#REF!</definedName>
    <definedName name="F_UNIT" localSheetId="30">[69]대비!#REF!</definedName>
    <definedName name="F_UNIT" localSheetId="29">[69]대비!#REF!</definedName>
    <definedName name="F_UNIT">[69]대비!#REF!</definedName>
    <definedName name="fabric" localSheetId="35">#REF!</definedName>
    <definedName name="fabric" localSheetId="36">#REF!</definedName>
    <definedName name="fabric" localSheetId="33">#REF!</definedName>
    <definedName name="fabric" localSheetId="34">#REF!</definedName>
    <definedName name="fabric" localSheetId="41">#REF!</definedName>
    <definedName name="fabric" localSheetId="30">#REF!</definedName>
    <definedName name="fabric" localSheetId="29">#REF!</definedName>
    <definedName name="fabric">#REF!</definedName>
    <definedName name="FALSEBOTT" localSheetId="35">#REF!</definedName>
    <definedName name="FALSEBOTT" localSheetId="36">#REF!</definedName>
    <definedName name="FALSEBOTT" localSheetId="33">#REF!</definedName>
    <definedName name="FALSEBOTT" localSheetId="34">#REF!</definedName>
    <definedName name="FALSEBOTT" localSheetId="41">#REF!</definedName>
    <definedName name="FALSEBOTT" localSheetId="30">#REF!</definedName>
    <definedName name="FALSEBOTT" localSheetId="29">#REF!</definedName>
    <definedName name="FALSEBOTT">#REF!</definedName>
    <definedName name="falsebottom" localSheetId="35">#REF!</definedName>
    <definedName name="falsebottom" localSheetId="36">#REF!</definedName>
    <definedName name="falsebottom" localSheetId="33">#REF!</definedName>
    <definedName name="falsebottom" localSheetId="34">#REF!</definedName>
    <definedName name="falsebottom" localSheetId="41">#REF!</definedName>
    <definedName name="falsebottom" localSheetId="30">#REF!</definedName>
    <definedName name="falsebottom" localSheetId="29">#REF!</definedName>
    <definedName name="falsebottom">#REF!</definedName>
    <definedName name="FBALJUC">#N/A</definedName>
    <definedName name="FDCOMP1">#N/A</definedName>
    <definedName name="FDCOMP2">#N/A</definedName>
    <definedName name="FDCOST">#N/A</definedName>
    <definedName name="fddfhdfhdgh" localSheetId="35" hidden="1">{#N/A,#N/A,FALSE,"CCTV"}</definedName>
    <definedName name="fddfhdfhdgh" localSheetId="2" hidden="1">{#N/A,#N/A,FALSE,"CCTV"}</definedName>
    <definedName name="fddfhdfhdgh" localSheetId="36" hidden="1">{#N/A,#N/A,FALSE,"CCTV"}</definedName>
    <definedName name="fddfhdfhdgh" localSheetId="33" hidden="1">{#N/A,#N/A,FALSE,"CCTV"}</definedName>
    <definedName name="fddfhdfhdgh" localSheetId="34" hidden="1">{#N/A,#N/A,FALSE,"CCTV"}</definedName>
    <definedName name="fddfhdfhdgh" localSheetId="8" hidden="1">{#N/A,#N/A,FALSE,"CCTV"}</definedName>
    <definedName name="fddfhdfhdgh" localSheetId="9" hidden="1">{#N/A,#N/A,FALSE,"CCTV"}</definedName>
    <definedName name="fddfhdfhdgh" localSheetId="41" hidden="1">{#N/A,#N/A,FALSE,"CCTV"}</definedName>
    <definedName name="fddfhdfhdgh" localSheetId="37" hidden="1">{#N/A,#N/A,FALSE,"CCTV"}</definedName>
    <definedName name="fddfhdfhdgh" localSheetId="38" hidden="1">{#N/A,#N/A,FALSE,"CCTV"}</definedName>
    <definedName name="fddfhdfhdgh" hidden="1">{#N/A,#N/A,FALSE,"CCTV"}</definedName>
    <definedName name="fde" localSheetId="35">#REF!</definedName>
    <definedName name="fde" localSheetId="2">#REF!</definedName>
    <definedName name="fde" localSheetId="4">#REF!</definedName>
    <definedName name="fde" localSheetId="44">#REF!</definedName>
    <definedName name="fde" localSheetId="36">#REF!</definedName>
    <definedName name="fde" localSheetId="14">#REF!</definedName>
    <definedName name="fde" localSheetId="5">#REF!</definedName>
    <definedName name="fde" localSheetId="33">#REF!</definedName>
    <definedName name="fde" localSheetId="34">#REF!</definedName>
    <definedName name="fde" localSheetId="17">#REF!</definedName>
    <definedName name="fde" localSheetId="6">#REF!</definedName>
    <definedName name="fde" localSheetId="7">#REF!</definedName>
    <definedName name="fde" localSheetId="43">#REF!</definedName>
    <definedName name="fde" localSheetId="8">#REF!</definedName>
    <definedName name="fde" localSheetId="19">#REF!</definedName>
    <definedName name="fde" localSheetId="20">#REF!</definedName>
    <definedName name="fde" localSheetId="21">#REF!</definedName>
    <definedName name="fde" localSheetId="9">#REF!</definedName>
    <definedName name="fde" localSheetId="10">#REF!</definedName>
    <definedName name="fde" localSheetId="22">#REF!</definedName>
    <definedName name="fde" localSheetId="41">#REF!</definedName>
    <definedName name="fde" localSheetId="23">#REF!</definedName>
    <definedName name="fde" localSheetId="42">#REF!</definedName>
    <definedName name="fde" localSheetId="25">#REF!</definedName>
    <definedName name="fde" localSheetId="11">#REF!</definedName>
    <definedName name="fde" localSheetId="24">#REF!</definedName>
    <definedName name="fde" localSheetId="30">#REF!</definedName>
    <definedName name="fde" localSheetId="37">#REF!</definedName>
    <definedName name="fde" localSheetId="29">#REF!</definedName>
    <definedName name="fde" localSheetId="38">#REF!</definedName>
    <definedName name="fde" localSheetId="15">#REF!</definedName>
    <definedName name="fde" localSheetId="31">#REF!</definedName>
    <definedName name="fde" localSheetId="26">#REF!</definedName>
    <definedName name="fde" localSheetId="12">#REF!</definedName>
    <definedName name="fde" localSheetId="13">#REF!</definedName>
    <definedName name="fde" localSheetId="27">#REF!</definedName>
    <definedName name="fde" localSheetId="28">#REF!</definedName>
    <definedName name="fde">#REF!</definedName>
    <definedName name="fdf" localSheetId="35" hidden="1">{#N/A,#N/A,FALSE,"CCTV"}</definedName>
    <definedName name="fdf" localSheetId="2" hidden="1">{#N/A,#N/A,FALSE,"CCTV"}</definedName>
    <definedName name="fdf" localSheetId="36" hidden="1">{#N/A,#N/A,FALSE,"CCTV"}</definedName>
    <definedName name="fdf" localSheetId="33" hidden="1">{#N/A,#N/A,FALSE,"CCTV"}</definedName>
    <definedName name="fdf" localSheetId="34" hidden="1">{#N/A,#N/A,FALSE,"CCTV"}</definedName>
    <definedName name="fdf" localSheetId="8" hidden="1">{#N/A,#N/A,FALSE,"CCTV"}</definedName>
    <definedName name="fdf" localSheetId="9" hidden="1">{#N/A,#N/A,FALSE,"CCTV"}</definedName>
    <definedName name="fdf" localSheetId="41" hidden="1">{#N/A,#N/A,FALSE,"CCTV"}</definedName>
    <definedName name="fdf" localSheetId="37" hidden="1">{#N/A,#N/A,FALSE,"CCTV"}</definedName>
    <definedName name="fdf" localSheetId="38" hidden="1">{#N/A,#N/A,FALSE,"CCTV"}</definedName>
    <definedName name="fdf" hidden="1">{#N/A,#N/A,FALSE,"CCTV"}</definedName>
    <definedName name="FDFDF" localSheetId="35" hidden="1">{#N/A,#N/A,FALSE,"CCTV"}</definedName>
    <definedName name="FDFDF" localSheetId="2" hidden="1">{#N/A,#N/A,FALSE,"CCTV"}</definedName>
    <definedName name="FDFDF" localSheetId="36" hidden="1">{#N/A,#N/A,FALSE,"CCTV"}</definedName>
    <definedName name="FDFDF" localSheetId="33" hidden="1">{#N/A,#N/A,FALSE,"CCTV"}</definedName>
    <definedName name="FDFDF" localSheetId="34" hidden="1">{#N/A,#N/A,FALSE,"CCTV"}</definedName>
    <definedName name="FDFDF" localSheetId="8" hidden="1">{#N/A,#N/A,FALSE,"CCTV"}</definedName>
    <definedName name="FDFDF" localSheetId="9" hidden="1">{#N/A,#N/A,FALSE,"CCTV"}</definedName>
    <definedName name="FDFDF" localSheetId="41" hidden="1">{#N/A,#N/A,FALSE,"CCTV"}</definedName>
    <definedName name="FDFDF" localSheetId="37" hidden="1">{#N/A,#N/A,FALSE,"CCTV"}</definedName>
    <definedName name="FDFDF" localSheetId="38" hidden="1">{#N/A,#N/A,FALSE,"CCTV"}</definedName>
    <definedName name="FDFDF" hidden="1">{#N/A,#N/A,FALSE,"CCTV"}</definedName>
    <definedName name="FDFF" localSheetId="35">#REF!</definedName>
    <definedName name="FDFF" localSheetId="36">#REF!</definedName>
    <definedName name="FDFF" localSheetId="33">#REF!</definedName>
    <definedName name="FDFF" localSheetId="34">#REF!</definedName>
    <definedName name="FDFF" localSheetId="41">#REF!</definedName>
    <definedName name="FDFF" localSheetId="30">#REF!</definedName>
    <definedName name="FDFF" localSheetId="29">#REF!</definedName>
    <definedName name="FDFF">#REF!</definedName>
    <definedName name="fdghhh" localSheetId="35">'[41]Bill 3 - Site Works'!#REF!</definedName>
    <definedName name="fdghhh" localSheetId="36">'[41]Bill 3 - Site Works'!#REF!</definedName>
    <definedName name="fdghhh" localSheetId="33">'[41]Bill 3 - Site Works'!#REF!</definedName>
    <definedName name="fdghhh" localSheetId="34">'[41]Bill 3 - Site Works'!#REF!</definedName>
    <definedName name="fdghhh" localSheetId="30">'[41]Bill 3 - Site Works'!#REF!</definedName>
    <definedName name="fdghhh" localSheetId="29">'[41]Bill 3 - Site Works'!#REF!</definedName>
    <definedName name="fdghhh">'[41]Bill 3 - Site Works'!#REF!</definedName>
    <definedName name="fdr36sg">'[55]e1 (2)'!$E$147</definedName>
    <definedName name="FDSA" localSheetId="35" hidden="1">{#N/A,#N/A,FALSE,"CCTV"}</definedName>
    <definedName name="FDSA" localSheetId="2" hidden="1">{#N/A,#N/A,FALSE,"CCTV"}</definedName>
    <definedName name="FDSA" localSheetId="36" hidden="1">{#N/A,#N/A,FALSE,"CCTV"}</definedName>
    <definedName name="FDSA" localSheetId="33" hidden="1">{#N/A,#N/A,FALSE,"CCTV"}</definedName>
    <definedName name="FDSA" localSheetId="34" hidden="1">{#N/A,#N/A,FALSE,"CCTV"}</definedName>
    <definedName name="FDSA" localSheetId="8" hidden="1">{#N/A,#N/A,FALSE,"CCTV"}</definedName>
    <definedName name="FDSA" localSheetId="9" hidden="1">{#N/A,#N/A,FALSE,"CCTV"}</definedName>
    <definedName name="FDSA" localSheetId="41" hidden="1">{#N/A,#N/A,FALSE,"CCTV"}</definedName>
    <definedName name="FDSA" localSheetId="37" hidden="1">{#N/A,#N/A,FALSE,"CCTV"}</definedName>
    <definedName name="FDSA" localSheetId="38" hidden="1">{#N/A,#N/A,FALSE,"CCTV"}</definedName>
    <definedName name="FDSA" hidden="1">{#N/A,#N/A,FALSE,"CCTV"}</definedName>
    <definedName name="fdsgsdfg" localSheetId="35">#REF!</definedName>
    <definedName name="fdsgsdfg" localSheetId="36">#REF!</definedName>
    <definedName name="fdsgsdfg" localSheetId="33">#REF!</definedName>
    <definedName name="fdsgsdfg" localSheetId="34">#REF!</definedName>
    <definedName name="fdsgsdfg" localSheetId="41">#REF!</definedName>
    <definedName name="fdsgsdfg" localSheetId="30">#REF!</definedName>
    <definedName name="fdsgsdfg" localSheetId="29">#REF!</definedName>
    <definedName name="fdsgsdfg">#REF!</definedName>
    <definedName name="Fe_kg_BiopurN">[46]BALAN1!$J$28</definedName>
    <definedName name="Fe_kg_Vorfällung">[46]BALAN1!$F$28</definedName>
    <definedName name="FEEL" localSheetId="35">#REF!</definedName>
    <definedName name="FEEL" localSheetId="36">#REF!</definedName>
    <definedName name="FEEL" localSheetId="33">#REF!</definedName>
    <definedName name="FEEL" localSheetId="34">#REF!</definedName>
    <definedName name="FEEL" localSheetId="41">#REF!</definedName>
    <definedName name="FEEL" localSheetId="30">#REF!</definedName>
    <definedName name="FEEL" localSheetId="29">#REF!</definedName>
    <definedName name="FEEL">#REF!</definedName>
    <definedName name="fesf" localSheetId="35">#REF!</definedName>
    <definedName name="fesf" localSheetId="2">#REF!</definedName>
    <definedName name="fesf" localSheetId="4">#REF!</definedName>
    <definedName name="fesf" localSheetId="44">#REF!</definedName>
    <definedName name="fesf" localSheetId="36">#REF!</definedName>
    <definedName name="fesf" localSheetId="14">#REF!</definedName>
    <definedName name="fesf" localSheetId="5">#REF!</definedName>
    <definedName name="fesf" localSheetId="33">#REF!</definedName>
    <definedName name="fesf" localSheetId="34">#REF!</definedName>
    <definedName name="fesf" localSheetId="17">#REF!</definedName>
    <definedName name="fesf" localSheetId="6">#REF!</definedName>
    <definedName name="fesf" localSheetId="7">#REF!</definedName>
    <definedName name="fesf" localSheetId="43">#REF!</definedName>
    <definedName name="fesf" localSheetId="8">#REF!</definedName>
    <definedName name="fesf" localSheetId="19">#REF!</definedName>
    <definedName name="fesf" localSheetId="20">#REF!</definedName>
    <definedName name="fesf" localSheetId="21">#REF!</definedName>
    <definedName name="fesf" localSheetId="9">#REF!</definedName>
    <definedName name="fesf" localSheetId="10">#REF!</definedName>
    <definedName name="fesf" localSheetId="22">#REF!</definedName>
    <definedName name="fesf" localSheetId="41">#REF!</definedName>
    <definedName name="fesf" localSheetId="23">#REF!</definedName>
    <definedName name="fesf" localSheetId="42">#REF!</definedName>
    <definedName name="fesf" localSheetId="25">#REF!</definedName>
    <definedName name="fesf" localSheetId="11">#REF!</definedName>
    <definedName name="fesf" localSheetId="24">#REF!</definedName>
    <definedName name="fesf" localSheetId="30">#REF!</definedName>
    <definedName name="fesf" localSheetId="37">#REF!</definedName>
    <definedName name="fesf" localSheetId="29">#REF!</definedName>
    <definedName name="fesf" localSheetId="38">#REF!</definedName>
    <definedName name="fesf" localSheetId="15">#REF!</definedName>
    <definedName name="fesf" localSheetId="31">#REF!</definedName>
    <definedName name="fesf" localSheetId="26">#REF!</definedName>
    <definedName name="fesf" localSheetId="12">#REF!</definedName>
    <definedName name="fesf" localSheetId="13">#REF!</definedName>
    <definedName name="fesf" localSheetId="27">#REF!</definedName>
    <definedName name="fesf" localSheetId="28">#REF!</definedName>
    <definedName name="fesf">#REF!</definedName>
    <definedName name="ff" localSheetId="35" hidden="1">{#N/A,#N/A,FALSE,"CCTV"}</definedName>
    <definedName name="ff" localSheetId="2" hidden="1">{#N/A,#N/A,FALSE,"CCTV"}</definedName>
    <definedName name="ff" localSheetId="36" hidden="1">{#N/A,#N/A,FALSE,"CCTV"}</definedName>
    <definedName name="ff" localSheetId="33" hidden="1">{#N/A,#N/A,FALSE,"CCTV"}</definedName>
    <definedName name="ff" localSheetId="34" hidden="1">{#N/A,#N/A,FALSE,"CCTV"}</definedName>
    <definedName name="ff" localSheetId="8" hidden="1">{#N/A,#N/A,FALSE,"CCTV"}</definedName>
    <definedName name="ff" localSheetId="9" hidden="1">{#N/A,#N/A,FALSE,"CCTV"}</definedName>
    <definedName name="FF" localSheetId="41">#REF!</definedName>
    <definedName name="ff" localSheetId="37" hidden="1">{#N/A,#N/A,FALSE,"CCTV"}</definedName>
    <definedName name="ff" localSheetId="38" hidden="1">{#N/A,#N/A,FALSE,"CCTV"}</definedName>
    <definedName name="ff" hidden="1">{#N/A,#N/A,FALSE,"CCTV"}</definedName>
    <definedName name="fff">[70]일위대가목차!$D$3:$D$9</definedName>
    <definedName name="FFFFF" localSheetId="35" hidden="1">{#N/A,#N/A,FALSE,"CCTV"}</definedName>
    <definedName name="FFFFF" localSheetId="2" hidden="1">{#N/A,#N/A,FALSE,"CCTV"}</definedName>
    <definedName name="FFFFF" localSheetId="36" hidden="1">{#N/A,#N/A,FALSE,"CCTV"}</definedName>
    <definedName name="FFFFF" localSheetId="33" hidden="1">{#N/A,#N/A,FALSE,"CCTV"}</definedName>
    <definedName name="FFFFF" localSheetId="34" hidden="1">{#N/A,#N/A,FALSE,"CCTV"}</definedName>
    <definedName name="FFFFF" localSheetId="8" hidden="1">{#N/A,#N/A,FALSE,"CCTV"}</definedName>
    <definedName name="FFFFF" localSheetId="9" hidden="1">{#N/A,#N/A,FALSE,"CCTV"}</definedName>
    <definedName name="FFFFF" localSheetId="41" hidden="1">{#N/A,#N/A,FALSE,"CCTV"}</definedName>
    <definedName name="FFFFF" localSheetId="37" hidden="1">{#N/A,#N/A,FALSE,"CCTV"}</definedName>
    <definedName name="FFFFF" localSheetId="38" hidden="1">{#N/A,#N/A,FALSE,"CCTV"}</definedName>
    <definedName name="FFFFF" hidden="1">{#N/A,#N/A,FALSE,"CCTV"}</definedName>
    <definedName name="ffffff" localSheetId="35" hidden="1">{#N/A,#N/A,FALSE,"CCTV"}</definedName>
    <definedName name="ffffff" localSheetId="2" hidden="1">{#N/A,#N/A,FALSE,"CCTV"}</definedName>
    <definedName name="ffffff" localSheetId="36" hidden="1">{#N/A,#N/A,FALSE,"CCTV"}</definedName>
    <definedName name="ffffff" localSheetId="33" hidden="1">{#N/A,#N/A,FALSE,"CCTV"}</definedName>
    <definedName name="ffffff" localSheetId="34" hidden="1">{#N/A,#N/A,FALSE,"CCTV"}</definedName>
    <definedName name="ffffff" localSheetId="8" hidden="1">{#N/A,#N/A,FALSE,"CCTV"}</definedName>
    <definedName name="ffffff" localSheetId="9" hidden="1">{#N/A,#N/A,FALSE,"CCTV"}</definedName>
    <definedName name="ffffff" localSheetId="41" hidden="1">{#N/A,#N/A,FALSE,"CCTV"}</definedName>
    <definedName name="ffffff" localSheetId="37" hidden="1">{#N/A,#N/A,FALSE,"CCTV"}</definedName>
    <definedName name="ffffff" localSheetId="38" hidden="1">{#N/A,#N/A,FALSE,"CCTV"}</definedName>
    <definedName name="ffffff" hidden="1">{#N/A,#N/A,FALSE,"CCTV"}</definedName>
    <definedName name="fg" localSheetId="35">#REF!</definedName>
    <definedName name="fg" localSheetId="2">#REF!</definedName>
    <definedName name="fg" localSheetId="4">#REF!</definedName>
    <definedName name="fg" localSheetId="44">#REF!</definedName>
    <definedName name="fg" localSheetId="36">#REF!</definedName>
    <definedName name="fg" localSheetId="14">#REF!</definedName>
    <definedName name="fg" localSheetId="5">#REF!</definedName>
    <definedName name="fg" localSheetId="33">#REF!</definedName>
    <definedName name="fg" localSheetId="34">#REF!</definedName>
    <definedName name="fg" localSheetId="17">#REF!</definedName>
    <definedName name="fg" localSheetId="6">#REF!</definedName>
    <definedName name="fg" localSheetId="7">#REF!</definedName>
    <definedName name="fg" localSheetId="43">#REF!</definedName>
    <definedName name="fg" localSheetId="8">#REF!</definedName>
    <definedName name="fg" localSheetId="19">#REF!</definedName>
    <definedName name="fg" localSheetId="20">#REF!</definedName>
    <definedName name="fg" localSheetId="21">#REF!</definedName>
    <definedName name="fg" localSheetId="9">#REF!</definedName>
    <definedName name="fg" localSheetId="10">#REF!</definedName>
    <definedName name="fg" localSheetId="22">#REF!</definedName>
    <definedName name="fg" localSheetId="41">#REF!</definedName>
    <definedName name="fg" localSheetId="23">#REF!</definedName>
    <definedName name="fg" localSheetId="42">#REF!</definedName>
    <definedName name="fg" localSheetId="25">#REF!</definedName>
    <definedName name="fg" localSheetId="11">#REF!</definedName>
    <definedName name="fg" localSheetId="24">#REF!</definedName>
    <definedName name="fg" localSheetId="30">#REF!</definedName>
    <definedName name="fg" localSheetId="37">#REF!</definedName>
    <definedName name="fg" localSheetId="29">#REF!</definedName>
    <definedName name="fg" localSheetId="38">#REF!</definedName>
    <definedName name="fg" localSheetId="15">#REF!</definedName>
    <definedName name="fg" localSheetId="31">#REF!</definedName>
    <definedName name="fg" localSheetId="26">#REF!</definedName>
    <definedName name="fg" localSheetId="12">#REF!</definedName>
    <definedName name="fg" localSheetId="13">#REF!</definedName>
    <definedName name="fg" localSheetId="27">#REF!</definedName>
    <definedName name="fg" localSheetId="28">#REF!</definedName>
    <definedName name="fg">#REF!</definedName>
    <definedName name="fgdsggdfg" localSheetId="35" hidden="1">[13]DRUM!#REF!</definedName>
    <definedName name="fgdsggdfg" localSheetId="36" hidden="1">[13]DRUM!#REF!</definedName>
    <definedName name="fgdsggdfg" localSheetId="33" hidden="1">[13]DRUM!#REF!</definedName>
    <definedName name="fgdsggdfg" localSheetId="34" hidden="1">[13]DRUM!#REF!</definedName>
    <definedName name="fgdsggdfg" localSheetId="41" hidden="1">[13]DRUM!#REF!</definedName>
    <definedName name="fgdsggdfg" localSheetId="30" hidden="1">[13]DRUM!#REF!</definedName>
    <definedName name="fgdsggdfg" localSheetId="29" hidden="1">[13]DRUM!#REF!</definedName>
    <definedName name="fgdsggdfg" hidden="1">[13]DRUM!#REF!</definedName>
    <definedName name="FGF" localSheetId="35" hidden="1">{#N/A,#N/A,FALSE,"CCTV"}</definedName>
    <definedName name="FGF" localSheetId="2" hidden="1">{#N/A,#N/A,FALSE,"CCTV"}</definedName>
    <definedName name="FGF" localSheetId="36" hidden="1">{#N/A,#N/A,FALSE,"CCTV"}</definedName>
    <definedName name="FGF" localSheetId="33" hidden="1">{#N/A,#N/A,FALSE,"CCTV"}</definedName>
    <definedName name="FGF" localSheetId="34" hidden="1">{#N/A,#N/A,FALSE,"CCTV"}</definedName>
    <definedName name="FGF" localSheetId="8" hidden="1">{#N/A,#N/A,FALSE,"CCTV"}</definedName>
    <definedName name="FGF" localSheetId="9" hidden="1">{#N/A,#N/A,FALSE,"CCTV"}</definedName>
    <definedName name="FGF" localSheetId="41" hidden="1">{#N/A,#N/A,FALSE,"CCTV"}</definedName>
    <definedName name="FGF" localSheetId="37" hidden="1">{#N/A,#N/A,FALSE,"CCTV"}</definedName>
    <definedName name="FGF" localSheetId="38" hidden="1">{#N/A,#N/A,FALSE,"CCTV"}</definedName>
    <definedName name="FGF" hidden="1">{#N/A,#N/A,FALSE,"CCTV"}</definedName>
    <definedName name="fgh" localSheetId="35">#REF!</definedName>
    <definedName name="fgh" localSheetId="2">#REF!</definedName>
    <definedName name="fgh" localSheetId="4">#REF!</definedName>
    <definedName name="fgh" localSheetId="44">#REF!</definedName>
    <definedName name="fgh" localSheetId="36">#REF!</definedName>
    <definedName name="fgh" localSheetId="14">#REF!</definedName>
    <definedName name="fgh" localSheetId="5">#REF!</definedName>
    <definedName name="fgh" localSheetId="33">#REF!</definedName>
    <definedName name="fgh" localSheetId="34">#REF!</definedName>
    <definedName name="fgh" localSheetId="17">#REF!</definedName>
    <definedName name="fgh" localSheetId="6">#REF!</definedName>
    <definedName name="fgh" localSheetId="7">#REF!</definedName>
    <definedName name="fgh" localSheetId="43">#REF!</definedName>
    <definedName name="fgh" localSheetId="8">#REF!</definedName>
    <definedName name="fgh" localSheetId="19">#REF!</definedName>
    <definedName name="fgh" localSheetId="20">#REF!</definedName>
    <definedName name="fgh" localSheetId="21">#REF!</definedName>
    <definedName name="fgh" localSheetId="9">#REF!</definedName>
    <definedName name="fgh" localSheetId="10">#REF!</definedName>
    <definedName name="fgh" localSheetId="22">#REF!</definedName>
    <definedName name="fgh" localSheetId="41">#REF!</definedName>
    <definedName name="fgh" localSheetId="23">#REF!</definedName>
    <definedName name="fgh" localSheetId="42">#REF!</definedName>
    <definedName name="fgh" localSheetId="25">#REF!</definedName>
    <definedName name="fgh" localSheetId="11">#REF!</definedName>
    <definedName name="fgh" localSheetId="24">#REF!</definedName>
    <definedName name="fgh" localSheetId="30">#REF!</definedName>
    <definedName name="fgh" localSheetId="37">#REF!</definedName>
    <definedName name="fgh" localSheetId="29">#REF!</definedName>
    <definedName name="fgh" localSheetId="38">#REF!</definedName>
    <definedName name="fgh" localSheetId="15">#REF!</definedName>
    <definedName name="fgh" localSheetId="31">#REF!</definedName>
    <definedName name="fgh" localSheetId="26">#REF!</definedName>
    <definedName name="fgh" localSheetId="12">#REF!</definedName>
    <definedName name="fgh" localSheetId="13">#REF!</definedName>
    <definedName name="fgh" localSheetId="27">#REF!</definedName>
    <definedName name="fgh" localSheetId="28">#REF!</definedName>
    <definedName name="fgh">#REF!</definedName>
    <definedName name="FGNNAME">#N/A</definedName>
    <definedName name="fgrthrtg" localSheetId="35">#REF!</definedName>
    <definedName name="fgrthrtg" localSheetId="36">#REF!</definedName>
    <definedName name="fgrthrtg" localSheetId="33">#REF!</definedName>
    <definedName name="fgrthrtg" localSheetId="34">#REF!</definedName>
    <definedName name="fgrthrtg" localSheetId="41">#REF!</definedName>
    <definedName name="fgrthrtg" localSheetId="30">#REF!</definedName>
    <definedName name="fgrthrtg" localSheetId="37">#REF!</definedName>
    <definedName name="fgrthrtg" localSheetId="29">#REF!</definedName>
    <definedName name="fgrthrtg" localSheetId="38">#REF!</definedName>
    <definedName name="fgrthrtg" localSheetId="28">#REF!</definedName>
    <definedName name="fgrthrtg">#REF!</definedName>
    <definedName name="fgrtytyrty" localSheetId="35" hidden="1">[13]DRUM!#REF!</definedName>
    <definedName name="fgrtytyrty" localSheetId="36" hidden="1">[13]DRUM!#REF!</definedName>
    <definedName name="fgrtytyrty" localSheetId="33" hidden="1">[13]DRUM!#REF!</definedName>
    <definedName name="fgrtytyrty" localSheetId="34" hidden="1">[13]DRUM!#REF!</definedName>
    <definedName name="fgrtytyrty" localSheetId="41" hidden="1">[13]DRUM!#REF!</definedName>
    <definedName name="fgrtytyrty" localSheetId="30" hidden="1">[13]DRUM!#REF!</definedName>
    <definedName name="fgrtytyrty" localSheetId="29" hidden="1">[13]DRUM!#REF!</definedName>
    <definedName name="fgrtytyrty" hidden="1">[13]DRUM!#REF!</definedName>
    <definedName name="fhgjfghfghgf" localSheetId="35" hidden="1">{#N/A,#N/A,FALSE,"CCTV"}</definedName>
    <definedName name="fhgjfghfghgf" localSheetId="2" hidden="1">{#N/A,#N/A,FALSE,"CCTV"}</definedName>
    <definedName name="fhgjfghfghgf" localSheetId="36" hidden="1">{#N/A,#N/A,FALSE,"CCTV"}</definedName>
    <definedName name="fhgjfghfghgf" localSheetId="33" hidden="1">{#N/A,#N/A,FALSE,"CCTV"}</definedName>
    <definedName name="fhgjfghfghgf" localSheetId="34" hidden="1">{#N/A,#N/A,FALSE,"CCTV"}</definedName>
    <definedName name="fhgjfghfghgf" localSheetId="8" hidden="1">{#N/A,#N/A,FALSE,"CCTV"}</definedName>
    <definedName name="fhgjfghfghgf" localSheetId="9" hidden="1">{#N/A,#N/A,FALSE,"CCTV"}</definedName>
    <definedName name="fhgjfghfghgf" localSheetId="41" hidden="1">{#N/A,#N/A,FALSE,"CCTV"}</definedName>
    <definedName name="fhgjfghfghgf" localSheetId="37" hidden="1">{#N/A,#N/A,FALSE,"CCTV"}</definedName>
    <definedName name="fhgjfghfghgf" localSheetId="38" hidden="1">{#N/A,#N/A,FALSE,"CCTV"}</definedName>
    <definedName name="fhgjfghfghgf" hidden="1">{#N/A,#N/A,FALSE,"CCTV"}</definedName>
    <definedName name="FI_BYPASS" localSheetId="35">'[71]F.I(BYPASS)'!#REF!</definedName>
    <definedName name="FI_BYPASS" localSheetId="36">'[71]F.I(BYPASS)'!#REF!</definedName>
    <definedName name="FI_BYPASS" localSheetId="33">'[71]F.I(BYPASS)'!#REF!</definedName>
    <definedName name="FI_BYPASS" localSheetId="34">'[71]F.I(BYPASS)'!#REF!</definedName>
    <definedName name="FI_BYPASS" localSheetId="30">'[71]F.I(BYPASS)'!#REF!</definedName>
    <definedName name="FI_BYPASS" localSheetId="29">'[71]F.I(BYPASS)'!#REF!</definedName>
    <definedName name="FI_BYPASS">'[71]F.I(BYPASS)'!#REF!</definedName>
    <definedName name="fid" localSheetId="35">#REF!</definedName>
    <definedName name="fid" localSheetId="36">#REF!</definedName>
    <definedName name="fid" localSheetId="33">#REF!</definedName>
    <definedName name="fid" localSheetId="34">#REF!</definedName>
    <definedName name="fid" localSheetId="41">#REF!</definedName>
    <definedName name="fid" localSheetId="30">#REF!</definedName>
    <definedName name="fid" localSheetId="29">#REF!</definedName>
    <definedName name="fid">#REF!</definedName>
    <definedName name="fifb" localSheetId="35">#REF!</definedName>
    <definedName name="fifb" localSheetId="36">#REF!</definedName>
    <definedName name="fifb" localSheetId="33">#REF!</definedName>
    <definedName name="fifb" localSheetId="34">#REF!</definedName>
    <definedName name="fifb" localSheetId="41">#REF!</definedName>
    <definedName name="fifb" localSheetId="30">#REF!</definedName>
    <definedName name="fifb" localSheetId="29">#REF!</definedName>
    <definedName name="fifb">#REF!</definedName>
    <definedName name="fil" localSheetId="35">#REF!</definedName>
    <definedName name="fil" localSheetId="36">#REF!</definedName>
    <definedName name="fil" localSheetId="33">#REF!</definedName>
    <definedName name="fil" localSheetId="34">#REF!</definedName>
    <definedName name="fil" localSheetId="41">#REF!</definedName>
    <definedName name="fil" localSheetId="30">#REF!</definedName>
    <definedName name="fil" localSheetId="29">#REF!</definedName>
    <definedName name="fil">#REF!</definedName>
    <definedName name="filling" localSheetId="35">[32]equipment!#REF!</definedName>
    <definedName name="filling" localSheetId="36">[32]equipment!#REF!</definedName>
    <definedName name="filling" localSheetId="33">[32]equipment!#REF!</definedName>
    <definedName name="filling" localSheetId="34">[32]equipment!#REF!</definedName>
    <definedName name="filling" localSheetId="41">[32]equipment!#REF!</definedName>
    <definedName name="filling" localSheetId="30">[32]equipment!#REF!</definedName>
    <definedName name="filling" localSheetId="29">[32]equipment!#REF!</definedName>
    <definedName name="filling">[32]equipment!#REF!</definedName>
    <definedName name="Final">'[72]Running Bill'!$G$38</definedName>
    <definedName name="FIPDATE">#N/A</definedName>
    <definedName name="FIT" localSheetId="35">#REF!</definedName>
    <definedName name="FIT" localSheetId="36">#REF!</definedName>
    <definedName name="FIT" localSheetId="33">#REF!</definedName>
    <definedName name="FIT" localSheetId="34">#REF!</definedName>
    <definedName name="FIT" localSheetId="41">#REF!</definedName>
    <definedName name="FIT" localSheetId="30">#REF!</definedName>
    <definedName name="FIT" localSheetId="29">#REF!</definedName>
    <definedName name="FIT">#REF!</definedName>
    <definedName name="fiw" localSheetId="35">#REF!</definedName>
    <definedName name="fiw" localSheetId="36">#REF!</definedName>
    <definedName name="fiw" localSheetId="33">#REF!</definedName>
    <definedName name="fiw" localSheetId="34">#REF!</definedName>
    <definedName name="fiw" localSheetId="41">#REF!</definedName>
    <definedName name="fiw" localSheetId="30">#REF!</definedName>
    <definedName name="fiw" localSheetId="29">#REF!</definedName>
    <definedName name="fiw">#REF!</definedName>
    <definedName name="FJCOST">#N/A</definedName>
    <definedName name="fl" localSheetId="35">#REF!</definedName>
    <definedName name="fl" localSheetId="36">#REF!</definedName>
    <definedName name="fl" localSheetId="33">#REF!</definedName>
    <definedName name="fl" localSheetId="34">#REF!</definedName>
    <definedName name="fl" localSheetId="41">#REF!</definedName>
    <definedName name="fl" localSheetId="30">#REF!</definedName>
    <definedName name="fl" localSheetId="29">#REF!</definedName>
    <definedName name="fl">#REF!</definedName>
    <definedName name="flagstone" localSheetId="35">#REF!</definedName>
    <definedName name="flagstone" localSheetId="36">#REF!</definedName>
    <definedName name="flagstone" localSheetId="33">#REF!</definedName>
    <definedName name="flagstone" localSheetId="34">#REF!</definedName>
    <definedName name="flagstone" localSheetId="41">#REF!</definedName>
    <definedName name="flagstone" localSheetId="30">#REF!</definedName>
    <definedName name="flagstone" localSheetId="29">#REF!</definedName>
    <definedName name="flagstone">#REF!</definedName>
    <definedName name="Flangechk" localSheetId="35">#REF!</definedName>
    <definedName name="Flangechk" localSheetId="36">#REF!</definedName>
    <definedName name="Flangechk" localSheetId="33">#REF!</definedName>
    <definedName name="Flangechk" localSheetId="34">#REF!</definedName>
    <definedName name="Flangechk" localSheetId="41">#REF!</definedName>
    <definedName name="Flangechk" localSheetId="30">#REF!</definedName>
    <definedName name="Flangechk" localSheetId="29">#REF!</definedName>
    <definedName name="Flangechk">#REF!</definedName>
    <definedName name="flangedcheck" localSheetId="35">#REF!</definedName>
    <definedName name="flangedcheck" localSheetId="36">#REF!</definedName>
    <definedName name="flangedcheck" localSheetId="33">#REF!</definedName>
    <definedName name="flangedcheck" localSheetId="34">#REF!</definedName>
    <definedName name="flangedcheck" localSheetId="41">#REF!</definedName>
    <definedName name="flangedcheck" localSheetId="30">#REF!</definedName>
    <definedName name="flangedcheck" localSheetId="29">#REF!</definedName>
    <definedName name="flangedcheck">#REF!</definedName>
    <definedName name="Flanges" localSheetId="35">#REF!</definedName>
    <definedName name="Flanges" localSheetId="36">#REF!</definedName>
    <definedName name="Flanges" localSheetId="33">#REF!</definedName>
    <definedName name="Flanges" localSheetId="34">#REF!</definedName>
    <definedName name="Flanges" localSheetId="41">#REF!</definedName>
    <definedName name="Flanges" localSheetId="30">#REF!</definedName>
    <definedName name="Flanges" localSheetId="29">#REF!</definedName>
    <definedName name="Flanges">#REF!</definedName>
    <definedName name="Flanges1" localSheetId="35">#REF!</definedName>
    <definedName name="Flanges1" localSheetId="36">#REF!</definedName>
    <definedName name="Flanges1" localSheetId="33">#REF!</definedName>
    <definedName name="Flanges1" localSheetId="34">#REF!</definedName>
    <definedName name="Flanges1" localSheetId="41">#REF!</definedName>
    <definedName name="Flanges1" localSheetId="30">#REF!</definedName>
    <definedName name="Flanges1" localSheetId="29">#REF!</definedName>
    <definedName name="Flanges1">#REF!</definedName>
    <definedName name="flanges2" localSheetId="35">#REF!</definedName>
    <definedName name="flanges2" localSheetId="36">#REF!</definedName>
    <definedName name="flanges2" localSheetId="33">#REF!</definedName>
    <definedName name="flanges2" localSheetId="34">#REF!</definedName>
    <definedName name="flanges2" localSheetId="41">#REF!</definedName>
    <definedName name="flanges2" localSheetId="30">#REF!</definedName>
    <definedName name="flanges2" localSheetId="29">#REF!</definedName>
    <definedName name="flanges2">#REF!</definedName>
    <definedName name="Flanges3" localSheetId="35">#REF!</definedName>
    <definedName name="Flanges3" localSheetId="36">#REF!</definedName>
    <definedName name="Flanges3" localSheetId="33">#REF!</definedName>
    <definedName name="Flanges3" localSheetId="34">#REF!</definedName>
    <definedName name="Flanges3" localSheetId="41">#REF!</definedName>
    <definedName name="Flanges3" localSheetId="30">#REF!</definedName>
    <definedName name="Flanges3" localSheetId="29">#REF!</definedName>
    <definedName name="Flanges3">#REF!</definedName>
    <definedName name="fld" localSheetId="35">#REF!</definedName>
    <definedName name="fld" localSheetId="36">#REF!</definedName>
    <definedName name="fld" localSheetId="33">#REF!</definedName>
    <definedName name="fld" localSheetId="34">#REF!</definedName>
    <definedName name="fld" localSheetId="41">#REF!</definedName>
    <definedName name="fld" localSheetId="30">#REF!</definedName>
    <definedName name="fld" localSheetId="29">#REF!</definedName>
    <definedName name="fld">#REF!</definedName>
    <definedName name="flg" localSheetId="35">#REF!</definedName>
    <definedName name="flg" localSheetId="36">#REF!</definedName>
    <definedName name="flg" localSheetId="33">#REF!</definedName>
    <definedName name="flg" localSheetId="34">#REF!</definedName>
    <definedName name="flg" localSheetId="41">#REF!</definedName>
    <definedName name="flg" localSheetId="30">#REF!</definedName>
    <definedName name="flg" localSheetId="29">#REF!</definedName>
    <definedName name="flg">#REF!</definedName>
    <definedName name="fm" localSheetId="35">#REF!</definedName>
    <definedName name="fm" localSheetId="36">#REF!</definedName>
    <definedName name="fm" localSheetId="33">#REF!</definedName>
    <definedName name="fm" localSheetId="34">#REF!</definedName>
    <definedName name="fm" localSheetId="41">#REF!</definedName>
    <definedName name="fm" localSheetId="30">#REF!</definedName>
    <definedName name="fm" localSheetId="29">#REF!</definedName>
    <definedName name="fm">#REF!</definedName>
    <definedName name="fmld" localSheetId="35">#REF!</definedName>
    <definedName name="fmld" localSheetId="36">#REF!</definedName>
    <definedName name="fmld" localSheetId="33">#REF!</definedName>
    <definedName name="fmld" localSheetId="34">#REF!</definedName>
    <definedName name="fmld" localSheetId="41">#REF!</definedName>
    <definedName name="fmld" localSheetId="30">#REF!</definedName>
    <definedName name="fmld" localSheetId="29">#REF!</definedName>
    <definedName name="fmld">#REF!</definedName>
    <definedName name="fnbt" localSheetId="35">#REF!</definedName>
    <definedName name="fnbt" localSheetId="36">#REF!</definedName>
    <definedName name="fnbt" localSheetId="33">#REF!</definedName>
    <definedName name="fnbt" localSheetId="34">#REF!</definedName>
    <definedName name="fnbt" localSheetId="41">#REF!</definedName>
    <definedName name="fnbt" localSheetId="30">#REF!</definedName>
    <definedName name="fnbt" localSheetId="29">#REF!</definedName>
    <definedName name="fnbt">#REF!</definedName>
    <definedName name="FNCOST">#N/A</definedName>
    <definedName name="FolderNo" localSheetId="35">[30]A!$A$15</definedName>
    <definedName name="FolderNo" localSheetId="36">[30]A!$A$15</definedName>
    <definedName name="FolderNo" localSheetId="33">[30]A!$A$15</definedName>
    <definedName name="FolderNo" localSheetId="34">[30]A!$A$15</definedName>
    <definedName name="FolderNo">[28]A!$A$15</definedName>
    <definedName name="FORM" localSheetId="35">#REF!</definedName>
    <definedName name="FORM" localSheetId="36">#REF!</definedName>
    <definedName name="FORM" localSheetId="33">#REF!</definedName>
    <definedName name="FORM" localSheetId="34">#REF!</definedName>
    <definedName name="FORM" localSheetId="41">#REF!</definedName>
    <definedName name="FORM" localSheetId="30">#REF!</definedName>
    <definedName name="FORM" localSheetId="29">#REF!</definedName>
    <definedName name="FORM">#REF!</definedName>
    <definedName name="formula" localSheetId="35">_1NAME()</definedName>
    <definedName name="formula" localSheetId="2">_1NAME()</definedName>
    <definedName name="formula" localSheetId="36">_1NAME()</definedName>
    <definedName name="formula" localSheetId="33">_1NAME()</definedName>
    <definedName name="formula" localSheetId="34">_1NAME()</definedName>
    <definedName name="formula" localSheetId="8">_1NAME()</definedName>
    <definedName name="formula" localSheetId="9">_1NAME()</definedName>
    <definedName name="formula" localSheetId="41">_1NAME()</definedName>
    <definedName name="formula" localSheetId="30">_1NAME()</definedName>
    <definedName name="formula" localSheetId="29">_1NAME()</definedName>
    <definedName name="formula" localSheetId="38">_1NAME()</definedName>
    <definedName name="formula">_1NAME()</definedName>
    <definedName name="formwork" localSheetId="35">#REF!</definedName>
    <definedName name="formwork" localSheetId="36">#REF!</definedName>
    <definedName name="formwork" localSheetId="33">#REF!</definedName>
    <definedName name="formwork" localSheetId="34">#REF!</definedName>
    <definedName name="formwork" localSheetId="41">#REF!</definedName>
    <definedName name="formwork" localSheetId="30">#REF!</definedName>
    <definedName name="formwork" localSheetId="29">#REF!</definedName>
    <definedName name="formwork">#REF!</definedName>
    <definedName name="FPRINO">#N/A</definedName>
    <definedName name="fred" localSheetId="35">#REF!</definedName>
    <definedName name="fred" localSheetId="36">#REF!</definedName>
    <definedName name="fred" localSheetId="33">#REF!</definedName>
    <definedName name="fred" localSheetId="34">#REF!</definedName>
    <definedName name="fred" localSheetId="41">#REF!</definedName>
    <definedName name="fred" localSheetId="30">#REF!</definedName>
    <definedName name="fred" localSheetId="37">#REF!</definedName>
    <definedName name="fred" localSheetId="29">#REF!</definedName>
    <definedName name="fred" localSheetId="38">#REF!</definedName>
    <definedName name="fred" localSheetId="28">#REF!</definedName>
    <definedName name="fred">#REF!</definedName>
    <definedName name="FREIGHT" localSheetId="35">#REF!</definedName>
    <definedName name="FREIGHT" localSheetId="36">#REF!</definedName>
    <definedName name="FREIGHT" localSheetId="33">#REF!</definedName>
    <definedName name="FREIGHT" localSheetId="34">#REF!</definedName>
    <definedName name="FREIGHT" localSheetId="30">#REF!</definedName>
    <definedName name="FREIGHT" localSheetId="37">#REF!</definedName>
    <definedName name="FREIGHT" localSheetId="29">#REF!</definedName>
    <definedName name="FREIGHT" localSheetId="38">#REF!</definedName>
    <definedName name="FREIGHT" localSheetId="28">#REF!</definedName>
    <definedName name="FREIGHT">#REF!</definedName>
    <definedName name="freight_coeff">'[64]Coef Calculation'!$J$4</definedName>
    <definedName name="frffd" localSheetId="35" hidden="1">[73]CASH!#REF!</definedName>
    <definedName name="frffd" localSheetId="36" hidden="1">[73]CASH!#REF!</definedName>
    <definedName name="frffd" localSheetId="33" hidden="1">[73]CASH!#REF!</definedName>
    <definedName name="frffd" localSheetId="34" hidden="1">[73]CASH!#REF!</definedName>
    <definedName name="frffd" localSheetId="41" hidden="1">[73]CASH!#REF!</definedName>
    <definedName name="frffd" localSheetId="30" hidden="1">[73]CASH!#REF!</definedName>
    <definedName name="frffd" localSheetId="29" hidden="1">[73]CASH!#REF!</definedName>
    <definedName name="frffd" hidden="1">[73]CASH!#REF!</definedName>
    <definedName name="From_page_Bill_No.05___5.2___Q___Page_5_of_63" localSheetId="35">#REF!</definedName>
    <definedName name="From_page_Bill_No.05___5.2___Q___Page_5_of_63" localSheetId="36">#REF!</definedName>
    <definedName name="From_page_Bill_No.05___5.2___Q___Page_5_of_63" localSheetId="33">#REF!</definedName>
    <definedName name="From_page_Bill_No.05___5.2___Q___Page_5_of_63" localSheetId="34">#REF!</definedName>
    <definedName name="From_page_Bill_No.05___5.2___Q___Page_5_of_63" localSheetId="41">#REF!</definedName>
    <definedName name="From_page_Bill_No.05___5.2___Q___Page_5_of_63" localSheetId="30">#REF!</definedName>
    <definedName name="From_page_Bill_No.05___5.2___Q___Page_5_of_63" localSheetId="29">#REF!</definedName>
    <definedName name="From_page_Bill_No.05___5.2___Q___Page_5_of_63">#REF!</definedName>
    <definedName name="FRPTANK" localSheetId="35">#REF!</definedName>
    <definedName name="FRPTANK" localSheetId="36">#REF!</definedName>
    <definedName name="FRPTANK" localSheetId="33">#REF!</definedName>
    <definedName name="FRPTANK" localSheetId="34">#REF!</definedName>
    <definedName name="FRPTANK" localSheetId="41">#REF!</definedName>
    <definedName name="FRPTANK" localSheetId="30">#REF!</definedName>
    <definedName name="FRPTANK" localSheetId="29">#REF!</definedName>
    <definedName name="FRPTANK">#REF!</definedName>
    <definedName name="FRPTK" localSheetId="35">#REF!</definedName>
    <definedName name="FRPTK" localSheetId="36">#REF!</definedName>
    <definedName name="FRPTK" localSheetId="33">#REF!</definedName>
    <definedName name="FRPTK" localSheetId="34">#REF!</definedName>
    <definedName name="FRPTK" localSheetId="41">#REF!</definedName>
    <definedName name="FRPTK" localSheetId="30">#REF!</definedName>
    <definedName name="FRPTK" localSheetId="29">#REF!</definedName>
    <definedName name="FRPTK">#REF!</definedName>
    <definedName name="FSCOST">#N/A</definedName>
    <definedName name="fsdgsg" localSheetId="35">'[74]OLD PRICES'!$C$5:$F$1475</definedName>
    <definedName name="fsdgsg" localSheetId="36">'[74]OLD PRICES'!$C$5:$F$1475</definedName>
    <definedName name="fsdgsg" localSheetId="33">'[74]OLD PRICES'!$C$5:$F$1475</definedName>
    <definedName name="fsdgsg" localSheetId="34">'[74]OLD PRICES'!$C$5:$F$1475</definedName>
    <definedName name="fsdgsg">'[75]OLD PRICES'!$C$5:$F$1475</definedName>
    <definedName name="FSUYOCH">#N/A</definedName>
    <definedName name="ft" localSheetId="35">#REF!</definedName>
    <definedName name="ft" localSheetId="2">#REF!</definedName>
    <definedName name="ft" localSheetId="4">#REF!</definedName>
    <definedName name="ft" localSheetId="44">#REF!</definedName>
    <definedName name="ft" localSheetId="36">#REF!</definedName>
    <definedName name="ft" localSheetId="14">#REF!</definedName>
    <definedName name="ft" localSheetId="5">#REF!</definedName>
    <definedName name="ft" localSheetId="33">#REF!</definedName>
    <definedName name="ft" localSheetId="34">#REF!</definedName>
    <definedName name="ft" localSheetId="17">#REF!</definedName>
    <definedName name="ft" localSheetId="6">#REF!</definedName>
    <definedName name="ft" localSheetId="7">#REF!</definedName>
    <definedName name="ft" localSheetId="43">#REF!</definedName>
    <definedName name="ft" localSheetId="8">#REF!</definedName>
    <definedName name="ft" localSheetId="19">#REF!</definedName>
    <definedName name="ft" localSheetId="20">#REF!</definedName>
    <definedName name="ft" localSheetId="21">#REF!</definedName>
    <definedName name="ft" localSheetId="9">#REF!</definedName>
    <definedName name="ft" localSheetId="10">#REF!</definedName>
    <definedName name="ft" localSheetId="22">#REF!</definedName>
    <definedName name="ft" localSheetId="41">#REF!</definedName>
    <definedName name="ft" localSheetId="23">#REF!</definedName>
    <definedName name="ft" localSheetId="42">#REF!</definedName>
    <definedName name="ft" localSheetId="25">#REF!</definedName>
    <definedName name="ft" localSheetId="11">#REF!</definedName>
    <definedName name="ft" localSheetId="24">#REF!</definedName>
    <definedName name="ft" localSheetId="30">#REF!</definedName>
    <definedName name="ft" localSheetId="37">#REF!</definedName>
    <definedName name="ft" localSheetId="29">#REF!</definedName>
    <definedName name="ft" localSheetId="38">#REF!</definedName>
    <definedName name="ft" localSheetId="15">#REF!</definedName>
    <definedName name="ft" localSheetId="31">#REF!</definedName>
    <definedName name="ft" localSheetId="26">#REF!</definedName>
    <definedName name="ft" localSheetId="12">#REF!</definedName>
    <definedName name="ft" localSheetId="13">#REF!</definedName>
    <definedName name="ft" localSheetId="27">#REF!</definedName>
    <definedName name="ft" localSheetId="28">#REF!</definedName>
    <definedName name="ft">#REF!</definedName>
    <definedName name="ft_sch" localSheetId="35">#REF!</definedName>
    <definedName name="ft_sch" localSheetId="36">#REF!</definedName>
    <definedName name="ft_sch" localSheetId="33">#REF!</definedName>
    <definedName name="ft_sch" localSheetId="34">#REF!</definedName>
    <definedName name="ft_sch" localSheetId="41">#REF!</definedName>
    <definedName name="ft_sch" localSheetId="30">#REF!</definedName>
    <definedName name="ft_sch" localSheetId="29">#REF!</definedName>
    <definedName name="ft_sch">#REF!</definedName>
    <definedName name="FTAG">#N/A</definedName>
    <definedName name="FTL8A">[15]MATERIAL!$E$112</definedName>
    <definedName name="fw" localSheetId="35">#REF!</definedName>
    <definedName name="fw" localSheetId="36">#REF!</definedName>
    <definedName name="fw" localSheetId="33">#REF!</definedName>
    <definedName name="fw" localSheetId="34">#REF!</definedName>
    <definedName name="fw" localSheetId="41">#REF!</definedName>
    <definedName name="fw" localSheetId="30">#REF!</definedName>
    <definedName name="fw" localSheetId="29">#REF!</definedName>
    <definedName name="fw">#REF!</definedName>
    <definedName name="fwfb" localSheetId="35">#REF!</definedName>
    <definedName name="fwfb" localSheetId="36">#REF!</definedName>
    <definedName name="fwfb" localSheetId="33">#REF!</definedName>
    <definedName name="fwfb" localSheetId="34">#REF!</definedName>
    <definedName name="fwfb" localSheetId="41">#REF!</definedName>
    <definedName name="fwfb" localSheetId="30">#REF!</definedName>
    <definedName name="fwfb" localSheetId="29">#REF!</definedName>
    <definedName name="fwfb">#REF!</definedName>
    <definedName name="FWK" localSheetId="35">#REF!</definedName>
    <definedName name="FWK" localSheetId="36">#REF!</definedName>
    <definedName name="FWK" localSheetId="33">#REF!</definedName>
    <definedName name="FWK" localSheetId="34">#REF!</definedName>
    <definedName name="FWK" localSheetId="41">#REF!</definedName>
    <definedName name="FWK" localSheetId="30">#REF!</definedName>
    <definedName name="FWK" localSheetId="29">#REF!</definedName>
    <definedName name="FWK">#REF!</definedName>
    <definedName name="fwk_b" localSheetId="35">#REF!</definedName>
    <definedName name="fwk_b" localSheetId="36">#REF!</definedName>
    <definedName name="fwk_b" localSheetId="33">#REF!</definedName>
    <definedName name="fwk_b" localSheetId="34">#REF!</definedName>
    <definedName name="fwk_b" localSheetId="41">#REF!</definedName>
    <definedName name="fwk_b" localSheetId="30">#REF!</definedName>
    <definedName name="fwk_b" localSheetId="29">#REF!</definedName>
    <definedName name="fwk_b">#REF!</definedName>
    <definedName name="FWKR" localSheetId="35">#REF!</definedName>
    <definedName name="FWKR" localSheetId="36">#REF!</definedName>
    <definedName name="FWKR" localSheetId="33">#REF!</definedName>
    <definedName name="FWKR" localSheetId="34">#REF!</definedName>
    <definedName name="FWKR" localSheetId="41">#REF!</definedName>
    <definedName name="FWKR" localSheetId="30">#REF!</definedName>
    <definedName name="FWKR" localSheetId="29">#REF!</definedName>
    <definedName name="FWKR">#REF!</definedName>
    <definedName name="FWKW" localSheetId="35">#REF!</definedName>
    <definedName name="FWKW" localSheetId="36">#REF!</definedName>
    <definedName name="FWKW" localSheetId="33">#REF!</definedName>
    <definedName name="FWKW" localSheetId="34">#REF!</definedName>
    <definedName name="FWKW" localSheetId="41">#REF!</definedName>
    <definedName name="FWKW" localSheetId="30">#REF!</definedName>
    <definedName name="FWKW" localSheetId="29">#REF!</definedName>
    <definedName name="FWKW">#REF!</definedName>
    <definedName name="fwl" localSheetId="35">#REF!</definedName>
    <definedName name="fwl" localSheetId="36">#REF!</definedName>
    <definedName name="fwl" localSheetId="33">#REF!</definedName>
    <definedName name="fwl" localSheetId="34">#REF!</definedName>
    <definedName name="fwl" localSheetId="41">#REF!</definedName>
    <definedName name="fwl" localSheetId="30">#REF!</definedName>
    <definedName name="fwl" localSheetId="29">#REF!</definedName>
    <definedName name="fwl">#REF!</definedName>
    <definedName name="fwld" localSheetId="35">#REF!</definedName>
    <definedName name="fwld" localSheetId="36">#REF!</definedName>
    <definedName name="fwld" localSheetId="33">#REF!</definedName>
    <definedName name="fwld" localSheetId="34">#REF!</definedName>
    <definedName name="fwld" localSheetId="41">#REF!</definedName>
    <definedName name="fwld" localSheetId="30">#REF!</definedName>
    <definedName name="fwld" localSheetId="29">#REF!</definedName>
    <definedName name="fwld">#REF!</definedName>
    <definedName name="fwrfb" localSheetId="35">#REF!</definedName>
    <definedName name="fwrfb" localSheetId="36">#REF!</definedName>
    <definedName name="fwrfb" localSheetId="33">#REF!</definedName>
    <definedName name="fwrfb" localSheetId="34">#REF!</definedName>
    <definedName name="fwrfb" localSheetId="41">#REF!</definedName>
    <definedName name="fwrfb" localSheetId="30">#REF!</definedName>
    <definedName name="fwrfb" localSheetId="29">#REF!</definedName>
    <definedName name="fwrfb">#REF!</definedName>
    <definedName name="fwrl" localSheetId="35">#REF!</definedName>
    <definedName name="fwrl" localSheetId="36">#REF!</definedName>
    <definedName name="fwrl" localSheetId="33">#REF!</definedName>
    <definedName name="fwrl" localSheetId="34">#REF!</definedName>
    <definedName name="fwrl" localSheetId="41">#REF!</definedName>
    <definedName name="fwrl" localSheetId="30">#REF!</definedName>
    <definedName name="fwrl" localSheetId="29">#REF!</definedName>
    <definedName name="fwrl">#REF!</definedName>
    <definedName name="fwrld" localSheetId="35">#REF!</definedName>
    <definedName name="fwrld" localSheetId="36">#REF!</definedName>
    <definedName name="fwrld" localSheetId="33">#REF!</definedName>
    <definedName name="fwrld" localSheetId="34">#REF!</definedName>
    <definedName name="fwrld" localSheetId="41">#REF!</definedName>
    <definedName name="fwrld" localSheetId="30">#REF!</definedName>
    <definedName name="fwrld" localSheetId="29">#REF!</definedName>
    <definedName name="fwrld">#REF!</definedName>
    <definedName name="fwrw" localSheetId="35">#REF!</definedName>
    <definedName name="fwrw" localSheetId="36">#REF!</definedName>
    <definedName name="fwrw" localSheetId="33">#REF!</definedName>
    <definedName name="fwrw" localSheetId="34">#REF!</definedName>
    <definedName name="fwrw" localSheetId="41">#REF!</definedName>
    <definedName name="fwrw" localSheetId="30">#REF!</definedName>
    <definedName name="fwrw" localSheetId="29">#REF!</definedName>
    <definedName name="fwrw">#REF!</definedName>
    <definedName name="fwsfb" localSheetId="35">#REF!</definedName>
    <definedName name="fwsfb" localSheetId="36">#REF!</definedName>
    <definedName name="fwsfb" localSheetId="33">#REF!</definedName>
    <definedName name="fwsfb" localSheetId="34">#REF!</definedName>
    <definedName name="fwsfb" localSheetId="41">#REF!</definedName>
    <definedName name="fwsfb" localSheetId="30">#REF!</definedName>
    <definedName name="fwsfb" localSheetId="29">#REF!</definedName>
    <definedName name="fwsfb">#REF!</definedName>
    <definedName name="fwsl" localSheetId="35">#REF!</definedName>
    <definedName name="fwsl" localSheetId="36">#REF!</definedName>
    <definedName name="fwsl" localSheetId="33">#REF!</definedName>
    <definedName name="fwsl" localSheetId="34">#REF!</definedName>
    <definedName name="fwsl" localSheetId="41">#REF!</definedName>
    <definedName name="fwsl" localSheetId="30">#REF!</definedName>
    <definedName name="fwsl" localSheetId="29">#REF!</definedName>
    <definedName name="fwsl">#REF!</definedName>
    <definedName name="fwsld" localSheetId="35">#REF!</definedName>
    <definedName name="fwsld" localSheetId="36">#REF!</definedName>
    <definedName name="fwsld" localSheetId="33">#REF!</definedName>
    <definedName name="fwsld" localSheetId="34">#REF!</definedName>
    <definedName name="fwsld" localSheetId="41">#REF!</definedName>
    <definedName name="fwsld" localSheetId="30">#REF!</definedName>
    <definedName name="fwsld" localSheetId="29">#REF!</definedName>
    <definedName name="fwsld">#REF!</definedName>
    <definedName name="fwsw" localSheetId="35">#REF!</definedName>
    <definedName name="fwsw" localSheetId="36">#REF!</definedName>
    <definedName name="fwsw" localSheetId="33">#REF!</definedName>
    <definedName name="fwsw" localSheetId="34">#REF!</definedName>
    <definedName name="fwsw" localSheetId="41">#REF!</definedName>
    <definedName name="fwsw" localSheetId="30">#REF!</definedName>
    <definedName name="fwsw" localSheetId="29">#REF!</definedName>
    <definedName name="fwsw">#REF!</definedName>
    <definedName name="fww" localSheetId="35">#REF!</definedName>
    <definedName name="fww" localSheetId="36">#REF!</definedName>
    <definedName name="fww" localSheetId="33">#REF!</definedName>
    <definedName name="fww" localSheetId="34">#REF!</definedName>
    <definedName name="fww" localSheetId="41">#REF!</definedName>
    <definedName name="fww" localSheetId="30">#REF!</definedName>
    <definedName name="fww" localSheetId="29">#REF!</definedName>
    <definedName name="fww">#REF!</definedName>
    <definedName name="FYCOST">#N/A</definedName>
    <definedName name="g" localSheetId="35">#REF!</definedName>
    <definedName name="g" localSheetId="2">#REF!</definedName>
    <definedName name="g" localSheetId="4">#REF!</definedName>
    <definedName name="g" localSheetId="44">#REF!</definedName>
    <definedName name="g" localSheetId="36">#REF!</definedName>
    <definedName name="g" localSheetId="14">#REF!</definedName>
    <definedName name="g" localSheetId="5">#REF!</definedName>
    <definedName name="g" localSheetId="33">#REF!</definedName>
    <definedName name="g" localSheetId="34">#REF!</definedName>
    <definedName name="g" localSheetId="17">#REF!+1</definedName>
    <definedName name="g" localSheetId="6">#REF!+1</definedName>
    <definedName name="g" localSheetId="7">#REF!+1</definedName>
    <definedName name="g" localSheetId="43">#REF!</definedName>
    <definedName name="g" localSheetId="8">#REF!+1</definedName>
    <definedName name="g" localSheetId="19">#REF!+1</definedName>
    <definedName name="g" localSheetId="20">#REF!+1</definedName>
    <definedName name="g" localSheetId="21">#REF!+1</definedName>
    <definedName name="g" localSheetId="9">#REF!+1</definedName>
    <definedName name="g" localSheetId="10">#REF!+1</definedName>
    <definedName name="g" localSheetId="22">#REF!+1</definedName>
    <definedName name="G" localSheetId="41">#REF!</definedName>
    <definedName name="g" localSheetId="23">#REF!+1</definedName>
    <definedName name="g" localSheetId="42">#REF!</definedName>
    <definedName name="g" localSheetId="25">#REF!+1</definedName>
    <definedName name="g" localSheetId="11">#REF!+1</definedName>
    <definedName name="g" localSheetId="24">#REF!+1</definedName>
    <definedName name="g" localSheetId="30">#REF!</definedName>
    <definedName name="g" localSheetId="37">#REF!+1</definedName>
    <definedName name="g" localSheetId="29">#REF!</definedName>
    <definedName name="g" localSheetId="38">#REF!+1</definedName>
    <definedName name="g" localSheetId="15">#REF!</definedName>
    <definedName name="g" localSheetId="31">#REF!</definedName>
    <definedName name="g" localSheetId="26">#REF!+1</definedName>
    <definedName name="g" localSheetId="12">#REF!+1</definedName>
    <definedName name="g" localSheetId="13">#REF!+1</definedName>
    <definedName name="g" localSheetId="27">#REF!</definedName>
    <definedName name="g" localSheetId="28">#REF!</definedName>
    <definedName name="g">#REF!+1</definedName>
    <definedName name="G326." localSheetId="35">#REF!</definedName>
    <definedName name="G326." localSheetId="36">#REF!</definedName>
    <definedName name="G326." localSheetId="33">#REF!</definedName>
    <definedName name="G326." localSheetId="34">#REF!</definedName>
    <definedName name="G326." localSheetId="41">#REF!</definedName>
    <definedName name="G326." localSheetId="30">#REF!</definedName>
    <definedName name="G326." localSheetId="29">#REF!</definedName>
    <definedName name="G326.">#REF!</definedName>
    <definedName name="gabion" localSheetId="35">#REF!</definedName>
    <definedName name="gabion" localSheetId="36">#REF!</definedName>
    <definedName name="gabion" localSheetId="33">#REF!</definedName>
    <definedName name="gabion" localSheetId="34">#REF!</definedName>
    <definedName name="gabion" localSheetId="41">#REF!</definedName>
    <definedName name="gabion" localSheetId="30">#REF!</definedName>
    <definedName name="gabion" localSheetId="29">#REF!</definedName>
    <definedName name="gabion">#REF!</definedName>
    <definedName name="GB_Sched" localSheetId="35">#REF!</definedName>
    <definedName name="GB_Sched" localSheetId="36">#REF!</definedName>
    <definedName name="GB_Sched" localSheetId="33">#REF!</definedName>
    <definedName name="GB_Sched" localSheetId="34">#REF!</definedName>
    <definedName name="GB_Sched" localSheetId="41">#REF!</definedName>
    <definedName name="GB_Sched" localSheetId="30">#REF!</definedName>
    <definedName name="GB_Sched" localSheetId="29">#REF!</definedName>
    <definedName name="GB_Sched">#REF!</definedName>
    <definedName name="GDFG" localSheetId="35"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 localSheetId="36"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 localSheetId="33"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 localSheetId="3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 localSheetId="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 localSheetId="9"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 localSheetId="4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 localSheetId="37"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 localSheetId="3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localSheetId="35"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localSheetId="36"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localSheetId="33"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localSheetId="3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localSheetId="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localSheetId="9"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localSheetId="4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localSheetId="37"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localSheetId="3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eschäftsbereich" localSheetId="35">#REF!</definedName>
    <definedName name="Geschäftsbereich" localSheetId="36">#REF!</definedName>
    <definedName name="Geschäftsbereich" localSheetId="33">#REF!</definedName>
    <definedName name="Geschäftsbereich" localSheetId="34">#REF!</definedName>
    <definedName name="Geschäftsbereich" localSheetId="41">#REF!</definedName>
    <definedName name="Geschäftsbereich" localSheetId="30">#REF!</definedName>
    <definedName name="Geschäftsbereich" localSheetId="29">#REF!</definedName>
    <definedName name="Geschäftsbereich">#REF!</definedName>
    <definedName name="gfd" localSheetId="35">#REF!</definedName>
    <definedName name="gfd" localSheetId="2">#REF!</definedName>
    <definedName name="gfd" localSheetId="4">#REF!</definedName>
    <definedName name="gfd" localSheetId="44">#REF!</definedName>
    <definedName name="gfd" localSheetId="36">#REF!</definedName>
    <definedName name="gfd" localSheetId="14">#REF!</definedName>
    <definedName name="gfd" localSheetId="5">#REF!</definedName>
    <definedName name="gfd" localSheetId="33">#REF!</definedName>
    <definedName name="gfd" localSheetId="34">#REF!</definedName>
    <definedName name="gfd" localSheetId="17">#REF!</definedName>
    <definedName name="gfd" localSheetId="6">#REF!</definedName>
    <definedName name="gfd" localSheetId="7">#REF!</definedName>
    <definedName name="gfd" localSheetId="43">#REF!</definedName>
    <definedName name="gfd" localSheetId="8">#REF!</definedName>
    <definedName name="gfd" localSheetId="19">#REF!</definedName>
    <definedName name="gfd" localSheetId="20">#REF!</definedName>
    <definedName name="gfd" localSheetId="21">#REF!</definedName>
    <definedName name="gfd" localSheetId="9">#REF!</definedName>
    <definedName name="gfd" localSheetId="10">#REF!</definedName>
    <definedName name="gfd" localSheetId="22">#REF!</definedName>
    <definedName name="gfd" localSheetId="41">#REF!</definedName>
    <definedName name="gfd" localSheetId="23">#REF!</definedName>
    <definedName name="gfd" localSheetId="42">#REF!</definedName>
    <definedName name="gfd" localSheetId="25">#REF!</definedName>
    <definedName name="gfd" localSheetId="11">#REF!</definedName>
    <definedName name="gfd" localSheetId="24">#REF!</definedName>
    <definedName name="gfd" localSheetId="30">#REF!</definedName>
    <definedName name="gfd" localSheetId="37">#REF!</definedName>
    <definedName name="gfd" localSheetId="29">#REF!</definedName>
    <definedName name="gfd" localSheetId="38">#REF!</definedName>
    <definedName name="gfd" localSheetId="15">#REF!</definedName>
    <definedName name="gfd" localSheetId="31">#REF!</definedName>
    <definedName name="gfd" localSheetId="26">#REF!</definedName>
    <definedName name="gfd" localSheetId="12">#REF!</definedName>
    <definedName name="gfd" localSheetId="13">#REF!</definedName>
    <definedName name="gfd" localSheetId="27">#REF!</definedName>
    <definedName name="gfd" localSheetId="28">#REF!</definedName>
    <definedName name="gfd">#REF!</definedName>
    <definedName name="GFDS" localSheetId="35" hidden="1">{#N/A,#N/A,FALSE,"CCTV"}</definedName>
    <definedName name="GFDS" localSheetId="2" hidden="1">{#N/A,#N/A,FALSE,"CCTV"}</definedName>
    <definedName name="GFDS" localSheetId="36" hidden="1">{#N/A,#N/A,FALSE,"CCTV"}</definedName>
    <definedName name="GFDS" localSheetId="33" hidden="1">{#N/A,#N/A,FALSE,"CCTV"}</definedName>
    <definedName name="GFDS" localSheetId="34" hidden="1">{#N/A,#N/A,FALSE,"CCTV"}</definedName>
    <definedName name="GFDS" localSheetId="8" hidden="1">{#N/A,#N/A,FALSE,"CCTV"}</definedName>
    <definedName name="GFDS" localSheetId="9" hidden="1">{#N/A,#N/A,FALSE,"CCTV"}</definedName>
    <definedName name="GFDS" localSheetId="41" hidden="1">{#N/A,#N/A,FALSE,"CCTV"}</definedName>
    <definedName name="GFDS" localSheetId="37" hidden="1">{#N/A,#N/A,FALSE,"CCTV"}</definedName>
    <definedName name="GFDS" localSheetId="38" hidden="1">{#N/A,#N/A,FALSE,"CCTV"}</definedName>
    <definedName name="GFDS" hidden="1">{#N/A,#N/A,FALSE,"CCTV"}</definedName>
    <definedName name="GFG" localSheetId="35"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 localSheetId="36"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 localSheetId="33"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 localSheetId="3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 localSheetId="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 localSheetId="9"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 localSheetId="4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 localSheetId="37"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 localSheetId="3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erw" localSheetId="35" hidden="1">[12]BQMPALOC!#REF!</definedName>
    <definedName name="gfgerw" localSheetId="36" hidden="1">[12]BQMPALOC!#REF!</definedName>
    <definedName name="gfgerw" localSheetId="33" hidden="1">[12]BQMPALOC!#REF!</definedName>
    <definedName name="gfgerw" localSheetId="34" hidden="1">[12]BQMPALOC!#REF!</definedName>
    <definedName name="gfgerw" localSheetId="41" hidden="1">[12]BQMPALOC!#REF!</definedName>
    <definedName name="gfgerw" localSheetId="30" hidden="1">[12]BQMPALOC!#REF!</definedName>
    <definedName name="gfgerw" localSheetId="29" hidden="1">[12]BQMPALOC!#REF!</definedName>
    <definedName name="gfgerw" hidden="1">[12]BQMPALOC!#REF!</definedName>
    <definedName name="gfjgfh" localSheetId="35" hidden="1">{#N/A,#N/A,FALSE,"CCTV"}</definedName>
    <definedName name="gfjgfh" localSheetId="2" hidden="1">{#N/A,#N/A,FALSE,"CCTV"}</definedName>
    <definedName name="gfjgfh" localSheetId="36" hidden="1">{#N/A,#N/A,FALSE,"CCTV"}</definedName>
    <definedName name="gfjgfh" localSheetId="33" hidden="1">{#N/A,#N/A,FALSE,"CCTV"}</definedName>
    <definedName name="gfjgfh" localSheetId="34" hidden="1">{#N/A,#N/A,FALSE,"CCTV"}</definedName>
    <definedName name="gfjgfh" localSheetId="8" hidden="1">{#N/A,#N/A,FALSE,"CCTV"}</definedName>
    <definedName name="gfjgfh" localSheetId="9" hidden="1">{#N/A,#N/A,FALSE,"CCTV"}</definedName>
    <definedName name="gfjgfh" localSheetId="41" hidden="1">{#N/A,#N/A,FALSE,"CCTV"}</definedName>
    <definedName name="gfjgfh" localSheetId="37" hidden="1">{#N/A,#N/A,FALSE,"CCTV"}</definedName>
    <definedName name="gfjgfh" localSheetId="38" hidden="1">{#N/A,#N/A,FALSE,"CCTV"}</definedName>
    <definedName name="gfjgfh" hidden="1">{#N/A,#N/A,FALSE,"CCTV"}</definedName>
    <definedName name="gfjgfhfg" localSheetId="35" hidden="1">{#N/A,#N/A,FALSE,"CCTV"}</definedName>
    <definedName name="gfjgfhfg" localSheetId="2" hidden="1">{#N/A,#N/A,FALSE,"CCTV"}</definedName>
    <definedName name="gfjgfhfg" localSheetId="36" hidden="1">{#N/A,#N/A,FALSE,"CCTV"}</definedName>
    <definedName name="gfjgfhfg" localSheetId="33" hidden="1">{#N/A,#N/A,FALSE,"CCTV"}</definedName>
    <definedName name="gfjgfhfg" localSheetId="34" hidden="1">{#N/A,#N/A,FALSE,"CCTV"}</definedName>
    <definedName name="gfjgfhfg" localSheetId="8" hidden="1">{#N/A,#N/A,FALSE,"CCTV"}</definedName>
    <definedName name="gfjgfhfg" localSheetId="9" hidden="1">{#N/A,#N/A,FALSE,"CCTV"}</definedName>
    <definedName name="gfjgfhfg" localSheetId="41" hidden="1">{#N/A,#N/A,FALSE,"CCTV"}</definedName>
    <definedName name="gfjgfhfg" localSheetId="37" hidden="1">{#N/A,#N/A,FALSE,"CCTV"}</definedName>
    <definedName name="gfjgfhfg" localSheetId="38" hidden="1">{#N/A,#N/A,FALSE,"CCTV"}</definedName>
    <definedName name="gfjgfhfg" hidden="1">{#N/A,#N/A,FALSE,"CCTV"}</definedName>
    <definedName name="gg" localSheetId="35">#REF!</definedName>
    <definedName name="gg" localSheetId="36">#REF!</definedName>
    <definedName name="gg" localSheetId="33">#REF!</definedName>
    <definedName name="gg" localSheetId="34">#REF!</definedName>
    <definedName name="gg" localSheetId="41">#REF!</definedName>
    <definedName name="gg" localSheetId="30">#REF!</definedName>
    <definedName name="gg" localSheetId="29">#REF!</definedName>
    <definedName name="gg">#REF!</definedName>
    <definedName name="ggf" localSheetId="35">_1NAME()</definedName>
    <definedName name="ggf" localSheetId="2">_1NAME()</definedName>
    <definedName name="ggf" localSheetId="36">_1NAME()</definedName>
    <definedName name="ggf" localSheetId="33">_1NAME()</definedName>
    <definedName name="ggf" localSheetId="34">_1NAME()</definedName>
    <definedName name="ggf" localSheetId="8">_1NAME()</definedName>
    <definedName name="ggf" localSheetId="9">_1NAME()</definedName>
    <definedName name="ggf" localSheetId="41">_1NAME()</definedName>
    <definedName name="ggf" localSheetId="30">_1NAME()</definedName>
    <definedName name="ggf" localSheetId="29">_1NAME()</definedName>
    <definedName name="ggf" localSheetId="38">_1NAME()</definedName>
    <definedName name="ggf">_1NAME()</definedName>
    <definedName name="ggr" localSheetId="35">#REF!</definedName>
    <definedName name="ggr" localSheetId="2">#REF!</definedName>
    <definedName name="ggr" localSheetId="4">#REF!</definedName>
    <definedName name="ggr" localSheetId="44">#REF!</definedName>
    <definedName name="ggr" localSheetId="36">#REF!</definedName>
    <definedName name="ggr" localSheetId="14">#REF!</definedName>
    <definedName name="ggr" localSheetId="5">#REF!</definedName>
    <definedName name="ggr" localSheetId="33">#REF!</definedName>
    <definedName name="ggr" localSheetId="34">#REF!</definedName>
    <definedName name="ggr" localSheetId="17">#REF!</definedName>
    <definedName name="ggr" localSheetId="6">#REF!</definedName>
    <definedName name="ggr" localSheetId="7">#REF!</definedName>
    <definedName name="ggr" localSheetId="43">#REF!</definedName>
    <definedName name="ggr" localSheetId="8">#REF!</definedName>
    <definedName name="ggr" localSheetId="19">#REF!</definedName>
    <definedName name="ggr" localSheetId="20">#REF!</definedName>
    <definedName name="ggr" localSheetId="21">#REF!</definedName>
    <definedName name="ggr" localSheetId="9">#REF!</definedName>
    <definedName name="ggr" localSheetId="10">#REF!</definedName>
    <definedName name="ggr" localSheetId="22">#REF!</definedName>
    <definedName name="ggr" localSheetId="41">#REF!</definedName>
    <definedName name="ggr" localSheetId="23">#REF!</definedName>
    <definedName name="ggr" localSheetId="42">#REF!</definedName>
    <definedName name="ggr" localSheetId="25">#REF!</definedName>
    <definedName name="ggr" localSheetId="11">#REF!</definedName>
    <definedName name="ggr" localSheetId="24">#REF!</definedName>
    <definedName name="ggr" localSheetId="30">#REF!</definedName>
    <definedName name="ggr" localSheetId="37">#REF!</definedName>
    <definedName name="ggr" localSheetId="29">#REF!</definedName>
    <definedName name="ggr" localSheetId="38">#REF!</definedName>
    <definedName name="ggr" localSheetId="15">#REF!</definedName>
    <definedName name="ggr" localSheetId="31">#REF!</definedName>
    <definedName name="ggr" localSheetId="26">#REF!</definedName>
    <definedName name="ggr" localSheetId="12">#REF!</definedName>
    <definedName name="ggr" localSheetId="13">#REF!</definedName>
    <definedName name="ggr" localSheetId="27">#REF!</definedName>
    <definedName name="ggr" localSheetId="28">#REF!</definedName>
    <definedName name="ggr">#REF!</definedName>
    <definedName name="gh" localSheetId="35">#REF!</definedName>
    <definedName name="gh" localSheetId="2">#REF!</definedName>
    <definedName name="gh" localSheetId="4">#REF!</definedName>
    <definedName name="gh" localSheetId="44">#REF!</definedName>
    <definedName name="gh" localSheetId="36">#REF!</definedName>
    <definedName name="gh" localSheetId="5">#REF!</definedName>
    <definedName name="gh" localSheetId="33">#REF!</definedName>
    <definedName name="gh" localSheetId="34">#REF!</definedName>
    <definedName name="gh" localSheetId="17">#REF!</definedName>
    <definedName name="gh" localSheetId="6">#REF!</definedName>
    <definedName name="gh" localSheetId="7">#REF!</definedName>
    <definedName name="gh" localSheetId="43">#REF!</definedName>
    <definedName name="gh" localSheetId="8">#REF!</definedName>
    <definedName name="gh" localSheetId="19">#REF!</definedName>
    <definedName name="gh" localSheetId="20">#REF!</definedName>
    <definedName name="gh" localSheetId="21">#REF!</definedName>
    <definedName name="gh" localSheetId="9">#REF!</definedName>
    <definedName name="gh" localSheetId="10">#REF!</definedName>
    <definedName name="gh" localSheetId="22">#REF!</definedName>
    <definedName name="gh" localSheetId="41">#REF!</definedName>
    <definedName name="gh" localSheetId="23">#REF!</definedName>
    <definedName name="gh" localSheetId="42">#REF!</definedName>
    <definedName name="gh" localSheetId="25">#REF!</definedName>
    <definedName name="gh" localSheetId="11">#REF!</definedName>
    <definedName name="gh" localSheetId="24">#REF!</definedName>
    <definedName name="gh" localSheetId="30">#REF!</definedName>
    <definedName name="gh" localSheetId="37">#REF!</definedName>
    <definedName name="gh" localSheetId="29">#REF!</definedName>
    <definedName name="gh" localSheetId="38">#REF!</definedName>
    <definedName name="gh" localSheetId="15">#REF!</definedName>
    <definedName name="gh" localSheetId="31">#REF!</definedName>
    <definedName name="gh" localSheetId="26">#REF!</definedName>
    <definedName name="gh" localSheetId="12">#REF!</definedName>
    <definedName name="gh" localSheetId="13">#REF!</definedName>
    <definedName name="gh" localSheetId="27">#REF!</definedName>
    <definedName name="gh" localSheetId="28">#REF!</definedName>
    <definedName name="gh">#REF!</definedName>
    <definedName name="GHJ" localSheetId="35" hidden="1">{#N/A,#N/A,FALSE,"Sub2.1";#N/A,#N/A,FALSE,"Conc2.2";#N/A,#N/A,FALSE,"Block2.3";#N/A,#N/A,FALSE,"Roof2.4";#N/A,#N/A,FALSE,"wood2.5";#N/A,#N/A,FALSE,"Door2.6";#N/A,#N/A,FALSE,"Finish2.7";#N/A,#N/A,FALSE,"Service2.8";#N/A,#N/A,FALSE,"Summary2"}</definedName>
    <definedName name="GHJ" localSheetId="2" hidden="1">{#N/A,#N/A,FALSE,"Sub2.1";#N/A,#N/A,FALSE,"Conc2.2";#N/A,#N/A,FALSE,"Block2.3";#N/A,#N/A,FALSE,"Roof2.4";#N/A,#N/A,FALSE,"wood2.5";#N/A,#N/A,FALSE,"Door2.6";#N/A,#N/A,FALSE,"Finish2.7";#N/A,#N/A,FALSE,"Service2.8";#N/A,#N/A,FALSE,"Summary2"}</definedName>
    <definedName name="GHJ" localSheetId="36" hidden="1">{#N/A,#N/A,FALSE,"Sub2.1";#N/A,#N/A,FALSE,"Conc2.2";#N/A,#N/A,FALSE,"Block2.3";#N/A,#N/A,FALSE,"Roof2.4";#N/A,#N/A,FALSE,"wood2.5";#N/A,#N/A,FALSE,"Door2.6";#N/A,#N/A,FALSE,"Finish2.7";#N/A,#N/A,FALSE,"Service2.8";#N/A,#N/A,FALSE,"Summary2"}</definedName>
    <definedName name="GHJ" localSheetId="33" hidden="1">{#N/A,#N/A,FALSE,"Sub2.1";#N/A,#N/A,FALSE,"Conc2.2";#N/A,#N/A,FALSE,"Block2.3";#N/A,#N/A,FALSE,"Roof2.4";#N/A,#N/A,FALSE,"wood2.5";#N/A,#N/A,FALSE,"Door2.6";#N/A,#N/A,FALSE,"Finish2.7";#N/A,#N/A,FALSE,"Service2.8";#N/A,#N/A,FALSE,"Summary2"}</definedName>
    <definedName name="GHJ" localSheetId="34" hidden="1">{#N/A,#N/A,FALSE,"Sub2.1";#N/A,#N/A,FALSE,"Conc2.2";#N/A,#N/A,FALSE,"Block2.3";#N/A,#N/A,FALSE,"Roof2.4";#N/A,#N/A,FALSE,"wood2.5";#N/A,#N/A,FALSE,"Door2.6";#N/A,#N/A,FALSE,"Finish2.7";#N/A,#N/A,FALSE,"Service2.8";#N/A,#N/A,FALSE,"Summary2"}</definedName>
    <definedName name="GHJ" localSheetId="8" hidden="1">{#N/A,#N/A,FALSE,"Sub2.1";#N/A,#N/A,FALSE,"Conc2.2";#N/A,#N/A,FALSE,"Block2.3";#N/A,#N/A,FALSE,"Roof2.4";#N/A,#N/A,FALSE,"wood2.5";#N/A,#N/A,FALSE,"Door2.6";#N/A,#N/A,FALSE,"Finish2.7";#N/A,#N/A,FALSE,"Service2.8";#N/A,#N/A,FALSE,"Summary2"}</definedName>
    <definedName name="GHJ" localSheetId="9" hidden="1">{#N/A,#N/A,FALSE,"Sub2.1";#N/A,#N/A,FALSE,"Conc2.2";#N/A,#N/A,FALSE,"Block2.3";#N/A,#N/A,FALSE,"Roof2.4";#N/A,#N/A,FALSE,"wood2.5";#N/A,#N/A,FALSE,"Door2.6";#N/A,#N/A,FALSE,"Finish2.7";#N/A,#N/A,FALSE,"Service2.8";#N/A,#N/A,FALSE,"Summary2"}</definedName>
    <definedName name="GHJ" localSheetId="41" hidden="1">{#N/A,#N/A,FALSE,"Sub2.1";#N/A,#N/A,FALSE,"Conc2.2";#N/A,#N/A,FALSE,"Block2.3";#N/A,#N/A,FALSE,"Roof2.4";#N/A,#N/A,FALSE,"wood2.5";#N/A,#N/A,FALSE,"Door2.6";#N/A,#N/A,FALSE,"Finish2.7";#N/A,#N/A,FALSE,"Service2.8";#N/A,#N/A,FALSE,"Summary2"}</definedName>
    <definedName name="GHJ" localSheetId="38" hidden="1">{#N/A,#N/A,FALSE,"Sub2.1";#N/A,#N/A,FALSE,"Conc2.2";#N/A,#N/A,FALSE,"Block2.3";#N/A,#N/A,FALSE,"Roof2.4";#N/A,#N/A,FALSE,"wood2.5";#N/A,#N/A,FALSE,"Door2.6";#N/A,#N/A,FALSE,"Finish2.7";#N/A,#N/A,FALSE,"Service2.8";#N/A,#N/A,FALSE,"Summary2"}</definedName>
    <definedName name="GHJ" hidden="1">{#N/A,#N/A,FALSE,"Sub2.1";#N/A,#N/A,FALSE,"Conc2.2";#N/A,#N/A,FALSE,"Block2.3";#N/A,#N/A,FALSE,"Roof2.4";#N/A,#N/A,FALSE,"wood2.5";#N/A,#N/A,FALSE,"Door2.6";#N/A,#N/A,FALSE,"Finish2.7";#N/A,#N/A,FALSE,"Service2.8";#N/A,#N/A,FALSE,"Summary2"}</definedName>
    <definedName name="ght" localSheetId="35">#REF!</definedName>
    <definedName name="ght" localSheetId="2">#REF!</definedName>
    <definedName name="ght" localSheetId="4">#REF!</definedName>
    <definedName name="ght" localSheetId="44">#REF!</definedName>
    <definedName name="ght" localSheetId="36">#REF!</definedName>
    <definedName name="ght" localSheetId="5">#REF!</definedName>
    <definedName name="ght" localSheetId="33">#REF!</definedName>
    <definedName name="ght" localSheetId="34">#REF!</definedName>
    <definedName name="ght" localSheetId="17">#REF!</definedName>
    <definedName name="ght" localSheetId="6">#REF!</definedName>
    <definedName name="ght" localSheetId="7">#REF!</definedName>
    <definedName name="ght" localSheetId="43">#REF!</definedName>
    <definedName name="ght" localSheetId="8">#REF!</definedName>
    <definedName name="ght" localSheetId="19">#REF!</definedName>
    <definedName name="ght" localSheetId="20">#REF!</definedName>
    <definedName name="ght" localSheetId="21">#REF!</definedName>
    <definedName name="ght" localSheetId="9">#REF!</definedName>
    <definedName name="ght" localSheetId="10">#REF!</definedName>
    <definedName name="ght" localSheetId="22">#REF!</definedName>
    <definedName name="ght" localSheetId="41">#REF!</definedName>
    <definedName name="ght" localSheetId="23">#REF!</definedName>
    <definedName name="ght" localSheetId="42">#REF!</definedName>
    <definedName name="ght" localSheetId="25">#REF!</definedName>
    <definedName name="ght" localSheetId="11">#REF!</definedName>
    <definedName name="ght" localSheetId="24">#REF!</definedName>
    <definedName name="ght" localSheetId="30">#REF!</definedName>
    <definedName name="ght" localSheetId="37">#REF!</definedName>
    <definedName name="ght" localSheetId="29">#REF!</definedName>
    <definedName name="ght" localSheetId="38">#REF!</definedName>
    <definedName name="ght" localSheetId="15">#REF!</definedName>
    <definedName name="ght" localSheetId="31">#REF!</definedName>
    <definedName name="ght" localSheetId="26">#REF!</definedName>
    <definedName name="ght" localSheetId="12">#REF!</definedName>
    <definedName name="ght" localSheetId="13">#REF!</definedName>
    <definedName name="ght" localSheetId="27">#REF!</definedName>
    <definedName name="ght" localSheetId="28">#REF!</definedName>
    <definedName name="ght">#REF!</definedName>
    <definedName name="gi_wire" localSheetId="35">[32]equipment!#REF!</definedName>
    <definedName name="gi_wire" localSheetId="36">[32]equipment!#REF!</definedName>
    <definedName name="gi_wire" localSheetId="33">[32]equipment!#REF!</definedName>
    <definedName name="gi_wire" localSheetId="34">[32]equipment!#REF!</definedName>
    <definedName name="gi_wire" localSheetId="41">[32]equipment!#REF!</definedName>
    <definedName name="gi_wire" localSheetId="30">[32]equipment!#REF!</definedName>
    <definedName name="gi_wire" localSheetId="29">[32]equipment!#REF!</definedName>
    <definedName name="gi_wire">[32]equipment!#REF!</definedName>
    <definedName name="gibarbedwire">'[32]const mat'!$D$34,'[32]const mat'!$D$34</definedName>
    <definedName name="globref">INDIRECT("rc",FALSE)</definedName>
    <definedName name="grader" localSheetId="35">[48]BR!#REF!</definedName>
    <definedName name="grader" localSheetId="36">[48]BR!#REF!</definedName>
    <definedName name="grader" localSheetId="33">[48]BR!#REF!</definedName>
    <definedName name="grader" localSheetId="34">[48]BR!#REF!</definedName>
    <definedName name="grader" localSheetId="30">[48]BR!#REF!</definedName>
    <definedName name="grader" localSheetId="29">[48]BR!#REF!</definedName>
    <definedName name="grader">[48]BR!#REF!</definedName>
    <definedName name="granite">'[76]const mat'!$D$82</definedName>
    <definedName name="granular" localSheetId="35">[32]equipment!#REF!</definedName>
    <definedName name="granular" localSheetId="36">[32]equipment!#REF!</definedName>
    <definedName name="granular" localSheetId="33">[32]equipment!#REF!</definedName>
    <definedName name="granular" localSheetId="34">[32]equipment!#REF!</definedName>
    <definedName name="granular" localSheetId="30">[32]equipment!#REF!</definedName>
    <definedName name="granular" localSheetId="29">[32]equipment!#REF!</definedName>
    <definedName name="granular">[32]equipment!#REF!</definedName>
    <definedName name="granularfill" localSheetId="35">#REF!</definedName>
    <definedName name="granularfill" localSheetId="36">#REF!</definedName>
    <definedName name="granularfill" localSheetId="33">#REF!</definedName>
    <definedName name="granularfill" localSheetId="34">#REF!</definedName>
    <definedName name="granularfill" localSheetId="41">#REF!</definedName>
    <definedName name="granularfill" localSheetId="30">#REF!</definedName>
    <definedName name="granularfill" localSheetId="29">#REF!</definedName>
    <definedName name="granularfill">#REF!</definedName>
    <definedName name="granularm" localSheetId="35">#REF!</definedName>
    <definedName name="granularm" localSheetId="36">#REF!</definedName>
    <definedName name="granularm" localSheetId="33">#REF!</definedName>
    <definedName name="granularm" localSheetId="34">#REF!</definedName>
    <definedName name="granularm" localSheetId="41">#REF!</definedName>
    <definedName name="granularm" localSheetId="30">#REF!</definedName>
    <definedName name="granularm" localSheetId="29">#REF!</definedName>
    <definedName name="granularm">#REF!</definedName>
    <definedName name="grease" localSheetId="35">[48]BR!#REF!</definedName>
    <definedName name="grease" localSheetId="36">[48]BR!#REF!</definedName>
    <definedName name="grease" localSheetId="33">[48]BR!#REF!</definedName>
    <definedName name="grease" localSheetId="34">[48]BR!#REF!</definedName>
    <definedName name="grease" localSheetId="41">[48]BR!#REF!</definedName>
    <definedName name="grease" localSheetId="30">[48]BR!#REF!</definedName>
    <definedName name="grease" localSheetId="29">[48]BR!#REF!</definedName>
    <definedName name="grease">[48]BR!#REF!</definedName>
    <definedName name="grease_p" localSheetId="35">[48]BR!#REF!</definedName>
    <definedName name="grease_p" localSheetId="36">[48]BR!#REF!</definedName>
    <definedName name="grease_p" localSheetId="33">[48]BR!#REF!</definedName>
    <definedName name="grease_p" localSheetId="34">[48]BR!#REF!</definedName>
    <definedName name="grease_p" localSheetId="41">[48]BR!#REF!</definedName>
    <definedName name="grease_p" localSheetId="30">[48]BR!#REF!</definedName>
    <definedName name="grease_p" localSheetId="29">[48]BR!#REF!</definedName>
    <definedName name="grease_p">[48]BR!#REF!</definedName>
    <definedName name="GROUP" localSheetId="35">#REF!</definedName>
    <definedName name="GROUP" localSheetId="36">#REF!</definedName>
    <definedName name="GROUP" localSheetId="33">#REF!</definedName>
    <definedName name="GROUP" localSheetId="34">#REF!</definedName>
    <definedName name="GROUP" localSheetId="41">#REF!</definedName>
    <definedName name="GROUP" localSheetId="30">#REF!</definedName>
    <definedName name="GROUP" localSheetId="29">#REF!</definedName>
    <definedName name="GROUP">#REF!</definedName>
    <definedName name="gt" localSheetId="35">#REF!</definedName>
    <definedName name="gt" localSheetId="2">#REF!</definedName>
    <definedName name="gt" localSheetId="4">#REF!</definedName>
    <definedName name="gt" localSheetId="44">#REF!</definedName>
    <definedName name="gt" localSheetId="36">#REF!</definedName>
    <definedName name="gt" localSheetId="5">#REF!</definedName>
    <definedName name="gt" localSheetId="33">#REF!</definedName>
    <definedName name="gt" localSheetId="34">#REF!</definedName>
    <definedName name="gt" localSheetId="17">#REF!</definedName>
    <definedName name="gt" localSheetId="6">#REF!</definedName>
    <definedName name="gt" localSheetId="7">#REF!</definedName>
    <definedName name="gt" localSheetId="43">#REF!</definedName>
    <definedName name="gt" localSheetId="8">#REF!</definedName>
    <definedName name="gt" localSheetId="19">#REF!</definedName>
    <definedName name="gt" localSheetId="20">#REF!</definedName>
    <definedName name="gt" localSheetId="21">#REF!</definedName>
    <definedName name="gt" localSheetId="9">#REF!</definedName>
    <definedName name="gt" localSheetId="10">#REF!</definedName>
    <definedName name="gt" localSheetId="22">#REF!</definedName>
    <definedName name="gt" localSheetId="41">#REF!</definedName>
    <definedName name="gt" localSheetId="23">#REF!</definedName>
    <definedName name="gt" localSheetId="42">#REF!</definedName>
    <definedName name="gt" localSheetId="25">#REF!</definedName>
    <definedName name="gt" localSheetId="11">#REF!</definedName>
    <definedName name="gt" localSheetId="24">#REF!</definedName>
    <definedName name="gt" localSheetId="30">#REF!</definedName>
    <definedName name="gt" localSheetId="37">#REF!</definedName>
    <definedName name="gt" localSheetId="29">#REF!</definedName>
    <definedName name="gt" localSheetId="38">#REF!</definedName>
    <definedName name="gt" localSheetId="15">#REF!</definedName>
    <definedName name="gt" localSheetId="31">#REF!</definedName>
    <definedName name="gt" localSheetId="26">#REF!</definedName>
    <definedName name="gt" localSheetId="12">#REF!</definedName>
    <definedName name="gt" localSheetId="13">#REF!</definedName>
    <definedName name="gt" localSheetId="27">#REF!</definedName>
    <definedName name="gt" localSheetId="28">#REF!</definedName>
    <definedName name="gt">#REF!</definedName>
    <definedName name="GTOT" localSheetId="35">#REF!</definedName>
    <definedName name="GTOT" localSheetId="36">#REF!</definedName>
    <definedName name="GTOT" localSheetId="33">#REF!</definedName>
    <definedName name="GTOT" localSheetId="34">#REF!</definedName>
    <definedName name="GTOT" localSheetId="41">#REF!</definedName>
    <definedName name="GTOT" localSheetId="30">#REF!</definedName>
    <definedName name="GTOT" localSheetId="29">#REF!</definedName>
    <definedName name="GTOT">#REF!</definedName>
    <definedName name="guy" localSheetId="35">#REF!</definedName>
    <definedName name="guy" localSheetId="2">#REF!</definedName>
    <definedName name="guy" localSheetId="4">#REF!</definedName>
    <definedName name="guy" localSheetId="44">#REF!</definedName>
    <definedName name="guy" localSheetId="36">#REF!</definedName>
    <definedName name="guy" localSheetId="5">#REF!</definedName>
    <definedName name="guy" localSheetId="33">#REF!</definedName>
    <definedName name="guy" localSheetId="34">#REF!</definedName>
    <definedName name="guy" localSheetId="17">#REF!</definedName>
    <definedName name="guy" localSheetId="6">#REF!</definedName>
    <definedName name="guy" localSheetId="7">#REF!</definedName>
    <definedName name="guy" localSheetId="43">#REF!</definedName>
    <definedName name="guy" localSheetId="8">#REF!</definedName>
    <definedName name="guy" localSheetId="19">#REF!</definedName>
    <definedName name="guy" localSheetId="20">#REF!</definedName>
    <definedName name="guy" localSheetId="21">#REF!</definedName>
    <definedName name="guy" localSheetId="9">#REF!</definedName>
    <definedName name="guy" localSheetId="10">#REF!</definedName>
    <definedName name="guy" localSheetId="22">#REF!</definedName>
    <definedName name="guy" localSheetId="23">#REF!</definedName>
    <definedName name="guy" localSheetId="42">#REF!</definedName>
    <definedName name="guy" localSheetId="25">#REF!</definedName>
    <definedName name="guy" localSheetId="11">#REF!</definedName>
    <definedName name="guy" localSheetId="24">#REF!</definedName>
    <definedName name="guy" localSheetId="30">#REF!</definedName>
    <definedName name="guy" localSheetId="37">#REF!</definedName>
    <definedName name="guy" localSheetId="29">#REF!</definedName>
    <definedName name="guy" localSheetId="38">#REF!</definedName>
    <definedName name="guy" localSheetId="15">#REF!</definedName>
    <definedName name="guy" localSheetId="31">#REF!</definedName>
    <definedName name="guy" localSheetId="26">#REF!</definedName>
    <definedName name="guy" localSheetId="12">#REF!</definedName>
    <definedName name="guy" localSheetId="13">#REF!</definedName>
    <definedName name="guy" localSheetId="27">#REF!</definedName>
    <definedName name="guy" localSheetId="28">#REF!</definedName>
    <definedName name="guy">#REF!</definedName>
    <definedName name="H" localSheetId="35">#REF!</definedName>
    <definedName name="H" localSheetId="2">#REF!</definedName>
    <definedName name="H" localSheetId="4">#REF!</definedName>
    <definedName name="H" localSheetId="44">#REF!</definedName>
    <definedName name="H" localSheetId="36">#REF!</definedName>
    <definedName name="H" localSheetId="5">#REF!</definedName>
    <definedName name="H" localSheetId="33">#REF!</definedName>
    <definedName name="H" localSheetId="34">#REF!</definedName>
    <definedName name="h" localSheetId="17">#REF!</definedName>
    <definedName name="h" localSheetId="6">#REF!</definedName>
    <definedName name="h" localSheetId="7">#REF!</definedName>
    <definedName name="H" localSheetId="43">#REF!</definedName>
    <definedName name="h" localSheetId="8">#REF!</definedName>
    <definedName name="h" localSheetId="19">#REF!</definedName>
    <definedName name="h" localSheetId="20">#REF!</definedName>
    <definedName name="h" localSheetId="21">#REF!</definedName>
    <definedName name="h" localSheetId="9">#REF!</definedName>
    <definedName name="h" localSheetId="10">#REF!</definedName>
    <definedName name="h" localSheetId="22">#REF!</definedName>
    <definedName name="h" localSheetId="23">#REF!</definedName>
    <definedName name="H" localSheetId="42">#REF!</definedName>
    <definedName name="h" localSheetId="25">#REF!</definedName>
    <definedName name="h" localSheetId="11">#REF!</definedName>
    <definedName name="h" localSheetId="24">#REF!</definedName>
    <definedName name="H" localSheetId="30">#REF!</definedName>
    <definedName name="h" localSheetId="37">#REF!</definedName>
    <definedName name="H" localSheetId="29">#REF!</definedName>
    <definedName name="h" localSheetId="38">#REF!</definedName>
    <definedName name="H" localSheetId="15">#REF!</definedName>
    <definedName name="H" localSheetId="31">#REF!</definedName>
    <definedName name="h" localSheetId="26">#REF!</definedName>
    <definedName name="h" localSheetId="12">#REF!</definedName>
    <definedName name="h" localSheetId="13">#REF!</definedName>
    <definedName name="H" localSheetId="27">#REF!</definedName>
    <definedName name="H" localSheetId="28">#REF!</definedName>
    <definedName name="h">#REF!</definedName>
    <definedName name="har" localSheetId="35">#REF!</definedName>
    <definedName name="har" localSheetId="2">#REF!</definedName>
    <definedName name="har" localSheetId="4">#REF!</definedName>
    <definedName name="har" localSheetId="44">#REF!</definedName>
    <definedName name="har" localSheetId="36">#REF!</definedName>
    <definedName name="har" localSheetId="5">#REF!</definedName>
    <definedName name="har" localSheetId="33">#REF!</definedName>
    <definedName name="har" localSheetId="34">#REF!</definedName>
    <definedName name="har" localSheetId="6">#REF!</definedName>
    <definedName name="har" localSheetId="7">#REF!</definedName>
    <definedName name="har" localSheetId="43">#REF!</definedName>
    <definedName name="har" localSheetId="20">#REF!</definedName>
    <definedName name="har" localSheetId="21">#REF!</definedName>
    <definedName name="har" localSheetId="22">#REF!</definedName>
    <definedName name="har" localSheetId="23">#REF!</definedName>
    <definedName name="har" localSheetId="42">#REF!</definedName>
    <definedName name="har" localSheetId="25">#REF!</definedName>
    <definedName name="har" localSheetId="11">#REF!</definedName>
    <definedName name="har" localSheetId="24">#REF!</definedName>
    <definedName name="har" localSheetId="30">#REF!</definedName>
    <definedName name="har" localSheetId="37">#REF!</definedName>
    <definedName name="har" localSheetId="29">#REF!</definedName>
    <definedName name="har" localSheetId="38">#REF!</definedName>
    <definedName name="har" localSheetId="15">#REF!</definedName>
    <definedName name="har" localSheetId="31">#REF!</definedName>
    <definedName name="har" localSheetId="26">#REF!</definedName>
    <definedName name="har" localSheetId="27">#REF!</definedName>
    <definedName name="har" localSheetId="28">#REF!</definedName>
    <definedName name="har">#REF!</definedName>
    <definedName name="HB" localSheetId="35">#REF!</definedName>
    <definedName name="HB" localSheetId="36">#REF!</definedName>
    <definedName name="HB" localSheetId="33">#REF!</definedName>
    <definedName name="HB" localSheetId="34">#REF!</definedName>
    <definedName name="HB" localSheetId="41">#REF!</definedName>
    <definedName name="HB" localSheetId="30">#REF!</definedName>
    <definedName name="HB" localSheetId="29">#REF!</definedName>
    <definedName name="HB">#REF!</definedName>
    <definedName name="HC">[23]CONSTANT!$E$259</definedName>
    <definedName name="hcc" localSheetId="35">#REF!</definedName>
    <definedName name="hcc" localSheetId="36">#REF!</definedName>
    <definedName name="hcc" localSheetId="33">#REF!</definedName>
    <definedName name="hcc" localSheetId="34">#REF!</definedName>
    <definedName name="hcc" localSheetId="41">#REF!</definedName>
    <definedName name="hcc" localSheetId="30">#REF!</definedName>
    <definedName name="hcc" localSheetId="29">#REF!</definedName>
    <definedName name="hcc">#REF!</definedName>
    <definedName name="HCL" localSheetId="35">#REF!</definedName>
    <definedName name="HCL" localSheetId="36">#REF!</definedName>
    <definedName name="HCL" localSheetId="33">#REF!</definedName>
    <definedName name="HCL" localSheetId="34">#REF!</definedName>
    <definedName name="HCL" localSheetId="41">#REF!</definedName>
    <definedName name="HCL" localSheetId="30">#REF!</definedName>
    <definedName name="HCL" localSheetId="29">#REF!</definedName>
    <definedName name="HCL">#REF!</definedName>
    <definedName name="HDPETANK" localSheetId="35">#REF!</definedName>
    <definedName name="HDPETANK" localSheetId="36">#REF!</definedName>
    <definedName name="HDPETANK" localSheetId="33">#REF!</definedName>
    <definedName name="HDPETANK" localSheetId="34">#REF!</definedName>
    <definedName name="HDPETANK" localSheetId="41">#REF!</definedName>
    <definedName name="HDPETANK" localSheetId="30">#REF!</definedName>
    <definedName name="HDPETANK" localSheetId="29">#REF!</definedName>
    <definedName name="HDPETANK">#REF!</definedName>
    <definedName name="HDPETK" localSheetId="35">#REF!</definedName>
    <definedName name="HDPETK" localSheetId="36">#REF!</definedName>
    <definedName name="HDPETK" localSheetId="33">#REF!</definedName>
    <definedName name="HDPETK" localSheetId="34">#REF!</definedName>
    <definedName name="HDPETK" localSheetId="41">#REF!</definedName>
    <definedName name="HDPETK" localSheetId="30">#REF!</definedName>
    <definedName name="HDPETK" localSheetId="29">#REF!</definedName>
    <definedName name="HDPETK">#REF!</definedName>
    <definedName name="HE" localSheetId="35">#REF!</definedName>
    <definedName name="HE" localSheetId="36">#REF!</definedName>
    <definedName name="HE" localSheetId="33">#REF!</definedName>
    <definedName name="HE" localSheetId="34">#REF!</definedName>
    <definedName name="HE" localSheetId="41">#REF!</definedName>
    <definedName name="HE" localSheetId="30">#REF!</definedName>
    <definedName name="HE" localSheetId="29">#REF!</definedName>
    <definedName name="HE">#REF!</definedName>
    <definedName name="HEATER" localSheetId="35">#REF!</definedName>
    <definedName name="HEATER" localSheetId="36">#REF!</definedName>
    <definedName name="HEATER" localSheetId="33">#REF!</definedName>
    <definedName name="HEATER" localSheetId="34">#REF!</definedName>
    <definedName name="HEATER" localSheetId="41">#REF!</definedName>
    <definedName name="HEATER" localSheetId="30">#REF!</definedName>
    <definedName name="HEATER" localSheetId="29">#REF!</definedName>
    <definedName name="HEATER">#REF!</definedName>
    <definedName name="heatexchanger" localSheetId="35">#REF!</definedName>
    <definedName name="heatexchanger" localSheetId="36">#REF!</definedName>
    <definedName name="heatexchanger" localSheetId="33">#REF!</definedName>
    <definedName name="heatexchanger" localSheetId="34">#REF!</definedName>
    <definedName name="heatexchanger" localSheetId="41">#REF!</definedName>
    <definedName name="heatexchanger" localSheetId="30">#REF!</definedName>
    <definedName name="heatexchanger" localSheetId="29">#REF!</definedName>
    <definedName name="heatexchanger">#REF!</definedName>
    <definedName name="hfccbhfjk" localSheetId="35">#REF!</definedName>
    <definedName name="hfccbhfjk" localSheetId="2">#REF!</definedName>
    <definedName name="hfccbhfjk" localSheetId="4">#REF!</definedName>
    <definedName name="hfccbhfjk" localSheetId="44">#REF!</definedName>
    <definedName name="hfccbhfjk" localSheetId="36">#REF!</definedName>
    <definedName name="hfccbhfjk" localSheetId="5">#REF!</definedName>
    <definedName name="hfccbhfjk" localSheetId="33">#REF!</definedName>
    <definedName name="hfccbhfjk" localSheetId="34">#REF!</definedName>
    <definedName name="hfccbhfjk" localSheetId="6">#REF!</definedName>
    <definedName name="hfccbhfjk" localSheetId="7">#REF!</definedName>
    <definedName name="hfccbhfjk" localSheetId="43">#REF!</definedName>
    <definedName name="hfccbhfjk" localSheetId="20">#REF!</definedName>
    <definedName name="hfccbhfjk" localSheetId="21">#REF!</definedName>
    <definedName name="hfccbhfjk" localSheetId="22">#REF!</definedName>
    <definedName name="hfccbhfjk" localSheetId="23">#REF!</definedName>
    <definedName name="hfccbhfjk" localSheetId="42">#REF!</definedName>
    <definedName name="hfccbhfjk" localSheetId="25">#REF!</definedName>
    <definedName name="hfccbhfjk" localSheetId="11">#REF!</definedName>
    <definedName name="hfccbhfjk" localSheetId="24">#REF!</definedName>
    <definedName name="hfccbhfjk" localSheetId="30">#REF!</definedName>
    <definedName name="hfccbhfjk" localSheetId="37">#REF!</definedName>
    <definedName name="hfccbhfjk" localSheetId="29">#REF!</definedName>
    <definedName name="hfccbhfjk" localSheetId="38">#REF!</definedName>
    <definedName name="hfccbhfjk" localSheetId="15">#REF!</definedName>
    <definedName name="hfccbhfjk" localSheetId="31">#REF!</definedName>
    <definedName name="hfccbhfjk" localSheetId="26">#REF!</definedName>
    <definedName name="hfccbhfjk" localSheetId="27">#REF!</definedName>
    <definedName name="hfccbhfjk" localSheetId="28">#REF!</definedName>
    <definedName name="hfccbhfjk">#REF!</definedName>
    <definedName name="hfdgfdg" localSheetId="35" hidden="1">{#N/A,#N/A,FALSE,"CCTV"}</definedName>
    <definedName name="hfdgfdg" localSheetId="2" hidden="1">{#N/A,#N/A,FALSE,"CCTV"}</definedName>
    <definedName name="hfdgfdg" localSheetId="36" hidden="1">{#N/A,#N/A,FALSE,"CCTV"}</definedName>
    <definedName name="hfdgfdg" localSheetId="33" hidden="1">{#N/A,#N/A,FALSE,"CCTV"}</definedName>
    <definedName name="hfdgfdg" localSheetId="34" hidden="1">{#N/A,#N/A,FALSE,"CCTV"}</definedName>
    <definedName name="hfdgfdg" localSheetId="8" hidden="1">{#N/A,#N/A,FALSE,"CCTV"}</definedName>
    <definedName name="hfdgfdg" localSheetId="9" hidden="1">{#N/A,#N/A,FALSE,"CCTV"}</definedName>
    <definedName name="hfdgfdg" localSheetId="41" hidden="1">{#N/A,#N/A,FALSE,"CCTV"}</definedName>
    <definedName name="hfdgfdg" localSheetId="37" hidden="1">{#N/A,#N/A,FALSE,"CCTV"}</definedName>
    <definedName name="hfdgfdg" localSheetId="38" hidden="1">{#N/A,#N/A,FALSE,"CCTV"}</definedName>
    <definedName name="hfdgfdg" hidden="1">{#N/A,#N/A,FALSE,"CCTV"}</definedName>
    <definedName name="hfjhhjj" localSheetId="35" hidden="1">{#N/A,#N/A,FALSE,"CCTV"}</definedName>
    <definedName name="hfjhhjj" localSheetId="2" hidden="1">{#N/A,#N/A,FALSE,"CCTV"}</definedName>
    <definedName name="hfjhhjj" localSheetId="36" hidden="1">{#N/A,#N/A,FALSE,"CCTV"}</definedName>
    <definedName name="hfjhhjj" localSheetId="33" hidden="1">{#N/A,#N/A,FALSE,"CCTV"}</definedName>
    <definedName name="hfjhhjj" localSheetId="34" hidden="1">{#N/A,#N/A,FALSE,"CCTV"}</definedName>
    <definedName name="hfjhhjj" localSheetId="8" hidden="1">{#N/A,#N/A,FALSE,"CCTV"}</definedName>
    <definedName name="hfjhhjj" localSheetId="9" hidden="1">{#N/A,#N/A,FALSE,"CCTV"}</definedName>
    <definedName name="hfjhhjj" localSheetId="41" hidden="1">{#N/A,#N/A,FALSE,"CCTV"}</definedName>
    <definedName name="hfjhhjj" localSheetId="37" hidden="1">{#N/A,#N/A,FALSE,"CCTV"}</definedName>
    <definedName name="hfjhhjj" localSheetId="38" hidden="1">{#N/A,#N/A,FALSE,"CCTV"}</definedName>
    <definedName name="hfjhhjj" hidden="1">{#N/A,#N/A,FALSE,"CCTV"}</definedName>
    <definedName name="hgjfgh" localSheetId="35" hidden="1">{#N/A,#N/A,FALSE,"CCTV"}</definedName>
    <definedName name="hgjfgh" localSheetId="2" hidden="1">{#N/A,#N/A,FALSE,"CCTV"}</definedName>
    <definedName name="hgjfgh" localSheetId="36" hidden="1">{#N/A,#N/A,FALSE,"CCTV"}</definedName>
    <definedName name="hgjfgh" localSheetId="33" hidden="1">{#N/A,#N/A,FALSE,"CCTV"}</definedName>
    <definedName name="hgjfgh" localSheetId="34" hidden="1">{#N/A,#N/A,FALSE,"CCTV"}</definedName>
    <definedName name="hgjfgh" localSheetId="8" hidden="1">{#N/A,#N/A,FALSE,"CCTV"}</definedName>
    <definedName name="hgjfgh" localSheetId="9" hidden="1">{#N/A,#N/A,FALSE,"CCTV"}</definedName>
    <definedName name="hgjfgh" localSheetId="41" hidden="1">{#N/A,#N/A,FALSE,"CCTV"}</definedName>
    <definedName name="hgjfgh" localSheetId="37" hidden="1">{#N/A,#N/A,FALSE,"CCTV"}</definedName>
    <definedName name="hgjfgh" localSheetId="38" hidden="1">{#N/A,#N/A,FALSE,"CCTV"}</definedName>
    <definedName name="hgjfgh" hidden="1">{#N/A,#N/A,FALSE,"CCTV"}</definedName>
    <definedName name="hgjgfhgh" localSheetId="35" hidden="1">{#N/A,#N/A,FALSE,"CCTV"}</definedName>
    <definedName name="hgjgfhgh" localSheetId="2" hidden="1">{#N/A,#N/A,FALSE,"CCTV"}</definedName>
    <definedName name="hgjgfhgh" localSheetId="36" hidden="1">{#N/A,#N/A,FALSE,"CCTV"}</definedName>
    <definedName name="hgjgfhgh" localSheetId="33" hidden="1">{#N/A,#N/A,FALSE,"CCTV"}</definedName>
    <definedName name="hgjgfhgh" localSheetId="34" hidden="1">{#N/A,#N/A,FALSE,"CCTV"}</definedName>
    <definedName name="hgjgfhgh" localSheetId="8" hidden="1">{#N/A,#N/A,FALSE,"CCTV"}</definedName>
    <definedName name="hgjgfhgh" localSheetId="9" hidden="1">{#N/A,#N/A,FALSE,"CCTV"}</definedName>
    <definedName name="hgjgfhgh" localSheetId="41" hidden="1">{#N/A,#N/A,FALSE,"CCTV"}</definedName>
    <definedName name="hgjgfhgh" localSheetId="37" hidden="1">{#N/A,#N/A,FALSE,"CCTV"}</definedName>
    <definedName name="hgjgfhgh" localSheetId="38" hidden="1">{#N/A,#N/A,FALSE,"CCTV"}</definedName>
    <definedName name="hgjgfhgh" hidden="1">{#N/A,#N/A,FALSE,"CCTV"}</definedName>
    <definedName name="hgtfr" localSheetId="35">_1NAME()</definedName>
    <definedName name="hgtfr" localSheetId="2">_1NAME()</definedName>
    <definedName name="hgtfr" localSheetId="36">_1NAME()</definedName>
    <definedName name="hgtfr" localSheetId="33">_1NAME()</definedName>
    <definedName name="hgtfr" localSheetId="34">_1NAME()</definedName>
    <definedName name="hgtfr" localSheetId="8">_1NAME()</definedName>
    <definedName name="hgtfr" localSheetId="9">_1NAME()</definedName>
    <definedName name="hgtfr" localSheetId="41">_1NAME()</definedName>
    <definedName name="hgtfr" localSheetId="30">_1NAME()</definedName>
    <definedName name="hgtfr" localSheetId="29">_1NAME()</definedName>
    <definedName name="hgtfr" localSheetId="38">_1NAME()</definedName>
    <definedName name="hgtfr">_1NAME()</definedName>
    <definedName name="hgu" localSheetId="35">#REF!</definedName>
    <definedName name="hgu" localSheetId="2">#REF!</definedName>
    <definedName name="hgu" localSheetId="4">#REF!</definedName>
    <definedName name="hgu" localSheetId="44">#REF!</definedName>
    <definedName name="hgu" localSheetId="36">#REF!</definedName>
    <definedName name="hgu" localSheetId="14">#REF!</definedName>
    <definedName name="hgu" localSheetId="5">#REF!</definedName>
    <definedName name="hgu" localSheetId="33">#REF!</definedName>
    <definedName name="hgu" localSheetId="34">#REF!</definedName>
    <definedName name="hgu" localSheetId="17">#REF!</definedName>
    <definedName name="hgu" localSheetId="6">#REF!</definedName>
    <definedName name="hgu" localSheetId="7">#REF!</definedName>
    <definedName name="hgu" localSheetId="43">#REF!</definedName>
    <definedName name="hgu" localSheetId="8">#REF!</definedName>
    <definedName name="hgu" localSheetId="19">#REF!</definedName>
    <definedName name="hgu" localSheetId="20">#REF!</definedName>
    <definedName name="hgu" localSheetId="21">#REF!</definedName>
    <definedName name="hgu" localSheetId="9">#REF!</definedName>
    <definedName name="hgu" localSheetId="10">#REF!</definedName>
    <definedName name="hgu" localSheetId="22">#REF!</definedName>
    <definedName name="hgu" localSheetId="41">#REF!</definedName>
    <definedName name="hgu" localSheetId="23">#REF!</definedName>
    <definedName name="hgu" localSheetId="42">#REF!</definedName>
    <definedName name="hgu" localSheetId="25">#REF!</definedName>
    <definedName name="hgu" localSheetId="11">#REF!</definedName>
    <definedName name="hgu" localSheetId="24">#REF!</definedName>
    <definedName name="hgu" localSheetId="30">#REF!</definedName>
    <definedName name="hgu" localSheetId="37">#REF!</definedName>
    <definedName name="hgu" localSheetId="29">#REF!</definedName>
    <definedName name="hgu" localSheetId="38">#REF!</definedName>
    <definedName name="hgu" localSheetId="15">#REF!</definedName>
    <definedName name="hgu" localSheetId="31">#REF!</definedName>
    <definedName name="hgu" localSheetId="26">#REF!</definedName>
    <definedName name="hgu" localSheetId="12">#REF!</definedName>
    <definedName name="hgu" localSheetId="13">#REF!</definedName>
    <definedName name="hgu" localSheetId="27">#REF!</definedName>
    <definedName name="hgu" localSheetId="28">#REF!</definedName>
    <definedName name="hgu">#REF!</definedName>
    <definedName name="hh" localSheetId="35">'[77]Material Prices'!$A$5:'[77]Material Prices'!$A$5:$F$65536</definedName>
    <definedName name="hh" localSheetId="2">#REF!</definedName>
    <definedName name="hh" localSheetId="36">'[77]Material Prices'!$A$5:'[77]Material Prices'!$A$5:$F$65536</definedName>
    <definedName name="hh" localSheetId="33">'[77]Material Prices'!$A$5:'[77]Material Prices'!$A$5:$F$65536</definedName>
    <definedName name="hh" localSheetId="34">'[77]Material Prices'!$A$5:'[77]Material Prices'!$A$5:$F$65536</definedName>
    <definedName name="hh" localSheetId="8">#REF!</definedName>
    <definedName name="hh" localSheetId="9">#REF!</definedName>
    <definedName name="hh" localSheetId="41">#REF!</definedName>
    <definedName name="hh" localSheetId="30">#REF!</definedName>
    <definedName name="hh" localSheetId="29">#REF!</definedName>
    <definedName name="hh">#REF!</definedName>
    <definedName name="HHH" localSheetId="35" hidden="1">{#N/A,#N/A,FALSE,"CCTV"}</definedName>
    <definedName name="HHH" localSheetId="2" hidden="1">{#N/A,#N/A,FALSE,"CCTV"}</definedName>
    <definedName name="HHH" localSheetId="36" hidden="1">{#N/A,#N/A,FALSE,"CCTV"}</definedName>
    <definedName name="HHH" localSheetId="33" hidden="1">{#N/A,#N/A,FALSE,"CCTV"}</definedName>
    <definedName name="HHH" localSheetId="34" hidden="1">{#N/A,#N/A,FALSE,"CCTV"}</definedName>
    <definedName name="HHH" localSheetId="8" hidden="1">{#N/A,#N/A,FALSE,"CCTV"}</definedName>
    <definedName name="HHH" localSheetId="9" hidden="1">{#N/A,#N/A,FALSE,"CCTV"}</definedName>
    <definedName name="HHH" localSheetId="41" hidden="1">{#N/A,#N/A,FALSE,"CCTV"}</definedName>
    <definedName name="HHH" localSheetId="37" hidden="1">{#N/A,#N/A,FALSE,"CCTV"}</definedName>
    <definedName name="HHH" localSheetId="38" hidden="1">{#N/A,#N/A,FALSE,"CCTV"}</definedName>
    <definedName name="HHH" hidden="1">{#N/A,#N/A,FALSE,"CCTV"}</definedName>
    <definedName name="hhhh" localSheetId="35">#REF!</definedName>
    <definedName name="hhhh" localSheetId="36">#REF!</definedName>
    <definedName name="hhhh" localSheetId="33">#REF!</definedName>
    <definedName name="hhhh" localSheetId="34">#REF!</definedName>
    <definedName name="hhhh" localSheetId="41">#REF!</definedName>
    <definedName name="hhhh" localSheetId="30">#REF!</definedName>
    <definedName name="hhhh" localSheetId="29">#REF!</definedName>
    <definedName name="hhhh">#REF!</definedName>
    <definedName name="hhhhhhhhhhhhhhhhhhhh" localSheetId="35">#REF!</definedName>
    <definedName name="hhhhhhhhhhhhhhhhhhhh" localSheetId="36">#REF!</definedName>
    <definedName name="hhhhhhhhhhhhhhhhhhhh" localSheetId="33">#REF!</definedName>
    <definedName name="hhhhhhhhhhhhhhhhhhhh" localSheetId="34">#REF!</definedName>
    <definedName name="hhhhhhhhhhhhhhhhhhhh" localSheetId="41">#REF!</definedName>
    <definedName name="hhhhhhhhhhhhhhhhhhhh" localSheetId="30">#REF!</definedName>
    <definedName name="hhhhhhhhhhhhhhhhhhhh" localSheetId="29">#REF!</definedName>
    <definedName name="hhhhhhhhhhhhhhhhhhhh">#REF!</definedName>
    <definedName name="hi" localSheetId="35">'[77]Material Prices'!$A$5:'[77]Material Prices'!$A$5:$F$65536</definedName>
    <definedName name="hi" localSheetId="36">'[77]Material Prices'!$A$5:'[77]Material Prices'!$A$5:$F$65536</definedName>
    <definedName name="hi" localSheetId="33">'[77]Material Prices'!$A$5:'[77]Material Prices'!$A$5:$F$65536</definedName>
    <definedName name="hi" localSheetId="34">'[77]Material Prices'!$A$5:'[77]Material Prices'!$A$5:$F$65536</definedName>
    <definedName name="hi">'[78]Material Prices'!$A$5:'[78]Material Prices'!$A$5:$F$65536</definedName>
    <definedName name="hjk" localSheetId="35">#REF!</definedName>
    <definedName name="hjk" localSheetId="2">#REF!</definedName>
    <definedName name="hjk" localSheetId="4">#REF!</definedName>
    <definedName name="hjk" localSheetId="44">#REF!</definedName>
    <definedName name="hjk" localSheetId="36">#REF!</definedName>
    <definedName name="hjk" localSheetId="5">#REF!</definedName>
    <definedName name="hjk" localSheetId="33">#REF!</definedName>
    <definedName name="hjk" localSheetId="34">#REF!</definedName>
    <definedName name="hjk" localSheetId="6">#REF!</definedName>
    <definedName name="hjk" localSheetId="7">#REF!</definedName>
    <definedName name="hjk" localSheetId="43">#REF!</definedName>
    <definedName name="hjk" localSheetId="20">#REF!</definedName>
    <definedName name="hjk" localSheetId="21">#REF!</definedName>
    <definedName name="hjk" localSheetId="22">#REF!</definedName>
    <definedName name="hjk" localSheetId="41">#REF!</definedName>
    <definedName name="hjk" localSheetId="23">#REF!</definedName>
    <definedName name="hjk" localSheetId="42">#REF!</definedName>
    <definedName name="hjk" localSheetId="25">#REF!</definedName>
    <definedName name="hjk" localSheetId="11">#REF!</definedName>
    <definedName name="hjk" localSheetId="24">#REF!</definedName>
    <definedName name="hjk" localSheetId="30">#REF!</definedName>
    <definedName name="hjk" localSheetId="37">#REF!</definedName>
    <definedName name="hjk" localSheetId="29">#REF!</definedName>
    <definedName name="hjk" localSheetId="38">#REF!</definedName>
    <definedName name="hjk" localSheetId="15">#REF!</definedName>
    <definedName name="hjk" localSheetId="31">#REF!</definedName>
    <definedName name="hjk" localSheetId="26">#REF!</definedName>
    <definedName name="hjk" localSheetId="27">#REF!</definedName>
    <definedName name="hjk" localSheetId="28">#REF!</definedName>
    <definedName name="hjk">#REF!</definedName>
    <definedName name="HJKL" localSheetId="35" hidden="1">{#N/A,#N/A,FALSE,"Sub2.1";#N/A,#N/A,FALSE,"Conc2.2";#N/A,#N/A,FALSE,"Block2.3";#N/A,#N/A,FALSE,"Roof2.4";#N/A,#N/A,FALSE,"wood2.5";#N/A,#N/A,FALSE,"Door2.6";#N/A,#N/A,FALSE,"Finish2.7";#N/A,#N/A,FALSE,"Service2.8";#N/A,#N/A,FALSE,"Summary2"}</definedName>
    <definedName name="HJKL" localSheetId="2" hidden="1">{#N/A,#N/A,FALSE,"Sub2.1";#N/A,#N/A,FALSE,"Conc2.2";#N/A,#N/A,FALSE,"Block2.3";#N/A,#N/A,FALSE,"Roof2.4";#N/A,#N/A,FALSE,"wood2.5";#N/A,#N/A,FALSE,"Door2.6";#N/A,#N/A,FALSE,"Finish2.7";#N/A,#N/A,FALSE,"Service2.8";#N/A,#N/A,FALSE,"Summary2"}</definedName>
    <definedName name="HJKL" localSheetId="36" hidden="1">{#N/A,#N/A,FALSE,"Sub2.1";#N/A,#N/A,FALSE,"Conc2.2";#N/A,#N/A,FALSE,"Block2.3";#N/A,#N/A,FALSE,"Roof2.4";#N/A,#N/A,FALSE,"wood2.5";#N/A,#N/A,FALSE,"Door2.6";#N/A,#N/A,FALSE,"Finish2.7";#N/A,#N/A,FALSE,"Service2.8";#N/A,#N/A,FALSE,"Summary2"}</definedName>
    <definedName name="HJKL" localSheetId="33" hidden="1">{#N/A,#N/A,FALSE,"Sub2.1";#N/A,#N/A,FALSE,"Conc2.2";#N/A,#N/A,FALSE,"Block2.3";#N/A,#N/A,FALSE,"Roof2.4";#N/A,#N/A,FALSE,"wood2.5";#N/A,#N/A,FALSE,"Door2.6";#N/A,#N/A,FALSE,"Finish2.7";#N/A,#N/A,FALSE,"Service2.8";#N/A,#N/A,FALSE,"Summary2"}</definedName>
    <definedName name="HJKL" localSheetId="34" hidden="1">{#N/A,#N/A,FALSE,"Sub2.1";#N/A,#N/A,FALSE,"Conc2.2";#N/A,#N/A,FALSE,"Block2.3";#N/A,#N/A,FALSE,"Roof2.4";#N/A,#N/A,FALSE,"wood2.5";#N/A,#N/A,FALSE,"Door2.6";#N/A,#N/A,FALSE,"Finish2.7";#N/A,#N/A,FALSE,"Service2.8";#N/A,#N/A,FALSE,"Summary2"}</definedName>
    <definedName name="HJKL" localSheetId="8" hidden="1">{#N/A,#N/A,FALSE,"Sub2.1";#N/A,#N/A,FALSE,"Conc2.2";#N/A,#N/A,FALSE,"Block2.3";#N/A,#N/A,FALSE,"Roof2.4";#N/A,#N/A,FALSE,"wood2.5";#N/A,#N/A,FALSE,"Door2.6";#N/A,#N/A,FALSE,"Finish2.7";#N/A,#N/A,FALSE,"Service2.8";#N/A,#N/A,FALSE,"Summary2"}</definedName>
    <definedName name="HJKL" localSheetId="9" hidden="1">{#N/A,#N/A,FALSE,"Sub2.1";#N/A,#N/A,FALSE,"Conc2.2";#N/A,#N/A,FALSE,"Block2.3";#N/A,#N/A,FALSE,"Roof2.4";#N/A,#N/A,FALSE,"wood2.5";#N/A,#N/A,FALSE,"Door2.6";#N/A,#N/A,FALSE,"Finish2.7";#N/A,#N/A,FALSE,"Service2.8";#N/A,#N/A,FALSE,"Summary2"}</definedName>
    <definedName name="HJKL" localSheetId="41" hidden="1">{#N/A,#N/A,FALSE,"Sub2.1";#N/A,#N/A,FALSE,"Conc2.2";#N/A,#N/A,FALSE,"Block2.3";#N/A,#N/A,FALSE,"Roof2.4";#N/A,#N/A,FALSE,"wood2.5";#N/A,#N/A,FALSE,"Door2.6";#N/A,#N/A,FALSE,"Finish2.7";#N/A,#N/A,FALSE,"Service2.8";#N/A,#N/A,FALSE,"Summary2"}</definedName>
    <definedName name="HJKL" localSheetId="38" hidden="1">{#N/A,#N/A,FALSE,"Sub2.1";#N/A,#N/A,FALSE,"Conc2.2";#N/A,#N/A,FALSE,"Block2.3";#N/A,#N/A,FALSE,"Roof2.4";#N/A,#N/A,FALSE,"wood2.5";#N/A,#N/A,FALSE,"Door2.6";#N/A,#N/A,FALSE,"Finish2.7";#N/A,#N/A,FALSE,"Service2.8";#N/A,#N/A,FALSE,"Summary2"}</definedName>
    <definedName name="HJKL" hidden="1">{#N/A,#N/A,FALSE,"Sub2.1";#N/A,#N/A,FALSE,"Conc2.2";#N/A,#N/A,FALSE,"Block2.3";#N/A,#N/A,FALSE,"Roof2.4";#N/A,#N/A,FALSE,"wood2.5";#N/A,#N/A,FALSE,"Door2.6";#N/A,#N/A,FALSE,"Finish2.7";#N/A,#N/A,FALSE,"Service2.8";#N/A,#N/A,FALSE,"Summary2"}</definedName>
    <definedName name="hju" localSheetId="35">#REF!</definedName>
    <definedName name="hju" localSheetId="2">#REF!</definedName>
    <definedName name="hju" localSheetId="4">#REF!</definedName>
    <definedName name="hju" localSheetId="44">#REF!</definedName>
    <definedName name="hju" localSheetId="36">#REF!</definedName>
    <definedName name="hju" localSheetId="14">#REF!</definedName>
    <definedName name="hju" localSheetId="5">#REF!</definedName>
    <definedName name="hju" localSheetId="33">#REF!</definedName>
    <definedName name="hju" localSheetId="34">#REF!</definedName>
    <definedName name="hju" localSheetId="17">#REF!</definedName>
    <definedName name="hju" localSheetId="6">#REF!</definedName>
    <definedName name="hju" localSheetId="7">#REF!</definedName>
    <definedName name="hju" localSheetId="43">#REF!</definedName>
    <definedName name="hju" localSheetId="8">#REF!</definedName>
    <definedName name="hju" localSheetId="19">#REF!</definedName>
    <definedName name="hju" localSheetId="20">#REF!</definedName>
    <definedName name="hju" localSheetId="21">#REF!</definedName>
    <definedName name="hju" localSheetId="9">#REF!</definedName>
    <definedName name="hju" localSheetId="10">#REF!</definedName>
    <definedName name="hju" localSheetId="22">#REF!</definedName>
    <definedName name="hju" localSheetId="41">#REF!</definedName>
    <definedName name="hju" localSheetId="23">#REF!</definedName>
    <definedName name="hju" localSheetId="42">#REF!</definedName>
    <definedName name="hju" localSheetId="25">#REF!</definedName>
    <definedName name="hju" localSheetId="11">#REF!</definedName>
    <definedName name="hju" localSheetId="24">#REF!</definedName>
    <definedName name="hju" localSheetId="30">#REF!</definedName>
    <definedName name="hju" localSheetId="37">#REF!</definedName>
    <definedName name="hju" localSheetId="29">#REF!</definedName>
    <definedName name="hju" localSheetId="38">#REF!</definedName>
    <definedName name="hju" localSheetId="15">#REF!</definedName>
    <definedName name="hju" localSheetId="31">#REF!</definedName>
    <definedName name="hju" localSheetId="26">#REF!</definedName>
    <definedName name="hju" localSheetId="12">#REF!</definedName>
    <definedName name="hju" localSheetId="13">#REF!</definedName>
    <definedName name="hju" localSheetId="27">#REF!</definedName>
    <definedName name="hju" localSheetId="28">#REF!</definedName>
    <definedName name="hju">#REF!</definedName>
    <definedName name="HR" localSheetId="35">#REF!</definedName>
    <definedName name="HR" localSheetId="36">#REF!</definedName>
    <definedName name="HR" localSheetId="33">#REF!</definedName>
    <definedName name="HR" localSheetId="34">#REF!</definedName>
    <definedName name="HR" localSheetId="41">#REF!</definedName>
    <definedName name="HR" localSheetId="30">#REF!</definedName>
    <definedName name="HR" localSheetId="29">#REF!</definedName>
    <definedName name="HR">#REF!</definedName>
    <definedName name="HTML_AAA" localSheetId="35" hidden="1">{"'Sheet1'!$L$16"}</definedName>
    <definedName name="HTML_AAA" localSheetId="2" hidden="1">{"'Sheet1'!$L$16"}</definedName>
    <definedName name="HTML_AAA" localSheetId="4" hidden="1">{"'Sheet1'!$L$16"}</definedName>
    <definedName name="HTML_AAA" localSheetId="44" hidden="1">{"'Sheet1'!$L$16"}</definedName>
    <definedName name="HTML_AAA" localSheetId="36" hidden="1">{"'Sheet1'!$L$16"}</definedName>
    <definedName name="HTML_AAA" localSheetId="14" hidden="1">{"'Sheet1'!$L$16"}</definedName>
    <definedName name="HTML_AAA" localSheetId="5" hidden="1">{"'Sheet1'!$L$16"}</definedName>
    <definedName name="HTML_AAA" localSheetId="33" hidden="1">{"'Sheet1'!$L$16"}</definedName>
    <definedName name="HTML_AAA" localSheetId="34" hidden="1">{"'Sheet1'!$L$16"}</definedName>
    <definedName name="HTML_AAA" localSheetId="17" hidden="1">{"'Sheet1'!$L$16"}</definedName>
    <definedName name="HTML_AAA" localSheetId="6" hidden="1">{"'Sheet1'!$L$16"}</definedName>
    <definedName name="HTML_AAA" localSheetId="7" hidden="1">{"'Sheet1'!$L$16"}</definedName>
    <definedName name="HTML_AAA" localSheetId="18" hidden="1">{"'Sheet1'!$L$16"}</definedName>
    <definedName name="HTML_AAA" localSheetId="8" hidden="1">{"'Sheet1'!$L$16"}</definedName>
    <definedName name="HTML_AAA" localSheetId="19" hidden="1">{"'Sheet1'!$L$16"}</definedName>
    <definedName name="HTML_AAA" localSheetId="20" hidden="1">{"'Sheet1'!$L$16"}</definedName>
    <definedName name="HTML_AAA" localSheetId="21" hidden="1">{"'Sheet1'!$L$16"}</definedName>
    <definedName name="HTML_AAA" localSheetId="9" hidden="1">{"'Sheet1'!$L$16"}</definedName>
    <definedName name="HTML_AAA" localSheetId="10" hidden="1">{"'Sheet1'!$L$16"}</definedName>
    <definedName name="HTML_AAA" localSheetId="22" hidden="1">{"'Sheet1'!$L$16"}</definedName>
    <definedName name="HTML_AAA" localSheetId="41" hidden="1">{"'Sheet1'!$L$16"}</definedName>
    <definedName name="HTML_AAA" localSheetId="23" hidden="1">{"'Sheet1'!$L$16"}</definedName>
    <definedName name="HTML_AAA" localSheetId="25" hidden="1">{"'Sheet1'!$L$16"}</definedName>
    <definedName name="HTML_AAA" localSheetId="11" hidden="1">{"'Sheet1'!$L$16"}</definedName>
    <definedName name="HTML_AAA" localSheetId="24" hidden="1">{"'Sheet1'!$L$16"}</definedName>
    <definedName name="HTML_AAA" localSheetId="30" hidden="1">{"'Sheet1'!$L$16"}</definedName>
    <definedName name="HTML_AAA" localSheetId="37" hidden="1">{"'Sheet1'!$L$16"}</definedName>
    <definedName name="HTML_AAA" localSheetId="29" hidden="1">{"'Sheet1'!$L$16"}</definedName>
    <definedName name="HTML_AAA" localSheetId="38" hidden="1">{"'Sheet1'!$L$16"}</definedName>
    <definedName name="HTML_AAA" localSheetId="26" hidden="1">{"'Sheet1'!$L$16"}</definedName>
    <definedName name="HTML_AAA" localSheetId="12" hidden="1">{"'Sheet1'!$L$16"}</definedName>
    <definedName name="HTML_AAA" localSheetId="13" hidden="1">{"'Sheet1'!$L$16"}</definedName>
    <definedName name="HTML_AAA" localSheetId="27" hidden="1">{"'Sheet1'!$L$16"}</definedName>
    <definedName name="HTML_AAA" localSheetId="28" hidden="1">{"'Sheet1'!$L$16"}</definedName>
    <definedName name="HTML_AAA" hidden="1">{"'Sheet1'!$L$16"}</definedName>
    <definedName name="HTML_CodePage" hidden="1">950</definedName>
    <definedName name="HTML_Control" localSheetId="35" hidden="1">{"'Sheet1'!$L$16"}</definedName>
    <definedName name="HTML_Control" localSheetId="2" hidden="1">{"'Sheet1'!$L$16"}</definedName>
    <definedName name="HTML_Control" localSheetId="4" hidden="1">{"'Sheet1'!$L$16"}</definedName>
    <definedName name="HTML_Control" localSheetId="44" hidden="1">{"'Sheet1'!$L$16"}</definedName>
    <definedName name="HTML_Control" localSheetId="36" hidden="1">{"'Sheet1'!$L$16"}</definedName>
    <definedName name="HTML_Control" localSheetId="14" hidden="1">{"'Sheet1'!$L$16"}</definedName>
    <definedName name="HTML_Control" localSheetId="5" hidden="1">{"'Sheet1'!$L$16"}</definedName>
    <definedName name="HTML_Control" localSheetId="33" hidden="1">{"'Sheet1'!$L$16"}</definedName>
    <definedName name="HTML_Control" localSheetId="34" hidden="1">{"'Sheet1'!$L$16"}</definedName>
    <definedName name="HTML_Control" localSheetId="17" hidden="1">{"'Sheet1'!$L$16"}</definedName>
    <definedName name="HTML_Control" localSheetId="6" hidden="1">{"'Sheet1'!$L$16"}</definedName>
    <definedName name="HTML_Control" localSheetId="7" hidden="1">{"'Sheet1'!$L$16"}</definedName>
    <definedName name="HTML_Control" localSheetId="18" hidden="1">{"'Sheet1'!$L$16"}</definedName>
    <definedName name="HTML_Control" localSheetId="8" hidden="1">{"'Sheet1'!$L$16"}</definedName>
    <definedName name="HTML_Control" localSheetId="19" hidden="1">{"'Sheet1'!$L$16"}</definedName>
    <definedName name="HTML_Control" localSheetId="20" hidden="1">{"'Sheet1'!$L$16"}</definedName>
    <definedName name="HTML_Control" localSheetId="21" hidden="1">{"'Sheet1'!$L$16"}</definedName>
    <definedName name="HTML_Control" localSheetId="9" hidden="1">{"'Sheet1'!$L$16"}</definedName>
    <definedName name="HTML_Control" localSheetId="10" hidden="1">{"'Sheet1'!$L$16"}</definedName>
    <definedName name="HTML_Control" localSheetId="22" hidden="1">{"'Sheet1'!$L$16"}</definedName>
    <definedName name="HTML_Control" localSheetId="41" hidden="1">{"'Sheet1'!$L$16"}</definedName>
    <definedName name="HTML_Control" localSheetId="23" hidden="1">{"'Sheet1'!$L$16"}</definedName>
    <definedName name="HTML_Control" localSheetId="25" hidden="1">{"'Sheet1'!$L$16"}</definedName>
    <definedName name="HTML_Control" localSheetId="11" hidden="1">{"'Sheet1'!$L$16"}</definedName>
    <definedName name="HTML_Control" localSheetId="24" hidden="1">{"'Sheet1'!$L$16"}</definedName>
    <definedName name="HTML_Control" localSheetId="30" hidden="1">{"'Sheet1'!$L$16"}</definedName>
    <definedName name="HTML_Control" localSheetId="37" hidden="1">{"'Sheet1'!$L$16"}</definedName>
    <definedName name="HTML_Control" localSheetId="29" hidden="1">{"'Sheet1'!$L$16"}</definedName>
    <definedName name="HTML_Control" localSheetId="38" hidden="1">{"'Sheet1'!$L$16"}</definedName>
    <definedName name="HTML_Control" localSheetId="26" hidden="1">{"'Sheet1'!$L$16"}</definedName>
    <definedName name="HTML_Control" localSheetId="12" hidden="1">{"'Sheet1'!$L$16"}</definedName>
    <definedName name="HTML_Control" localSheetId="13" hidden="1">{"'Sheet1'!$L$16"}</definedName>
    <definedName name="HTML_Control" localSheetId="27" hidden="1">{"'Sheet1'!$L$16"}</definedName>
    <definedName name="HTML_Control" localSheetId="28"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ML1_1" hidden="1">"'[엑셀95-따라하기 문제.xls]인터넷 어시스턴트'!$A$1:$J$18"</definedName>
    <definedName name="HTML1_10" hidden="1">"Marihan@hitel.kol.co.kr"</definedName>
    <definedName name="HTML1_11" hidden="1">1</definedName>
    <definedName name="HTML1_12" hidden="1">"C:\김종완\원고\[작업중] 한빛-엑셀70\CD-ROM문제\따라하기 문제&amp;그림\MyHTML01.htm"</definedName>
    <definedName name="HTML1_2" hidden="1">1</definedName>
    <definedName name="HTML1_3" hidden="1">"엑셀 프로젝트"</definedName>
    <definedName name="HTML1_4" hidden="1">"인터넷 어시스턴트"</definedName>
    <definedName name="HTML1_5" hidden="1">"엑셀 워크시트를 HTML문서로 변환한다. 이 적업은 &lt;한빛 미디어&gt; 책에서만 가능하며, [어린왕자]만의 독특한 아이디어 이다."</definedName>
    <definedName name="HTML1_6" hidden="1">1</definedName>
    <definedName name="HTML1_7" hidden="1">1</definedName>
    <definedName name="HTML1_8" hidden="1">"97-10-09"</definedName>
    <definedName name="HTML1_9" hidden="1">"김종완/어린왕자"</definedName>
    <definedName name="HTMLCount" hidden="1">1</definedName>
    <definedName name="I" localSheetId="35">#REF!</definedName>
    <definedName name="I" localSheetId="2">#REF!</definedName>
    <definedName name="I" localSheetId="4">#REF!</definedName>
    <definedName name="I" localSheetId="44">#REF!</definedName>
    <definedName name="I" localSheetId="36">#REF!</definedName>
    <definedName name="I" localSheetId="14">#REF!</definedName>
    <definedName name="I" localSheetId="5">#REF!</definedName>
    <definedName name="I" localSheetId="33">#REF!</definedName>
    <definedName name="I" localSheetId="34">#REF!</definedName>
    <definedName name="I" localSheetId="17">#REF!</definedName>
    <definedName name="I" localSheetId="6">#REF!</definedName>
    <definedName name="I" localSheetId="7">#REF!</definedName>
    <definedName name="I" localSheetId="43">#REF!</definedName>
    <definedName name="I" localSheetId="8">#REF!</definedName>
    <definedName name="I" localSheetId="19">#REF!</definedName>
    <definedName name="I" localSheetId="20">#REF!</definedName>
    <definedName name="I" localSheetId="21">#REF!</definedName>
    <definedName name="I" localSheetId="9">#REF!</definedName>
    <definedName name="I" localSheetId="10">#REF!</definedName>
    <definedName name="I" localSheetId="22">#REF!</definedName>
    <definedName name="I" localSheetId="41">#REF!</definedName>
    <definedName name="I" localSheetId="23">#REF!</definedName>
    <definedName name="I" localSheetId="42">#REF!</definedName>
    <definedName name="I" localSheetId="25">#REF!</definedName>
    <definedName name="I" localSheetId="11">#REF!</definedName>
    <definedName name="I" localSheetId="24">#REF!</definedName>
    <definedName name="I" localSheetId="30">#REF!</definedName>
    <definedName name="I" localSheetId="37">#REF!</definedName>
    <definedName name="I" localSheetId="29">#REF!</definedName>
    <definedName name="I" localSheetId="38">#REF!</definedName>
    <definedName name="I" localSheetId="15">#REF!</definedName>
    <definedName name="I" localSheetId="31">#REF!</definedName>
    <definedName name="I" localSheetId="26">#REF!</definedName>
    <definedName name="I" localSheetId="12">#REF!</definedName>
    <definedName name="I" localSheetId="13">#REF!</definedName>
    <definedName name="I" localSheetId="27">#REF!</definedName>
    <definedName name="I" localSheetId="28">#REF!</definedName>
    <definedName name="I">#REF!</definedName>
    <definedName name="ID" localSheetId="35">#REF!,#REF!</definedName>
    <definedName name="ID" localSheetId="36">#REF!,#REF!</definedName>
    <definedName name="ID" localSheetId="33">#REF!,#REF!</definedName>
    <definedName name="ID" localSheetId="34">#REF!,#REF!</definedName>
    <definedName name="ID" localSheetId="41">#REF!,#REF!</definedName>
    <definedName name="ID" localSheetId="30">#REF!,#REF!</definedName>
    <definedName name="ID" localSheetId="29">#REF!,#REF!</definedName>
    <definedName name="ID">#REF!,#REF!</definedName>
    <definedName name="IGF" localSheetId="35">#REF!</definedName>
    <definedName name="IGF" localSheetId="36">#REF!</definedName>
    <definedName name="IGF" localSheetId="33">#REF!</definedName>
    <definedName name="IGF" localSheetId="34">#REF!</definedName>
    <definedName name="IGF" localSheetId="41">#REF!</definedName>
    <definedName name="IGF" localSheetId="30">#REF!</definedName>
    <definedName name="IGF" localSheetId="29">#REF!</definedName>
    <definedName name="IGF">#REF!</definedName>
    <definedName name="iiouolkll" localSheetId="35" hidden="1">{#N/A,#N/A,FALSE,"CCTV"}</definedName>
    <definedName name="iiouolkll" localSheetId="2" hidden="1">{#N/A,#N/A,FALSE,"CCTV"}</definedName>
    <definedName name="iiouolkll" localSheetId="36" hidden="1">{#N/A,#N/A,FALSE,"CCTV"}</definedName>
    <definedName name="iiouolkll" localSheetId="33" hidden="1">{#N/A,#N/A,FALSE,"CCTV"}</definedName>
    <definedName name="iiouolkll" localSheetId="34" hidden="1">{#N/A,#N/A,FALSE,"CCTV"}</definedName>
    <definedName name="iiouolkll" localSheetId="8" hidden="1">{#N/A,#N/A,FALSE,"CCTV"}</definedName>
    <definedName name="iiouolkll" localSheetId="9" hidden="1">{#N/A,#N/A,FALSE,"CCTV"}</definedName>
    <definedName name="iiouolkll" localSheetId="41" hidden="1">{#N/A,#N/A,FALSE,"CCTV"}</definedName>
    <definedName name="iiouolkll" localSheetId="37" hidden="1">{#N/A,#N/A,FALSE,"CCTV"}</definedName>
    <definedName name="iiouolkll" localSheetId="38" hidden="1">{#N/A,#N/A,FALSE,"CCTV"}</definedName>
    <definedName name="iiouolkll" hidden="1">{#N/A,#N/A,FALSE,"CCTV"}</definedName>
    <definedName name="ILP80적">[79]단가!$A$36</definedName>
    <definedName name="ILP80회">[79]단가!$A$35</definedName>
    <definedName name="ILP적">[79]단가!$A$34</definedName>
    <definedName name="ILP회">[79]단가!$A$33</definedName>
    <definedName name="index" localSheetId="35">#REF!</definedName>
    <definedName name="index" localSheetId="36">#REF!</definedName>
    <definedName name="index" localSheetId="33">#REF!</definedName>
    <definedName name="index" localSheetId="34">#REF!</definedName>
    <definedName name="index" localSheetId="41">#REF!</definedName>
    <definedName name="index" localSheetId="30">#REF!</definedName>
    <definedName name="index" localSheetId="29">#REF!</definedName>
    <definedName name="index">#REF!</definedName>
    <definedName name="Inland_coeff">'[64]Coef Calculation'!$J$5</definedName>
    <definedName name="InsD1" localSheetId="35">#REF!</definedName>
    <definedName name="InsD1" localSheetId="2">#REF!</definedName>
    <definedName name="InsD1" localSheetId="4">#REF!</definedName>
    <definedName name="InsD1" localSheetId="44">#REF!</definedName>
    <definedName name="InsD1" localSheetId="36">#REF!</definedName>
    <definedName name="InsD1" localSheetId="14">#REF!</definedName>
    <definedName name="InsD1" localSheetId="5">#REF!</definedName>
    <definedName name="InsD1" localSheetId="33">#REF!</definedName>
    <definedName name="InsD1" localSheetId="34">#REF!</definedName>
    <definedName name="InsD1" localSheetId="17">#REF!</definedName>
    <definedName name="InsD1" localSheetId="6">#REF!</definedName>
    <definedName name="InsD1" localSheetId="7">#REF!</definedName>
    <definedName name="InsD1" localSheetId="43">#REF!</definedName>
    <definedName name="InsD1" localSheetId="8">#REF!</definedName>
    <definedName name="InsD1" localSheetId="19">#REF!</definedName>
    <definedName name="InsD1" localSheetId="20">#REF!</definedName>
    <definedName name="InsD1" localSheetId="21">#REF!</definedName>
    <definedName name="InsD1" localSheetId="9">#REF!</definedName>
    <definedName name="InsD1" localSheetId="10">#REF!</definedName>
    <definedName name="InsD1" localSheetId="22">#REF!</definedName>
    <definedName name="InsD1" localSheetId="41">#REF!</definedName>
    <definedName name="InsD1" localSheetId="23">#REF!</definedName>
    <definedName name="InsD1" localSheetId="42">#REF!</definedName>
    <definedName name="InsD1" localSheetId="25">#REF!</definedName>
    <definedName name="InsD1" localSheetId="11">#REF!</definedName>
    <definedName name="InsD1" localSheetId="24">#REF!</definedName>
    <definedName name="InsD1" localSheetId="30">#REF!</definedName>
    <definedName name="InsD1" localSheetId="37">#REF!</definedName>
    <definedName name="InsD1" localSheetId="29">#REF!</definedName>
    <definedName name="InsD1" localSheetId="38">#REF!</definedName>
    <definedName name="InsD1" localSheetId="15">#REF!</definedName>
    <definedName name="InsD1" localSheetId="31">#REF!</definedName>
    <definedName name="InsD1" localSheetId="26">#REF!</definedName>
    <definedName name="InsD1" localSheetId="12">#REF!</definedName>
    <definedName name="InsD1" localSheetId="13">#REF!</definedName>
    <definedName name="InsD1" localSheetId="27">#REF!</definedName>
    <definedName name="InsD1" localSheetId="28">#REF!</definedName>
    <definedName name="InsD1">#REF!</definedName>
    <definedName name="InsD2" localSheetId="35">#REF!</definedName>
    <definedName name="InsD2" localSheetId="2">#REF!</definedName>
    <definedName name="InsD2" localSheetId="4">#REF!</definedName>
    <definedName name="InsD2" localSheetId="44">#REF!</definedName>
    <definedName name="InsD2" localSheetId="36">#REF!</definedName>
    <definedName name="InsD2" localSheetId="14">#REF!</definedName>
    <definedName name="InsD2" localSheetId="5">#REF!</definedName>
    <definedName name="InsD2" localSheetId="33">#REF!</definedName>
    <definedName name="InsD2" localSheetId="34">#REF!</definedName>
    <definedName name="InsD2" localSheetId="17">#REF!</definedName>
    <definedName name="InsD2" localSheetId="6">#REF!</definedName>
    <definedName name="InsD2" localSheetId="7">#REF!</definedName>
    <definedName name="InsD2" localSheetId="43">#REF!</definedName>
    <definedName name="InsD2" localSheetId="8">#REF!</definedName>
    <definedName name="InsD2" localSheetId="19">#REF!</definedName>
    <definedName name="InsD2" localSheetId="20">#REF!</definedName>
    <definedName name="InsD2" localSheetId="21">#REF!</definedName>
    <definedName name="InsD2" localSheetId="9">#REF!</definedName>
    <definedName name="InsD2" localSheetId="10">#REF!</definedName>
    <definedName name="InsD2" localSheetId="22">#REF!</definedName>
    <definedName name="InsD2" localSheetId="23">#REF!</definedName>
    <definedName name="InsD2" localSheetId="42">#REF!</definedName>
    <definedName name="InsD2" localSheetId="25">#REF!</definedName>
    <definedName name="InsD2" localSheetId="11">#REF!</definedName>
    <definedName name="InsD2" localSheetId="24">#REF!</definedName>
    <definedName name="InsD2" localSheetId="30">#REF!</definedName>
    <definedName name="InsD2" localSheetId="37">#REF!</definedName>
    <definedName name="InsD2" localSheetId="29">#REF!</definedName>
    <definedName name="InsD2" localSheetId="38">#REF!</definedName>
    <definedName name="InsD2" localSheetId="15">#REF!</definedName>
    <definedName name="InsD2" localSheetId="31">#REF!</definedName>
    <definedName name="InsD2" localSheetId="26">#REF!</definedName>
    <definedName name="InsD2" localSheetId="12">#REF!</definedName>
    <definedName name="InsD2" localSheetId="13">#REF!</definedName>
    <definedName name="InsD2" localSheetId="27">#REF!</definedName>
    <definedName name="InsD2" localSheetId="28">#REF!</definedName>
    <definedName name="InsD2">#REF!</definedName>
    <definedName name="inspbg" localSheetId="35">#REF!</definedName>
    <definedName name="inspbg" localSheetId="36">#REF!</definedName>
    <definedName name="inspbg" localSheetId="33">#REF!</definedName>
    <definedName name="inspbg" localSheetId="34">#REF!</definedName>
    <definedName name="inspbg" localSheetId="41">#REF!</definedName>
    <definedName name="inspbg" localSheetId="30">#REF!</definedName>
    <definedName name="inspbg" localSheetId="29">#REF!</definedName>
    <definedName name="inspbg">#REF!</definedName>
    <definedName name="inspbgcharges" localSheetId="35">#REF!</definedName>
    <definedName name="inspbgcharges" localSheetId="36">#REF!</definedName>
    <definedName name="inspbgcharges" localSheetId="33">#REF!</definedName>
    <definedName name="inspbgcharges" localSheetId="34">#REF!</definedName>
    <definedName name="inspbgcharges" localSheetId="41">#REF!</definedName>
    <definedName name="inspbgcharges" localSheetId="30">#REF!</definedName>
    <definedName name="inspbgcharges" localSheetId="29">#REF!</definedName>
    <definedName name="inspbgcharges">#REF!</definedName>
    <definedName name="INTER1" localSheetId="35">#REF!</definedName>
    <definedName name="INTER1" localSheetId="36">#REF!</definedName>
    <definedName name="INTER1" localSheetId="33">#REF!</definedName>
    <definedName name="INTER1" localSheetId="34">#REF!</definedName>
    <definedName name="INTER1" localSheetId="41">#REF!</definedName>
    <definedName name="INTER1" localSheetId="30">#REF!</definedName>
    <definedName name="INTER1" localSheetId="29">#REF!</definedName>
    <definedName name="INTER1">#REF!</definedName>
    <definedName name="internals" localSheetId="35">#REF!</definedName>
    <definedName name="internals" localSheetId="36">#REF!</definedName>
    <definedName name="internals" localSheetId="33">#REF!</definedName>
    <definedName name="internals" localSheetId="34">#REF!</definedName>
    <definedName name="internals" localSheetId="41">#REF!</definedName>
    <definedName name="internals" localSheetId="30">#REF!</definedName>
    <definedName name="internals" localSheetId="29">#REF!</definedName>
    <definedName name="internals">#REF!</definedName>
    <definedName name="io" localSheetId="35">'[77]Material Prices'!$A$5:'[77]Material Prices'!$A$5:$F$65536</definedName>
    <definedName name="io" localSheetId="36">'[77]Material Prices'!$A$5:'[77]Material Prices'!$A$5:$F$65536</definedName>
    <definedName name="io" localSheetId="33">'[77]Material Prices'!$A$5:'[77]Material Prices'!$A$5:$F$65536</definedName>
    <definedName name="io" localSheetId="34">'[77]Material Prices'!$A$5:'[77]Material Prices'!$A$5:$F$65536</definedName>
    <definedName name="io">'[78]Material Prices'!$A$5:'[78]Material Prices'!$A$5:$F$65536</definedName>
    <definedName name="iocl" localSheetId="35">#REF!</definedName>
    <definedName name="iocl" localSheetId="36">#REF!</definedName>
    <definedName name="iocl" localSheetId="33">#REF!</definedName>
    <definedName name="iocl" localSheetId="34">#REF!</definedName>
    <definedName name="iocl" localSheetId="41">#REF!</definedName>
    <definedName name="iocl" localSheetId="30">#REF!</definedName>
    <definedName name="iocl" localSheetId="29">#REF!</definedName>
    <definedName name="iocl">#REF!</definedName>
    <definedName name="iou" localSheetId="35">#REF!</definedName>
    <definedName name="iou" localSheetId="2">#REF!</definedName>
    <definedName name="iou" localSheetId="4">#REF!</definedName>
    <definedName name="iou" localSheetId="44">#REF!</definedName>
    <definedName name="iou" localSheetId="36">#REF!</definedName>
    <definedName name="iou" localSheetId="14">#REF!</definedName>
    <definedName name="iou" localSheetId="5">#REF!</definedName>
    <definedName name="iou" localSheetId="33">#REF!</definedName>
    <definedName name="iou" localSheetId="34">#REF!</definedName>
    <definedName name="iou" localSheetId="17">#REF!</definedName>
    <definedName name="iou" localSheetId="6">#REF!</definedName>
    <definedName name="iou" localSheetId="7">#REF!</definedName>
    <definedName name="iou" localSheetId="43">#REF!</definedName>
    <definedName name="iou" localSheetId="8">#REF!</definedName>
    <definedName name="iou" localSheetId="19">#REF!</definedName>
    <definedName name="iou" localSheetId="20">#REF!</definedName>
    <definedName name="iou" localSheetId="21">#REF!</definedName>
    <definedName name="iou" localSheetId="9">#REF!</definedName>
    <definedName name="iou" localSheetId="10">#REF!</definedName>
    <definedName name="iou" localSheetId="22">#REF!</definedName>
    <definedName name="iou" localSheetId="41">#REF!</definedName>
    <definedName name="iou" localSheetId="23">#REF!</definedName>
    <definedName name="iou" localSheetId="42">#REF!</definedName>
    <definedName name="iou" localSheetId="25">#REF!</definedName>
    <definedName name="iou" localSheetId="11">#REF!</definedName>
    <definedName name="iou" localSheetId="24">#REF!</definedName>
    <definedName name="iou" localSheetId="30">#REF!</definedName>
    <definedName name="iou" localSheetId="37">#REF!</definedName>
    <definedName name="iou" localSheetId="29">#REF!</definedName>
    <definedName name="iou" localSheetId="38">#REF!</definedName>
    <definedName name="iou" localSheetId="15">#REF!</definedName>
    <definedName name="iou" localSheetId="31">#REF!</definedName>
    <definedName name="iou" localSheetId="26">#REF!</definedName>
    <definedName name="iou" localSheetId="12">#REF!</definedName>
    <definedName name="iou" localSheetId="13">#REF!</definedName>
    <definedName name="iou" localSheetId="27">#REF!</definedName>
    <definedName name="iou" localSheetId="28">#REF!</definedName>
    <definedName name="iou">#REF!</definedName>
    <definedName name="IPEL" localSheetId="35">#REF!</definedName>
    <definedName name="IPEL" localSheetId="36">#REF!</definedName>
    <definedName name="IPEL" localSheetId="33">#REF!</definedName>
    <definedName name="IPEL" localSheetId="34">#REF!</definedName>
    <definedName name="IPEL" localSheetId="41">#REF!</definedName>
    <definedName name="IPEL" localSheetId="30">#REF!</definedName>
    <definedName name="IPEL" localSheetId="29">#REF!</definedName>
    <definedName name="IPEL">#REF!</definedName>
    <definedName name="IPLS" localSheetId="35">#REF!</definedName>
    <definedName name="IPLS" localSheetId="36">#REF!</definedName>
    <definedName name="IPLS" localSheetId="33">#REF!</definedName>
    <definedName name="IPLS" localSheetId="34">#REF!</definedName>
    <definedName name="IPLS" localSheetId="41">#REF!</definedName>
    <definedName name="IPLS" localSheetId="30">#REF!</definedName>
    <definedName name="IPLS" localSheetId="29">#REF!</definedName>
    <definedName name="IPLS">#REF!</definedName>
    <definedName name="IPM" localSheetId="35">#REF!</definedName>
    <definedName name="IPM" localSheetId="36">#REF!</definedName>
    <definedName name="IPM" localSheetId="33">#REF!</definedName>
    <definedName name="IPM" localSheetId="34">#REF!</definedName>
    <definedName name="IPM" localSheetId="41">#REF!</definedName>
    <definedName name="IPM" localSheetId="30">#REF!</definedName>
    <definedName name="IPM" localSheetId="29">#REF!</definedName>
    <definedName name="IPM">#REF!</definedName>
    <definedName name="ir_d3" localSheetId="35">#REF!</definedName>
    <definedName name="ir_d3" localSheetId="36">#REF!</definedName>
    <definedName name="ir_d3" localSheetId="33">#REF!</definedName>
    <definedName name="ir_d3" localSheetId="34">#REF!</definedName>
    <definedName name="ir_d3" localSheetId="41">#REF!</definedName>
    <definedName name="ir_d3" localSheetId="30">#REF!</definedName>
    <definedName name="ir_d3" localSheetId="29">#REF!</definedName>
    <definedName name="ir_d3">#REF!</definedName>
    <definedName name="Item" localSheetId="35">#REF!</definedName>
    <definedName name="Item" localSheetId="36">#REF!</definedName>
    <definedName name="Item" localSheetId="33">#REF!</definedName>
    <definedName name="Item" localSheetId="34">#REF!</definedName>
    <definedName name="Item" localSheetId="41">'[80]ug -1A'!#REF!</definedName>
    <definedName name="Item" localSheetId="30">#REF!</definedName>
    <definedName name="Item" localSheetId="37">#REF!</definedName>
    <definedName name="Item" localSheetId="29">#REF!</definedName>
    <definedName name="Item" localSheetId="38">#REF!</definedName>
    <definedName name="Item" localSheetId="28">#REF!</definedName>
    <definedName name="Item">#REF!</definedName>
    <definedName name="ITEM_TYPE" localSheetId="35">#REF!</definedName>
    <definedName name="ITEM_TYPE" localSheetId="36">#REF!</definedName>
    <definedName name="ITEM_TYPE" localSheetId="33">#REF!</definedName>
    <definedName name="ITEM_TYPE" localSheetId="34">#REF!</definedName>
    <definedName name="ITEM_TYPE" localSheetId="41">#REF!</definedName>
    <definedName name="ITEM_TYPE" localSheetId="30">#REF!</definedName>
    <definedName name="ITEM_TYPE" localSheetId="29">#REF!</definedName>
    <definedName name="ITEM_TYPE">#REF!</definedName>
    <definedName name="ITEN" localSheetId="35">'[81]Histry Price'!$C$5:$F$1475</definedName>
    <definedName name="ITEN" localSheetId="36">'[81]Histry Price'!$C$5:$F$1475</definedName>
    <definedName name="ITEN" localSheetId="33">'[81]Histry Price'!$C$5:$F$1475</definedName>
    <definedName name="ITEN" localSheetId="34">'[81]Histry Price'!$C$5:$F$1475</definedName>
    <definedName name="ITEN">'[82]Histry Price'!$C$5:$F$1475</definedName>
    <definedName name="ITNUM" localSheetId="35">[69]대비!#REF!</definedName>
    <definedName name="ITNUM" localSheetId="36">[69]대비!#REF!</definedName>
    <definedName name="ITNUM" localSheetId="33">[69]대비!#REF!</definedName>
    <definedName name="ITNUM" localSheetId="34">[69]대비!#REF!</definedName>
    <definedName name="ITNUM" localSheetId="30">[69]대비!#REF!</definedName>
    <definedName name="ITNUM" localSheetId="29">[69]대비!#REF!</definedName>
    <definedName name="ITNUM">[69]대비!#REF!</definedName>
    <definedName name="j" localSheetId="35">#REF!</definedName>
    <definedName name="j" localSheetId="2">#REF!</definedName>
    <definedName name="j" localSheetId="4">#REF!</definedName>
    <definedName name="j" localSheetId="44">#REF!</definedName>
    <definedName name="j" localSheetId="36">#REF!</definedName>
    <definedName name="j" localSheetId="14">#REF!</definedName>
    <definedName name="j" localSheetId="5">#REF!</definedName>
    <definedName name="j" localSheetId="33">#REF!</definedName>
    <definedName name="j" localSheetId="34">#REF!</definedName>
    <definedName name="j" localSheetId="17">#REF!</definedName>
    <definedName name="j" localSheetId="6">#REF!</definedName>
    <definedName name="j" localSheetId="7">#REF!</definedName>
    <definedName name="j" localSheetId="43">#REF!</definedName>
    <definedName name="j" localSheetId="8">#REF!</definedName>
    <definedName name="j" localSheetId="19">#REF!</definedName>
    <definedName name="j" localSheetId="20">#REF!</definedName>
    <definedName name="j" localSheetId="21">#REF!</definedName>
    <definedName name="j" localSheetId="9">#REF!</definedName>
    <definedName name="j" localSheetId="10">#REF!</definedName>
    <definedName name="j" localSheetId="22">#REF!</definedName>
    <definedName name="J" localSheetId="41">#REF!</definedName>
    <definedName name="j" localSheetId="23">#REF!</definedName>
    <definedName name="j" localSheetId="42">#REF!</definedName>
    <definedName name="j" localSheetId="25">#REF!</definedName>
    <definedName name="j" localSheetId="11">#REF!</definedName>
    <definedName name="j" localSheetId="24">#REF!</definedName>
    <definedName name="j" localSheetId="30">#REF!</definedName>
    <definedName name="j" localSheetId="37">#REF!</definedName>
    <definedName name="j" localSheetId="29">#REF!</definedName>
    <definedName name="j" localSheetId="38">#REF!</definedName>
    <definedName name="j" localSheetId="15">#REF!</definedName>
    <definedName name="j" localSheetId="31">#REF!</definedName>
    <definedName name="j" localSheetId="26">#REF!</definedName>
    <definedName name="j" localSheetId="12">#REF!</definedName>
    <definedName name="j" localSheetId="13">#REF!</definedName>
    <definedName name="j" localSheetId="27">#REF!</definedName>
    <definedName name="j" localSheetId="28">#REF!</definedName>
    <definedName name="j">#REF!</definedName>
    <definedName name="J00" localSheetId="35">#REF!</definedName>
    <definedName name="J00" localSheetId="36">#REF!</definedName>
    <definedName name="J00" localSheetId="33">#REF!</definedName>
    <definedName name="J00" localSheetId="34">#REF!</definedName>
    <definedName name="J00" localSheetId="41">#REF!</definedName>
    <definedName name="J00" localSheetId="30">#REF!</definedName>
    <definedName name="J00" localSheetId="29">#REF!</definedName>
    <definedName name="J00">#REF!</definedName>
    <definedName name="jamunwood">'[83]const mat'!$D$76</definedName>
    <definedName name="jhhhh" localSheetId="35" hidden="1">{#N/A,#N/A,FALSE,"CCTV"}</definedName>
    <definedName name="jhhhh" localSheetId="2" hidden="1">{#N/A,#N/A,FALSE,"CCTV"}</definedName>
    <definedName name="jhhhh" localSheetId="36" hidden="1">{#N/A,#N/A,FALSE,"CCTV"}</definedName>
    <definedName name="jhhhh" localSheetId="33" hidden="1">{#N/A,#N/A,FALSE,"CCTV"}</definedName>
    <definedName name="jhhhh" localSheetId="34" hidden="1">{#N/A,#N/A,FALSE,"CCTV"}</definedName>
    <definedName name="jhhhh" localSheetId="8" hidden="1">{#N/A,#N/A,FALSE,"CCTV"}</definedName>
    <definedName name="jhhhh" localSheetId="9" hidden="1">{#N/A,#N/A,FALSE,"CCTV"}</definedName>
    <definedName name="jhhhh" localSheetId="41" hidden="1">{#N/A,#N/A,FALSE,"CCTV"}</definedName>
    <definedName name="jhhhh" localSheetId="37" hidden="1">{#N/A,#N/A,FALSE,"CCTV"}</definedName>
    <definedName name="jhhhh" localSheetId="38" hidden="1">{#N/A,#N/A,FALSE,"CCTV"}</definedName>
    <definedName name="jhhhh" hidden="1">{#N/A,#N/A,FALSE,"CCTV"}</definedName>
    <definedName name="jhj" localSheetId="35">#REF!</definedName>
    <definedName name="jhj" localSheetId="2">#REF!</definedName>
    <definedName name="jhj" localSheetId="4">#REF!</definedName>
    <definedName name="jhj" localSheetId="44">#REF!</definedName>
    <definedName name="jhj" localSheetId="32">#REF!</definedName>
    <definedName name="jhj" localSheetId="3">#REF!</definedName>
    <definedName name="jhj" localSheetId="16">#REF!</definedName>
    <definedName name="jhj" localSheetId="36">#REF!</definedName>
    <definedName name="jhj" localSheetId="14">#REF!</definedName>
    <definedName name="jhj" localSheetId="5">#REF!</definedName>
    <definedName name="jhj" localSheetId="33">#REF!</definedName>
    <definedName name="jhj" localSheetId="34">#REF!</definedName>
    <definedName name="jhj" localSheetId="17">#REF!</definedName>
    <definedName name="jhj" localSheetId="6">#REF!</definedName>
    <definedName name="jhj" localSheetId="7">#REF!</definedName>
    <definedName name="jhj" localSheetId="43">#REF!</definedName>
    <definedName name="jhj" localSheetId="8">#REF!</definedName>
    <definedName name="jhj" localSheetId="19">#REF!</definedName>
    <definedName name="jhj" localSheetId="20">#REF!</definedName>
    <definedName name="jhj" localSheetId="21">#REF!</definedName>
    <definedName name="jhj" localSheetId="9">#REF!</definedName>
    <definedName name="jhj" localSheetId="10">#REF!</definedName>
    <definedName name="jhj" localSheetId="22">#REF!</definedName>
    <definedName name="jhj" localSheetId="41">#REF!</definedName>
    <definedName name="jhj" localSheetId="23">#REF!</definedName>
    <definedName name="jhj" localSheetId="0">#REF!</definedName>
    <definedName name="jhj" localSheetId="1">#REF!</definedName>
    <definedName name="jhj" localSheetId="42">#REF!</definedName>
    <definedName name="jhj" localSheetId="25">#REF!</definedName>
    <definedName name="jhj" localSheetId="11">#REF!</definedName>
    <definedName name="jhj" localSheetId="24">#REF!</definedName>
    <definedName name="jhj" localSheetId="30">#REF!</definedName>
    <definedName name="jhj" localSheetId="37">#REF!</definedName>
    <definedName name="jhj" localSheetId="29">#REF!</definedName>
    <definedName name="jhj" localSheetId="38">#REF!</definedName>
    <definedName name="jhj" localSheetId="15">#REF!</definedName>
    <definedName name="jhj" localSheetId="31">#REF!</definedName>
    <definedName name="jhj" localSheetId="26">#REF!</definedName>
    <definedName name="jhj" localSheetId="12">#REF!</definedName>
    <definedName name="jhj" localSheetId="13">#REF!</definedName>
    <definedName name="jhj" localSheetId="27">#REF!</definedName>
    <definedName name="jhj" localSheetId="28">#REF!</definedName>
    <definedName name="jhj">#REF!</definedName>
    <definedName name="ji" localSheetId="35">'[27]Material Prices'!$A$5:'[27]Material Prices'!$A$5:$F$65536</definedName>
    <definedName name="ji" localSheetId="36">'[27]Material Prices'!$A$5:'[27]Material Prices'!$A$5:$F$65536</definedName>
    <definedName name="ji" localSheetId="33">'[27]Material Prices'!$A$5:'[27]Material Prices'!$A$5:$F$65536</definedName>
    <definedName name="ji" localSheetId="34">'[27]Material Prices'!$A$5:'[27]Material Prices'!$A$5:$F$65536</definedName>
    <definedName name="ji">'[84]Material Prices'!$A$5:'[84]Material Prices'!$A$5:$F$65536</definedName>
    <definedName name="jjdd" localSheetId="35">#REF!</definedName>
    <definedName name="jjdd" localSheetId="36">#REF!</definedName>
    <definedName name="jjdd" localSheetId="33">#REF!</definedName>
    <definedName name="jjdd" localSheetId="34">#REF!</definedName>
    <definedName name="jjdd" localSheetId="41">#REF!</definedName>
    <definedName name="jjdd" localSheetId="30">#REF!</definedName>
    <definedName name="jjdd" localSheetId="29">#REF!</definedName>
    <definedName name="jjdd">#REF!</definedName>
    <definedName name="jjj" localSheetId="2" hidden="1">{#N/A,#N/A,FALSE,"CCTV"}</definedName>
    <definedName name="jjj" localSheetId="8" hidden="1">{#N/A,#N/A,FALSE,"CCTV"}</definedName>
    <definedName name="jjj" localSheetId="9" hidden="1">{#N/A,#N/A,FALSE,"CCTV"}</definedName>
    <definedName name="jjj" localSheetId="38" hidden="1">{#N/A,#N/A,FALSE,"CCTV"}</definedName>
    <definedName name="jjj" hidden="1">{#N/A,#N/A,FALSE,"CCTV"}</definedName>
    <definedName name="jkfjk" localSheetId="35">_1NAME()</definedName>
    <definedName name="jkfjk" localSheetId="2">_1NAME()</definedName>
    <definedName name="jkfjk" localSheetId="36">_1NAME()</definedName>
    <definedName name="jkfjk" localSheetId="33">_1NAME()</definedName>
    <definedName name="jkfjk" localSheetId="34">_1NAME()</definedName>
    <definedName name="jkfjk" localSheetId="8">_1NAME()</definedName>
    <definedName name="jkfjk" localSheetId="9">_1NAME()</definedName>
    <definedName name="jkfjk" localSheetId="41">_1NAME()</definedName>
    <definedName name="jkfjk" localSheetId="30">_1NAME()</definedName>
    <definedName name="jkfjk" localSheetId="29">_1NAME()</definedName>
    <definedName name="jkfjk" localSheetId="38">_1NAME()</definedName>
    <definedName name="jkfjk">_1NAME()</definedName>
    <definedName name="JobNumber">'[85]Overall - Water Analysis'!$GZ$3</definedName>
    <definedName name="joinery" localSheetId="35">#REF!</definedName>
    <definedName name="joinery" localSheetId="36">#REF!</definedName>
    <definedName name="joinery" localSheetId="33">#REF!</definedName>
    <definedName name="joinery" localSheetId="34">#REF!</definedName>
    <definedName name="joinery" localSheetId="41">#REF!</definedName>
    <definedName name="joinery" localSheetId="30">#REF!</definedName>
    <definedName name="joinery" localSheetId="37">#REF!</definedName>
    <definedName name="joinery" localSheetId="29">#REF!</definedName>
    <definedName name="joinery" localSheetId="38">#REF!</definedName>
    <definedName name="joinery" localSheetId="28">#REF!</definedName>
    <definedName name="joinery">#REF!</definedName>
    <definedName name="K" localSheetId="35">#REF!</definedName>
    <definedName name="K" localSheetId="2">#REF!</definedName>
    <definedName name="K" localSheetId="4">#REF!</definedName>
    <definedName name="K" localSheetId="44">#REF!</definedName>
    <definedName name="K" localSheetId="36">#REF!</definedName>
    <definedName name="K" localSheetId="14">#REF!</definedName>
    <definedName name="K" localSheetId="5">#REF!</definedName>
    <definedName name="K" localSheetId="33">#REF!</definedName>
    <definedName name="K" localSheetId="34">#REF!</definedName>
    <definedName name="K" localSheetId="17">#REF!</definedName>
    <definedName name="K" localSheetId="6">#REF!</definedName>
    <definedName name="K" localSheetId="7">#REF!</definedName>
    <definedName name="K" localSheetId="43">#REF!</definedName>
    <definedName name="K" localSheetId="8">#REF!</definedName>
    <definedName name="K" localSheetId="19">#REF!</definedName>
    <definedName name="K" localSheetId="20">#REF!</definedName>
    <definedName name="K" localSheetId="21">#REF!</definedName>
    <definedName name="K" localSheetId="9">#REF!</definedName>
    <definedName name="K" localSheetId="10">#REF!</definedName>
    <definedName name="K" localSheetId="22">#REF!</definedName>
    <definedName name="k" localSheetId="41" hidden="1">{#N/A,#N/A,FALSE,"Sub2.1";#N/A,#N/A,FALSE,"Conc2.2";#N/A,#N/A,FALSE,"Block2.3";#N/A,#N/A,FALSE,"Roof2.4";#N/A,#N/A,FALSE,"wood2.5";#N/A,#N/A,FALSE,"Door2.6";#N/A,#N/A,FALSE,"Finish2.7";#N/A,#N/A,FALSE,"Service2.8";#N/A,#N/A,FALSE,"Summary2"}</definedName>
    <definedName name="K" localSheetId="23">#REF!</definedName>
    <definedName name="K" localSheetId="42">#REF!</definedName>
    <definedName name="K" localSheetId="25">#REF!</definedName>
    <definedName name="K" localSheetId="11">#REF!</definedName>
    <definedName name="K" localSheetId="24">#REF!</definedName>
    <definedName name="K" localSheetId="30">#REF!</definedName>
    <definedName name="K" localSheetId="37">#REF!</definedName>
    <definedName name="K" localSheetId="29">#REF!</definedName>
    <definedName name="K" localSheetId="38">#REF!</definedName>
    <definedName name="K" localSheetId="15">#REF!</definedName>
    <definedName name="K" localSheetId="31">#REF!</definedName>
    <definedName name="K" localSheetId="26">#REF!</definedName>
    <definedName name="K" localSheetId="12">#REF!</definedName>
    <definedName name="K" localSheetId="13">#REF!</definedName>
    <definedName name="K" localSheetId="27">#REF!</definedName>
    <definedName name="K" localSheetId="28">#REF!</definedName>
    <definedName name="K">#REF!</definedName>
    <definedName name="KA">[86]MOTOR!$B$61:$E$68</definedName>
    <definedName name="kerosene" localSheetId="35">[48]BR!#REF!</definedName>
    <definedName name="kerosene" localSheetId="36">[48]BR!#REF!</definedName>
    <definedName name="kerosene" localSheetId="33">[48]BR!#REF!</definedName>
    <definedName name="kerosene" localSheetId="34">[48]BR!#REF!</definedName>
    <definedName name="kerosene" localSheetId="30">[48]BR!#REF!</definedName>
    <definedName name="kerosene" localSheetId="29">[48]BR!#REF!</definedName>
    <definedName name="kerosene">[48]BR!#REF!</definedName>
    <definedName name="kerosene_p" localSheetId="35">[48]BR!#REF!</definedName>
    <definedName name="kerosene_p" localSheetId="36">[48]BR!#REF!</definedName>
    <definedName name="kerosene_p" localSheetId="33">[48]BR!#REF!</definedName>
    <definedName name="kerosene_p" localSheetId="34">[48]BR!#REF!</definedName>
    <definedName name="kerosene_p" localSheetId="30">[48]BR!#REF!</definedName>
    <definedName name="kerosene_p" localSheetId="29">[48]BR!#REF!</definedName>
    <definedName name="kerosene_p">[48]BR!#REF!</definedName>
    <definedName name="Kg." localSheetId="35">'[80]ug -1A'!#REF!</definedName>
    <definedName name="Kg." localSheetId="36">'[80]ug -1A'!#REF!</definedName>
    <definedName name="Kg." localSheetId="33">'[80]ug -1A'!#REF!</definedName>
    <definedName name="Kg." localSheetId="34">'[80]ug -1A'!#REF!</definedName>
    <definedName name="Kg." localSheetId="30">'[80]ug -1A'!#REF!</definedName>
    <definedName name="Kg." localSheetId="29">'[80]ug -1A'!#REF!</definedName>
    <definedName name="Kg.">'[80]ug -1A'!#REF!</definedName>
    <definedName name="kg_m" localSheetId="35">#REF!</definedName>
    <definedName name="kg_m" localSheetId="36">#REF!</definedName>
    <definedName name="kg_m" localSheetId="33">#REF!</definedName>
    <definedName name="kg_m" localSheetId="34">#REF!</definedName>
    <definedName name="kg_m" localSheetId="41">#REF!</definedName>
    <definedName name="kg_m" localSheetId="30">#REF!</definedName>
    <definedName name="kg_m" localSheetId="29">#REF!</definedName>
    <definedName name="kg_m">#REF!</definedName>
    <definedName name="kghlgh" localSheetId="35" hidden="1">{#N/A,#N/A,FALSE,"CCTV"}</definedName>
    <definedName name="kghlgh" localSheetId="2" hidden="1">{#N/A,#N/A,FALSE,"CCTV"}</definedName>
    <definedName name="kghlgh" localSheetId="36" hidden="1">{#N/A,#N/A,FALSE,"CCTV"}</definedName>
    <definedName name="kghlgh" localSheetId="33" hidden="1">{#N/A,#N/A,FALSE,"CCTV"}</definedName>
    <definedName name="kghlgh" localSheetId="34" hidden="1">{#N/A,#N/A,FALSE,"CCTV"}</definedName>
    <definedName name="kghlgh" localSheetId="8" hidden="1">{#N/A,#N/A,FALSE,"CCTV"}</definedName>
    <definedName name="kghlgh" localSheetId="9" hidden="1">{#N/A,#N/A,FALSE,"CCTV"}</definedName>
    <definedName name="kghlgh" localSheetId="41" hidden="1">{#N/A,#N/A,FALSE,"CCTV"}</definedName>
    <definedName name="kghlgh" localSheetId="37" hidden="1">{#N/A,#N/A,FALSE,"CCTV"}</definedName>
    <definedName name="kghlgh" localSheetId="38" hidden="1">{#N/A,#N/A,FALSE,"CCTV"}</definedName>
    <definedName name="kghlgh" hidden="1">{#N/A,#N/A,FALSE,"CCTV"}</definedName>
    <definedName name="KIU" localSheetId="35">#REF!</definedName>
    <definedName name="KIU" localSheetId="2">#REF!</definedName>
    <definedName name="KIU" localSheetId="4">#REF!</definedName>
    <definedName name="KIU" localSheetId="44">#REF!</definedName>
    <definedName name="KIU" localSheetId="36">#REF!</definedName>
    <definedName name="KIU" localSheetId="14">#REF!</definedName>
    <definedName name="KIU" localSheetId="5">#REF!</definedName>
    <definedName name="KIU" localSheetId="33">#REF!</definedName>
    <definedName name="KIU" localSheetId="34">#REF!</definedName>
    <definedName name="KIU" localSheetId="17">#REF!</definedName>
    <definedName name="KIU" localSheetId="6">#REF!</definedName>
    <definedName name="KIU" localSheetId="7">#REF!</definedName>
    <definedName name="KIU" localSheetId="43">#REF!</definedName>
    <definedName name="KIU" localSheetId="8">#REF!</definedName>
    <definedName name="KIU" localSheetId="19">#REF!</definedName>
    <definedName name="KIU" localSheetId="20">#REF!</definedName>
    <definedName name="KIU" localSheetId="21">#REF!</definedName>
    <definedName name="KIU" localSheetId="9">#REF!</definedName>
    <definedName name="KIU" localSheetId="10">#REF!</definedName>
    <definedName name="KIU" localSheetId="22">#REF!</definedName>
    <definedName name="KIU" localSheetId="41">#REF!</definedName>
    <definedName name="KIU" localSheetId="23">#REF!</definedName>
    <definedName name="KIU" localSheetId="42">#REF!</definedName>
    <definedName name="KIU" localSheetId="25">#REF!</definedName>
    <definedName name="KIU" localSheetId="11">#REF!</definedName>
    <definedName name="KIU" localSheetId="24">#REF!</definedName>
    <definedName name="KIU" localSheetId="30">#REF!</definedName>
    <definedName name="KIU" localSheetId="37">#REF!</definedName>
    <definedName name="KIU" localSheetId="29">#REF!</definedName>
    <definedName name="KIU" localSheetId="38">#REF!</definedName>
    <definedName name="KIU" localSheetId="15">#REF!</definedName>
    <definedName name="KIU" localSheetId="31">#REF!</definedName>
    <definedName name="KIU" localSheetId="26">#REF!</definedName>
    <definedName name="KIU" localSheetId="12">#REF!</definedName>
    <definedName name="KIU" localSheetId="13">#REF!</definedName>
    <definedName name="KIU" localSheetId="27">#REF!</definedName>
    <definedName name="KIU" localSheetId="28">#REF!</definedName>
    <definedName name="KIU">#REF!</definedName>
    <definedName name="kiulil" localSheetId="35" hidden="1">{#N/A,#N/A,FALSE,"CCTV"}</definedName>
    <definedName name="kiulil" localSheetId="2" hidden="1">{#N/A,#N/A,FALSE,"CCTV"}</definedName>
    <definedName name="kiulil" localSheetId="36" hidden="1">{#N/A,#N/A,FALSE,"CCTV"}</definedName>
    <definedName name="kiulil" localSheetId="33" hidden="1">{#N/A,#N/A,FALSE,"CCTV"}</definedName>
    <definedName name="kiulil" localSheetId="34" hidden="1">{#N/A,#N/A,FALSE,"CCTV"}</definedName>
    <definedName name="kiulil" localSheetId="8" hidden="1">{#N/A,#N/A,FALSE,"CCTV"}</definedName>
    <definedName name="kiulil" localSheetId="9" hidden="1">{#N/A,#N/A,FALSE,"CCTV"}</definedName>
    <definedName name="kiulil" localSheetId="41" hidden="1">{#N/A,#N/A,FALSE,"CCTV"}</definedName>
    <definedName name="kiulil" localSheetId="37" hidden="1">{#N/A,#N/A,FALSE,"CCTV"}</definedName>
    <definedName name="kiulil" localSheetId="38" hidden="1">{#N/A,#N/A,FALSE,"CCTV"}</definedName>
    <definedName name="kiulil" hidden="1">{#N/A,#N/A,FALSE,"CCTV"}</definedName>
    <definedName name="kjhlh" localSheetId="35" hidden="1">{#N/A,#N/A,FALSE,"CCTV"}</definedName>
    <definedName name="kjhlh" localSheetId="2" hidden="1">{#N/A,#N/A,FALSE,"CCTV"}</definedName>
    <definedName name="kjhlh" localSheetId="36" hidden="1">{#N/A,#N/A,FALSE,"CCTV"}</definedName>
    <definedName name="kjhlh" localSheetId="33" hidden="1">{#N/A,#N/A,FALSE,"CCTV"}</definedName>
    <definedName name="kjhlh" localSheetId="34" hidden="1">{#N/A,#N/A,FALSE,"CCTV"}</definedName>
    <definedName name="kjhlh" localSheetId="8" hidden="1">{#N/A,#N/A,FALSE,"CCTV"}</definedName>
    <definedName name="kjhlh" localSheetId="9" hidden="1">{#N/A,#N/A,FALSE,"CCTV"}</definedName>
    <definedName name="kjhlh" localSheetId="41" hidden="1">{#N/A,#N/A,FALSE,"CCTV"}</definedName>
    <definedName name="kjhlh" localSheetId="37" hidden="1">{#N/A,#N/A,FALSE,"CCTV"}</definedName>
    <definedName name="kjhlh" localSheetId="38" hidden="1">{#N/A,#N/A,FALSE,"CCTV"}</definedName>
    <definedName name="kjhlh" hidden="1">{#N/A,#N/A,FALSE,"CCTV"}</definedName>
    <definedName name="kjhljhk" localSheetId="35" hidden="1">{#N/A,#N/A,FALSE,"CCTV"}</definedName>
    <definedName name="kjhljhk" localSheetId="2" hidden="1">{#N/A,#N/A,FALSE,"CCTV"}</definedName>
    <definedName name="kjhljhk" localSheetId="36" hidden="1">{#N/A,#N/A,FALSE,"CCTV"}</definedName>
    <definedName name="kjhljhk" localSheetId="33" hidden="1">{#N/A,#N/A,FALSE,"CCTV"}</definedName>
    <definedName name="kjhljhk" localSheetId="34" hidden="1">{#N/A,#N/A,FALSE,"CCTV"}</definedName>
    <definedName name="kjhljhk" localSheetId="8" hidden="1">{#N/A,#N/A,FALSE,"CCTV"}</definedName>
    <definedName name="kjhljhk" localSheetId="9" hidden="1">{#N/A,#N/A,FALSE,"CCTV"}</definedName>
    <definedName name="kjhljhk" localSheetId="41" hidden="1">{#N/A,#N/A,FALSE,"CCTV"}</definedName>
    <definedName name="kjhljhk" localSheetId="37" hidden="1">{#N/A,#N/A,FALSE,"CCTV"}</definedName>
    <definedName name="kjhljhk" localSheetId="38" hidden="1">{#N/A,#N/A,FALSE,"CCTV"}</definedName>
    <definedName name="kjhljhk" hidden="1">{#N/A,#N/A,FALSE,"CCTV"}</definedName>
    <definedName name="kk" localSheetId="35">'[87]준검 내역서'!#REF!</definedName>
    <definedName name="kk" localSheetId="36">'[87]준검 내역서'!#REF!</definedName>
    <definedName name="kk" localSheetId="33">'[87]준검 내역서'!#REF!</definedName>
    <definedName name="kk" localSheetId="34">'[87]준검 내역서'!#REF!</definedName>
    <definedName name="kk" localSheetId="30">'[87]준검 내역서'!#REF!</definedName>
    <definedName name="kk" localSheetId="29">'[87]준검 내역서'!#REF!</definedName>
    <definedName name="kk">'[87]준검 내역서'!#REF!</definedName>
    <definedName name="KKK" localSheetId="35" hidden="1">{#N/A,#N/A,FALSE,"CCTV"}</definedName>
    <definedName name="KKK" localSheetId="2" hidden="1">{#N/A,#N/A,FALSE,"CCTV"}</definedName>
    <definedName name="KKK" localSheetId="36" hidden="1">{#N/A,#N/A,FALSE,"CCTV"}</definedName>
    <definedName name="KKK" localSheetId="33" hidden="1">{#N/A,#N/A,FALSE,"CCTV"}</definedName>
    <definedName name="KKK" localSheetId="34" hidden="1">{#N/A,#N/A,FALSE,"CCTV"}</definedName>
    <definedName name="KKK" localSheetId="8" hidden="1">{#N/A,#N/A,FALSE,"CCTV"}</definedName>
    <definedName name="KKK" localSheetId="9" hidden="1">{#N/A,#N/A,FALSE,"CCTV"}</definedName>
    <definedName name="KKK" localSheetId="41" hidden="1">{#N/A,#N/A,FALSE,"CCTV"}</definedName>
    <definedName name="KKK" localSheetId="37" hidden="1">{#N/A,#N/A,FALSE,"CCTV"}</definedName>
    <definedName name="KKK" localSheetId="38" hidden="1">{#N/A,#N/A,FALSE,"CCTV"}</definedName>
    <definedName name="KKK" hidden="1">{#N/A,#N/A,FALSE,"CCTV"}</definedName>
    <definedName name="kl" localSheetId="35">#REF!</definedName>
    <definedName name="kl" localSheetId="2">#REF!</definedName>
    <definedName name="kl" localSheetId="4">#REF!</definedName>
    <definedName name="kl" localSheetId="44">#REF!</definedName>
    <definedName name="kl" localSheetId="36">#REF!</definedName>
    <definedName name="kl" localSheetId="14">#REF!</definedName>
    <definedName name="kl" localSheetId="5">#REF!</definedName>
    <definedName name="kl" localSheetId="33">#REF!</definedName>
    <definedName name="kl" localSheetId="34">#REF!</definedName>
    <definedName name="kl" localSheetId="17">#REF!</definedName>
    <definedName name="kl" localSheetId="6">#REF!</definedName>
    <definedName name="kl" localSheetId="7">#REF!</definedName>
    <definedName name="kl" localSheetId="43">#REF!</definedName>
    <definedName name="kl" localSheetId="8">#REF!</definedName>
    <definedName name="kl" localSheetId="19">#REF!</definedName>
    <definedName name="kl" localSheetId="20">#REF!</definedName>
    <definedName name="kl" localSheetId="21">#REF!</definedName>
    <definedName name="kl" localSheetId="9">#REF!</definedName>
    <definedName name="kl" localSheetId="10">#REF!</definedName>
    <definedName name="kl" localSheetId="22">#REF!</definedName>
    <definedName name="kl" localSheetId="41">#REF!</definedName>
    <definedName name="kl" localSheetId="23">#REF!</definedName>
    <definedName name="kl" localSheetId="42">#REF!</definedName>
    <definedName name="kl" localSheetId="25">#REF!</definedName>
    <definedName name="kl" localSheetId="11">#REF!</definedName>
    <definedName name="kl" localSheetId="24">#REF!</definedName>
    <definedName name="kl" localSheetId="30">#REF!</definedName>
    <definedName name="kl" localSheetId="37">#REF!</definedName>
    <definedName name="kl" localSheetId="29">#REF!</definedName>
    <definedName name="kl" localSheetId="38">#REF!</definedName>
    <definedName name="kl" localSheetId="15">#REF!</definedName>
    <definedName name="kl" localSheetId="31">#REF!</definedName>
    <definedName name="kl" localSheetId="26">#REF!</definedName>
    <definedName name="kl" localSheetId="12">#REF!</definedName>
    <definedName name="kl" localSheetId="13">#REF!</definedName>
    <definedName name="kl" localSheetId="27">#REF!</definedName>
    <definedName name="kl" localSheetId="28">#REF!</definedName>
    <definedName name="kl">#REF!</definedName>
    <definedName name="Konsortialanteil" localSheetId="35">#REF!</definedName>
    <definedName name="Konsortialanteil" localSheetId="36">#REF!</definedName>
    <definedName name="Konsortialanteil" localSheetId="33">#REF!</definedName>
    <definedName name="Konsortialanteil" localSheetId="34">#REF!</definedName>
    <definedName name="Konsortialanteil" localSheetId="41">#REF!</definedName>
    <definedName name="Konsortialanteil" localSheetId="30">#REF!</definedName>
    <definedName name="Konsortialanteil" localSheetId="29">#REF!</definedName>
    <definedName name="Konsortialanteil">#REF!</definedName>
    <definedName name="KV" localSheetId="35">#REF!</definedName>
    <definedName name="KV" localSheetId="36">#REF!</definedName>
    <definedName name="KV" localSheetId="33">#REF!</definedName>
    <definedName name="KV" localSheetId="34">#REF!</definedName>
    <definedName name="KV" localSheetId="41">#REF!</definedName>
    <definedName name="KV" localSheetId="30">#REF!</definedName>
    <definedName name="KV" localSheetId="29">#REF!</definedName>
    <definedName name="KV">#REF!</definedName>
    <definedName name="L" localSheetId="35">#N/A</definedName>
    <definedName name="L" localSheetId="36">#N/A</definedName>
    <definedName name="L" localSheetId="33">#N/A</definedName>
    <definedName name="L" localSheetId="34">#N/A</definedName>
    <definedName name="l" localSheetId="8">#REF!</definedName>
    <definedName name="l" localSheetId="9">#REF!</definedName>
    <definedName name="L" localSheetId="41">#N/A</definedName>
    <definedName name="l" localSheetId="30">#REF!</definedName>
    <definedName name="l" localSheetId="29">#REF!</definedName>
    <definedName name="l">#REF!</definedName>
    <definedName name="L00" localSheetId="35">#REF!</definedName>
    <definedName name="L00" localSheetId="36">#REF!</definedName>
    <definedName name="L00" localSheetId="33">#REF!</definedName>
    <definedName name="L00" localSheetId="34">#REF!</definedName>
    <definedName name="L00" localSheetId="41">#REF!</definedName>
    <definedName name="L00" localSheetId="30">#REF!</definedName>
    <definedName name="L00" localSheetId="29">#REF!</definedName>
    <definedName name="L00">#REF!</definedName>
    <definedName name="labour" localSheetId="35">[32]equipment!#REF!</definedName>
    <definedName name="labour" localSheetId="36">[32]equipment!#REF!</definedName>
    <definedName name="labour" localSheetId="33">[32]equipment!#REF!</definedName>
    <definedName name="labour" localSheetId="34">[32]equipment!#REF!</definedName>
    <definedName name="labour" localSheetId="30">[32]equipment!#REF!</definedName>
    <definedName name="labour" localSheetId="29">[32]equipment!#REF!</definedName>
    <definedName name="labour">[32]equipment!#REF!</definedName>
    <definedName name="LALA" localSheetId="35">#REF!</definedName>
    <definedName name="LALA" localSheetId="36">#REF!</definedName>
    <definedName name="LALA" localSheetId="33">#REF!</definedName>
    <definedName name="LALA" localSheetId="34">#REF!</definedName>
    <definedName name="LALA" localSheetId="41">#REF!</definedName>
    <definedName name="LALA" localSheetId="30">#REF!</definedName>
    <definedName name="LALA" localSheetId="29">#REF!</definedName>
    <definedName name="LALA">#REF!</definedName>
    <definedName name="Last_Bill" localSheetId="35">#REF!</definedName>
    <definedName name="Last_Bill" localSheetId="36">#REF!</definedName>
    <definedName name="Last_Bill" localSheetId="33">#REF!</definedName>
    <definedName name="Last_Bill" localSheetId="34">#REF!</definedName>
    <definedName name="Last_Bill" localSheetId="41">#REF!</definedName>
    <definedName name="Last_Bill" localSheetId="30">#REF!</definedName>
    <definedName name="Last_Bill" localSheetId="29">#REF!</definedName>
    <definedName name="Last_Bill">#REF!</definedName>
    <definedName name="LAYFT" localSheetId="35">#REF!</definedName>
    <definedName name="LAYFT" localSheetId="36">#REF!</definedName>
    <definedName name="LAYFT" localSheetId="33">#REF!</definedName>
    <definedName name="LAYFT" localSheetId="34">#REF!</definedName>
    <definedName name="LAYFT" localSheetId="41">#REF!</definedName>
    <definedName name="LAYFT" localSheetId="30">#REF!</definedName>
    <definedName name="LAYFT" localSheetId="29">#REF!</definedName>
    <definedName name="LAYFT">#REF!</definedName>
    <definedName name="LAYFTD5" localSheetId="35">#REF!</definedName>
    <definedName name="LAYFTD5" localSheetId="36">#REF!</definedName>
    <definedName name="LAYFTD5" localSheetId="33">#REF!</definedName>
    <definedName name="LAYFTD5" localSheetId="34">#REF!</definedName>
    <definedName name="LAYFTD5" localSheetId="41">#REF!</definedName>
    <definedName name="LAYFTD5" localSheetId="30">#REF!</definedName>
    <definedName name="LAYFTD5" localSheetId="29">#REF!</definedName>
    <definedName name="LAYFTD5">#REF!</definedName>
    <definedName name="lbrick">'[32]const mat'!$D$6</definedName>
    <definedName name="lc" localSheetId="35">#REF!</definedName>
    <definedName name="lc" localSheetId="36">#REF!</definedName>
    <definedName name="lc" localSheetId="33">#REF!</definedName>
    <definedName name="lc" localSheetId="34">#REF!</definedName>
    <definedName name="lc" localSheetId="41">#REF!</definedName>
    <definedName name="lc" localSheetId="30">#REF!</definedName>
    <definedName name="lc" localSheetId="29">#REF!</definedName>
    <definedName name="lc">#REF!</definedName>
    <definedName name="ldf" localSheetId="35">#REF!</definedName>
    <definedName name="ldf" localSheetId="36">#REF!</definedName>
    <definedName name="ldf" localSheetId="33">#REF!</definedName>
    <definedName name="ldf" localSheetId="34">#REF!</definedName>
    <definedName name="ldf" localSheetId="41">#REF!</definedName>
    <definedName name="ldf" localSheetId="30">#REF!</definedName>
    <definedName name="ldf" localSheetId="29">#REF!</definedName>
    <definedName name="ldf">#REF!</definedName>
    <definedName name="Length" localSheetId="35">#REF!</definedName>
    <definedName name="Length" localSheetId="36">#REF!</definedName>
    <definedName name="Length" localSheetId="33">#REF!</definedName>
    <definedName name="Length" localSheetId="34">#REF!</definedName>
    <definedName name="Length" localSheetId="41">#REF!</definedName>
    <definedName name="Length" localSheetId="30">#REF!</definedName>
    <definedName name="Length" localSheetId="29">#REF!</definedName>
    <definedName name="Length">#REF!</definedName>
    <definedName name="lfb" localSheetId="35">#REF!</definedName>
    <definedName name="lfb" localSheetId="36">#REF!</definedName>
    <definedName name="lfb" localSheetId="33">#REF!</definedName>
    <definedName name="lfb" localSheetId="34">#REF!</definedName>
    <definedName name="lfb" localSheetId="41">#REF!</definedName>
    <definedName name="lfb" localSheetId="30">#REF!</definedName>
    <definedName name="lfb" localSheetId="29">#REF!</definedName>
    <definedName name="lfb">#REF!</definedName>
    <definedName name="LI"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LI" localSheetId="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LI" localSheetId="9"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LI" localSheetId="3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LI"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LI_TUBE" localSheetId="35">'[71]L.I(TUBU)'!#REF!</definedName>
    <definedName name="LI_TUBE" localSheetId="36">'[71]L.I(TUBU)'!#REF!</definedName>
    <definedName name="LI_TUBE" localSheetId="33">'[71]L.I(TUBU)'!#REF!</definedName>
    <definedName name="LI_TUBE" localSheetId="34">'[71]L.I(TUBU)'!#REF!</definedName>
    <definedName name="LI_TUBE" localSheetId="30">'[71]L.I(TUBU)'!#REF!</definedName>
    <definedName name="LI_TUBE" localSheetId="29">'[71]L.I(TUBU)'!#REF!</definedName>
    <definedName name="LI_TUBE">'[71]L.I(TUBU)'!#REF!</definedName>
    <definedName name="list" localSheetId="35">#REF!</definedName>
    <definedName name="list" localSheetId="36">#REF!</definedName>
    <definedName name="list" localSheetId="33">#REF!</definedName>
    <definedName name="list" localSheetId="34">#REF!</definedName>
    <definedName name="list" localSheetId="41">#REF!</definedName>
    <definedName name="list" localSheetId="30">#REF!</definedName>
    <definedName name="list" localSheetId="37">#REF!</definedName>
    <definedName name="list" localSheetId="29">#REF!</definedName>
    <definedName name="list" localSheetId="38">#REF!</definedName>
    <definedName name="list" localSheetId="28">#REF!</definedName>
    <definedName name="list">#REF!</definedName>
    <definedName name="LIT" localSheetId="35">#REF!</definedName>
    <definedName name="LIT" localSheetId="36">#REF!</definedName>
    <definedName name="LIT" localSheetId="33">#REF!</definedName>
    <definedName name="LIT" localSheetId="34">#REF!</definedName>
    <definedName name="LIT" localSheetId="41">#REF!</definedName>
    <definedName name="LIT" localSheetId="30">#REF!</definedName>
    <definedName name="LIT" localSheetId="29">#REF!</definedName>
    <definedName name="LIT">#REF!</definedName>
    <definedName name="lklhlkjl" localSheetId="35" hidden="1">{#N/A,#N/A,FALSE,"CCTV"}</definedName>
    <definedName name="lklhlkjl" localSheetId="2" hidden="1">{#N/A,#N/A,FALSE,"CCTV"}</definedName>
    <definedName name="lklhlkjl" localSheetId="36" hidden="1">{#N/A,#N/A,FALSE,"CCTV"}</definedName>
    <definedName name="lklhlkjl" localSheetId="33" hidden="1">{#N/A,#N/A,FALSE,"CCTV"}</definedName>
    <definedName name="lklhlkjl" localSheetId="34" hidden="1">{#N/A,#N/A,FALSE,"CCTV"}</definedName>
    <definedName name="lklhlkjl" localSheetId="8" hidden="1">{#N/A,#N/A,FALSE,"CCTV"}</definedName>
    <definedName name="lklhlkjl" localSheetId="9" hidden="1">{#N/A,#N/A,FALSE,"CCTV"}</definedName>
    <definedName name="lklhlkjl" localSheetId="41" hidden="1">{#N/A,#N/A,FALSE,"CCTV"}</definedName>
    <definedName name="lklhlkjl" localSheetId="37" hidden="1">{#N/A,#N/A,FALSE,"CCTV"}</definedName>
    <definedName name="lklhlkjl" localSheetId="38" hidden="1">{#N/A,#N/A,FALSE,"CCTV"}</definedName>
    <definedName name="lklhlkjl" hidden="1">{#N/A,#N/A,FALSE,"CCTV"}</definedName>
    <definedName name="LL">#N/A</definedName>
    <definedName name="lld" localSheetId="35">#REF!</definedName>
    <definedName name="lld" localSheetId="36">#REF!</definedName>
    <definedName name="lld" localSheetId="33">#REF!</definedName>
    <definedName name="lld" localSheetId="34">#REF!</definedName>
    <definedName name="lld" localSheetId="41">#REF!</definedName>
    <definedName name="lld" localSheetId="30">#REF!</definedName>
    <definedName name="lld" localSheetId="29">#REF!</definedName>
    <definedName name="lld">#REF!</definedName>
    <definedName name="llw" localSheetId="35">#REF!</definedName>
    <definedName name="llw" localSheetId="36">#REF!</definedName>
    <definedName name="llw" localSheetId="33">#REF!</definedName>
    <definedName name="llw" localSheetId="34">#REF!</definedName>
    <definedName name="llw" localSheetId="41">#REF!</definedName>
    <definedName name="llw" localSheetId="30">#REF!</definedName>
    <definedName name="llw" localSheetId="29">#REF!</definedName>
    <definedName name="llw">#REF!</definedName>
    <definedName name="lm" localSheetId="35">#REF!</definedName>
    <definedName name="lm" localSheetId="36">#REF!</definedName>
    <definedName name="lm" localSheetId="33">#REF!</definedName>
    <definedName name="lm" localSheetId="34">#REF!</definedName>
    <definedName name="lm" localSheetId="41">#REF!</definedName>
    <definedName name="lm" localSheetId="30">#REF!</definedName>
    <definedName name="lm" localSheetId="29">#REF!</definedName>
    <definedName name="lm">#REF!</definedName>
    <definedName name="lmf" localSheetId="35">#REF!</definedName>
    <definedName name="lmf" localSheetId="36">#REF!</definedName>
    <definedName name="lmf" localSheetId="33">#REF!</definedName>
    <definedName name="lmf" localSheetId="34">#REF!</definedName>
    <definedName name="lmf" localSheetId="41">#REF!</definedName>
    <definedName name="lmf" localSheetId="30">#REF!</definedName>
    <definedName name="lmf" localSheetId="29">#REF!</definedName>
    <definedName name="lmf">#REF!</definedName>
    <definedName name="LMIPP" localSheetId="35">#REF!</definedName>
    <definedName name="LMIPP" localSheetId="36">#REF!</definedName>
    <definedName name="LMIPP" localSheetId="33">#REF!</definedName>
    <definedName name="LMIPP" localSheetId="34">#REF!</definedName>
    <definedName name="LMIPP" localSheetId="41">#REF!</definedName>
    <definedName name="LMIPP" localSheetId="30">#REF!</definedName>
    <definedName name="LMIPP" localSheetId="29">#REF!</definedName>
    <definedName name="LMIPP">#REF!</definedName>
    <definedName name="LMIPUMP" localSheetId="35">#REF!</definedName>
    <definedName name="LMIPUMP" localSheetId="36">#REF!</definedName>
    <definedName name="LMIPUMP" localSheetId="33">#REF!</definedName>
    <definedName name="LMIPUMP" localSheetId="34">#REF!</definedName>
    <definedName name="LMIPUMP" localSheetId="41">#REF!</definedName>
    <definedName name="LMIPUMP" localSheetId="30">#REF!</definedName>
    <definedName name="LMIPUMP" localSheetId="29">#REF!</definedName>
    <definedName name="LMIPUMP">#REF!</definedName>
    <definedName name="lmk">[15]MATERIAL!$E$24</definedName>
    <definedName name="lo" localSheetId="35">#REF!</definedName>
    <definedName name="lo" localSheetId="2">#REF!</definedName>
    <definedName name="lo" localSheetId="4">#REF!</definedName>
    <definedName name="lo" localSheetId="44">#REF!</definedName>
    <definedName name="lo" localSheetId="36">#REF!</definedName>
    <definedName name="lo" localSheetId="14">#REF!</definedName>
    <definedName name="lo" localSheetId="5">#REF!</definedName>
    <definedName name="lo" localSheetId="33">#REF!</definedName>
    <definedName name="lo" localSheetId="34">#REF!</definedName>
    <definedName name="lo" localSheetId="17">#REF!</definedName>
    <definedName name="lo" localSheetId="6">#REF!</definedName>
    <definedName name="lo" localSheetId="7">#REF!</definedName>
    <definedName name="lo" localSheetId="43">#REF!</definedName>
    <definedName name="lo" localSheetId="8">#REF!</definedName>
    <definedName name="lo" localSheetId="19">#REF!</definedName>
    <definedName name="lo" localSheetId="20">#REF!</definedName>
    <definedName name="lo" localSheetId="21">#REF!</definedName>
    <definedName name="lo" localSheetId="9">#REF!</definedName>
    <definedName name="lo" localSheetId="10">#REF!</definedName>
    <definedName name="lo" localSheetId="22">#REF!</definedName>
    <definedName name="lo" localSheetId="41">#REF!</definedName>
    <definedName name="lo" localSheetId="23">#REF!</definedName>
    <definedName name="lo" localSheetId="42">#REF!</definedName>
    <definedName name="lo" localSheetId="25">#REF!</definedName>
    <definedName name="lo" localSheetId="11">#REF!</definedName>
    <definedName name="lo" localSheetId="24">#REF!</definedName>
    <definedName name="lo" localSheetId="30">#REF!</definedName>
    <definedName name="lo" localSheetId="37">#REF!</definedName>
    <definedName name="lo" localSheetId="29">#REF!</definedName>
    <definedName name="lo" localSheetId="38">#REF!</definedName>
    <definedName name="lo" localSheetId="15">#REF!</definedName>
    <definedName name="lo" localSheetId="31">#REF!</definedName>
    <definedName name="lo" localSheetId="26">#REF!</definedName>
    <definedName name="lo" localSheetId="12">#REF!</definedName>
    <definedName name="lo" localSheetId="13">#REF!</definedName>
    <definedName name="lo" localSheetId="27">#REF!</definedName>
    <definedName name="lo" localSheetId="28">#REF!</definedName>
    <definedName name="lo">#REF!</definedName>
    <definedName name="Load_LIst_Senthil" localSheetId="35">#REF!</definedName>
    <definedName name="Load_LIst_Senthil" localSheetId="36">#REF!</definedName>
    <definedName name="Load_LIst_Senthil" localSheetId="33">#REF!</definedName>
    <definedName name="Load_LIst_Senthil" localSheetId="34">#REF!</definedName>
    <definedName name="Load_LIst_Senthil" localSheetId="41">#REF!</definedName>
    <definedName name="Load_LIst_Senthil" localSheetId="30">#REF!</definedName>
    <definedName name="Load_LIst_Senthil" localSheetId="29">#REF!</definedName>
    <definedName name="Load_LIst_Senthil">#REF!</definedName>
    <definedName name="loader" localSheetId="35">[48]BR!#REF!</definedName>
    <definedName name="loader" localSheetId="36">[48]BR!#REF!</definedName>
    <definedName name="loader" localSheetId="33">[48]BR!#REF!</definedName>
    <definedName name="loader" localSheetId="34">[48]BR!#REF!</definedName>
    <definedName name="loader" localSheetId="41">[48]BR!#REF!</definedName>
    <definedName name="loader" localSheetId="30">[48]BR!#REF!</definedName>
    <definedName name="loader" localSheetId="29">[48]BR!#REF!</definedName>
    <definedName name="loader">[48]BR!#REF!</definedName>
    <definedName name="LOC" localSheetId="35">#REF!</definedName>
    <definedName name="LOC" localSheetId="36">#REF!</definedName>
    <definedName name="LOC" localSheetId="33">#REF!</definedName>
    <definedName name="LOC" localSheetId="34">#REF!</definedName>
    <definedName name="LOC" localSheetId="41">#REF!</definedName>
    <definedName name="LOC" localSheetId="30">#REF!</definedName>
    <definedName name="LOC" localSheetId="29">#REF!</definedName>
    <definedName name="LOC">#REF!</definedName>
    <definedName name="local_currency" localSheetId="35">#REF!</definedName>
    <definedName name="local_currency" localSheetId="36">#REF!</definedName>
    <definedName name="local_currency" localSheetId="33">#REF!</definedName>
    <definedName name="local_currency" localSheetId="34">#REF!</definedName>
    <definedName name="local_currency" localSheetId="41">#REF!</definedName>
    <definedName name="local_currency" localSheetId="30">#REF!</definedName>
    <definedName name="local_currency" localSheetId="29">#REF!</definedName>
    <definedName name="local_currency">#REF!</definedName>
    <definedName name="local_currency_rate" localSheetId="35">#REF!</definedName>
    <definedName name="local_currency_rate" localSheetId="36">#REF!</definedName>
    <definedName name="local_currency_rate" localSheetId="33">#REF!</definedName>
    <definedName name="local_currency_rate" localSheetId="34">#REF!</definedName>
    <definedName name="local_currency_rate" localSheetId="41">#REF!</definedName>
    <definedName name="local_currency_rate" localSheetId="30">#REF!</definedName>
    <definedName name="local_currency_rate" localSheetId="29">#REF!</definedName>
    <definedName name="local_currency_rate">#REF!</definedName>
    <definedName name="lop" localSheetId="35">#REF!</definedName>
    <definedName name="lop" localSheetId="2">#REF!</definedName>
    <definedName name="lop" localSheetId="4">#REF!</definedName>
    <definedName name="lop" localSheetId="44">#REF!</definedName>
    <definedName name="lop" localSheetId="36">#REF!</definedName>
    <definedName name="lop" localSheetId="5">#REF!</definedName>
    <definedName name="lop" localSheetId="33">#REF!</definedName>
    <definedName name="lop" localSheetId="34">#REF!</definedName>
    <definedName name="lop" localSheetId="17">#REF!</definedName>
    <definedName name="lop" localSheetId="6">#REF!</definedName>
    <definedName name="lop" localSheetId="7">#REF!</definedName>
    <definedName name="lop" localSheetId="43">#REF!</definedName>
    <definedName name="lop" localSheetId="8">#REF!</definedName>
    <definedName name="lop" localSheetId="19">#REF!</definedName>
    <definedName name="lop" localSheetId="20">#REF!</definedName>
    <definedName name="lop" localSheetId="21">#REF!</definedName>
    <definedName name="lop" localSheetId="9">#REF!</definedName>
    <definedName name="lop" localSheetId="10">#REF!</definedName>
    <definedName name="lop" localSheetId="22">#REF!</definedName>
    <definedName name="lop" localSheetId="23">#REF!</definedName>
    <definedName name="lop" localSheetId="42">#REF!</definedName>
    <definedName name="lop" localSheetId="25">#REF!</definedName>
    <definedName name="lop" localSheetId="11">#REF!</definedName>
    <definedName name="lop" localSheetId="24">#REF!</definedName>
    <definedName name="lop" localSheetId="30">#REF!</definedName>
    <definedName name="lop" localSheetId="37">#REF!</definedName>
    <definedName name="lop" localSheetId="29">#REF!</definedName>
    <definedName name="lop" localSheetId="38">#REF!</definedName>
    <definedName name="lop" localSheetId="15">#REF!</definedName>
    <definedName name="lop" localSheetId="31">#REF!</definedName>
    <definedName name="lop" localSheetId="26">#REF!</definedName>
    <definedName name="lop" localSheetId="12">#REF!</definedName>
    <definedName name="lop" localSheetId="13">#REF!</definedName>
    <definedName name="lop" localSheetId="27">#REF!</definedName>
    <definedName name="lop" localSheetId="28">#REF!</definedName>
    <definedName name="lop">#REF!</definedName>
    <definedName name="LPBS" localSheetId="35">#REF!</definedName>
    <definedName name="LPBS" localSheetId="36">#REF!</definedName>
    <definedName name="LPBS" localSheetId="33">#REF!</definedName>
    <definedName name="LPBS" localSheetId="34">#REF!</definedName>
    <definedName name="LPBS" localSheetId="41">#REF!</definedName>
    <definedName name="LPBS" localSheetId="30">#REF!</definedName>
    <definedName name="LPBS" localSheetId="29">#REF!</definedName>
    <definedName name="LPBS">#REF!</definedName>
    <definedName name="LS" localSheetId="35">#REF!</definedName>
    <definedName name="LS" localSheetId="36">#REF!</definedName>
    <definedName name="LS" localSheetId="33">#REF!</definedName>
    <definedName name="LS" localSheetId="34">#REF!</definedName>
    <definedName name="LS" localSheetId="41">#REF!</definedName>
    <definedName name="LS" localSheetId="30">#REF!</definedName>
    <definedName name="LS" localSheetId="29">#REF!</definedName>
    <definedName name="LS">#REF!</definedName>
    <definedName name="LS_CAP" localSheetId="35">#REF!</definedName>
    <definedName name="LS_CAP" localSheetId="36">#REF!</definedName>
    <definedName name="LS_CAP" localSheetId="33">#REF!</definedName>
    <definedName name="LS_CAP" localSheetId="34">#REF!</definedName>
    <definedName name="LS_CAP" localSheetId="41">#REF!</definedName>
    <definedName name="LS_CAP" localSheetId="30">#REF!</definedName>
    <definedName name="LS_CAP" localSheetId="29">#REF!</definedName>
    <definedName name="LS_CAP">#REF!</definedName>
    <definedName name="lscp1">[15]MATERIAL!$E$64</definedName>
    <definedName name="lscp2">[15]MATERIAL!$E$65</definedName>
    <definedName name="lscp3">[15]MATERIAL!$E$66</definedName>
    <definedName name="ltl">'[15]taking off sheet'!$AB$84</definedName>
    <definedName name="LTLD">[23]CONSTANT!$E$227</definedName>
    <definedName name="M" localSheetId="35" hidden="1">{#N/A,#N/A,FALSE,"Sub2.1";#N/A,#N/A,FALSE,"Conc2.2";#N/A,#N/A,FALSE,"Block2.3";#N/A,#N/A,FALSE,"Roof2.4";#N/A,#N/A,FALSE,"wood2.5";#N/A,#N/A,FALSE,"Door2.6";#N/A,#N/A,FALSE,"Finish2.7";#N/A,#N/A,FALSE,"Service2.8";#N/A,#N/A,FALSE,"Summary2"}</definedName>
    <definedName name="M" localSheetId="2" hidden="1">{#N/A,#N/A,FALSE,"Sub2.1";#N/A,#N/A,FALSE,"Conc2.2";#N/A,#N/A,FALSE,"Block2.3";#N/A,#N/A,FALSE,"Roof2.4";#N/A,#N/A,FALSE,"wood2.5";#N/A,#N/A,FALSE,"Door2.6";#N/A,#N/A,FALSE,"Finish2.7";#N/A,#N/A,FALSE,"Service2.8";#N/A,#N/A,FALSE,"Summary2"}</definedName>
    <definedName name="M" localSheetId="36" hidden="1">{#N/A,#N/A,FALSE,"Sub2.1";#N/A,#N/A,FALSE,"Conc2.2";#N/A,#N/A,FALSE,"Block2.3";#N/A,#N/A,FALSE,"Roof2.4";#N/A,#N/A,FALSE,"wood2.5";#N/A,#N/A,FALSE,"Door2.6";#N/A,#N/A,FALSE,"Finish2.7";#N/A,#N/A,FALSE,"Service2.8";#N/A,#N/A,FALSE,"Summary2"}</definedName>
    <definedName name="M" localSheetId="33" hidden="1">{#N/A,#N/A,FALSE,"Sub2.1";#N/A,#N/A,FALSE,"Conc2.2";#N/A,#N/A,FALSE,"Block2.3";#N/A,#N/A,FALSE,"Roof2.4";#N/A,#N/A,FALSE,"wood2.5";#N/A,#N/A,FALSE,"Door2.6";#N/A,#N/A,FALSE,"Finish2.7";#N/A,#N/A,FALSE,"Service2.8";#N/A,#N/A,FALSE,"Summary2"}</definedName>
    <definedName name="M" localSheetId="34" hidden="1">{#N/A,#N/A,FALSE,"Sub2.1";#N/A,#N/A,FALSE,"Conc2.2";#N/A,#N/A,FALSE,"Block2.3";#N/A,#N/A,FALSE,"Roof2.4";#N/A,#N/A,FALSE,"wood2.5";#N/A,#N/A,FALSE,"Door2.6";#N/A,#N/A,FALSE,"Finish2.7";#N/A,#N/A,FALSE,"Service2.8";#N/A,#N/A,FALSE,"Summary2"}</definedName>
    <definedName name="M" localSheetId="8" hidden="1">{#N/A,#N/A,FALSE,"Sub2.1";#N/A,#N/A,FALSE,"Conc2.2";#N/A,#N/A,FALSE,"Block2.3";#N/A,#N/A,FALSE,"Roof2.4";#N/A,#N/A,FALSE,"wood2.5";#N/A,#N/A,FALSE,"Door2.6";#N/A,#N/A,FALSE,"Finish2.7";#N/A,#N/A,FALSE,"Service2.8";#N/A,#N/A,FALSE,"Summary2"}</definedName>
    <definedName name="M" localSheetId="9" hidden="1">{#N/A,#N/A,FALSE,"Sub2.1";#N/A,#N/A,FALSE,"Conc2.2";#N/A,#N/A,FALSE,"Block2.3";#N/A,#N/A,FALSE,"Roof2.4";#N/A,#N/A,FALSE,"wood2.5";#N/A,#N/A,FALSE,"Door2.6";#N/A,#N/A,FALSE,"Finish2.7";#N/A,#N/A,FALSE,"Service2.8";#N/A,#N/A,FALSE,"Summary2"}</definedName>
    <definedName name="M" localSheetId="41" hidden="1">{#N/A,#N/A,FALSE,"Sub2.1";#N/A,#N/A,FALSE,"Conc2.2";#N/A,#N/A,FALSE,"Block2.3";#N/A,#N/A,FALSE,"Roof2.4";#N/A,#N/A,FALSE,"wood2.5";#N/A,#N/A,FALSE,"Door2.6";#N/A,#N/A,FALSE,"Finish2.7";#N/A,#N/A,FALSE,"Service2.8";#N/A,#N/A,FALSE,"Summary2"}</definedName>
    <definedName name="M" localSheetId="38" hidden="1">{#N/A,#N/A,FALSE,"Sub2.1";#N/A,#N/A,FALSE,"Conc2.2";#N/A,#N/A,FALSE,"Block2.3";#N/A,#N/A,FALSE,"Roof2.4";#N/A,#N/A,FALSE,"wood2.5";#N/A,#N/A,FALSE,"Door2.6";#N/A,#N/A,FALSE,"Finish2.7";#N/A,#N/A,FALSE,"Service2.8";#N/A,#N/A,FALSE,"Summary2"}</definedName>
    <definedName name="M" hidden="1">{#N/A,#N/A,FALSE,"Sub2.1";#N/A,#N/A,FALSE,"Conc2.2";#N/A,#N/A,FALSE,"Block2.3";#N/A,#N/A,FALSE,"Roof2.4";#N/A,#N/A,FALSE,"wood2.5";#N/A,#N/A,FALSE,"Door2.6";#N/A,#N/A,FALSE,"Finish2.7";#N/A,#N/A,FALSE,"Service2.8";#N/A,#N/A,FALSE,"Summary2"}</definedName>
    <definedName name="M2_" localSheetId="35">'[80]ug -1A'!#REF!</definedName>
    <definedName name="M2_" localSheetId="36">'[80]ug -1A'!#REF!</definedName>
    <definedName name="M2_" localSheetId="33">'[80]ug -1A'!#REF!</definedName>
    <definedName name="M2_" localSheetId="34">'[80]ug -1A'!#REF!</definedName>
    <definedName name="M2_" localSheetId="30">'[80]ug -1A'!#REF!</definedName>
    <definedName name="M2_" localSheetId="29">'[80]ug -1A'!#REF!</definedName>
    <definedName name="M2_">'[80]ug -1A'!#REF!</definedName>
    <definedName name="M3_" localSheetId="35">'[80]ug -1A'!#REF!</definedName>
    <definedName name="M3_" localSheetId="36">'[80]ug -1A'!#REF!</definedName>
    <definedName name="M3_" localSheetId="33">'[80]ug -1A'!#REF!</definedName>
    <definedName name="M3_" localSheetId="34">'[80]ug -1A'!#REF!</definedName>
    <definedName name="M3_" localSheetId="30">'[80]ug -1A'!#REF!</definedName>
    <definedName name="M3_" localSheetId="29">'[80]ug -1A'!#REF!</definedName>
    <definedName name="M3_">'[80]ug -1A'!#REF!</definedName>
    <definedName name="MACH" localSheetId="35">#REF!</definedName>
    <definedName name="MACH" localSheetId="36">#REF!</definedName>
    <definedName name="MACH" localSheetId="33">#REF!</definedName>
    <definedName name="MACH" localSheetId="34">#REF!</definedName>
    <definedName name="MACH" localSheetId="41">#REF!</definedName>
    <definedName name="MACH" localSheetId="30">#REF!</definedName>
    <definedName name="MACH" localSheetId="29">#REF!</definedName>
    <definedName name="MACH">#REF!</definedName>
    <definedName name="Macro10" localSheetId="30">[88]!Macro10</definedName>
    <definedName name="Macro10" localSheetId="29">[88]!Macro10</definedName>
    <definedName name="Macro10">[88]!Macro10</definedName>
    <definedName name="Macro12" localSheetId="30">[88]!Macro12</definedName>
    <definedName name="Macro12" localSheetId="29">[88]!Macro12</definedName>
    <definedName name="Macro12">[88]!Macro12</definedName>
    <definedName name="Macro13" localSheetId="30">[88]!Macro13</definedName>
    <definedName name="Macro13" localSheetId="29">[88]!Macro13</definedName>
    <definedName name="Macro13">[88]!Macro13</definedName>
    <definedName name="Macro14" localSheetId="30">[88]!Macro14</definedName>
    <definedName name="Macro14" localSheetId="29">[88]!Macro14</definedName>
    <definedName name="Macro14">[88]!Macro14</definedName>
    <definedName name="Macro2" localSheetId="30">[88]!Macro2</definedName>
    <definedName name="Macro2" localSheetId="29">[88]!Macro2</definedName>
    <definedName name="Macro2">[88]!Macro2</definedName>
    <definedName name="Macro5" localSheetId="30">[88]!Macro5</definedName>
    <definedName name="Macro5" localSheetId="29">[88]!Macro5</definedName>
    <definedName name="Macro5">[88]!Macro5</definedName>
    <definedName name="Macro6" localSheetId="30">[88]!Macro6</definedName>
    <definedName name="Macro6" localSheetId="29">[88]!Macro6</definedName>
    <definedName name="Macro6">[88]!Macro6</definedName>
    <definedName name="Macro7" localSheetId="30">[88]!Macro7</definedName>
    <definedName name="Macro7" localSheetId="29">[88]!Macro7</definedName>
    <definedName name="Macro7">[88]!Macro7</definedName>
    <definedName name="Macro8" localSheetId="30">[88]!Macro8</definedName>
    <definedName name="Macro8" localSheetId="29">[88]!Macro8</definedName>
    <definedName name="Macro8">[88]!Macro8</definedName>
    <definedName name="Macro9" localSheetId="30">[88]!Macro9</definedName>
    <definedName name="Macro9" localSheetId="29">[88]!Macro9</definedName>
    <definedName name="Macro9">[88]!Macro9</definedName>
    <definedName name="mahesh" localSheetId="35" hidden="1">{#N/A,#N/A,FALSE,"CCTV"}</definedName>
    <definedName name="mahesh" localSheetId="2" hidden="1">{#N/A,#N/A,FALSE,"CCTV"}</definedName>
    <definedName name="mahesh" localSheetId="36" hidden="1">{#N/A,#N/A,FALSE,"CCTV"}</definedName>
    <definedName name="mahesh" localSheetId="33" hidden="1">{#N/A,#N/A,FALSE,"CCTV"}</definedName>
    <definedName name="mahesh" localSheetId="34" hidden="1">{#N/A,#N/A,FALSE,"CCTV"}</definedName>
    <definedName name="mahesh" localSheetId="8" hidden="1">{#N/A,#N/A,FALSE,"CCTV"}</definedName>
    <definedName name="mahesh" localSheetId="9" hidden="1">{#N/A,#N/A,FALSE,"CCTV"}</definedName>
    <definedName name="Mahesh" localSheetId="41">#REF!</definedName>
    <definedName name="mahesh" localSheetId="37" hidden="1">{#N/A,#N/A,FALSE,"CCTV"}</definedName>
    <definedName name="mahesh" localSheetId="38" hidden="1">{#N/A,#N/A,FALSE,"CCTV"}</definedName>
    <definedName name="mahesh" hidden="1">{#N/A,#N/A,FALSE,"CCTV"}</definedName>
    <definedName name="maintenance" localSheetId="35">'[89]Legal Risk Analysis'!#REF!</definedName>
    <definedName name="maintenance" localSheetId="36">'[89]Legal Risk Analysis'!#REF!</definedName>
    <definedName name="maintenance" localSheetId="33">'[89]Legal Risk Analysis'!#REF!</definedName>
    <definedName name="maintenance" localSheetId="34">'[89]Legal Risk Analysis'!#REF!</definedName>
    <definedName name="maintenance" localSheetId="30">'[89]Legal Risk Analysis'!#REF!</definedName>
    <definedName name="maintenance" localSheetId="29">'[89]Legal Risk Analysis'!#REF!</definedName>
    <definedName name="maintenance">'[89]Legal Risk Analysis'!#REF!</definedName>
    <definedName name="makup" localSheetId="35">'[37]B-2'!#REF!</definedName>
    <definedName name="makup" localSheetId="36">'[37]B-2'!#REF!</definedName>
    <definedName name="makup" localSheetId="33">'[37]B-2'!#REF!</definedName>
    <definedName name="makup" localSheetId="34">'[37]B-2'!#REF!</definedName>
    <definedName name="makup" localSheetId="30">'[37]B-2'!#REF!</definedName>
    <definedName name="makup" localSheetId="29">'[37]B-2'!#REF!</definedName>
    <definedName name="makup">'[37]B-2'!#REF!</definedName>
    <definedName name="Marine_coeff">'[64]Coef Calculation'!$J$6</definedName>
    <definedName name="markup" localSheetId="35">'[37]B-2'!#REF!</definedName>
    <definedName name="markup" localSheetId="36">'[37]B-2'!#REF!</definedName>
    <definedName name="markup" localSheetId="33">'[37]B-2'!#REF!</definedName>
    <definedName name="markup" localSheetId="34">'[37]B-2'!#REF!</definedName>
    <definedName name="markup" localSheetId="30">'[37]B-2'!#REF!</definedName>
    <definedName name="markup" localSheetId="29">'[37]B-2'!#REF!</definedName>
    <definedName name="markup">'[37]B-2'!#REF!</definedName>
    <definedName name="master" localSheetId="35">#REF!</definedName>
    <definedName name="master" localSheetId="36">#REF!</definedName>
    <definedName name="master" localSheetId="33">#REF!</definedName>
    <definedName name="master" localSheetId="34">#REF!</definedName>
    <definedName name="master" localSheetId="41">#REF!</definedName>
    <definedName name="master" localSheetId="30">#REF!</definedName>
    <definedName name="master" localSheetId="29">#REF!</definedName>
    <definedName name="master">#REF!</definedName>
    <definedName name="mb" localSheetId="35">#REF!</definedName>
    <definedName name="mb" localSheetId="36">#REF!</definedName>
    <definedName name="mb" localSheetId="33">#REF!</definedName>
    <definedName name="mb" localSheetId="34">#REF!</definedName>
    <definedName name="mb" localSheetId="41">#REF!</definedName>
    <definedName name="mb" localSheetId="30">#REF!</definedName>
    <definedName name="mb" localSheetId="29">#REF!</definedName>
    <definedName name="mb">#REF!</definedName>
    <definedName name="mbpt" localSheetId="35">#REF!</definedName>
    <definedName name="mbpt" localSheetId="36">#REF!</definedName>
    <definedName name="mbpt" localSheetId="33">#REF!</definedName>
    <definedName name="mbpt" localSheetId="34">#REF!</definedName>
    <definedName name="mbpt" localSheetId="41">#REF!</definedName>
    <definedName name="mbpt" localSheetId="30">#REF!</definedName>
    <definedName name="mbpt" localSheetId="29">#REF!</definedName>
    <definedName name="mbpt">#REF!</definedName>
    <definedName name="MD" localSheetId="35">#REF!</definedName>
    <definedName name="MD" localSheetId="36">#REF!</definedName>
    <definedName name="MD" localSheetId="33">#REF!</definedName>
    <definedName name="MD" localSheetId="34">#REF!</definedName>
    <definedName name="MD" localSheetId="41">#REF!</definedName>
    <definedName name="MD" localSheetId="30">#REF!</definedName>
    <definedName name="MD" localSheetId="37">#REF!</definedName>
    <definedName name="MD" localSheetId="29">#REF!</definedName>
    <definedName name="MD" localSheetId="38">#REF!</definedName>
    <definedName name="MD" localSheetId="28">#REF!</definedName>
    <definedName name="MD">#REF!</definedName>
    <definedName name="MDel" localSheetId="35">'[89]JOB COSTING SHEET ELEC'!$M$20</definedName>
    <definedName name="MDel" localSheetId="36">'[89]JOB COSTING SHEET ELEC'!$M$20</definedName>
    <definedName name="MDel" localSheetId="33">'[89]JOB COSTING SHEET ELEC'!$M$20</definedName>
    <definedName name="MDel" localSheetId="34">'[89]JOB COSTING SHEET ELEC'!$M$20</definedName>
    <definedName name="MDel">'[90]JOB COSTING SHEET ELEC'!$M$20</definedName>
    <definedName name="mdhuri" localSheetId="35">#REF!</definedName>
    <definedName name="mdhuri" localSheetId="36">#REF!</definedName>
    <definedName name="mdhuri" localSheetId="33">#REF!</definedName>
    <definedName name="mdhuri" localSheetId="34">#REF!</definedName>
    <definedName name="mdhuri" localSheetId="41">#REF!</definedName>
    <definedName name="mdhuri" localSheetId="30">#REF!</definedName>
    <definedName name="mdhuri" localSheetId="29">#REF!</definedName>
    <definedName name="mdhuri">#REF!</definedName>
    <definedName name="MDM" localSheetId="35">[4]MixBed!#REF!</definedName>
    <definedName name="MDM" localSheetId="36">[4]MixBed!#REF!</definedName>
    <definedName name="MDM" localSheetId="33">[4]MixBed!#REF!</definedName>
    <definedName name="MDM" localSheetId="34">[4]MixBed!#REF!</definedName>
    <definedName name="MDM" localSheetId="30">[4]MixBed!#REF!</definedName>
    <definedName name="MDM" localSheetId="29">[4]MixBed!#REF!</definedName>
    <definedName name="MDM">[4]MixBed!#REF!</definedName>
    <definedName name="MEDIA" localSheetId="35">#REF!</definedName>
    <definedName name="MEDIA" localSheetId="36">#REF!</definedName>
    <definedName name="MEDIA" localSheetId="33">#REF!</definedName>
    <definedName name="MEDIA" localSheetId="34">#REF!</definedName>
    <definedName name="MEDIA" localSheetId="41">#REF!</definedName>
    <definedName name="MEDIA" localSheetId="30">#REF!</definedName>
    <definedName name="MEDIA" localSheetId="29">#REF!</definedName>
    <definedName name="MEDIA">#REF!</definedName>
    <definedName name="MEDIA_13" localSheetId="35">#REF!</definedName>
    <definedName name="MEDIA_13" localSheetId="36">#REF!</definedName>
    <definedName name="MEDIA_13" localSheetId="33">#REF!</definedName>
    <definedName name="MEDIA_13" localSheetId="34">#REF!</definedName>
    <definedName name="MEDIA_13" localSheetId="41">#REF!</definedName>
    <definedName name="MEDIA_13" localSheetId="30">#REF!</definedName>
    <definedName name="MEDIA_13" localSheetId="29">#REF!</definedName>
    <definedName name="MEDIA_13">#REF!</definedName>
    <definedName name="MEDIA_14" localSheetId="35">#REF!</definedName>
    <definedName name="MEDIA_14" localSheetId="36">#REF!</definedName>
    <definedName name="MEDIA_14" localSheetId="33">#REF!</definedName>
    <definedName name="MEDIA_14" localSheetId="34">#REF!</definedName>
    <definedName name="MEDIA_14" localSheetId="41">#REF!</definedName>
    <definedName name="MEDIA_14" localSheetId="30">#REF!</definedName>
    <definedName name="MEDIA_14" localSheetId="29">#REF!</definedName>
    <definedName name="MEDIA_14">#REF!</definedName>
    <definedName name="MEDIA_20" localSheetId="35">#REF!</definedName>
    <definedName name="MEDIA_20" localSheetId="36">#REF!</definedName>
    <definedName name="MEDIA_20" localSheetId="33">#REF!</definedName>
    <definedName name="MEDIA_20" localSheetId="34">#REF!</definedName>
    <definedName name="MEDIA_20" localSheetId="41">#REF!</definedName>
    <definedName name="MEDIA_20" localSheetId="30">#REF!</definedName>
    <definedName name="MEDIA_20" localSheetId="29">#REF!</definedName>
    <definedName name="MEDIA_20">#REF!</definedName>
    <definedName name="MEDIA_26" localSheetId="35">#REF!</definedName>
    <definedName name="MEDIA_26" localSheetId="36">#REF!</definedName>
    <definedName name="MEDIA_26" localSheetId="33">#REF!</definedName>
    <definedName name="MEDIA_26" localSheetId="34">#REF!</definedName>
    <definedName name="MEDIA_26" localSheetId="41">#REF!</definedName>
    <definedName name="MEDIA_26" localSheetId="30">#REF!</definedName>
    <definedName name="MEDIA_26" localSheetId="29">#REF!</definedName>
    <definedName name="MEDIA_26">#REF!</definedName>
    <definedName name="MEDIA_27" localSheetId="35">#REF!</definedName>
    <definedName name="MEDIA_27" localSheetId="36">#REF!</definedName>
    <definedName name="MEDIA_27" localSheetId="33">#REF!</definedName>
    <definedName name="MEDIA_27" localSheetId="34">#REF!</definedName>
    <definedName name="MEDIA_27" localSheetId="41">#REF!</definedName>
    <definedName name="MEDIA_27" localSheetId="30">#REF!</definedName>
    <definedName name="MEDIA_27" localSheetId="29">#REF!</definedName>
    <definedName name="MEDIA_27">#REF!</definedName>
    <definedName name="MEDIA_28" localSheetId="35">#REF!</definedName>
    <definedName name="MEDIA_28" localSheetId="36">#REF!</definedName>
    <definedName name="MEDIA_28" localSheetId="33">#REF!</definedName>
    <definedName name="MEDIA_28" localSheetId="34">#REF!</definedName>
    <definedName name="MEDIA_28" localSheetId="41">#REF!</definedName>
    <definedName name="MEDIA_28" localSheetId="30">#REF!</definedName>
    <definedName name="MEDIA_28" localSheetId="29">#REF!</definedName>
    <definedName name="MEDIA_28">#REF!</definedName>
    <definedName name="MEDIA_29" localSheetId="35">#REF!</definedName>
    <definedName name="MEDIA_29" localSheetId="36">#REF!</definedName>
    <definedName name="MEDIA_29" localSheetId="33">#REF!</definedName>
    <definedName name="MEDIA_29" localSheetId="34">#REF!</definedName>
    <definedName name="MEDIA_29" localSheetId="41">#REF!</definedName>
    <definedName name="MEDIA_29" localSheetId="30">#REF!</definedName>
    <definedName name="MEDIA_29" localSheetId="29">#REF!</definedName>
    <definedName name="MEDIA_29">#REF!</definedName>
    <definedName name="MEP_BOQ" localSheetId="35">[39]Ragama!#REF!</definedName>
    <definedName name="MEP_BOQ" localSheetId="36">[39]Ragama!#REF!</definedName>
    <definedName name="MEP_BOQ" localSheetId="33">[39]Ragama!#REF!</definedName>
    <definedName name="MEP_BOQ" localSheetId="34">[39]Ragama!#REF!</definedName>
    <definedName name="MEP_BOQ" localSheetId="30">[39]Ragama!#REF!</definedName>
    <definedName name="MEP_BOQ" localSheetId="29">[39]Ragama!#REF!</definedName>
    <definedName name="MEP_BOQ">[39]Ragama!#REF!</definedName>
    <definedName name="MF" localSheetId="35">#REF!</definedName>
    <definedName name="MF" localSheetId="36">#REF!</definedName>
    <definedName name="MF" localSheetId="33">#REF!</definedName>
    <definedName name="MF" localSheetId="34">#REF!</definedName>
    <definedName name="MF" localSheetId="41">#REF!</definedName>
    <definedName name="MF" localSheetId="30">#REF!</definedName>
    <definedName name="MF" localSheetId="37">#REF!</definedName>
    <definedName name="MF" localSheetId="29">#REF!</definedName>
    <definedName name="MF" localSheetId="38">#REF!</definedName>
    <definedName name="MF" localSheetId="28">#REF!</definedName>
    <definedName name="MF">#REF!</definedName>
    <definedName name="MFeq" localSheetId="35">#REF!</definedName>
    <definedName name="MFeq" localSheetId="36">#REF!</definedName>
    <definedName name="MFeq" localSheetId="33">#REF!</definedName>
    <definedName name="MFeq" localSheetId="34">#REF!</definedName>
    <definedName name="MFeq" localSheetId="30">#REF!</definedName>
    <definedName name="MFeq" localSheetId="37">#REF!</definedName>
    <definedName name="MFeq" localSheetId="29">#REF!</definedName>
    <definedName name="MFeq" localSheetId="38">#REF!</definedName>
    <definedName name="MFeq" localSheetId="28">#REF!</definedName>
    <definedName name="MFeq">#REF!</definedName>
    <definedName name="mfeqpt" localSheetId="35">'[89]JOB COSTING SHEET ELEC'!$F$42</definedName>
    <definedName name="mfeqpt" localSheetId="36">'[89]JOB COSTING SHEET ELEC'!$F$42</definedName>
    <definedName name="mfeqpt" localSheetId="33">'[89]JOB COSTING SHEET ELEC'!$F$42</definedName>
    <definedName name="mfeqpt" localSheetId="34">'[89]JOB COSTING SHEET ELEC'!$F$42</definedName>
    <definedName name="mfeqpt">'[90]JOB COSTING SHEET ELEC'!$F$42</definedName>
    <definedName name="mh100.15" localSheetId="35">#REF!</definedName>
    <definedName name="mh100.15" localSheetId="36">#REF!</definedName>
    <definedName name="mh100.15" localSheetId="33">#REF!</definedName>
    <definedName name="mh100.15" localSheetId="34">#REF!</definedName>
    <definedName name="mh100.15" localSheetId="41">#REF!</definedName>
    <definedName name="mh100.15" localSheetId="30">#REF!</definedName>
    <definedName name="mh100.15" localSheetId="29">#REF!</definedName>
    <definedName name="mh100.15">#REF!</definedName>
    <definedName name="mh100.2" localSheetId="35">#REF!</definedName>
    <definedName name="mh100.2" localSheetId="36">#REF!</definedName>
    <definedName name="mh100.2" localSheetId="33">#REF!</definedName>
    <definedName name="mh100.2" localSheetId="34">#REF!</definedName>
    <definedName name="mh100.2" localSheetId="41">#REF!</definedName>
    <definedName name="mh100.2" localSheetId="30">#REF!</definedName>
    <definedName name="mh100.2" localSheetId="29">#REF!</definedName>
    <definedName name="mh100.2">#REF!</definedName>
    <definedName name="mh120.15" localSheetId="35">#REF!</definedName>
    <definedName name="mh120.15" localSheetId="36">#REF!</definedName>
    <definedName name="mh120.15" localSheetId="33">#REF!</definedName>
    <definedName name="mh120.15" localSheetId="34">#REF!</definedName>
    <definedName name="mh120.15" localSheetId="41">#REF!</definedName>
    <definedName name="mh120.15" localSheetId="30">#REF!</definedName>
    <definedName name="mh120.15" localSheetId="29">#REF!</definedName>
    <definedName name="mh120.15">#REF!</definedName>
    <definedName name="mh120.2" localSheetId="35">#REF!</definedName>
    <definedName name="mh120.2" localSheetId="36">#REF!</definedName>
    <definedName name="mh120.2" localSheetId="33">#REF!</definedName>
    <definedName name="mh120.2" localSheetId="34">#REF!</definedName>
    <definedName name="mh120.2" localSheetId="41">#REF!</definedName>
    <definedName name="mh120.2" localSheetId="30">#REF!</definedName>
    <definedName name="mh120.2" localSheetId="29">#REF!</definedName>
    <definedName name="mh120.2">#REF!</definedName>
    <definedName name="mh150.2" localSheetId="35">#REF!</definedName>
    <definedName name="mh150.2" localSheetId="36">#REF!</definedName>
    <definedName name="mh150.2" localSheetId="33">#REF!</definedName>
    <definedName name="mh150.2" localSheetId="34">#REF!</definedName>
    <definedName name="mh150.2" localSheetId="41">#REF!</definedName>
    <definedName name="mh150.2" localSheetId="30">#REF!</definedName>
    <definedName name="mh150.2" localSheetId="29">#REF!</definedName>
    <definedName name="mh150.2">#REF!</definedName>
    <definedName name="mh150.25" localSheetId="35">#REF!</definedName>
    <definedName name="mh150.25" localSheetId="36">#REF!</definedName>
    <definedName name="mh150.25" localSheetId="33">#REF!</definedName>
    <definedName name="mh150.25" localSheetId="34">#REF!</definedName>
    <definedName name="mh150.25" localSheetId="41">#REF!</definedName>
    <definedName name="mh150.25" localSheetId="30">#REF!</definedName>
    <definedName name="mh150.25" localSheetId="29">#REF!</definedName>
    <definedName name="mh150.25">#REF!</definedName>
    <definedName name="mh150.3" localSheetId="35">#REF!</definedName>
    <definedName name="mh150.3" localSheetId="36">#REF!</definedName>
    <definedName name="mh150.3" localSheetId="33">#REF!</definedName>
    <definedName name="mh150.3" localSheetId="34">#REF!</definedName>
    <definedName name="mh150.3" localSheetId="41">#REF!</definedName>
    <definedName name="mh150.3" localSheetId="30">#REF!</definedName>
    <definedName name="mh150.3" localSheetId="29">#REF!</definedName>
    <definedName name="mh150.3">#REF!</definedName>
    <definedName name="mh150.5" localSheetId="35">#REF!</definedName>
    <definedName name="mh150.5" localSheetId="36">#REF!</definedName>
    <definedName name="mh150.5" localSheetId="33">#REF!</definedName>
    <definedName name="mh150.5" localSheetId="34">#REF!</definedName>
    <definedName name="mh150.5" localSheetId="41">#REF!</definedName>
    <definedName name="mh150.5" localSheetId="30">#REF!</definedName>
    <definedName name="mh150.5" localSheetId="29">#REF!</definedName>
    <definedName name="mh150.5">#REF!</definedName>
    <definedName name="mh75.1" localSheetId="35">#REF!</definedName>
    <definedName name="mh75.1" localSheetId="36">#REF!</definedName>
    <definedName name="mh75.1" localSheetId="33">#REF!</definedName>
    <definedName name="mh75.1" localSheetId="34">#REF!</definedName>
    <definedName name="mh75.1" localSheetId="41">#REF!</definedName>
    <definedName name="mh75.1" localSheetId="30">#REF!</definedName>
    <definedName name="mh75.1" localSheetId="29">#REF!</definedName>
    <definedName name="mh75.1">#REF!</definedName>
    <definedName name="mh75.15" localSheetId="35">#REF!</definedName>
    <definedName name="mh75.15" localSheetId="36">#REF!</definedName>
    <definedName name="mh75.15" localSheetId="33">#REF!</definedName>
    <definedName name="mh75.15" localSheetId="34">#REF!</definedName>
    <definedName name="mh75.15" localSheetId="41">#REF!</definedName>
    <definedName name="mh75.15" localSheetId="30">#REF!</definedName>
    <definedName name="mh75.15" localSheetId="29">#REF!</definedName>
    <definedName name="mh75.15">#REF!</definedName>
    <definedName name="mh75.2" localSheetId="35">#REF!</definedName>
    <definedName name="mh75.2" localSheetId="36">#REF!</definedName>
    <definedName name="mh75.2" localSheetId="33">#REF!</definedName>
    <definedName name="mh75.2" localSheetId="34">#REF!</definedName>
    <definedName name="mh75.2" localSheetId="41">#REF!</definedName>
    <definedName name="mh75.2" localSheetId="30">#REF!</definedName>
    <definedName name="mh75.2" localSheetId="29">#REF!</definedName>
    <definedName name="mh75.2">#REF!</definedName>
    <definedName name="mh75.25" localSheetId="35">#REF!</definedName>
    <definedName name="mh75.25" localSheetId="36">#REF!</definedName>
    <definedName name="mh75.25" localSheetId="33">#REF!</definedName>
    <definedName name="mh75.25" localSheetId="34">#REF!</definedName>
    <definedName name="mh75.25" localSheetId="41">#REF!</definedName>
    <definedName name="mh75.25" localSheetId="30">#REF!</definedName>
    <definedName name="mh75.25" localSheetId="29">#REF!</definedName>
    <definedName name="mh75.25">#REF!</definedName>
    <definedName name="mh75.3" localSheetId="35">#REF!</definedName>
    <definedName name="mh75.3" localSheetId="36">#REF!</definedName>
    <definedName name="mh75.3" localSheetId="33">#REF!</definedName>
    <definedName name="mh75.3" localSheetId="34">#REF!</definedName>
    <definedName name="mh75.3" localSheetId="41">#REF!</definedName>
    <definedName name="mh75.3" localSheetId="30">#REF!</definedName>
    <definedName name="mh75.3" localSheetId="29">#REF!</definedName>
    <definedName name="mh75.3">#REF!</definedName>
    <definedName name="mh90.1" localSheetId="35">#REF!</definedName>
    <definedName name="mh90.1" localSheetId="36">#REF!</definedName>
    <definedName name="mh90.1" localSheetId="33">#REF!</definedName>
    <definedName name="mh90.1" localSheetId="34">#REF!</definedName>
    <definedName name="mh90.1" localSheetId="41">#REF!</definedName>
    <definedName name="mh90.1" localSheetId="30">#REF!</definedName>
    <definedName name="mh90.1" localSheetId="29">#REF!</definedName>
    <definedName name="mh90.1">#REF!</definedName>
    <definedName name="mh90.15" localSheetId="35">#REF!</definedName>
    <definedName name="mh90.15" localSheetId="36">#REF!</definedName>
    <definedName name="mh90.15" localSheetId="33">#REF!</definedName>
    <definedName name="mh90.15" localSheetId="34">#REF!</definedName>
    <definedName name="mh90.15" localSheetId="41">#REF!</definedName>
    <definedName name="mh90.15" localSheetId="30">#REF!</definedName>
    <definedName name="mh90.15" localSheetId="29">#REF!</definedName>
    <definedName name="mh90.15">#REF!</definedName>
    <definedName name="mh90.2" localSheetId="35">#REF!</definedName>
    <definedName name="mh90.2" localSheetId="36">#REF!</definedName>
    <definedName name="mh90.2" localSheetId="33">#REF!</definedName>
    <definedName name="mh90.2" localSheetId="34">#REF!</definedName>
    <definedName name="mh90.2" localSheetId="41">#REF!</definedName>
    <definedName name="mh90.2" localSheetId="30">#REF!</definedName>
    <definedName name="mh90.2" localSheetId="29">#REF!</definedName>
    <definedName name="mh90.2">#REF!</definedName>
    <definedName name="mISSELENEOUS" localSheetId="35">[30]A!#REF!</definedName>
    <definedName name="mISSELENEOUS" localSheetId="36">[30]A!#REF!</definedName>
    <definedName name="mISSELENEOUS" localSheetId="33">[30]A!#REF!</definedName>
    <definedName name="mISSELENEOUS" localSheetId="34">[30]A!#REF!</definedName>
    <definedName name="mISSELENEOUS" localSheetId="30">[28]A!#REF!</definedName>
    <definedName name="mISSELENEOUS" localSheetId="29">[28]A!#REF!</definedName>
    <definedName name="mISSELENEOUS">[28]A!#REF!</definedName>
    <definedName name="mk">'[91]Material Prices'!$A$5:'[91]Material Prices'!$A$5:$F$65536</definedName>
    <definedName name="mm" localSheetId="35">#REF!</definedName>
    <definedName name="mm" localSheetId="2">#REF!</definedName>
    <definedName name="mm" localSheetId="4">#REF!</definedName>
    <definedName name="mm" localSheetId="44">#REF!</definedName>
    <definedName name="mm" localSheetId="36">#REF!</definedName>
    <definedName name="mm" localSheetId="14">#REF!</definedName>
    <definedName name="mm" localSheetId="5">#REF!</definedName>
    <definedName name="mm" localSheetId="33">#REF!</definedName>
    <definedName name="mm" localSheetId="34">#REF!</definedName>
    <definedName name="mm" localSheetId="17">#REF!</definedName>
    <definedName name="mm" localSheetId="6">#REF!</definedName>
    <definedName name="mm" localSheetId="7">#REF!</definedName>
    <definedName name="mm" localSheetId="43">#REF!</definedName>
    <definedName name="mm" localSheetId="8">#REF!</definedName>
    <definedName name="mm" localSheetId="19">#REF!</definedName>
    <definedName name="mm" localSheetId="20">#REF!</definedName>
    <definedName name="mm" localSheetId="21">#REF!</definedName>
    <definedName name="mm" localSheetId="9">#REF!</definedName>
    <definedName name="mm" localSheetId="10">#REF!</definedName>
    <definedName name="mm" localSheetId="22">#REF!</definedName>
    <definedName name="mm" localSheetId="41">#REF!</definedName>
    <definedName name="mm" localSheetId="23">#REF!</definedName>
    <definedName name="mm" localSheetId="42">#REF!</definedName>
    <definedName name="mm" localSheetId="25">#REF!</definedName>
    <definedName name="mm" localSheetId="11">#REF!</definedName>
    <definedName name="mm" localSheetId="24">#REF!</definedName>
    <definedName name="mm" localSheetId="30">#REF!</definedName>
    <definedName name="mm" localSheetId="37">#REF!</definedName>
    <definedName name="mm" localSheetId="29">#REF!</definedName>
    <definedName name="mm" localSheetId="38">#REF!</definedName>
    <definedName name="mm" localSheetId="15">#REF!</definedName>
    <definedName name="mm" localSheetId="31">#REF!</definedName>
    <definedName name="mm" localSheetId="26">#REF!</definedName>
    <definedName name="mm" localSheetId="12">#REF!</definedName>
    <definedName name="mm" localSheetId="13">#REF!</definedName>
    <definedName name="mm" localSheetId="27">#REF!</definedName>
    <definedName name="mm" localSheetId="28">#REF!</definedName>
    <definedName name="mm">#REF!</definedName>
    <definedName name="mmf" localSheetId="35">#REF!</definedName>
    <definedName name="mmf" localSheetId="36">#REF!</definedName>
    <definedName name="mmf" localSheetId="33">#REF!</definedName>
    <definedName name="mmf" localSheetId="34">#REF!</definedName>
    <definedName name="mmf" localSheetId="41">#REF!</definedName>
    <definedName name="mmf" localSheetId="30">#REF!</definedName>
    <definedName name="mmf" localSheetId="29">#REF!</definedName>
    <definedName name="mmf">#REF!</definedName>
    <definedName name="mmhnm" localSheetId="35">#REF!</definedName>
    <definedName name="mmhnm" localSheetId="36">#REF!</definedName>
    <definedName name="mmhnm" localSheetId="33">#REF!</definedName>
    <definedName name="mmhnm" localSheetId="34">#REF!</definedName>
    <definedName name="mmhnm" localSheetId="30">#REF!</definedName>
    <definedName name="mmhnm" localSheetId="37">#REF!</definedName>
    <definedName name="mmhnm" localSheetId="29">#REF!</definedName>
    <definedName name="mmhnm" localSheetId="38">#REF!</definedName>
    <definedName name="mmhnm">#REF!</definedName>
    <definedName name="mmmmm" localSheetId="35" hidden="1">{#N/A,#N/A,FALSE,"CCTV"}</definedName>
    <definedName name="mmmmm" localSheetId="2" hidden="1">{#N/A,#N/A,FALSE,"CCTV"}</definedName>
    <definedName name="mmmmm" localSheetId="36" hidden="1">{#N/A,#N/A,FALSE,"CCTV"}</definedName>
    <definedName name="mmmmm" localSheetId="33" hidden="1">{#N/A,#N/A,FALSE,"CCTV"}</definedName>
    <definedName name="mmmmm" localSheetId="34" hidden="1">{#N/A,#N/A,FALSE,"CCTV"}</definedName>
    <definedName name="mmmmm" localSheetId="8" hidden="1">{#N/A,#N/A,FALSE,"CCTV"}</definedName>
    <definedName name="mmmmm" localSheetId="9" hidden="1">{#N/A,#N/A,FALSE,"CCTV"}</definedName>
    <definedName name="mmmmm" localSheetId="41" hidden="1">{#N/A,#N/A,FALSE,"CCTV"}</definedName>
    <definedName name="mmmmm" localSheetId="37" hidden="1">{#N/A,#N/A,FALSE,"CCTV"}</definedName>
    <definedName name="mmmmm" localSheetId="38" hidden="1">{#N/A,#N/A,FALSE,"CCTV"}</definedName>
    <definedName name="mmmmm" hidden="1">{#N/A,#N/A,FALSE,"CCTV"}</definedName>
    <definedName name="mobil" localSheetId="35">[48]BR!#REF!</definedName>
    <definedName name="mobil" localSheetId="36">[48]BR!#REF!</definedName>
    <definedName name="mobil" localSheetId="33">[48]BR!#REF!</definedName>
    <definedName name="mobil" localSheetId="34">[48]BR!#REF!</definedName>
    <definedName name="mobil" localSheetId="30">[48]BR!#REF!</definedName>
    <definedName name="mobil" localSheetId="29">[48]BR!#REF!</definedName>
    <definedName name="mobil">[48]BR!#REF!</definedName>
    <definedName name="mobil_p" localSheetId="35">[48]BR!#REF!</definedName>
    <definedName name="mobil_p" localSheetId="36">[48]BR!#REF!</definedName>
    <definedName name="mobil_p" localSheetId="33">[48]BR!#REF!</definedName>
    <definedName name="mobil_p" localSheetId="34">[48]BR!#REF!</definedName>
    <definedName name="mobil_p" localSheetId="30">[48]BR!#REF!</definedName>
    <definedName name="mobil_p" localSheetId="29">[48]BR!#REF!</definedName>
    <definedName name="mobil_p">[48]BR!#REF!</definedName>
    <definedName name="Modification" localSheetId="35">[30]A!$A$17</definedName>
    <definedName name="Modification" localSheetId="36">[30]A!$A$17</definedName>
    <definedName name="Modification" localSheetId="33">[30]A!$A$17</definedName>
    <definedName name="Modification" localSheetId="34">[30]A!$A$17</definedName>
    <definedName name="Modification">[28]A!$A$17</definedName>
    <definedName name="MONEY" localSheetId="35">#REF!,#REF!</definedName>
    <definedName name="MONEY" localSheetId="36">#REF!,#REF!</definedName>
    <definedName name="MONEY" localSheetId="33">#REF!,#REF!</definedName>
    <definedName name="MONEY" localSheetId="34">#REF!,#REF!</definedName>
    <definedName name="MONEY" localSheetId="41">#REF!,#REF!</definedName>
    <definedName name="MONEY" localSheetId="30">#REF!,#REF!</definedName>
    <definedName name="MONEY" localSheetId="29">#REF!,#REF!</definedName>
    <definedName name="MONEY">#REF!,#REF!</definedName>
    <definedName name="month" localSheetId="35">#REF!</definedName>
    <definedName name="month" localSheetId="36">#REF!</definedName>
    <definedName name="month" localSheetId="33">#REF!</definedName>
    <definedName name="month" localSheetId="34">#REF!</definedName>
    <definedName name="month" localSheetId="41">#REF!</definedName>
    <definedName name="month" localSheetId="30">#REF!</definedName>
    <definedName name="month" localSheetId="29">#REF!</definedName>
    <definedName name="month">#REF!</definedName>
    <definedName name="motor_v" localSheetId="35">[48]BR!#REF!</definedName>
    <definedName name="motor_v" localSheetId="36">[48]BR!#REF!</definedName>
    <definedName name="motor_v" localSheetId="33">[48]BR!#REF!</definedName>
    <definedName name="motor_v" localSheetId="34">[48]BR!#REF!</definedName>
    <definedName name="motor_v" localSheetId="41">[48]BR!#REF!</definedName>
    <definedName name="motor_v" localSheetId="30">[48]BR!#REF!</definedName>
    <definedName name="motor_v" localSheetId="29">[48]BR!#REF!</definedName>
    <definedName name="motor_v">[48]BR!#REF!</definedName>
    <definedName name="MP" localSheetId="35">'[92]Material Prices'!$A$5:'[92]Material Prices'!$A$5:$F$65536</definedName>
    <definedName name="MP" localSheetId="2">'[93]Material Prices'!$A$5:'[93]Material Prices'!#REF!</definedName>
    <definedName name="MP" localSheetId="36">'[92]Material Prices'!$A$5:'[92]Material Prices'!$A$5:$F$65536</definedName>
    <definedName name="MP" localSheetId="33">'[92]Material Prices'!$A$5:'[92]Material Prices'!$A$5:$F$65536</definedName>
    <definedName name="MP" localSheetId="34">'[92]Material Prices'!$A$5:'[92]Material Prices'!$A$5:$F$65536</definedName>
    <definedName name="MP" localSheetId="8">'[94]Material Prices'!$A$5:'[94]Material Prices'!#REF!</definedName>
    <definedName name="MP" localSheetId="9">'[94]Material Prices'!$A$5:'[94]Material Prices'!#REF!</definedName>
    <definedName name="MP" localSheetId="41">'[95]Material Prices'!$A$5:'[95]Material Prices'!#REF!</definedName>
    <definedName name="MP" localSheetId="30">'[94]Material Prices'!$A$5:'[94]Material Prices'!#REF!</definedName>
    <definedName name="MP" localSheetId="29">'[94]Material Prices'!$A$5:'[94]Material Prices'!#REF!</definedName>
    <definedName name="MP">'[94]Material Prices'!$A$5:'[94]Material Prices'!#REF!</definedName>
    <definedName name="MR" localSheetId="35">#REF!</definedName>
    <definedName name="MR" localSheetId="36">#REF!</definedName>
    <definedName name="MR" localSheetId="33">#REF!</definedName>
    <definedName name="MR" localSheetId="34">#REF!</definedName>
    <definedName name="MR" localSheetId="41">#REF!</definedName>
    <definedName name="MR" localSheetId="30">#REF!</definedName>
    <definedName name="MR" localSheetId="29">#REF!</definedName>
    <definedName name="MR">#REF!</definedName>
    <definedName name="mrati" localSheetId="35">#REF!</definedName>
    <definedName name="mrati" localSheetId="36">#REF!</definedName>
    <definedName name="mrati" localSheetId="33">#REF!</definedName>
    <definedName name="mrati" localSheetId="34">#REF!</definedName>
    <definedName name="mrati" localSheetId="41">#REF!</definedName>
    <definedName name="mrati" localSheetId="30">#REF!</definedName>
    <definedName name="mrati" localSheetId="29">#REF!</definedName>
    <definedName name="mrati">#REF!</definedName>
    <definedName name="mrati_13" localSheetId="35">#REF!</definedName>
    <definedName name="mrati_13" localSheetId="36">#REF!</definedName>
    <definedName name="mrati_13" localSheetId="33">#REF!</definedName>
    <definedName name="mrati_13" localSheetId="34">#REF!</definedName>
    <definedName name="mrati_13" localSheetId="41">#REF!</definedName>
    <definedName name="mrati_13" localSheetId="30">#REF!</definedName>
    <definedName name="mrati_13" localSheetId="29">#REF!</definedName>
    <definedName name="mrati_13">#REF!</definedName>
    <definedName name="mrati_14" localSheetId="35">#REF!</definedName>
    <definedName name="mrati_14" localSheetId="36">#REF!</definedName>
    <definedName name="mrati_14" localSheetId="33">#REF!</definedName>
    <definedName name="mrati_14" localSheetId="34">#REF!</definedName>
    <definedName name="mrati_14" localSheetId="41">#REF!</definedName>
    <definedName name="mrati_14" localSheetId="30">#REF!</definedName>
    <definedName name="mrati_14" localSheetId="29">#REF!</definedName>
    <definedName name="mrati_14">#REF!</definedName>
    <definedName name="mrati_20" localSheetId="35">#REF!</definedName>
    <definedName name="mrati_20" localSheetId="36">#REF!</definedName>
    <definedName name="mrati_20" localSheetId="33">#REF!</definedName>
    <definedName name="mrati_20" localSheetId="34">#REF!</definedName>
    <definedName name="mrati_20" localSheetId="41">#REF!</definedName>
    <definedName name="mrati_20" localSheetId="30">#REF!</definedName>
    <definedName name="mrati_20" localSheetId="29">#REF!</definedName>
    <definedName name="mrati_20">#REF!</definedName>
    <definedName name="mrati_26" localSheetId="35">#REF!</definedName>
    <definedName name="mrati_26" localSheetId="36">#REF!</definedName>
    <definedName name="mrati_26" localSheetId="33">#REF!</definedName>
    <definedName name="mrati_26" localSheetId="34">#REF!</definedName>
    <definedName name="mrati_26" localSheetId="41">#REF!</definedName>
    <definedName name="mrati_26" localSheetId="30">#REF!</definedName>
    <definedName name="mrati_26" localSheetId="29">#REF!</definedName>
    <definedName name="mrati_26">#REF!</definedName>
    <definedName name="mrati_27" localSheetId="35">#REF!</definedName>
    <definedName name="mrati_27" localSheetId="36">#REF!</definedName>
    <definedName name="mrati_27" localSheetId="33">#REF!</definedName>
    <definedName name="mrati_27" localSheetId="34">#REF!</definedName>
    <definedName name="mrati_27" localSheetId="41">#REF!</definedName>
    <definedName name="mrati_27" localSheetId="30">#REF!</definedName>
    <definedName name="mrati_27" localSheetId="29">#REF!</definedName>
    <definedName name="mrati_27">#REF!</definedName>
    <definedName name="mrati_28" localSheetId="35">#REF!</definedName>
    <definedName name="mrati_28" localSheetId="36">#REF!</definedName>
    <definedName name="mrati_28" localSheetId="33">#REF!</definedName>
    <definedName name="mrati_28" localSheetId="34">#REF!</definedName>
    <definedName name="mrati_28" localSheetId="41">#REF!</definedName>
    <definedName name="mrati_28" localSheetId="30">#REF!</definedName>
    <definedName name="mrati_28" localSheetId="29">#REF!</definedName>
    <definedName name="mrati_28">#REF!</definedName>
    <definedName name="mrati_29" localSheetId="35">#REF!</definedName>
    <definedName name="mrati_29" localSheetId="36">#REF!</definedName>
    <definedName name="mrati_29" localSheetId="33">#REF!</definedName>
    <definedName name="mrati_29" localSheetId="34">#REF!</definedName>
    <definedName name="mrati_29" localSheetId="41">#REF!</definedName>
    <definedName name="mrati_29" localSheetId="30">#REF!</definedName>
    <definedName name="mrati_29" localSheetId="29">#REF!</definedName>
    <definedName name="mrati_29">#REF!</definedName>
    <definedName name="mratio" localSheetId="35">#REF!</definedName>
    <definedName name="mratio" localSheetId="36">#REF!</definedName>
    <definedName name="mratio" localSheetId="33">#REF!</definedName>
    <definedName name="mratio" localSheetId="34">#REF!</definedName>
    <definedName name="mratio" localSheetId="41">#REF!</definedName>
    <definedName name="mratio" localSheetId="30">#REF!</definedName>
    <definedName name="mratio" localSheetId="29">#REF!</definedName>
    <definedName name="mratio">#REF!</definedName>
    <definedName name="mratio_13" localSheetId="35">#REF!</definedName>
    <definedName name="mratio_13" localSheetId="36">#REF!</definedName>
    <definedName name="mratio_13" localSheetId="33">#REF!</definedName>
    <definedName name="mratio_13" localSheetId="34">#REF!</definedName>
    <definedName name="mratio_13" localSheetId="41">#REF!</definedName>
    <definedName name="mratio_13" localSheetId="30">#REF!</definedName>
    <definedName name="mratio_13" localSheetId="29">#REF!</definedName>
    <definedName name="mratio_13">#REF!</definedName>
    <definedName name="mratio_14" localSheetId="35">#REF!</definedName>
    <definedName name="mratio_14" localSheetId="36">#REF!</definedName>
    <definedName name="mratio_14" localSheetId="33">#REF!</definedName>
    <definedName name="mratio_14" localSheetId="34">#REF!</definedName>
    <definedName name="mratio_14" localSheetId="41">#REF!</definedName>
    <definedName name="mratio_14" localSheetId="30">#REF!</definedName>
    <definedName name="mratio_14" localSheetId="29">#REF!</definedName>
    <definedName name="mratio_14">#REF!</definedName>
    <definedName name="mratio_20" localSheetId="35">#REF!</definedName>
    <definedName name="mratio_20" localSheetId="36">#REF!</definedName>
    <definedName name="mratio_20" localSheetId="33">#REF!</definedName>
    <definedName name="mratio_20" localSheetId="34">#REF!</definedName>
    <definedName name="mratio_20" localSheetId="41">#REF!</definedName>
    <definedName name="mratio_20" localSheetId="30">#REF!</definedName>
    <definedName name="mratio_20" localSheetId="29">#REF!</definedName>
    <definedName name="mratio_20">#REF!</definedName>
    <definedName name="mratio_26" localSheetId="35">#REF!</definedName>
    <definedName name="mratio_26" localSheetId="36">#REF!</definedName>
    <definedName name="mratio_26" localSheetId="33">#REF!</definedName>
    <definedName name="mratio_26" localSheetId="34">#REF!</definedName>
    <definedName name="mratio_26" localSheetId="41">#REF!</definedName>
    <definedName name="mratio_26" localSheetId="30">#REF!</definedName>
    <definedName name="mratio_26" localSheetId="29">#REF!</definedName>
    <definedName name="mratio_26">#REF!</definedName>
    <definedName name="mratio_27" localSheetId="35">#REF!</definedName>
    <definedName name="mratio_27" localSheetId="36">#REF!</definedName>
    <definedName name="mratio_27" localSheetId="33">#REF!</definedName>
    <definedName name="mratio_27" localSheetId="34">#REF!</definedName>
    <definedName name="mratio_27" localSheetId="41">#REF!</definedName>
    <definedName name="mratio_27" localSheetId="30">#REF!</definedName>
    <definedName name="mratio_27" localSheetId="29">#REF!</definedName>
    <definedName name="mratio_27">#REF!</definedName>
    <definedName name="mratio_28" localSheetId="35">#REF!</definedName>
    <definedName name="mratio_28" localSheetId="36">#REF!</definedName>
    <definedName name="mratio_28" localSheetId="33">#REF!</definedName>
    <definedName name="mratio_28" localSheetId="34">#REF!</definedName>
    <definedName name="mratio_28" localSheetId="41">#REF!</definedName>
    <definedName name="mratio_28" localSheetId="30">#REF!</definedName>
    <definedName name="mratio_28" localSheetId="29">#REF!</definedName>
    <definedName name="mratio_28">#REF!</definedName>
    <definedName name="mratio_29" localSheetId="35">#REF!</definedName>
    <definedName name="mratio_29" localSheetId="36">#REF!</definedName>
    <definedName name="mratio_29" localSheetId="33">#REF!</definedName>
    <definedName name="mratio_29" localSheetId="34">#REF!</definedName>
    <definedName name="mratio_29" localSheetId="41">#REF!</definedName>
    <definedName name="mratio_29" localSheetId="30">#REF!</definedName>
    <definedName name="mratio_29" localSheetId="29">#REF!</definedName>
    <definedName name="mratio_29">#REF!</definedName>
    <definedName name="mtile" localSheetId="35">#REF!</definedName>
    <definedName name="mtile" localSheetId="36">#REF!</definedName>
    <definedName name="mtile" localSheetId="33">#REF!</definedName>
    <definedName name="mtile" localSheetId="34">#REF!</definedName>
    <definedName name="mtile" localSheetId="41">#REF!</definedName>
    <definedName name="mtile" localSheetId="30">#REF!</definedName>
    <definedName name="mtile" localSheetId="29">#REF!</definedName>
    <definedName name="mtile">#REF!</definedName>
    <definedName name="mttl_line" localSheetId="35">#REF!</definedName>
    <definedName name="mttl_line" localSheetId="36">#REF!</definedName>
    <definedName name="mttl_line" localSheetId="33">#REF!</definedName>
    <definedName name="mttl_line" localSheetId="34">#REF!</definedName>
    <definedName name="mttl_line" localSheetId="41">#REF!</definedName>
    <definedName name="mttl_line" localSheetId="30">#REF!</definedName>
    <definedName name="mttl_line" localSheetId="29">#REF!</definedName>
    <definedName name="mttl_line">#REF!</definedName>
    <definedName name="MVAC" localSheetId="35">_1NAME()</definedName>
    <definedName name="MVAC" localSheetId="2">_1NAME()</definedName>
    <definedName name="MVAC" localSheetId="36">_1NAME()</definedName>
    <definedName name="MVAC" localSheetId="33">_1NAME()</definedName>
    <definedName name="MVAC" localSheetId="34">_1NAME()</definedName>
    <definedName name="MVAC" localSheetId="8">_1NAME()</definedName>
    <definedName name="MVAC" localSheetId="9">_1NAME()</definedName>
    <definedName name="MVAC" localSheetId="41">_1NAME()</definedName>
    <definedName name="MVAC" localSheetId="30">_1NAME()</definedName>
    <definedName name="MVAC" localSheetId="29">_1NAME()</definedName>
    <definedName name="MVAC" localSheetId="38">_1NAME()</definedName>
    <definedName name="MVAC">_1NAME()</definedName>
    <definedName name="N" localSheetId="35">#REF!</definedName>
    <definedName name="N" localSheetId="36">#REF!</definedName>
    <definedName name="N" localSheetId="33">#REF!</definedName>
    <definedName name="N" localSheetId="34">#REF!</definedName>
    <definedName name="N" localSheetId="41">#REF!</definedName>
    <definedName name="N" localSheetId="30">#REF!</definedName>
    <definedName name="N" localSheetId="29">#REF!</definedName>
    <definedName name="N">#REF!</definedName>
    <definedName name="NAOH" localSheetId="35">#REF!</definedName>
    <definedName name="NAOH" localSheetId="36">#REF!</definedName>
    <definedName name="NAOH" localSheetId="33">#REF!</definedName>
    <definedName name="NAOH" localSheetId="34">#REF!</definedName>
    <definedName name="NAOH" localSheetId="41">#REF!</definedName>
    <definedName name="NAOH" localSheetId="30">#REF!</definedName>
    <definedName name="NAOH" localSheetId="29">#REF!</definedName>
    <definedName name="NAOH">#REF!</definedName>
    <definedName name="NaOH1" localSheetId="35">#REF!</definedName>
    <definedName name="NaOH1" localSheetId="36">#REF!</definedName>
    <definedName name="NaOH1" localSheetId="33">#REF!</definedName>
    <definedName name="NaOH1" localSheetId="34">#REF!</definedName>
    <definedName name="NaOH1" localSheetId="41">#REF!</definedName>
    <definedName name="NaOH1" localSheetId="30">#REF!</definedName>
    <definedName name="NaOH1" localSheetId="29">#REF!</definedName>
    <definedName name="NaOH1">#REF!</definedName>
    <definedName name="nbm" localSheetId="35">#REF!</definedName>
    <definedName name="nbm" localSheetId="36">#REF!</definedName>
    <definedName name="nbm" localSheetId="33">#REF!</definedName>
    <definedName name="nbm" localSheetId="34">#REF!</definedName>
    <definedName name="nbm" localSheetId="41">#REF!</definedName>
    <definedName name="nbm" localSheetId="30">#REF!</definedName>
    <definedName name="nbm" localSheetId="29">#REF!</definedName>
    <definedName name="nbm">#REF!</definedName>
    <definedName name="ND" localSheetId="35">#REF!</definedName>
    <definedName name="ND" localSheetId="36">#REF!</definedName>
    <definedName name="ND" localSheetId="33">#REF!</definedName>
    <definedName name="ND" localSheetId="34">#REF!</definedName>
    <definedName name="ND" localSheetId="41">#REF!</definedName>
    <definedName name="ND" localSheetId="30">#REF!</definedName>
    <definedName name="ND" localSheetId="29">#REF!</definedName>
    <definedName name="ND">#REF!</definedName>
    <definedName name="NEW" localSheetId="35">#REF!</definedName>
    <definedName name="NEW" localSheetId="2">#REF!</definedName>
    <definedName name="NEW" localSheetId="4">#REF!</definedName>
    <definedName name="NEW" localSheetId="44">#REF!</definedName>
    <definedName name="NEW" localSheetId="36">#REF!</definedName>
    <definedName name="NEW" localSheetId="14">#REF!</definedName>
    <definedName name="NEW" localSheetId="5">#REF!</definedName>
    <definedName name="NEW" localSheetId="33">#REF!</definedName>
    <definedName name="NEW" localSheetId="34">#REF!</definedName>
    <definedName name="NEW" localSheetId="17">#REF!</definedName>
    <definedName name="NEW" localSheetId="6">#REF!</definedName>
    <definedName name="NEW" localSheetId="7">#REF!</definedName>
    <definedName name="NEW" localSheetId="43">#REF!</definedName>
    <definedName name="NEW" localSheetId="8">#REF!</definedName>
    <definedName name="NEW" localSheetId="19">#REF!</definedName>
    <definedName name="NEW" localSheetId="20">#REF!</definedName>
    <definedName name="NEW" localSheetId="21">#REF!</definedName>
    <definedName name="NEW" localSheetId="9">#REF!</definedName>
    <definedName name="NEW" localSheetId="10">#REF!</definedName>
    <definedName name="NEW" localSheetId="22">#REF!</definedName>
    <definedName name="NEW" localSheetId="23">#REF!</definedName>
    <definedName name="NEW" localSheetId="42">#REF!</definedName>
    <definedName name="NEW" localSheetId="25">#REF!</definedName>
    <definedName name="NEW" localSheetId="11">#REF!</definedName>
    <definedName name="NEW" localSheetId="24">#REF!</definedName>
    <definedName name="NEW" localSheetId="30">#REF!</definedName>
    <definedName name="NEW" localSheetId="37">#REF!</definedName>
    <definedName name="NEW" localSheetId="29">#REF!</definedName>
    <definedName name="NEW" localSheetId="38">#REF!</definedName>
    <definedName name="NEW" localSheetId="15">#REF!</definedName>
    <definedName name="NEW" localSheetId="31">#REF!</definedName>
    <definedName name="NEW" localSheetId="26">#REF!</definedName>
    <definedName name="NEW" localSheetId="12">#REF!</definedName>
    <definedName name="NEW" localSheetId="13">#REF!</definedName>
    <definedName name="NEW" localSheetId="27">#REF!</definedName>
    <definedName name="NEW" localSheetId="28">#REF!</definedName>
    <definedName name="NEW">#REF!</definedName>
    <definedName name="NEWNAME" localSheetId="35" hidden="1">{#N/A,#N/A,FALSE,"CCTV"}</definedName>
    <definedName name="NEWNAME" localSheetId="2" hidden="1">{#N/A,#N/A,FALSE,"CCTV"}</definedName>
    <definedName name="NEWNAME" localSheetId="36" hidden="1">{#N/A,#N/A,FALSE,"CCTV"}</definedName>
    <definedName name="NEWNAME" localSheetId="33" hidden="1">{#N/A,#N/A,FALSE,"CCTV"}</definedName>
    <definedName name="NEWNAME" localSheetId="34" hidden="1">{#N/A,#N/A,FALSE,"CCTV"}</definedName>
    <definedName name="NEWNAME" localSheetId="8" hidden="1">{#N/A,#N/A,FALSE,"CCTV"}</definedName>
    <definedName name="NEWNAME" localSheetId="9" hidden="1">{#N/A,#N/A,FALSE,"CCTV"}</definedName>
    <definedName name="NEWNAME" localSheetId="41" hidden="1">{#N/A,#N/A,FALSE,"CCTV"}</definedName>
    <definedName name="NEWNAME" localSheetId="37" hidden="1">{#N/A,#N/A,FALSE,"CCTV"}</definedName>
    <definedName name="NEWNAME" localSheetId="38" hidden="1">{#N/A,#N/A,FALSE,"CCTV"}</definedName>
    <definedName name="NEWNAME" hidden="1">{#N/A,#N/A,FALSE,"CCTV"}</definedName>
    <definedName name="NFB" localSheetId="35">#REF!</definedName>
    <definedName name="NFB" localSheetId="36">#REF!</definedName>
    <definedName name="NFB" localSheetId="33">#REF!</definedName>
    <definedName name="NFB" localSheetId="34">#REF!</definedName>
    <definedName name="NFB" localSheetId="41">#REF!</definedName>
    <definedName name="NFB" localSheetId="30">#REF!</definedName>
    <definedName name="NFB" localSheetId="29">#REF!</definedName>
    <definedName name="NFB">#REF!</definedName>
    <definedName name="nh" localSheetId="35">#REF!</definedName>
    <definedName name="nh" localSheetId="2">#REF!</definedName>
    <definedName name="nh" localSheetId="4">#REF!</definedName>
    <definedName name="nh" localSheetId="44">#REF!</definedName>
    <definedName name="nh" localSheetId="36">#REF!</definedName>
    <definedName name="nh" localSheetId="14">#REF!</definedName>
    <definedName name="nh" localSheetId="5">#REF!</definedName>
    <definedName name="nh" localSheetId="33">#REF!</definedName>
    <definedName name="nh" localSheetId="34">#REF!</definedName>
    <definedName name="nh" localSheetId="17">#REF!</definedName>
    <definedName name="nh" localSheetId="6">#REF!</definedName>
    <definedName name="nh" localSheetId="7">#REF!</definedName>
    <definedName name="nh" localSheetId="43">#REF!</definedName>
    <definedName name="nh" localSheetId="8">#REF!</definedName>
    <definedName name="nh" localSheetId="19">#REF!</definedName>
    <definedName name="nh" localSheetId="20">#REF!</definedName>
    <definedName name="nh" localSheetId="21">#REF!</definedName>
    <definedName name="nh" localSheetId="9">#REF!</definedName>
    <definedName name="nh" localSheetId="10">#REF!</definedName>
    <definedName name="nh" localSheetId="22">#REF!</definedName>
    <definedName name="nh" localSheetId="41">#REF!</definedName>
    <definedName name="nh" localSheetId="23">#REF!</definedName>
    <definedName name="nh" localSheetId="42">#REF!</definedName>
    <definedName name="nh" localSheetId="25">#REF!</definedName>
    <definedName name="nh" localSheetId="11">#REF!</definedName>
    <definedName name="nh" localSheetId="24">#REF!</definedName>
    <definedName name="nh" localSheetId="30">#REF!</definedName>
    <definedName name="nh" localSheetId="37">#REF!</definedName>
    <definedName name="nh" localSheetId="29">#REF!</definedName>
    <definedName name="nh" localSheetId="38">#REF!</definedName>
    <definedName name="nh" localSheetId="15">#REF!</definedName>
    <definedName name="nh" localSheetId="31">#REF!</definedName>
    <definedName name="nh" localSheetId="26">#REF!</definedName>
    <definedName name="nh" localSheetId="12">#REF!</definedName>
    <definedName name="nh" localSheetId="13">#REF!</definedName>
    <definedName name="nh" localSheetId="27">#REF!</definedName>
    <definedName name="nh" localSheetId="28">#REF!</definedName>
    <definedName name="nh">#REF!</definedName>
    <definedName name="NH4Rückläufekg">[46]BALAN1!$E$19</definedName>
    <definedName name="NH4vorklkg">[46]BALAN1!$F$19</definedName>
    <definedName name="NH4vorklmg">[46]BALAN1!$F$20</definedName>
    <definedName name="NI">[96]노임!$A:$B</definedName>
    <definedName name="nkknk" localSheetId="35" hidden="1">{#N/A,#N/A,FALSE,"CCTV"}</definedName>
    <definedName name="nkknk" localSheetId="2" hidden="1">{#N/A,#N/A,FALSE,"CCTV"}</definedName>
    <definedName name="nkknk" localSheetId="36" hidden="1">{#N/A,#N/A,FALSE,"CCTV"}</definedName>
    <definedName name="nkknk" localSheetId="33" hidden="1">{#N/A,#N/A,FALSE,"CCTV"}</definedName>
    <definedName name="nkknk" localSheetId="34" hidden="1">{#N/A,#N/A,FALSE,"CCTV"}</definedName>
    <definedName name="nkknk" localSheetId="8" hidden="1">{#N/A,#N/A,FALSE,"CCTV"}</definedName>
    <definedName name="nkknk" localSheetId="9" hidden="1">{#N/A,#N/A,FALSE,"CCTV"}</definedName>
    <definedName name="nkknk" localSheetId="41" hidden="1">{#N/A,#N/A,FALSE,"CCTV"}</definedName>
    <definedName name="nkknk" localSheetId="37" hidden="1">{#N/A,#N/A,FALSE,"CCTV"}</definedName>
    <definedName name="nkknk" localSheetId="38" hidden="1">{#N/A,#N/A,FALSE,"CCTV"}</definedName>
    <definedName name="nkknk" hidden="1">{#N/A,#N/A,FALSE,"CCTV"}</definedName>
    <definedName name="nn" localSheetId="35">#REF!</definedName>
    <definedName name="nn" localSheetId="36">#REF!</definedName>
    <definedName name="nn" localSheetId="33">#REF!</definedName>
    <definedName name="nn" localSheetId="34">#REF!</definedName>
    <definedName name="nn" localSheetId="41">#REF!</definedName>
    <definedName name="nn" localSheetId="30">#REF!</definedName>
    <definedName name="nn" localSheetId="29">#REF!</definedName>
    <definedName name="nn">#REF!</definedName>
    <definedName name="NNN" localSheetId="35">#REF!</definedName>
    <definedName name="NNN" localSheetId="36">#REF!</definedName>
    <definedName name="NNN" localSheetId="33">#REF!</definedName>
    <definedName name="NNN" localSheetId="34">#REF!</definedName>
    <definedName name="NNN" localSheetId="41">#REF!</definedName>
    <definedName name="NNN" localSheetId="30">#REF!</definedName>
    <definedName name="NNN" localSheetId="29">#REF!</definedName>
    <definedName name="NNN">#REF!</definedName>
    <definedName name="No." localSheetId="35">'[80]ug -1A'!#REF!</definedName>
    <definedName name="No." localSheetId="36">'[80]ug -1A'!#REF!</definedName>
    <definedName name="No." localSheetId="33">'[80]ug -1A'!#REF!</definedName>
    <definedName name="No." localSheetId="34">'[80]ug -1A'!#REF!</definedName>
    <definedName name="No." localSheetId="30">'[80]ug -1A'!#REF!</definedName>
    <definedName name="No." localSheetId="29">'[80]ug -1A'!#REF!</definedName>
    <definedName name="No.">'[80]ug -1A'!#REF!</definedName>
    <definedName name="NO3vorklkg">[46]BALAN1!$F$21</definedName>
    <definedName name="NO3vorklmg">[46]BALAN1!$F$22</definedName>
    <definedName name="no7.2" localSheetId="35" hidden="1">{#N/A,#N/A,FALSE,"Sub2.1";#N/A,#N/A,FALSE,"Conc2.2";#N/A,#N/A,FALSE,"Block2.3";#N/A,#N/A,FALSE,"Roof2.4";#N/A,#N/A,FALSE,"wood2.5";#N/A,#N/A,FALSE,"Door2.6";#N/A,#N/A,FALSE,"Finish2.7";#N/A,#N/A,FALSE,"Service2.8";#N/A,#N/A,FALSE,"Summary2"}</definedName>
    <definedName name="no7.2" localSheetId="2" hidden="1">{#N/A,#N/A,FALSE,"Sub2.1";#N/A,#N/A,FALSE,"Conc2.2";#N/A,#N/A,FALSE,"Block2.3";#N/A,#N/A,FALSE,"Roof2.4";#N/A,#N/A,FALSE,"wood2.5";#N/A,#N/A,FALSE,"Door2.6";#N/A,#N/A,FALSE,"Finish2.7";#N/A,#N/A,FALSE,"Service2.8";#N/A,#N/A,FALSE,"Summary2"}</definedName>
    <definedName name="no7.2" localSheetId="36" hidden="1">{#N/A,#N/A,FALSE,"Sub2.1";#N/A,#N/A,FALSE,"Conc2.2";#N/A,#N/A,FALSE,"Block2.3";#N/A,#N/A,FALSE,"Roof2.4";#N/A,#N/A,FALSE,"wood2.5";#N/A,#N/A,FALSE,"Door2.6";#N/A,#N/A,FALSE,"Finish2.7";#N/A,#N/A,FALSE,"Service2.8";#N/A,#N/A,FALSE,"Summary2"}</definedName>
    <definedName name="no7.2" localSheetId="33" hidden="1">{#N/A,#N/A,FALSE,"Sub2.1";#N/A,#N/A,FALSE,"Conc2.2";#N/A,#N/A,FALSE,"Block2.3";#N/A,#N/A,FALSE,"Roof2.4";#N/A,#N/A,FALSE,"wood2.5";#N/A,#N/A,FALSE,"Door2.6";#N/A,#N/A,FALSE,"Finish2.7";#N/A,#N/A,FALSE,"Service2.8";#N/A,#N/A,FALSE,"Summary2"}</definedName>
    <definedName name="no7.2" localSheetId="34" hidden="1">{#N/A,#N/A,FALSE,"Sub2.1";#N/A,#N/A,FALSE,"Conc2.2";#N/A,#N/A,FALSE,"Block2.3";#N/A,#N/A,FALSE,"Roof2.4";#N/A,#N/A,FALSE,"wood2.5";#N/A,#N/A,FALSE,"Door2.6";#N/A,#N/A,FALSE,"Finish2.7";#N/A,#N/A,FALSE,"Service2.8";#N/A,#N/A,FALSE,"Summary2"}</definedName>
    <definedName name="no7.2" localSheetId="8" hidden="1">{#N/A,#N/A,FALSE,"Sub2.1";#N/A,#N/A,FALSE,"Conc2.2";#N/A,#N/A,FALSE,"Block2.3";#N/A,#N/A,FALSE,"Roof2.4";#N/A,#N/A,FALSE,"wood2.5";#N/A,#N/A,FALSE,"Door2.6";#N/A,#N/A,FALSE,"Finish2.7";#N/A,#N/A,FALSE,"Service2.8";#N/A,#N/A,FALSE,"Summary2"}</definedName>
    <definedName name="no7.2" localSheetId="9" hidden="1">{#N/A,#N/A,FALSE,"Sub2.1";#N/A,#N/A,FALSE,"Conc2.2";#N/A,#N/A,FALSE,"Block2.3";#N/A,#N/A,FALSE,"Roof2.4";#N/A,#N/A,FALSE,"wood2.5";#N/A,#N/A,FALSE,"Door2.6";#N/A,#N/A,FALSE,"Finish2.7";#N/A,#N/A,FALSE,"Service2.8";#N/A,#N/A,FALSE,"Summary2"}</definedName>
    <definedName name="no7.2" localSheetId="41" hidden="1">{#N/A,#N/A,FALSE,"Sub2.1";#N/A,#N/A,FALSE,"Conc2.2";#N/A,#N/A,FALSE,"Block2.3";#N/A,#N/A,FALSE,"Roof2.4";#N/A,#N/A,FALSE,"wood2.5";#N/A,#N/A,FALSE,"Door2.6";#N/A,#N/A,FALSE,"Finish2.7";#N/A,#N/A,FALSE,"Service2.8";#N/A,#N/A,FALSE,"Summary2"}</definedName>
    <definedName name="no7.2" localSheetId="38" hidden="1">{#N/A,#N/A,FALSE,"Sub2.1";#N/A,#N/A,FALSE,"Conc2.2";#N/A,#N/A,FALSE,"Block2.3";#N/A,#N/A,FALSE,"Roof2.4";#N/A,#N/A,FALSE,"wood2.5";#N/A,#N/A,FALSE,"Door2.6";#N/A,#N/A,FALSE,"Finish2.7";#N/A,#N/A,FALSE,"Service2.8";#N/A,#N/A,FALSE,"Summary2"}</definedName>
    <definedName name="no7.2" hidden="1">{#N/A,#N/A,FALSE,"Sub2.1";#N/A,#N/A,FALSE,"Conc2.2";#N/A,#N/A,FALSE,"Block2.3";#N/A,#N/A,FALSE,"Roof2.4";#N/A,#N/A,FALSE,"wood2.5";#N/A,#N/A,FALSE,"Door2.6";#N/A,#N/A,FALSE,"Finish2.7";#N/A,#N/A,FALSE,"Service2.8";#N/A,#N/A,FALSE,"Summary2"}</definedName>
    <definedName name="NOIM">[96]노임!$A$1:$B$17</definedName>
    <definedName name="NOK" localSheetId="35">#REF!</definedName>
    <definedName name="NOK" localSheetId="36">#REF!</definedName>
    <definedName name="NOK" localSheetId="33">#REF!</definedName>
    <definedName name="NOK" localSheetId="34">#REF!</definedName>
    <definedName name="NOK" localSheetId="41">#REF!</definedName>
    <definedName name="NOK" localSheetId="30">#REF!</definedName>
    <definedName name="NOK" localSheetId="29">#REF!</definedName>
    <definedName name="NOK">#REF!</definedName>
    <definedName name="nonplastic" localSheetId="35">#REF!</definedName>
    <definedName name="nonplastic" localSheetId="36">#REF!</definedName>
    <definedName name="nonplastic" localSheetId="33">#REF!</definedName>
    <definedName name="nonplastic" localSheetId="34">#REF!</definedName>
    <definedName name="nonplastic" localSheetId="41">#REF!</definedName>
    <definedName name="nonplastic" localSheetId="30">#REF!</definedName>
    <definedName name="nonplastic" localSheetId="29">#REF!</definedName>
    <definedName name="nonplastic">#REF!</definedName>
    <definedName name="O" localSheetId="35"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 localSheetId="36"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 localSheetId="33"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 localSheetId="3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 localSheetId="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 localSheetId="9"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 localSheetId="41">#REF!</definedName>
    <definedName name="O" localSheetId="37"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 localSheetId="3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DH" localSheetId="35" hidden="1">#REF!</definedName>
    <definedName name="ODH" localSheetId="2" hidden="1">#REF!</definedName>
    <definedName name="ODH" localSheetId="4" hidden="1">#REF!</definedName>
    <definedName name="ODH" localSheetId="44" hidden="1">#REF!</definedName>
    <definedName name="ODH" localSheetId="36" hidden="1">#REF!</definedName>
    <definedName name="ODH" localSheetId="14" hidden="1">#REF!</definedName>
    <definedName name="ODH" localSheetId="5" hidden="1">#REF!</definedName>
    <definedName name="ODH" localSheetId="33" hidden="1">#REF!</definedName>
    <definedName name="ODH" localSheetId="34" hidden="1">#REF!</definedName>
    <definedName name="ODH" localSheetId="17" hidden="1">#REF!</definedName>
    <definedName name="ODH" localSheetId="6" hidden="1">#REF!</definedName>
    <definedName name="ODH" localSheetId="7" hidden="1">#REF!</definedName>
    <definedName name="ODH" localSheetId="43" hidden="1">#REF!</definedName>
    <definedName name="ODH" localSheetId="8" hidden="1">#REF!</definedName>
    <definedName name="ODH" localSheetId="19" hidden="1">#REF!</definedName>
    <definedName name="ODH" localSheetId="20" hidden="1">#REF!</definedName>
    <definedName name="ODH" localSheetId="21" hidden="1">#REF!</definedName>
    <definedName name="ODH" localSheetId="9" hidden="1">#REF!</definedName>
    <definedName name="ODH" localSheetId="10" hidden="1">#REF!</definedName>
    <definedName name="ODH" localSheetId="22" hidden="1">#REF!</definedName>
    <definedName name="ODH" localSheetId="41" hidden="1">#REF!</definedName>
    <definedName name="ODH" localSheetId="23" hidden="1">#REF!</definedName>
    <definedName name="ODH" localSheetId="42" hidden="1">#REF!</definedName>
    <definedName name="ODH" localSheetId="25" hidden="1">#REF!</definedName>
    <definedName name="ODH" localSheetId="11" hidden="1">#REF!</definedName>
    <definedName name="ODH" localSheetId="24" hidden="1">#REF!</definedName>
    <definedName name="ODH" localSheetId="30" hidden="1">#REF!</definedName>
    <definedName name="ODH" localSheetId="37" hidden="1">#REF!</definedName>
    <definedName name="ODH" localSheetId="29" hidden="1">#REF!</definedName>
    <definedName name="ODH" localSheetId="38" hidden="1">#REF!</definedName>
    <definedName name="ODH" localSheetId="15" hidden="1">#REF!</definedName>
    <definedName name="ODH" localSheetId="31" hidden="1">#REF!</definedName>
    <definedName name="ODH" localSheetId="26" hidden="1">#REF!</definedName>
    <definedName name="ODH" localSheetId="12" hidden="1">#REF!</definedName>
    <definedName name="ODH" localSheetId="13" hidden="1">#REF!</definedName>
    <definedName name="ODH" localSheetId="27" hidden="1">#REF!</definedName>
    <definedName name="ODH" localSheetId="28" hidden="1">#REF!</definedName>
    <definedName name="ODH" hidden="1">#REF!</definedName>
    <definedName name="OFFER" localSheetId="35">#REF!</definedName>
    <definedName name="OFFER" localSheetId="36">#REF!</definedName>
    <definedName name="OFFER" localSheetId="33">#REF!</definedName>
    <definedName name="OFFER" localSheetId="34">#REF!</definedName>
    <definedName name="OFFER" localSheetId="41">#REF!</definedName>
    <definedName name="OFFER" localSheetId="30">#REF!</definedName>
    <definedName name="OFFER" localSheetId="29">#REF!</definedName>
    <definedName name="OFFER">#REF!</definedName>
    <definedName name="oh" localSheetId="35">#REF!</definedName>
    <definedName name="oh" localSheetId="36">#REF!</definedName>
    <definedName name="oh" localSheetId="33">#REF!</definedName>
    <definedName name="oh" localSheetId="34">#REF!</definedName>
    <definedName name="oh" localSheetId="41">#REF!</definedName>
    <definedName name="oh" localSheetId="30">#REF!</definedName>
    <definedName name="oh" localSheetId="29">#REF!</definedName>
    <definedName name="oh">#REF!</definedName>
    <definedName name="oililui" localSheetId="35" hidden="1">{#N/A,#N/A,FALSE,"CCTV"}</definedName>
    <definedName name="oililui" localSheetId="2" hidden="1">{#N/A,#N/A,FALSE,"CCTV"}</definedName>
    <definedName name="oililui" localSheetId="36" hidden="1">{#N/A,#N/A,FALSE,"CCTV"}</definedName>
    <definedName name="oililui" localSheetId="33" hidden="1">{#N/A,#N/A,FALSE,"CCTV"}</definedName>
    <definedName name="oililui" localSheetId="34" hidden="1">{#N/A,#N/A,FALSE,"CCTV"}</definedName>
    <definedName name="oililui" localSheetId="8" hidden="1">{#N/A,#N/A,FALSE,"CCTV"}</definedName>
    <definedName name="oililui" localSheetId="9" hidden="1">{#N/A,#N/A,FALSE,"CCTV"}</definedName>
    <definedName name="oililui" localSheetId="41" hidden="1">{#N/A,#N/A,FALSE,"CCTV"}</definedName>
    <definedName name="oililui" localSheetId="37" hidden="1">{#N/A,#N/A,FALSE,"CCTV"}</definedName>
    <definedName name="oililui" localSheetId="38" hidden="1">{#N/A,#N/A,FALSE,"CCTV"}</definedName>
    <definedName name="oililui" hidden="1">{#N/A,#N/A,FALSE,"CCTV"}</definedName>
    <definedName name="omm" localSheetId="35">#REF!</definedName>
    <definedName name="omm" localSheetId="36">#REF!</definedName>
    <definedName name="omm" localSheetId="33">#REF!</definedName>
    <definedName name="omm" localSheetId="34">#REF!</definedName>
    <definedName name="omm" localSheetId="41">#REF!</definedName>
    <definedName name="omm" localSheetId="30">#REF!</definedName>
    <definedName name="omm" localSheetId="29">#REF!</definedName>
    <definedName name="omm">#REF!</definedName>
    <definedName name="Ooo" localSheetId="35">#REF!</definedName>
    <definedName name="Ooo" localSheetId="2">#REF!</definedName>
    <definedName name="Ooo" localSheetId="4">#REF!</definedName>
    <definedName name="Ooo" localSheetId="44">#REF!</definedName>
    <definedName name="Ooo" localSheetId="36">#REF!</definedName>
    <definedName name="Ooo" localSheetId="14">#REF!</definedName>
    <definedName name="Ooo" localSheetId="5">#REF!</definedName>
    <definedName name="Ooo" localSheetId="33">#REF!</definedName>
    <definedName name="Ooo" localSheetId="34">#REF!</definedName>
    <definedName name="Ooo" localSheetId="17">#REF!</definedName>
    <definedName name="Ooo" localSheetId="6">#REF!</definedName>
    <definedName name="Ooo" localSheetId="7">#REF!</definedName>
    <definedName name="Ooo" localSheetId="43">#REF!</definedName>
    <definedName name="Ooo" localSheetId="8">#REF!</definedName>
    <definedName name="Ooo" localSheetId="19">#REF!</definedName>
    <definedName name="Ooo" localSheetId="20">#REF!</definedName>
    <definedName name="Ooo" localSheetId="21">#REF!</definedName>
    <definedName name="Ooo" localSheetId="9">#REF!</definedName>
    <definedName name="Ooo" localSheetId="10">#REF!</definedName>
    <definedName name="Ooo" localSheetId="22">#REF!</definedName>
    <definedName name="ooo" localSheetId="41">'[97]B-3'!#REF!</definedName>
    <definedName name="Ooo" localSheetId="23">#REF!</definedName>
    <definedName name="Ooo" localSheetId="42">#REF!</definedName>
    <definedName name="Ooo" localSheetId="25">#REF!</definedName>
    <definedName name="Ooo" localSheetId="11">#REF!</definedName>
    <definedName name="Ooo" localSheetId="24">#REF!</definedName>
    <definedName name="Ooo" localSheetId="30">#REF!</definedName>
    <definedName name="Ooo" localSheetId="37">#REF!</definedName>
    <definedName name="Ooo" localSheetId="29">#REF!</definedName>
    <definedName name="Ooo" localSheetId="38">#REF!</definedName>
    <definedName name="Ooo" localSheetId="15">#REF!</definedName>
    <definedName name="Ooo" localSheetId="31">#REF!</definedName>
    <definedName name="Ooo" localSheetId="26">#REF!</definedName>
    <definedName name="Ooo" localSheetId="12">#REF!</definedName>
    <definedName name="Ooo" localSheetId="13">#REF!</definedName>
    <definedName name="Ooo" localSheetId="27">#REF!</definedName>
    <definedName name="Ooo" localSheetId="28">#REF!</definedName>
    <definedName name="Ooo">#REF!</definedName>
    <definedName name="OrgNvorklkg">[46]BALAN1!$F$23</definedName>
    <definedName name="OrgNvorklmg">[46]BALAN1!$F$24</definedName>
    <definedName name="orifice" localSheetId="35">#REF!</definedName>
    <definedName name="orifice" localSheetId="36">#REF!</definedName>
    <definedName name="orifice" localSheetId="33">#REF!</definedName>
    <definedName name="orifice" localSheetId="34">#REF!</definedName>
    <definedName name="orifice" localSheetId="41">#REF!</definedName>
    <definedName name="orifice" localSheetId="30">#REF!</definedName>
    <definedName name="orifice" localSheetId="29">#REF!</definedName>
    <definedName name="orifice">#REF!</definedName>
    <definedName name="Orifice1" localSheetId="35">#REF!</definedName>
    <definedName name="Orifice1" localSheetId="36">#REF!</definedName>
    <definedName name="Orifice1" localSheetId="33">#REF!</definedName>
    <definedName name="Orifice1" localSheetId="34">#REF!</definedName>
    <definedName name="Orifice1" localSheetId="41">#REF!</definedName>
    <definedName name="Orifice1" localSheetId="30">#REF!</definedName>
    <definedName name="Orifice1" localSheetId="29">#REF!</definedName>
    <definedName name="Orifice1">#REF!</definedName>
    <definedName name="OSBL" localSheetId="35" hidden="1">{#N/A,#N/A,FALSE,"CCTV"}</definedName>
    <definedName name="OSBL" localSheetId="2" hidden="1">{#N/A,#N/A,FALSE,"CCTV"}</definedName>
    <definedName name="OSBL" localSheetId="36" hidden="1">{#N/A,#N/A,FALSE,"CCTV"}</definedName>
    <definedName name="OSBL" localSheetId="33" hidden="1">{#N/A,#N/A,FALSE,"CCTV"}</definedName>
    <definedName name="OSBL" localSheetId="34" hidden="1">{#N/A,#N/A,FALSE,"CCTV"}</definedName>
    <definedName name="OSBL" localSheetId="8" hidden="1">{#N/A,#N/A,FALSE,"CCTV"}</definedName>
    <definedName name="OSBL" localSheetId="9" hidden="1">{#N/A,#N/A,FALSE,"CCTV"}</definedName>
    <definedName name="OSBL" localSheetId="41" hidden="1">{#N/A,#N/A,FALSE,"CCTV"}</definedName>
    <definedName name="OSBL" localSheetId="37" hidden="1">{#N/A,#N/A,FALSE,"CCTV"}</definedName>
    <definedName name="OSBL" localSheetId="38" hidden="1">{#N/A,#N/A,FALSE,"CCTV"}</definedName>
    <definedName name="OSBL" hidden="1">{#N/A,#N/A,FALSE,"CCTV"}</definedName>
    <definedName name="other_currency" localSheetId="35">#REF!</definedName>
    <definedName name="other_currency" localSheetId="36">#REF!</definedName>
    <definedName name="other_currency" localSheetId="33">#REF!</definedName>
    <definedName name="other_currency" localSheetId="34">#REF!</definedName>
    <definedName name="other_currency" localSheetId="41">#REF!</definedName>
    <definedName name="other_currency" localSheetId="30">#REF!</definedName>
    <definedName name="other_currency" localSheetId="29">#REF!</definedName>
    <definedName name="other_currency">#REF!</definedName>
    <definedName name="other_currency_1" localSheetId="35">#REF!</definedName>
    <definedName name="other_currency_1" localSheetId="36">#REF!</definedName>
    <definedName name="other_currency_1" localSheetId="33">#REF!</definedName>
    <definedName name="other_currency_1" localSheetId="34">#REF!</definedName>
    <definedName name="other_currency_1" localSheetId="41">#REF!</definedName>
    <definedName name="other_currency_1" localSheetId="30">#REF!</definedName>
    <definedName name="other_currency_1" localSheetId="29">#REF!</definedName>
    <definedName name="other_currency_1">#REF!</definedName>
    <definedName name="other_currency_rate" localSheetId="35">#REF!</definedName>
    <definedName name="other_currency_rate" localSheetId="36">#REF!</definedName>
    <definedName name="other_currency_rate" localSheetId="33">#REF!</definedName>
    <definedName name="other_currency_rate" localSheetId="34">#REF!</definedName>
    <definedName name="other_currency_rate" localSheetId="41">#REF!</definedName>
    <definedName name="other_currency_rate" localSheetId="30">#REF!</definedName>
    <definedName name="other_currency_rate" localSheetId="29">#REF!</definedName>
    <definedName name="other_currency_rate">#REF!</definedName>
    <definedName name="other_currency2" localSheetId="35">#REF!</definedName>
    <definedName name="other_currency2" localSheetId="36">#REF!</definedName>
    <definedName name="other_currency2" localSheetId="33">#REF!</definedName>
    <definedName name="other_currency2" localSheetId="34">#REF!</definedName>
    <definedName name="other_currency2" localSheetId="41">#REF!</definedName>
    <definedName name="other_currency2" localSheetId="30">#REF!</definedName>
    <definedName name="other_currency2" localSheetId="29">#REF!</definedName>
    <definedName name="other_currency2">#REF!</definedName>
    <definedName name="other_currency2_rate" localSheetId="35">#REF!</definedName>
    <definedName name="other_currency2_rate" localSheetId="36">#REF!</definedName>
    <definedName name="other_currency2_rate" localSheetId="33">#REF!</definedName>
    <definedName name="other_currency2_rate" localSheetId="34">#REF!</definedName>
    <definedName name="other_currency2_rate" localSheetId="41">#REF!</definedName>
    <definedName name="other_currency2_rate" localSheetId="30">#REF!</definedName>
    <definedName name="other_currency2_rate" localSheetId="29">#REF!</definedName>
    <definedName name="other_currency2_rate">#REF!</definedName>
    <definedName name="p" localSheetId="35">'[30]B-3.2 EB'!#REF!</definedName>
    <definedName name="p" localSheetId="36">'[30]B-3.2 EB'!#REF!</definedName>
    <definedName name="p" localSheetId="33">'[30]B-3.2 EB'!#REF!</definedName>
    <definedName name="p" localSheetId="34">'[30]B-3.2 EB'!#REF!</definedName>
    <definedName name="p" localSheetId="30">'[30]B-3.2 EB'!#REF!</definedName>
    <definedName name="p" localSheetId="29">'[30]B-3.2 EB'!#REF!</definedName>
    <definedName name="p">'[30]B-3.2 EB'!#REF!</definedName>
    <definedName name="p.sch1" localSheetId="35">#REF!</definedName>
    <definedName name="p.sch1" localSheetId="36">#REF!</definedName>
    <definedName name="p.sch1" localSheetId="33">#REF!</definedName>
    <definedName name="p.sch1" localSheetId="34">#REF!</definedName>
    <definedName name="p.sch1" localSheetId="41">#REF!</definedName>
    <definedName name="p.sch1" localSheetId="30">#REF!</definedName>
    <definedName name="p.sch1" localSheetId="29">#REF!</definedName>
    <definedName name="p.sch1">#REF!</definedName>
    <definedName name="P_Gene_TypesAff" localSheetId="35">#REF!</definedName>
    <definedName name="P_Gene_TypesAff" localSheetId="36">#REF!</definedName>
    <definedName name="P_Gene_TypesAff" localSheetId="33">#REF!</definedName>
    <definedName name="P_Gene_TypesAff" localSheetId="34">#REF!</definedName>
    <definedName name="P_Gene_TypesAff" localSheetId="41">#REF!</definedName>
    <definedName name="P_Gene_TypesAff" localSheetId="30">#REF!</definedName>
    <definedName name="P_Gene_TypesAff" localSheetId="29">#REF!</definedName>
    <definedName name="P_Gene_TypesAff">#REF!</definedName>
    <definedName name="P_reinigung_in_BiopurN" localSheetId="35">[46]BALAN1!#REF!</definedName>
    <definedName name="P_reinigung_in_BiopurN" localSheetId="36">[46]BALAN1!#REF!</definedName>
    <definedName name="P_reinigung_in_BiopurN" localSheetId="33">[46]BALAN1!#REF!</definedName>
    <definedName name="P_reinigung_in_BiopurN" localSheetId="34">[46]BALAN1!#REF!</definedName>
    <definedName name="P_reinigung_in_BiopurN" localSheetId="41">[46]BALAN1!#REF!</definedName>
    <definedName name="P_reinigung_in_BiopurN" localSheetId="30">[46]BALAN1!#REF!</definedName>
    <definedName name="P_reinigung_in_BiopurN" localSheetId="29">[46]BALAN1!#REF!</definedName>
    <definedName name="P_reinigung_in_BiopurN">[46]BALAN1!#REF!</definedName>
    <definedName name="P_reinigung_in_Filter" localSheetId="35">[46]BALAN1!#REF!</definedName>
    <definedName name="P_reinigung_in_Filter" localSheetId="36">[46]BALAN1!#REF!</definedName>
    <definedName name="P_reinigung_in_Filter" localSheetId="33">[46]BALAN1!#REF!</definedName>
    <definedName name="P_reinigung_in_Filter" localSheetId="34">[46]BALAN1!#REF!</definedName>
    <definedName name="P_reinigung_in_Filter" localSheetId="41">[46]BALAN1!#REF!</definedName>
    <definedName name="P_reinigung_in_Filter" localSheetId="30">[46]BALAN1!#REF!</definedName>
    <definedName name="P_reinigung_in_Filter" localSheetId="29">[46]BALAN1!#REF!</definedName>
    <definedName name="P_reinigung_in_Filter">[46]BALAN1!#REF!</definedName>
    <definedName name="P_TA_Débourb" localSheetId="35">#REF!</definedName>
    <definedName name="P_TA_Débourb" localSheetId="36">#REF!</definedName>
    <definedName name="P_TA_Débourb" localSheetId="33">#REF!</definedName>
    <definedName name="P_TA_Débourb" localSheetId="34">#REF!</definedName>
    <definedName name="P_TA_Débourb" localSheetId="41">#REF!</definedName>
    <definedName name="P_TA_Débourb" localSheetId="30">#REF!</definedName>
    <definedName name="P_TA_Débourb" localSheetId="29">#REF!</definedName>
    <definedName name="P_TA_Débourb">#REF!</definedName>
    <definedName name="P_TA_Gene_TypesAff" localSheetId="35">#REF!</definedName>
    <definedName name="P_TA_Gene_TypesAff" localSheetId="36">#REF!</definedName>
    <definedName name="P_TA_Gene_TypesAff" localSheetId="33">#REF!</definedName>
    <definedName name="P_TA_Gene_TypesAff" localSheetId="34">#REF!</definedName>
    <definedName name="P_TA_Gene_TypesAff" localSheetId="41">#REF!</definedName>
    <definedName name="P_TA_Gene_TypesAff" localSheetId="30">#REF!</definedName>
    <definedName name="P_TA_Gene_TypesAff" localSheetId="29">#REF!</definedName>
    <definedName name="P_TA_Gene_TypesAff">#REF!</definedName>
    <definedName name="P00" localSheetId="35">#REF!</definedName>
    <definedName name="P00" localSheetId="36">#REF!</definedName>
    <definedName name="P00" localSheetId="33">#REF!</definedName>
    <definedName name="P00" localSheetId="34">#REF!</definedName>
    <definedName name="P00" localSheetId="41">#REF!</definedName>
    <definedName name="P00" localSheetId="30">#REF!</definedName>
    <definedName name="P00" localSheetId="29">#REF!</definedName>
    <definedName name="P00">#REF!</definedName>
    <definedName name="p2.1.200" localSheetId="35">#REF!</definedName>
    <definedName name="p2.1.200" localSheetId="36">#REF!</definedName>
    <definedName name="p2.1.200" localSheetId="33">#REF!</definedName>
    <definedName name="p2.1.200" localSheetId="34">#REF!</definedName>
    <definedName name="p2.1.200" localSheetId="41">#REF!</definedName>
    <definedName name="p2.1.200" localSheetId="30">#REF!</definedName>
    <definedName name="p2.1.200" localSheetId="29">#REF!</definedName>
    <definedName name="p2.1.200">#REF!</definedName>
    <definedName name="p2.1.300" localSheetId="35">#REF!</definedName>
    <definedName name="p2.1.300" localSheetId="36">#REF!</definedName>
    <definedName name="p2.1.300" localSheetId="33">#REF!</definedName>
    <definedName name="p2.1.300" localSheetId="34">#REF!</definedName>
    <definedName name="p2.1.300" localSheetId="41">#REF!</definedName>
    <definedName name="p2.1.300" localSheetId="30">#REF!</definedName>
    <definedName name="p2.1.300" localSheetId="29">#REF!</definedName>
    <definedName name="p2.1.300">#REF!</definedName>
    <definedName name="p2.1.350" localSheetId="35">#REF!</definedName>
    <definedName name="p2.1.350" localSheetId="36">#REF!</definedName>
    <definedName name="p2.1.350" localSheetId="33">#REF!</definedName>
    <definedName name="p2.1.350" localSheetId="34">#REF!</definedName>
    <definedName name="p2.1.350" localSheetId="41">#REF!</definedName>
    <definedName name="p2.1.350" localSheetId="30">#REF!</definedName>
    <definedName name="p2.1.350" localSheetId="29">#REF!</definedName>
    <definedName name="p2.1.350">#REF!</definedName>
    <definedName name="p2.1.400" localSheetId="35">#REF!</definedName>
    <definedName name="p2.1.400" localSheetId="36">#REF!</definedName>
    <definedName name="p2.1.400" localSheetId="33">#REF!</definedName>
    <definedName name="p2.1.400" localSheetId="34">#REF!</definedName>
    <definedName name="p2.1.400" localSheetId="41">#REF!</definedName>
    <definedName name="p2.1.400" localSheetId="30">#REF!</definedName>
    <definedName name="p2.1.400" localSheetId="29">#REF!</definedName>
    <definedName name="p2.1.400">#REF!</definedName>
    <definedName name="p2.1.450" localSheetId="35">#REF!</definedName>
    <definedName name="p2.1.450" localSheetId="36">#REF!</definedName>
    <definedName name="p2.1.450" localSheetId="33">#REF!</definedName>
    <definedName name="p2.1.450" localSheetId="34">#REF!</definedName>
    <definedName name="p2.1.450" localSheetId="41">#REF!</definedName>
    <definedName name="p2.1.450" localSheetId="30">#REF!</definedName>
    <definedName name="p2.1.450" localSheetId="29">#REF!</definedName>
    <definedName name="p2.1.450">#REF!</definedName>
    <definedName name="p2.1.5.400" localSheetId="35">#REF!</definedName>
    <definedName name="p2.1.5.400" localSheetId="36">#REF!</definedName>
    <definedName name="p2.1.5.400" localSheetId="33">#REF!</definedName>
    <definedName name="p2.1.5.400" localSheetId="34">#REF!</definedName>
    <definedName name="p2.1.5.400" localSheetId="41">#REF!</definedName>
    <definedName name="p2.1.5.400" localSheetId="30">#REF!</definedName>
    <definedName name="p2.1.5.400" localSheetId="29">#REF!</definedName>
    <definedName name="p2.1.5.400">#REF!</definedName>
    <definedName name="pal" localSheetId="35">#REF!</definedName>
    <definedName name="pal" localSheetId="36">#REF!</definedName>
    <definedName name="pal" localSheetId="33">#REF!</definedName>
    <definedName name="pal" localSheetId="34">#REF!</definedName>
    <definedName name="pal" localSheetId="41">#REF!</definedName>
    <definedName name="pal" localSheetId="30">#REF!</definedName>
    <definedName name="pal" localSheetId="29">#REF!</definedName>
    <definedName name="pal">#REF!</definedName>
    <definedName name="PALITHA" localSheetId="35">#REF!</definedName>
    <definedName name="PALITHA" localSheetId="36">#REF!</definedName>
    <definedName name="PALITHA" localSheetId="33">#REF!</definedName>
    <definedName name="PALITHA" localSheetId="34">#REF!</definedName>
    <definedName name="PALITHA" localSheetId="41">#REF!</definedName>
    <definedName name="PALITHA" localSheetId="30">#REF!</definedName>
    <definedName name="PALITHA" localSheetId="29">#REF!</definedName>
    <definedName name="PALITHA">#REF!</definedName>
    <definedName name="PALITHAD" localSheetId="35">#REF!</definedName>
    <definedName name="PALITHAD" localSheetId="36">#REF!</definedName>
    <definedName name="PALITHAD" localSheetId="33">#REF!</definedName>
    <definedName name="PALITHAD" localSheetId="34">#REF!</definedName>
    <definedName name="PALITHAD" localSheetId="41">#REF!</definedName>
    <definedName name="PALITHAD" localSheetId="30">#REF!</definedName>
    <definedName name="PALITHAD" localSheetId="29">#REF!</definedName>
    <definedName name="PALITHAD">#REF!</definedName>
    <definedName name="PAVL">[24]CONSTANT!$E$410</definedName>
    <definedName name="pbg" localSheetId="35">#REF!</definedName>
    <definedName name="pbg" localSheetId="36">#REF!</definedName>
    <definedName name="pbg" localSheetId="33">#REF!</definedName>
    <definedName name="pbg" localSheetId="34">#REF!</definedName>
    <definedName name="pbg" localSheetId="41">#REF!</definedName>
    <definedName name="pbg" localSheetId="30">#REF!</definedName>
    <definedName name="pbg" localSheetId="29">#REF!</definedName>
    <definedName name="pbg">#REF!</definedName>
    <definedName name="pbpt" localSheetId="35">#REF!</definedName>
    <definedName name="pbpt" localSheetId="36">#REF!</definedName>
    <definedName name="pbpt" localSheetId="33">#REF!</definedName>
    <definedName name="pbpt" localSheetId="34">#REF!</definedName>
    <definedName name="pbpt" localSheetId="41">#REF!</definedName>
    <definedName name="pbpt" localSheetId="30">#REF!</definedName>
    <definedName name="pbpt" localSheetId="29">#REF!</definedName>
    <definedName name="pbpt">#REF!</definedName>
    <definedName name="PC" localSheetId="35">[98]기준액!#REF!</definedName>
    <definedName name="PC" localSheetId="36">[98]기준액!#REF!</definedName>
    <definedName name="PC" localSheetId="33">[98]기준액!#REF!</definedName>
    <definedName name="PC" localSheetId="34">[98]기준액!#REF!</definedName>
    <definedName name="PC" localSheetId="30">[98]기준액!#REF!</definedName>
    <definedName name="PC" localSheetId="29">[98]기준액!#REF!</definedName>
    <definedName name="PC">[98]기준액!#REF!</definedName>
    <definedName name="PCCS" localSheetId="35">#REF!</definedName>
    <definedName name="PCCS" localSheetId="36">#REF!</definedName>
    <definedName name="PCCS" localSheetId="33">#REF!</definedName>
    <definedName name="PCCS" localSheetId="34">#REF!</definedName>
    <definedName name="PCCS" localSheetId="41">#REF!</definedName>
    <definedName name="PCCS" localSheetId="30">#REF!</definedName>
    <definedName name="PCCS" localSheetId="29">#REF!</definedName>
    <definedName name="PCCS">#REF!</definedName>
    <definedName name="PCL" localSheetId="35">#REF!</definedName>
    <definedName name="PCL" localSheetId="36">#REF!</definedName>
    <definedName name="PCL" localSheetId="33">#REF!</definedName>
    <definedName name="PCL" localSheetId="34">#REF!</definedName>
    <definedName name="PCL" localSheetId="41">#REF!</definedName>
    <definedName name="PCL" localSheetId="30">#REF!</definedName>
    <definedName name="PCL" localSheetId="29">#REF!</definedName>
    <definedName name="PCL">#REF!</definedName>
    <definedName name="PCLG">[50]CONSTANT!$E$157</definedName>
    <definedName name="pd" localSheetId="35">#REF!</definedName>
    <definedName name="pd" localSheetId="36">#REF!</definedName>
    <definedName name="pd" localSheetId="33">#REF!</definedName>
    <definedName name="pd" localSheetId="34">#REF!</definedName>
    <definedName name="pd" localSheetId="41">#REF!</definedName>
    <definedName name="pd" localSheetId="30">#REF!</definedName>
    <definedName name="pd" localSheetId="29">#REF!</definedName>
    <definedName name="pd">#REF!</definedName>
    <definedName name="pdf" localSheetId="35">#REF!</definedName>
    <definedName name="pdf" localSheetId="36">#REF!</definedName>
    <definedName name="pdf" localSheetId="33">#REF!</definedName>
    <definedName name="pdf" localSheetId="34">#REF!</definedName>
    <definedName name="pdf" localSheetId="41">#REF!</definedName>
    <definedName name="pdf" localSheetId="30">#REF!</definedName>
    <definedName name="pdf" localSheetId="29">#REF!</definedName>
    <definedName name="pdf">#REF!</definedName>
    <definedName name="PDS" localSheetId="35">#REF!</definedName>
    <definedName name="PDS" localSheetId="36">#REF!</definedName>
    <definedName name="PDS" localSheetId="33">#REF!</definedName>
    <definedName name="PDS" localSheetId="34">#REF!</definedName>
    <definedName name="PDS" localSheetId="41">#REF!</definedName>
    <definedName name="PDS" localSheetId="30">#REF!</definedName>
    <definedName name="PDS" localSheetId="29">#REF!</definedName>
    <definedName name="PDS">#REF!</definedName>
    <definedName name="pefb" localSheetId="35">#REF!</definedName>
    <definedName name="pefb" localSheetId="36">#REF!</definedName>
    <definedName name="pefb" localSheetId="33">#REF!</definedName>
    <definedName name="pefb" localSheetId="34">#REF!</definedName>
    <definedName name="pefb" localSheetId="41">#REF!</definedName>
    <definedName name="pefb" localSheetId="30">#REF!</definedName>
    <definedName name="pefb" localSheetId="29">#REF!</definedName>
    <definedName name="pefb">#REF!</definedName>
    <definedName name="peld" localSheetId="35">#REF!</definedName>
    <definedName name="peld" localSheetId="36">#REF!</definedName>
    <definedName name="peld" localSheetId="33">#REF!</definedName>
    <definedName name="peld" localSheetId="34">#REF!</definedName>
    <definedName name="peld" localSheetId="41">#REF!</definedName>
    <definedName name="peld" localSheetId="30">#REF!</definedName>
    <definedName name="peld" localSheetId="29">#REF!</definedName>
    <definedName name="peld">#REF!</definedName>
    <definedName name="pelw" localSheetId="35">#REF!</definedName>
    <definedName name="pelw" localSheetId="36">#REF!</definedName>
    <definedName name="pelw" localSheetId="33">#REF!</definedName>
    <definedName name="pelw" localSheetId="34">#REF!</definedName>
    <definedName name="pelw" localSheetId="41">#REF!</definedName>
    <definedName name="pelw" localSheetId="30">#REF!</definedName>
    <definedName name="pelw" localSheetId="29">#REF!</definedName>
    <definedName name="pelw">#REF!</definedName>
    <definedName name="Perf_Garantee" localSheetId="35">#REF!</definedName>
    <definedName name="Perf_Garantee" localSheetId="36">#REF!</definedName>
    <definedName name="Perf_Garantee" localSheetId="33">#REF!</definedName>
    <definedName name="Perf_Garantee" localSheetId="34">#REF!</definedName>
    <definedName name="Perf_Garantee" localSheetId="41">#REF!</definedName>
    <definedName name="Perf_Garantee" localSheetId="30">#REF!</definedName>
    <definedName name="Perf_Garantee" localSheetId="29">#REF!</definedName>
    <definedName name="Perf_Garantee">#REF!</definedName>
    <definedName name="peroxide" localSheetId="35" hidden="1">{#N/A,#N/A,FALSE,"CCTV"}</definedName>
    <definedName name="peroxide" localSheetId="2" hidden="1">{#N/A,#N/A,FALSE,"CCTV"}</definedName>
    <definedName name="peroxide" localSheetId="36" hidden="1">{#N/A,#N/A,FALSE,"CCTV"}</definedName>
    <definedName name="peroxide" localSheetId="33" hidden="1">{#N/A,#N/A,FALSE,"CCTV"}</definedName>
    <definedName name="peroxide" localSheetId="34" hidden="1">{#N/A,#N/A,FALSE,"CCTV"}</definedName>
    <definedName name="peroxide" localSheetId="8" hidden="1">{#N/A,#N/A,FALSE,"CCTV"}</definedName>
    <definedName name="peroxide" localSheetId="9" hidden="1">{#N/A,#N/A,FALSE,"CCTV"}</definedName>
    <definedName name="peroxide" localSheetId="41" hidden="1">{#N/A,#N/A,FALSE,"CCTV"}</definedName>
    <definedName name="peroxide" localSheetId="37" hidden="1">{#N/A,#N/A,FALSE,"CCTV"}</definedName>
    <definedName name="peroxide" localSheetId="38" hidden="1">{#N/A,#N/A,FALSE,"CCTV"}</definedName>
    <definedName name="peroxide" hidden="1">{#N/A,#N/A,FALSE,"CCTV"}</definedName>
    <definedName name="peru" localSheetId="35">#REF!</definedName>
    <definedName name="peru" localSheetId="36">#REF!</definedName>
    <definedName name="peru" localSheetId="33">#REF!</definedName>
    <definedName name="peru" localSheetId="34">#REF!</definedName>
    <definedName name="peru" localSheetId="41">#REF!</definedName>
    <definedName name="peru" localSheetId="30">#REF!</definedName>
    <definedName name="peru" localSheetId="29">#REF!</definedName>
    <definedName name="peru">#REF!</definedName>
    <definedName name="perugudi" localSheetId="35">#REF!</definedName>
    <definedName name="perugudi" localSheetId="36">#REF!</definedName>
    <definedName name="perugudi" localSheetId="33">#REF!</definedName>
    <definedName name="perugudi" localSheetId="34">#REF!</definedName>
    <definedName name="perugudi" localSheetId="41">#REF!</definedName>
    <definedName name="perugudi" localSheetId="30">#REF!</definedName>
    <definedName name="perugudi" localSheetId="29">#REF!</definedName>
    <definedName name="perugudi">#REF!</definedName>
    <definedName name="perungudi" localSheetId="35">#REF!</definedName>
    <definedName name="perungudi" localSheetId="36">#REF!</definedName>
    <definedName name="perungudi" localSheetId="33">#REF!</definedName>
    <definedName name="perungudi" localSheetId="34">#REF!</definedName>
    <definedName name="perungudi" localSheetId="41">#REF!</definedName>
    <definedName name="perungudi" localSheetId="30">#REF!</definedName>
    <definedName name="perungudi" localSheetId="29">#REF!</definedName>
    <definedName name="perungudi">#REF!</definedName>
    <definedName name="petrol" localSheetId="35">[48]BR!#REF!</definedName>
    <definedName name="petrol" localSheetId="36">[48]BR!#REF!</definedName>
    <definedName name="petrol" localSheetId="33">[48]BR!#REF!</definedName>
    <definedName name="petrol" localSheetId="34">[48]BR!#REF!</definedName>
    <definedName name="petrol" localSheetId="30">[48]BR!#REF!</definedName>
    <definedName name="petrol" localSheetId="29">[48]BR!#REF!</definedName>
    <definedName name="petrol">[48]BR!#REF!</definedName>
    <definedName name="petrol_p" localSheetId="35">[48]BR!#REF!</definedName>
    <definedName name="petrol_p" localSheetId="36">[48]BR!#REF!</definedName>
    <definedName name="petrol_p" localSheetId="33">[48]BR!#REF!</definedName>
    <definedName name="petrol_p" localSheetId="34">[48]BR!#REF!</definedName>
    <definedName name="petrol_p" localSheetId="30">[48]BR!#REF!</definedName>
    <definedName name="petrol_p" localSheetId="29">[48]BR!#REF!</definedName>
    <definedName name="petrol_p">[48]BR!#REF!</definedName>
    <definedName name="pf" localSheetId="35">'[50]Basement2 DB'!$M$2</definedName>
    <definedName name="pf" localSheetId="36">'[50]Basement2 DB'!$M$2</definedName>
    <definedName name="pf" localSheetId="33">'[50]Basement2 DB'!$M$2</definedName>
    <definedName name="pf" localSheetId="34">'[50]Basement2 DB'!$M$2</definedName>
    <definedName name="pf">'[53]Basement2 DB'!$M$2</definedName>
    <definedName name="PFC" localSheetId="35">#REF!</definedName>
    <definedName name="PFC" localSheetId="36">#REF!</definedName>
    <definedName name="PFC" localSheetId="33">#REF!</definedName>
    <definedName name="PFC" localSheetId="34">#REF!</definedName>
    <definedName name="PFC" localSheetId="41">#REF!</definedName>
    <definedName name="PFC" localSheetId="30">#REF!</definedName>
    <definedName name="PFC" localSheetId="29">#REF!</definedName>
    <definedName name="PFC">#REF!</definedName>
    <definedName name="pftw" localSheetId="35">#REF!</definedName>
    <definedName name="pftw" localSheetId="36">#REF!</definedName>
    <definedName name="pftw" localSheetId="33">#REF!</definedName>
    <definedName name="pftw" localSheetId="34">#REF!</definedName>
    <definedName name="pftw" localSheetId="41">#REF!</definedName>
    <definedName name="pftw" localSheetId="30">#REF!</definedName>
    <definedName name="pftw" localSheetId="29">#REF!</definedName>
    <definedName name="pftw">#REF!</definedName>
    <definedName name="PG" localSheetId="35">#REF!</definedName>
    <definedName name="PG" localSheetId="36">#REF!</definedName>
    <definedName name="PG" localSheetId="33">#REF!</definedName>
    <definedName name="PG" localSheetId="34">#REF!</definedName>
    <definedName name="PG" localSheetId="41">#REF!</definedName>
    <definedName name="PG" localSheetId="30">#REF!</definedName>
    <definedName name="PG" localSheetId="29">#REF!</definedName>
    <definedName name="PG">#REF!</definedName>
    <definedName name="phconstant" localSheetId="35">#REF!</definedName>
    <definedName name="phconstant" localSheetId="36">#REF!</definedName>
    <definedName name="phconstant" localSheetId="33">#REF!</definedName>
    <definedName name="phconstant" localSheetId="34">#REF!</definedName>
    <definedName name="phconstant" localSheetId="41">#REF!</definedName>
    <definedName name="phconstant" localSheetId="30">#REF!</definedName>
    <definedName name="phconstant" localSheetId="29">#REF!</definedName>
    <definedName name="phconstant">#REF!</definedName>
    <definedName name="PIG_BOU" localSheetId="35">'[71]P.I(BOU)'!#REF!</definedName>
    <definedName name="PIG_BOU" localSheetId="36">'[71]P.I(BOU)'!#REF!</definedName>
    <definedName name="PIG_BOU" localSheetId="33">'[71]P.I(BOU)'!#REF!</definedName>
    <definedName name="PIG_BOU" localSheetId="34">'[71]P.I(BOU)'!#REF!</definedName>
    <definedName name="PIG_BOU" localSheetId="30">'[71]P.I(BOU)'!#REF!</definedName>
    <definedName name="PIG_BOU" localSheetId="29">'[71]P.I(BOU)'!#REF!</definedName>
    <definedName name="PIG_BOU">'[71]P.I(BOU)'!#REF!</definedName>
    <definedName name="PIG_DIA" localSheetId="35">'[71]P.I(DIA)'!#REF!</definedName>
    <definedName name="PIG_DIA" localSheetId="36">'[71]P.I(DIA)'!#REF!</definedName>
    <definedName name="PIG_DIA" localSheetId="33">'[71]P.I(DIA)'!#REF!</definedName>
    <definedName name="PIG_DIA" localSheetId="34">'[71]P.I(DIA)'!#REF!</definedName>
    <definedName name="PIG_DIA" localSheetId="30">'[71]P.I(DIA)'!#REF!</definedName>
    <definedName name="PIG_DIA" localSheetId="29">'[71]P.I(DIA)'!#REF!</definedName>
    <definedName name="PIG_DIA">'[71]P.I(DIA)'!#REF!</definedName>
    <definedName name="PILE">#N/A</definedName>
    <definedName name="pipe" localSheetId="35">#REF!</definedName>
    <definedName name="pipe" localSheetId="36">#REF!</definedName>
    <definedName name="pipe" localSheetId="33">#REF!</definedName>
    <definedName name="pipe" localSheetId="34">#REF!</definedName>
    <definedName name="pipe" localSheetId="41">#REF!</definedName>
    <definedName name="pipe" localSheetId="30">#REF!</definedName>
    <definedName name="pipe" localSheetId="29">#REF!</definedName>
    <definedName name="pipe">#REF!</definedName>
    <definedName name="PIPE1" localSheetId="35">#REF!</definedName>
    <definedName name="PIPE1" localSheetId="36">#REF!</definedName>
    <definedName name="PIPE1" localSheetId="33">#REF!</definedName>
    <definedName name="PIPE1" localSheetId="34">#REF!</definedName>
    <definedName name="PIPE1" localSheetId="41">#REF!</definedName>
    <definedName name="PIPE1" localSheetId="30">#REF!</definedName>
    <definedName name="PIPE1" localSheetId="29">#REF!</definedName>
    <definedName name="PIPE1">#REF!</definedName>
    <definedName name="pipecost" localSheetId="35">#REF!</definedName>
    <definedName name="pipecost" localSheetId="36">#REF!</definedName>
    <definedName name="pipecost" localSheetId="33">#REF!</definedName>
    <definedName name="pipecost" localSheetId="34">#REF!</definedName>
    <definedName name="pipecost" localSheetId="41">#REF!</definedName>
    <definedName name="pipecost" localSheetId="30">#REF!</definedName>
    <definedName name="pipecost" localSheetId="29">#REF!</definedName>
    <definedName name="pipecost">#REF!</definedName>
    <definedName name="PIPECOST1" localSheetId="35">#REF!</definedName>
    <definedName name="PIPECOST1" localSheetId="36">#REF!</definedName>
    <definedName name="PIPECOST1" localSheetId="33">#REF!</definedName>
    <definedName name="PIPECOST1" localSheetId="34">#REF!</definedName>
    <definedName name="PIPECOST1" localSheetId="41">#REF!</definedName>
    <definedName name="PIPECOST1" localSheetId="30">#REF!</definedName>
    <definedName name="PIPECOST1" localSheetId="29">#REF!</definedName>
    <definedName name="PIPECOST1">#REF!</definedName>
    <definedName name="PIPES" localSheetId="35">#REF!</definedName>
    <definedName name="PIPES" localSheetId="36">#REF!</definedName>
    <definedName name="PIPES" localSheetId="33">#REF!</definedName>
    <definedName name="PIPES" localSheetId="34">#REF!</definedName>
    <definedName name="PIPES" localSheetId="41">#REF!</definedName>
    <definedName name="PIPES" localSheetId="30">#REF!</definedName>
    <definedName name="PIPES" localSheetId="29">#REF!</definedName>
    <definedName name="PIPES">#REF!</definedName>
    <definedName name="PIPES_13" localSheetId="35">#REF!</definedName>
    <definedName name="PIPES_13" localSheetId="36">#REF!</definedName>
    <definedName name="PIPES_13" localSheetId="33">#REF!</definedName>
    <definedName name="PIPES_13" localSheetId="34">#REF!</definedName>
    <definedName name="PIPES_13" localSheetId="41">#REF!</definedName>
    <definedName name="PIPES_13" localSheetId="30">#REF!</definedName>
    <definedName name="PIPES_13" localSheetId="29">#REF!</definedName>
    <definedName name="PIPES_13">#REF!</definedName>
    <definedName name="PIPES_14" localSheetId="35">#REF!</definedName>
    <definedName name="PIPES_14" localSheetId="36">#REF!</definedName>
    <definedName name="PIPES_14" localSheetId="33">#REF!</definedName>
    <definedName name="PIPES_14" localSheetId="34">#REF!</definedName>
    <definedName name="PIPES_14" localSheetId="41">#REF!</definedName>
    <definedName name="PIPES_14" localSheetId="30">#REF!</definedName>
    <definedName name="PIPES_14" localSheetId="29">#REF!</definedName>
    <definedName name="PIPES_14">#REF!</definedName>
    <definedName name="PIPES_20" localSheetId="35">#REF!</definedName>
    <definedName name="PIPES_20" localSheetId="36">#REF!</definedName>
    <definedName name="PIPES_20" localSheetId="33">#REF!</definedName>
    <definedName name="PIPES_20" localSheetId="34">#REF!</definedName>
    <definedName name="PIPES_20" localSheetId="41">#REF!</definedName>
    <definedName name="PIPES_20" localSheetId="30">#REF!</definedName>
    <definedName name="PIPES_20" localSheetId="29">#REF!</definedName>
    <definedName name="PIPES_20">#REF!</definedName>
    <definedName name="PIPES_26" localSheetId="35">#REF!</definedName>
    <definedName name="PIPES_26" localSheetId="36">#REF!</definedName>
    <definedName name="PIPES_26" localSheetId="33">#REF!</definedName>
    <definedName name="PIPES_26" localSheetId="34">#REF!</definedName>
    <definedName name="PIPES_26" localSheetId="41">#REF!</definedName>
    <definedName name="PIPES_26" localSheetId="30">#REF!</definedName>
    <definedName name="PIPES_26" localSheetId="29">#REF!</definedName>
    <definedName name="PIPES_26">#REF!</definedName>
    <definedName name="PIPES_27" localSheetId="35">#REF!</definedName>
    <definedName name="PIPES_27" localSheetId="36">#REF!</definedName>
    <definedName name="PIPES_27" localSheetId="33">#REF!</definedName>
    <definedName name="PIPES_27" localSheetId="34">#REF!</definedName>
    <definedName name="PIPES_27" localSheetId="41">#REF!</definedName>
    <definedName name="PIPES_27" localSheetId="30">#REF!</definedName>
    <definedName name="PIPES_27" localSheetId="29">#REF!</definedName>
    <definedName name="PIPES_27">#REF!</definedName>
    <definedName name="PIPES_28" localSheetId="35">#REF!</definedName>
    <definedName name="PIPES_28" localSheetId="36">#REF!</definedName>
    <definedName name="PIPES_28" localSheetId="33">#REF!</definedName>
    <definedName name="PIPES_28" localSheetId="34">#REF!</definedName>
    <definedName name="PIPES_28" localSheetId="41">#REF!</definedName>
    <definedName name="PIPES_28" localSheetId="30">#REF!</definedName>
    <definedName name="PIPES_28" localSheetId="29">#REF!</definedName>
    <definedName name="PIPES_28">#REF!</definedName>
    <definedName name="PIPES_29" localSheetId="35">#REF!</definedName>
    <definedName name="PIPES_29" localSheetId="36">#REF!</definedName>
    <definedName name="PIPES_29" localSheetId="33">#REF!</definedName>
    <definedName name="PIPES_29" localSheetId="34">#REF!</definedName>
    <definedName name="PIPES_29" localSheetId="41">#REF!</definedName>
    <definedName name="PIPES_29" localSheetId="30">#REF!</definedName>
    <definedName name="PIPES_29" localSheetId="29">#REF!</definedName>
    <definedName name="PIPES_29">#REF!</definedName>
    <definedName name="Piping" localSheetId="35">#REF!</definedName>
    <definedName name="Piping" localSheetId="36">#REF!</definedName>
    <definedName name="Piping" localSheetId="33">#REF!</definedName>
    <definedName name="Piping" localSheetId="34">#REF!</definedName>
    <definedName name="Piping" localSheetId="41">#REF!</definedName>
    <definedName name="Piping" localSheetId="30">#REF!</definedName>
    <definedName name="Piping" localSheetId="29">#REF!</definedName>
    <definedName name="Piping">#REF!</definedName>
    <definedName name="piping2" localSheetId="35">#REF!</definedName>
    <definedName name="piping2" localSheetId="36">#REF!</definedName>
    <definedName name="piping2" localSheetId="33">#REF!</definedName>
    <definedName name="piping2" localSheetId="34">#REF!</definedName>
    <definedName name="piping2" localSheetId="41">#REF!</definedName>
    <definedName name="piping2" localSheetId="30">#REF!</definedName>
    <definedName name="piping2" localSheetId="29">#REF!</definedName>
    <definedName name="piping2">#REF!</definedName>
    <definedName name="pjlij">[99]설계서!$C$2505</definedName>
    <definedName name="platethk" localSheetId="35">#REF!</definedName>
    <definedName name="platethk" localSheetId="36">#REF!</definedName>
    <definedName name="platethk" localSheetId="33">#REF!</definedName>
    <definedName name="platethk" localSheetId="34">#REF!</definedName>
    <definedName name="platethk" localSheetId="41">#REF!</definedName>
    <definedName name="platethk" localSheetId="30">#REF!</definedName>
    <definedName name="platethk" localSheetId="29">#REF!</definedName>
    <definedName name="platethk">#REF!</definedName>
    <definedName name="Platethk1" localSheetId="35">#REF!</definedName>
    <definedName name="Platethk1" localSheetId="36">#REF!</definedName>
    <definedName name="Platethk1" localSheetId="33">#REF!</definedName>
    <definedName name="Platethk1" localSheetId="34">#REF!</definedName>
    <definedName name="Platethk1" localSheetId="41">#REF!</definedName>
    <definedName name="Platethk1" localSheetId="30">#REF!</definedName>
    <definedName name="Platethk1" localSheetId="29">#REF!</definedName>
    <definedName name="Platethk1">#REF!</definedName>
    <definedName name="plumb">[100]Schedules!$A$5:$E$25</definedName>
    <definedName name="POLY" localSheetId="35">#REF!</definedName>
    <definedName name="POLY" localSheetId="36">#REF!</definedName>
    <definedName name="POLY" localSheetId="33">#REF!</definedName>
    <definedName name="POLY" localSheetId="34">#REF!</definedName>
    <definedName name="POLY" localSheetId="41">#REF!</definedName>
    <definedName name="POLY" localSheetId="30">#REF!</definedName>
    <definedName name="POLY" localSheetId="29">#REF!</definedName>
    <definedName name="POLY">#REF!</definedName>
    <definedName name="porctile">'[83]const mat'!$D$54</definedName>
    <definedName name="pp" localSheetId="35">'[27]Material Prices'!$A$5:'[27]Material Prices'!$A$5:$F$65536</definedName>
    <definedName name="pp" localSheetId="2">#REF!</definedName>
    <definedName name="pp" localSheetId="36">'[27]Material Prices'!$A$5:'[27]Material Prices'!$A$5:$F$65536</definedName>
    <definedName name="pp" localSheetId="33">'[27]Material Prices'!$A$5:'[27]Material Prices'!$A$5:$F$65536</definedName>
    <definedName name="pp" localSheetId="34">'[27]Material Prices'!$A$5:'[27]Material Prices'!$A$5:$F$65536</definedName>
    <definedName name="pp" localSheetId="8">#REF!</definedName>
    <definedName name="pp" localSheetId="9">#REF!</definedName>
    <definedName name="pp" localSheetId="41">#REF!</definedName>
    <definedName name="pp" localSheetId="30">#REF!</definedName>
    <definedName name="pp" localSheetId="29">#REF!</definedName>
    <definedName name="pp">#REF!</definedName>
    <definedName name="pp_13" localSheetId="35">#REF!</definedName>
    <definedName name="pp_13" localSheetId="36">#REF!</definedName>
    <definedName name="pp_13" localSheetId="33">#REF!</definedName>
    <definedName name="pp_13" localSheetId="34">#REF!</definedName>
    <definedName name="pp_13" localSheetId="41">#REF!</definedName>
    <definedName name="pp_13" localSheetId="30">#REF!</definedName>
    <definedName name="pp_13" localSheetId="29">#REF!</definedName>
    <definedName name="pp_13">#REF!</definedName>
    <definedName name="pp_14" localSheetId="35">#REF!</definedName>
    <definedName name="pp_14" localSheetId="36">#REF!</definedName>
    <definedName name="pp_14" localSheetId="33">#REF!</definedName>
    <definedName name="pp_14" localSheetId="34">#REF!</definedName>
    <definedName name="pp_14" localSheetId="41">#REF!</definedName>
    <definedName name="pp_14" localSheetId="30">#REF!</definedName>
    <definedName name="pp_14" localSheetId="29">#REF!</definedName>
    <definedName name="pp_14">#REF!</definedName>
    <definedName name="pp_20" localSheetId="35">#REF!</definedName>
    <definedName name="pp_20" localSheetId="36">#REF!</definedName>
    <definedName name="pp_20" localSheetId="33">#REF!</definedName>
    <definedName name="pp_20" localSheetId="34">#REF!</definedName>
    <definedName name="pp_20" localSheetId="41">#REF!</definedName>
    <definedName name="pp_20" localSheetId="30">#REF!</definedName>
    <definedName name="pp_20" localSheetId="29">#REF!</definedName>
    <definedName name="pp_20">#REF!</definedName>
    <definedName name="pp_26" localSheetId="35">#REF!</definedName>
    <definedName name="pp_26" localSheetId="36">#REF!</definedName>
    <definedName name="pp_26" localSheetId="33">#REF!</definedName>
    <definedName name="pp_26" localSheetId="34">#REF!</definedName>
    <definedName name="pp_26" localSheetId="41">#REF!</definedName>
    <definedName name="pp_26" localSheetId="30">#REF!</definedName>
    <definedName name="pp_26" localSheetId="29">#REF!</definedName>
    <definedName name="pp_26">#REF!</definedName>
    <definedName name="pp_27" localSheetId="35">#REF!</definedName>
    <definedName name="pp_27" localSheetId="36">#REF!</definedName>
    <definedName name="pp_27" localSheetId="33">#REF!</definedName>
    <definedName name="pp_27" localSheetId="34">#REF!</definedName>
    <definedName name="pp_27" localSheetId="41">#REF!</definedName>
    <definedName name="pp_27" localSheetId="30">#REF!</definedName>
    <definedName name="pp_27" localSheetId="29">#REF!</definedName>
    <definedName name="pp_27">#REF!</definedName>
    <definedName name="pp_28" localSheetId="35">#REF!</definedName>
    <definedName name="pp_28" localSheetId="36">#REF!</definedName>
    <definedName name="pp_28" localSheetId="33">#REF!</definedName>
    <definedName name="pp_28" localSheetId="34">#REF!</definedName>
    <definedName name="pp_28" localSheetId="41">#REF!</definedName>
    <definedName name="pp_28" localSheetId="30">#REF!</definedName>
    <definedName name="pp_28" localSheetId="29">#REF!</definedName>
    <definedName name="pp_28">#REF!</definedName>
    <definedName name="pp_29" localSheetId="35">#REF!</definedName>
    <definedName name="pp_29" localSheetId="36">#REF!</definedName>
    <definedName name="pp_29" localSheetId="33">#REF!</definedName>
    <definedName name="pp_29" localSheetId="34">#REF!</definedName>
    <definedName name="pp_29" localSheetId="41">#REF!</definedName>
    <definedName name="pp_29" localSheetId="30">#REF!</definedName>
    <definedName name="pp_29" localSheetId="29">#REF!</definedName>
    <definedName name="pp_29">#REF!</definedName>
    <definedName name="PPP" localSheetId="35" hidden="1">{#N/A,#N/A,FALSE,"CCTV"}</definedName>
    <definedName name="PPP" localSheetId="2" hidden="1">{#N/A,#N/A,FALSE,"CCTV"}</definedName>
    <definedName name="PPP" localSheetId="36" hidden="1">{#N/A,#N/A,FALSE,"CCTV"}</definedName>
    <definedName name="PPP" localSheetId="33" hidden="1">{#N/A,#N/A,FALSE,"CCTV"}</definedName>
    <definedName name="PPP" localSheetId="34" hidden="1">{#N/A,#N/A,FALSE,"CCTV"}</definedName>
    <definedName name="PPP" localSheetId="8" hidden="1">{#N/A,#N/A,FALSE,"CCTV"}</definedName>
    <definedName name="PPP" localSheetId="9" hidden="1">{#N/A,#N/A,FALSE,"CCTV"}</definedName>
    <definedName name="ppp" localSheetId="41">'[63]B-3.2 EB'!#REF!</definedName>
    <definedName name="PPP" localSheetId="37" hidden="1">{#N/A,#N/A,FALSE,"CCTV"}</definedName>
    <definedName name="PPP" localSheetId="38" hidden="1">{#N/A,#N/A,FALSE,"CCTV"}</definedName>
    <definedName name="PPP" hidden="1">{#N/A,#N/A,FALSE,"CCTV"}</definedName>
    <definedName name="PRAYER" localSheetId="35" hidden="1">{#N/A,#N/A,FALSE,"CCTV"}</definedName>
    <definedName name="PRAYER" localSheetId="2" hidden="1">{#N/A,#N/A,FALSE,"CCTV"}</definedName>
    <definedName name="PRAYER" localSheetId="36" hidden="1">{#N/A,#N/A,FALSE,"CCTV"}</definedName>
    <definedName name="PRAYER" localSheetId="33" hidden="1">{#N/A,#N/A,FALSE,"CCTV"}</definedName>
    <definedName name="PRAYER" localSheetId="34" hidden="1">{#N/A,#N/A,FALSE,"CCTV"}</definedName>
    <definedName name="PRAYER" localSheetId="8" hidden="1">{#N/A,#N/A,FALSE,"CCTV"}</definedName>
    <definedName name="PRAYER" localSheetId="9" hidden="1">{#N/A,#N/A,FALSE,"CCTV"}</definedName>
    <definedName name="PRAYER" localSheetId="41" hidden="1">{#N/A,#N/A,FALSE,"CCTV"}</definedName>
    <definedName name="PRAYER" localSheetId="37" hidden="1">{#N/A,#N/A,FALSE,"CCTV"}</definedName>
    <definedName name="PRAYER" localSheetId="38" hidden="1">{#N/A,#N/A,FALSE,"CCTV"}</definedName>
    <definedName name="PRAYER" hidden="1">{#N/A,#N/A,FALSE,"CCTV"}</definedName>
    <definedName name="PRELIM" localSheetId="35">#REF!</definedName>
    <definedName name="PRELIM" localSheetId="36">#REF!</definedName>
    <definedName name="PRELIM" localSheetId="33">#REF!</definedName>
    <definedName name="PRELIM" localSheetId="34">#REF!</definedName>
    <definedName name="PRELIM" localSheetId="41">#REF!</definedName>
    <definedName name="PRELIM" localSheetId="30">#REF!</definedName>
    <definedName name="PRELIM" localSheetId="37">#REF!</definedName>
    <definedName name="PRELIM" localSheetId="29">#REF!</definedName>
    <definedName name="PRELIM" localSheetId="38">#REF!</definedName>
    <definedName name="PRELIM" localSheetId="28">#REF!</definedName>
    <definedName name="PRELIM">#REF!</definedName>
    <definedName name="premix20" localSheetId="35">#REF!</definedName>
    <definedName name="premix20" localSheetId="36">#REF!</definedName>
    <definedName name="premix20" localSheetId="33">#REF!</definedName>
    <definedName name="premix20" localSheetId="34">#REF!</definedName>
    <definedName name="premix20" localSheetId="41">#REF!</definedName>
    <definedName name="premix20" localSheetId="30">#REF!</definedName>
    <definedName name="premix20" localSheetId="29">#REF!</definedName>
    <definedName name="premix20">#REF!</definedName>
    <definedName name="Previous_Amount" localSheetId="35">#REF!</definedName>
    <definedName name="Previous_Amount" localSheetId="36">#REF!</definedName>
    <definedName name="Previous_Amount" localSheetId="33">#REF!</definedName>
    <definedName name="Previous_Amount" localSheetId="34">#REF!</definedName>
    <definedName name="Previous_Amount" localSheetId="41">#REF!</definedName>
    <definedName name="Previous_Amount" localSheetId="30">#REF!</definedName>
    <definedName name="Previous_Amount" localSheetId="29">#REF!</definedName>
    <definedName name="Previous_Amount">#REF!</definedName>
    <definedName name="Previous_Qty" localSheetId="35">#REF!</definedName>
    <definedName name="Previous_Qty" localSheetId="36">#REF!</definedName>
    <definedName name="Previous_Qty" localSheetId="33">#REF!</definedName>
    <definedName name="Previous_Qty" localSheetId="34">#REF!</definedName>
    <definedName name="Previous_Qty" localSheetId="41">#REF!</definedName>
    <definedName name="Previous_Qty" localSheetId="30">#REF!</definedName>
    <definedName name="Previous_Qty" localSheetId="29">#REF!</definedName>
    <definedName name="Previous_Qty">#REF!</definedName>
    <definedName name="_xlnm.Print_Area" localSheetId="35" xml:space="preserve">                                                                                ' D - MVAC'!$B$1:$G$710</definedName>
    <definedName name="_xlnm.Print_Area" localSheetId="2">'B - Preliminaries'!$B$1:$G$320</definedName>
    <definedName name="_xlnm.Print_Area" localSheetId="4">'BOQ SUMMARY - 1'!$B$1:$D$18</definedName>
    <definedName name="_xlnm.Print_Area" localSheetId="44">'Civil works related MEP '!$A$1:$F$20</definedName>
    <definedName name="_xlnm.Print_Area" localSheetId="32">'COVER - MEP'!$A$1:$I$19</definedName>
    <definedName name="_xlnm.Print_Area" localSheetId="3">'COVER - SUB '!$A$1:$I$17</definedName>
    <definedName name="_xlnm.Print_Area" localSheetId="36">'D - FIRE (2)'!$B$1:$G$601</definedName>
    <definedName name="_xlnm.Print_Area" localSheetId="14">'D-EXCAVATION'!$B$1:$G$63</definedName>
    <definedName name="_xlnm.Print_Area" localSheetId="5">'D-Sub Excavation'!$B$1:$G$145</definedName>
    <definedName name="_xlnm.Print_Area" localSheetId="33">'E - PLUMBING'!$B$1:$G$590</definedName>
    <definedName name="_xlnm.Print_Area" localSheetId="34">'E - Sanitary fittings'!$B$1:$G$233</definedName>
    <definedName name="_xlnm.Print_Area" localSheetId="17">'F-Concrete  '!$B$1:$G$841</definedName>
    <definedName name="_xlnm.Print_Area" localSheetId="6">'F-Sub Concrete'!$B$1:$G$200</definedName>
    <definedName name="_xlnm.Print_Area" localSheetId="7">'G - Sub Masonry'!$B$1:$G$59</definedName>
    <definedName name="_xlnm.Print_Area" localSheetId="18">'G-Masonary '!$B$1:$G$86</definedName>
    <definedName name="_xlnm.Print_Area" localSheetId="43">'GRAND SUMMARY'!$A$1:$E$41</definedName>
    <definedName name="_xlnm.Print_Area" localSheetId="8">'H-Sub Waterproofing'!$B$1:$G$103</definedName>
    <definedName name="_xlnm.Print_Area" localSheetId="19">'H-Waterproofing'!$B$1:$G$258</definedName>
    <definedName name="_xlnm.Print_Area" localSheetId="20">'J - Metal work '!$B$1:$G$46</definedName>
    <definedName name="_xlnm.Print_Area" localSheetId="21">'K - Non str. Metal work '!$B$1:$G$805</definedName>
    <definedName name="_xlnm.Print_Area" localSheetId="9">'K-Sub Non Struct -Metal '!$B$1:$G$89</definedName>
    <definedName name="_xlnm.Print_Area" localSheetId="10">'L - Sub Wood Work'!$B$1:$G$73</definedName>
    <definedName name="_xlnm.Print_Area" localSheetId="22">'L - Wood work '!$B$1:$G$106</definedName>
    <definedName name="_xlnm.Print_Area" localSheetId="41">Lifts!$B$1:$H$131</definedName>
    <definedName name="_xlnm.Print_Area" localSheetId="23">'M - Claddings'!$B$1:$G$79</definedName>
    <definedName name="_xlnm.Print_Area" localSheetId="0">'Main Fly'!$A$1:$I$19</definedName>
    <definedName name="_xlnm.Print_Area" localSheetId="1">'Main Fly (2)'!$A$1:$I$18</definedName>
    <definedName name="_xlnm.Print_Area" localSheetId="42">'MEP SUMMARY'!$A$1:$C$43</definedName>
    <definedName name="_xlnm.Print_Area" localSheetId="25">'N - Partition'!$B$1:$G$93</definedName>
    <definedName name="_xlnm.Print_Area" localSheetId="11">'N - Sub Partition '!$B$1:$G$77</definedName>
    <definedName name="_xlnm.Print_Area" localSheetId="24">'P - Roof covering'!$B$1:$G$51</definedName>
    <definedName name="_xlnm.Print_Area" localSheetId="30">'R - PS'!$B$1:$G$35</definedName>
    <definedName name="_xlnm.Print_Area" localSheetId="37">'S - Electrical Installation (2'!$B$1:$G$1232</definedName>
    <definedName name="_xlnm.Print_Area" localSheetId="29">'S- Adjustment'!$B$1:$G$29</definedName>
    <definedName name="_xlnm.Print_Area" localSheetId="38" xml:space="preserve">    'S1 - ELV '!$B$1:$G$1038</definedName>
    <definedName name="_xlnm.Print_Area" localSheetId="39">'S2 - Generator System'!$B$1:$G$152</definedName>
    <definedName name="_xlnm.Print_Area" localSheetId="40">'S3- Solar System'!$B$1:$G$74</definedName>
    <definedName name="_xlnm.Print_Area" localSheetId="15">'SUBSTRUCTURE SUMMARY'!$A$1:$C$44</definedName>
    <definedName name="_xlnm.Print_Area" localSheetId="31">'SUPERSTRUCTURE SUMMARY'!$A$1:$C$44</definedName>
    <definedName name="_xlnm.Print_Area" localSheetId="26">'T - Finishes  '!$B$1:$G$469</definedName>
    <definedName name="_xlnm.Print_Area" localSheetId="12">'T - Sub Finishes'!$B$1:$G$113</definedName>
    <definedName name="_xlnm.Print_Area" localSheetId="13">'V - Sub Painting'!$B$1:$G$57</definedName>
    <definedName name="_xlnm.Print_Area" localSheetId="27">'V-PAINTING '!$B$1:$G$248</definedName>
    <definedName name="_xlnm.Print_Area" localSheetId="28">'X - External Works'!$B$1:$G$91</definedName>
    <definedName name="_xlnm.Print_Area">#REF!</definedName>
    <definedName name="Print_Area_MI" localSheetId="35">[101]Ragama!#REF!</definedName>
    <definedName name="PRINT_AREA_MI" localSheetId="44">#N/A</definedName>
    <definedName name="Print_Area_MI" localSheetId="32">#REF!</definedName>
    <definedName name="Print_Area_MI" localSheetId="3">#REF!</definedName>
    <definedName name="Print_Area_MI" localSheetId="16">#REF!</definedName>
    <definedName name="Print_Area_MI" localSheetId="36">[101]Ragama!#REF!</definedName>
    <definedName name="Print_Area_MI" localSheetId="33">[101]Ragama!#REF!</definedName>
    <definedName name="Print_Area_MI" localSheetId="34">[101]Ragama!#REF!</definedName>
    <definedName name="Print_Area_MI" localSheetId="41">#REF!</definedName>
    <definedName name="Print_Area_MI" localSheetId="0">#REF!</definedName>
    <definedName name="Print_Area_MI" localSheetId="1">#REF!</definedName>
    <definedName name="Print_Area_MI" localSheetId="30">#REF!</definedName>
    <definedName name="Print_Area_MI" localSheetId="29">#REF!</definedName>
    <definedName name="Print_Area_MI">#REF!</definedName>
    <definedName name="_xlnm.Print_Titles" localSheetId="35">' D - MVAC'!$1:$4</definedName>
    <definedName name="_xlnm.Print_Titles" localSheetId="2">'B - Preliminaries'!$1:$3</definedName>
    <definedName name="_xlnm.Print_Titles" localSheetId="4">'BOQ SUMMARY - 1'!$B:$D</definedName>
    <definedName name="_xlnm.Print_Titles" localSheetId="44">'Civil works related MEP '!$1:$6</definedName>
    <definedName name="_xlnm.Print_Titles" localSheetId="36">'D - FIRE (2)'!$1:$4</definedName>
    <definedName name="_xlnm.Print_Titles" localSheetId="14">'D-EXCAVATION'!$1:$6</definedName>
    <definedName name="_xlnm.Print_Titles" localSheetId="5">'D-Sub Excavation'!$1:$3</definedName>
    <definedName name="_xlnm.Print_Titles" localSheetId="33">'E - PLUMBING'!$1:$4</definedName>
    <definedName name="_xlnm.Print_Titles" localSheetId="34">'E - Sanitary fittings'!$1:$4</definedName>
    <definedName name="_xlnm.Print_Titles" localSheetId="17">'F-Concrete  '!$1:$3</definedName>
    <definedName name="_xlnm.Print_Titles" localSheetId="6">'F-Sub Concrete'!$1:$3</definedName>
    <definedName name="_xlnm.Print_Titles" localSheetId="7">'G - Sub Masonry'!$1:$3</definedName>
    <definedName name="_xlnm.Print_Titles" localSheetId="18">'G-Masonary '!$1:$4</definedName>
    <definedName name="_xlnm.Print_Titles" localSheetId="43">'GRAND SUMMARY'!$A:$B,'GRAND SUMMARY'!$1:$5</definedName>
    <definedName name="_xlnm.Print_Titles" localSheetId="8">'H-Sub Waterproofing'!$1:$3</definedName>
    <definedName name="_xlnm.Print_Titles" localSheetId="19">'H-Waterproofing'!$1:$4</definedName>
    <definedName name="_xlnm.Print_Titles" localSheetId="20">'J - Metal work '!$1:$4</definedName>
    <definedName name="_xlnm.Print_Titles" localSheetId="21">'K - Non str. Metal work '!$1:$4</definedName>
    <definedName name="_xlnm.Print_Titles" localSheetId="9">'K-Sub Non Struct -Metal '!$1:$3</definedName>
    <definedName name="_xlnm.Print_Titles" localSheetId="10">'L - Sub Wood Work'!$1:$3</definedName>
    <definedName name="_xlnm.Print_Titles" localSheetId="22">'L - Wood work '!$1:$4</definedName>
    <definedName name="_xlnm.Print_Titles" localSheetId="41">Lifts!$4:$4</definedName>
    <definedName name="_xlnm.Print_Titles" localSheetId="23">'M - Claddings'!$1:$4</definedName>
    <definedName name="_xlnm.Print_Titles" localSheetId="42">'MEP SUMMARY'!$A:$B,'MEP SUMMARY'!$1:$6</definedName>
    <definedName name="_xlnm.Print_Titles" localSheetId="25">'N - Partition'!$1:$4</definedName>
    <definedName name="_xlnm.Print_Titles" localSheetId="11">'N - Sub Partition '!$1:$4</definedName>
    <definedName name="_xlnm.Print_Titles" localSheetId="24">'P - Roof covering'!$1:$4</definedName>
    <definedName name="_xlnm.Print_Titles" localSheetId="30">'R - PS'!$1:$4</definedName>
    <definedName name="_xlnm.Print_Titles" localSheetId="37">'S - Electrical Installation (2'!$1:$4</definedName>
    <definedName name="_xlnm.Print_Titles" localSheetId="29">'S- Adjustment'!$1:$4</definedName>
    <definedName name="_xlnm.Print_Titles" localSheetId="38">'S1 - ELV '!$1:$4</definedName>
    <definedName name="_xlnm.Print_Titles" localSheetId="39">'S2 - Generator System'!$1:$4</definedName>
    <definedName name="_xlnm.Print_Titles" localSheetId="40">'S3- Solar System'!$1:$4</definedName>
    <definedName name="_xlnm.Print_Titles" localSheetId="15">'SUBSTRUCTURE SUMMARY'!$A:$B,'SUBSTRUCTURE SUMMARY'!$1:$7</definedName>
    <definedName name="_xlnm.Print_Titles" localSheetId="31">'SUPERSTRUCTURE SUMMARY'!$A:$B,'SUPERSTRUCTURE SUMMARY'!$1:$6</definedName>
    <definedName name="_xlnm.Print_Titles" localSheetId="26">'T - Finishes  '!$1:$4</definedName>
    <definedName name="_xlnm.Print_Titles" localSheetId="12">'T - Sub Finishes'!$1:$3</definedName>
    <definedName name="_xlnm.Print_Titles" localSheetId="13">'V - Sub Painting'!$1:$2</definedName>
    <definedName name="_xlnm.Print_Titles" localSheetId="27">'V-PAINTING '!$1:$4</definedName>
    <definedName name="_xlnm.Print_Titles" localSheetId="28">'X - External Works'!$1:$4</definedName>
    <definedName name="_xlnm.Print_Titles">#REF!</definedName>
    <definedName name="PRINT_TITLES_MI" localSheetId="35">#REF!</definedName>
    <definedName name="PRINT_TITLES_MI" localSheetId="2">#REF!</definedName>
    <definedName name="PRINT_TITLES_MI" localSheetId="4">#REF!</definedName>
    <definedName name="PRINT_TITLES_MI" localSheetId="44">#REF!</definedName>
    <definedName name="PRINT_TITLES_MI" localSheetId="32">#REF!</definedName>
    <definedName name="PRINT_TITLES_MI" localSheetId="3">#REF!</definedName>
    <definedName name="PRINT_TITLES_MI" localSheetId="16">#REF!</definedName>
    <definedName name="PRINT_TITLES_MI" localSheetId="36">#REF!</definedName>
    <definedName name="PRINT_TITLES_MI" localSheetId="14">#REF!</definedName>
    <definedName name="PRINT_TITLES_MI" localSheetId="5">#REF!</definedName>
    <definedName name="PRINT_TITLES_MI" localSheetId="33">#REF!</definedName>
    <definedName name="PRINT_TITLES_MI" localSheetId="34">#REF!</definedName>
    <definedName name="PRINT_TITLES_MI" localSheetId="17">#REF!</definedName>
    <definedName name="PRINT_TITLES_MI" localSheetId="6">#REF!</definedName>
    <definedName name="PRINT_TITLES_MI" localSheetId="7">#REF!</definedName>
    <definedName name="PRINT_TITLES_MI" localSheetId="43">#REF!</definedName>
    <definedName name="PRINT_TITLES_MI" localSheetId="8">#REF!</definedName>
    <definedName name="PRINT_TITLES_MI" localSheetId="19">#REF!</definedName>
    <definedName name="PRINT_TITLES_MI" localSheetId="20">#REF!</definedName>
    <definedName name="PRINT_TITLES_MI" localSheetId="21">#REF!</definedName>
    <definedName name="PRINT_TITLES_MI" localSheetId="9">#REF!</definedName>
    <definedName name="PRINT_TITLES_MI" localSheetId="10">#REF!</definedName>
    <definedName name="PRINT_TITLES_MI" localSheetId="22">#REF!</definedName>
    <definedName name="PRINT_TITLES_MI" localSheetId="23">#REF!</definedName>
    <definedName name="PRINT_TITLES_MI" localSheetId="0">#REF!</definedName>
    <definedName name="PRINT_TITLES_MI" localSheetId="1">#REF!</definedName>
    <definedName name="PRINT_TITLES_MI" localSheetId="42">#REF!</definedName>
    <definedName name="PRINT_TITLES_MI" localSheetId="25">#REF!</definedName>
    <definedName name="PRINT_TITLES_MI" localSheetId="11">#REF!</definedName>
    <definedName name="PRINT_TITLES_MI" localSheetId="24">#REF!</definedName>
    <definedName name="PRINT_TITLES_MI" localSheetId="30">#REF!</definedName>
    <definedName name="PRINT_TITLES_MI" localSheetId="37">#REF!</definedName>
    <definedName name="PRINT_TITLES_MI" localSheetId="29">#REF!</definedName>
    <definedName name="PRINT_TITLES_MI" localSheetId="38">#REF!</definedName>
    <definedName name="PRINT_TITLES_MI" localSheetId="15">#REF!</definedName>
    <definedName name="PRINT_TITLES_MI" localSheetId="31">#REF!</definedName>
    <definedName name="PRINT_TITLES_MI" localSheetId="26">#REF!</definedName>
    <definedName name="PRINT_TITLES_MI" localSheetId="12">#REF!</definedName>
    <definedName name="PRINT_TITLES_MI" localSheetId="13">#REF!</definedName>
    <definedName name="PRINT_TITLES_MI" localSheetId="27">#REF!</definedName>
    <definedName name="PRINT_TITLES_MI" localSheetId="28">#REF!</definedName>
    <definedName name="PRINT_TITLES_MI">#REF!</definedName>
    <definedName name="PRückläufekg">[46]BALAN1!$E$25</definedName>
    <definedName name="PS" localSheetId="35">#REF!</definedName>
    <definedName name="PS" localSheetId="36">#REF!</definedName>
    <definedName name="PS" localSheetId="33">#REF!</definedName>
    <definedName name="PS" localSheetId="34">#REF!</definedName>
    <definedName name="PS" localSheetId="41">#REF!</definedName>
    <definedName name="PS" localSheetId="30">#REF!</definedName>
    <definedName name="PS" localSheetId="29">#REF!</definedName>
    <definedName name="PS">#REF!</definedName>
    <definedName name="PSF" localSheetId="35">[102]MixBed!#REF!</definedName>
    <definedName name="PSF" localSheetId="36">[102]MixBed!#REF!</definedName>
    <definedName name="PSF" localSheetId="33">[102]MixBed!#REF!</definedName>
    <definedName name="PSF" localSheetId="34">[102]MixBed!#REF!</definedName>
    <definedName name="PSF" localSheetId="30">[102]MixBed!#REF!</definedName>
    <definedName name="PSF" localSheetId="29">[102]MixBed!#REF!</definedName>
    <definedName name="PSF">[102]MixBed!#REF!</definedName>
    <definedName name="psheet" localSheetId="35">#REF!</definedName>
    <definedName name="psheet" localSheetId="36">#REF!</definedName>
    <definedName name="psheet" localSheetId="33">#REF!</definedName>
    <definedName name="psheet" localSheetId="34">#REF!</definedName>
    <definedName name="psheet" localSheetId="41">#REF!</definedName>
    <definedName name="psheet" localSheetId="30">#REF!</definedName>
    <definedName name="psheet" localSheetId="29">#REF!</definedName>
    <definedName name="psheet">#REF!</definedName>
    <definedName name="PSLAB" localSheetId="35">#REF!</definedName>
    <definedName name="PSLAB" localSheetId="36">#REF!</definedName>
    <definedName name="PSLAB" localSheetId="33">#REF!</definedName>
    <definedName name="PSLAB" localSheetId="34">#REF!</definedName>
    <definedName name="PSLAB" localSheetId="41">#REF!</definedName>
    <definedName name="PSLAB" localSheetId="30">#REF!</definedName>
    <definedName name="PSLAB" localSheetId="29">#REF!</definedName>
    <definedName name="PSLAB">#REF!</definedName>
    <definedName name="PVCS20" localSheetId="35">#REF!</definedName>
    <definedName name="PVCS20" localSheetId="36">#REF!</definedName>
    <definedName name="PVCS20" localSheetId="33">#REF!</definedName>
    <definedName name="PVCS20" localSheetId="34">#REF!</definedName>
    <definedName name="PVCS20" localSheetId="41">#REF!</definedName>
    <definedName name="PVCS20" localSheetId="30">#REF!</definedName>
    <definedName name="PVCS20" localSheetId="29">#REF!</definedName>
    <definedName name="PVCS20">#REF!</definedName>
    <definedName name="PVCS200" localSheetId="35">#REF!</definedName>
    <definedName name="PVCS200" localSheetId="36">#REF!</definedName>
    <definedName name="PVCS200" localSheetId="33">#REF!</definedName>
    <definedName name="PVCS200" localSheetId="34">#REF!</definedName>
    <definedName name="PVCS200" localSheetId="41">#REF!</definedName>
    <definedName name="PVCS200" localSheetId="30">#REF!</definedName>
    <definedName name="PVCS200" localSheetId="29">#REF!</definedName>
    <definedName name="PVCS200">#REF!</definedName>
    <definedName name="PVCS25" localSheetId="35">#REF!</definedName>
    <definedName name="PVCS25" localSheetId="36">#REF!</definedName>
    <definedName name="PVCS25" localSheetId="33">#REF!</definedName>
    <definedName name="PVCS25" localSheetId="34">#REF!</definedName>
    <definedName name="PVCS25" localSheetId="41">#REF!</definedName>
    <definedName name="PVCS25" localSheetId="30">#REF!</definedName>
    <definedName name="PVCS25" localSheetId="29">#REF!</definedName>
    <definedName name="PVCS25">#REF!</definedName>
    <definedName name="PVCS32" localSheetId="35">#REF!</definedName>
    <definedName name="PVCS32" localSheetId="36">#REF!</definedName>
    <definedName name="PVCS32" localSheetId="33">#REF!</definedName>
    <definedName name="PVCS32" localSheetId="34">#REF!</definedName>
    <definedName name="PVCS32" localSheetId="41">#REF!</definedName>
    <definedName name="PVCS32" localSheetId="30">#REF!</definedName>
    <definedName name="PVCS32" localSheetId="29">#REF!</definedName>
    <definedName name="PVCS32">#REF!</definedName>
    <definedName name="PVCS40" localSheetId="35">#REF!</definedName>
    <definedName name="PVCS40" localSheetId="36">#REF!</definedName>
    <definedName name="PVCS40" localSheetId="33">#REF!</definedName>
    <definedName name="PVCS40" localSheetId="34">#REF!</definedName>
    <definedName name="PVCS40" localSheetId="41">#REF!</definedName>
    <definedName name="PVCS40" localSheetId="30">#REF!</definedName>
    <definedName name="PVCS40" localSheetId="29">#REF!</definedName>
    <definedName name="PVCS40">#REF!</definedName>
    <definedName name="PVCS50" localSheetId="35">#REF!</definedName>
    <definedName name="PVCS50" localSheetId="36">#REF!</definedName>
    <definedName name="PVCS50" localSheetId="33">#REF!</definedName>
    <definedName name="PVCS50" localSheetId="34">#REF!</definedName>
    <definedName name="PVCS50" localSheetId="41">#REF!</definedName>
    <definedName name="PVCS50" localSheetId="30">#REF!</definedName>
    <definedName name="PVCS50" localSheetId="29">#REF!</definedName>
    <definedName name="PVCS50">#REF!</definedName>
    <definedName name="PVCS63" localSheetId="35">#REF!</definedName>
    <definedName name="PVCS63" localSheetId="36">#REF!</definedName>
    <definedName name="PVCS63" localSheetId="33">#REF!</definedName>
    <definedName name="PVCS63" localSheetId="34">#REF!</definedName>
    <definedName name="PVCS63" localSheetId="41">#REF!</definedName>
    <definedName name="PVCS63" localSheetId="30">#REF!</definedName>
    <definedName name="PVCS63" localSheetId="29">#REF!</definedName>
    <definedName name="PVCS63">#REF!</definedName>
    <definedName name="PVCS75" localSheetId="35">#REF!</definedName>
    <definedName name="PVCS75" localSheetId="36">#REF!</definedName>
    <definedName name="PVCS75" localSheetId="33">#REF!</definedName>
    <definedName name="PVCS75" localSheetId="34">#REF!</definedName>
    <definedName name="PVCS75" localSheetId="41">#REF!</definedName>
    <definedName name="PVCS75" localSheetId="30">#REF!</definedName>
    <definedName name="PVCS75" localSheetId="29">#REF!</definedName>
    <definedName name="PVCS75">#REF!</definedName>
    <definedName name="PVCS90" localSheetId="35">#REF!</definedName>
    <definedName name="PVCS90" localSheetId="36">#REF!</definedName>
    <definedName name="PVCS90" localSheetId="33">#REF!</definedName>
    <definedName name="PVCS90" localSheetId="34">#REF!</definedName>
    <definedName name="PVCS90" localSheetId="41">#REF!</definedName>
    <definedName name="PVCS90" localSheetId="30">#REF!</definedName>
    <definedName name="PVCS90" localSheetId="29">#REF!</definedName>
    <definedName name="PVCS90">#REF!</definedName>
    <definedName name="PVCW110" localSheetId="35">#REF!</definedName>
    <definedName name="PVCW110" localSheetId="36">#REF!</definedName>
    <definedName name="PVCW110" localSheetId="33">#REF!</definedName>
    <definedName name="PVCW110" localSheetId="34">#REF!</definedName>
    <definedName name="PVCW110" localSheetId="41">#REF!</definedName>
    <definedName name="PVCW110" localSheetId="30">#REF!</definedName>
    <definedName name="PVCW110" localSheetId="29">#REF!</definedName>
    <definedName name="PVCW110">#REF!</definedName>
    <definedName name="PVCW160" localSheetId="35">#REF!</definedName>
    <definedName name="PVCW160" localSheetId="36">#REF!</definedName>
    <definedName name="PVCW160" localSheetId="33">#REF!</definedName>
    <definedName name="PVCW160" localSheetId="34">#REF!</definedName>
    <definedName name="PVCW160" localSheetId="41">#REF!</definedName>
    <definedName name="PVCW160" localSheetId="30">#REF!</definedName>
    <definedName name="PVCW160" localSheetId="29">#REF!</definedName>
    <definedName name="PVCW160">#REF!</definedName>
    <definedName name="PVCW20" localSheetId="35">#REF!</definedName>
    <definedName name="PVCW20" localSheetId="36">#REF!</definedName>
    <definedName name="PVCW20" localSheetId="33">#REF!</definedName>
    <definedName name="PVCW20" localSheetId="34">#REF!</definedName>
    <definedName name="PVCW20" localSheetId="41">#REF!</definedName>
    <definedName name="PVCW20" localSheetId="30">#REF!</definedName>
    <definedName name="PVCW20" localSheetId="29">#REF!</definedName>
    <definedName name="PVCW20">#REF!</definedName>
    <definedName name="PVCW25" localSheetId="35">#REF!</definedName>
    <definedName name="PVCW25" localSheetId="36">#REF!</definedName>
    <definedName name="PVCW25" localSheetId="33">#REF!</definedName>
    <definedName name="PVCW25" localSheetId="34">#REF!</definedName>
    <definedName name="PVCW25" localSheetId="41">#REF!</definedName>
    <definedName name="PVCW25" localSheetId="30">#REF!</definedName>
    <definedName name="PVCW25" localSheetId="29">#REF!</definedName>
    <definedName name="PVCW25">#REF!</definedName>
    <definedName name="PVCW32" localSheetId="35">#REF!</definedName>
    <definedName name="PVCW32" localSheetId="36">#REF!</definedName>
    <definedName name="PVCW32" localSheetId="33">#REF!</definedName>
    <definedName name="PVCW32" localSheetId="34">#REF!</definedName>
    <definedName name="PVCW32" localSheetId="41">#REF!</definedName>
    <definedName name="PVCW32" localSheetId="30">#REF!</definedName>
    <definedName name="PVCW32" localSheetId="29">#REF!</definedName>
    <definedName name="PVCW32">#REF!</definedName>
    <definedName name="PVCW40" localSheetId="35">#REF!</definedName>
    <definedName name="PVCW40" localSheetId="36">#REF!</definedName>
    <definedName name="PVCW40" localSheetId="33">#REF!</definedName>
    <definedName name="PVCW40" localSheetId="34">#REF!</definedName>
    <definedName name="PVCW40" localSheetId="41">#REF!</definedName>
    <definedName name="PVCW40" localSheetId="30">#REF!</definedName>
    <definedName name="PVCW40" localSheetId="29">#REF!</definedName>
    <definedName name="PVCW40">#REF!</definedName>
    <definedName name="PVCW50" localSheetId="35">#REF!</definedName>
    <definedName name="PVCW50" localSheetId="36">#REF!</definedName>
    <definedName name="PVCW50" localSheetId="33">#REF!</definedName>
    <definedName name="PVCW50" localSheetId="34">#REF!</definedName>
    <definedName name="PVCW50" localSheetId="41">#REF!</definedName>
    <definedName name="PVCW50" localSheetId="30">#REF!</definedName>
    <definedName name="PVCW50" localSheetId="29">#REF!</definedName>
    <definedName name="PVCW50">#REF!</definedName>
    <definedName name="PVCW63" localSheetId="35">#REF!</definedName>
    <definedName name="PVCW63" localSheetId="36">#REF!</definedName>
    <definedName name="PVCW63" localSheetId="33">#REF!</definedName>
    <definedName name="PVCW63" localSheetId="34">#REF!</definedName>
    <definedName name="PVCW63" localSheetId="41">#REF!</definedName>
    <definedName name="PVCW63" localSheetId="30">#REF!</definedName>
    <definedName name="PVCW63" localSheetId="29">#REF!</definedName>
    <definedName name="PVCW63">#REF!</definedName>
    <definedName name="PVCW75" localSheetId="35">#REF!</definedName>
    <definedName name="PVCW75" localSheetId="36">#REF!</definedName>
    <definedName name="PVCW75" localSheetId="33">#REF!</definedName>
    <definedName name="PVCW75" localSheetId="34">#REF!</definedName>
    <definedName name="PVCW75" localSheetId="41">#REF!</definedName>
    <definedName name="PVCW75" localSheetId="30">#REF!</definedName>
    <definedName name="PVCW75" localSheetId="29">#REF!</definedName>
    <definedName name="PVCW75">#REF!</definedName>
    <definedName name="PVCW90" localSheetId="35">#REF!</definedName>
    <definedName name="PVCW90" localSheetId="36">#REF!</definedName>
    <definedName name="PVCW90" localSheetId="33">#REF!</definedName>
    <definedName name="PVCW90" localSheetId="34">#REF!</definedName>
    <definedName name="PVCW90" localSheetId="41">#REF!</definedName>
    <definedName name="PVCW90" localSheetId="30">#REF!</definedName>
    <definedName name="PVCW90" localSheetId="29">#REF!</definedName>
    <definedName name="PVCW90">#REF!</definedName>
    <definedName name="Pvorklkg">[46]BALAN1!$F$25</definedName>
    <definedName name="Pvorklmg">[46]BALAN1!$F$26</definedName>
    <definedName name="q" localSheetId="35" hidden="1">{#N/A,#N/A,FALSE,"Sub2.1";#N/A,#N/A,FALSE,"Conc2.2";#N/A,#N/A,FALSE,"Block2.3";#N/A,#N/A,FALSE,"Roof2.4";#N/A,#N/A,FALSE,"wood2.5";#N/A,#N/A,FALSE,"Door2.6";#N/A,#N/A,FALSE,"Finish2.7";#N/A,#N/A,FALSE,"Service2.8";#N/A,#N/A,FALSE,"Summary2"}</definedName>
    <definedName name="q" localSheetId="2" hidden="1">{#N/A,#N/A,FALSE,"Sub2.1";#N/A,#N/A,FALSE,"Conc2.2";#N/A,#N/A,FALSE,"Block2.3";#N/A,#N/A,FALSE,"Roof2.4";#N/A,#N/A,FALSE,"wood2.5";#N/A,#N/A,FALSE,"Door2.6";#N/A,#N/A,FALSE,"Finish2.7";#N/A,#N/A,FALSE,"Service2.8";#N/A,#N/A,FALSE,"Summary2"}</definedName>
    <definedName name="q" localSheetId="36" hidden="1">{#N/A,#N/A,FALSE,"Sub2.1";#N/A,#N/A,FALSE,"Conc2.2";#N/A,#N/A,FALSE,"Block2.3";#N/A,#N/A,FALSE,"Roof2.4";#N/A,#N/A,FALSE,"wood2.5";#N/A,#N/A,FALSE,"Door2.6";#N/A,#N/A,FALSE,"Finish2.7";#N/A,#N/A,FALSE,"Service2.8";#N/A,#N/A,FALSE,"Summary2"}</definedName>
    <definedName name="q" localSheetId="33" hidden="1">{#N/A,#N/A,FALSE,"Sub2.1";#N/A,#N/A,FALSE,"Conc2.2";#N/A,#N/A,FALSE,"Block2.3";#N/A,#N/A,FALSE,"Roof2.4";#N/A,#N/A,FALSE,"wood2.5";#N/A,#N/A,FALSE,"Door2.6";#N/A,#N/A,FALSE,"Finish2.7";#N/A,#N/A,FALSE,"Service2.8";#N/A,#N/A,FALSE,"Summary2"}</definedName>
    <definedName name="q" localSheetId="34" hidden="1">{#N/A,#N/A,FALSE,"Sub2.1";#N/A,#N/A,FALSE,"Conc2.2";#N/A,#N/A,FALSE,"Block2.3";#N/A,#N/A,FALSE,"Roof2.4";#N/A,#N/A,FALSE,"wood2.5";#N/A,#N/A,FALSE,"Door2.6";#N/A,#N/A,FALSE,"Finish2.7";#N/A,#N/A,FALSE,"Service2.8";#N/A,#N/A,FALSE,"Summary2"}</definedName>
    <definedName name="q" localSheetId="8" hidden="1">{#N/A,#N/A,FALSE,"Sub2.1";#N/A,#N/A,FALSE,"Conc2.2";#N/A,#N/A,FALSE,"Block2.3";#N/A,#N/A,FALSE,"Roof2.4";#N/A,#N/A,FALSE,"wood2.5";#N/A,#N/A,FALSE,"Door2.6";#N/A,#N/A,FALSE,"Finish2.7";#N/A,#N/A,FALSE,"Service2.8";#N/A,#N/A,FALSE,"Summary2"}</definedName>
    <definedName name="q" localSheetId="9" hidden="1">{#N/A,#N/A,FALSE,"Sub2.1";#N/A,#N/A,FALSE,"Conc2.2";#N/A,#N/A,FALSE,"Block2.3";#N/A,#N/A,FALSE,"Roof2.4";#N/A,#N/A,FALSE,"wood2.5";#N/A,#N/A,FALSE,"Door2.6";#N/A,#N/A,FALSE,"Finish2.7";#N/A,#N/A,FALSE,"Service2.8";#N/A,#N/A,FALSE,"Summary2"}</definedName>
    <definedName name="q" localSheetId="41" hidden="1">{#N/A,#N/A,FALSE,"Sub2.1";#N/A,#N/A,FALSE,"Conc2.2";#N/A,#N/A,FALSE,"Block2.3";#N/A,#N/A,FALSE,"Roof2.4";#N/A,#N/A,FALSE,"wood2.5";#N/A,#N/A,FALSE,"Door2.6";#N/A,#N/A,FALSE,"Finish2.7";#N/A,#N/A,FALSE,"Service2.8";#N/A,#N/A,FALSE,"Summary2"}</definedName>
    <definedName name="q" localSheetId="38" hidden="1">{#N/A,#N/A,FALSE,"Sub2.1";#N/A,#N/A,FALSE,"Conc2.2";#N/A,#N/A,FALSE,"Block2.3";#N/A,#N/A,FALSE,"Roof2.4";#N/A,#N/A,FALSE,"wood2.5";#N/A,#N/A,FALSE,"Door2.6";#N/A,#N/A,FALSE,"Finish2.7";#N/A,#N/A,FALSE,"Service2.8";#N/A,#N/A,FALSE,"Summary2"}</definedName>
    <definedName name="q" hidden="1">{#N/A,#N/A,FALSE,"Sub2.1";#N/A,#N/A,FALSE,"Conc2.2";#N/A,#N/A,FALSE,"Block2.3";#N/A,#N/A,FALSE,"Roof2.4";#N/A,#N/A,FALSE,"wood2.5";#N/A,#N/A,FALSE,"Door2.6";#N/A,#N/A,FALSE,"Finish2.7";#N/A,#N/A,FALSE,"Service2.8";#N/A,#N/A,FALSE,"Summary2"}</definedName>
    <definedName name="Qmaxvorkl">[46]BALAN1!$F$11</definedName>
    <definedName name="Qmittelvorkl">[46]BALAN1!$F$10</definedName>
    <definedName name="qq" localSheetId="35">'[27]Material Prices'!$A$5:'[27]Material Prices'!$A$5:$F$65536</definedName>
    <definedName name="qq" localSheetId="2">#REF!</definedName>
    <definedName name="qq" localSheetId="36">'[27]Material Prices'!$A$5:'[27]Material Prices'!$A$5:$F$65536</definedName>
    <definedName name="qq" localSheetId="33">'[27]Material Prices'!$A$5:'[27]Material Prices'!$A$5:$F$65536</definedName>
    <definedName name="qq" localSheetId="34">'[27]Material Prices'!$A$5:'[27]Material Prices'!$A$5:$F$65536</definedName>
    <definedName name="qq" localSheetId="8">#REF!</definedName>
    <definedName name="qq" localSheetId="9">#REF!</definedName>
    <definedName name="qq" localSheetId="41">#REF!</definedName>
    <definedName name="qq" localSheetId="30">#REF!</definedName>
    <definedName name="qq" localSheetId="29">#REF!</definedName>
    <definedName name="qq">#REF!</definedName>
    <definedName name="qqq" localSheetId="35">#REF!</definedName>
    <definedName name="qqq" localSheetId="36">#REF!</definedName>
    <definedName name="qqq" localSheetId="33">#REF!</definedName>
    <definedName name="qqq" localSheetId="34">#REF!</definedName>
    <definedName name="qqq" localSheetId="41">#REF!</definedName>
    <definedName name="qqq" localSheetId="30">#REF!</definedName>
    <definedName name="qqq" localSheetId="29">#REF!</definedName>
    <definedName name="qqq">#REF!</definedName>
    <definedName name="qqqq" localSheetId="35">#REF!</definedName>
    <definedName name="qqqq" localSheetId="36">#REF!</definedName>
    <definedName name="qqqq" localSheetId="33">#REF!</definedName>
    <definedName name="qqqq" localSheetId="34">#REF!</definedName>
    <definedName name="qqqq" localSheetId="41">#REF!</definedName>
    <definedName name="qqqq" localSheetId="30">#REF!</definedName>
    <definedName name="qqqq" localSheetId="29">#REF!</definedName>
    <definedName name="qqqq">#REF!</definedName>
    <definedName name="qqqqqqqqqqqqq" localSheetId="35">#REF!</definedName>
    <definedName name="qqqqqqqqqqqqq" localSheetId="36">#REF!</definedName>
    <definedName name="qqqqqqqqqqqqq" localSheetId="33">#REF!</definedName>
    <definedName name="qqqqqqqqqqqqq" localSheetId="34">#REF!</definedName>
    <definedName name="qqqqqqqqqqqqq" localSheetId="41">#REF!</definedName>
    <definedName name="qqqqqqqqqqqqq" localSheetId="30">#REF!</definedName>
    <definedName name="qqqqqqqqqqqqq" localSheetId="29">#REF!</definedName>
    <definedName name="qqqqqqqqqqqqq">#REF!</definedName>
    <definedName name="QrezirkRegenw.">[46]BALAN1!$H$11</definedName>
    <definedName name="QrezirkTrockenw.">[46]BALAN1!$H$10</definedName>
    <definedName name="QRückläufe">[46]BALAN1!$E$10</definedName>
    <definedName name="QSchlamwasser_Dauer">[46]BALAN1!$E$54</definedName>
    <definedName name="QTY">#N/A</definedName>
    <definedName name="qtyb" localSheetId="35">#REF!</definedName>
    <definedName name="qtyb" localSheetId="36">#REF!</definedName>
    <definedName name="qtyb" localSheetId="33">#REF!</definedName>
    <definedName name="qtyb" localSheetId="34">#REF!</definedName>
    <definedName name="qtyb" localSheetId="41">#REF!</definedName>
    <definedName name="qtyb" localSheetId="30">#REF!</definedName>
    <definedName name="qtyb" localSheetId="29">#REF!</definedName>
    <definedName name="qtyb">#REF!</definedName>
    <definedName name="qtyc" localSheetId="35">#REF!</definedName>
    <definedName name="qtyc" localSheetId="36">#REF!</definedName>
    <definedName name="qtyc" localSheetId="33">#REF!</definedName>
    <definedName name="qtyc" localSheetId="34">#REF!</definedName>
    <definedName name="qtyc" localSheetId="41">#REF!</definedName>
    <definedName name="qtyc" localSheetId="30">#REF!</definedName>
    <definedName name="qtyc" localSheetId="29">#REF!</definedName>
    <definedName name="qtyc">#REF!</definedName>
    <definedName name="qtyor" localSheetId="35">#REF!</definedName>
    <definedName name="qtyor" localSheetId="36">#REF!</definedName>
    <definedName name="qtyor" localSheetId="33">#REF!</definedName>
    <definedName name="qtyor" localSheetId="34">#REF!</definedName>
    <definedName name="qtyor" localSheetId="41">#REF!</definedName>
    <definedName name="qtyor" localSheetId="30">#REF!</definedName>
    <definedName name="qtyor" localSheetId="29">#REF!</definedName>
    <definedName name="qtyor">#REF!</definedName>
    <definedName name="qtysa" localSheetId="35">#REF!</definedName>
    <definedName name="qtysa" localSheetId="36">#REF!</definedName>
    <definedName name="qtysa" localSheetId="33">#REF!</definedName>
    <definedName name="qtysa" localSheetId="34">#REF!</definedName>
    <definedName name="qtysa" localSheetId="41">#REF!</definedName>
    <definedName name="qtysa" localSheetId="30">#REF!</definedName>
    <definedName name="qtysa" localSheetId="29">#REF!</definedName>
    <definedName name="qtysa">#REF!</definedName>
    <definedName name="qtysd" localSheetId="35">#REF!</definedName>
    <definedName name="qtysd" localSheetId="36">#REF!</definedName>
    <definedName name="qtysd" localSheetId="33">#REF!</definedName>
    <definedName name="qtysd" localSheetId="34">#REF!</definedName>
    <definedName name="qtysd" localSheetId="41">#REF!</definedName>
    <definedName name="qtysd" localSheetId="30">#REF!</definedName>
    <definedName name="qtysd" localSheetId="29">#REF!</definedName>
    <definedName name="qtysd">#REF!</definedName>
    <definedName name="qwetrqew" localSheetId="35">#REF!</definedName>
    <definedName name="qwetrqew" localSheetId="2">#REF!</definedName>
    <definedName name="qwetrqew" localSheetId="4">#REF!</definedName>
    <definedName name="qwetrqew" localSheetId="44">#REF!</definedName>
    <definedName name="qwetrqew" localSheetId="36">#REF!</definedName>
    <definedName name="qwetrqew" localSheetId="14">#REF!</definedName>
    <definedName name="qwetrqew" localSheetId="5">#REF!</definedName>
    <definedName name="qwetrqew" localSheetId="33">#REF!</definedName>
    <definedName name="qwetrqew" localSheetId="34">#REF!</definedName>
    <definedName name="qwetrqew" localSheetId="17">#REF!</definedName>
    <definedName name="qwetrqew" localSheetId="6">#REF!</definedName>
    <definedName name="qwetrqew" localSheetId="7">#REF!</definedName>
    <definedName name="qwetrqew" localSheetId="43">#REF!</definedName>
    <definedName name="qwetrqew" localSheetId="8">#REF!</definedName>
    <definedName name="qwetrqew" localSheetId="19">#REF!</definedName>
    <definedName name="qwetrqew" localSheetId="20">#REF!</definedName>
    <definedName name="qwetrqew" localSheetId="21">#REF!</definedName>
    <definedName name="qwetrqew" localSheetId="9">#REF!</definedName>
    <definedName name="qwetrqew" localSheetId="10">#REF!</definedName>
    <definedName name="qwetrqew" localSheetId="22">#REF!</definedName>
    <definedName name="qwetrqew" localSheetId="23">#REF!</definedName>
    <definedName name="qwetrqew" localSheetId="42">#REF!</definedName>
    <definedName name="qwetrqew" localSheetId="25">#REF!</definedName>
    <definedName name="qwetrqew" localSheetId="11">#REF!</definedName>
    <definedName name="qwetrqew" localSheetId="24">#REF!</definedName>
    <definedName name="qwetrqew" localSheetId="30">#REF!</definedName>
    <definedName name="qwetrqew" localSheetId="37">#REF!</definedName>
    <definedName name="qwetrqew" localSheetId="29">#REF!</definedName>
    <definedName name="qwetrqew" localSheetId="38">#REF!</definedName>
    <definedName name="qwetrqew" localSheetId="15">#REF!</definedName>
    <definedName name="qwetrqew" localSheetId="31">#REF!</definedName>
    <definedName name="qwetrqew" localSheetId="26">#REF!</definedName>
    <definedName name="qwetrqew" localSheetId="12">#REF!</definedName>
    <definedName name="qwetrqew" localSheetId="13">#REF!</definedName>
    <definedName name="qwetrqew" localSheetId="27">#REF!</definedName>
    <definedName name="qwetrqew" localSheetId="28">#REF!</definedName>
    <definedName name="qwetrqew">#REF!</definedName>
    <definedName name="R_B" localSheetId="35">#REF!</definedName>
    <definedName name="R_B" localSheetId="36">#REF!</definedName>
    <definedName name="R_B" localSheetId="33">#REF!</definedName>
    <definedName name="R_B" localSheetId="34">#REF!</definedName>
    <definedName name="R_B" localSheetId="41">#REF!</definedName>
    <definedName name="R_B" localSheetId="30">#REF!</definedName>
    <definedName name="R_B" localSheetId="29">#REF!</definedName>
    <definedName name="R_B">#REF!</definedName>
    <definedName name="R_S" localSheetId="35">#REF!</definedName>
    <definedName name="R_S" localSheetId="36">#REF!</definedName>
    <definedName name="R_S" localSheetId="33">#REF!</definedName>
    <definedName name="R_S" localSheetId="34">#REF!</definedName>
    <definedName name="R_S" localSheetId="41">#REF!</definedName>
    <definedName name="R_S" localSheetId="30">#REF!</definedName>
    <definedName name="R_S" localSheetId="29">#REF!</definedName>
    <definedName name="R_S">#REF!</definedName>
    <definedName name="rainlet" localSheetId="35">#REF!</definedName>
    <definedName name="rainlet" localSheetId="36">#REF!</definedName>
    <definedName name="rainlet" localSheetId="33">#REF!</definedName>
    <definedName name="rainlet" localSheetId="34">#REF!</definedName>
    <definedName name="rainlet" localSheetId="41">#REF!</definedName>
    <definedName name="rainlet" localSheetId="30">#REF!</definedName>
    <definedName name="rainlet" localSheetId="29">#REF!</definedName>
    <definedName name="rainlet">#REF!</definedName>
    <definedName name="rarewt" localSheetId="35" hidden="1">{#N/A,#N/A,FALSE,"CCTV"}</definedName>
    <definedName name="rarewt" localSheetId="2" hidden="1">{#N/A,#N/A,FALSE,"CCTV"}</definedName>
    <definedName name="rarewt" localSheetId="36" hidden="1">{#N/A,#N/A,FALSE,"CCTV"}</definedName>
    <definedName name="rarewt" localSheetId="33" hidden="1">{#N/A,#N/A,FALSE,"CCTV"}</definedName>
    <definedName name="rarewt" localSheetId="34" hidden="1">{#N/A,#N/A,FALSE,"CCTV"}</definedName>
    <definedName name="rarewt" localSheetId="8" hidden="1">{#N/A,#N/A,FALSE,"CCTV"}</definedName>
    <definedName name="rarewt" localSheetId="9" hidden="1">{#N/A,#N/A,FALSE,"CCTV"}</definedName>
    <definedName name="rarewt" localSheetId="41" hidden="1">{#N/A,#N/A,FALSE,"CCTV"}</definedName>
    <definedName name="rarewt" localSheetId="37" hidden="1">{#N/A,#N/A,FALSE,"CCTV"}</definedName>
    <definedName name="rarewt" localSheetId="38" hidden="1">{#N/A,#N/A,FALSE,"CCTV"}</definedName>
    <definedName name="rarewt" hidden="1">{#N/A,#N/A,FALSE,"CCTV"}</definedName>
    <definedName name="RaSup" localSheetId="35">[103]SSuppliers!$A$4:$E$130</definedName>
    <definedName name="RaSup" localSheetId="36">[103]SSuppliers!$A$4:$E$130</definedName>
    <definedName name="RaSup" localSheetId="33">[103]SSuppliers!$A$4:$E$130</definedName>
    <definedName name="RaSup" localSheetId="34">[103]SSuppliers!$A$4:$E$130</definedName>
    <definedName name="RaSup">[104]SSuppliers!$A$4:$E$130</definedName>
    <definedName name="Rasup1" localSheetId="35">[105]SSuppliers!$A$4:$F$243</definedName>
    <definedName name="Rasup1" localSheetId="36">[105]SSuppliers!$A$4:$F$243</definedName>
    <definedName name="Rasup1" localSheetId="33">[105]SSuppliers!$A$4:$F$243</definedName>
    <definedName name="Rasup1" localSheetId="34">[105]SSuppliers!$A$4:$F$243</definedName>
    <definedName name="Rasup1">[104]SSuppliers!$A$4:$F$243</definedName>
    <definedName name="rate" localSheetId="35">#REF!</definedName>
    <definedName name="rate" localSheetId="36">#REF!</definedName>
    <definedName name="rate" localSheetId="33">#REF!</definedName>
    <definedName name="rate" localSheetId="34">#REF!</definedName>
    <definedName name="rate" localSheetId="41">#REF!</definedName>
    <definedName name="rate" localSheetId="30">#REF!</definedName>
    <definedName name="rate" localSheetId="29">#REF!</definedName>
    <definedName name="rate">#REF!</definedName>
    <definedName name="RAW" localSheetId="35">#REF!</definedName>
    <definedName name="RAW" localSheetId="2">#REF!</definedName>
    <definedName name="RAW" localSheetId="4">#REF!</definedName>
    <definedName name="RAW" localSheetId="44">#REF!</definedName>
    <definedName name="RAW" localSheetId="36">#REF!</definedName>
    <definedName name="RAW" localSheetId="14">#REF!</definedName>
    <definedName name="RAW" localSheetId="5">#REF!</definedName>
    <definedName name="RAW" localSheetId="33">#REF!</definedName>
    <definedName name="RAW" localSheetId="34">#REF!</definedName>
    <definedName name="RAW" localSheetId="17">#REF!</definedName>
    <definedName name="RAW" localSheetId="6">#REF!</definedName>
    <definedName name="RAW" localSheetId="7">#REF!</definedName>
    <definedName name="RAW" localSheetId="43">#REF!</definedName>
    <definedName name="RAW" localSheetId="8">#REF!</definedName>
    <definedName name="RAW" localSheetId="19">#REF!</definedName>
    <definedName name="RAW" localSheetId="20">#REF!</definedName>
    <definedName name="RAW" localSheetId="21">#REF!</definedName>
    <definedName name="RAW" localSheetId="9">#REF!</definedName>
    <definedName name="RAW" localSheetId="10">#REF!</definedName>
    <definedName name="RAW" localSheetId="22">#REF!</definedName>
    <definedName name="RAW" localSheetId="41">#REF!</definedName>
    <definedName name="RAW" localSheetId="23">#REF!</definedName>
    <definedName name="RAW" localSheetId="42">#REF!</definedName>
    <definedName name="RAW" localSheetId="25">#REF!</definedName>
    <definedName name="RAW" localSheetId="11">#REF!</definedName>
    <definedName name="RAW" localSheetId="24">#REF!</definedName>
    <definedName name="RAW" localSheetId="30">#REF!</definedName>
    <definedName name="RAW" localSheetId="37">#REF!</definedName>
    <definedName name="RAW" localSheetId="29">#REF!</definedName>
    <definedName name="RAW" localSheetId="38">#REF!</definedName>
    <definedName name="RAW" localSheetId="15">#REF!</definedName>
    <definedName name="RAW" localSheetId="31">#REF!</definedName>
    <definedName name="RAW" localSheetId="26">#REF!</definedName>
    <definedName name="RAW" localSheetId="12">#REF!</definedName>
    <definedName name="RAW" localSheetId="13">#REF!</definedName>
    <definedName name="RAW" localSheetId="27">#REF!</definedName>
    <definedName name="RAW" localSheetId="28">#REF!</definedName>
    <definedName name="RAW">#REF!</definedName>
    <definedName name="RCG20GS" localSheetId="35">#REF!</definedName>
    <definedName name="RCG20GS" localSheetId="36">#REF!</definedName>
    <definedName name="RCG20GS" localSheetId="33">#REF!</definedName>
    <definedName name="RCG20GS" localSheetId="34">#REF!</definedName>
    <definedName name="RCG20GS" localSheetId="41">#REF!</definedName>
    <definedName name="RCG20GS" localSheetId="30">#REF!</definedName>
    <definedName name="RCG20GS" localSheetId="29">#REF!</definedName>
    <definedName name="RCG20GS">#REF!</definedName>
    <definedName name="RCG25GS" localSheetId="35">#REF!</definedName>
    <definedName name="RCG25GS" localSheetId="36">#REF!</definedName>
    <definedName name="RCG25GS" localSheetId="33">#REF!</definedName>
    <definedName name="RCG25GS" localSheetId="34">#REF!</definedName>
    <definedName name="RCG25GS" localSheetId="41">#REF!</definedName>
    <definedName name="RCG25GS" localSheetId="30">#REF!</definedName>
    <definedName name="RCG25GS" localSheetId="29">#REF!</definedName>
    <definedName name="RCG25GS">#REF!</definedName>
    <definedName name="RCG25s" localSheetId="35">#REF!</definedName>
    <definedName name="RCG25s" localSheetId="36">#REF!</definedName>
    <definedName name="RCG25s" localSheetId="33">#REF!</definedName>
    <definedName name="RCG25s" localSheetId="34">#REF!</definedName>
    <definedName name="RCG25s" localSheetId="41">#REF!</definedName>
    <definedName name="RCG25s" localSheetId="30">#REF!</definedName>
    <definedName name="RCG25s" localSheetId="29">#REF!</definedName>
    <definedName name="RCG25s">#REF!</definedName>
    <definedName name="rd" localSheetId="35">#REF!</definedName>
    <definedName name="rd" localSheetId="36">#REF!</definedName>
    <definedName name="rd" localSheetId="33">#REF!</definedName>
    <definedName name="rd" localSheetId="34">#REF!</definedName>
    <definedName name="rd" localSheetId="41">#REF!</definedName>
    <definedName name="rd" localSheetId="30">#REF!</definedName>
    <definedName name="rd" localSheetId="29">#REF!</definedName>
    <definedName name="rd">#REF!</definedName>
    <definedName name="rebar10">[52]INDEX!$D$18</definedName>
    <definedName name="rebar12">[52]INDEX!$D$19</definedName>
    <definedName name="_xlnm.Recorder" localSheetId="35">#REF!</definedName>
    <definedName name="_xlnm.Recorder" localSheetId="36">#REF!</definedName>
    <definedName name="_xlnm.Recorder" localSheetId="33">#REF!</definedName>
    <definedName name="_xlnm.Recorder" localSheetId="34">#REF!</definedName>
    <definedName name="_xlnm.Recorder" localSheetId="41">#REF!</definedName>
    <definedName name="_xlnm.Recorder" localSheetId="30">#REF!</definedName>
    <definedName name="_xlnm.Recorder" localSheetId="29">#REF!</definedName>
    <definedName name="_xlnm.Recorder">#REF!</definedName>
    <definedName name="red" localSheetId="35">#REF!</definedName>
    <definedName name="red" localSheetId="2">#REF!</definedName>
    <definedName name="red" localSheetId="4">#REF!</definedName>
    <definedName name="red" localSheetId="44">#REF!</definedName>
    <definedName name="red" localSheetId="36">#REF!</definedName>
    <definedName name="red" localSheetId="14">#REF!</definedName>
    <definedName name="red" localSheetId="5">#REF!</definedName>
    <definedName name="red" localSheetId="33">#REF!</definedName>
    <definedName name="red" localSheetId="34">#REF!</definedName>
    <definedName name="red" localSheetId="17">#REF!</definedName>
    <definedName name="red" localSheetId="6">#REF!</definedName>
    <definedName name="red" localSheetId="7">#REF!</definedName>
    <definedName name="red" localSheetId="43">#REF!</definedName>
    <definedName name="red" localSheetId="8">#REF!</definedName>
    <definedName name="red" localSheetId="19">#REF!</definedName>
    <definedName name="red" localSheetId="20">#REF!</definedName>
    <definedName name="red" localSheetId="21">#REF!</definedName>
    <definedName name="red" localSheetId="9">#REF!</definedName>
    <definedName name="red" localSheetId="10">#REF!</definedName>
    <definedName name="red" localSheetId="22">#REF!</definedName>
    <definedName name="red" localSheetId="41">#REF!</definedName>
    <definedName name="red" localSheetId="23">#REF!</definedName>
    <definedName name="red" localSheetId="42">#REF!</definedName>
    <definedName name="red" localSheetId="25">#REF!</definedName>
    <definedName name="red" localSheetId="11">#REF!</definedName>
    <definedName name="red" localSheetId="24">#REF!</definedName>
    <definedName name="red" localSheetId="30">#REF!</definedName>
    <definedName name="red" localSheetId="37">#REF!</definedName>
    <definedName name="red" localSheetId="29">#REF!</definedName>
    <definedName name="red" localSheetId="38">#REF!</definedName>
    <definedName name="red" localSheetId="15">#REF!</definedName>
    <definedName name="red" localSheetId="31">#REF!</definedName>
    <definedName name="red" localSheetId="26">#REF!</definedName>
    <definedName name="red" localSheetId="12">#REF!</definedName>
    <definedName name="red" localSheetId="13">#REF!</definedName>
    <definedName name="red" localSheetId="27">#REF!</definedName>
    <definedName name="red" localSheetId="28">#REF!</definedName>
    <definedName name="red">#REF!</definedName>
    <definedName name="ref" localSheetId="35">#REF!</definedName>
    <definedName name="ref" localSheetId="36">#REF!</definedName>
    <definedName name="ref" localSheetId="33">#REF!</definedName>
    <definedName name="ref" localSheetId="34">#REF!</definedName>
    <definedName name="ref" localSheetId="41">#REF!</definedName>
    <definedName name="ref" localSheetId="30">#REF!</definedName>
    <definedName name="ref" localSheetId="29">#REF!</definedName>
    <definedName name="ref">#REF!</definedName>
    <definedName name="REI">[19]index!$J$19</definedName>
    <definedName name="reinf" localSheetId="35">#REF!</definedName>
    <definedName name="reinf" localSheetId="36">#REF!</definedName>
    <definedName name="reinf" localSheetId="33">#REF!</definedName>
    <definedName name="reinf" localSheetId="34">#REF!</definedName>
    <definedName name="reinf" localSheetId="41">#REF!</definedName>
    <definedName name="reinf" localSheetId="30">#REF!</definedName>
    <definedName name="reinf" localSheetId="29">#REF!</definedName>
    <definedName name="reinf">#REF!</definedName>
    <definedName name="reinforcement" localSheetId="35">[32]equipment!#REF!</definedName>
    <definedName name="reinforcement" localSheetId="36">[32]equipment!#REF!</definedName>
    <definedName name="reinforcement" localSheetId="33">[32]equipment!#REF!</definedName>
    <definedName name="reinforcement" localSheetId="34">[32]equipment!#REF!</definedName>
    <definedName name="reinforcement" localSheetId="30">[32]equipment!#REF!</definedName>
    <definedName name="reinforcement" localSheetId="29">[32]equipment!#REF!</definedName>
    <definedName name="reinforcement">[32]equipment!#REF!</definedName>
    <definedName name="resintrap" localSheetId="35">#REF!</definedName>
    <definedName name="resintrap" localSheetId="36">#REF!</definedName>
    <definedName name="resintrap" localSheetId="33">#REF!</definedName>
    <definedName name="resintrap" localSheetId="34">#REF!</definedName>
    <definedName name="resintrap" localSheetId="41">#REF!</definedName>
    <definedName name="resintrap" localSheetId="30">#REF!</definedName>
    <definedName name="resintrap" localSheetId="29">#REF!</definedName>
    <definedName name="resintrap">#REF!</definedName>
    <definedName name="ResJK" localSheetId="35">#REF!</definedName>
    <definedName name="ResJK" localSheetId="2">#REF!</definedName>
    <definedName name="ResJK" localSheetId="4">#REF!</definedName>
    <definedName name="ResJK" localSheetId="44">#REF!</definedName>
    <definedName name="ResJK" localSheetId="32">#REF!</definedName>
    <definedName name="ResJK" localSheetId="3">#REF!</definedName>
    <definedName name="ResJK" localSheetId="16">#REF!</definedName>
    <definedName name="ResJK" localSheetId="36">#REF!</definedName>
    <definedName name="ResJK" localSheetId="5">#REF!</definedName>
    <definedName name="ResJK" localSheetId="33">#REF!</definedName>
    <definedName name="ResJK" localSheetId="34">#REF!</definedName>
    <definedName name="ResJK" localSheetId="17">#REF!</definedName>
    <definedName name="ResJK" localSheetId="6">#REF!</definedName>
    <definedName name="ResJK" localSheetId="7">#REF!</definedName>
    <definedName name="ResJK" localSheetId="43">#REF!</definedName>
    <definedName name="ResJK" localSheetId="8">#REF!</definedName>
    <definedName name="ResJK" localSheetId="19">#REF!</definedName>
    <definedName name="ResJK" localSheetId="20">#REF!</definedName>
    <definedName name="ResJK" localSheetId="21">#REF!</definedName>
    <definedName name="ResJK" localSheetId="9">#REF!</definedName>
    <definedName name="ResJK" localSheetId="10">#REF!</definedName>
    <definedName name="ResJK" localSheetId="22">#REF!</definedName>
    <definedName name="ResJK" localSheetId="23">#REF!</definedName>
    <definedName name="ResJK" localSheetId="0">#REF!</definedName>
    <definedName name="ResJK" localSheetId="1">#REF!</definedName>
    <definedName name="ResJK" localSheetId="42">#REF!</definedName>
    <definedName name="ResJK" localSheetId="25">#REF!</definedName>
    <definedName name="ResJK" localSheetId="11">#REF!</definedName>
    <definedName name="ResJK" localSheetId="24">#REF!</definedName>
    <definedName name="ResJK" localSheetId="30">#REF!</definedName>
    <definedName name="ResJK" localSheetId="37">#REF!</definedName>
    <definedName name="ResJK" localSheetId="29">#REF!</definedName>
    <definedName name="ResJK" localSheetId="38">#REF!</definedName>
    <definedName name="ResJK" localSheetId="15">#REF!</definedName>
    <definedName name="ResJK" localSheetId="31">#REF!</definedName>
    <definedName name="ResJK" localSheetId="26">#REF!</definedName>
    <definedName name="ResJK" localSheetId="12">#REF!</definedName>
    <definedName name="ResJK" localSheetId="13">#REF!</definedName>
    <definedName name="ResJK" localSheetId="27">#REF!</definedName>
    <definedName name="ResJK" localSheetId="28">#REF!</definedName>
    <definedName name="ResJK">#REF!</definedName>
    <definedName name="RESOURCES" localSheetId="35">'[106]Histry Price'!$C$5:$F$1475</definedName>
    <definedName name="RESOURCES" localSheetId="36">'[106]Histry Price'!$C$5:$F$1475</definedName>
    <definedName name="RESOURCES" localSheetId="33">'[106]Histry Price'!$C$5:$F$1475</definedName>
    <definedName name="RESOURCES" localSheetId="34">'[106]Histry Price'!$C$5:$F$1475</definedName>
    <definedName name="RESOURCES">'[107]Histry Price'!$C$5:$F$1475</definedName>
    <definedName name="results" localSheetId="35">#REF!</definedName>
    <definedName name="results" localSheetId="36">#REF!</definedName>
    <definedName name="results" localSheetId="33">#REF!</definedName>
    <definedName name="results" localSheetId="34">#REF!</definedName>
    <definedName name="results" localSheetId="41">#REF!</definedName>
    <definedName name="results" localSheetId="30">#REF!</definedName>
    <definedName name="results" localSheetId="29">#REF!</definedName>
    <definedName name="results">#REF!</definedName>
    <definedName name="reter" localSheetId="35">_1NAME()</definedName>
    <definedName name="reter" localSheetId="2">_1NAME()</definedName>
    <definedName name="reter" localSheetId="36">_1NAME()</definedName>
    <definedName name="reter" localSheetId="33">_1NAME()</definedName>
    <definedName name="reter" localSheetId="34">_1NAME()</definedName>
    <definedName name="reter" localSheetId="8">_1NAME()</definedName>
    <definedName name="reter" localSheetId="9">_1NAME()</definedName>
    <definedName name="reter" localSheetId="41">_1NAME()</definedName>
    <definedName name="reter" localSheetId="30">_1NAME()</definedName>
    <definedName name="reter" localSheetId="29">_1NAME()</definedName>
    <definedName name="reter" localSheetId="38">_1NAME()</definedName>
    <definedName name="reter">_1NAME()</definedName>
    <definedName name="RFT" localSheetId="35">#REF!</definedName>
    <definedName name="RFT" localSheetId="36">#REF!</definedName>
    <definedName name="RFT" localSheetId="33">#REF!</definedName>
    <definedName name="RFT" localSheetId="34">#REF!</definedName>
    <definedName name="RFT" localSheetId="41">#REF!</definedName>
    <definedName name="RFT" localSheetId="30">#REF!</definedName>
    <definedName name="RFT" localSheetId="29">#REF!</definedName>
    <definedName name="RFT">#REF!</definedName>
    <definedName name="RFV" localSheetId="35" hidden="1">{#N/A,#N/A,FALSE,"CCTV"}</definedName>
    <definedName name="RFV" localSheetId="2" hidden="1">{#N/A,#N/A,FALSE,"CCTV"}</definedName>
    <definedName name="RFV" localSheetId="36" hidden="1">{#N/A,#N/A,FALSE,"CCTV"}</definedName>
    <definedName name="RFV" localSheetId="33" hidden="1">{#N/A,#N/A,FALSE,"CCTV"}</definedName>
    <definedName name="RFV" localSheetId="34" hidden="1">{#N/A,#N/A,FALSE,"CCTV"}</definedName>
    <definedName name="RFV" localSheetId="8" hidden="1">{#N/A,#N/A,FALSE,"CCTV"}</definedName>
    <definedName name="RFV" localSheetId="9" hidden="1">{#N/A,#N/A,FALSE,"CCTV"}</definedName>
    <definedName name="RFV" localSheetId="41" hidden="1">{#N/A,#N/A,FALSE,"CCTV"}</definedName>
    <definedName name="RFV" localSheetId="37" hidden="1">{#N/A,#N/A,FALSE,"CCTV"}</definedName>
    <definedName name="RFV" localSheetId="38" hidden="1">{#N/A,#N/A,FALSE,"CCTV"}</definedName>
    <definedName name="RFV" hidden="1">{#N/A,#N/A,FALSE,"CCTV"}</definedName>
    <definedName name="rg" localSheetId="35">#REF!</definedName>
    <definedName name="rg" localSheetId="36">#REF!</definedName>
    <definedName name="rg" localSheetId="33">#REF!</definedName>
    <definedName name="rg" localSheetId="34">#REF!</definedName>
    <definedName name="rg" localSheetId="41">#REF!</definedName>
    <definedName name="rg" localSheetId="30">#REF!</definedName>
    <definedName name="rg" localSheetId="37">#REF!</definedName>
    <definedName name="rg" localSheetId="29">#REF!</definedName>
    <definedName name="rg" localSheetId="38">#REF!</definedName>
    <definedName name="rg" localSheetId="28">#REF!</definedName>
    <definedName name="rg">#REF!</definedName>
    <definedName name="RH" localSheetId="35">#REF!</definedName>
    <definedName name="RH" localSheetId="36">#REF!</definedName>
    <definedName name="RH" localSheetId="33">#REF!</definedName>
    <definedName name="RH" localSheetId="34">#REF!</definedName>
    <definedName name="RH" localSheetId="41">#REF!</definedName>
    <definedName name="RH" localSheetId="30">#REF!</definedName>
    <definedName name="RH" localSheetId="29">#REF!</definedName>
    <definedName name="RH">#REF!</definedName>
    <definedName name="RHE" localSheetId="35">#REF!</definedName>
    <definedName name="RHE" localSheetId="36">#REF!</definedName>
    <definedName name="RHE" localSheetId="33">#REF!</definedName>
    <definedName name="RHE" localSheetId="34">#REF!</definedName>
    <definedName name="RHE" localSheetId="41">#REF!</definedName>
    <definedName name="RHE" localSheetId="30">#REF!</definedName>
    <definedName name="RHE" localSheetId="29">#REF!</definedName>
    <definedName name="RHE">#REF!</definedName>
    <definedName name="RHT" localSheetId="35">#REF!</definedName>
    <definedName name="RHT" localSheetId="36">#REF!</definedName>
    <definedName name="RHT" localSheetId="33">#REF!</definedName>
    <definedName name="RHT" localSheetId="34">#REF!</definedName>
    <definedName name="RHT" localSheetId="41">#REF!</definedName>
    <definedName name="RHT" localSheetId="30">#REF!</definedName>
    <definedName name="RHT" localSheetId="29">#REF!</definedName>
    <definedName name="RHT">#REF!</definedName>
    <definedName name="riversand">'[32]const mat'!$D$4</definedName>
    <definedName name="RLB" localSheetId="35">#REF!</definedName>
    <definedName name="RLB" localSheetId="36">#REF!</definedName>
    <definedName name="RLB" localSheetId="33">#REF!</definedName>
    <definedName name="RLB" localSheetId="34">#REF!</definedName>
    <definedName name="RLB" localSheetId="41">#REF!</definedName>
    <definedName name="RLB" localSheetId="30">#REF!</definedName>
    <definedName name="RLB" localSheetId="29">#REF!</definedName>
    <definedName name="RLB">#REF!</definedName>
    <definedName name="rod">'[32]const mat'!$D$7</definedName>
    <definedName name="RRE" localSheetId="35">#REF!</definedName>
    <definedName name="RRE" localSheetId="36">#REF!</definedName>
    <definedName name="RRE" localSheetId="33">#REF!</definedName>
    <definedName name="RRE" localSheetId="34">#REF!</definedName>
    <definedName name="RRE" localSheetId="41">#REF!</definedName>
    <definedName name="RRE" localSheetId="30">#REF!</definedName>
    <definedName name="RRE" localSheetId="29">#REF!</definedName>
    <definedName name="RRE">#REF!</definedName>
    <definedName name="RRERW" localSheetId="35" hidden="1">{#N/A,#N/A,FALSE,"CCTV"}</definedName>
    <definedName name="RRERW" localSheetId="2" hidden="1">{#N/A,#N/A,FALSE,"CCTV"}</definedName>
    <definedName name="RRERW" localSheetId="36" hidden="1">{#N/A,#N/A,FALSE,"CCTV"}</definedName>
    <definedName name="RRERW" localSheetId="33" hidden="1">{#N/A,#N/A,FALSE,"CCTV"}</definedName>
    <definedName name="RRERW" localSheetId="34" hidden="1">{#N/A,#N/A,FALSE,"CCTV"}</definedName>
    <definedName name="RRERW" localSheetId="8" hidden="1">{#N/A,#N/A,FALSE,"CCTV"}</definedName>
    <definedName name="RRERW" localSheetId="9" hidden="1">{#N/A,#N/A,FALSE,"CCTV"}</definedName>
    <definedName name="RRERW" localSheetId="41" hidden="1">{#N/A,#N/A,FALSE,"CCTV"}</definedName>
    <definedName name="RRERW" localSheetId="37" hidden="1">{#N/A,#N/A,FALSE,"CCTV"}</definedName>
    <definedName name="RRERW" localSheetId="38" hidden="1">{#N/A,#N/A,FALSE,"CCTV"}</definedName>
    <definedName name="RRERW" hidden="1">{#N/A,#N/A,FALSE,"CCTV"}</definedName>
    <definedName name="RRG" localSheetId="35">#REF!</definedName>
    <definedName name="RRG" localSheetId="36">#REF!</definedName>
    <definedName name="RRG" localSheetId="33">#REF!</definedName>
    <definedName name="RRG" localSheetId="34">#REF!</definedName>
    <definedName name="RRG" localSheetId="41">#REF!</definedName>
    <definedName name="RRG" localSheetId="30">#REF!</definedName>
    <definedName name="RRG" localSheetId="29">#REF!</definedName>
    <definedName name="RRG">#REF!</definedName>
    <definedName name="RRR" localSheetId="35">#REF!</definedName>
    <definedName name="RRR" localSheetId="36">#REF!</definedName>
    <definedName name="RRR" localSheetId="33">#REF!</definedName>
    <definedName name="RRR" localSheetId="34">#REF!</definedName>
    <definedName name="RRR" localSheetId="41">#REF!</definedName>
    <definedName name="RRR" localSheetId="30">#REF!</definedName>
    <definedName name="RRR" localSheetId="29">#REF!</definedName>
    <definedName name="RRR">#REF!</definedName>
    <definedName name="rrrr" localSheetId="35" hidden="1">{"'Sheet1'!$A$1:$AE$60","'Sheet1'!$AE$1","'Sheet1'!$A$1:$AE$60"}</definedName>
    <definedName name="rrrr" localSheetId="2" hidden="1">{"'Sheet1'!$A$1:$AE$60","'Sheet1'!$AE$1","'Sheet1'!$A$1:$AE$60"}</definedName>
    <definedName name="rrrr" localSheetId="4" hidden="1">{"'Sheet1'!$A$1:$AE$60","'Sheet1'!$AE$1","'Sheet1'!$A$1:$AE$60"}</definedName>
    <definedName name="rrrr" localSheetId="44" hidden="1">{"'Sheet1'!$A$1:$AE$60","'Sheet1'!$AE$1","'Sheet1'!$A$1:$AE$60"}</definedName>
    <definedName name="rrrr" localSheetId="32">#REF!</definedName>
    <definedName name="rrrr" localSheetId="3">#REF!</definedName>
    <definedName name="rrrr" localSheetId="16">#REF!</definedName>
    <definedName name="rrrr" localSheetId="36" hidden="1">{"'Sheet1'!$A$1:$AE$60","'Sheet1'!$AE$1","'Sheet1'!$A$1:$AE$60"}</definedName>
    <definedName name="rrrr" localSheetId="14" hidden="1">{"'Sheet1'!$A$1:$AE$60","'Sheet1'!$AE$1","'Sheet1'!$A$1:$AE$60"}</definedName>
    <definedName name="rrrr" localSheetId="5" hidden="1">{"'Sheet1'!$A$1:$AE$60","'Sheet1'!$AE$1","'Sheet1'!$A$1:$AE$60"}</definedName>
    <definedName name="rrrr" localSheetId="33" hidden="1">{"'Sheet1'!$A$1:$AE$60","'Sheet1'!$AE$1","'Sheet1'!$A$1:$AE$60"}</definedName>
    <definedName name="rrrr" localSheetId="34" hidden="1">{"'Sheet1'!$A$1:$AE$60","'Sheet1'!$AE$1","'Sheet1'!$A$1:$AE$60"}</definedName>
    <definedName name="rrrr" localSheetId="17" hidden="1">{"'Sheet1'!$A$1:$AE$60","'Sheet1'!$AE$1","'Sheet1'!$A$1:$AE$60"}</definedName>
    <definedName name="rrrr" localSheetId="6" hidden="1">{"'Sheet1'!$A$1:$AE$60","'Sheet1'!$AE$1","'Sheet1'!$A$1:$AE$60"}</definedName>
    <definedName name="rrrr" localSheetId="7" hidden="1">{"'Sheet1'!$A$1:$AE$60","'Sheet1'!$AE$1","'Sheet1'!$A$1:$AE$60"}</definedName>
    <definedName name="rrrr" localSheetId="18" hidden="1">{"'Sheet1'!$A$1:$AE$60","'Sheet1'!$AE$1","'Sheet1'!$A$1:$AE$60"}</definedName>
    <definedName name="rrrr" localSheetId="8" hidden="1">{"'Sheet1'!$A$1:$AE$60","'Sheet1'!$AE$1","'Sheet1'!$A$1:$AE$60"}</definedName>
    <definedName name="rrrr" localSheetId="20" hidden="1">{"'Sheet1'!$A$1:$AE$60","'Sheet1'!$AE$1","'Sheet1'!$A$1:$AE$60"}</definedName>
    <definedName name="rrrr" localSheetId="21" hidden="1">{"'Sheet1'!$A$1:$AE$60","'Sheet1'!$AE$1","'Sheet1'!$A$1:$AE$60"}</definedName>
    <definedName name="rrrr" localSheetId="9" hidden="1">{"'Sheet1'!$A$1:$AE$60","'Sheet1'!$AE$1","'Sheet1'!$A$1:$AE$60"}</definedName>
    <definedName name="rrrr" localSheetId="22" hidden="1">{"'Sheet1'!$A$1:$AE$60","'Sheet1'!$AE$1","'Sheet1'!$A$1:$AE$60"}</definedName>
    <definedName name="rrrr" localSheetId="41">#REF!</definedName>
    <definedName name="rrrr" localSheetId="23" hidden="1">{"'Sheet1'!$A$1:$AE$60","'Sheet1'!$AE$1","'Sheet1'!$A$1:$AE$60"}</definedName>
    <definedName name="rrrr" localSheetId="0">#REF!</definedName>
    <definedName name="rrrr" localSheetId="1">#REF!</definedName>
    <definedName name="rrrr" localSheetId="25" hidden="1">{"'Sheet1'!$A$1:$AE$60","'Sheet1'!$AE$1","'Sheet1'!$A$1:$AE$60"}</definedName>
    <definedName name="rrrr" localSheetId="11" hidden="1">{"'Sheet1'!$A$1:$AE$60","'Sheet1'!$AE$1","'Sheet1'!$A$1:$AE$60"}</definedName>
    <definedName name="rrrr" localSheetId="24" hidden="1">{"'Sheet1'!$A$1:$AE$60","'Sheet1'!$AE$1","'Sheet1'!$A$1:$AE$60"}</definedName>
    <definedName name="rrrr" localSheetId="30" hidden="1">{"'Sheet1'!$A$1:$AE$60","'Sheet1'!$AE$1","'Sheet1'!$A$1:$AE$60"}</definedName>
    <definedName name="rrrr" localSheetId="37" hidden="1">{"'Sheet1'!$A$1:$AE$60","'Sheet1'!$AE$1","'Sheet1'!$A$1:$AE$60"}</definedName>
    <definedName name="rrrr" localSheetId="29" hidden="1">{"'Sheet1'!$A$1:$AE$60","'Sheet1'!$AE$1","'Sheet1'!$A$1:$AE$60"}</definedName>
    <definedName name="rrrr" localSheetId="38" hidden="1">{"'Sheet1'!$A$1:$AE$60","'Sheet1'!$AE$1","'Sheet1'!$A$1:$AE$60"}</definedName>
    <definedName name="rrrr" localSheetId="26" hidden="1">{"'Sheet1'!$A$1:$AE$60","'Sheet1'!$AE$1","'Sheet1'!$A$1:$AE$60"}</definedName>
    <definedName name="rrrr" localSheetId="27" hidden="1">{"'Sheet1'!$A$1:$AE$60","'Sheet1'!$AE$1","'Sheet1'!$A$1:$AE$60"}</definedName>
    <definedName name="rrrr" localSheetId="28" hidden="1">{"'Sheet1'!$A$1:$AE$60","'Sheet1'!$AE$1","'Sheet1'!$A$1:$AE$60"}</definedName>
    <definedName name="rrrr" hidden="1">{"'Sheet1'!$A$1:$AE$60","'Sheet1'!$AE$1","'Sheet1'!$A$1:$AE$60"}</definedName>
    <definedName name="RRT" localSheetId="35">#REF!</definedName>
    <definedName name="RRT" localSheetId="36">#REF!</definedName>
    <definedName name="RRT" localSheetId="33">#REF!</definedName>
    <definedName name="RRT" localSheetId="34">#REF!</definedName>
    <definedName name="RRT" localSheetId="41">#REF!</definedName>
    <definedName name="RRT" localSheetId="30">#REF!</definedName>
    <definedName name="RRT" localSheetId="29">#REF!</definedName>
    <definedName name="RRT">#REF!</definedName>
    <definedName name="rwer" localSheetId="35">#REF!</definedName>
    <definedName name="rwer" localSheetId="36">#REF!</definedName>
    <definedName name="rwer" localSheetId="33">#REF!</definedName>
    <definedName name="rwer" localSheetId="34">#REF!</definedName>
    <definedName name="rwer" localSheetId="41">#REF!</definedName>
    <definedName name="rwer" localSheetId="30">#REF!</definedName>
    <definedName name="rwer" localSheetId="29">#REF!</definedName>
    <definedName name="rwer">#REF!</definedName>
    <definedName name="ryuyr" localSheetId="35">_1NAME()</definedName>
    <definedName name="ryuyr" localSheetId="2">_1NAME()</definedName>
    <definedName name="ryuyr" localSheetId="36">_1NAME()</definedName>
    <definedName name="ryuyr" localSheetId="33">_1NAME()</definedName>
    <definedName name="ryuyr" localSheetId="34">_1NAME()</definedName>
    <definedName name="ryuyr" localSheetId="8">_1NAME()</definedName>
    <definedName name="ryuyr" localSheetId="9">_1NAME()</definedName>
    <definedName name="ryuyr" localSheetId="41">_1NAME()</definedName>
    <definedName name="ryuyr" localSheetId="30">_1NAME()</definedName>
    <definedName name="ryuyr" localSheetId="29">_1NAME()</definedName>
    <definedName name="ryuyr" localSheetId="38">_1NAME()</definedName>
    <definedName name="ryuyr">_1NAME()</definedName>
    <definedName name="s" localSheetId="35">#REF!</definedName>
    <definedName name="s" localSheetId="2">#REF!</definedName>
    <definedName name="s" localSheetId="4">#REF!</definedName>
    <definedName name="s" localSheetId="44">#REF!</definedName>
    <definedName name="s" localSheetId="36">#REF!</definedName>
    <definedName name="s" localSheetId="14">#REF!</definedName>
    <definedName name="s" localSheetId="5">#REF!</definedName>
    <definedName name="s" localSheetId="33">#REF!</definedName>
    <definedName name="s" localSheetId="34">#REF!</definedName>
    <definedName name="s" localSheetId="43">#REF!</definedName>
    <definedName name="S" localSheetId="41">#REF!</definedName>
    <definedName name="s" localSheetId="42">#REF!</definedName>
    <definedName name="s" localSheetId="30">#REF!</definedName>
    <definedName name="s" localSheetId="29">#REF!</definedName>
    <definedName name="s" localSheetId="15">#REF!</definedName>
    <definedName name="s" localSheetId="31">#REF!</definedName>
    <definedName name="s" localSheetId="27">#REF!</definedName>
    <definedName name="s" localSheetId="28">#REF!</definedName>
    <definedName name="S">#REF!</definedName>
    <definedName name="sachin" localSheetId="35">#REF!</definedName>
    <definedName name="sachin" localSheetId="36">#REF!</definedName>
    <definedName name="sachin" localSheetId="33">#REF!</definedName>
    <definedName name="sachin" localSheetId="34">#REF!</definedName>
    <definedName name="sachin" localSheetId="41">#REF!</definedName>
    <definedName name="sachin" localSheetId="30">#REF!</definedName>
    <definedName name="sachin" localSheetId="29">#REF!</definedName>
    <definedName name="sachin">#REF!</definedName>
    <definedName name="saffdasd" localSheetId="35"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saffdasd" localSheetId="2"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saffdasd" localSheetId="36"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saffdasd" localSheetId="33"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saffdasd" localSheetId="34"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saffdasd" localSheetId="8"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saffdasd" localSheetId="9"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saffdasd" localSheetId="41"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saffdasd" localSheetId="38"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saffdasd"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sand" localSheetId="35">[32]equipment!#REF!</definedName>
    <definedName name="sand" localSheetId="36">[32]equipment!#REF!</definedName>
    <definedName name="sand" localSheetId="33">[32]equipment!#REF!</definedName>
    <definedName name="sand" localSheetId="34">[32]equipment!#REF!</definedName>
    <definedName name="sand" localSheetId="41">[32]equipment!#REF!</definedName>
    <definedName name="sand" localSheetId="30">[32]equipment!#REF!</definedName>
    <definedName name="sand" localSheetId="29">[32]equipment!#REF!</definedName>
    <definedName name="sand">[32]equipment!#REF!</definedName>
    <definedName name="sandf" localSheetId="35">[108]RA!#REF!</definedName>
    <definedName name="sandf" localSheetId="36">[108]RA!#REF!</definedName>
    <definedName name="sandf" localSheetId="33">[108]RA!#REF!</definedName>
    <definedName name="sandf" localSheetId="34">[108]RA!#REF!</definedName>
    <definedName name="sandf" localSheetId="41">[108]RA!#REF!</definedName>
    <definedName name="sandf" localSheetId="30">[108]RA!#REF!</definedName>
    <definedName name="sandf" localSheetId="29">[108]RA!#REF!</definedName>
    <definedName name="sandf">[108]RA!#REF!</definedName>
    <definedName name="sanjay" localSheetId="35">#REF!</definedName>
    <definedName name="sanjay" localSheetId="36">#REF!</definedName>
    <definedName name="sanjay" localSheetId="33">#REF!</definedName>
    <definedName name="sanjay" localSheetId="34">#REF!</definedName>
    <definedName name="sanjay" localSheetId="41">#REF!</definedName>
    <definedName name="sanjay" localSheetId="30">#REF!</definedName>
    <definedName name="sanjay" localSheetId="29">#REF!</definedName>
    <definedName name="sanjay">#REF!</definedName>
    <definedName name="sanjaythute" localSheetId="35">#REF!</definedName>
    <definedName name="sanjaythute" localSheetId="36">#REF!</definedName>
    <definedName name="sanjaythute" localSheetId="33">#REF!</definedName>
    <definedName name="sanjaythute" localSheetId="34">#REF!</definedName>
    <definedName name="sanjaythute" localSheetId="41">#REF!</definedName>
    <definedName name="sanjaythute" localSheetId="30">#REF!</definedName>
    <definedName name="sanjaythute" localSheetId="29">#REF!</definedName>
    <definedName name="sanjaythute">#REF!</definedName>
    <definedName name="SANJEEVANI" localSheetId="35">[109]Sheet3!$C$5:$F$1475</definedName>
    <definedName name="SANJEEVANI" localSheetId="36">[109]Sheet3!$C$5:$F$1475</definedName>
    <definedName name="SANJEEVANI" localSheetId="33">[109]Sheet3!$C$5:$F$1475</definedName>
    <definedName name="SANJEEVANI" localSheetId="34">[109]Sheet3!$C$5:$F$1475</definedName>
    <definedName name="SANJEEVANI">[110]Sheet3!$C$5:$F$1475</definedName>
    <definedName name="SAPA" localSheetId="35">#REF!</definedName>
    <definedName name="SAPA" localSheetId="36">#REF!</definedName>
    <definedName name="SAPA" localSheetId="33">#REF!</definedName>
    <definedName name="SAPA" localSheetId="34">#REF!</definedName>
    <definedName name="SAPA" localSheetId="41">#REF!</definedName>
    <definedName name="SAPA" localSheetId="30">#REF!</definedName>
    <definedName name="SAPA" localSheetId="29">#REF!</definedName>
    <definedName name="SAPA">#REF!</definedName>
    <definedName name="saq" localSheetId="35">#REF!+1</definedName>
    <definedName name="saq" localSheetId="2">#REF!+1</definedName>
    <definedName name="saq" localSheetId="4">#REF!+1</definedName>
    <definedName name="saq" localSheetId="44">#REF!+1</definedName>
    <definedName name="saq" localSheetId="36">#REF!+1</definedName>
    <definedName name="saq" localSheetId="14">#REF!+1</definedName>
    <definedName name="saq" localSheetId="5">#REF!+1</definedName>
    <definedName name="saq" localSheetId="33">#REF!+1</definedName>
    <definedName name="saq" localSheetId="34">#REF!+1</definedName>
    <definedName name="saq" localSheetId="17">#REF!+1</definedName>
    <definedName name="saq" localSheetId="6">#REF!+1</definedName>
    <definedName name="saq" localSheetId="7">#REF!+1</definedName>
    <definedName name="saq" localSheetId="43">#REF!+1</definedName>
    <definedName name="saq" localSheetId="8">#REF!+1</definedName>
    <definedName name="saq" localSheetId="19">#REF!+1</definedName>
    <definedName name="saq" localSheetId="20">#REF!+1</definedName>
    <definedName name="saq" localSheetId="21">#REF!+1</definedName>
    <definedName name="saq" localSheetId="9">#REF!+1</definedName>
    <definedName name="saq" localSheetId="10">#REF!+1</definedName>
    <definedName name="saq" localSheetId="22">#REF!+1</definedName>
    <definedName name="saq" localSheetId="23">#REF!+1</definedName>
    <definedName name="saq" localSheetId="42">#REF!+1</definedName>
    <definedName name="saq" localSheetId="25">#REF!+1</definedName>
    <definedName name="saq" localSheetId="11">#REF!+1</definedName>
    <definedName name="saq" localSheetId="24">#REF!+1</definedName>
    <definedName name="saq" localSheetId="30">#REF!+1</definedName>
    <definedName name="saq" localSheetId="37">#REF!+1</definedName>
    <definedName name="saq" localSheetId="29">#REF!+1</definedName>
    <definedName name="saq" localSheetId="38">#REF!+1</definedName>
    <definedName name="saq" localSheetId="15">#REF!+1</definedName>
    <definedName name="saq" localSheetId="31">#REF!+1</definedName>
    <definedName name="saq" localSheetId="26">#REF!+1</definedName>
    <definedName name="saq" localSheetId="12">#REF!+1</definedName>
    <definedName name="saq" localSheetId="13">#REF!+1</definedName>
    <definedName name="saq" localSheetId="27">#REF!+1</definedName>
    <definedName name="saq" localSheetId="28">#REF!+1</definedName>
    <definedName name="saq">#REF!+1</definedName>
    <definedName name="sasa" localSheetId="35" hidden="1">{#N/A,#N/A,FALSE,"CCTV"}</definedName>
    <definedName name="sasa" localSheetId="2" hidden="1">{#N/A,#N/A,FALSE,"CCTV"}</definedName>
    <definedName name="sasa" localSheetId="36" hidden="1">{#N/A,#N/A,FALSE,"CCTV"}</definedName>
    <definedName name="sasa" localSheetId="33" hidden="1">{#N/A,#N/A,FALSE,"CCTV"}</definedName>
    <definedName name="sasa" localSheetId="34" hidden="1">{#N/A,#N/A,FALSE,"CCTV"}</definedName>
    <definedName name="sasa" localSheetId="8" hidden="1">{#N/A,#N/A,FALSE,"CCTV"}</definedName>
    <definedName name="sasa" localSheetId="9" hidden="1">{#N/A,#N/A,FALSE,"CCTV"}</definedName>
    <definedName name="sasa" localSheetId="41" hidden="1">{#N/A,#N/A,FALSE,"CCTV"}</definedName>
    <definedName name="sasa" localSheetId="37" hidden="1">{#N/A,#N/A,FALSE,"CCTV"}</definedName>
    <definedName name="sasa" localSheetId="38" hidden="1">{#N/A,#N/A,FALSE,"CCTV"}</definedName>
    <definedName name="sasa" hidden="1">{#N/A,#N/A,FALSE,"CCTV"}</definedName>
    <definedName name="SASA1" localSheetId="35" hidden="1">{#N/A,#N/A,FALSE,"CCTV"}</definedName>
    <definedName name="SASA1" localSheetId="2" hidden="1">{#N/A,#N/A,FALSE,"CCTV"}</definedName>
    <definedName name="SASA1" localSheetId="36" hidden="1">{#N/A,#N/A,FALSE,"CCTV"}</definedName>
    <definedName name="SASA1" localSheetId="33" hidden="1">{#N/A,#N/A,FALSE,"CCTV"}</definedName>
    <definedName name="SASA1" localSheetId="34" hidden="1">{#N/A,#N/A,FALSE,"CCTV"}</definedName>
    <definedName name="SASA1" localSheetId="8" hidden="1">{#N/A,#N/A,FALSE,"CCTV"}</definedName>
    <definedName name="SASA1" localSheetId="9" hidden="1">{#N/A,#N/A,FALSE,"CCTV"}</definedName>
    <definedName name="SASA1" localSheetId="41" hidden="1">{#N/A,#N/A,FALSE,"CCTV"}</definedName>
    <definedName name="SASA1" localSheetId="37" hidden="1">{#N/A,#N/A,FALSE,"CCTV"}</definedName>
    <definedName name="SASA1" localSheetId="38" hidden="1">{#N/A,#N/A,FALSE,"CCTV"}</definedName>
    <definedName name="SASA1" hidden="1">{#N/A,#N/A,FALSE,"CCTV"}</definedName>
    <definedName name="Sascon" localSheetId="35">#REF!</definedName>
    <definedName name="Sascon" localSheetId="36">#REF!</definedName>
    <definedName name="Sascon" localSheetId="33">#REF!</definedName>
    <definedName name="Sascon" localSheetId="34">#REF!</definedName>
    <definedName name="Sascon" localSheetId="41">#REF!</definedName>
    <definedName name="Sascon" localSheetId="30">#REF!</definedName>
    <definedName name="Sascon" localSheetId="29">#REF!</definedName>
    <definedName name="Sascon">#REF!</definedName>
    <definedName name="SASS" localSheetId="35">#REF!</definedName>
    <definedName name="SASS" localSheetId="36">#REF!</definedName>
    <definedName name="SASS" localSheetId="33">#REF!</definedName>
    <definedName name="SASS" localSheetId="34">#REF!</definedName>
    <definedName name="SASS" localSheetId="41">#REF!</definedName>
    <definedName name="SASS" localSheetId="30">#REF!</definedName>
    <definedName name="SASS" localSheetId="29">#REF!</definedName>
    <definedName name="SASS">#REF!</definedName>
    <definedName name="satz1" localSheetId="35">'[111]7 Other Costs'!#REF!</definedName>
    <definedName name="satz1" localSheetId="36">'[111]7 Other Costs'!#REF!</definedName>
    <definedName name="satz1" localSheetId="33">'[111]7 Other Costs'!#REF!</definedName>
    <definedName name="satz1" localSheetId="34">'[111]7 Other Costs'!#REF!</definedName>
    <definedName name="satz1" localSheetId="30">'[111]7 Other Costs'!#REF!</definedName>
    <definedName name="satz1" localSheetId="29">'[111]7 Other Costs'!#REF!</definedName>
    <definedName name="satz1">'[111]7 Other Costs'!#REF!</definedName>
    <definedName name="satz2" localSheetId="35">'[111]7 Other Costs'!#REF!</definedName>
    <definedName name="satz2" localSheetId="36">'[111]7 Other Costs'!#REF!</definedName>
    <definedName name="satz2" localSheetId="33">'[111]7 Other Costs'!#REF!</definedName>
    <definedName name="satz2" localSheetId="34">'[111]7 Other Costs'!#REF!</definedName>
    <definedName name="satz2" localSheetId="30">'[111]7 Other Costs'!#REF!</definedName>
    <definedName name="satz2" localSheetId="29">'[111]7 Other Costs'!#REF!</definedName>
    <definedName name="satz2">'[111]7 Other Costs'!#REF!</definedName>
    <definedName name="SB" localSheetId="35">#REF!</definedName>
    <definedName name="SB" localSheetId="36">#REF!</definedName>
    <definedName name="SB" localSheetId="33">#REF!</definedName>
    <definedName name="SB" localSheetId="34">#REF!</definedName>
    <definedName name="SB" localSheetId="41">#REF!</definedName>
    <definedName name="SB" localSheetId="30">#REF!</definedName>
    <definedName name="SB" localSheetId="29">#REF!</definedName>
    <definedName name="SB">#REF!</definedName>
    <definedName name="scfb" localSheetId="35">#REF!</definedName>
    <definedName name="scfb" localSheetId="36">#REF!</definedName>
    <definedName name="scfb" localSheetId="33">#REF!</definedName>
    <definedName name="scfb" localSheetId="34">#REF!</definedName>
    <definedName name="scfb" localSheetId="41">#REF!</definedName>
    <definedName name="scfb" localSheetId="30">#REF!</definedName>
    <definedName name="scfb" localSheetId="29">#REF!</definedName>
    <definedName name="scfb">#REF!</definedName>
    <definedName name="scl" localSheetId="35">#REF!</definedName>
    <definedName name="scl" localSheetId="36">#REF!</definedName>
    <definedName name="scl" localSheetId="33">#REF!</definedName>
    <definedName name="scl" localSheetId="34">#REF!</definedName>
    <definedName name="scl" localSheetId="41">#REF!</definedName>
    <definedName name="scl" localSheetId="30">#REF!</definedName>
    <definedName name="scl" localSheetId="29">#REF!</definedName>
    <definedName name="scl">#REF!</definedName>
    <definedName name="scld" localSheetId="35">#REF!</definedName>
    <definedName name="scld" localSheetId="36">#REF!</definedName>
    <definedName name="scld" localSheetId="33">#REF!</definedName>
    <definedName name="scld" localSheetId="34">#REF!</definedName>
    <definedName name="scld" localSheetId="41">#REF!</definedName>
    <definedName name="scld" localSheetId="30">#REF!</definedName>
    <definedName name="scld" localSheetId="29">#REF!</definedName>
    <definedName name="scld">#REF!</definedName>
    <definedName name="scw" localSheetId="35">#REF!</definedName>
    <definedName name="scw" localSheetId="36">#REF!</definedName>
    <definedName name="scw" localSheetId="33">#REF!</definedName>
    <definedName name="scw" localSheetId="34">#REF!</definedName>
    <definedName name="scw" localSheetId="41">#REF!</definedName>
    <definedName name="scw" localSheetId="30">#REF!</definedName>
    <definedName name="scw" localSheetId="29">#REF!</definedName>
    <definedName name="scw">#REF!</definedName>
    <definedName name="sd" localSheetId="35">'[112]B-3'!#REF!</definedName>
    <definedName name="sd" localSheetId="36">'[112]B-3'!#REF!</definedName>
    <definedName name="sd" localSheetId="33">'[112]B-3'!#REF!</definedName>
    <definedName name="sd" localSheetId="34">'[112]B-3'!#REF!</definedName>
    <definedName name="sd" localSheetId="30">'[112]B-3'!#REF!</definedName>
    <definedName name="sd" localSheetId="29">'[112]B-3'!#REF!</definedName>
    <definedName name="sd">'[112]B-3'!#REF!</definedName>
    <definedName name="sdfe" localSheetId="35">#REF!</definedName>
    <definedName name="sdfe" localSheetId="36">#REF!</definedName>
    <definedName name="sdfe" localSheetId="33">#REF!</definedName>
    <definedName name="sdfe" localSheetId="34">#REF!</definedName>
    <definedName name="sdfe" localSheetId="41">#REF!</definedName>
    <definedName name="sdfe" localSheetId="30">#REF!</definedName>
    <definedName name="sdfe" localSheetId="29">#REF!</definedName>
    <definedName name="sdfe">#REF!</definedName>
    <definedName name="SDHDDFWDGHSD" localSheetId="35">[39]Ragama!#REF!</definedName>
    <definedName name="SDHDDFWDGHSD" localSheetId="36">[39]Ragama!#REF!</definedName>
    <definedName name="SDHDDFWDGHSD" localSheetId="33">[39]Ragama!#REF!</definedName>
    <definedName name="SDHDDFWDGHSD" localSheetId="34">[39]Ragama!#REF!</definedName>
    <definedName name="SDHDDFWDGHSD" localSheetId="41">[39]Ragama!#REF!</definedName>
    <definedName name="SDHDDFWDGHSD" localSheetId="30">[39]Ragama!#REF!</definedName>
    <definedName name="SDHDDFWDGHSD" localSheetId="29">[39]Ragama!#REF!</definedName>
    <definedName name="SDHDDFWDGHSD">[39]Ragama!#REF!</definedName>
    <definedName name="sds" localSheetId="35">_1NAME()</definedName>
    <definedName name="sds" localSheetId="2">_1NAME()</definedName>
    <definedName name="sds" localSheetId="36">_1NAME()</definedName>
    <definedName name="sds" localSheetId="33">_1NAME()</definedName>
    <definedName name="sds" localSheetId="34">_1NAME()</definedName>
    <definedName name="sds" localSheetId="8">_1NAME()</definedName>
    <definedName name="sds" localSheetId="9">_1NAME()</definedName>
    <definedName name="sds" localSheetId="41">_1NAME()</definedName>
    <definedName name="sds" localSheetId="30">_1NAME()</definedName>
    <definedName name="sds" localSheetId="29">_1NAME()</definedName>
    <definedName name="sds" localSheetId="38">_1NAME()</definedName>
    <definedName name="sds">_1NAME()</definedName>
    <definedName name="se" localSheetId="35">#REF!</definedName>
    <definedName name="se" localSheetId="36">#REF!</definedName>
    <definedName name="se" localSheetId="33">#REF!</definedName>
    <definedName name="se" localSheetId="34">#REF!</definedName>
    <definedName name="se" localSheetId="41">#REF!</definedName>
    <definedName name="se" localSheetId="30">#REF!</definedName>
    <definedName name="se" localSheetId="29">#REF!</definedName>
    <definedName name="se">#REF!</definedName>
    <definedName name="SEC" localSheetId="35">#REF!</definedName>
    <definedName name="SEC" localSheetId="36">#REF!</definedName>
    <definedName name="SEC" localSheetId="33">#REF!</definedName>
    <definedName name="SEC" localSheetId="34">#REF!</definedName>
    <definedName name="SEC" localSheetId="41">#REF!</definedName>
    <definedName name="SEC" localSheetId="30">#REF!</definedName>
    <definedName name="SEC" localSheetId="29">#REF!</definedName>
    <definedName name="SEC">#REF!</definedName>
    <definedName name="SEK" localSheetId="35">#REF!</definedName>
    <definedName name="SEK" localSheetId="36">#REF!</definedName>
    <definedName name="SEK" localSheetId="33">#REF!</definedName>
    <definedName name="SEK" localSheetId="34">#REF!</definedName>
    <definedName name="SEK" localSheetId="41">#REF!</definedName>
    <definedName name="SEK" localSheetId="30">#REF!</definedName>
    <definedName name="SEK" localSheetId="29">#REF!</definedName>
    <definedName name="SEK">#REF!</definedName>
    <definedName name="sement" localSheetId="35">#REF!</definedName>
    <definedName name="sement" localSheetId="36">#REF!</definedName>
    <definedName name="sement" localSheetId="33">#REF!</definedName>
    <definedName name="sement" localSheetId="34">#REF!</definedName>
    <definedName name="sement" localSheetId="41">#REF!</definedName>
    <definedName name="sement" localSheetId="30">#REF!</definedName>
    <definedName name="sement" localSheetId="29">#REF!</definedName>
    <definedName name="sement">#REF!</definedName>
    <definedName name="sfgg" localSheetId="35">_1NAME()</definedName>
    <definedName name="sfgg" localSheetId="2">_1NAME()</definedName>
    <definedName name="sfgg" localSheetId="36">_1NAME()</definedName>
    <definedName name="sfgg" localSheetId="33">_1NAME()</definedName>
    <definedName name="sfgg" localSheetId="34">_1NAME()</definedName>
    <definedName name="sfgg" localSheetId="8">_1NAME()</definedName>
    <definedName name="sfgg" localSheetId="9">_1NAME()</definedName>
    <definedName name="sfgg" localSheetId="41">_1NAME()</definedName>
    <definedName name="sfgg" localSheetId="30">_1NAME()</definedName>
    <definedName name="sfgg" localSheetId="29">_1NAME()</definedName>
    <definedName name="sfgg" localSheetId="38">_1NAME()</definedName>
    <definedName name="sfgg">_1NAME()</definedName>
    <definedName name="sg" localSheetId="35">#REF!</definedName>
    <definedName name="sg" localSheetId="36">#REF!</definedName>
    <definedName name="sg" localSheetId="33">#REF!</definedName>
    <definedName name="sg" localSheetId="34">#REF!</definedName>
    <definedName name="sg" localSheetId="41">#REF!</definedName>
    <definedName name="sg" localSheetId="30">#REF!</definedName>
    <definedName name="sg" localSheetId="29">#REF!</definedName>
    <definedName name="sg">#REF!</definedName>
    <definedName name="sgagasg" localSheetId="35">#REF!</definedName>
    <definedName name="sgagasg" localSheetId="36">#REF!</definedName>
    <definedName name="sgagasg" localSheetId="33">#REF!</definedName>
    <definedName name="sgagasg" localSheetId="34">#REF!</definedName>
    <definedName name="sgagasg" localSheetId="41">#REF!</definedName>
    <definedName name="sgagasg" localSheetId="30">#REF!</definedName>
    <definedName name="sgagasg" localSheetId="29">#REF!</definedName>
    <definedName name="sgagasg">#REF!</definedName>
    <definedName name="SH" localSheetId="35">#REF!</definedName>
    <definedName name="SH" localSheetId="36">#REF!</definedName>
    <definedName name="SH" localSheetId="33">#REF!</definedName>
    <definedName name="SH" localSheetId="34">#REF!</definedName>
    <definedName name="SH" localSheetId="41">#REF!</definedName>
    <definedName name="SH" localSheetId="30">#REF!</definedName>
    <definedName name="SH" localSheetId="29">#REF!</definedName>
    <definedName name="SH">#REF!</definedName>
    <definedName name="sheet" localSheetId="35">'[113]Legal Risk Analysis'!#REF!</definedName>
    <definedName name="sheet" localSheetId="36">'[113]Legal Risk Analysis'!#REF!</definedName>
    <definedName name="sheet" localSheetId="33">'[113]Legal Risk Analysis'!#REF!</definedName>
    <definedName name="sheet" localSheetId="34">'[113]Legal Risk Analysis'!#REF!</definedName>
    <definedName name="sheet" localSheetId="41">'[113]Legal Risk Analysis'!#REF!</definedName>
    <definedName name="sheet" localSheetId="30">'[113]Legal Risk Analysis'!#REF!</definedName>
    <definedName name="sheet" localSheetId="29">'[113]Legal Risk Analysis'!#REF!</definedName>
    <definedName name="sheet">'[113]Legal Risk Analysis'!#REF!</definedName>
    <definedName name="SHEET1" localSheetId="35">'[114]Legal Risk Analysis'!#REF!</definedName>
    <definedName name="SHEET1" localSheetId="36">'[114]Legal Risk Analysis'!#REF!</definedName>
    <definedName name="SHEET1" localSheetId="33">'[114]Legal Risk Analysis'!#REF!</definedName>
    <definedName name="SHEET1" localSheetId="34">'[114]Legal Risk Analysis'!#REF!</definedName>
    <definedName name="SHEET1" localSheetId="41">'[114]Legal Risk Analysis'!#REF!</definedName>
    <definedName name="SHEET1" localSheetId="30">'[114]Legal Risk Analysis'!#REF!</definedName>
    <definedName name="SHEET1" localSheetId="29">'[114]Legal Risk Analysis'!#REF!</definedName>
    <definedName name="SHEET1">'[114]Legal Risk Analysis'!#REF!</definedName>
    <definedName name="sheete" localSheetId="35">#REF!</definedName>
    <definedName name="sheete" localSheetId="36">#REF!</definedName>
    <definedName name="sheete" localSheetId="33">#REF!</definedName>
    <definedName name="sheete" localSheetId="34">#REF!</definedName>
    <definedName name="sheete" localSheetId="41">#REF!</definedName>
    <definedName name="sheete" localSheetId="30">#REF!</definedName>
    <definedName name="sheete" localSheetId="29">#REF!</definedName>
    <definedName name="sheete">#REF!</definedName>
    <definedName name="SHIPPING" localSheetId="35">#REF!</definedName>
    <definedName name="SHIPPING" localSheetId="36">#REF!</definedName>
    <definedName name="SHIPPING" localSheetId="33">#REF!</definedName>
    <definedName name="SHIPPING" localSheetId="34">#REF!</definedName>
    <definedName name="SHIPPING" localSheetId="41">#REF!</definedName>
    <definedName name="SHIPPING" localSheetId="30">#REF!</definedName>
    <definedName name="SHIPPING" localSheetId="37">#REF!</definedName>
    <definedName name="SHIPPING" localSheetId="29">#REF!</definedName>
    <definedName name="SHIPPING" localSheetId="38">#REF!</definedName>
    <definedName name="SHIPPING" localSheetId="28">#REF!</definedName>
    <definedName name="SHIPPING">#REF!</definedName>
    <definedName name="SHM" localSheetId="35">#REF!</definedName>
    <definedName name="SHM" localSheetId="36">#REF!</definedName>
    <definedName name="SHM" localSheetId="33">#REF!</definedName>
    <definedName name="SHM" localSheetId="34">#REF!</definedName>
    <definedName name="SHM" localSheetId="41">#REF!</definedName>
    <definedName name="SHM" localSheetId="30">#REF!</definedName>
    <definedName name="SHM" localSheetId="29">#REF!</definedName>
    <definedName name="SHM">#REF!</definedName>
    <definedName name="sin" localSheetId="35">#REF!</definedName>
    <definedName name="sin" localSheetId="36">#REF!</definedName>
    <definedName name="sin" localSheetId="33">#REF!</definedName>
    <definedName name="sin" localSheetId="34">#REF!</definedName>
    <definedName name="sin" localSheetId="41">#REF!</definedName>
    <definedName name="sin" localSheetId="30">#REF!</definedName>
    <definedName name="sin" localSheetId="29">#REF!</definedName>
    <definedName name="sin">#REF!</definedName>
    <definedName name="sinzero" localSheetId="35">#REF!</definedName>
    <definedName name="sinzero" localSheetId="36">#REF!</definedName>
    <definedName name="sinzero" localSheetId="33">#REF!</definedName>
    <definedName name="sinzero" localSheetId="34">#REF!</definedName>
    <definedName name="sinzero" localSheetId="41">#REF!</definedName>
    <definedName name="sinzero" localSheetId="30">#REF!</definedName>
    <definedName name="sinzero" localSheetId="29">#REF!</definedName>
    <definedName name="sinzero">#REF!</definedName>
    <definedName name="SK" localSheetId="35">#REF!</definedName>
    <definedName name="SK" localSheetId="36">#REF!</definedName>
    <definedName name="SK" localSheetId="33">#REF!</definedName>
    <definedName name="SK" localSheetId="34">#REF!</definedName>
    <definedName name="SK" localSheetId="41">#REF!</definedName>
    <definedName name="SK" localSheetId="30">#REF!</definedName>
    <definedName name="SK" localSheetId="29">#REF!</definedName>
    <definedName name="SK">#REF!</definedName>
    <definedName name="skilled">[32]equipment!$F$7</definedName>
    <definedName name="skilleda">[115]equipment!$F$7</definedName>
    <definedName name="skillede" localSheetId="35">#REF!</definedName>
    <definedName name="skillede" localSheetId="36">#REF!</definedName>
    <definedName name="skillede" localSheetId="33">#REF!</definedName>
    <definedName name="skillede" localSheetId="34">#REF!</definedName>
    <definedName name="skillede" localSheetId="41">#REF!</definedName>
    <definedName name="skillede" localSheetId="30">#REF!</definedName>
    <definedName name="skillede" localSheetId="29">#REF!</definedName>
    <definedName name="skillede">#REF!</definedName>
    <definedName name="sl" localSheetId="35">#REF!</definedName>
    <definedName name="sl" localSheetId="36">#REF!</definedName>
    <definedName name="sl" localSheetId="33">#REF!</definedName>
    <definedName name="sl" localSheetId="34">#REF!</definedName>
    <definedName name="sl" localSheetId="41">#REF!</definedName>
    <definedName name="sl" localSheetId="30">#REF!</definedName>
    <definedName name="sl" localSheetId="29">#REF!</definedName>
    <definedName name="sl">#REF!</definedName>
    <definedName name="Slab" localSheetId="35">#REF!</definedName>
    <definedName name="Slab" localSheetId="36">#REF!</definedName>
    <definedName name="Slab" localSheetId="33">#REF!</definedName>
    <definedName name="Slab" localSheetId="34">#REF!</definedName>
    <definedName name="Slab" localSheetId="41">#REF!</definedName>
    <definedName name="Slab" localSheetId="30">#REF!</definedName>
    <definedName name="Slab" localSheetId="29">#REF!</definedName>
    <definedName name="Slab">#REF!</definedName>
    <definedName name="Slabs" localSheetId="35">#REF!</definedName>
    <definedName name="Slabs" localSheetId="36">#REF!</definedName>
    <definedName name="Slabs" localSheetId="33">#REF!</definedName>
    <definedName name="Slabs" localSheetId="34">#REF!</definedName>
    <definedName name="Slabs" localSheetId="41">#REF!</definedName>
    <definedName name="Slabs" localSheetId="30">#REF!</definedName>
    <definedName name="Slabs" localSheetId="29">#REF!</definedName>
    <definedName name="Slabs">#REF!</definedName>
    <definedName name="SLRS_USD" localSheetId="35">#REF!</definedName>
    <definedName name="SLRS_USD" localSheetId="36">#REF!</definedName>
    <definedName name="SLRS_USD" localSheetId="33">#REF!</definedName>
    <definedName name="SLRS_USD" localSheetId="34">#REF!</definedName>
    <definedName name="SLRS_USD" localSheetId="30">#REF!</definedName>
    <definedName name="SLRS_USD" localSheetId="37">#REF!</definedName>
    <definedName name="SLRS_USD" localSheetId="29">#REF!</definedName>
    <definedName name="SLRS_USD" localSheetId="38">#REF!</definedName>
    <definedName name="SLRS_USD" localSheetId="28">#REF!</definedName>
    <definedName name="SLRS_USD">#REF!</definedName>
    <definedName name="SMU" localSheetId="35">#REF!</definedName>
    <definedName name="SMU" localSheetId="36">#REF!</definedName>
    <definedName name="SMU" localSheetId="33">#REF!</definedName>
    <definedName name="SMU" localSheetId="34">#REF!</definedName>
    <definedName name="SMU" localSheetId="41">#REF!</definedName>
    <definedName name="SMU" localSheetId="30">#REF!</definedName>
    <definedName name="SMU" localSheetId="29">#REF!</definedName>
    <definedName name="SMU">#REF!</definedName>
    <definedName name="soak" localSheetId="35">#REF!</definedName>
    <definedName name="soak" localSheetId="2">#REF!</definedName>
    <definedName name="soak" localSheetId="4">#REF!</definedName>
    <definedName name="soak" localSheetId="44">#REF!</definedName>
    <definedName name="soak" localSheetId="32">#REF!</definedName>
    <definedName name="soak" localSheetId="3">#REF!</definedName>
    <definedName name="soak" localSheetId="16">#REF!</definedName>
    <definedName name="soak" localSheetId="36">#REF!</definedName>
    <definedName name="soak" localSheetId="14">#REF!</definedName>
    <definedName name="soak" localSheetId="5">#REF!</definedName>
    <definedName name="soak" localSheetId="33">#REF!</definedName>
    <definedName name="soak" localSheetId="34">#REF!</definedName>
    <definedName name="soak" localSheetId="17">#REF!</definedName>
    <definedName name="soak" localSheetId="6">#REF!</definedName>
    <definedName name="soak" localSheetId="7">#REF!</definedName>
    <definedName name="soak" localSheetId="43">#REF!</definedName>
    <definedName name="soak" localSheetId="8">#REF!</definedName>
    <definedName name="soak" localSheetId="19">#REF!</definedName>
    <definedName name="soak" localSheetId="20">#REF!</definedName>
    <definedName name="soak" localSheetId="21">#REF!</definedName>
    <definedName name="soak" localSheetId="9">#REF!</definedName>
    <definedName name="soak" localSheetId="10">#REF!</definedName>
    <definedName name="soak" localSheetId="22">#REF!</definedName>
    <definedName name="soak" localSheetId="23">#REF!</definedName>
    <definedName name="soak" localSheetId="0">#REF!</definedName>
    <definedName name="soak" localSheetId="1">#REF!</definedName>
    <definedName name="soak" localSheetId="42">#REF!</definedName>
    <definedName name="soak" localSheetId="25">#REF!</definedName>
    <definedName name="soak" localSheetId="11">#REF!</definedName>
    <definedName name="soak" localSheetId="24">#REF!</definedName>
    <definedName name="soak" localSheetId="30">#REF!</definedName>
    <definedName name="soak" localSheetId="37">#REF!</definedName>
    <definedName name="soak" localSheetId="29">#REF!</definedName>
    <definedName name="soak" localSheetId="38">#REF!</definedName>
    <definedName name="soak" localSheetId="15">#REF!</definedName>
    <definedName name="soak" localSheetId="31">#REF!</definedName>
    <definedName name="soak" localSheetId="26">#REF!</definedName>
    <definedName name="soak" localSheetId="12">#REF!</definedName>
    <definedName name="soak" localSheetId="13">#REF!</definedName>
    <definedName name="soak" localSheetId="27">#REF!</definedName>
    <definedName name="soak" localSheetId="28">#REF!</definedName>
    <definedName name="soak">#REF!</definedName>
    <definedName name="SOLBOX" localSheetId="35">#REF!</definedName>
    <definedName name="SOLBOX" localSheetId="36">#REF!</definedName>
    <definedName name="SOLBOX" localSheetId="33">#REF!</definedName>
    <definedName name="SOLBOX" localSheetId="34">#REF!</definedName>
    <definedName name="SOLBOX" localSheetId="41">#REF!</definedName>
    <definedName name="SOLBOX" localSheetId="30">#REF!</definedName>
    <definedName name="SOLBOX" localSheetId="29">#REF!</definedName>
    <definedName name="SOLBOX">#REF!</definedName>
    <definedName name="SORTCODE" localSheetId="35">#REF!</definedName>
    <definedName name="SORTCODE" localSheetId="36">#REF!</definedName>
    <definedName name="SORTCODE" localSheetId="33">#REF!</definedName>
    <definedName name="SORTCODE" localSheetId="34">#REF!</definedName>
    <definedName name="SORTCODE" localSheetId="41">#REF!</definedName>
    <definedName name="SORTCODE" localSheetId="30">#REF!</definedName>
    <definedName name="SORTCODE" localSheetId="29">#REF!</definedName>
    <definedName name="SORTCODE">#REF!</definedName>
    <definedName name="SPAV">[24]CONSTANT!$E$378</definedName>
    <definedName name="Spülfreqenz_Filter" localSheetId="35">[46]BALAN1!#REF!</definedName>
    <definedName name="Spülfreqenz_Filter" localSheetId="36">[46]BALAN1!#REF!</definedName>
    <definedName name="Spülfreqenz_Filter" localSheetId="33">[46]BALAN1!#REF!</definedName>
    <definedName name="Spülfreqenz_Filter" localSheetId="34">[46]BALAN1!#REF!</definedName>
    <definedName name="Spülfreqenz_Filter" localSheetId="30">[46]BALAN1!#REF!</definedName>
    <definedName name="Spülfreqenz_Filter" localSheetId="29">[46]BALAN1!#REF!</definedName>
    <definedName name="Spülfreqenz_Filter">[46]BALAN1!#REF!</definedName>
    <definedName name="ss" localSheetId="35"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s"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s" localSheetId="36"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s" localSheetId="33"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s" localSheetId="3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s" localSheetId="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s" localSheetId="9"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s" localSheetId="41">#REF!</definedName>
    <definedName name="ss" localSheetId="37"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s" localSheetId="3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S_Reinigung_in_BiopurC" localSheetId="35">[46]BALAN1!#REF!</definedName>
    <definedName name="SS_Reinigung_in_BiopurC" localSheetId="36">[46]BALAN1!#REF!</definedName>
    <definedName name="SS_Reinigung_in_BiopurC" localSheetId="33">[46]BALAN1!#REF!</definedName>
    <definedName name="SS_Reinigung_in_BiopurC" localSheetId="34">[46]BALAN1!#REF!</definedName>
    <definedName name="SS_Reinigung_in_BiopurC" localSheetId="30">[46]BALAN1!#REF!</definedName>
    <definedName name="SS_Reinigung_in_BiopurC" localSheetId="29">[46]BALAN1!#REF!</definedName>
    <definedName name="SS_Reinigung_in_BiopurC">[46]BALAN1!#REF!</definedName>
    <definedName name="SS_reinigung_in_BiopurN" localSheetId="35">[46]BALAN1!#REF!</definedName>
    <definedName name="SS_reinigung_in_BiopurN" localSheetId="36">[46]BALAN1!#REF!</definedName>
    <definedName name="SS_reinigung_in_BiopurN" localSheetId="33">[46]BALAN1!#REF!</definedName>
    <definedName name="SS_reinigung_in_BiopurN" localSheetId="34">[46]BALAN1!#REF!</definedName>
    <definedName name="SS_reinigung_in_BiopurN" localSheetId="30">[46]BALAN1!#REF!</definedName>
    <definedName name="SS_reinigung_in_BiopurN" localSheetId="29">[46]BALAN1!#REF!</definedName>
    <definedName name="SS_reinigung_in_BiopurN">[46]BALAN1!#REF!</definedName>
    <definedName name="SS_Reinigung_in_Filter" localSheetId="35">[46]BALAN1!#REF!</definedName>
    <definedName name="SS_Reinigung_in_Filter" localSheetId="36">[46]BALAN1!#REF!</definedName>
    <definedName name="SS_Reinigung_in_Filter" localSheetId="33">[46]BALAN1!#REF!</definedName>
    <definedName name="SS_Reinigung_in_Filter" localSheetId="34">[46]BALAN1!#REF!</definedName>
    <definedName name="SS_Reinigung_in_Filter" localSheetId="30">[46]BALAN1!#REF!</definedName>
    <definedName name="SS_Reinigung_in_Filter" localSheetId="29">[46]BALAN1!#REF!</definedName>
    <definedName name="SS_Reinigung_in_Filter">[46]BALAN1!#REF!</definedName>
    <definedName name="SSAF" localSheetId="35">#REF!</definedName>
    <definedName name="SSAF" localSheetId="36">#REF!</definedName>
    <definedName name="SSAF" localSheetId="33">#REF!</definedName>
    <definedName name="SSAF" localSheetId="34">#REF!</definedName>
    <definedName name="SSAF" localSheetId="41">#REF!</definedName>
    <definedName name="SSAF" localSheetId="30">#REF!</definedName>
    <definedName name="SSAF" localSheetId="29">#REF!</definedName>
    <definedName name="SSAF">#REF!</definedName>
    <definedName name="SSC" localSheetId="35">#REF!</definedName>
    <definedName name="SSC" localSheetId="36">#REF!</definedName>
    <definedName name="SSC" localSheetId="33">#REF!</definedName>
    <definedName name="SSC" localSheetId="34">#REF!</definedName>
    <definedName name="SSC" localSheetId="41">#REF!</definedName>
    <definedName name="SSC" localSheetId="30">#REF!</definedName>
    <definedName name="SSC" localSheetId="29">#REF!</definedName>
    <definedName name="SSC">#REF!</definedName>
    <definedName name="SSRückläufekg">[46]BALAN1!$E$13</definedName>
    <definedName name="sss" localSheetId="35">#REF!</definedName>
    <definedName name="sss" localSheetId="36">#REF!</definedName>
    <definedName name="sss" localSheetId="33">#REF!</definedName>
    <definedName name="sss" localSheetId="34">#REF!</definedName>
    <definedName name="sss" localSheetId="41">#REF!</definedName>
    <definedName name="sss" localSheetId="30">#REF!</definedName>
    <definedName name="sss" localSheetId="29">#REF!</definedName>
    <definedName name="sss">#REF!</definedName>
    <definedName name="ssss" localSheetId="35">[4]MixBed!#REF!</definedName>
    <definedName name="ssss" localSheetId="36">[4]MixBed!#REF!</definedName>
    <definedName name="ssss" localSheetId="33">[4]MixBed!#REF!</definedName>
    <definedName name="ssss" localSheetId="34">[4]MixBed!#REF!</definedName>
    <definedName name="ssss" localSheetId="30">[4]MixBed!#REF!</definedName>
    <definedName name="ssss" localSheetId="29">[4]MixBed!#REF!</definedName>
    <definedName name="ssss">[4]MixBed!#REF!</definedName>
    <definedName name="SSSSSS" localSheetId="35">[4]MixBed!#REF!</definedName>
    <definedName name="SSSSSS" localSheetId="36">[4]MixBed!#REF!</definedName>
    <definedName name="SSSSSS" localSheetId="33">[4]MixBed!#REF!</definedName>
    <definedName name="SSSSSS" localSheetId="34">[4]MixBed!#REF!</definedName>
    <definedName name="SSSSSS" localSheetId="30">[4]MixBed!#REF!</definedName>
    <definedName name="SSSSSS" localSheetId="29">[4]MixBed!#REF!</definedName>
    <definedName name="SSSSSS">[4]MixBed!#REF!</definedName>
    <definedName name="ssst" localSheetId="35">#REF!</definedName>
    <definedName name="ssst" localSheetId="36">#REF!</definedName>
    <definedName name="ssst" localSheetId="33">#REF!</definedName>
    <definedName name="ssst" localSheetId="34">#REF!</definedName>
    <definedName name="ssst" localSheetId="41">#REF!</definedName>
    <definedName name="ssst" localSheetId="30">#REF!</definedName>
    <definedName name="ssst" localSheetId="29">#REF!</definedName>
    <definedName name="ssst">#REF!</definedName>
    <definedName name="SSvorklkg">[46]BALAN1!$F$13</definedName>
    <definedName name="SSvorklmg">[46]BALAN1!$F$14</definedName>
    <definedName name="st" localSheetId="35">#REF!</definedName>
    <definedName name="st" localSheetId="36">#REF!</definedName>
    <definedName name="st" localSheetId="33">#REF!</definedName>
    <definedName name="st" localSheetId="34">#REF!</definedName>
    <definedName name="st" localSheetId="41">#REF!</definedName>
    <definedName name="st" localSheetId="30">#REF!</definedName>
    <definedName name="st" localSheetId="29">#REF!</definedName>
    <definedName name="st">#REF!</definedName>
    <definedName name="startingkva" localSheetId="35">#REF!</definedName>
    <definedName name="startingkva" localSheetId="36">#REF!</definedName>
    <definedName name="startingkva" localSheetId="33">#REF!</definedName>
    <definedName name="startingkva" localSheetId="34">#REF!</definedName>
    <definedName name="startingkva" localSheetId="41">#REF!</definedName>
    <definedName name="startingkva" localSheetId="30">#REF!</definedName>
    <definedName name="startingkva" localSheetId="29">#REF!</definedName>
    <definedName name="startingkva">#REF!</definedName>
    <definedName name="steel" localSheetId="35">#REF!</definedName>
    <definedName name="steel" localSheetId="36">#REF!</definedName>
    <definedName name="steel" localSheetId="33">#REF!</definedName>
    <definedName name="steel" localSheetId="34">#REF!</definedName>
    <definedName name="steel" localSheetId="41">#REF!</definedName>
    <definedName name="steel" localSheetId="30">#REF!</definedName>
    <definedName name="steel" localSheetId="29">#REF!</definedName>
    <definedName name="steel">#REF!</definedName>
    <definedName name="stone.m" localSheetId="35">#REF!</definedName>
    <definedName name="stone.m" localSheetId="36">#REF!</definedName>
    <definedName name="stone.m" localSheetId="33">#REF!</definedName>
    <definedName name="stone.m" localSheetId="34">#REF!</definedName>
    <definedName name="stone.m" localSheetId="41">#REF!</definedName>
    <definedName name="stone.m" localSheetId="30">#REF!</definedName>
    <definedName name="stone.m" localSheetId="29">#REF!</definedName>
    <definedName name="stone.m">#REF!</definedName>
    <definedName name="stp" localSheetId="35">#REF!</definedName>
    <definedName name="stp" localSheetId="36">#REF!</definedName>
    <definedName name="stp" localSheetId="33">#REF!</definedName>
    <definedName name="stp" localSheetId="34">#REF!</definedName>
    <definedName name="stp" localSheetId="41">#REF!</definedName>
    <definedName name="stp" localSheetId="30">#REF!</definedName>
    <definedName name="stp" localSheetId="29">#REF!</definedName>
    <definedName name="stp">#REF!</definedName>
    <definedName name="Streitwert" localSheetId="35">#REF!</definedName>
    <definedName name="Streitwert" localSheetId="36">#REF!</definedName>
    <definedName name="Streitwert" localSheetId="33">#REF!</definedName>
    <definedName name="Streitwert" localSheetId="34">#REF!</definedName>
    <definedName name="Streitwert" localSheetId="41">#REF!</definedName>
    <definedName name="Streitwert" localSheetId="30">#REF!</definedName>
    <definedName name="Streitwert" localSheetId="29">#REF!</definedName>
    <definedName name="Streitwert">#REF!</definedName>
    <definedName name="Strm1Enth" localSheetId="35">#REF!</definedName>
    <definedName name="Strm1Enth" localSheetId="36">#REF!</definedName>
    <definedName name="Strm1Enth" localSheetId="33">#REF!</definedName>
    <definedName name="Strm1Enth" localSheetId="34">#REF!</definedName>
    <definedName name="Strm1Enth" localSheetId="41">#REF!</definedName>
    <definedName name="Strm1Enth" localSheetId="30">#REF!</definedName>
    <definedName name="Strm1Enth" localSheetId="29">#REF!</definedName>
    <definedName name="Strm1Enth">#REF!</definedName>
    <definedName name="Strm1LiqCp" localSheetId="35">#REF!</definedName>
    <definedName name="Strm1LiqCp" localSheetId="36">#REF!</definedName>
    <definedName name="Strm1LiqCp" localSheetId="33">#REF!</definedName>
    <definedName name="Strm1LiqCp" localSheetId="34">#REF!</definedName>
    <definedName name="Strm1LiqCp" localSheetId="41">#REF!</definedName>
    <definedName name="Strm1LiqCp" localSheetId="30">#REF!</definedName>
    <definedName name="Strm1LiqCp" localSheetId="29">#REF!</definedName>
    <definedName name="Strm1LiqCp">#REF!</definedName>
    <definedName name="Strm1Pres" localSheetId="35">#REF!</definedName>
    <definedName name="Strm1Pres" localSheetId="36">#REF!</definedName>
    <definedName name="Strm1Pres" localSheetId="33">#REF!</definedName>
    <definedName name="Strm1Pres" localSheetId="34">#REF!</definedName>
    <definedName name="Strm1Pres" localSheetId="41">#REF!</definedName>
    <definedName name="Strm1Pres" localSheetId="30">#REF!</definedName>
    <definedName name="Strm1Pres" localSheetId="29">#REF!</definedName>
    <definedName name="Strm1Pres">#REF!</definedName>
    <definedName name="Strm1Temp" localSheetId="35">#REF!</definedName>
    <definedName name="Strm1Temp" localSheetId="36">#REF!</definedName>
    <definedName name="Strm1Temp" localSheetId="33">#REF!</definedName>
    <definedName name="Strm1Temp" localSheetId="34">#REF!</definedName>
    <definedName name="Strm1Temp" localSheetId="41">#REF!</definedName>
    <definedName name="Strm1Temp" localSheetId="30">#REF!</definedName>
    <definedName name="Strm1Temp" localSheetId="29">#REF!</definedName>
    <definedName name="Strm1Temp">#REF!</definedName>
    <definedName name="Strm1VapCp" localSheetId="35">#REF!</definedName>
    <definedName name="Strm1VapCp" localSheetId="36">#REF!</definedName>
    <definedName name="Strm1VapCp" localSheetId="33">#REF!</definedName>
    <definedName name="Strm1VapCp" localSheetId="34">#REF!</definedName>
    <definedName name="Strm1VapCp" localSheetId="41">#REF!</definedName>
    <definedName name="Strm1VapCp" localSheetId="30">#REF!</definedName>
    <definedName name="Strm1VapCp" localSheetId="29">#REF!</definedName>
    <definedName name="Strm1VapCp">#REF!</definedName>
    <definedName name="Strm1VapCv" localSheetId="35">#REF!</definedName>
    <definedName name="Strm1VapCv" localSheetId="36">#REF!</definedName>
    <definedName name="Strm1VapCv" localSheetId="33">#REF!</definedName>
    <definedName name="Strm1VapCv" localSheetId="34">#REF!</definedName>
    <definedName name="Strm1VapCv" localSheetId="41">#REF!</definedName>
    <definedName name="Strm1VapCv" localSheetId="30">#REF!</definedName>
    <definedName name="Strm1VapCv" localSheetId="29">#REF!</definedName>
    <definedName name="Strm1VapCv">#REF!</definedName>
    <definedName name="Strm1VapFrac" localSheetId="35">#REF!</definedName>
    <definedName name="Strm1VapFrac" localSheetId="36">#REF!</definedName>
    <definedName name="Strm1VapFrac" localSheetId="33">#REF!</definedName>
    <definedName name="Strm1VapFrac" localSheetId="34">#REF!</definedName>
    <definedName name="Strm1VapFrac" localSheetId="41">#REF!</definedName>
    <definedName name="Strm1VapFrac" localSheetId="30">#REF!</definedName>
    <definedName name="Strm1VapFrac" localSheetId="29">#REF!</definedName>
    <definedName name="Strm1VapFrac">#REF!</definedName>
    <definedName name="Strm2Enth" localSheetId="35">#REF!</definedName>
    <definedName name="Strm2Enth" localSheetId="36">#REF!</definedName>
    <definedName name="Strm2Enth" localSheetId="33">#REF!</definedName>
    <definedName name="Strm2Enth" localSheetId="34">#REF!</definedName>
    <definedName name="Strm2Enth" localSheetId="41">#REF!</definedName>
    <definedName name="Strm2Enth" localSheetId="30">#REF!</definedName>
    <definedName name="Strm2Enth" localSheetId="29">#REF!</definedName>
    <definedName name="Strm2Enth">#REF!</definedName>
    <definedName name="Strm2LiqCp" localSheetId="35">#REF!</definedName>
    <definedName name="Strm2LiqCp" localSheetId="36">#REF!</definedName>
    <definedName name="Strm2LiqCp" localSheetId="33">#REF!</definedName>
    <definedName name="Strm2LiqCp" localSheetId="34">#REF!</definedName>
    <definedName name="Strm2LiqCp" localSheetId="41">#REF!</definedName>
    <definedName name="Strm2LiqCp" localSheetId="30">#REF!</definedName>
    <definedName name="Strm2LiqCp" localSheetId="29">#REF!</definedName>
    <definedName name="Strm2LiqCp">#REF!</definedName>
    <definedName name="Strm2Pres" localSheetId="35">#REF!</definedName>
    <definedName name="Strm2Pres" localSheetId="36">#REF!</definedName>
    <definedName name="Strm2Pres" localSheetId="33">#REF!</definedName>
    <definedName name="Strm2Pres" localSheetId="34">#REF!</definedName>
    <definedName name="Strm2Pres" localSheetId="41">#REF!</definedName>
    <definedName name="Strm2Pres" localSheetId="30">#REF!</definedName>
    <definedName name="Strm2Pres" localSheetId="29">#REF!</definedName>
    <definedName name="Strm2Pres">#REF!</definedName>
    <definedName name="Strm2Temp" localSheetId="35">#REF!</definedName>
    <definedName name="Strm2Temp" localSheetId="36">#REF!</definedName>
    <definedName name="Strm2Temp" localSheetId="33">#REF!</definedName>
    <definedName name="Strm2Temp" localSheetId="34">#REF!</definedName>
    <definedName name="Strm2Temp" localSheetId="41">#REF!</definedName>
    <definedName name="Strm2Temp" localSheetId="30">#REF!</definedName>
    <definedName name="Strm2Temp" localSheetId="29">#REF!</definedName>
    <definedName name="Strm2Temp">#REF!</definedName>
    <definedName name="Strm2VapCp" localSheetId="35">#REF!</definedName>
    <definedName name="Strm2VapCp" localSheetId="36">#REF!</definedName>
    <definedName name="Strm2VapCp" localSheetId="33">#REF!</definedName>
    <definedName name="Strm2VapCp" localSheetId="34">#REF!</definedName>
    <definedName name="Strm2VapCp" localSheetId="41">#REF!</definedName>
    <definedName name="Strm2VapCp" localSheetId="30">#REF!</definedName>
    <definedName name="Strm2VapCp" localSheetId="29">#REF!</definedName>
    <definedName name="Strm2VapCp">#REF!</definedName>
    <definedName name="Strm2VapCv" localSheetId="35">#REF!</definedName>
    <definedName name="Strm2VapCv" localSheetId="36">#REF!</definedName>
    <definedName name="Strm2VapCv" localSheetId="33">#REF!</definedName>
    <definedName name="Strm2VapCv" localSheetId="34">#REF!</definedName>
    <definedName name="Strm2VapCv" localSheetId="41">#REF!</definedName>
    <definedName name="Strm2VapCv" localSheetId="30">#REF!</definedName>
    <definedName name="Strm2VapCv" localSheetId="29">#REF!</definedName>
    <definedName name="Strm2VapCv">#REF!</definedName>
    <definedName name="Strm2VapFrac" localSheetId="35">#REF!</definedName>
    <definedName name="Strm2VapFrac" localSheetId="36">#REF!</definedName>
    <definedName name="Strm2VapFrac" localSheetId="33">#REF!</definedName>
    <definedName name="Strm2VapFrac" localSheetId="34">#REF!</definedName>
    <definedName name="Strm2VapFrac" localSheetId="41">#REF!</definedName>
    <definedName name="Strm2VapFrac" localSheetId="30">#REF!</definedName>
    <definedName name="Strm2VapFrac" localSheetId="29">#REF!</definedName>
    <definedName name="Strm2VapFrac">#REF!</definedName>
    <definedName name="Structural" localSheetId="35">#REF!</definedName>
    <definedName name="Structural" localSheetId="2">#REF!</definedName>
    <definedName name="Structural" localSheetId="4">#REF!</definedName>
    <definedName name="Structural" localSheetId="44">#REF!</definedName>
    <definedName name="Structural" localSheetId="36">#REF!</definedName>
    <definedName name="Structural" localSheetId="14">#REF!</definedName>
    <definedName name="Structural" localSheetId="5">#REF!</definedName>
    <definedName name="Structural" localSheetId="33">#REF!</definedName>
    <definedName name="Structural" localSheetId="34">#REF!</definedName>
    <definedName name="Structural" localSheetId="17">#REF!</definedName>
    <definedName name="Structural" localSheetId="6">#REF!</definedName>
    <definedName name="Structural" localSheetId="7">#REF!</definedName>
    <definedName name="Structural" localSheetId="43">#REF!</definedName>
    <definedName name="Structural" localSheetId="8">#REF!</definedName>
    <definedName name="Structural" localSheetId="19">#REF!</definedName>
    <definedName name="Structural" localSheetId="20">#REF!</definedName>
    <definedName name="Structural" localSheetId="21">#REF!</definedName>
    <definedName name="Structural" localSheetId="9">#REF!</definedName>
    <definedName name="Structural" localSheetId="10">#REF!</definedName>
    <definedName name="Structural" localSheetId="22">#REF!</definedName>
    <definedName name="Structural" localSheetId="23">#REF!</definedName>
    <definedName name="Structural" localSheetId="42">#REF!</definedName>
    <definedName name="Structural" localSheetId="25">#REF!</definedName>
    <definedName name="Structural" localSheetId="11">#REF!</definedName>
    <definedName name="Structural" localSheetId="24">#REF!</definedName>
    <definedName name="Structural" localSheetId="30">#REF!</definedName>
    <definedName name="Structural" localSheetId="37">#REF!</definedName>
    <definedName name="Structural" localSheetId="29">#REF!</definedName>
    <definedName name="Structural" localSheetId="38">#REF!</definedName>
    <definedName name="Structural" localSheetId="15">#REF!</definedName>
    <definedName name="Structural" localSheetId="31">#REF!</definedName>
    <definedName name="Structural" localSheetId="26">#REF!</definedName>
    <definedName name="Structural" localSheetId="12">#REF!</definedName>
    <definedName name="Structural" localSheetId="13">#REF!</definedName>
    <definedName name="Structural" localSheetId="27">#REF!</definedName>
    <definedName name="Structural" localSheetId="28">#REF!</definedName>
    <definedName name="Structural">#REF!</definedName>
    <definedName name="studext" localSheetId="35">#REF!</definedName>
    <definedName name="studext" localSheetId="36">#REF!</definedName>
    <definedName name="studext" localSheetId="33">#REF!</definedName>
    <definedName name="studext" localSheetId="34">#REF!</definedName>
    <definedName name="studext" localSheetId="41">#REF!</definedName>
    <definedName name="studext" localSheetId="30">#REF!</definedName>
    <definedName name="studext" localSheetId="29">#REF!</definedName>
    <definedName name="studext">#REF!</definedName>
    <definedName name="STUDEXT1" localSheetId="35">#REF!</definedName>
    <definedName name="STUDEXT1" localSheetId="36">#REF!</definedName>
    <definedName name="STUDEXT1" localSheetId="33">#REF!</definedName>
    <definedName name="STUDEXT1" localSheetId="34">#REF!</definedName>
    <definedName name="STUDEXT1" localSheetId="41">#REF!</definedName>
    <definedName name="STUDEXT1" localSheetId="30">#REF!</definedName>
    <definedName name="STUDEXT1" localSheetId="29">#REF!</definedName>
    <definedName name="STUDEXT1">#REF!</definedName>
    <definedName name="subbase" localSheetId="35">#REF!</definedName>
    <definedName name="subbase" localSheetId="36">#REF!</definedName>
    <definedName name="subbase" localSheetId="33">#REF!</definedName>
    <definedName name="subbase" localSheetId="34">#REF!</definedName>
    <definedName name="subbase" localSheetId="41">#REF!</definedName>
    <definedName name="subbase" localSheetId="30">#REF!</definedName>
    <definedName name="subbase" localSheetId="29">#REF!</definedName>
    <definedName name="subbase">#REF!</definedName>
    <definedName name="SULFURIC" localSheetId="35">#REF!</definedName>
    <definedName name="SULFURIC" localSheetId="36">#REF!</definedName>
    <definedName name="SULFURIC" localSheetId="33">#REF!</definedName>
    <definedName name="SULFURIC" localSheetId="34">#REF!</definedName>
    <definedName name="SULFURIC" localSheetId="41">#REF!</definedName>
    <definedName name="SULFURIC" localSheetId="30">#REF!</definedName>
    <definedName name="SULFURIC" localSheetId="29">#REF!</definedName>
    <definedName name="SULFURIC">#REF!</definedName>
    <definedName name="Sum" localSheetId="35">#REF!</definedName>
    <definedName name="Sum" localSheetId="2">#REF!</definedName>
    <definedName name="Sum" localSheetId="4">#REF!</definedName>
    <definedName name="Sum" localSheetId="44">#REF!</definedName>
    <definedName name="Sum" localSheetId="36">#REF!</definedName>
    <definedName name="Sum" localSheetId="14">#REF!</definedName>
    <definedName name="Sum" localSheetId="5">#REF!</definedName>
    <definedName name="Sum" localSheetId="33">#REF!</definedName>
    <definedName name="Sum" localSheetId="34">#REF!</definedName>
    <definedName name="Sum" localSheetId="17">#REF!</definedName>
    <definedName name="Sum" localSheetId="6">#REF!</definedName>
    <definedName name="Sum" localSheetId="7">#REF!</definedName>
    <definedName name="Sum" localSheetId="43">#REF!</definedName>
    <definedName name="Sum" localSheetId="8">#REF!</definedName>
    <definedName name="Sum" localSheetId="19">#REF!</definedName>
    <definedName name="Sum" localSheetId="20">#REF!</definedName>
    <definedName name="Sum" localSheetId="21">#REF!</definedName>
    <definedName name="Sum" localSheetId="9">#REF!</definedName>
    <definedName name="Sum" localSheetId="10">#REF!</definedName>
    <definedName name="Sum" localSheetId="22">#REF!</definedName>
    <definedName name="Sum" localSheetId="23">#REF!</definedName>
    <definedName name="Sum" localSheetId="42">#REF!</definedName>
    <definedName name="Sum" localSheetId="25">#REF!</definedName>
    <definedName name="Sum" localSheetId="11">#REF!</definedName>
    <definedName name="Sum" localSheetId="24">#REF!</definedName>
    <definedName name="Sum" localSheetId="30">#REF!</definedName>
    <definedName name="Sum" localSheetId="37">#REF!</definedName>
    <definedName name="Sum" localSheetId="29">#REF!</definedName>
    <definedName name="Sum" localSheetId="38">#REF!</definedName>
    <definedName name="Sum" localSheetId="15">#REF!</definedName>
    <definedName name="Sum" localSheetId="31">#REF!</definedName>
    <definedName name="Sum" localSheetId="26">#REF!</definedName>
    <definedName name="Sum" localSheetId="12">#REF!</definedName>
    <definedName name="Sum" localSheetId="13">#REF!</definedName>
    <definedName name="Sum" localSheetId="27">#REF!</definedName>
    <definedName name="Sum" localSheetId="28">#REF!</definedName>
    <definedName name="Sum">#REF!</definedName>
    <definedName name="SUMM">#N/A</definedName>
    <definedName name="Summary2" localSheetId="35">#REF!</definedName>
    <definedName name="Summary2" localSheetId="36">#REF!</definedName>
    <definedName name="Summary2" localSheetId="33">#REF!</definedName>
    <definedName name="Summary2" localSheetId="34">#REF!</definedName>
    <definedName name="Summary2" localSheetId="43">#REF!</definedName>
    <definedName name="Summary2" localSheetId="41">#REF!</definedName>
    <definedName name="Summary2" localSheetId="42">#REF!</definedName>
    <definedName name="Summary2" localSheetId="30">#REF!</definedName>
    <definedName name="Summary2" localSheetId="37">#REF!</definedName>
    <definedName name="Summary2" localSheetId="29">#REF!</definedName>
    <definedName name="Summary2" localSheetId="38">#REF!</definedName>
    <definedName name="Summary2" localSheetId="15">#REF!</definedName>
    <definedName name="Summary2" localSheetId="31">#REF!</definedName>
    <definedName name="Summary2" localSheetId="28">#REF!</definedName>
    <definedName name="Summary2">#REF!</definedName>
    <definedName name="sumpa" localSheetId="35">#REF!</definedName>
    <definedName name="sumpa" localSheetId="36">#REF!</definedName>
    <definedName name="sumpa" localSheetId="33">#REF!</definedName>
    <definedName name="sumpa" localSheetId="34">#REF!</definedName>
    <definedName name="sumpa" localSheetId="41">#REF!</definedName>
    <definedName name="sumpa" localSheetId="30">#REF!</definedName>
    <definedName name="sumpa" localSheetId="29">#REF!</definedName>
    <definedName name="sumpa">#REF!</definedName>
    <definedName name="sumpb" localSheetId="35">#REF!</definedName>
    <definedName name="sumpb" localSheetId="36">#REF!</definedName>
    <definedName name="sumpb" localSheetId="33">#REF!</definedName>
    <definedName name="sumpb" localSheetId="34">#REF!</definedName>
    <definedName name="sumpb" localSheetId="41">#REF!</definedName>
    <definedName name="sumpb" localSheetId="30">#REF!</definedName>
    <definedName name="sumpb" localSheetId="29">#REF!</definedName>
    <definedName name="sumpb">#REF!</definedName>
    <definedName name="sumpc" localSheetId="35">#REF!</definedName>
    <definedName name="sumpc" localSheetId="36">#REF!</definedName>
    <definedName name="sumpc" localSheetId="33">#REF!</definedName>
    <definedName name="sumpc" localSheetId="34">#REF!</definedName>
    <definedName name="sumpc" localSheetId="41">#REF!</definedName>
    <definedName name="sumpc" localSheetId="30">#REF!</definedName>
    <definedName name="sumpc" localSheetId="29">#REF!</definedName>
    <definedName name="sumpc">#REF!</definedName>
    <definedName name="sumpd" localSheetId="35">#REF!</definedName>
    <definedName name="sumpd" localSheetId="36">#REF!</definedName>
    <definedName name="sumpd" localSheetId="33">#REF!</definedName>
    <definedName name="sumpd" localSheetId="34">#REF!</definedName>
    <definedName name="sumpd" localSheetId="41">#REF!</definedName>
    <definedName name="sumpd" localSheetId="30">#REF!</definedName>
    <definedName name="sumpd" localSheetId="29">#REF!</definedName>
    <definedName name="sumpd">#REF!</definedName>
    <definedName name="sumrisk" localSheetId="35">#REF!</definedName>
    <definedName name="sumrisk" localSheetId="36">#REF!</definedName>
    <definedName name="sumrisk" localSheetId="33">#REF!</definedName>
    <definedName name="sumrisk" localSheetId="34">#REF!</definedName>
    <definedName name="sumrisk" localSheetId="41">#REF!</definedName>
    <definedName name="sumrisk" localSheetId="30">#REF!</definedName>
    <definedName name="sumrisk" localSheetId="29">#REF!</definedName>
    <definedName name="sumrisk">#REF!</definedName>
    <definedName name="SupD1" localSheetId="35">#REF!</definedName>
    <definedName name="SupD1" localSheetId="2">#REF!</definedName>
    <definedName name="SupD1" localSheetId="4">#REF!</definedName>
    <definedName name="SupD1" localSheetId="44">#REF!</definedName>
    <definedName name="SupD1" localSheetId="36">#REF!</definedName>
    <definedName name="SupD1" localSheetId="5">#REF!</definedName>
    <definedName name="SupD1" localSheetId="33">#REF!</definedName>
    <definedName name="SupD1" localSheetId="34">#REF!</definedName>
    <definedName name="SupD1" localSheetId="17">#REF!</definedName>
    <definedName name="SupD1" localSheetId="6">#REF!</definedName>
    <definedName name="SupD1" localSheetId="7">#REF!</definedName>
    <definedName name="SupD1" localSheetId="43">#REF!</definedName>
    <definedName name="SupD1" localSheetId="8">#REF!</definedName>
    <definedName name="SupD1" localSheetId="19">#REF!</definedName>
    <definedName name="SupD1" localSheetId="20">#REF!</definedName>
    <definedName name="SupD1" localSheetId="21">#REF!</definedName>
    <definedName name="SupD1" localSheetId="9">#REF!</definedName>
    <definedName name="SupD1" localSheetId="10">#REF!</definedName>
    <definedName name="SupD1" localSheetId="22">#REF!</definedName>
    <definedName name="SupD1" localSheetId="23">#REF!</definedName>
    <definedName name="SupD1" localSheetId="42">#REF!</definedName>
    <definedName name="SupD1" localSheetId="25">#REF!</definedName>
    <definedName name="SupD1" localSheetId="11">#REF!</definedName>
    <definedName name="SupD1" localSheetId="24">#REF!</definedName>
    <definedName name="SupD1" localSheetId="30">#REF!</definedName>
    <definedName name="SupD1" localSheetId="37">#REF!</definedName>
    <definedName name="SupD1" localSheetId="29">#REF!</definedName>
    <definedName name="SupD1" localSheetId="38">#REF!</definedName>
    <definedName name="SupD1" localSheetId="15">#REF!</definedName>
    <definedName name="SupD1" localSheetId="31">#REF!</definedName>
    <definedName name="SupD1" localSheetId="26">#REF!</definedName>
    <definedName name="SupD1" localSheetId="12">#REF!</definedName>
    <definedName name="SupD1" localSheetId="13">#REF!</definedName>
    <definedName name="SupD1" localSheetId="27">#REF!</definedName>
    <definedName name="SupD1" localSheetId="28">#REF!</definedName>
    <definedName name="SupD1">#REF!</definedName>
    <definedName name="SupD2" localSheetId="35">#REF!</definedName>
    <definedName name="SupD2" localSheetId="2">#REF!</definedName>
    <definedName name="SupD2" localSheetId="4">#REF!</definedName>
    <definedName name="SupD2" localSheetId="44">#REF!</definedName>
    <definedName name="SupD2" localSheetId="36">#REF!</definedName>
    <definedName name="SupD2" localSheetId="5">#REF!</definedName>
    <definedName name="SupD2" localSheetId="33">#REF!</definedName>
    <definedName name="SupD2" localSheetId="34">#REF!</definedName>
    <definedName name="SupD2" localSheetId="17">#REF!</definedName>
    <definedName name="SupD2" localSheetId="6">#REF!</definedName>
    <definedName name="SupD2" localSheetId="7">#REF!</definedName>
    <definedName name="SupD2" localSheetId="43">#REF!</definedName>
    <definedName name="SupD2" localSheetId="8">#REF!</definedName>
    <definedName name="SupD2" localSheetId="19">#REF!</definedName>
    <definedName name="SupD2" localSheetId="20">#REF!</definedName>
    <definedName name="SupD2" localSheetId="21">#REF!</definedName>
    <definedName name="SupD2" localSheetId="9">#REF!</definedName>
    <definedName name="SupD2" localSheetId="10">#REF!</definedName>
    <definedName name="SupD2" localSheetId="22">#REF!</definedName>
    <definedName name="SupD2" localSheetId="23">#REF!</definedName>
    <definedName name="SupD2" localSheetId="42">#REF!</definedName>
    <definedName name="SupD2" localSheetId="25">#REF!</definedName>
    <definedName name="SupD2" localSheetId="11">#REF!</definedName>
    <definedName name="SupD2" localSheetId="24">#REF!</definedName>
    <definedName name="SupD2" localSheetId="30">#REF!</definedName>
    <definedName name="SupD2" localSheetId="37">#REF!</definedName>
    <definedName name="SupD2" localSheetId="29">#REF!</definedName>
    <definedName name="SupD2" localSheetId="38">#REF!</definedName>
    <definedName name="SupD2" localSheetId="15">#REF!</definedName>
    <definedName name="SupD2" localSheetId="31">#REF!</definedName>
    <definedName name="SupD2" localSheetId="26">#REF!</definedName>
    <definedName name="SupD2" localSheetId="12">#REF!</definedName>
    <definedName name="SupD2" localSheetId="13">#REF!</definedName>
    <definedName name="SupD2" localSheetId="27">#REF!</definedName>
    <definedName name="SupD2" localSheetId="28">#REF!</definedName>
    <definedName name="SupD2">#REF!</definedName>
    <definedName name="SURAU">#N/A</definedName>
    <definedName name="sut" localSheetId="35">#REF!</definedName>
    <definedName name="sut" localSheetId="36">#REF!</definedName>
    <definedName name="sut" localSheetId="33">#REF!</definedName>
    <definedName name="sut" localSheetId="34">#REF!</definedName>
    <definedName name="sut" localSheetId="41">#REF!</definedName>
    <definedName name="sut" localSheetId="30">#REF!</definedName>
    <definedName name="sut" localSheetId="29">#REF!</definedName>
    <definedName name="sut">#REF!</definedName>
    <definedName name="SWFR" localSheetId="35">#REF!</definedName>
    <definedName name="SWFR" localSheetId="36">#REF!</definedName>
    <definedName name="SWFR" localSheetId="33">#REF!</definedName>
    <definedName name="SWFR" localSheetId="34">#REF!</definedName>
    <definedName name="SWFR" localSheetId="41">#REF!</definedName>
    <definedName name="SWFR" localSheetId="30">#REF!</definedName>
    <definedName name="SWFR" localSheetId="29">#REF!</definedName>
    <definedName name="SWFR">#REF!</definedName>
    <definedName name="swk">[19]index!$I$17</definedName>
    <definedName name="swvp" localSheetId="35">#REF!</definedName>
    <definedName name="swvp" localSheetId="36">#REF!</definedName>
    <definedName name="swvp" localSheetId="33">#REF!</definedName>
    <definedName name="swvp" localSheetId="34">#REF!</definedName>
    <definedName name="swvp" localSheetId="41">#REF!</definedName>
    <definedName name="swvp" localSheetId="30">#REF!</definedName>
    <definedName name="swvp" localSheetId="29">#REF!</definedName>
    <definedName name="swvp">#REF!</definedName>
    <definedName name="sx" localSheetId="35">#REF!</definedName>
    <definedName name="sx" localSheetId="36">#REF!</definedName>
    <definedName name="sx" localSheetId="33">#REF!</definedName>
    <definedName name="sx" localSheetId="34">#REF!</definedName>
    <definedName name="sx" localSheetId="41">#REF!</definedName>
    <definedName name="sx" localSheetId="30">#REF!</definedName>
    <definedName name="sx" localSheetId="29">#REF!</definedName>
    <definedName name="sx">#REF!</definedName>
    <definedName name="Sy" localSheetId="35">#REF!</definedName>
    <definedName name="Sy" localSheetId="36">#REF!</definedName>
    <definedName name="Sy" localSheetId="33">#REF!</definedName>
    <definedName name="Sy" localSheetId="34">#REF!</definedName>
    <definedName name="Sy" localSheetId="41">#REF!</definedName>
    <definedName name="Sy" localSheetId="30">#REF!</definedName>
    <definedName name="Sy" localSheetId="29">#REF!</definedName>
    <definedName name="Sy">#REF!</definedName>
    <definedName name="t" localSheetId="35">'[30]B-3.2 EB'!#REF!</definedName>
    <definedName name="t" localSheetId="36">'[30]B-3.2 EB'!#REF!</definedName>
    <definedName name="t" localSheetId="33">'[30]B-3.2 EB'!#REF!</definedName>
    <definedName name="t" localSheetId="34">'[30]B-3.2 EB'!#REF!</definedName>
    <definedName name="t" localSheetId="30">'[30]B-3.2 EB'!#REF!</definedName>
    <definedName name="t" localSheetId="29">'[30]B-3.2 EB'!#REF!</definedName>
    <definedName name="t">'[30]B-3.2 EB'!#REF!</definedName>
    <definedName name="T_AMOUNT" localSheetId="35">[69]대비!#REF!</definedName>
    <definedName name="T_AMOUNT" localSheetId="36">[69]대비!#REF!</definedName>
    <definedName name="T_AMOUNT" localSheetId="33">[69]대비!#REF!</definedName>
    <definedName name="T_AMOUNT" localSheetId="34">[69]대비!#REF!</definedName>
    <definedName name="T_AMOUNT" localSheetId="30">[69]대비!#REF!</definedName>
    <definedName name="T_AMOUNT" localSheetId="29">[69]대비!#REF!</definedName>
    <definedName name="T_AMOUNT">[69]대비!#REF!</definedName>
    <definedName name="T_UPRICE" localSheetId="35">[69]대비!#REF!</definedName>
    <definedName name="T_UPRICE" localSheetId="36">[69]대비!#REF!</definedName>
    <definedName name="T_UPRICE" localSheetId="33">[69]대비!#REF!</definedName>
    <definedName name="T_UPRICE" localSheetId="34">[69]대비!#REF!</definedName>
    <definedName name="T_UPRICE" localSheetId="30">[69]대비!#REF!</definedName>
    <definedName name="T_UPRICE" localSheetId="29">[69]대비!#REF!</definedName>
    <definedName name="T_UPRICE">[69]대비!#REF!</definedName>
    <definedName name="ta" localSheetId="35">#REF!</definedName>
    <definedName name="ta" localSheetId="36">#REF!</definedName>
    <definedName name="ta" localSheetId="33">#REF!</definedName>
    <definedName name="ta" localSheetId="34">#REF!</definedName>
    <definedName name="ta" localSheetId="41">#REF!</definedName>
    <definedName name="ta" localSheetId="30">#REF!</definedName>
    <definedName name="ta" localSheetId="29">#REF!</definedName>
    <definedName name="ta">#REF!</definedName>
    <definedName name="tackcoat" localSheetId="35">#REF!</definedName>
    <definedName name="tackcoat" localSheetId="36">#REF!</definedName>
    <definedName name="tackcoat" localSheetId="33">#REF!</definedName>
    <definedName name="tackcoat" localSheetId="34">#REF!</definedName>
    <definedName name="tackcoat" localSheetId="41">#REF!</definedName>
    <definedName name="tackcoat" localSheetId="30">#REF!</definedName>
    <definedName name="tackcoat" localSheetId="29">#REF!</definedName>
    <definedName name="tackcoat">#REF!</definedName>
    <definedName name="tb" localSheetId="35">#REF!</definedName>
    <definedName name="tb" localSheetId="36">#REF!</definedName>
    <definedName name="tb" localSheetId="33">#REF!</definedName>
    <definedName name="tb" localSheetId="34">#REF!</definedName>
    <definedName name="tb" localSheetId="41">#REF!</definedName>
    <definedName name="tb" localSheetId="30">#REF!</definedName>
    <definedName name="tb" localSheetId="29">#REF!</definedName>
    <definedName name="tb">#REF!</definedName>
    <definedName name="tc" localSheetId="35">#REF!</definedName>
    <definedName name="tc" localSheetId="36">#REF!</definedName>
    <definedName name="tc" localSheetId="33">#REF!</definedName>
    <definedName name="tc" localSheetId="34">#REF!</definedName>
    <definedName name="tc" localSheetId="41">#REF!</definedName>
    <definedName name="tc" localSheetId="30">#REF!</definedName>
    <definedName name="tc" localSheetId="29">#REF!</definedName>
    <definedName name="tc">#REF!</definedName>
    <definedName name="td" localSheetId="35">#REF!</definedName>
    <definedName name="td" localSheetId="36">#REF!</definedName>
    <definedName name="td" localSheetId="33">#REF!</definedName>
    <definedName name="td" localSheetId="34">#REF!</definedName>
    <definedName name="td" localSheetId="41">#REF!</definedName>
    <definedName name="td" localSheetId="30">#REF!</definedName>
    <definedName name="td" localSheetId="29">#REF!</definedName>
    <definedName name="td">#REF!</definedName>
    <definedName name="tdf" localSheetId="35">#REF!</definedName>
    <definedName name="tdf" localSheetId="36">#REF!</definedName>
    <definedName name="tdf" localSheetId="33">#REF!</definedName>
    <definedName name="tdf" localSheetId="34">#REF!</definedName>
    <definedName name="tdf" localSheetId="41">#REF!</definedName>
    <definedName name="tdf" localSheetId="30">#REF!</definedName>
    <definedName name="tdf" localSheetId="29">#REF!</definedName>
    <definedName name="tdf">#REF!</definedName>
    <definedName name="te" localSheetId="35">#REF!</definedName>
    <definedName name="te" localSheetId="36">#REF!</definedName>
    <definedName name="te" localSheetId="33">#REF!</definedName>
    <definedName name="te" localSheetId="34">#REF!</definedName>
    <definedName name="te" localSheetId="41">#REF!</definedName>
    <definedName name="te" localSheetId="30">#REF!</definedName>
    <definedName name="te" localSheetId="29">#REF!</definedName>
    <definedName name="te">#REF!</definedName>
    <definedName name="Tees" localSheetId="35">#REF!</definedName>
    <definedName name="Tees" localSheetId="36">#REF!</definedName>
    <definedName name="Tees" localSheetId="33">#REF!</definedName>
    <definedName name="Tees" localSheetId="34">#REF!</definedName>
    <definedName name="Tees" localSheetId="41">#REF!</definedName>
    <definedName name="Tees" localSheetId="30">#REF!</definedName>
    <definedName name="Tees" localSheetId="29">#REF!</definedName>
    <definedName name="Tees">#REF!</definedName>
    <definedName name="tees2" localSheetId="35">#REF!</definedName>
    <definedName name="tees2" localSheetId="36">#REF!</definedName>
    <definedName name="tees2" localSheetId="33">#REF!</definedName>
    <definedName name="tees2" localSheetId="34">#REF!</definedName>
    <definedName name="tees2" localSheetId="41">#REF!</definedName>
    <definedName name="tees2" localSheetId="30">#REF!</definedName>
    <definedName name="tees2" localSheetId="29">#REF!</definedName>
    <definedName name="tees2">#REF!</definedName>
    <definedName name="temp" localSheetId="35" hidden="1">{"'Sheet1'!$A$1:$AE$60","'Sheet1'!$AE$1","'Sheet1'!$A$1:$AE$60"}</definedName>
    <definedName name="temp" localSheetId="2" hidden="1">{"'Sheet1'!$A$1:$AE$60","'Sheet1'!$AE$1","'Sheet1'!$A$1:$AE$60"}</definedName>
    <definedName name="temp" localSheetId="4" hidden="1">{"'Sheet1'!$A$1:$AE$60","'Sheet1'!$AE$1","'Sheet1'!$A$1:$AE$60"}</definedName>
    <definedName name="temp" localSheetId="44" hidden="1">{"'Sheet1'!$A$1:$AE$60","'Sheet1'!$AE$1","'Sheet1'!$A$1:$AE$60"}</definedName>
    <definedName name="temp" localSheetId="36" hidden="1">{"'Sheet1'!$A$1:$AE$60","'Sheet1'!$AE$1","'Sheet1'!$A$1:$AE$60"}</definedName>
    <definedName name="temp" localSheetId="14" hidden="1">{"'Sheet1'!$A$1:$AE$60","'Sheet1'!$AE$1","'Sheet1'!$A$1:$AE$60"}</definedName>
    <definedName name="temp" localSheetId="5" hidden="1">{"'Sheet1'!$A$1:$AE$60","'Sheet1'!$AE$1","'Sheet1'!$A$1:$AE$60"}</definedName>
    <definedName name="temp" localSheetId="33" hidden="1">{"'Sheet1'!$A$1:$AE$60","'Sheet1'!$AE$1","'Sheet1'!$A$1:$AE$60"}</definedName>
    <definedName name="temp" localSheetId="34" hidden="1">{"'Sheet1'!$A$1:$AE$60","'Sheet1'!$AE$1","'Sheet1'!$A$1:$AE$60"}</definedName>
    <definedName name="temp" localSheetId="17" hidden="1">{"'Sheet1'!$A$1:$AE$60","'Sheet1'!$AE$1","'Sheet1'!$A$1:$AE$60"}</definedName>
    <definedName name="temp" localSheetId="6" hidden="1">{"'Sheet1'!$A$1:$AE$60","'Sheet1'!$AE$1","'Sheet1'!$A$1:$AE$60"}</definedName>
    <definedName name="temp" localSheetId="7" hidden="1">{"'Sheet1'!$A$1:$AE$60","'Sheet1'!$AE$1","'Sheet1'!$A$1:$AE$60"}</definedName>
    <definedName name="temp" localSheetId="18" hidden="1">{"'Sheet1'!$A$1:$AE$60","'Sheet1'!$AE$1","'Sheet1'!$A$1:$AE$60"}</definedName>
    <definedName name="temp" localSheetId="8" hidden="1">{"'Sheet1'!$A$1:$AE$60","'Sheet1'!$AE$1","'Sheet1'!$A$1:$AE$60"}</definedName>
    <definedName name="temp" localSheetId="19" hidden="1">{"'Sheet1'!$A$1:$AE$60","'Sheet1'!$AE$1","'Sheet1'!$A$1:$AE$60"}</definedName>
    <definedName name="temp" localSheetId="20" hidden="1">{"'Sheet1'!$A$1:$AE$60","'Sheet1'!$AE$1","'Sheet1'!$A$1:$AE$60"}</definedName>
    <definedName name="temp" localSheetId="21" hidden="1">{"'Sheet1'!$A$1:$AE$60","'Sheet1'!$AE$1","'Sheet1'!$A$1:$AE$60"}</definedName>
    <definedName name="temp" localSheetId="9" hidden="1">{"'Sheet1'!$A$1:$AE$60","'Sheet1'!$AE$1","'Sheet1'!$A$1:$AE$60"}</definedName>
    <definedName name="temp" localSheetId="10" hidden="1">{"'Sheet1'!$A$1:$AE$60","'Sheet1'!$AE$1","'Sheet1'!$A$1:$AE$60"}</definedName>
    <definedName name="temp" localSheetId="22" hidden="1">{"'Sheet1'!$A$1:$AE$60","'Sheet1'!$AE$1","'Sheet1'!$A$1:$AE$60"}</definedName>
    <definedName name="temp" localSheetId="41">#REF!</definedName>
    <definedName name="temp" localSheetId="23" hidden="1">{"'Sheet1'!$A$1:$AE$60","'Sheet1'!$AE$1","'Sheet1'!$A$1:$AE$60"}</definedName>
    <definedName name="temp" localSheetId="25" hidden="1">{"'Sheet1'!$A$1:$AE$60","'Sheet1'!$AE$1","'Sheet1'!$A$1:$AE$60"}</definedName>
    <definedName name="temp" localSheetId="11" hidden="1">{"'Sheet1'!$A$1:$AE$60","'Sheet1'!$AE$1","'Sheet1'!$A$1:$AE$60"}</definedName>
    <definedName name="temp" localSheetId="24" hidden="1">{"'Sheet1'!$A$1:$AE$60","'Sheet1'!$AE$1","'Sheet1'!$A$1:$AE$60"}</definedName>
    <definedName name="temp" localSheetId="30" hidden="1">{"'Sheet1'!$A$1:$AE$60","'Sheet1'!$AE$1","'Sheet1'!$A$1:$AE$60"}</definedName>
    <definedName name="temp" localSheetId="37" hidden="1">{"'Sheet1'!$A$1:$AE$60","'Sheet1'!$AE$1","'Sheet1'!$A$1:$AE$60"}</definedName>
    <definedName name="temp" localSheetId="29" hidden="1">{"'Sheet1'!$A$1:$AE$60","'Sheet1'!$AE$1","'Sheet1'!$A$1:$AE$60"}</definedName>
    <definedName name="temp" localSheetId="38" hidden="1">{"'Sheet1'!$A$1:$AE$60","'Sheet1'!$AE$1","'Sheet1'!$A$1:$AE$60"}</definedName>
    <definedName name="temp" localSheetId="26" hidden="1">{"'Sheet1'!$A$1:$AE$60","'Sheet1'!$AE$1","'Sheet1'!$A$1:$AE$60"}</definedName>
    <definedName name="temp" localSheetId="12" hidden="1">{"'Sheet1'!$A$1:$AE$60","'Sheet1'!$AE$1","'Sheet1'!$A$1:$AE$60"}</definedName>
    <definedName name="temp" localSheetId="13" hidden="1">{"'Sheet1'!$A$1:$AE$60","'Sheet1'!$AE$1","'Sheet1'!$A$1:$AE$60"}</definedName>
    <definedName name="temp" localSheetId="27" hidden="1">{"'Sheet1'!$A$1:$AE$60","'Sheet1'!$AE$1","'Sheet1'!$A$1:$AE$60"}</definedName>
    <definedName name="temp" localSheetId="28" hidden="1">{"'Sheet1'!$A$1:$AE$60","'Sheet1'!$AE$1","'Sheet1'!$A$1:$AE$60"}</definedName>
    <definedName name="temp" hidden="1">{"'Sheet1'!$A$1:$AE$60","'Sheet1'!$AE$1","'Sheet1'!$A$1:$AE$60"}</definedName>
    <definedName name="temperature" localSheetId="35">#REF!</definedName>
    <definedName name="temperature" localSheetId="36">#REF!</definedName>
    <definedName name="temperature" localSheetId="33">#REF!</definedName>
    <definedName name="temperature" localSheetId="34">#REF!</definedName>
    <definedName name="temperature" localSheetId="41">#REF!</definedName>
    <definedName name="temperature" localSheetId="30">#REF!</definedName>
    <definedName name="temperature" localSheetId="29">#REF!</definedName>
    <definedName name="temperature">#REF!</definedName>
    <definedName name="tender" localSheetId="35">#REF!</definedName>
    <definedName name="tender" localSheetId="36">#REF!</definedName>
    <definedName name="tender" localSheetId="33">#REF!</definedName>
    <definedName name="tender" localSheetId="34">#REF!</definedName>
    <definedName name="tender" localSheetId="41">#REF!</definedName>
    <definedName name="tender" localSheetId="30">#REF!</definedName>
    <definedName name="tender" localSheetId="29">#REF!</definedName>
    <definedName name="tender">#REF!</definedName>
    <definedName name="test" localSheetId="35">#REF!</definedName>
    <definedName name="test" localSheetId="36">#REF!</definedName>
    <definedName name="test" localSheetId="33">#REF!</definedName>
    <definedName name="test" localSheetId="34">#REF!</definedName>
    <definedName name="test" localSheetId="41">#REF!</definedName>
    <definedName name="test" localSheetId="30">#REF!</definedName>
    <definedName name="test" localSheetId="29">#REF!</definedName>
    <definedName name="test">#REF!</definedName>
    <definedName name="tf" localSheetId="35">#REF!</definedName>
    <definedName name="tf" localSheetId="36">#REF!</definedName>
    <definedName name="tf" localSheetId="33">#REF!</definedName>
    <definedName name="tf" localSheetId="34">#REF!</definedName>
    <definedName name="tf" localSheetId="41">#REF!</definedName>
    <definedName name="tf" localSheetId="30">#REF!</definedName>
    <definedName name="tf" localSheetId="29">#REF!</definedName>
    <definedName name="tf">#REF!</definedName>
    <definedName name="tfggt" localSheetId="35" hidden="1">[9]FitOutConfCentre!#REF!</definedName>
    <definedName name="tfggt" localSheetId="36" hidden="1">[9]FitOutConfCentre!#REF!</definedName>
    <definedName name="tfggt" localSheetId="33" hidden="1">[9]FitOutConfCentre!#REF!</definedName>
    <definedName name="tfggt" localSheetId="34" hidden="1">[9]FitOutConfCentre!#REF!</definedName>
    <definedName name="tfggt" localSheetId="30" hidden="1">[9]FitOutConfCentre!#REF!</definedName>
    <definedName name="tfggt" localSheetId="29" hidden="1">[9]FitOutConfCentre!#REF!</definedName>
    <definedName name="tfggt" hidden="1">[9]FitOutConfCentre!#REF!</definedName>
    <definedName name="TG" localSheetId="35" hidden="1">{#N/A,#N/A,FALSE,"CCTV"}</definedName>
    <definedName name="TG" localSheetId="2" hidden="1">{#N/A,#N/A,FALSE,"CCTV"}</definedName>
    <definedName name="TG" localSheetId="36" hidden="1">{#N/A,#N/A,FALSE,"CCTV"}</definedName>
    <definedName name="TG" localSheetId="33" hidden="1">{#N/A,#N/A,FALSE,"CCTV"}</definedName>
    <definedName name="TG" localSheetId="34" hidden="1">{#N/A,#N/A,FALSE,"CCTV"}</definedName>
    <definedName name="TG" localSheetId="8" hidden="1">{#N/A,#N/A,FALSE,"CCTV"}</definedName>
    <definedName name="TG" localSheetId="9" hidden="1">{#N/A,#N/A,FALSE,"CCTV"}</definedName>
    <definedName name="tg" localSheetId="41">#REF!</definedName>
    <definedName name="TG" localSheetId="37" hidden="1">{#N/A,#N/A,FALSE,"CCTV"}</definedName>
    <definedName name="TG" localSheetId="38" hidden="1">{#N/A,#N/A,FALSE,"CCTV"}</definedName>
    <definedName name="TG" hidden="1">{#N/A,#N/A,FALSE,"CCTV"}</definedName>
    <definedName name="th" localSheetId="35">#REF!</definedName>
    <definedName name="th" localSheetId="36">#REF!</definedName>
    <definedName name="th" localSheetId="33">#REF!</definedName>
    <definedName name="th" localSheetId="34">#REF!</definedName>
    <definedName name="th" localSheetId="41">#REF!</definedName>
    <definedName name="th" localSheetId="30">#REF!</definedName>
    <definedName name="th" localSheetId="29">#REF!</definedName>
    <definedName name="th">#REF!</definedName>
    <definedName name="This_Amount" localSheetId="35">#REF!</definedName>
    <definedName name="This_Amount" localSheetId="36">#REF!</definedName>
    <definedName name="This_Amount" localSheetId="33">#REF!</definedName>
    <definedName name="This_Amount" localSheetId="34">#REF!</definedName>
    <definedName name="This_Amount" localSheetId="41">#REF!</definedName>
    <definedName name="This_Amount" localSheetId="30">#REF!</definedName>
    <definedName name="This_Amount" localSheetId="29">#REF!</definedName>
    <definedName name="This_Amount">#REF!</definedName>
    <definedName name="This_Bill" localSheetId="35">#REF!</definedName>
    <definedName name="This_Bill" localSheetId="36">#REF!</definedName>
    <definedName name="This_Bill" localSheetId="33">#REF!</definedName>
    <definedName name="This_Bill" localSheetId="34">#REF!</definedName>
    <definedName name="This_Bill" localSheetId="41">#REF!</definedName>
    <definedName name="This_Bill" localSheetId="30">#REF!</definedName>
    <definedName name="This_Bill" localSheetId="29">#REF!</definedName>
    <definedName name="This_Bill">#REF!</definedName>
    <definedName name="This_Qty" localSheetId="35">#REF!</definedName>
    <definedName name="This_Qty" localSheetId="36">#REF!</definedName>
    <definedName name="This_Qty" localSheetId="33">#REF!</definedName>
    <definedName name="This_Qty" localSheetId="34">#REF!</definedName>
    <definedName name="This_Qty" localSheetId="41">#REF!</definedName>
    <definedName name="This_Qty" localSheetId="30">#REF!</definedName>
    <definedName name="This_Qty" localSheetId="29">#REF!</definedName>
    <definedName name="This_Qty">#REF!</definedName>
    <definedName name="ti" localSheetId="35">#REF!</definedName>
    <definedName name="ti" localSheetId="36">#REF!</definedName>
    <definedName name="ti" localSheetId="33">#REF!</definedName>
    <definedName name="ti" localSheetId="34">#REF!</definedName>
    <definedName name="ti" localSheetId="41">#REF!</definedName>
    <definedName name="ti" localSheetId="30">#REF!</definedName>
    <definedName name="ti" localSheetId="29">#REF!</definedName>
    <definedName name="ti">#REF!</definedName>
    <definedName name="tipper" localSheetId="35">[48]BR!#REF!</definedName>
    <definedName name="tipper" localSheetId="36">[48]BR!#REF!</definedName>
    <definedName name="tipper" localSheetId="33">[48]BR!#REF!</definedName>
    <definedName name="tipper" localSheetId="34">[48]BR!#REF!</definedName>
    <definedName name="tipper" localSheetId="30">[48]BR!#REF!</definedName>
    <definedName name="tipper" localSheetId="29">[48]BR!#REF!</definedName>
    <definedName name="tipper">[48]BR!#REF!</definedName>
    <definedName name="tipper_b" localSheetId="35">[48]BR!#REF!</definedName>
    <definedName name="tipper_b" localSheetId="36">[48]BR!#REF!</definedName>
    <definedName name="tipper_b" localSheetId="33">[48]BR!#REF!</definedName>
    <definedName name="tipper_b" localSheetId="34">[48]BR!#REF!</definedName>
    <definedName name="tipper_b" localSheetId="30">[48]BR!#REF!</definedName>
    <definedName name="tipper_b" localSheetId="29">[48]BR!#REF!</definedName>
    <definedName name="tipper_b">[48]BR!#REF!</definedName>
    <definedName name="tipper_p" localSheetId="35">[48]BR!#REF!</definedName>
    <definedName name="tipper_p" localSheetId="36">[48]BR!#REF!</definedName>
    <definedName name="tipper_p" localSheetId="33">[48]BR!#REF!</definedName>
    <definedName name="tipper_p" localSheetId="34">[48]BR!#REF!</definedName>
    <definedName name="tipper_p" localSheetId="30">[48]BR!#REF!</definedName>
    <definedName name="tipper_p" localSheetId="29">[48]BR!#REF!</definedName>
    <definedName name="tipper_p">[48]BR!#REF!</definedName>
    <definedName name="Title" localSheetId="35">[30]A!$A$25</definedName>
    <definedName name="Title" localSheetId="36">[30]A!$A$25</definedName>
    <definedName name="Title" localSheetId="33">[30]A!$A$25</definedName>
    <definedName name="Title" localSheetId="34">[30]A!$A$25</definedName>
    <definedName name="Title">[28]A!$A$25</definedName>
    <definedName name="tj" localSheetId="35">#REF!</definedName>
    <definedName name="tj" localSheetId="36">#REF!</definedName>
    <definedName name="tj" localSheetId="33">#REF!</definedName>
    <definedName name="tj" localSheetId="34">#REF!</definedName>
    <definedName name="tj" localSheetId="41">#REF!</definedName>
    <definedName name="tj" localSheetId="30">#REF!</definedName>
    <definedName name="tj" localSheetId="29">#REF!</definedName>
    <definedName name="tj">#REF!</definedName>
    <definedName name="tk" localSheetId="35">#REF!</definedName>
    <definedName name="tk" localSheetId="36">#REF!</definedName>
    <definedName name="tk" localSheetId="33">#REF!</definedName>
    <definedName name="tk" localSheetId="34">#REF!</definedName>
    <definedName name="tk" localSheetId="41">#REF!</definedName>
    <definedName name="tk" localSheetId="30">#REF!</definedName>
    <definedName name="tk" localSheetId="29">#REF!</definedName>
    <definedName name="tk">#REF!</definedName>
    <definedName name="tl" localSheetId="35">#REF!</definedName>
    <definedName name="tl" localSheetId="36">#REF!</definedName>
    <definedName name="tl" localSheetId="33">#REF!</definedName>
    <definedName name="tl" localSheetId="34">#REF!</definedName>
    <definedName name="tl" localSheetId="41">#REF!</definedName>
    <definedName name="tl" localSheetId="30">#REF!</definedName>
    <definedName name="tl" localSheetId="29">#REF!</definedName>
    <definedName name="tl">#REF!</definedName>
    <definedName name="TLRF">[23]CONSTANT!$F$592</definedName>
    <definedName name="TLRW">[23]CONSTANT!$F$592</definedName>
    <definedName name="tm" localSheetId="35">#REF!</definedName>
    <definedName name="tm" localSheetId="36">#REF!</definedName>
    <definedName name="tm" localSheetId="33">#REF!</definedName>
    <definedName name="tm" localSheetId="34">#REF!</definedName>
    <definedName name="tm" localSheetId="41">#REF!</definedName>
    <definedName name="tm" localSheetId="30">#REF!</definedName>
    <definedName name="tm" localSheetId="29">#REF!</definedName>
    <definedName name="tm">#REF!</definedName>
    <definedName name="TMB" localSheetId="35">#REF!</definedName>
    <definedName name="TMB" localSheetId="36">#REF!</definedName>
    <definedName name="TMB" localSheetId="33">#REF!</definedName>
    <definedName name="TMB" localSheetId="34">#REF!</definedName>
    <definedName name="TMB" localSheetId="41">#REF!</definedName>
    <definedName name="TMB" localSheetId="30">#REF!</definedName>
    <definedName name="TMB" localSheetId="29">#REF!</definedName>
    <definedName name="TMB">#REF!</definedName>
    <definedName name="tn" localSheetId="35">#REF!</definedName>
    <definedName name="tn" localSheetId="36">#REF!</definedName>
    <definedName name="tn" localSheetId="33">#REF!</definedName>
    <definedName name="tn" localSheetId="34">#REF!</definedName>
    <definedName name="tn" localSheetId="41">#REF!</definedName>
    <definedName name="tn" localSheetId="30">#REF!</definedName>
    <definedName name="tn" localSheetId="29">#REF!</definedName>
    <definedName name="tn">#REF!</definedName>
    <definedName name="TNWWT" localSheetId="35">#REF!</definedName>
    <definedName name="TNWWT" localSheetId="36">#REF!</definedName>
    <definedName name="TNWWT" localSheetId="33">#REF!</definedName>
    <definedName name="TNWWT" localSheetId="34">#REF!</definedName>
    <definedName name="TNWWT" localSheetId="41">#REF!</definedName>
    <definedName name="TNWWT" localSheetId="30">#REF!</definedName>
    <definedName name="TNWWT" localSheetId="29">#REF!</definedName>
    <definedName name="TNWWT">#REF!</definedName>
    <definedName name="to" localSheetId="35">#REF!</definedName>
    <definedName name="to" localSheetId="36">#REF!</definedName>
    <definedName name="to" localSheetId="33">#REF!</definedName>
    <definedName name="to" localSheetId="34">#REF!</definedName>
    <definedName name="to" localSheetId="41">#REF!</definedName>
    <definedName name="to" localSheetId="30">#REF!</definedName>
    <definedName name="to" localSheetId="29">#REF!</definedName>
    <definedName name="to">#REF!</definedName>
    <definedName name="TorSteel" localSheetId="35">'[116]Material Prices to site'!$H$7</definedName>
    <definedName name="TorSteel" localSheetId="36">'[116]Material Prices to site'!$H$7</definedName>
    <definedName name="TorSteel" localSheetId="33">'[116]Material Prices to site'!$H$7</definedName>
    <definedName name="TorSteel" localSheetId="34">'[116]Material Prices to site'!$H$7</definedName>
    <definedName name="TorSteel" localSheetId="8">'[117]Material Prices to site'!$H$7</definedName>
    <definedName name="TorSteel" localSheetId="9">'[117]Material Prices to site'!$H$7</definedName>
    <definedName name="TorSteel">'[116]Material Prices to site'!$H$7</definedName>
    <definedName name="tot" localSheetId="35">#REF!</definedName>
    <definedName name="tot" localSheetId="36">#REF!</definedName>
    <definedName name="tot" localSheetId="33">#REF!</definedName>
    <definedName name="tot" localSheetId="34">#REF!</definedName>
    <definedName name="tot" localSheetId="41">#REF!</definedName>
    <definedName name="tot" localSheetId="30">#REF!</definedName>
    <definedName name="tot" localSheetId="29">#REF!</definedName>
    <definedName name="tot">#REF!</definedName>
    <definedName name="Total_Amount" localSheetId="35">#REF!</definedName>
    <definedName name="Total_Amount" localSheetId="36">#REF!</definedName>
    <definedName name="Total_Amount" localSheetId="33">#REF!</definedName>
    <definedName name="Total_Amount" localSheetId="34">#REF!</definedName>
    <definedName name="Total_Amount" localSheetId="41">#REF!</definedName>
    <definedName name="Total_Amount" localSheetId="30">#REF!</definedName>
    <definedName name="Total_Amount" localSheetId="29">#REF!</definedName>
    <definedName name="Total_Amount">#REF!</definedName>
    <definedName name="Total_Amount1" localSheetId="35">#REF!</definedName>
    <definedName name="Total_Amount1" localSheetId="36">#REF!</definedName>
    <definedName name="Total_Amount1" localSheetId="33">#REF!</definedName>
    <definedName name="Total_Amount1" localSheetId="34">#REF!</definedName>
    <definedName name="Total_Amount1" localSheetId="41">#REF!</definedName>
    <definedName name="Total_Amount1" localSheetId="30">#REF!</definedName>
    <definedName name="Total_Amount1" localSheetId="29">#REF!</definedName>
    <definedName name="Total_Amount1">#REF!</definedName>
    <definedName name="Total_Amount2" localSheetId="35">#REF!</definedName>
    <definedName name="Total_Amount2" localSheetId="36">#REF!</definedName>
    <definedName name="Total_Amount2" localSheetId="33">#REF!</definedName>
    <definedName name="Total_Amount2" localSheetId="34">#REF!</definedName>
    <definedName name="Total_Amount2" localSheetId="41">#REF!</definedName>
    <definedName name="Total_Amount2" localSheetId="30">#REF!</definedName>
    <definedName name="Total_Amount2" localSheetId="29">#REF!</definedName>
    <definedName name="Total_Amount2">#REF!</definedName>
    <definedName name="Total_Amount3" localSheetId="35">#REF!</definedName>
    <definedName name="Total_Amount3" localSheetId="36">#REF!</definedName>
    <definedName name="Total_Amount3" localSheetId="33">#REF!</definedName>
    <definedName name="Total_Amount3" localSheetId="34">#REF!</definedName>
    <definedName name="Total_Amount3" localSheetId="41">#REF!</definedName>
    <definedName name="Total_Amount3" localSheetId="30">#REF!</definedName>
    <definedName name="Total_Amount3" localSheetId="29">#REF!</definedName>
    <definedName name="Total_Amount3">#REF!</definedName>
    <definedName name="Total_Bill" localSheetId="35">#REF!</definedName>
    <definedName name="Total_Bill" localSheetId="36">#REF!</definedName>
    <definedName name="Total_Bill" localSheetId="33">#REF!</definedName>
    <definedName name="Total_Bill" localSheetId="34">#REF!</definedName>
    <definedName name="Total_Bill" localSheetId="41">#REF!</definedName>
    <definedName name="Total_Bill" localSheetId="30">#REF!</definedName>
    <definedName name="Total_Bill" localSheetId="29">#REF!</definedName>
    <definedName name="Total_Bill">#REF!</definedName>
    <definedName name="Total_deduction" localSheetId="35">#REF!</definedName>
    <definedName name="Total_deduction" localSheetId="36">#REF!</definedName>
    <definedName name="Total_deduction" localSheetId="33">#REF!</definedName>
    <definedName name="Total_deduction" localSheetId="34">#REF!</definedName>
    <definedName name="Total_deduction" localSheetId="41">#REF!</definedName>
    <definedName name="Total_deduction" localSheetId="30">#REF!</definedName>
    <definedName name="Total_deduction" localSheetId="29">#REF!</definedName>
    <definedName name="Total_deduction">#REF!</definedName>
    <definedName name="Total_Length" localSheetId="35">#REF!</definedName>
    <definedName name="Total_Length" localSheetId="36">#REF!</definedName>
    <definedName name="Total_Length" localSheetId="33">#REF!</definedName>
    <definedName name="Total_Length" localSheetId="34">#REF!</definedName>
    <definedName name="Total_Length" localSheetId="41">#REF!</definedName>
    <definedName name="Total_Length" localSheetId="30">#REF!</definedName>
    <definedName name="Total_Length" localSheetId="29">#REF!</definedName>
    <definedName name="Total_Length">#REF!</definedName>
    <definedName name="Total_Qty" localSheetId="35">#REF!</definedName>
    <definedName name="Total_Qty" localSheetId="36">#REF!</definedName>
    <definedName name="Total_Qty" localSheetId="33">#REF!</definedName>
    <definedName name="Total_Qty" localSheetId="34">#REF!</definedName>
    <definedName name="Total_Qty" localSheetId="41">#REF!</definedName>
    <definedName name="Total_Qty" localSheetId="30">#REF!</definedName>
    <definedName name="Total_Qty" localSheetId="29">#REF!</definedName>
    <definedName name="Total_Qty">#REF!</definedName>
    <definedName name="Total_Weight" localSheetId="35">#REF!</definedName>
    <definedName name="Total_Weight" localSheetId="36">#REF!</definedName>
    <definedName name="Total_Weight" localSheetId="33">#REF!</definedName>
    <definedName name="Total_Weight" localSheetId="34">#REF!</definedName>
    <definedName name="Total_Weight" localSheetId="41">#REF!</definedName>
    <definedName name="Total_Weight" localSheetId="30">#REF!</definedName>
    <definedName name="Total_Weight" localSheetId="29">#REF!</definedName>
    <definedName name="Total_Weight">#REF!</definedName>
    <definedName name="TotalLabourTime" localSheetId="35">[30]A!#REF!</definedName>
    <definedName name="TotalLabourTime" localSheetId="36">[30]A!#REF!</definedName>
    <definedName name="TotalLabourTime" localSheetId="33">[30]A!#REF!</definedName>
    <definedName name="TotalLabourTime" localSheetId="34">[30]A!#REF!</definedName>
    <definedName name="TotalLabourTime" localSheetId="30">[28]A!#REF!</definedName>
    <definedName name="TotalLabourTime" localSheetId="29">[28]A!#REF!</definedName>
    <definedName name="TotalLabourTime">[28]A!#REF!</definedName>
    <definedName name="TotalPrice" localSheetId="35">[30]A!#REF!</definedName>
    <definedName name="TotalPrice" localSheetId="36">[30]A!#REF!</definedName>
    <definedName name="TotalPrice" localSheetId="33">[30]A!#REF!</definedName>
    <definedName name="TotalPrice" localSheetId="34">[30]A!#REF!</definedName>
    <definedName name="TotalPrice" localSheetId="30">[28]A!#REF!</definedName>
    <definedName name="TotalPrice" localSheetId="29">[28]A!#REF!</definedName>
    <definedName name="TotalPrice">[28]A!#REF!</definedName>
    <definedName name="TotNvorklkg">[46]BALAN1!$F$17</definedName>
    <definedName name="TotNvorklmg">[46]BALAN1!$F$18</definedName>
    <definedName name="Toto" localSheetId="35">#REF!</definedName>
    <definedName name="Toto" localSheetId="36">#REF!</definedName>
    <definedName name="Toto" localSheetId="33">#REF!</definedName>
    <definedName name="Toto" localSheetId="34">#REF!</definedName>
    <definedName name="Toto" localSheetId="41">#REF!</definedName>
    <definedName name="Toto" localSheetId="30">#REF!</definedName>
    <definedName name="Toto" localSheetId="29">#REF!</definedName>
    <definedName name="Toto">#REF!</definedName>
    <definedName name="tp">[118]Factor!$C$35</definedName>
    <definedName name="TPI" localSheetId="35">#REF!</definedName>
    <definedName name="TPI" localSheetId="36">#REF!</definedName>
    <definedName name="TPI" localSheetId="33">#REF!</definedName>
    <definedName name="TPI" localSheetId="34">#REF!</definedName>
    <definedName name="TPI" localSheetId="41">#REF!</definedName>
    <definedName name="TPI" localSheetId="30">#REF!</definedName>
    <definedName name="TPI" localSheetId="29">#REF!</definedName>
    <definedName name="TPI">#REF!</definedName>
    <definedName name="TPI_13" localSheetId="35">#REF!</definedName>
    <definedName name="TPI_13" localSheetId="36">#REF!</definedName>
    <definedName name="TPI_13" localSheetId="33">#REF!</definedName>
    <definedName name="TPI_13" localSheetId="34">#REF!</definedName>
    <definedName name="TPI_13" localSheetId="41">#REF!</definedName>
    <definedName name="TPI_13" localSheetId="30">#REF!</definedName>
    <definedName name="TPI_13" localSheetId="29">#REF!</definedName>
    <definedName name="TPI_13">#REF!</definedName>
    <definedName name="TPI_14" localSheetId="35">#REF!</definedName>
    <definedName name="TPI_14" localSheetId="36">#REF!</definedName>
    <definedName name="TPI_14" localSheetId="33">#REF!</definedName>
    <definedName name="TPI_14" localSheetId="34">#REF!</definedName>
    <definedName name="TPI_14" localSheetId="41">#REF!</definedName>
    <definedName name="TPI_14" localSheetId="30">#REF!</definedName>
    <definedName name="TPI_14" localSheetId="29">#REF!</definedName>
    <definedName name="TPI_14">#REF!</definedName>
    <definedName name="TPI_20" localSheetId="35">#REF!</definedName>
    <definedName name="TPI_20" localSheetId="36">#REF!</definedName>
    <definedName name="TPI_20" localSheetId="33">#REF!</definedName>
    <definedName name="TPI_20" localSheetId="34">#REF!</definedName>
    <definedName name="TPI_20" localSheetId="41">#REF!</definedName>
    <definedName name="TPI_20" localSheetId="30">#REF!</definedName>
    <definedName name="TPI_20" localSheetId="29">#REF!</definedName>
    <definedName name="TPI_20">#REF!</definedName>
    <definedName name="TPI_26" localSheetId="35">#REF!</definedName>
    <definedName name="TPI_26" localSheetId="36">#REF!</definedName>
    <definedName name="TPI_26" localSheetId="33">#REF!</definedName>
    <definedName name="TPI_26" localSheetId="34">#REF!</definedName>
    <definedName name="TPI_26" localSheetId="41">#REF!</definedName>
    <definedName name="TPI_26" localSheetId="30">#REF!</definedName>
    <definedName name="TPI_26" localSheetId="29">#REF!</definedName>
    <definedName name="TPI_26">#REF!</definedName>
    <definedName name="TPI_27" localSheetId="35">#REF!</definedName>
    <definedName name="TPI_27" localSheetId="36">#REF!</definedName>
    <definedName name="TPI_27" localSheetId="33">#REF!</definedName>
    <definedName name="TPI_27" localSheetId="34">#REF!</definedName>
    <definedName name="TPI_27" localSheetId="41">#REF!</definedName>
    <definedName name="TPI_27" localSheetId="30">#REF!</definedName>
    <definedName name="TPI_27" localSheetId="29">#REF!</definedName>
    <definedName name="TPI_27">#REF!</definedName>
    <definedName name="TPI_28" localSheetId="35">#REF!</definedName>
    <definedName name="TPI_28" localSheetId="36">#REF!</definedName>
    <definedName name="TPI_28" localSheetId="33">#REF!</definedName>
    <definedName name="TPI_28" localSheetId="34">#REF!</definedName>
    <definedName name="TPI_28" localSheetId="41">#REF!</definedName>
    <definedName name="TPI_28" localSheetId="30">#REF!</definedName>
    <definedName name="TPI_28" localSheetId="29">#REF!</definedName>
    <definedName name="TPI_28">#REF!</definedName>
    <definedName name="TPI_29" localSheetId="35">#REF!</definedName>
    <definedName name="TPI_29" localSheetId="36">#REF!</definedName>
    <definedName name="TPI_29" localSheetId="33">#REF!</definedName>
    <definedName name="TPI_29" localSheetId="34">#REF!</definedName>
    <definedName name="TPI_29" localSheetId="41">#REF!</definedName>
    <definedName name="TPI_29" localSheetId="30">#REF!</definedName>
    <definedName name="TPI_29" localSheetId="29">#REF!</definedName>
    <definedName name="TPI_29">#REF!</definedName>
    <definedName name="TPR" localSheetId="35">#REF!</definedName>
    <definedName name="TPR" localSheetId="36">#REF!</definedName>
    <definedName name="TPR" localSheetId="33">#REF!</definedName>
    <definedName name="TPR" localSheetId="34">#REF!</definedName>
    <definedName name="TPR" localSheetId="41">#REF!</definedName>
    <definedName name="TPR" localSheetId="30">#REF!</definedName>
    <definedName name="TPR" localSheetId="29">#REF!</definedName>
    <definedName name="TPR">#REF!</definedName>
    <definedName name="TR" localSheetId="35">#REF!</definedName>
    <definedName name="TR" localSheetId="36">#REF!</definedName>
    <definedName name="TR" localSheetId="33">#REF!</definedName>
    <definedName name="TR" localSheetId="34">#REF!</definedName>
    <definedName name="TR" localSheetId="41">#REF!</definedName>
    <definedName name="TR" localSheetId="30">#REF!</definedName>
    <definedName name="TR" localSheetId="29">#REF!</definedName>
    <definedName name="TR">#REF!</definedName>
    <definedName name="trans_oil" localSheetId="35">[48]BR!#REF!</definedName>
    <definedName name="trans_oil" localSheetId="36">[48]BR!#REF!</definedName>
    <definedName name="trans_oil" localSheetId="33">[48]BR!#REF!</definedName>
    <definedName name="trans_oil" localSheetId="34">[48]BR!#REF!</definedName>
    <definedName name="trans_oil" localSheetId="30">[48]BR!#REF!</definedName>
    <definedName name="trans_oil" localSheetId="29">[48]BR!#REF!</definedName>
    <definedName name="trans_oil">[48]BR!#REF!</definedName>
    <definedName name="trans_oil_p" localSheetId="35">[48]BR!#REF!</definedName>
    <definedName name="trans_oil_p" localSheetId="36">[48]BR!#REF!</definedName>
    <definedName name="trans_oil_p" localSheetId="33">[48]BR!#REF!</definedName>
    <definedName name="trans_oil_p" localSheetId="34">[48]BR!#REF!</definedName>
    <definedName name="trans_oil_p" localSheetId="30">[48]BR!#REF!</definedName>
    <definedName name="trans_oil_p" localSheetId="29">[48]BR!#REF!</definedName>
    <definedName name="trans_oil_p">[48]BR!#REF!</definedName>
    <definedName name="trap" localSheetId="35">#REF!</definedName>
    <definedName name="trap" localSheetId="36">#REF!</definedName>
    <definedName name="trap" localSheetId="33">#REF!</definedName>
    <definedName name="trap" localSheetId="34">#REF!</definedName>
    <definedName name="trap" localSheetId="41">#REF!</definedName>
    <definedName name="trap" localSheetId="30">#REF!</definedName>
    <definedName name="trap" localSheetId="29">#REF!</definedName>
    <definedName name="trap">#REF!</definedName>
    <definedName name="ts" localSheetId="35">#REF!</definedName>
    <definedName name="ts" localSheetId="36">#REF!</definedName>
    <definedName name="ts" localSheetId="33">#REF!</definedName>
    <definedName name="ts" localSheetId="34">#REF!</definedName>
    <definedName name="ts" localSheetId="41">#REF!</definedName>
    <definedName name="ts" localSheetId="30">#REF!</definedName>
    <definedName name="ts" localSheetId="29">#REF!</definedName>
    <definedName name="ts">#REF!</definedName>
    <definedName name="tsfb" localSheetId="35">#REF!</definedName>
    <definedName name="tsfb" localSheetId="36">#REF!</definedName>
    <definedName name="tsfb" localSheetId="33">#REF!</definedName>
    <definedName name="tsfb" localSheetId="34">#REF!</definedName>
    <definedName name="tsfb" localSheetId="41">#REF!</definedName>
    <definedName name="tsfb" localSheetId="30">#REF!</definedName>
    <definedName name="tsfb" localSheetId="29">#REF!</definedName>
    <definedName name="tsfb">#REF!</definedName>
    <definedName name="tsl" localSheetId="35">#REF!</definedName>
    <definedName name="tsl" localSheetId="36">#REF!</definedName>
    <definedName name="tsl" localSheetId="33">#REF!</definedName>
    <definedName name="tsl" localSheetId="34">#REF!</definedName>
    <definedName name="tsl" localSheetId="41">#REF!</definedName>
    <definedName name="tsl" localSheetId="30">#REF!</definedName>
    <definedName name="tsl" localSheetId="29">#REF!</definedName>
    <definedName name="tsl">#REF!</definedName>
    <definedName name="tsswd" localSheetId="35">#REF!</definedName>
    <definedName name="tsswd" localSheetId="36">#REF!</definedName>
    <definedName name="tsswd" localSheetId="33">#REF!</definedName>
    <definedName name="tsswd" localSheetId="34">#REF!</definedName>
    <definedName name="tsswd" localSheetId="41">#REF!</definedName>
    <definedName name="tsswd" localSheetId="30">#REF!</definedName>
    <definedName name="tsswd" localSheetId="29">#REF!</definedName>
    <definedName name="tsswd">#REF!</definedName>
    <definedName name="TSUPPOT" localSheetId="35" hidden="1">{#N/A,#N/A,FALSE,"CCTV"}</definedName>
    <definedName name="TSUPPOT" localSheetId="2" hidden="1">{#N/A,#N/A,FALSE,"CCTV"}</definedName>
    <definedName name="TSUPPOT" localSheetId="36" hidden="1">{#N/A,#N/A,FALSE,"CCTV"}</definedName>
    <definedName name="TSUPPOT" localSheetId="33" hidden="1">{#N/A,#N/A,FALSE,"CCTV"}</definedName>
    <definedName name="TSUPPOT" localSheetId="34" hidden="1">{#N/A,#N/A,FALSE,"CCTV"}</definedName>
    <definedName name="TSUPPOT" localSheetId="8" hidden="1">{#N/A,#N/A,FALSE,"CCTV"}</definedName>
    <definedName name="TSUPPOT" localSheetId="9" hidden="1">{#N/A,#N/A,FALSE,"CCTV"}</definedName>
    <definedName name="TSUPPOT" localSheetId="41" hidden="1">{#N/A,#N/A,FALSE,"CCTV"}</definedName>
    <definedName name="TSUPPOT" localSheetId="37" hidden="1">{#N/A,#N/A,FALSE,"CCTV"}</definedName>
    <definedName name="TSUPPOT" localSheetId="38" hidden="1">{#N/A,#N/A,FALSE,"CCTV"}</definedName>
    <definedName name="TSUPPOT" hidden="1">{#N/A,#N/A,FALSE,"CCTV"}</definedName>
    <definedName name="TSUPPOT1" localSheetId="35" hidden="1">{#N/A,#N/A,FALSE,"CCTV"}</definedName>
    <definedName name="TSUPPOT1" localSheetId="2" hidden="1">{#N/A,#N/A,FALSE,"CCTV"}</definedName>
    <definedName name="TSUPPOT1" localSheetId="36" hidden="1">{#N/A,#N/A,FALSE,"CCTV"}</definedName>
    <definedName name="TSUPPOT1" localSheetId="33" hidden="1">{#N/A,#N/A,FALSE,"CCTV"}</definedName>
    <definedName name="TSUPPOT1" localSheetId="34" hidden="1">{#N/A,#N/A,FALSE,"CCTV"}</definedName>
    <definedName name="TSUPPOT1" localSheetId="8" hidden="1">{#N/A,#N/A,FALSE,"CCTV"}</definedName>
    <definedName name="TSUPPOT1" localSheetId="9" hidden="1">{#N/A,#N/A,FALSE,"CCTV"}</definedName>
    <definedName name="TSUPPOT1" localSheetId="41" hidden="1">{#N/A,#N/A,FALSE,"CCTV"}</definedName>
    <definedName name="TSUPPOT1" localSheetId="37" hidden="1">{#N/A,#N/A,FALSE,"CCTV"}</definedName>
    <definedName name="TSUPPOT1" localSheetId="38" hidden="1">{#N/A,#N/A,FALSE,"CCTV"}</definedName>
    <definedName name="TSUPPOT1" hidden="1">{#N/A,#N/A,FALSE,"CCTV"}</definedName>
    <definedName name="tsw" localSheetId="35">#REF!</definedName>
    <definedName name="tsw" localSheetId="36">#REF!</definedName>
    <definedName name="tsw" localSheetId="33">#REF!</definedName>
    <definedName name="tsw" localSheetId="34">#REF!</definedName>
    <definedName name="tsw" localSheetId="41">#REF!</definedName>
    <definedName name="tsw" localSheetId="30">#REF!</definedName>
    <definedName name="tsw" localSheetId="29">#REF!</definedName>
    <definedName name="tsw">#REF!</definedName>
    <definedName name="TT" localSheetId="35" hidden="1">{#N/A,#N/A,FALSE,"CCTV"}</definedName>
    <definedName name="TT" localSheetId="2" hidden="1">{#N/A,#N/A,FALSE,"CCTV"}</definedName>
    <definedName name="TT" localSheetId="36" hidden="1">{#N/A,#N/A,FALSE,"CCTV"}</definedName>
    <definedName name="TT" localSheetId="33" hidden="1">{#N/A,#N/A,FALSE,"CCTV"}</definedName>
    <definedName name="TT" localSheetId="34" hidden="1">{#N/A,#N/A,FALSE,"CCTV"}</definedName>
    <definedName name="TT" localSheetId="8" hidden="1">{#N/A,#N/A,FALSE,"CCTV"}</definedName>
    <definedName name="TT" localSheetId="9" hidden="1">{#N/A,#N/A,FALSE,"CCTV"}</definedName>
    <definedName name="TT" localSheetId="41" hidden="1">{#N/A,#N/A,FALSE,"CCTV"}</definedName>
    <definedName name="TT" localSheetId="37" hidden="1">{#N/A,#N/A,FALSE,"CCTV"}</definedName>
    <definedName name="TT" localSheetId="38" hidden="1">{#N/A,#N/A,FALSE,"CCTV"}</definedName>
    <definedName name="TT" hidden="1">{#N/A,#N/A,FALSE,"CCTV"}</definedName>
    <definedName name="TTP" localSheetId="35">#REF!</definedName>
    <definedName name="TTP" localSheetId="36">#REF!</definedName>
    <definedName name="TTP" localSheetId="33">#REF!</definedName>
    <definedName name="TTP" localSheetId="34">#REF!</definedName>
    <definedName name="TTP" localSheetId="41">#REF!</definedName>
    <definedName name="TTP" localSheetId="30">#REF!</definedName>
    <definedName name="TTP" localSheetId="29">#REF!</definedName>
    <definedName name="TTP">#REF!</definedName>
    <definedName name="TTT" localSheetId="35" hidden="1">{#N/A,#N/A,TRUE,"PC &amp; PROV"}</definedName>
    <definedName name="TTT" localSheetId="2" hidden="1">{#N/A,#N/A,TRUE,"PC &amp; PROV"}</definedName>
    <definedName name="TTT" localSheetId="36" hidden="1">{#N/A,#N/A,TRUE,"PC &amp; PROV"}</definedName>
    <definedName name="TTT" localSheetId="33" hidden="1">{#N/A,#N/A,TRUE,"PC &amp; PROV"}</definedName>
    <definedName name="TTT" localSheetId="34" hidden="1">{#N/A,#N/A,TRUE,"PC &amp; PROV"}</definedName>
    <definedName name="TTT" localSheetId="8" hidden="1">{#N/A,#N/A,TRUE,"PC &amp; PROV"}</definedName>
    <definedName name="TTT" localSheetId="9" hidden="1">{#N/A,#N/A,TRUE,"PC &amp; PROV"}</definedName>
    <definedName name="TTT" localSheetId="41" hidden="1">{#N/A,#N/A,TRUE,"PC &amp; PROV"}</definedName>
    <definedName name="TTT" localSheetId="38" hidden="1">{#N/A,#N/A,TRUE,"PC &amp; PROV"}</definedName>
    <definedName name="TTT" hidden="1">{#N/A,#N/A,TRUE,"PC &amp; PROV"}</definedName>
    <definedName name="TUBE" localSheetId="35" hidden="1">{#N/A,#N/A,FALSE,"CCTV"}</definedName>
    <definedName name="TUBE" localSheetId="2" hidden="1">{#N/A,#N/A,FALSE,"CCTV"}</definedName>
    <definedName name="TUBE" localSheetId="36" hidden="1">{#N/A,#N/A,FALSE,"CCTV"}</definedName>
    <definedName name="TUBE" localSheetId="33" hidden="1">{#N/A,#N/A,FALSE,"CCTV"}</definedName>
    <definedName name="TUBE" localSheetId="34" hidden="1">{#N/A,#N/A,FALSE,"CCTV"}</definedName>
    <definedName name="TUBE" localSheetId="8" hidden="1">{#N/A,#N/A,FALSE,"CCTV"}</definedName>
    <definedName name="TUBE" localSheetId="9" hidden="1">{#N/A,#N/A,FALSE,"CCTV"}</definedName>
    <definedName name="TUBE" localSheetId="41" hidden="1">{#N/A,#N/A,FALSE,"CCTV"}</definedName>
    <definedName name="TUBE" localSheetId="37" hidden="1">{#N/A,#N/A,FALSE,"CCTV"}</definedName>
    <definedName name="TUBE" localSheetId="38" hidden="1">{#N/A,#N/A,FALSE,"CCTV"}</definedName>
    <definedName name="TUBE" hidden="1">{#N/A,#N/A,FALSE,"CCTV"}</definedName>
    <definedName name="T자R10">[119]계수시트!$B$19</definedName>
    <definedName name="T자R15">[119]계수시트!$B$17</definedName>
    <definedName name="T자R20">[119]계수시트!$B$16</definedName>
    <definedName name="T자R5">[119]계수시트!$B$23</definedName>
    <definedName name="T자R6">[119]계수시트!$B$22</definedName>
    <definedName name="T자R7">[119]계수시트!$B$21</definedName>
    <definedName name="T자R8">[119]계수시트!$B$20</definedName>
    <definedName name="T자W0.3">[119]계수시트!$B$24</definedName>
    <definedName name="T자W0.4">[119]계수시트!$B$25</definedName>
    <definedName name="T자W0.5">[119]계수시트!$B$26</definedName>
    <definedName name="T자W0.6">[119]계수시트!$B$27</definedName>
    <definedName name="T자W0.8">[119]계수시트!$B$28</definedName>
    <definedName name="T자W1.0">[119]계수시트!$B$29</definedName>
    <definedName name="T자W1.2">[119]계수시트!$B$30</definedName>
    <definedName name="U00" localSheetId="35">#REF!</definedName>
    <definedName name="U00" localSheetId="36">#REF!</definedName>
    <definedName name="U00" localSheetId="33">#REF!</definedName>
    <definedName name="U00" localSheetId="34">#REF!</definedName>
    <definedName name="U00" localSheetId="41">#REF!</definedName>
    <definedName name="U00" localSheetId="30">#REF!</definedName>
    <definedName name="U00" localSheetId="29">#REF!</definedName>
    <definedName name="U00">#REF!</definedName>
    <definedName name="UACRD" localSheetId="35">#REF!</definedName>
    <definedName name="UACRD" localSheetId="36">#REF!</definedName>
    <definedName name="UACRD" localSheetId="33">#REF!</definedName>
    <definedName name="UACRD" localSheetId="34">#REF!</definedName>
    <definedName name="UACRD" localSheetId="41">#REF!</definedName>
    <definedName name="UACRD" localSheetId="30">#REF!</definedName>
    <definedName name="UACRD" localSheetId="29">#REF!</definedName>
    <definedName name="UACRD">#REF!</definedName>
    <definedName name="UACRF" localSheetId="35">#REF!</definedName>
    <definedName name="UACRF" localSheetId="36">#REF!</definedName>
    <definedName name="UACRF" localSheetId="33">#REF!</definedName>
    <definedName name="UACRF" localSheetId="34">#REF!</definedName>
    <definedName name="UACRF" localSheetId="41">#REF!</definedName>
    <definedName name="UACRF" localSheetId="30">#REF!</definedName>
    <definedName name="UACRF" localSheetId="29">#REF!</definedName>
    <definedName name="UACRF">#REF!</definedName>
    <definedName name="UKKY" localSheetId="35"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KY"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KY" localSheetId="36"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KY" localSheetId="33"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KY" localSheetId="3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KY" localSheetId="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KY" localSheetId="9"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KY" localSheetId="4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KY" localSheetId="37"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KY" localSheetId="3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K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skilled">[32]equipment!$F$6</definedName>
    <definedName name="up" localSheetId="35">'[22]Bill 04 - water supply tb '!#REF!</definedName>
    <definedName name="up" localSheetId="36">'[22]Bill 04 - water supply tb '!#REF!</definedName>
    <definedName name="up" localSheetId="33">'[22]Bill 04 - water supply tb '!#REF!</definedName>
    <definedName name="up" localSheetId="34">'[22]Bill 04 - water supply tb '!#REF!</definedName>
    <definedName name="up" localSheetId="41">'[22]Bill 04 - water supply tb '!#REF!</definedName>
    <definedName name="up" localSheetId="30">'[22]Bill 04 - water supply tb '!#REF!</definedName>
    <definedName name="up" localSheetId="29">'[22]Bill 04 - water supply tb '!#REF!</definedName>
    <definedName name="up">'[22]Bill 04 - water supply tb '!#REF!</definedName>
    <definedName name="upvc100" localSheetId="35">#REF!</definedName>
    <definedName name="upvc100" localSheetId="36">#REF!</definedName>
    <definedName name="upvc100" localSheetId="33">#REF!</definedName>
    <definedName name="upvc100" localSheetId="34">#REF!</definedName>
    <definedName name="upvc100" localSheetId="41">#REF!</definedName>
    <definedName name="upvc100" localSheetId="30">#REF!</definedName>
    <definedName name="upvc100" localSheetId="29">#REF!</definedName>
    <definedName name="upvc100">#REF!</definedName>
    <definedName name="usa" localSheetId="35">#REF!</definedName>
    <definedName name="usa" localSheetId="36">#REF!</definedName>
    <definedName name="usa" localSheetId="33">#REF!</definedName>
    <definedName name="usa" localSheetId="34">#REF!</definedName>
    <definedName name="usa" localSheetId="41">#REF!</definedName>
    <definedName name="usa" localSheetId="30">#REF!</definedName>
    <definedName name="usa" localSheetId="29">#REF!</definedName>
    <definedName name="usa">#REF!</definedName>
    <definedName name="usd" localSheetId="35">#REF!</definedName>
    <definedName name="usd" localSheetId="36">#REF!</definedName>
    <definedName name="usd" localSheetId="33">#REF!</definedName>
    <definedName name="usd" localSheetId="34">#REF!</definedName>
    <definedName name="usd" localSheetId="41">#REF!</definedName>
    <definedName name="usd" localSheetId="30">#REF!</definedName>
    <definedName name="usd" localSheetId="37">#REF!</definedName>
    <definedName name="usd" localSheetId="29">#REF!</definedName>
    <definedName name="usd" localSheetId="38">#REF!</definedName>
    <definedName name="usd" localSheetId="28">#REF!</definedName>
    <definedName name="usd">#REF!</definedName>
    <definedName name="Username">'[85]Overall - Water Analysis'!$GZ$2</definedName>
    <definedName name="UUU" localSheetId="35" hidden="1">{#N/A,#N/A,FALSE,"CCTV"}</definedName>
    <definedName name="UUU" localSheetId="2" hidden="1">{#N/A,#N/A,FALSE,"CCTV"}</definedName>
    <definedName name="UUU" localSheetId="36" hidden="1">{#N/A,#N/A,FALSE,"CCTV"}</definedName>
    <definedName name="UUU" localSheetId="33" hidden="1">{#N/A,#N/A,FALSE,"CCTV"}</definedName>
    <definedName name="UUU" localSheetId="34" hidden="1">{#N/A,#N/A,FALSE,"CCTV"}</definedName>
    <definedName name="UUU" localSheetId="8" hidden="1">{#N/A,#N/A,FALSE,"CCTV"}</definedName>
    <definedName name="UUU" localSheetId="9" hidden="1">{#N/A,#N/A,FALSE,"CCTV"}</definedName>
    <definedName name="UUU" localSheetId="41" hidden="1">{#N/A,#N/A,FALSE,"CCTV"}</definedName>
    <definedName name="UUU" localSheetId="37" hidden="1">{#N/A,#N/A,FALSE,"CCTV"}</definedName>
    <definedName name="UUU" localSheetId="38" hidden="1">{#N/A,#N/A,FALSE,"CCTV"}</definedName>
    <definedName name="UUU" hidden="1">{#N/A,#N/A,FALSE,"CCTV"}</definedName>
    <definedName name="v" localSheetId="35">[61]Ragama!#REF!</definedName>
    <definedName name="v" localSheetId="36">[61]Ragama!#REF!</definedName>
    <definedName name="v" localSheetId="33">[61]Ragama!#REF!</definedName>
    <definedName name="v" localSheetId="34">[61]Ragama!#REF!</definedName>
    <definedName name="v" localSheetId="41">[62]Ragama!#REF!</definedName>
    <definedName name="v" localSheetId="30">[62]Ragama!#REF!</definedName>
    <definedName name="v" localSheetId="29">[62]Ragama!#REF!</definedName>
    <definedName name="v">[62]Ragama!#REF!</definedName>
    <definedName name="VALVE" localSheetId="35">#REF!</definedName>
    <definedName name="VALVE" localSheetId="36">#REF!</definedName>
    <definedName name="VALVE" localSheetId="33">#REF!</definedName>
    <definedName name="VALVE" localSheetId="34">#REF!</definedName>
    <definedName name="VALVE" localSheetId="41">#REF!</definedName>
    <definedName name="VALVE" localSheetId="30">#REF!</definedName>
    <definedName name="VALVE" localSheetId="29">#REF!</definedName>
    <definedName name="VALVE">#REF!</definedName>
    <definedName name="van" localSheetId="35">#REF!</definedName>
    <definedName name="van" localSheetId="36">#REF!</definedName>
    <definedName name="van" localSheetId="33">#REF!</definedName>
    <definedName name="van" localSheetId="34">#REF!</definedName>
    <definedName name="van" localSheetId="41">#REF!</definedName>
    <definedName name="van" localSheetId="30">#REF!</definedName>
    <definedName name="van" localSheetId="29">#REF!</definedName>
    <definedName name="van">#REF!</definedName>
    <definedName name="vani" localSheetId="35">#REF!</definedName>
    <definedName name="vani" localSheetId="36">#REF!</definedName>
    <definedName name="vani" localSheetId="33">#REF!</definedName>
    <definedName name="vani" localSheetId="34">#REF!</definedName>
    <definedName name="vani" localSheetId="41">#REF!</definedName>
    <definedName name="vani" localSheetId="30">#REF!</definedName>
    <definedName name="vani" localSheetId="29">#REF!</definedName>
    <definedName name="vani">#REF!</definedName>
    <definedName name="vani1" localSheetId="35">#REF!</definedName>
    <definedName name="vani1" localSheetId="36">#REF!</definedName>
    <definedName name="vani1" localSheetId="33">#REF!</definedName>
    <definedName name="vani1" localSheetId="34">#REF!</definedName>
    <definedName name="vani1" localSheetId="41">#REF!</definedName>
    <definedName name="vani1" localSheetId="30">#REF!</definedName>
    <definedName name="vani1" localSheetId="29">#REF!</definedName>
    <definedName name="vani1">#REF!</definedName>
    <definedName name="vanis" localSheetId="35">[5]MixBed!#REF!</definedName>
    <definedName name="vanis" localSheetId="36">[5]MixBed!#REF!</definedName>
    <definedName name="vanis" localSheetId="33">[5]MixBed!#REF!</definedName>
    <definedName name="vanis" localSheetId="34">[5]MixBed!#REF!</definedName>
    <definedName name="vanis" localSheetId="30">[5]MixBed!#REF!</definedName>
    <definedName name="vanis" localSheetId="29">[5]MixBed!#REF!</definedName>
    <definedName name="vanis">[5]MixBed!#REF!</definedName>
    <definedName name="vanis1" localSheetId="35">[5]MixBed!#REF!</definedName>
    <definedName name="vanis1" localSheetId="36">[5]MixBed!#REF!</definedName>
    <definedName name="vanis1" localSheetId="33">[5]MixBed!#REF!</definedName>
    <definedName name="vanis1" localSheetId="34">[5]MixBed!#REF!</definedName>
    <definedName name="vanis1" localSheetId="30">[5]MixBed!#REF!</definedName>
    <definedName name="vanis1" localSheetId="29">[5]MixBed!#REF!</definedName>
    <definedName name="vanis1">[5]MixBed!#REF!</definedName>
    <definedName name="VAT" localSheetId="35">#REF!</definedName>
    <definedName name="VAT" localSheetId="36">#REF!</definedName>
    <definedName name="VAT" localSheetId="33">#REF!</definedName>
    <definedName name="VAT" localSheetId="34">#REF!</definedName>
    <definedName name="VAT" localSheetId="41">#REF!</definedName>
    <definedName name="VAT" localSheetId="30">#REF!</definedName>
    <definedName name="VAT" localSheetId="29">#REF!</definedName>
    <definedName name="VAT">#REF!</definedName>
    <definedName name="vatf" localSheetId="35">#REF!</definedName>
    <definedName name="vatf" localSheetId="36">#REF!</definedName>
    <definedName name="vatf" localSheetId="33">#REF!</definedName>
    <definedName name="vatf" localSheetId="34">#REF!</definedName>
    <definedName name="vatf" localSheetId="41">#REF!</definedName>
    <definedName name="vatf" localSheetId="30">#REF!</definedName>
    <definedName name="vatf" localSheetId="29">#REF!</definedName>
    <definedName name="vatf">#REF!</definedName>
    <definedName name="vatl" localSheetId="35">#REF!</definedName>
    <definedName name="vatl" localSheetId="36">#REF!</definedName>
    <definedName name="vatl" localSheetId="33">#REF!</definedName>
    <definedName name="vatl" localSheetId="34">#REF!</definedName>
    <definedName name="vatl" localSheetId="41">#REF!</definedName>
    <definedName name="vatl" localSheetId="30">#REF!</definedName>
    <definedName name="vatl" localSheetId="29">#REF!</definedName>
    <definedName name="vatl">#REF!</definedName>
    <definedName name="vbffrg" localSheetId="35">[39]Ragama!#REF!</definedName>
    <definedName name="vbffrg" localSheetId="36">[39]Ragama!#REF!</definedName>
    <definedName name="vbffrg" localSheetId="33">[39]Ragama!#REF!</definedName>
    <definedName name="vbffrg" localSheetId="34">[39]Ragama!#REF!</definedName>
    <definedName name="vbffrg" localSheetId="41">[39]Ragama!#REF!</definedName>
    <definedName name="vbffrg" localSheetId="30">[39]Ragama!#REF!</definedName>
    <definedName name="vbffrg" localSheetId="29">[39]Ragama!#REF!</definedName>
    <definedName name="vbffrg">[39]Ragama!#REF!</definedName>
    <definedName name="vcat" localSheetId="35">#REF!</definedName>
    <definedName name="vcat" localSheetId="36">#REF!</definedName>
    <definedName name="vcat" localSheetId="33">#REF!</definedName>
    <definedName name="vcat" localSheetId="34">#REF!</definedName>
    <definedName name="vcat" localSheetId="41">#REF!</definedName>
    <definedName name="vcat" localSheetId="30">#REF!</definedName>
    <definedName name="vcat" localSheetId="29">#REF!</definedName>
    <definedName name="vcat">#REF!</definedName>
    <definedName name="vcati" localSheetId="35">#REF!</definedName>
    <definedName name="vcati" localSheetId="36">#REF!</definedName>
    <definedName name="vcati" localSheetId="33">#REF!</definedName>
    <definedName name="vcati" localSheetId="34">#REF!</definedName>
    <definedName name="vcati" localSheetId="41">#REF!</definedName>
    <definedName name="vcati" localSheetId="30">#REF!</definedName>
    <definedName name="vcati" localSheetId="29">#REF!</definedName>
    <definedName name="vcati">#REF!</definedName>
    <definedName name="vcati1" localSheetId="35">#REF!</definedName>
    <definedName name="vcati1" localSheetId="36">#REF!</definedName>
    <definedName name="vcati1" localSheetId="33">#REF!</definedName>
    <definedName name="vcati1" localSheetId="34">#REF!</definedName>
    <definedName name="vcati1" localSheetId="41">#REF!</definedName>
    <definedName name="vcati1" localSheetId="30">#REF!</definedName>
    <definedName name="vcati1" localSheetId="29">#REF!</definedName>
    <definedName name="vcati1">#REF!</definedName>
    <definedName name="vcatis" localSheetId="35">[5]MixBed!#REF!</definedName>
    <definedName name="vcatis" localSheetId="36">[5]MixBed!#REF!</definedName>
    <definedName name="vcatis" localSheetId="33">[5]MixBed!#REF!</definedName>
    <definedName name="vcatis" localSheetId="34">[5]MixBed!#REF!</definedName>
    <definedName name="vcatis" localSheetId="41">[5]MixBed!#REF!</definedName>
    <definedName name="vcatis" localSheetId="30">[5]MixBed!#REF!</definedName>
    <definedName name="vcatis" localSheetId="29">[5]MixBed!#REF!</definedName>
    <definedName name="vcatis">[5]MixBed!#REF!</definedName>
    <definedName name="vcatis1" localSheetId="35">[5]MixBed!#REF!</definedName>
    <definedName name="vcatis1" localSheetId="36">[5]MixBed!#REF!</definedName>
    <definedName name="vcatis1" localSheetId="33">[5]MixBed!#REF!</definedName>
    <definedName name="vcatis1" localSheetId="34">[5]MixBed!#REF!</definedName>
    <definedName name="vcatis1" localSheetId="41">[5]MixBed!#REF!</definedName>
    <definedName name="vcatis1" localSheetId="30">[5]MixBed!#REF!</definedName>
    <definedName name="vcatis1" localSheetId="29">[5]MixBed!#REF!</definedName>
    <definedName name="vcatis1">[5]MixBed!#REF!</definedName>
    <definedName name="vcd" localSheetId="35">#REF!</definedName>
    <definedName name="vcd" localSheetId="2">#REF!</definedName>
    <definedName name="vcd" localSheetId="4">#REF!</definedName>
    <definedName name="vcd" localSheetId="44">#REF!</definedName>
    <definedName name="vcd" localSheetId="36">#REF!</definedName>
    <definedName name="vcd" localSheetId="14">#REF!</definedName>
    <definedName name="vcd" localSheetId="5">#REF!</definedName>
    <definedName name="vcd" localSheetId="33">#REF!</definedName>
    <definedName name="vcd" localSheetId="34">#REF!</definedName>
    <definedName name="vcd" localSheetId="17">#REF!</definedName>
    <definedName name="vcd" localSheetId="6">#REF!</definedName>
    <definedName name="vcd" localSheetId="7">#REF!</definedName>
    <definedName name="vcd" localSheetId="43">#REF!</definedName>
    <definedName name="vcd" localSheetId="8">#REF!</definedName>
    <definedName name="vcd" localSheetId="19">#REF!</definedName>
    <definedName name="vcd" localSheetId="20">#REF!</definedName>
    <definedName name="vcd" localSheetId="21">#REF!</definedName>
    <definedName name="vcd" localSheetId="9">#REF!</definedName>
    <definedName name="vcd" localSheetId="10">#REF!</definedName>
    <definedName name="vcd" localSheetId="22">#REF!</definedName>
    <definedName name="vcd" localSheetId="41">#REF!</definedName>
    <definedName name="vcd" localSheetId="23">#REF!</definedName>
    <definedName name="vcd" localSheetId="42">#REF!</definedName>
    <definedName name="vcd" localSheetId="25">#REF!</definedName>
    <definedName name="vcd" localSheetId="11">#REF!</definedName>
    <definedName name="vcd" localSheetId="24">#REF!</definedName>
    <definedName name="vcd" localSheetId="30">#REF!</definedName>
    <definedName name="vcd" localSheetId="37">#REF!</definedName>
    <definedName name="vcd" localSheetId="29">#REF!</definedName>
    <definedName name="vcd" localSheetId="38">#REF!</definedName>
    <definedName name="vcd" localSheetId="15">#REF!</definedName>
    <definedName name="vcd" localSheetId="31">#REF!</definedName>
    <definedName name="vcd" localSheetId="26">#REF!</definedName>
    <definedName name="vcd" localSheetId="12">#REF!</definedName>
    <definedName name="vcd" localSheetId="13">#REF!</definedName>
    <definedName name="vcd" localSheetId="27">#REF!</definedName>
    <definedName name="vcd" localSheetId="28">#REF!</definedName>
    <definedName name="vcd">#REF!</definedName>
    <definedName name="VCV" localSheetId="35">'[41]Bill 3 - Site Works'!#REF!</definedName>
    <definedName name="VCV" localSheetId="36">'[41]Bill 3 - Site Works'!#REF!</definedName>
    <definedName name="VCV" localSheetId="33">'[41]Bill 3 - Site Works'!#REF!</definedName>
    <definedName name="VCV" localSheetId="34">'[41]Bill 3 - Site Works'!#REF!</definedName>
    <definedName name="VCV" localSheetId="41">'[41]Bill 3 - Site Works'!#REF!</definedName>
    <definedName name="VCV" localSheetId="30">'[41]Bill 3 - Site Works'!#REF!</definedName>
    <definedName name="VCV" localSheetId="29">'[41]Bill 3 - Site Works'!#REF!</definedName>
    <definedName name="VCV">'[41]Bill 3 - Site Works'!#REF!</definedName>
    <definedName name="Vendor_fill" localSheetId="35" hidden="1">#REF!</definedName>
    <definedName name="Vendor_fill" localSheetId="2" hidden="1">#REF!</definedName>
    <definedName name="Vendor_fill" localSheetId="4" hidden="1">#REF!</definedName>
    <definedName name="Vendor_fill" localSheetId="44" hidden="1">#REF!</definedName>
    <definedName name="Vendor_fill" localSheetId="36" hidden="1">#REF!</definedName>
    <definedName name="Vendor_fill" localSheetId="5" hidden="1">#REF!</definedName>
    <definedName name="Vendor_fill" localSheetId="33" hidden="1">#REF!</definedName>
    <definedName name="Vendor_fill" localSheetId="34" hidden="1">#REF!</definedName>
    <definedName name="Vendor_fill" localSheetId="17" hidden="1">#REF!</definedName>
    <definedName name="Vendor_fill" localSheetId="6" hidden="1">#REF!</definedName>
    <definedName name="Vendor_fill" localSheetId="7" hidden="1">#REF!</definedName>
    <definedName name="Vendor_fill" localSheetId="43" hidden="1">#REF!</definedName>
    <definedName name="Vendor_fill" localSheetId="8" hidden="1">#REF!</definedName>
    <definedName name="Vendor_fill" localSheetId="19" hidden="1">#REF!</definedName>
    <definedName name="Vendor_fill" localSheetId="20" hidden="1">#REF!</definedName>
    <definedName name="Vendor_fill" localSheetId="21" hidden="1">#REF!</definedName>
    <definedName name="Vendor_fill" localSheetId="9" hidden="1">#REF!</definedName>
    <definedName name="Vendor_fill" localSheetId="10" hidden="1">#REF!</definedName>
    <definedName name="Vendor_fill" localSheetId="22" hidden="1">#REF!</definedName>
    <definedName name="Vendor_fill" localSheetId="41" hidden="1">#REF!</definedName>
    <definedName name="Vendor_fill" localSheetId="23" hidden="1">#REF!</definedName>
    <definedName name="Vendor_fill" localSheetId="42" hidden="1">#REF!</definedName>
    <definedName name="Vendor_fill" localSheetId="25" hidden="1">#REF!</definedName>
    <definedName name="Vendor_fill" localSheetId="11" hidden="1">#REF!</definedName>
    <definedName name="Vendor_fill" localSheetId="24" hidden="1">#REF!</definedName>
    <definedName name="Vendor_fill" localSheetId="30" hidden="1">#REF!</definedName>
    <definedName name="Vendor_fill" localSheetId="37" hidden="1">#REF!</definedName>
    <definedName name="Vendor_fill" localSheetId="29" hidden="1">#REF!</definedName>
    <definedName name="Vendor_fill" localSheetId="38" hidden="1">#REF!</definedName>
    <definedName name="Vendor_fill" localSheetId="15" hidden="1">#REF!</definedName>
    <definedName name="Vendor_fill" localSheetId="31" hidden="1">#REF!</definedName>
    <definedName name="Vendor_fill" localSheetId="26" hidden="1">#REF!</definedName>
    <definedName name="Vendor_fill" localSheetId="12" hidden="1">#REF!</definedName>
    <definedName name="Vendor_fill" localSheetId="13" hidden="1">#REF!</definedName>
    <definedName name="Vendor_fill" localSheetId="27" hidden="1">#REF!</definedName>
    <definedName name="Vendor_fill" localSheetId="28" hidden="1">#REF!</definedName>
    <definedName name="Vendor_fill" hidden="1">#REF!</definedName>
    <definedName name="ver_Date" localSheetId="35">#REF!</definedName>
    <definedName name="ver_Date" localSheetId="36">#REF!</definedName>
    <definedName name="ver_Date" localSheetId="33">#REF!</definedName>
    <definedName name="ver_Date" localSheetId="34">#REF!</definedName>
    <definedName name="ver_Date" localSheetId="41">#REF!</definedName>
    <definedName name="ver_Date" localSheetId="30">#REF!</definedName>
    <definedName name="ver_Date" localSheetId="29">#REF!</definedName>
    <definedName name="ver_Date">#REF!</definedName>
    <definedName name="vesselskids" localSheetId="35">#REF!</definedName>
    <definedName name="vesselskids" localSheetId="36">#REF!</definedName>
    <definedName name="vesselskids" localSheetId="33">#REF!</definedName>
    <definedName name="vesselskids" localSheetId="34">#REF!</definedName>
    <definedName name="vesselskids" localSheetId="41">#REF!</definedName>
    <definedName name="vesselskids" localSheetId="30">#REF!</definedName>
    <definedName name="vesselskids" localSheetId="29">#REF!</definedName>
    <definedName name="vesselskids">#REF!</definedName>
    <definedName name="vgg" localSheetId="35">'[30]B-3.2 EB'!#REF!</definedName>
    <definedName name="vgg" localSheetId="36">'[30]B-3.2 EB'!#REF!</definedName>
    <definedName name="vgg" localSheetId="33">'[30]B-3.2 EB'!#REF!</definedName>
    <definedName name="vgg" localSheetId="34">'[30]B-3.2 EB'!#REF!</definedName>
    <definedName name="vgg" localSheetId="41">'[30]B-3.2 EB'!#REF!</definedName>
    <definedName name="vgg" localSheetId="30">'[30]B-3.2 EB'!#REF!</definedName>
    <definedName name="vgg" localSheetId="29">'[30]B-3.2 EB'!#REF!</definedName>
    <definedName name="vgg">'[30]B-3.2 EB'!#REF!</definedName>
    <definedName name="vinert" localSheetId="35">#REF!</definedName>
    <definedName name="vinert" localSheetId="36">#REF!</definedName>
    <definedName name="vinert" localSheetId="33">#REF!</definedName>
    <definedName name="vinert" localSheetId="34">#REF!</definedName>
    <definedName name="vinert" localSheetId="41">#REF!</definedName>
    <definedName name="vinert" localSheetId="30">#REF!</definedName>
    <definedName name="vinert" localSheetId="29">#REF!</definedName>
    <definedName name="vinert">#REF!</definedName>
    <definedName name="VL" localSheetId="35">#REF!</definedName>
    <definedName name="VL" localSheetId="36">#REF!</definedName>
    <definedName name="VL" localSheetId="33">#REF!</definedName>
    <definedName name="VL" localSheetId="34">#REF!</definedName>
    <definedName name="VL" localSheetId="41">#REF!</definedName>
    <definedName name="VL" localSheetId="30">#REF!</definedName>
    <definedName name="VL" localSheetId="29">#REF!</definedName>
    <definedName name="VL">#REF!</definedName>
    <definedName name="VL_13" localSheetId="35">#REF!</definedName>
    <definedName name="VL_13" localSheetId="36">#REF!</definedName>
    <definedName name="VL_13" localSheetId="33">#REF!</definedName>
    <definedName name="VL_13" localSheetId="34">#REF!</definedName>
    <definedName name="VL_13" localSheetId="41">#REF!</definedName>
    <definedName name="VL_13" localSheetId="30">#REF!</definedName>
    <definedName name="VL_13" localSheetId="29">#REF!</definedName>
    <definedName name="VL_13">#REF!</definedName>
    <definedName name="VL_14" localSheetId="35">#REF!</definedName>
    <definedName name="VL_14" localSheetId="36">#REF!</definedName>
    <definedName name="VL_14" localSheetId="33">#REF!</definedName>
    <definedName name="VL_14" localSheetId="34">#REF!</definedName>
    <definedName name="VL_14" localSheetId="41">#REF!</definedName>
    <definedName name="VL_14" localSheetId="30">#REF!</definedName>
    <definedName name="VL_14" localSheetId="29">#REF!</definedName>
    <definedName name="VL_14">#REF!</definedName>
    <definedName name="VL_20" localSheetId="35">#REF!</definedName>
    <definedName name="VL_20" localSheetId="36">#REF!</definedName>
    <definedName name="VL_20" localSheetId="33">#REF!</definedName>
    <definedName name="VL_20" localSheetId="34">#REF!</definedName>
    <definedName name="VL_20" localSheetId="41">#REF!</definedName>
    <definedName name="VL_20" localSheetId="30">#REF!</definedName>
    <definedName name="VL_20" localSheetId="29">#REF!</definedName>
    <definedName name="VL_20">#REF!</definedName>
    <definedName name="VL_26" localSheetId="35">#REF!</definedName>
    <definedName name="VL_26" localSheetId="36">#REF!</definedName>
    <definedName name="VL_26" localSheetId="33">#REF!</definedName>
    <definedName name="VL_26" localSheetId="34">#REF!</definedName>
    <definedName name="VL_26" localSheetId="41">#REF!</definedName>
    <definedName name="VL_26" localSheetId="30">#REF!</definedName>
    <definedName name="VL_26" localSheetId="29">#REF!</definedName>
    <definedName name="VL_26">#REF!</definedName>
    <definedName name="VL_27" localSheetId="35">#REF!</definedName>
    <definedName name="VL_27" localSheetId="36">#REF!</definedName>
    <definedName name="VL_27" localSheetId="33">#REF!</definedName>
    <definedName name="VL_27" localSheetId="34">#REF!</definedName>
    <definedName name="VL_27" localSheetId="41">#REF!</definedName>
    <definedName name="VL_27" localSheetId="30">#REF!</definedName>
    <definedName name="VL_27" localSheetId="29">#REF!</definedName>
    <definedName name="VL_27">#REF!</definedName>
    <definedName name="VL_28" localSheetId="35">#REF!</definedName>
    <definedName name="VL_28" localSheetId="36">#REF!</definedName>
    <definedName name="VL_28" localSheetId="33">#REF!</definedName>
    <definedName name="VL_28" localSheetId="34">#REF!</definedName>
    <definedName name="VL_28" localSheetId="41">#REF!</definedName>
    <definedName name="VL_28" localSheetId="30">#REF!</definedName>
    <definedName name="VL_28" localSheetId="29">#REF!</definedName>
    <definedName name="VL_28">#REF!</definedName>
    <definedName name="VL_29" localSheetId="35">#REF!</definedName>
    <definedName name="VL_29" localSheetId="36">#REF!</definedName>
    <definedName name="VL_29" localSheetId="33">#REF!</definedName>
    <definedName name="VL_29" localSheetId="34">#REF!</definedName>
    <definedName name="VL_29" localSheetId="41">#REF!</definedName>
    <definedName name="VL_29" localSheetId="30">#REF!</definedName>
    <definedName name="VL_29" localSheetId="29">#REF!</definedName>
    <definedName name="VL_29">#REF!</definedName>
    <definedName name="VORTEXMETER" localSheetId="35">#REF!</definedName>
    <definedName name="VORTEXMETER" localSheetId="36">#REF!</definedName>
    <definedName name="VORTEXMETER" localSheetId="33">#REF!</definedName>
    <definedName name="VORTEXMETER" localSheetId="34">#REF!</definedName>
    <definedName name="VORTEXMETER" localSheetId="41">#REF!</definedName>
    <definedName name="VORTEXMETER" localSheetId="30">#REF!</definedName>
    <definedName name="VORTEXMETER" localSheetId="29">#REF!</definedName>
    <definedName name="VORTEXMETER">#REF!</definedName>
    <definedName name="vtot" localSheetId="35">#REF!</definedName>
    <definedName name="vtot" localSheetId="36">#REF!</definedName>
    <definedName name="vtot" localSheetId="33">#REF!</definedName>
    <definedName name="vtot" localSheetId="34">#REF!</definedName>
    <definedName name="vtot" localSheetId="41">#REF!</definedName>
    <definedName name="vtot" localSheetId="30">#REF!</definedName>
    <definedName name="vtot" localSheetId="29">#REF!</definedName>
    <definedName name="vtot">#REF!</definedName>
    <definedName name="VVV" localSheetId="35">#REF!</definedName>
    <definedName name="VVV" localSheetId="36">#REF!</definedName>
    <definedName name="VVV" localSheetId="33">#REF!</definedName>
    <definedName name="VVV" localSheetId="34">#REF!</definedName>
    <definedName name="VVV" localSheetId="41">#REF!</definedName>
    <definedName name="VVV" localSheetId="30">#REF!</definedName>
    <definedName name="VVV" localSheetId="29">#REF!</definedName>
    <definedName name="VVV">#REF!</definedName>
    <definedName name="Vz" localSheetId="35">#REF!</definedName>
    <definedName name="Vz" localSheetId="36">#REF!</definedName>
    <definedName name="Vz" localSheetId="33">#REF!</definedName>
    <definedName name="Vz" localSheetId="34">#REF!</definedName>
    <definedName name="Vz" localSheetId="41">#REF!</definedName>
    <definedName name="Vz" localSheetId="30">#REF!</definedName>
    <definedName name="Vz" localSheetId="29">#REF!</definedName>
    <definedName name="Vz">#REF!</definedName>
    <definedName name="w" localSheetId="35">#REF!</definedName>
    <definedName name="w" localSheetId="2">#REF!</definedName>
    <definedName name="w" localSheetId="4">#REF!</definedName>
    <definedName name="w" localSheetId="44">#REF!</definedName>
    <definedName name="w" localSheetId="36">#REF!</definedName>
    <definedName name="w" localSheetId="5">#REF!</definedName>
    <definedName name="w" localSheetId="33">#REF!</definedName>
    <definedName name="w" localSheetId="34">#REF!</definedName>
    <definedName name="w" localSheetId="17">#REF!</definedName>
    <definedName name="w" localSheetId="6">#REF!</definedName>
    <definedName name="w" localSheetId="7">#REF!</definedName>
    <definedName name="w" localSheetId="43">#REF!</definedName>
    <definedName name="w" localSheetId="8">#REF!</definedName>
    <definedName name="w" localSheetId="19">#REF!</definedName>
    <definedName name="w" localSheetId="20">#REF!</definedName>
    <definedName name="w" localSheetId="21">#REF!</definedName>
    <definedName name="w" localSheetId="9">#REF!</definedName>
    <definedName name="w" localSheetId="10">#REF!</definedName>
    <definedName name="w" localSheetId="22">#REF!</definedName>
    <definedName name="w" localSheetId="41">'[30]B-3.2 EB'!#REF!</definedName>
    <definedName name="w" localSheetId="23">#REF!</definedName>
    <definedName name="w" localSheetId="42">#REF!</definedName>
    <definedName name="w" localSheetId="25">#REF!</definedName>
    <definedName name="w" localSheetId="11">#REF!</definedName>
    <definedName name="w" localSheetId="24">#REF!</definedName>
    <definedName name="w" localSheetId="30">#REF!</definedName>
    <definedName name="w" localSheetId="37">#REF!</definedName>
    <definedName name="w" localSheetId="29">#REF!</definedName>
    <definedName name="w" localSheetId="38">#REF!</definedName>
    <definedName name="w" localSheetId="15">#REF!</definedName>
    <definedName name="w" localSheetId="31">#REF!</definedName>
    <definedName name="w" localSheetId="26">#REF!</definedName>
    <definedName name="w" localSheetId="12">#REF!</definedName>
    <definedName name="w" localSheetId="13">#REF!</definedName>
    <definedName name="w" localSheetId="27">#REF!</definedName>
    <definedName name="w" localSheetId="28">#REF!</definedName>
    <definedName name="w">#REF!</definedName>
    <definedName name="wafercheck" localSheetId="35">#REF!</definedName>
    <definedName name="wafercheck" localSheetId="36">#REF!</definedName>
    <definedName name="wafercheck" localSheetId="33">#REF!</definedName>
    <definedName name="wafercheck" localSheetId="34">#REF!</definedName>
    <definedName name="wafercheck" localSheetId="41">#REF!</definedName>
    <definedName name="wafercheck" localSheetId="30">#REF!</definedName>
    <definedName name="wafercheck" localSheetId="29">#REF!</definedName>
    <definedName name="wafercheck">#REF!</definedName>
    <definedName name="Waiting">"Picture 1"</definedName>
    <definedName name="WALFINISH" localSheetId="35">'[120]d-7'!#REF!</definedName>
    <definedName name="WALFINISH" localSheetId="36">'[120]d-7'!#REF!</definedName>
    <definedName name="WALFINISH" localSheetId="33">'[120]d-7'!#REF!</definedName>
    <definedName name="WALFINISH" localSheetId="34">'[120]d-7'!#REF!</definedName>
    <definedName name="WALFINISH" localSheetId="30">'[120]d-7'!#REF!</definedName>
    <definedName name="WALFINISH" localSheetId="29">'[120]d-7'!#REF!</definedName>
    <definedName name="WALFINISH">'[120]d-7'!#REF!</definedName>
    <definedName name="WALL" localSheetId="35">#REF!</definedName>
    <definedName name="WALL" localSheetId="36">#REF!</definedName>
    <definedName name="WALL" localSheetId="33">#REF!</definedName>
    <definedName name="WALL" localSheetId="34">#REF!</definedName>
    <definedName name="WALL" localSheetId="41">#REF!</definedName>
    <definedName name="WALL" localSheetId="30">#REF!</definedName>
    <definedName name="WALL" localSheetId="29">#REF!</definedName>
    <definedName name="WALL">#REF!</definedName>
    <definedName name="wast" localSheetId="35">#REF!</definedName>
    <definedName name="wast" localSheetId="36">#REF!</definedName>
    <definedName name="wast" localSheetId="33">#REF!</definedName>
    <definedName name="wast" localSheetId="34">#REF!</definedName>
    <definedName name="wast" localSheetId="41">#REF!</definedName>
    <definedName name="wast" localSheetId="30">#REF!</definedName>
    <definedName name="wast" localSheetId="29">#REF!</definedName>
    <definedName name="wast">#REF!</definedName>
    <definedName name="waterheater" localSheetId="35">#REF!</definedName>
    <definedName name="waterheater" localSheetId="36">#REF!</definedName>
    <definedName name="waterheater" localSheetId="33">#REF!</definedName>
    <definedName name="waterheater" localSheetId="34">#REF!</definedName>
    <definedName name="waterheater" localSheetId="41">#REF!</definedName>
    <definedName name="waterheater" localSheetId="30">#REF!</definedName>
    <definedName name="waterheater" localSheetId="29">#REF!</definedName>
    <definedName name="waterheater">#REF!</definedName>
    <definedName name="waterprf">[52]INDEX!$D$43</definedName>
    <definedName name="wbag" localSheetId="35">#REF!</definedName>
    <definedName name="wbag" localSheetId="36">#REF!</definedName>
    <definedName name="wbag" localSheetId="33">#REF!</definedName>
    <definedName name="wbag" localSheetId="34">#REF!</definedName>
    <definedName name="wbag" localSheetId="41">#REF!</definedName>
    <definedName name="wbag" localSheetId="30">#REF!</definedName>
    <definedName name="wbag" localSheetId="29">#REF!</definedName>
    <definedName name="wbag">#REF!</definedName>
    <definedName name="WCM" localSheetId="35">#REF!</definedName>
    <definedName name="WCM" localSheetId="36">#REF!</definedName>
    <definedName name="WCM" localSheetId="33">#REF!</definedName>
    <definedName name="WCM" localSheetId="34">#REF!</definedName>
    <definedName name="WCM" localSheetId="41">#REF!</definedName>
    <definedName name="WCM" localSheetId="30">#REF!</definedName>
    <definedName name="WCM" localSheetId="29">#REF!</definedName>
    <definedName name="WCM">#REF!</definedName>
    <definedName name="wdf" localSheetId="35">#REF!</definedName>
    <definedName name="wdf" localSheetId="36">#REF!</definedName>
    <definedName name="wdf" localSheetId="33">#REF!</definedName>
    <definedName name="wdf" localSheetId="34">#REF!</definedName>
    <definedName name="wdf" localSheetId="41">#REF!</definedName>
    <definedName name="wdf" localSheetId="30">#REF!</definedName>
    <definedName name="wdf" localSheetId="29">#REF!</definedName>
    <definedName name="wdf">#REF!</definedName>
    <definedName name="wefe" localSheetId="35">#REF!</definedName>
    <definedName name="wefe" localSheetId="36">#REF!</definedName>
    <definedName name="wefe" localSheetId="33">#REF!</definedName>
    <definedName name="wefe" localSheetId="34">#REF!</definedName>
    <definedName name="wefe" localSheetId="41">#REF!</definedName>
    <definedName name="wefe" localSheetId="30">#REF!</definedName>
    <definedName name="wefe" localSheetId="29">#REF!</definedName>
    <definedName name="wefe">#REF!</definedName>
    <definedName name="Weight" localSheetId="35">#REF!</definedName>
    <definedName name="Weight" localSheetId="36">#REF!</definedName>
    <definedName name="Weight" localSheetId="33">#REF!</definedName>
    <definedName name="Weight" localSheetId="34">#REF!</definedName>
    <definedName name="Weight" localSheetId="41">#REF!</definedName>
    <definedName name="Weight" localSheetId="30">#REF!</definedName>
    <definedName name="Weight" localSheetId="29">#REF!</definedName>
    <definedName name="Weight">#REF!</definedName>
    <definedName name="Welds" localSheetId="35">#REF!</definedName>
    <definedName name="Welds" localSheetId="36">#REF!</definedName>
    <definedName name="Welds" localSheetId="33">#REF!</definedName>
    <definedName name="Welds" localSheetId="34">#REF!</definedName>
    <definedName name="Welds" localSheetId="41">#REF!</definedName>
    <definedName name="Welds" localSheetId="30">#REF!</definedName>
    <definedName name="Welds" localSheetId="29">#REF!</definedName>
    <definedName name="Welds">#REF!</definedName>
    <definedName name="welds2" localSheetId="35">#REF!</definedName>
    <definedName name="welds2" localSheetId="36">#REF!</definedName>
    <definedName name="welds2" localSheetId="33">#REF!</definedName>
    <definedName name="welds2" localSheetId="34">#REF!</definedName>
    <definedName name="welds2" localSheetId="41">#REF!</definedName>
    <definedName name="welds2" localSheetId="30">#REF!</definedName>
    <definedName name="welds2" localSheetId="29">#REF!</definedName>
    <definedName name="welds2">#REF!</definedName>
    <definedName name="weqtwt" localSheetId="35">#REF!</definedName>
    <definedName name="weqtwt" localSheetId="2">#REF!</definedName>
    <definedName name="weqtwt" localSheetId="4">#REF!</definedName>
    <definedName name="weqtwt" localSheetId="44">#REF!</definedName>
    <definedName name="weqtwt" localSheetId="36">#REF!</definedName>
    <definedName name="weqtwt" localSheetId="5">#REF!</definedName>
    <definedName name="weqtwt" localSheetId="33">#REF!</definedName>
    <definedName name="weqtwt" localSheetId="34">#REF!</definedName>
    <definedName name="weqtwt" localSheetId="17">#REF!</definedName>
    <definedName name="weqtwt" localSheetId="6">#REF!</definedName>
    <definedName name="weqtwt" localSheetId="7">#REF!</definedName>
    <definedName name="weqtwt" localSheetId="43">#REF!</definedName>
    <definedName name="weqtwt" localSheetId="8">#REF!</definedName>
    <definedName name="weqtwt" localSheetId="19">#REF!</definedName>
    <definedName name="weqtwt" localSheetId="20">#REF!</definedName>
    <definedName name="weqtwt" localSheetId="21">#REF!</definedName>
    <definedName name="weqtwt" localSheetId="9">#REF!</definedName>
    <definedName name="weqtwt" localSheetId="10">#REF!</definedName>
    <definedName name="weqtwt" localSheetId="22">#REF!</definedName>
    <definedName name="weqtwt" localSheetId="23">#REF!</definedName>
    <definedName name="weqtwt" localSheetId="42">#REF!</definedName>
    <definedName name="weqtwt" localSheetId="25">#REF!</definedName>
    <definedName name="weqtwt" localSheetId="11">#REF!</definedName>
    <definedName name="weqtwt" localSheetId="24">#REF!</definedName>
    <definedName name="weqtwt" localSheetId="30">#REF!</definedName>
    <definedName name="weqtwt" localSheetId="37">#REF!</definedName>
    <definedName name="weqtwt" localSheetId="29">#REF!</definedName>
    <definedName name="weqtwt" localSheetId="38">#REF!</definedName>
    <definedName name="weqtwt" localSheetId="15">#REF!</definedName>
    <definedName name="weqtwt" localSheetId="31">#REF!</definedName>
    <definedName name="weqtwt" localSheetId="26">#REF!</definedName>
    <definedName name="weqtwt" localSheetId="12">#REF!</definedName>
    <definedName name="weqtwt" localSheetId="13">#REF!</definedName>
    <definedName name="weqtwt" localSheetId="27">#REF!</definedName>
    <definedName name="weqtwt" localSheetId="28">#REF!</definedName>
    <definedName name="weqtwt">#REF!</definedName>
    <definedName name="werqwr" localSheetId="35">#REF!</definedName>
    <definedName name="werqwr" localSheetId="2">#REF!</definedName>
    <definedName name="werqwr" localSheetId="4">#REF!</definedName>
    <definedName name="werqwr" localSheetId="44">#REF!</definedName>
    <definedName name="werqwr" localSheetId="36">#REF!</definedName>
    <definedName name="werqwr" localSheetId="5">#REF!</definedName>
    <definedName name="werqwr" localSheetId="33">#REF!</definedName>
    <definedName name="werqwr" localSheetId="34">#REF!</definedName>
    <definedName name="werqwr" localSheetId="17">#REF!</definedName>
    <definedName name="werqwr" localSheetId="6">#REF!</definedName>
    <definedName name="werqwr" localSheetId="7">#REF!</definedName>
    <definedName name="werqwr" localSheetId="43">#REF!</definedName>
    <definedName name="werqwr" localSheetId="8">#REF!</definedName>
    <definedName name="werqwr" localSheetId="19">#REF!</definedName>
    <definedName name="werqwr" localSheetId="20">#REF!</definedName>
    <definedName name="werqwr" localSheetId="21">#REF!</definedName>
    <definedName name="werqwr" localSheetId="9">#REF!</definedName>
    <definedName name="werqwr" localSheetId="10">#REF!</definedName>
    <definedName name="werqwr" localSheetId="22">#REF!</definedName>
    <definedName name="werqwr" localSheetId="23">#REF!</definedName>
    <definedName name="werqwr" localSheetId="42">#REF!</definedName>
    <definedName name="werqwr" localSheetId="25">#REF!</definedName>
    <definedName name="werqwr" localSheetId="11">#REF!</definedName>
    <definedName name="werqwr" localSheetId="24">#REF!</definedName>
    <definedName name="werqwr" localSheetId="30">#REF!</definedName>
    <definedName name="werqwr" localSheetId="37">#REF!</definedName>
    <definedName name="werqwr" localSheetId="29">#REF!</definedName>
    <definedName name="werqwr" localSheetId="38">#REF!</definedName>
    <definedName name="werqwr" localSheetId="15">#REF!</definedName>
    <definedName name="werqwr" localSheetId="31">#REF!</definedName>
    <definedName name="werqwr" localSheetId="26">#REF!</definedName>
    <definedName name="werqwr" localSheetId="12">#REF!</definedName>
    <definedName name="werqwr" localSheetId="13">#REF!</definedName>
    <definedName name="werqwr" localSheetId="27">#REF!</definedName>
    <definedName name="werqwr" localSheetId="28">#REF!</definedName>
    <definedName name="werqwr">#REF!</definedName>
    <definedName name="wetrewrt" localSheetId="35">#REF!</definedName>
    <definedName name="wetrewrt" localSheetId="2">#REF!</definedName>
    <definedName name="wetrewrt" localSheetId="4">#REF!</definedName>
    <definedName name="wetrewrt" localSheetId="44">#REF!</definedName>
    <definedName name="wetrewrt" localSheetId="36">#REF!</definedName>
    <definedName name="wetrewrt" localSheetId="5">#REF!</definedName>
    <definedName name="wetrewrt" localSheetId="33">#REF!</definedName>
    <definedName name="wetrewrt" localSheetId="34">#REF!</definedName>
    <definedName name="wetrewrt" localSheetId="17">#REF!</definedName>
    <definedName name="wetrewrt" localSheetId="6">#REF!</definedName>
    <definedName name="wetrewrt" localSheetId="7">#REF!</definedName>
    <definedName name="wetrewrt" localSheetId="43">#REF!</definedName>
    <definedName name="wetrewrt" localSheetId="8">#REF!</definedName>
    <definedName name="wetrewrt" localSheetId="19">#REF!</definedName>
    <definedName name="wetrewrt" localSheetId="20">#REF!</definedName>
    <definedName name="wetrewrt" localSheetId="21">#REF!</definedName>
    <definedName name="wetrewrt" localSheetId="9">#REF!</definedName>
    <definedName name="wetrewrt" localSheetId="10">#REF!</definedName>
    <definedName name="wetrewrt" localSheetId="22">#REF!</definedName>
    <definedName name="wetrewrt" localSheetId="23">#REF!</definedName>
    <definedName name="wetrewrt" localSheetId="42">#REF!</definedName>
    <definedName name="wetrewrt" localSheetId="25">#REF!</definedName>
    <definedName name="wetrewrt" localSheetId="11">#REF!</definedName>
    <definedName name="wetrewrt" localSheetId="24">#REF!</definedName>
    <definedName name="wetrewrt" localSheetId="30">#REF!</definedName>
    <definedName name="wetrewrt" localSheetId="37">#REF!</definedName>
    <definedName name="wetrewrt" localSheetId="29">#REF!</definedName>
    <definedName name="wetrewrt" localSheetId="38">#REF!</definedName>
    <definedName name="wetrewrt" localSheetId="15">#REF!</definedName>
    <definedName name="wetrewrt" localSheetId="31">#REF!</definedName>
    <definedName name="wetrewrt" localSheetId="26">#REF!</definedName>
    <definedName name="wetrewrt" localSheetId="12">#REF!</definedName>
    <definedName name="wetrewrt" localSheetId="13">#REF!</definedName>
    <definedName name="wetrewrt" localSheetId="27">#REF!</definedName>
    <definedName name="wetrewrt" localSheetId="28">#REF!</definedName>
    <definedName name="wetrewrt">#REF!</definedName>
    <definedName name="whitecement">'[83]const mat'!$D$73</definedName>
    <definedName name="Wood" localSheetId="35" hidden="1">{#N/A,#N/A,FALSE,"OUTPUT SHEET "}</definedName>
    <definedName name="Wood" localSheetId="2" hidden="1">{#N/A,#N/A,FALSE,"OUTPUT SHEET "}</definedName>
    <definedName name="Wood" localSheetId="36" hidden="1">{#N/A,#N/A,FALSE,"OUTPUT SHEET "}</definedName>
    <definedName name="Wood" localSheetId="33" hidden="1">{#N/A,#N/A,FALSE,"OUTPUT SHEET "}</definedName>
    <definedName name="Wood" localSheetId="34" hidden="1">{#N/A,#N/A,FALSE,"OUTPUT SHEET "}</definedName>
    <definedName name="Wood" localSheetId="8" hidden="1">{#N/A,#N/A,FALSE,"OUTPUT SHEET "}</definedName>
    <definedName name="Wood" localSheetId="9" hidden="1">{#N/A,#N/A,FALSE,"OUTPUT SHEET "}</definedName>
    <definedName name="wood" localSheetId="41">[32]equipment!#REF!</definedName>
    <definedName name="Wood" localSheetId="37" hidden="1">{#N/A,#N/A,FALSE,"OUTPUT SHEET "}</definedName>
    <definedName name="Wood" localSheetId="38" hidden="1">{#N/A,#N/A,FALSE,"OUTPUT SHEET "}</definedName>
    <definedName name="Wood" hidden="1">{#N/A,#N/A,FALSE,"OUTPUT SHEET "}</definedName>
    <definedName name="working" localSheetId="35">#REF!</definedName>
    <definedName name="working" localSheetId="36">#REF!</definedName>
    <definedName name="working" localSheetId="33">#REF!</definedName>
    <definedName name="working" localSheetId="34">#REF!</definedName>
    <definedName name="working" localSheetId="41">#REF!</definedName>
    <definedName name="working" localSheetId="30">#REF!</definedName>
    <definedName name="working" localSheetId="29">#REF!</definedName>
    <definedName name="working">#REF!</definedName>
    <definedName name="workshop" localSheetId="35" hidden="1">{#N/A,#N/A,FALSE,"CCTV"}</definedName>
    <definedName name="workshop" localSheetId="2" hidden="1">{#N/A,#N/A,FALSE,"CCTV"}</definedName>
    <definedName name="workshop" localSheetId="36" hidden="1">{#N/A,#N/A,FALSE,"CCTV"}</definedName>
    <definedName name="workshop" localSheetId="33" hidden="1">{#N/A,#N/A,FALSE,"CCTV"}</definedName>
    <definedName name="workshop" localSheetId="34" hidden="1">{#N/A,#N/A,FALSE,"CCTV"}</definedName>
    <definedName name="workshop" localSheetId="8" hidden="1">{#N/A,#N/A,FALSE,"CCTV"}</definedName>
    <definedName name="workshop" localSheetId="9" hidden="1">{#N/A,#N/A,FALSE,"CCTV"}</definedName>
    <definedName name="workshop" localSheetId="41" hidden="1">{#N/A,#N/A,FALSE,"CCTV"}</definedName>
    <definedName name="workshop" localSheetId="37" hidden="1">{#N/A,#N/A,FALSE,"CCTV"}</definedName>
    <definedName name="workshop" localSheetId="38" hidden="1">{#N/A,#N/A,FALSE,"CCTV"}</definedName>
    <definedName name="workshop" hidden="1">{#N/A,#N/A,FALSE,"CCTV"}</definedName>
    <definedName name="WPR" localSheetId="35">#REF!</definedName>
    <definedName name="WPR" localSheetId="36">#REF!</definedName>
    <definedName name="WPR" localSheetId="33">#REF!</definedName>
    <definedName name="WPR" localSheetId="34">#REF!</definedName>
    <definedName name="WPR" localSheetId="41">#REF!</definedName>
    <definedName name="WPR" localSheetId="30">#REF!</definedName>
    <definedName name="WPR" localSheetId="29">#REF!</definedName>
    <definedName name="WPR">#REF!</definedName>
    <definedName name="WRITE" localSheetId="35" hidden="1">{#N/A,#N/A,FALSE,"CCTV"}</definedName>
    <definedName name="WRITE" localSheetId="2" hidden="1">{#N/A,#N/A,FALSE,"CCTV"}</definedName>
    <definedName name="WRITE" localSheetId="36" hidden="1">{#N/A,#N/A,FALSE,"CCTV"}</definedName>
    <definedName name="WRITE" localSheetId="33" hidden="1">{#N/A,#N/A,FALSE,"CCTV"}</definedName>
    <definedName name="WRITE" localSheetId="34" hidden="1">{#N/A,#N/A,FALSE,"CCTV"}</definedName>
    <definedName name="WRITE" localSheetId="8" hidden="1">{#N/A,#N/A,FALSE,"CCTV"}</definedName>
    <definedName name="WRITE" localSheetId="9" hidden="1">{#N/A,#N/A,FALSE,"CCTV"}</definedName>
    <definedName name="WRITE" localSheetId="41" hidden="1">{#N/A,#N/A,FALSE,"CCTV"}</definedName>
    <definedName name="WRITE" localSheetId="37" hidden="1">{#N/A,#N/A,FALSE,"CCTV"}</definedName>
    <definedName name="WRITE" localSheetId="38" hidden="1">{#N/A,#N/A,FALSE,"CCTV"}</definedName>
    <definedName name="WRITE" hidden="1">{#N/A,#N/A,FALSE,"CCTV"}</definedName>
    <definedName name="wrn.BIDSUM." localSheetId="35" hidden="1">{#N/A,#N/A,TRUE,"SUMMARY";#N/A,#N/A,TRUE,"ISBL";#N/A,#N/A,TRUE,"OSBL";#N/A,#N/A,TRUE,"OFFSITE";#N/A,#N/A,TRUE,"STEAM"}</definedName>
    <definedName name="wrn.BIDSUM." localSheetId="2" hidden="1">{#N/A,#N/A,TRUE,"SUMMARY";#N/A,#N/A,TRUE,"ISBL";#N/A,#N/A,TRUE,"OSBL";#N/A,#N/A,TRUE,"OFFSITE";#N/A,#N/A,TRUE,"STEAM"}</definedName>
    <definedName name="wrn.BIDSUM." localSheetId="36" hidden="1">{#N/A,#N/A,TRUE,"SUMMARY";#N/A,#N/A,TRUE,"ISBL";#N/A,#N/A,TRUE,"OSBL";#N/A,#N/A,TRUE,"OFFSITE";#N/A,#N/A,TRUE,"STEAM"}</definedName>
    <definedName name="wrn.BIDSUM." localSheetId="33" hidden="1">{#N/A,#N/A,TRUE,"SUMMARY";#N/A,#N/A,TRUE,"ISBL";#N/A,#N/A,TRUE,"OSBL";#N/A,#N/A,TRUE,"OFFSITE";#N/A,#N/A,TRUE,"STEAM"}</definedName>
    <definedName name="wrn.BIDSUM." localSheetId="34" hidden="1">{#N/A,#N/A,TRUE,"SUMMARY";#N/A,#N/A,TRUE,"ISBL";#N/A,#N/A,TRUE,"OSBL";#N/A,#N/A,TRUE,"OFFSITE";#N/A,#N/A,TRUE,"STEAM"}</definedName>
    <definedName name="wrn.BIDSUM." localSheetId="8" hidden="1">{#N/A,#N/A,TRUE,"SUMMARY";#N/A,#N/A,TRUE,"ISBL";#N/A,#N/A,TRUE,"OSBL";#N/A,#N/A,TRUE,"OFFSITE";#N/A,#N/A,TRUE,"STEAM"}</definedName>
    <definedName name="wrn.BIDSUM." localSheetId="9" hidden="1">{#N/A,#N/A,TRUE,"SUMMARY";#N/A,#N/A,TRUE,"ISBL";#N/A,#N/A,TRUE,"OSBL";#N/A,#N/A,TRUE,"OFFSITE";#N/A,#N/A,TRUE,"STEAM"}</definedName>
    <definedName name="wrn.BIDSUM." localSheetId="41" hidden="1">{#N/A,#N/A,TRUE,"SUMMARY";#N/A,#N/A,TRUE,"ISBL";#N/A,#N/A,TRUE,"OSBL";#N/A,#N/A,TRUE,"OFFSITE";#N/A,#N/A,TRUE,"STEAM"}</definedName>
    <definedName name="wrn.BIDSUM." localSheetId="37" hidden="1">{#N/A,#N/A,TRUE,"SUMMARY";#N/A,#N/A,TRUE,"ISBL";#N/A,#N/A,TRUE,"OSBL";#N/A,#N/A,TRUE,"OFFSITE";#N/A,#N/A,TRUE,"STEAM"}</definedName>
    <definedName name="wrn.BIDSUM." localSheetId="38" hidden="1">{#N/A,#N/A,TRUE,"SUMMARY";#N/A,#N/A,TRUE,"ISBL";#N/A,#N/A,TRUE,"OSBL";#N/A,#N/A,TRUE,"OFFSITE";#N/A,#N/A,TRUE,"STEAM"}</definedName>
    <definedName name="wrn.BIDSUM." hidden="1">{#N/A,#N/A,TRUE,"SUMMARY";#N/A,#N/A,TRUE,"ISBL";#N/A,#N/A,TRUE,"OSBL";#N/A,#N/A,TRUE,"OFFSITE";#N/A,#N/A,TRUE,"STEAM"}</definedName>
    <definedName name="wrn.BILL18." localSheetId="35" hidden="1">{#N/A,#N/A,FALSE,"Dem18.1";#N/A,#N/A,FALSE,"Site18.2";#N/A,#N/A,FALSE,"Road18.3";#N/A,#N/A,FALSE,"Fenc18.4";#N/A,#N/A,FALSE,"Jetty18.5 ";#N/A,#N/A,FALSE,"Beach18.6";#N/A,#N/A,FALSE,"Summary18"}</definedName>
    <definedName name="wrn.BILL18." localSheetId="2" hidden="1">{#N/A,#N/A,FALSE,"Dem18.1";#N/A,#N/A,FALSE,"Site18.2";#N/A,#N/A,FALSE,"Road18.3";#N/A,#N/A,FALSE,"Fenc18.4";#N/A,#N/A,FALSE,"Jetty18.5 ";#N/A,#N/A,FALSE,"Beach18.6";#N/A,#N/A,FALSE,"Summary18"}</definedName>
    <definedName name="wrn.BILL18." localSheetId="36" hidden="1">{#N/A,#N/A,FALSE,"Dem18.1";#N/A,#N/A,FALSE,"Site18.2";#N/A,#N/A,FALSE,"Road18.3";#N/A,#N/A,FALSE,"Fenc18.4";#N/A,#N/A,FALSE,"Jetty18.5 ";#N/A,#N/A,FALSE,"Beach18.6";#N/A,#N/A,FALSE,"Summary18"}</definedName>
    <definedName name="wrn.BILL18." localSheetId="33" hidden="1">{#N/A,#N/A,FALSE,"Dem18.1";#N/A,#N/A,FALSE,"Site18.2";#N/A,#N/A,FALSE,"Road18.3";#N/A,#N/A,FALSE,"Fenc18.4";#N/A,#N/A,FALSE,"Jetty18.5 ";#N/A,#N/A,FALSE,"Beach18.6";#N/A,#N/A,FALSE,"Summary18"}</definedName>
    <definedName name="wrn.BILL18." localSheetId="34" hidden="1">{#N/A,#N/A,FALSE,"Dem18.1";#N/A,#N/A,FALSE,"Site18.2";#N/A,#N/A,FALSE,"Road18.3";#N/A,#N/A,FALSE,"Fenc18.4";#N/A,#N/A,FALSE,"Jetty18.5 ";#N/A,#N/A,FALSE,"Beach18.6";#N/A,#N/A,FALSE,"Summary18"}</definedName>
    <definedName name="wrn.BILL18." localSheetId="8" hidden="1">{#N/A,#N/A,FALSE,"Dem18.1";#N/A,#N/A,FALSE,"Site18.2";#N/A,#N/A,FALSE,"Road18.3";#N/A,#N/A,FALSE,"Fenc18.4";#N/A,#N/A,FALSE,"Jetty18.5 ";#N/A,#N/A,FALSE,"Beach18.6";#N/A,#N/A,FALSE,"Summary18"}</definedName>
    <definedName name="wrn.BILL18." localSheetId="9" hidden="1">{#N/A,#N/A,FALSE,"Dem18.1";#N/A,#N/A,FALSE,"Site18.2";#N/A,#N/A,FALSE,"Road18.3";#N/A,#N/A,FALSE,"Fenc18.4";#N/A,#N/A,FALSE,"Jetty18.5 ";#N/A,#N/A,FALSE,"Beach18.6";#N/A,#N/A,FALSE,"Summary18"}</definedName>
    <definedName name="wrn.BILL18." localSheetId="41" hidden="1">{#N/A,#N/A,FALSE,"Dem18.1";#N/A,#N/A,FALSE,"Site18.2";#N/A,#N/A,FALSE,"Road18.3";#N/A,#N/A,FALSE,"Fenc18.4";#N/A,#N/A,FALSE,"Jetty18.5 ";#N/A,#N/A,FALSE,"Beach18.6";#N/A,#N/A,FALSE,"Summary18"}</definedName>
    <definedName name="wrn.BILL18." localSheetId="38" hidden="1">{#N/A,#N/A,FALSE,"Dem18.1";#N/A,#N/A,FALSE,"Site18.2";#N/A,#N/A,FALSE,"Road18.3";#N/A,#N/A,FALSE,"Fenc18.4";#N/A,#N/A,FALSE,"Jetty18.5 ";#N/A,#N/A,FALSE,"Beach18.6";#N/A,#N/A,FALSE,"Summary18"}</definedName>
    <definedName name="wrn.BILL18." hidden="1">{#N/A,#N/A,FALSE,"Dem18.1";#N/A,#N/A,FALSE,"Site18.2";#N/A,#N/A,FALSE,"Road18.3";#N/A,#N/A,FALSE,"Fenc18.4";#N/A,#N/A,FALSE,"Jetty18.5 ";#N/A,#N/A,FALSE,"Beach18.6";#N/A,#N/A,FALSE,"Summary18"}</definedName>
    <definedName name="wrn.bill2." localSheetId="35" hidden="1">{#N/A,#N/A,FALSE,"Sub2.1";#N/A,#N/A,FALSE,"Conc2.2";#N/A,#N/A,FALSE,"Block2.3";#N/A,#N/A,FALSE,"Roof2.4";#N/A,#N/A,FALSE,"wood2.5";#N/A,#N/A,FALSE,"Door2.6";#N/A,#N/A,FALSE,"Finish2.7";#N/A,#N/A,FALSE,"Service2.8";#N/A,#N/A,FALSE,"Summary2"}</definedName>
    <definedName name="wrn.bill2." localSheetId="2" hidden="1">{#N/A,#N/A,FALSE,"Sub2.1";#N/A,#N/A,FALSE,"Conc2.2";#N/A,#N/A,FALSE,"Block2.3";#N/A,#N/A,FALSE,"Roof2.4";#N/A,#N/A,FALSE,"wood2.5";#N/A,#N/A,FALSE,"Door2.6";#N/A,#N/A,FALSE,"Finish2.7";#N/A,#N/A,FALSE,"Service2.8";#N/A,#N/A,FALSE,"Summary2"}</definedName>
    <definedName name="wrn.bill2." localSheetId="36" hidden="1">{#N/A,#N/A,FALSE,"Sub2.1";#N/A,#N/A,FALSE,"Conc2.2";#N/A,#N/A,FALSE,"Block2.3";#N/A,#N/A,FALSE,"Roof2.4";#N/A,#N/A,FALSE,"wood2.5";#N/A,#N/A,FALSE,"Door2.6";#N/A,#N/A,FALSE,"Finish2.7";#N/A,#N/A,FALSE,"Service2.8";#N/A,#N/A,FALSE,"Summary2"}</definedName>
    <definedName name="wrn.bill2." localSheetId="33" hidden="1">{#N/A,#N/A,FALSE,"Sub2.1";#N/A,#N/A,FALSE,"Conc2.2";#N/A,#N/A,FALSE,"Block2.3";#N/A,#N/A,FALSE,"Roof2.4";#N/A,#N/A,FALSE,"wood2.5";#N/A,#N/A,FALSE,"Door2.6";#N/A,#N/A,FALSE,"Finish2.7";#N/A,#N/A,FALSE,"Service2.8";#N/A,#N/A,FALSE,"Summary2"}</definedName>
    <definedName name="wrn.bill2." localSheetId="34" hidden="1">{#N/A,#N/A,FALSE,"Sub2.1";#N/A,#N/A,FALSE,"Conc2.2";#N/A,#N/A,FALSE,"Block2.3";#N/A,#N/A,FALSE,"Roof2.4";#N/A,#N/A,FALSE,"wood2.5";#N/A,#N/A,FALSE,"Door2.6";#N/A,#N/A,FALSE,"Finish2.7";#N/A,#N/A,FALSE,"Service2.8";#N/A,#N/A,FALSE,"Summary2"}</definedName>
    <definedName name="wrn.bill2." localSheetId="8" hidden="1">{#N/A,#N/A,FALSE,"Sub2.1";#N/A,#N/A,FALSE,"Conc2.2";#N/A,#N/A,FALSE,"Block2.3";#N/A,#N/A,FALSE,"Roof2.4";#N/A,#N/A,FALSE,"wood2.5";#N/A,#N/A,FALSE,"Door2.6";#N/A,#N/A,FALSE,"Finish2.7";#N/A,#N/A,FALSE,"Service2.8";#N/A,#N/A,FALSE,"Summary2"}</definedName>
    <definedName name="wrn.bill2." localSheetId="9" hidden="1">{#N/A,#N/A,FALSE,"Sub2.1";#N/A,#N/A,FALSE,"Conc2.2";#N/A,#N/A,FALSE,"Block2.3";#N/A,#N/A,FALSE,"Roof2.4";#N/A,#N/A,FALSE,"wood2.5";#N/A,#N/A,FALSE,"Door2.6";#N/A,#N/A,FALSE,"Finish2.7";#N/A,#N/A,FALSE,"Service2.8";#N/A,#N/A,FALSE,"Summary2"}</definedName>
    <definedName name="wrn.bill2." localSheetId="41" hidden="1">{#N/A,#N/A,FALSE,"Sub2.1";#N/A,#N/A,FALSE,"Conc2.2";#N/A,#N/A,FALSE,"Block2.3";#N/A,#N/A,FALSE,"Roof2.4";#N/A,#N/A,FALSE,"wood2.5";#N/A,#N/A,FALSE,"Door2.6";#N/A,#N/A,FALSE,"Finish2.7";#N/A,#N/A,FALSE,"Service2.8";#N/A,#N/A,FALSE,"Summary2"}</definedName>
    <definedName name="wrn.bill2." localSheetId="38" hidden="1">{#N/A,#N/A,FALSE,"Sub2.1";#N/A,#N/A,FALSE,"Conc2.2";#N/A,#N/A,FALSE,"Block2.3";#N/A,#N/A,FALSE,"Roof2.4";#N/A,#N/A,FALSE,"wood2.5";#N/A,#N/A,FALSE,"Door2.6";#N/A,#N/A,FALSE,"Finish2.7";#N/A,#N/A,FALSE,"Service2.8";#N/A,#N/A,FALSE,"Summary2"}</definedName>
    <definedName name="wrn.bill2." hidden="1">{#N/A,#N/A,FALSE,"Sub2.1";#N/A,#N/A,FALSE,"Conc2.2";#N/A,#N/A,FALSE,"Block2.3";#N/A,#N/A,FALSE,"Roof2.4";#N/A,#N/A,FALSE,"wood2.5";#N/A,#N/A,FALSE,"Door2.6";#N/A,#N/A,FALSE,"Finish2.7";#N/A,#N/A,FALSE,"Service2.8";#N/A,#N/A,FALSE,"Summary2"}</definedName>
    <definedName name="wrn.BM." localSheetId="35" hidden="1">{#N/A,#N/A,FALSE,"CCTV"}</definedName>
    <definedName name="wrn.BM." localSheetId="2" hidden="1">{#N/A,#N/A,FALSE,"CCTV"}</definedName>
    <definedName name="wrn.BM." localSheetId="36" hidden="1">{#N/A,#N/A,FALSE,"CCTV"}</definedName>
    <definedName name="wrn.BM." localSheetId="33" hidden="1">{#N/A,#N/A,FALSE,"CCTV"}</definedName>
    <definedName name="wrn.BM." localSheetId="34" hidden="1">{#N/A,#N/A,FALSE,"CCTV"}</definedName>
    <definedName name="wrn.BM." localSheetId="8" hidden="1">{#N/A,#N/A,FALSE,"CCTV"}</definedName>
    <definedName name="wrn.BM." localSheetId="9" hidden="1">{#N/A,#N/A,FALSE,"CCTV"}</definedName>
    <definedName name="wrn.BM." localSheetId="41" hidden="1">{#N/A,#N/A,FALSE,"CCTV"}</definedName>
    <definedName name="wrn.BM." localSheetId="37" hidden="1">{#N/A,#N/A,FALSE,"CCTV"}</definedName>
    <definedName name="wrn.BM." localSheetId="38" hidden="1">{#N/A,#N/A,FALSE,"CCTV"}</definedName>
    <definedName name="wrn.BM." hidden="1">{#N/A,#N/A,FALSE,"CCTV"}</definedName>
    <definedName name="wrn.CBA." localSheetId="35"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 localSheetId="36"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 localSheetId="33"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 localSheetId="3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 localSheetId="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 localSheetId="9"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 localSheetId="4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 localSheetId="37"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 localSheetId="3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_RO." localSheetId="35"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RO." localSheetId="2"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RO." localSheetId="36"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RO." localSheetId="33"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RO." localSheetId="34"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RO." localSheetId="8"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RO." localSheetId="9"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RO." localSheetId="41"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RO." localSheetId="37"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RO." localSheetId="38"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RO."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ST." localSheetId="35"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CBA_ST." localSheetId="2"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CBA_ST." localSheetId="36"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CBA_ST." localSheetId="33"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CBA_ST." localSheetId="34"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CBA_ST." localSheetId="8"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CBA_ST." localSheetId="9"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CBA_ST." localSheetId="41"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CBA_ST." localSheetId="37"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CBA_ST." localSheetId="38"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CBA_ST."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DANIDA._.FINAL._.BILL." localSheetId="35"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wrn.DANIDA._.FINAL._.BILL." localSheetId="2"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wrn.DANIDA._.FINAL._.BILL." localSheetId="36"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wrn.DANIDA._.FINAL._.BILL." localSheetId="33"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wrn.DANIDA._.FINAL._.BILL." localSheetId="34"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wrn.DANIDA._.FINAL._.BILL." localSheetId="8"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wrn.DANIDA._.FINAL._.BILL." localSheetId="9"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wrn.DANIDA._.FINAL._.BILL." localSheetId="41"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wrn.DANIDA._.FINAL._.BILL." localSheetId="38"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wrn.DANIDA._.FINAL._.BILL."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wrn.DIRLABR." localSheetId="35" hidden="1">{#N/A,#N/A,TRUE,"CS&amp;SS(AG)";#N/A,#N/A,TRUE,"CS(UG)";#N/A,#N/A,TRUE,"CSCL(UG)";#N/A,#N/A,TRUE,"KYNAR";#N/A,#N/A,TRUE,"ALLOY904";#N/A,#N/A,TRUE,"TITANIUM";#N/A,#N/A,TRUE,"STMTRACE"}</definedName>
    <definedName name="wrn.DIRLABR." localSheetId="2" hidden="1">{#N/A,#N/A,TRUE,"CS&amp;SS(AG)";#N/A,#N/A,TRUE,"CS(UG)";#N/A,#N/A,TRUE,"CSCL(UG)";#N/A,#N/A,TRUE,"KYNAR";#N/A,#N/A,TRUE,"ALLOY904";#N/A,#N/A,TRUE,"TITANIUM";#N/A,#N/A,TRUE,"STMTRACE"}</definedName>
    <definedName name="wrn.DIRLABR." localSheetId="36" hidden="1">{#N/A,#N/A,TRUE,"CS&amp;SS(AG)";#N/A,#N/A,TRUE,"CS(UG)";#N/A,#N/A,TRUE,"CSCL(UG)";#N/A,#N/A,TRUE,"KYNAR";#N/A,#N/A,TRUE,"ALLOY904";#N/A,#N/A,TRUE,"TITANIUM";#N/A,#N/A,TRUE,"STMTRACE"}</definedName>
    <definedName name="wrn.DIRLABR." localSheetId="33" hidden="1">{#N/A,#N/A,TRUE,"CS&amp;SS(AG)";#N/A,#N/A,TRUE,"CS(UG)";#N/A,#N/A,TRUE,"CSCL(UG)";#N/A,#N/A,TRUE,"KYNAR";#N/A,#N/A,TRUE,"ALLOY904";#N/A,#N/A,TRUE,"TITANIUM";#N/A,#N/A,TRUE,"STMTRACE"}</definedName>
    <definedName name="wrn.DIRLABR." localSheetId="34" hidden="1">{#N/A,#N/A,TRUE,"CS&amp;SS(AG)";#N/A,#N/A,TRUE,"CS(UG)";#N/A,#N/A,TRUE,"CSCL(UG)";#N/A,#N/A,TRUE,"KYNAR";#N/A,#N/A,TRUE,"ALLOY904";#N/A,#N/A,TRUE,"TITANIUM";#N/A,#N/A,TRUE,"STMTRACE"}</definedName>
    <definedName name="wrn.DIRLABR." localSheetId="8" hidden="1">{#N/A,#N/A,TRUE,"CS&amp;SS(AG)";#N/A,#N/A,TRUE,"CS(UG)";#N/A,#N/A,TRUE,"CSCL(UG)";#N/A,#N/A,TRUE,"KYNAR";#N/A,#N/A,TRUE,"ALLOY904";#N/A,#N/A,TRUE,"TITANIUM";#N/A,#N/A,TRUE,"STMTRACE"}</definedName>
    <definedName name="wrn.DIRLABR." localSheetId="9" hidden="1">{#N/A,#N/A,TRUE,"CS&amp;SS(AG)";#N/A,#N/A,TRUE,"CS(UG)";#N/A,#N/A,TRUE,"CSCL(UG)";#N/A,#N/A,TRUE,"KYNAR";#N/A,#N/A,TRUE,"ALLOY904";#N/A,#N/A,TRUE,"TITANIUM";#N/A,#N/A,TRUE,"STMTRACE"}</definedName>
    <definedName name="wrn.DIRLABR." localSheetId="41" hidden="1">{#N/A,#N/A,TRUE,"CS&amp;SS(AG)";#N/A,#N/A,TRUE,"CS(UG)";#N/A,#N/A,TRUE,"CSCL(UG)";#N/A,#N/A,TRUE,"KYNAR";#N/A,#N/A,TRUE,"ALLOY904";#N/A,#N/A,TRUE,"TITANIUM";#N/A,#N/A,TRUE,"STMTRACE"}</definedName>
    <definedName name="wrn.DIRLABR." localSheetId="37" hidden="1">{#N/A,#N/A,TRUE,"CS&amp;SS(AG)";#N/A,#N/A,TRUE,"CS(UG)";#N/A,#N/A,TRUE,"CSCL(UG)";#N/A,#N/A,TRUE,"KYNAR";#N/A,#N/A,TRUE,"ALLOY904";#N/A,#N/A,TRUE,"TITANIUM";#N/A,#N/A,TRUE,"STMTRACE"}</definedName>
    <definedName name="wrn.DIRLABR." localSheetId="38" hidden="1">{#N/A,#N/A,TRUE,"CS&amp;SS(AG)";#N/A,#N/A,TRUE,"CS(UG)";#N/A,#N/A,TRUE,"CSCL(UG)";#N/A,#N/A,TRUE,"KYNAR";#N/A,#N/A,TRUE,"ALLOY904";#N/A,#N/A,TRUE,"TITANIUM";#N/A,#N/A,TRUE,"STMTRACE"}</definedName>
    <definedName name="wrn.DIRLABR." hidden="1">{#N/A,#N/A,TRUE,"CS&amp;SS(AG)";#N/A,#N/A,TRUE,"CS(UG)";#N/A,#N/A,TRUE,"CSCL(UG)";#N/A,#N/A,TRUE,"KYNAR";#N/A,#N/A,TRUE,"ALLOY904";#N/A,#N/A,TRUE,"TITANIUM";#N/A,#N/A,TRUE,"STMTRACE"}</definedName>
    <definedName name="wrn.INDIRCOS." localSheetId="35" hidden="1">{#N/A,#N/A,TRUE,"FIELDOFF";#N/A,#N/A,TRUE,"SCAFF";#N/A,#N/A,TRUE,"CONSTEQP";#N/A,#N/A,TRUE,"FUELUBE";#N/A,#N/A,TRUE,"CONSUME";#N/A,#N/A,TRUE,"FIELDEXP";#N/A,#N/A,TRUE,"MANPLAN";#N/A,#N/A,TRUE,"EQPLAN"}</definedName>
    <definedName name="wrn.INDIRCOS." localSheetId="2" hidden="1">{#N/A,#N/A,TRUE,"FIELDOFF";#N/A,#N/A,TRUE,"SCAFF";#N/A,#N/A,TRUE,"CONSTEQP";#N/A,#N/A,TRUE,"FUELUBE";#N/A,#N/A,TRUE,"CONSUME";#N/A,#N/A,TRUE,"FIELDEXP";#N/A,#N/A,TRUE,"MANPLAN";#N/A,#N/A,TRUE,"EQPLAN"}</definedName>
    <definedName name="wrn.INDIRCOS." localSheetId="36" hidden="1">{#N/A,#N/A,TRUE,"FIELDOFF";#N/A,#N/A,TRUE,"SCAFF";#N/A,#N/A,TRUE,"CONSTEQP";#N/A,#N/A,TRUE,"FUELUBE";#N/A,#N/A,TRUE,"CONSUME";#N/A,#N/A,TRUE,"FIELDEXP";#N/A,#N/A,TRUE,"MANPLAN";#N/A,#N/A,TRUE,"EQPLAN"}</definedName>
    <definedName name="wrn.INDIRCOS." localSheetId="33" hidden="1">{#N/A,#N/A,TRUE,"FIELDOFF";#N/A,#N/A,TRUE,"SCAFF";#N/A,#N/A,TRUE,"CONSTEQP";#N/A,#N/A,TRUE,"FUELUBE";#N/A,#N/A,TRUE,"CONSUME";#N/A,#N/A,TRUE,"FIELDEXP";#N/A,#N/A,TRUE,"MANPLAN";#N/A,#N/A,TRUE,"EQPLAN"}</definedName>
    <definedName name="wrn.INDIRCOS." localSheetId="34" hidden="1">{#N/A,#N/A,TRUE,"FIELDOFF";#N/A,#N/A,TRUE,"SCAFF";#N/A,#N/A,TRUE,"CONSTEQP";#N/A,#N/A,TRUE,"FUELUBE";#N/A,#N/A,TRUE,"CONSUME";#N/A,#N/A,TRUE,"FIELDEXP";#N/A,#N/A,TRUE,"MANPLAN";#N/A,#N/A,TRUE,"EQPLAN"}</definedName>
    <definedName name="wrn.INDIRCOS." localSheetId="8" hidden="1">{#N/A,#N/A,TRUE,"FIELDOFF";#N/A,#N/A,TRUE,"SCAFF";#N/A,#N/A,TRUE,"CONSTEQP";#N/A,#N/A,TRUE,"FUELUBE";#N/A,#N/A,TRUE,"CONSUME";#N/A,#N/A,TRUE,"FIELDEXP";#N/A,#N/A,TRUE,"MANPLAN";#N/A,#N/A,TRUE,"EQPLAN"}</definedName>
    <definedName name="wrn.INDIRCOS." localSheetId="9" hidden="1">{#N/A,#N/A,TRUE,"FIELDOFF";#N/A,#N/A,TRUE,"SCAFF";#N/A,#N/A,TRUE,"CONSTEQP";#N/A,#N/A,TRUE,"FUELUBE";#N/A,#N/A,TRUE,"CONSUME";#N/A,#N/A,TRUE,"FIELDEXP";#N/A,#N/A,TRUE,"MANPLAN";#N/A,#N/A,TRUE,"EQPLAN"}</definedName>
    <definedName name="wrn.INDIRCOS." localSheetId="41" hidden="1">{#N/A,#N/A,TRUE,"FIELDOFF";#N/A,#N/A,TRUE,"SCAFF";#N/A,#N/A,TRUE,"CONSTEQP";#N/A,#N/A,TRUE,"FUELUBE";#N/A,#N/A,TRUE,"CONSUME";#N/A,#N/A,TRUE,"FIELDEXP";#N/A,#N/A,TRUE,"MANPLAN";#N/A,#N/A,TRUE,"EQPLAN"}</definedName>
    <definedName name="wrn.INDIRCOS." localSheetId="37" hidden="1">{#N/A,#N/A,TRUE,"FIELDOFF";#N/A,#N/A,TRUE,"SCAFF";#N/A,#N/A,TRUE,"CONSTEQP";#N/A,#N/A,TRUE,"FUELUBE";#N/A,#N/A,TRUE,"CONSUME";#N/A,#N/A,TRUE,"FIELDEXP";#N/A,#N/A,TRUE,"MANPLAN";#N/A,#N/A,TRUE,"EQPLAN"}</definedName>
    <definedName name="wrn.INDIRCOS." localSheetId="38" hidden="1">{#N/A,#N/A,TRUE,"FIELDOFF";#N/A,#N/A,TRUE,"SCAFF";#N/A,#N/A,TRUE,"CONSTEQP";#N/A,#N/A,TRUE,"FUELUBE";#N/A,#N/A,TRUE,"CONSUME";#N/A,#N/A,TRUE,"FIELDEXP";#N/A,#N/A,TRUE,"MANPLAN";#N/A,#N/A,TRUE,"EQPLAN"}</definedName>
    <definedName name="wrn.INDIRCOS." hidden="1">{#N/A,#N/A,TRUE,"FIELDOFF";#N/A,#N/A,TRUE,"SCAFF";#N/A,#N/A,TRUE,"CONSTEQP";#N/A,#N/A,TRUE,"FUELUBE";#N/A,#N/A,TRUE,"CONSUME";#N/A,#N/A,TRUE,"FIELDEXP";#N/A,#N/A,TRUE,"MANPLAN";#N/A,#N/A,TRUE,"EQPLAN"}</definedName>
    <definedName name="wrn.Print._.Output." localSheetId="35" hidden="1">{#N/A,#N/A,FALSE,"OUTPUT SHEET "}</definedName>
    <definedName name="wrn.Print._.Output." localSheetId="2" hidden="1">{#N/A,#N/A,FALSE,"OUTPUT SHEET "}</definedName>
    <definedName name="wrn.Print._.Output." localSheetId="36" hidden="1">{#N/A,#N/A,FALSE,"OUTPUT SHEET "}</definedName>
    <definedName name="wrn.Print._.Output." localSheetId="33" hidden="1">{#N/A,#N/A,FALSE,"OUTPUT SHEET "}</definedName>
    <definedName name="wrn.Print._.Output." localSheetId="34" hidden="1">{#N/A,#N/A,FALSE,"OUTPUT SHEET "}</definedName>
    <definedName name="wrn.Print._.Output." localSheetId="8" hidden="1">{#N/A,#N/A,FALSE,"OUTPUT SHEET "}</definedName>
    <definedName name="wrn.Print._.Output." localSheetId="9" hidden="1">{#N/A,#N/A,FALSE,"OUTPUT SHEET "}</definedName>
    <definedName name="wrn.Print._.Output." localSheetId="41" hidden="1">{#N/A,#N/A,FALSE,"OUTPUT SHEET "}</definedName>
    <definedName name="wrn.Print._.Output." localSheetId="37" hidden="1">{#N/A,#N/A,FALSE,"OUTPUT SHEET "}</definedName>
    <definedName name="wrn.Print._.Output." localSheetId="38" hidden="1">{#N/A,#N/A,FALSE,"OUTPUT SHEET "}</definedName>
    <definedName name="wrn.Print._.Output." hidden="1">{#N/A,#N/A,FALSE,"OUTPUT SHEET "}</definedName>
    <definedName name="wrn.printing1." localSheetId="35" hidden="1">{#N/A,#N/A,TRUE,"PC &amp; PROV"}</definedName>
    <definedName name="wrn.printing1." localSheetId="2" hidden="1">{#N/A,#N/A,TRUE,"PC &amp; PROV"}</definedName>
    <definedName name="wrn.printing1." localSheetId="36" hidden="1">{#N/A,#N/A,TRUE,"PC &amp; PROV"}</definedName>
    <definedName name="wrn.printing1." localSheetId="33" hidden="1">{#N/A,#N/A,TRUE,"PC &amp; PROV"}</definedName>
    <definedName name="wrn.printing1." localSheetId="34" hidden="1">{#N/A,#N/A,TRUE,"PC &amp; PROV"}</definedName>
    <definedName name="wrn.printing1." localSheetId="8" hidden="1">{#N/A,#N/A,TRUE,"PC &amp; PROV"}</definedName>
    <definedName name="wrn.printing1." localSheetId="9" hidden="1">{#N/A,#N/A,TRUE,"PC &amp; PROV"}</definedName>
    <definedName name="wrn.printing1." localSheetId="41" hidden="1">{#N/A,#N/A,TRUE,"PC &amp; PROV"}</definedName>
    <definedName name="wrn.printing1." localSheetId="38" hidden="1">{#N/A,#N/A,TRUE,"PC &amp; PROV"}</definedName>
    <definedName name="wrn.printing1." hidden="1">{#N/A,#N/A,TRUE,"PC &amp; PROV"}</definedName>
    <definedName name="wrn.교대." localSheetId="35" hidden="1">{#N/A,#N/A,FALSE,"type1";#N/A,#N/A,FALSE,"지지력";#N/A,#N/A,FALSE,"PILE계산";#N/A,#N/A,FALSE,"PILE ";#N/A,#N/A,FALSE,"철근량";#N/A,#N/A,FALSE,"균열검토";#N/A,#N/A,FALSE,"날개벽";#N/A,#N/A,FALSE,"주철근조립도";#N/A,#N/A,FALSE,"교좌"}</definedName>
    <definedName name="wrn.교대." localSheetId="2" hidden="1">{#N/A,#N/A,FALSE,"type1";#N/A,#N/A,FALSE,"지지력";#N/A,#N/A,FALSE,"PILE계산";#N/A,#N/A,FALSE,"PILE ";#N/A,#N/A,FALSE,"철근량";#N/A,#N/A,FALSE,"균열검토";#N/A,#N/A,FALSE,"날개벽";#N/A,#N/A,FALSE,"주철근조립도";#N/A,#N/A,FALSE,"교좌"}</definedName>
    <definedName name="wrn.교대." localSheetId="36" hidden="1">{#N/A,#N/A,FALSE,"type1";#N/A,#N/A,FALSE,"지지력";#N/A,#N/A,FALSE,"PILE계산";#N/A,#N/A,FALSE,"PILE ";#N/A,#N/A,FALSE,"철근량";#N/A,#N/A,FALSE,"균열검토";#N/A,#N/A,FALSE,"날개벽";#N/A,#N/A,FALSE,"주철근조립도";#N/A,#N/A,FALSE,"교좌"}</definedName>
    <definedName name="wrn.교대." localSheetId="33" hidden="1">{#N/A,#N/A,FALSE,"type1";#N/A,#N/A,FALSE,"지지력";#N/A,#N/A,FALSE,"PILE계산";#N/A,#N/A,FALSE,"PILE ";#N/A,#N/A,FALSE,"철근량";#N/A,#N/A,FALSE,"균열검토";#N/A,#N/A,FALSE,"날개벽";#N/A,#N/A,FALSE,"주철근조립도";#N/A,#N/A,FALSE,"교좌"}</definedName>
    <definedName name="wrn.교대." localSheetId="34" hidden="1">{#N/A,#N/A,FALSE,"type1";#N/A,#N/A,FALSE,"지지력";#N/A,#N/A,FALSE,"PILE계산";#N/A,#N/A,FALSE,"PILE ";#N/A,#N/A,FALSE,"철근량";#N/A,#N/A,FALSE,"균열검토";#N/A,#N/A,FALSE,"날개벽";#N/A,#N/A,FALSE,"주철근조립도";#N/A,#N/A,FALSE,"교좌"}</definedName>
    <definedName name="wrn.교대." localSheetId="8" hidden="1">{#N/A,#N/A,FALSE,"type1";#N/A,#N/A,FALSE,"지지력";#N/A,#N/A,FALSE,"PILE계산";#N/A,#N/A,FALSE,"PILE ";#N/A,#N/A,FALSE,"철근량";#N/A,#N/A,FALSE,"균열검토";#N/A,#N/A,FALSE,"날개벽";#N/A,#N/A,FALSE,"주철근조립도";#N/A,#N/A,FALSE,"교좌"}</definedName>
    <definedName name="wrn.교대." localSheetId="9" hidden="1">{#N/A,#N/A,FALSE,"type1";#N/A,#N/A,FALSE,"지지력";#N/A,#N/A,FALSE,"PILE계산";#N/A,#N/A,FALSE,"PILE ";#N/A,#N/A,FALSE,"철근량";#N/A,#N/A,FALSE,"균열검토";#N/A,#N/A,FALSE,"날개벽";#N/A,#N/A,FALSE,"주철근조립도";#N/A,#N/A,FALSE,"교좌"}</definedName>
    <definedName name="wrn.교대." localSheetId="41" hidden="1">{#N/A,#N/A,FALSE,"type1";#N/A,#N/A,FALSE,"지지력";#N/A,#N/A,FALSE,"PILE계산";#N/A,#N/A,FALSE,"PILE ";#N/A,#N/A,FALSE,"철근량";#N/A,#N/A,FALSE,"균열검토";#N/A,#N/A,FALSE,"날개벽";#N/A,#N/A,FALSE,"주철근조립도";#N/A,#N/A,FALSE,"교좌"}</definedName>
    <definedName name="wrn.교대." localSheetId="37" hidden="1">{#N/A,#N/A,FALSE,"type1";#N/A,#N/A,FALSE,"지지력";#N/A,#N/A,FALSE,"PILE계산";#N/A,#N/A,FALSE,"PILE ";#N/A,#N/A,FALSE,"철근량";#N/A,#N/A,FALSE,"균열검토";#N/A,#N/A,FALSE,"날개벽";#N/A,#N/A,FALSE,"주철근조립도";#N/A,#N/A,FALSE,"교좌"}</definedName>
    <definedName name="wrn.교대." localSheetId="38" hidden="1">{#N/A,#N/A,FALSE,"type1";#N/A,#N/A,FALSE,"지지력";#N/A,#N/A,FALSE,"PILE계산";#N/A,#N/A,FALSE,"PILE ";#N/A,#N/A,FALSE,"철근량";#N/A,#N/A,FALSE,"균열검토";#N/A,#N/A,FALSE,"날개벽";#N/A,#N/A,FALSE,"주철근조립도";#N/A,#N/A,FALSE,"교좌"}</definedName>
    <definedName name="wrn.교대." hidden="1">{#N/A,#N/A,FALSE,"type1";#N/A,#N/A,FALSE,"지지력";#N/A,#N/A,FALSE,"PILE계산";#N/A,#N/A,FALSE,"PILE ";#N/A,#N/A,FALSE,"철근량";#N/A,#N/A,FALSE,"균열검토";#N/A,#N/A,FALSE,"날개벽";#N/A,#N/A,FALSE,"주철근조립도";#N/A,#N/A,FALSE,"교좌"}</definedName>
    <definedName name="Ws" localSheetId="35">'[2]제출내역 (2)'!#REF!</definedName>
    <definedName name="Ws" localSheetId="36">'[2]제출내역 (2)'!#REF!</definedName>
    <definedName name="Ws" localSheetId="33">'[2]제출내역 (2)'!#REF!</definedName>
    <definedName name="Ws" localSheetId="34">'[2]제출내역 (2)'!#REF!</definedName>
    <definedName name="Ws" localSheetId="30">'[2]제출내역 (2)'!#REF!</definedName>
    <definedName name="Ws" localSheetId="29">'[2]제출내역 (2)'!#REF!</definedName>
    <definedName name="Ws">'[2]제출내역 (2)'!#REF!</definedName>
    <definedName name="WW" localSheetId="35">#REF!</definedName>
    <definedName name="WW" localSheetId="36">#REF!</definedName>
    <definedName name="WW" localSheetId="33">#REF!</definedName>
    <definedName name="WW" localSheetId="34">#REF!</definedName>
    <definedName name="WW" localSheetId="41">#REF!</definedName>
    <definedName name="WW" localSheetId="30">#REF!</definedName>
    <definedName name="WW" localSheetId="29">#REF!</definedName>
    <definedName name="WW">#REF!</definedName>
    <definedName name="WWW" localSheetId="35" hidden="1">{#N/A,#N/A,FALSE,"CCTV"}</definedName>
    <definedName name="WWW" localSheetId="2" hidden="1">{#N/A,#N/A,FALSE,"CCTV"}</definedName>
    <definedName name="WWW" localSheetId="36" hidden="1">{#N/A,#N/A,FALSE,"CCTV"}</definedName>
    <definedName name="WWW" localSheetId="33" hidden="1">{#N/A,#N/A,FALSE,"CCTV"}</definedName>
    <definedName name="WWW" localSheetId="34" hidden="1">{#N/A,#N/A,FALSE,"CCTV"}</definedName>
    <definedName name="WWW" localSheetId="8" hidden="1">{#N/A,#N/A,FALSE,"CCTV"}</definedName>
    <definedName name="WWW" localSheetId="9" hidden="1">{#N/A,#N/A,FALSE,"CCTV"}</definedName>
    <definedName name="www" localSheetId="41">#REF!</definedName>
    <definedName name="WWW" localSheetId="37" hidden="1">{#N/A,#N/A,FALSE,"CCTV"}</definedName>
    <definedName name="WWW" localSheetId="38" hidden="1">{#N/A,#N/A,FALSE,"CCTV"}</definedName>
    <definedName name="WWW" hidden="1">{#N/A,#N/A,FALSE,"CCTV"}</definedName>
    <definedName name="x" localSheetId="35">#REF!</definedName>
    <definedName name="x" localSheetId="36">#REF!</definedName>
    <definedName name="x" localSheetId="33">#REF!</definedName>
    <definedName name="x" localSheetId="34">#REF!</definedName>
    <definedName name="x" localSheetId="41">#REF!</definedName>
    <definedName name="x" localSheetId="30">#REF!</definedName>
    <definedName name="x" localSheetId="37">#REF!</definedName>
    <definedName name="x" localSheetId="29">#REF!</definedName>
    <definedName name="x" localSheetId="38">#REF!</definedName>
    <definedName name="x" localSheetId="28">#REF!</definedName>
    <definedName name="x">#REF!</definedName>
    <definedName name="X_CQuelleBiopurC">[46]BALAN1!$I$27</definedName>
    <definedName name="xcx" localSheetId="35">#REF!</definedName>
    <definedName name="xcx" localSheetId="36">#REF!</definedName>
    <definedName name="xcx" localSheetId="33">#REF!</definedName>
    <definedName name="xcx" localSheetId="34">#REF!</definedName>
    <definedName name="xcx" localSheetId="41">#REF!</definedName>
    <definedName name="xcx" localSheetId="30">#REF!</definedName>
    <definedName name="xcx" localSheetId="29">#REF!</definedName>
    <definedName name="xcx">#REF!</definedName>
    <definedName name="xmt">[15]MATERIAL!$E$39</definedName>
    <definedName name="xty" localSheetId="35">#REF!+1</definedName>
    <definedName name="xty" localSheetId="2">#REF!+1</definedName>
    <definedName name="xty" localSheetId="4">#REF!+1</definedName>
    <definedName name="xty" localSheetId="44">#REF!+1</definedName>
    <definedName name="xty" localSheetId="36">#REF!+1</definedName>
    <definedName name="xty" localSheetId="14">#REF!+1</definedName>
    <definedName name="xty" localSheetId="5">#REF!+1</definedName>
    <definedName name="xty" localSheetId="33">#REF!+1</definedName>
    <definedName name="xty" localSheetId="34">#REF!+1</definedName>
    <definedName name="xty" localSheetId="17">#REF!+1</definedName>
    <definedName name="xty" localSheetId="6">#REF!+1</definedName>
    <definedName name="xty" localSheetId="7">#REF!+1</definedName>
    <definedName name="xty" localSheetId="43">#REF!+1</definedName>
    <definedName name="xty" localSheetId="8">#REF!+1</definedName>
    <definedName name="xty" localSheetId="19">#REF!+1</definedName>
    <definedName name="xty" localSheetId="20">#REF!+1</definedName>
    <definedName name="xty" localSheetId="21">#REF!+1</definedName>
    <definedName name="xty" localSheetId="9">#REF!+1</definedName>
    <definedName name="xty" localSheetId="10">#REF!+1</definedName>
    <definedName name="xty" localSheetId="22">#REF!+1</definedName>
    <definedName name="xty" localSheetId="41">#REF!+1</definedName>
    <definedName name="xty" localSheetId="23">#REF!+1</definedName>
    <definedName name="xty" localSheetId="42">#REF!+1</definedName>
    <definedName name="xty" localSheetId="25">#REF!+1</definedName>
    <definedName name="xty" localSheetId="11">#REF!+1</definedName>
    <definedName name="xty" localSheetId="24">#REF!+1</definedName>
    <definedName name="xty" localSheetId="30">#REF!+1</definedName>
    <definedName name="xty" localSheetId="37">#REF!+1</definedName>
    <definedName name="xty" localSheetId="29">#REF!+1</definedName>
    <definedName name="xty" localSheetId="38">#REF!+1</definedName>
    <definedName name="xty" localSheetId="15">#REF!+1</definedName>
    <definedName name="xty" localSheetId="31">#REF!+1</definedName>
    <definedName name="xty" localSheetId="26">#REF!+1</definedName>
    <definedName name="xty" localSheetId="12">#REF!+1</definedName>
    <definedName name="xty" localSheetId="13">#REF!+1</definedName>
    <definedName name="xty" localSheetId="27">#REF!+1</definedName>
    <definedName name="xty" localSheetId="28">#REF!+1</definedName>
    <definedName name="xty">#REF!+1</definedName>
    <definedName name="xx" localSheetId="35">#REF!</definedName>
    <definedName name="xx" localSheetId="36">#REF!</definedName>
    <definedName name="xx" localSheetId="33">#REF!</definedName>
    <definedName name="xx" localSheetId="34">#REF!</definedName>
    <definedName name="xx" localSheetId="30">#REF!</definedName>
    <definedName name="xx" localSheetId="37">#REF!</definedName>
    <definedName name="xx" localSheetId="29">#REF!</definedName>
    <definedName name="xx" localSheetId="38">#REF!</definedName>
    <definedName name="xx" localSheetId="28">#REF!</definedName>
    <definedName name="xx">#REF!</definedName>
    <definedName name="xxx" localSheetId="35">#REF!</definedName>
    <definedName name="xxx" localSheetId="36">#REF!</definedName>
    <definedName name="xxx" localSheetId="33">#REF!</definedName>
    <definedName name="xxx" localSheetId="34">#REF!</definedName>
    <definedName name="xxx" localSheetId="41">#REF!</definedName>
    <definedName name="xxx" localSheetId="30">#REF!</definedName>
    <definedName name="xxx" localSheetId="29">#REF!</definedName>
    <definedName name="xxx">#REF!</definedName>
    <definedName name="xy" localSheetId="35">#REF!+1</definedName>
    <definedName name="xy" localSheetId="2">#REF!+1</definedName>
    <definedName name="xy" localSheetId="4">#REF!+1</definedName>
    <definedName name="xy" localSheetId="44">#REF!+1</definedName>
    <definedName name="xy" localSheetId="36">#REF!+1</definedName>
    <definedName name="xy" localSheetId="5">#REF!+1</definedName>
    <definedName name="xy" localSheetId="33">#REF!+1</definedName>
    <definedName name="xy" localSheetId="34">#REF!+1</definedName>
    <definedName name="xy" localSheetId="17">#REF!+1</definedName>
    <definedName name="xy" localSheetId="6">#REF!+1</definedName>
    <definedName name="xy" localSheetId="7">#REF!+1</definedName>
    <definedName name="xy" localSheetId="43">#REF!+1</definedName>
    <definedName name="xy" localSheetId="8">#REF!+1</definedName>
    <definedName name="xy" localSheetId="19">#REF!+1</definedName>
    <definedName name="xy" localSheetId="20">#REF!+1</definedName>
    <definedName name="xy" localSheetId="21">#REF!+1</definedName>
    <definedName name="xy" localSheetId="9">#REF!+1</definedName>
    <definedName name="xy" localSheetId="10">#REF!+1</definedName>
    <definedName name="xy" localSheetId="22">#REF!+1</definedName>
    <definedName name="xy" localSheetId="23">#REF!+1</definedName>
    <definedName name="xy" localSheetId="42">#REF!+1</definedName>
    <definedName name="xy" localSheetId="25">#REF!+1</definedName>
    <definedName name="xy" localSheetId="11">#REF!+1</definedName>
    <definedName name="xy" localSheetId="24">#REF!+1</definedName>
    <definedName name="xy" localSheetId="30">#REF!+1</definedName>
    <definedName name="xy" localSheetId="37">#REF!+1</definedName>
    <definedName name="xy" localSheetId="29">#REF!+1</definedName>
    <definedName name="xy" localSheetId="38">#REF!+1</definedName>
    <definedName name="xy" localSheetId="15">#REF!+1</definedName>
    <definedName name="xy" localSheetId="31">#REF!+1</definedName>
    <definedName name="xy" localSheetId="26">#REF!+1</definedName>
    <definedName name="xy" localSheetId="12">#REF!+1</definedName>
    <definedName name="xy" localSheetId="13">#REF!+1</definedName>
    <definedName name="xy" localSheetId="27">#REF!+1</definedName>
    <definedName name="xy" localSheetId="28">#REF!+1</definedName>
    <definedName name="xy">#REF!+1</definedName>
    <definedName name="xyz" localSheetId="35" hidden="1">{#N/A,#N/A,TRUE,"FIELDOFF";#N/A,#N/A,TRUE,"SCAFF";#N/A,#N/A,TRUE,"CONSTEQP";#N/A,#N/A,TRUE,"FUELUBE";#N/A,#N/A,TRUE,"CONSUME";#N/A,#N/A,TRUE,"FIELDEXP";#N/A,#N/A,TRUE,"MANPLAN";#N/A,#N/A,TRUE,"EQPLAN"}</definedName>
    <definedName name="xyz" localSheetId="2" hidden="1">{#N/A,#N/A,TRUE,"FIELDOFF";#N/A,#N/A,TRUE,"SCAFF";#N/A,#N/A,TRUE,"CONSTEQP";#N/A,#N/A,TRUE,"FUELUBE";#N/A,#N/A,TRUE,"CONSUME";#N/A,#N/A,TRUE,"FIELDEXP";#N/A,#N/A,TRUE,"MANPLAN";#N/A,#N/A,TRUE,"EQPLAN"}</definedName>
    <definedName name="xyz" localSheetId="36" hidden="1">{#N/A,#N/A,TRUE,"FIELDOFF";#N/A,#N/A,TRUE,"SCAFF";#N/A,#N/A,TRUE,"CONSTEQP";#N/A,#N/A,TRUE,"FUELUBE";#N/A,#N/A,TRUE,"CONSUME";#N/A,#N/A,TRUE,"FIELDEXP";#N/A,#N/A,TRUE,"MANPLAN";#N/A,#N/A,TRUE,"EQPLAN"}</definedName>
    <definedName name="xyz" localSheetId="33" hidden="1">{#N/A,#N/A,TRUE,"FIELDOFF";#N/A,#N/A,TRUE,"SCAFF";#N/A,#N/A,TRUE,"CONSTEQP";#N/A,#N/A,TRUE,"FUELUBE";#N/A,#N/A,TRUE,"CONSUME";#N/A,#N/A,TRUE,"FIELDEXP";#N/A,#N/A,TRUE,"MANPLAN";#N/A,#N/A,TRUE,"EQPLAN"}</definedName>
    <definedName name="xyz" localSheetId="34" hidden="1">{#N/A,#N/A,TRUE,"FIELDOFF";#N/A,#N/A,TRUE,"SCAFF";#N/A,#N/A,TRUE,"CONSTEQP";#N/A,#N/A,TRUE,"FUELUBE";#N/A,#N/A,TRUE,"CONSUME";#N/A,#N/A,TRUE,"FIELDEXP";#N/A,#N/A,TRUE,"MANPLAN";#N/A,#N/A,TRUE,"EQPLAN"}</definedName>
    <definedName name="xyz" localSheetId="8" hidden="1">{#N/A,#N/A,TRUE,"FIELDOFF";#N/A,#N/A,TRUE,"SCAFF";#N/A,#N/A,TRUE,"CONSTEQP";#N/A,#N/A,TRUE,"FUELUBE";#N/A,#N/A,TRUE,"CONSUME";#N/A,#N/A,TRUE,"FIELDEXP";#N/A,#N/A,TRUE,"MANPLAN";#N/A,#N/A,TRUE,"EQPLAN"}</definedName>
    <definedName name="xyz" localSheetId="9" hidden="1">{#N/A,#N/A,TRUE,"FIELDOFF";#N/A,#N/A,TRUE,"SCAFF";#N/A,#N/A,TRUE,"CONSTEQP";#N/A,#N/A,TRUE,"FUELUBE";#N/A,#N/A,TRUE,"CONSUME";#N/A,#N/A,TRUE,"FIELDEXP";#N/A,#N/A,TRUE,"MANPLAN";#N/A,#N/A,TRUE,"EQPLAN"}</definedName>
    <definedName name="xyz" localSheetId="41">#REF!</definedName>
    <definedName name="xyz" localSheetId="37" hidden="1">{#N/A,#N/A,TRUE,"FIELDOFF";#N/A,#N/A,TRUE,"SCAFF";#N/A,#N/A,TRUE,"CONSTEQP";#N/A,#N/A,TRUE,"FUELUBE";#N/A,#N/A,TRUE,"CONSUME";#N/A,#N/A,TRUE,"FIELDEXP";#N/A,#N/A,TRUE,"MANPLAN";#N/A,#N/A,TRUE,"EQPLAN"}</definedName>
    <definedName name="xyz" localSheetId="38" hidden="1">{#N/A,#N/A,TRUE,"FIELDOFF";#N/A,#N/A,TRUE,"SCAFF";#N/A,#N/A,TRUE,"CONSTEQP";#N/A,#N/A,TRUE,"FUELUBE";#N/A,#N/A,TRUE,"CONSUME";#N/A,#N/A,TRUE,"FIELDEXP";#N/A,#N/A,TRUE,"MANPLAN";#N/A,#N/A,TRUE,"EQPLAN"}</definedName>
    <definedName name="xyz" hidden="1">{#N/A,#N/A,TRUE,"FIELDOFF";#N/A,#N/A,TRUE,"SCAFF";#N/A,#N/A,TRUE,"CONSTEQP";#N/A,#N/A,TRUE,"FUELUBE";#N/A,#N/A,TRUE,"CONSUME";#N/A,#N/A,TRUE,"FIELDEXP";#N/A,#N/A,TRUE,"MANPLAN";#N/A,#N/A,TRUE,"EQPLAN"}</definedName>
    <definedName name="Y" localSheetId="35"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 localSheetId="36"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 localSheetId="33"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 localSheetId="3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 localSheetId="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 localSheetId="9"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 localSheetId="41">#REF!</definedName>
    <definedName name="Y" localSheetId="37"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 localSheetId="3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as" localSheetId="35">#REF!</definedName>
    <definedName name="yas" localSheetId="2">#REF!</definedName>
    <definedName name="yas" localSheetId="4">#REF!</definedName>
    <definedName name="yas" localSheetId="44">#REF!</definedName>
    <definedName name="yas" localSheetId="36">#REF!</definedName>
    <definedName name="yas" localSheetId="5">#REF!</definedName>
    <definedName name="yas" localSheetId="33">#REF!</definedName>
    <definedName name="yas" localSheetId="34">#REF!</definedName>
    <definedName name="yas" localSheetId="6">#REF!</definedName>
    <definedName name="yas" localSheetId="7">#REF!</definedName>
    <definedName name="yas" localSheetId="43">#REF!</definedName>
    <definedName name="yas" localSheetId="20">#REF!</definedName>
    <definedName name="yas" localSheetId="21">#REF!</definedName>
    <definedName name="yas" localSheetId="22">#REF!</definedName>
    <definedName name="yas" localSheetId="41">#REF!</definedName>
    <definedName name="yas" localSheetId="23">#REF!</definedName>
    <definedName name="yas" localSheetId="42">#REF!</definedName>
    <definedName name="yas" localSheetId="25">#REF!</definedName>
    <definedName name="yas" localSheetId="11">#REF!</definedName>
    <definedName name="yas" localSheetId="24">#REF!</definedName>
    <definedName name="yas" localSheetId="30">#REF!</definedName>
    <definedName name="yas" localSheetId="37">#REF!</definedName>
    <definedName name="yas" localSheetId="29">#REF!</definedName>
    <definedName name="yas" localSheetId="38">#REF!</definedName>
    <definedName name="yas" localSheetId="15">#REF!</definedName>
    <definedName name="yas" localSheetId="31">#REF!</definedName>
    <definedName name="yas" localSheetId="26">#REF!</definedName>
    <definedName name="yas" localSheetId="27">#REF!</definedName>
    <definedName name="yas" localSheetId="28">#REF!</definedName>
    <definedName name="yas">#REF!</definedName>
    <definedName name="YEN" localSheetId="35">#REF!</definedName>
    <definedName name="YEN" localSheetId="36">#REF!</definedName>
    <definedName name="YEN" localSheetId="33">#REF!</definedName>
    <definedName name="YEN" localSheetId="34">#REF!</definedName>
    <definedName name="YEN" localSheetId="41">#REF!</definedName>
    <definedName name="YEN" localSheetId="30">#REF!</definedName>
    <definedName name="YEN" localSheetId="29">#REF!</definedName>
    <definedName name="YEN">#REF!</definedName>
    <definedName name="yjy">'[121]B-2'!$J$1</definedName>
    <definedName name="yrdtytyt" localSheetId="35" hidden="1">{#N/A,#N/A,FALSE,"CCTV"}</definedName>
    <definedName name="yrdtytyt" localSheetId="2" hidden="1">{#N/A,#N/A,FALSE,"CCTV"}</definedName>
    <definedName name="yrdtytyt" localSheetId="36" hidden="1">{#N/A,#N/A,FALSE,"CCTV"}</definedName>
    <definedName name="yrdtytyt" localSheetId="33" hidden="1">{#N/A,#N/A,FALSE,"CCTV"}</definedName>
    <definedName name="yrdtytyt" localSheetId="34" hidden="1">{#N/A,#N/A,FALSE,"CCTV"}</definedName>
    <definedName name="yrdtytyt" localSheetId="8" hidden="1">{#N/A,#N/A,FALSE,"CCTV"}</definedName>
    <definedName name="yrdtytyt" localSheetId="9" hidden="1">{#N/A,#N/A,FALSE,"CCTV"}</definedName>
    <definedName name="yrdtytyt" localSheetId="41" hidden="1">{#N/A,#N/A,FALSE,"CCTV"}</definedName>
    <definedName name="yrdtytyt" localSheetId="37" hidden="1">{#N/A,#N/A,FALSE,"CCTV"}</definedName>
    <definedName name="yrdtytyt" localSheetId="38" hidden="1">{#N/A,#N/A,FALSE,"CCTV"}</definedName>
    <definedName name="yrdtytyt" hidden="1">{#N/A,#N/A,FALSE,"CCTV"}</definedName>
    <definedName name="ys" localSheetId="35">#REF!</definedName>
    <definedName name="ys" localSheetId="36">#REF!</definedName>
    <definedName name="ys" localSheetId="33">#REF!</definedName>
    <definedName name="ys" localSheetId="34">#REF!</definedName>
    <definedName name="ys" localSheetId="41">#REF!</definedName>
    <definedName name="ys" localSheetId="30">#REF!</definedName>
    <definedName name="ys" localSheetId="29">#REF!</definedName>
    <definedName name="ys">#REF!</definedName>
    <definedName name="ystrainer" localSheetId="35">#REF!</definedName>
    <definedName name="ystrainer" localSheetId="36">#REF!</definedName>
    <definedName name="ystrainer" localSheetId="33">#REF!</definedName>
    <definedName name="ystrainer" localSheetId="34">#REF!</definedName>
    <definedName name="ystrainer" localSheetId="41">#REF!</definedName>
    <definedName name="ystrainer" localSheetId="30">#REF!</definedName>
    <definedName name="ystrainer" localSheetId="29">#REF!</definedName>
    <definedName name="ystrainer">#REF!</definedName>
    <definedName name="ytu" localSheetId="35">#REF!</definedName>
    <definedName name="ytu" localSheetId="36">#REF!</definedName>
    <definedName name="ytu" localSheetId="33">#REF!</definedName>
    <definedName name="ytu" localSheetId="34">#REF!</definedName>
    <definedName name="ytu" localSheetId="41">#REF!</definedName>
    <definedName name="ytu" localSheetId="30">#REF!</definedName>
    <definedName name="ytu" localSheetId="29">#REF!</definedName>
    <definedName name="ytu">#REF!</definedName>
    <definedName name="ytuyu" localSheetId="35">'[122]B-3.2 EB'!#REF!</definedName>
    <definedName name="ytuyu" localSheetId="36">'[122]B-3.2 EB'!#REF!</definedName>
    <definedName name="ytuyu" localSheetId="33">'[122]B-3.2 EB'!#REF!</definedName>
    <definedName name="ytuyu" localSheetId="34">'[122]B-3.2 EB'!#REF!</definedName>
    <definedName name="ytuyu" localSheetId="30">'[122]B-3.2 EB'!#REF!</definedName>
    <definedName name="ytuyu" localSheetId="29">'[122]B-3.2 EB'!#REF!</definedName>
    <definedName name="ytuyu">'[122]B-3.2 EB'!#REF!</definedName>
    <definedName name="YU" localSheetId="35"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U"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U" localSheetId="36"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U" localSheetId="33"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U" localSheetId="3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U" localSheetId="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U" localSheetId="9"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U" localSheetId="4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U" localSheetId="37"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U" localSheetId="3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U"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uo" localSheetId="35">#REF!</definedName>
    <definedName name="yuo" localSheetId="2">#REF!</definedName>
    <definedName name="yuo" localSheetId="4">#REF!</definedName>
    <definedName name="yuo" localSheetId="44">#REF!</definedName>
    <definedName name="yuo" localSheetId="36">#REF!</definedName>
    <definedName name="yuo" localSheetId="14">#REF!</definedName>
    <definedName name="yuo" localSheetId="5">#REF!</definedName>
    <definedName name="yuo" localSheetId="33">#REF!</definedName>
    <definedName name="yuo" localSheetId="34">#REF!</definedName>
    <definedName name="yuo" localSheetId="17">#REF!</definedName>
    <definedName name="yuo" localSheetId="6">#REF!</definedName>
    <definedName name="yuo" localSheetId="7">#REF!</definedName>
    <definedName name="yuo" localSheetId="43">#REF!</definedName>
    <definedName name="yuo" localSheetId="8">#REF!</definedName>
    <definedName name="yuo" localSheetId="19">#REF!</definedName>
    <definedName name="yuo" localSheetId="20">#REF!</definedName>
    <definedName name="yuo" localSheetId="21">#REF!</definedName>
    <definedName name="yuo" localSheetId="9">#REF!</definedName>
    <definedName name="yuo" localSheetId="10">#REF!</definedName>
    <definedName name="yuo" localSheetId="22">#REF!</definedName>
    <definedName name="yuo" localSheetId="41">#REF!</definedName>
    <definedName name="yuo" localSheetId="23">#REF!</definedName>
    <definedName name="yuo" localSheetId="42">#REF!</definedName>
    <definedName name="yuo" localSheetId="25">#REF!</definedName>
    <definedName name="yuo" localSheetId="11">#REF!</definedName>
    <definedName name="yuo" localSheetId="24">#REF!</definedName>
    <definedName name="yuo" localSheetId="30">#REF!</definedName>
    <definedName name="yuo" localSheetId="37">#REF!</definedName>
    <definedName name="yuo" localSheetId="29">#REF!</definedName>
    <definedName name="yuo" localSheetId="38">#REF!</definedName>
    <definedName name="yuo" localSheetId="15">#REF!</definedName>
    <definedName name="yuo" localSheetId="31">#REF!</definedName>
    <definedName name="yuo" localSheetId="26">#REF!</definedName>
    <definedName name="yuo" localSheetId="12">#REF!</definedName>
    <definedName name="yuo" localSheetId="13">#REF!</definedName>
    <definedName name="yuo" localSheetId="27">#REF!</definedName>
    <definedName name="yuo" localSheetId="28">#REF!</definedName>
    <definedName name="yuo">#REF!</definedName>
    <definedName name="yy" localSheetId="35">#REF!</definedName>
    <definedName name="yy" localSheetId="36">#REF!</definedName>
    <definedName name="yy" localSheetId="33">#REF!</definedName>
    <definedName name="yy" localSheetId="34">#REF!</definedName>
    <definedName name="yy" localSheetId="41">#REF!</definedName>
    <definedName name="yy" localSheetId="30">#REF!</definedName>
    <definedName name="yy" localSheetId="29">#REF!</definedName>
    <definedName name="yy">#REF!</definedName>
    <definedName name="z" localSheetId="35">#REF!</definedName>
    <definedName name="z" localSheetId="2">#REF!</definedName>
    <definedName name="z" localSheetId="4">#REF!</definedName>
    <definedName name="z" localSheetId="44">#REF!</definedName>
    <definedName name="z" localSheetId="36">#REF!</definedName>
    <definedName name="z" localSheetId="14">#REF!</definedName>
    <definedName name="z" localSheetId="5">#REF!</definedName>
    <definedName name="z" localSheetId="33">#REF!</definedName>
    <definedName name="z" localSheetId="34">#REF!</definedName>
    <definedName name="z" localSheetId="17">#REF!</definedName>
    <definedName name="z" localSheetId="43">#REF!</definedName>
    <definedName name="z" localSheetId="8">#REF!</definedName>
    <definedName name="z" localSheetId="19">#REF!</definedName>
    <definedName name="z" localSheetId="20">#REF!</definedName>
    <definedName name="z" localSheetId="21">#REF!</definedName>
    <definedName name="z" localSheetId="9">#REF!</definedName>
    <definedName name="z" localSheetId="10">#REF!</definedName>
    <definedName name="z" localSheetId="22">#REF!</definedName>
    <definedName name="z" localSheetId="41">#REF!</definedName>
    <definedName name="z" localSheetId="23">#REF!</definedName>
    <definedName name="z" localSheetId="42">#REF!</definedName>
    <definedName name="z" localSheetId="25">#REF!</definedName>
    <definedName name="z" localSheetId="11">#REF!</definedName>
    <definedName name="z" localSheetId="24">#REF!</definedName>
    <definedName name="z" localSheetId="30">#REF!</definedName>
    <definedName name="z" localSheetId="37">#REF!</definedName>
    <definedName name="z" localSheetId="29">#REF!</definedName>
    <definedName name="z" localSheetId="38">#REF!</definedName>
    <definedName name="z" localSheetId="15">#REF!</definedName>
    <definedName name="z" localSheetId="31">#REF!</definedName>
    <definedName name="z" localSheetId="26">#REF!</definedName>
    <definedName name="z" localSheetId="12">#REF!</definedName>
    <definedName name="z" localSheetId="13">#REF!</definedName>
    <definedName name="z" localSheetId="27">#REF!</definedName>
    <definedName name="z" localSheetId="28">#REF!</definedName>
    <definedName name="z">#REF!</definedName>
    <definedName name="Zins_Garantee" localSheetId="35">#REF!</definedName>
    <definedName name="Zins_Garantee" localSheetId="36">#REF!</definedName>
    <definedName name="Zins_Garantee" localSheetId="33">#REF!</definedName>
    <definedName name="Zins_Garantee" localSheetId="34">#REF!</definedName>
    <definedName name="Zins_Garantee" localSheetId="41">#REF!</definedName>
    <definedName name="Zins_Garantee" localSheetId="30">#REF!</definedName>
    <definedName name="Zins_Garantee" localSheetId="29">#REF!</definedName>
    <definedName name="Zins_Garantee">#REF!</definedName>
    <definedName name="Zins_Monat" localSheetId="35">#REF!</definedName>
    <definedName name="Zins_Monat" localSheetId="36">#REF!</definedName>
    <definedName name="Zins_Monat" localSheetId="33">#REF!</definedName>
    <definedName name="Zins_Monat" localSheetId="34">#REF!</definedName>
    <definedName name="Zins_Monat" localSheetId="41">#REF!</definedName>
    <definedName name="Zins_Monat" localSheetId="30">#REF!</definedName>
    <definedName name="Zins_Monat" localSheetId="29">#REF!</definedName>
    <definedName name="Zins_Monat">#REF!</definedName>
    <definedName name="Zinz_ÖKB" localSheetId="35">#REF!</definedName>
    <definedName name="Zinz_ÖKB" localSheetId="36">#REF!</definedName>
    <definedName name="Zinz_ÖKB" localSheetId="33">#REF!</definedName>
    <definedName name="Zinz_ÖKB" localSheetId="34">#REF!</definedName>
    <definedName name="Zinz_ÖKB" localSheetId="41">#REF!</definedName>
    <definedName name="Zinz_ÖKB" localSheetId="30">#REF!</definedName>
    <definedName name="Zinz_ÖKB" localSheetId="29">#REF!</definedName>
    <definedName name="Zinz_ÖKB">#REF!</definedName>
    <definedName name="ZZ" localSheetId="35">#REF!</definedName>
    <definedName name="ZZ" localSheetId="36">#REF!</definedName>
    <definedName name="ZZ" localSheetId="33">#REF!</definedName>
    <definedName name="ZZ" localSheetId="34">#REF!</definedName>
    <definedName name="ZZ" localSheetId="41">#REF!</definedName>
    <definedName name="ZZ" localSheetId="30">#REF!</definedName>
    <definedName name="ZZ" localSheetId="29">#REF!</definedName>
    <definedName name="ZZ">#REF!</definedName>
    <definedName name="ZZZ" localSheetId="35">#REF!</definedName>
    <definedName name="ZZZ" localSheetId="36">#REF!</definedName>
    <definedName name="ZZZ" localSheetId="33">#REF!</definedName>
    <definedName name="ZZZ" localSheetId="34">#REF!</definedName>
    <definedName name="ZZZ" localSheetId="41">#REF!</definedName>
    <definedName name="ZZZ" localSheetId="30">#REF!</definedName>
    <definedName name="ZZZ" localSheetId="29">#REF!</definedName>
    <definedName name="ZZZ">#REF!</definedName>
    <definedName name="가나다" localSheetId="35">'[87]준검 내역서'!#REF!</definedName>
    <definedName name="가나다" localSheetId="36">'[87]준검 내역서'!#REF!</definedName>
    <definedName name="가나다" localSheetId="33">'[87]준검 내역서'!#REF!</definedName>
    <definedName name="가나다" localSheetId="34">'[87]준검 내역서'!#REF!</definedName>
    <definedName name="가나다" localSheetId="30">'[87]준검 내역서'!#REF!</definedName>
    <definedName name="가나다" localSheetId="29">'[87]준검 내역서'!#REF!</definedName>
    <definedName name="가나다">'[87]준검 내역서'!#REF!</definedName>
    <definedName name="가설" localSheetId="35">#REF!</definedName>
    <definedName name="가설" localSheetId="36">#REF!</definedName>
    <definedName name="가설" localSheetId="33">#REF!</definedName>
    <definedName name="가설" localSheetId="34">#REF!</definedName>
    <definedName name="가설" localSheetId="41">#REF!</definedName>
    <definedName name="가설" localSheetId="30">#REF!</definedName>
    <definedName name="가설" localSheetId="29">#REF!</definedName>
    <definedName name="가설">#REF!</definedName>
    <definedName name="가설사무소경" localSheetId="35">[123]시설물일위!#REF!</definedName>
    <definedName name="가설사무소경" localSheetId="36">[123]시설물일위!#REF!</definedName>
    <definedName name="가설사무소경" localSheetId="33">[123]시설물일위!#REF!</definedName>
    <definedName name="가설사무소경" localSheetId="34">[123]시설물일위!#REF!</definedName>
    <definedName name="가설사무소경" localSheetId="30">[123]시설물일위!#REF!</definedName>
    <definedName name="가설사무소경" localSheetId="29">[123]시설물일위!#REF!</definedName>
    <definedName name="가설사무소경">[123]시설물일위!#REF!</definedName>
    <definedName name="가설사무소경비" localSheetId="35">[124]수목일위!#REF!</definedName>
    <definedName name="가설사무소경비" localSheetId="36">[124]수목일위!#REF!</definedName>
    <definedName name="가설사무소경비" localSheetId="33">[124]수목일위!#REF!</definedName>
    <definedName name="가설사무소경비" localSheetId="34">[124]수목일위!#REF!</definedName>
    <definedName name="가설사무소경비" localSheetId="30">[124]수목일위!#REF!</definedName>
    <definedName name="가설사무소경비" localSheetId="29">[124]수목일위!#REF!</definedName>
    <definedName name="가설사무소경비">[124]수목일위!#REF!</definedName>
    <definedName name="가설사무소노" localSheetId="35">[123]가설공사!#REF!</definedName>
    <definedName name="가설사무소노" localSheetId="36">[123]가설공사!#REF!</definedName>
    <definedName name="가설사무소노" localSheetId="33">[123]가설공사!#REF!</definedName>
    <definedName name="가설사무소노" localSheetId="34">[123]가설공사!#REF!</definedName>
    <definedName name="가설사무소노" localSheetId="30">[123]가설공사!#REF!</definedName>
    <definedName name="가설사무소노" localSheetId="29">[123]가설공사!#REF!</definedName>
    <definedName name="가설사무소노">[123]가설공사!#REF!</definedName>
    <definedName name="가설사무소노무" localSheetId="35">[124]수목일위!#REF!</definedName>
    <definedName name="가설사무소노무" localSheetId="36">[124]수목일위!#REF!</definedName>
    <definedName name="가설사무소노무" localSheetId="33">[124]수목일위!#REF!</definedName>
    <definedName name="가설사무소노무" localSheetId="34">[124]수목일위!#REF!</definedName>
    <definedName name="가설사무소노무" localSheetId="30">[124]수목일위!#REF!</definedName>
    <definedName name="가설사무소노무" localSheetId="29">[124]수목일위!#REF!</definedName>
    <definedName name="가설사무소노무">[124]수목일위!#REF!</definedName>
    <definedName name="가설사무소재" localSheetId="35">[123]시설물일위!#REF!</definedName>
    <definedName name="가설사무소재" localSheetId="36">[123]시설물일위!#REF!</definedName>
    <definedName name="가설사무소재" localSheetId="33">[123]시설물일위!#REF!</definedName>
    <definedName name="가설사무소재" localSheetId="34">[123]시설물일위!#REF!</definedName>
    <definedName name="가설사무소재" localSheetId="30">[123]시설물일위!#REF!</definedName>
    <definedName name="가설사무소재" localSheetId="29">[123]시설물일위!#REF!</definedName>
    <definedName name="가설사무소재">[123]시설물일위!#REF!</definedName>
    <definedName name="가설사무소재료" localSheetId="35">[124]수목일위!#REF!</definedName>
    <definedName name="가설사무소재료" localSheetId="36">[124]수목일위!#REF!</definedName>
    <definedName name="가설사무소재료" localSheetId="33">[124]수목일위!#REF!</definedName>
    <definedName name="가설사무소재료" localSheetId="34">[124]수목일위!#REF!</definedName>
    <definedName name="가설사무소재료" localSheetId="30">[124]수목일위!#REF!</definedName>
    <definedName name="가설사무소재료" localSheetId="29">[124]수목일위!#REF!</definedName>
    <definedName name="가설사무소재료">[124]수목일위!#REF!</definedName>
    <definedName name="가설창고경" localSheetId="35">[123]시설물일위!#REF!</definedName>
    <definedName name="가설창고경" localSheetId="36">[123]시설물일위!#REF!</definedName>
    <definedName name="가설창고경" localSheetId="33">[123]시설물일위!#REF!</definedName>
    <definedName name="가설창고경" localSheetId="34">[123]시설물일위!#REF!</definedName>
    <definedName name="가설창고경" localSheetId="30">[123]시설물일위!#REF!</definedName>
    <definedName name="가설창고경" localSheetId="29">[123]시설물일위!#REF!</definedName>
    <definedName name="가설창고경">[123]시설물일위!#REF!</definedName>
    <definedName name="가설창고경비" localSheetId="35">[124]수목일위!#REF!</definedName>
    <definedName name="가설창고경비" localSheetId="36">[124]수목일위!#REF!</definedName>
    <definedName name="가설창고경비" localSheetId="33">[124]수목일위!#REF!</definedName>
    <definedName name="가설창고경비" localSheetId="34">[124]수목일위!#REF!</definedName>
    <definedName name="가설창고경비" localSheetId="30">[124]수목일위!#REF!</definedName>
    <definedName name="가설창고경비" localSheetId="29">[124]수목일위!#REF!</definedName>
    <definedName name="가설창고경비">[124]수목일위!#REF!</definedName>
    <definedName name="가설창고노" localSheetId="35">[123]시설물일위!#REF!</definedName>
    <definedName name="가설창고노" localSheetId="36">[123]시설물일위!#REF!</definedName>
    <definedName name="가설창고노" localSheetId="33">[123]시설물일위!#REF!</definedName>
    <definedName name="가설창고노" localSheetId="34">[123]시설물일위!#REF!</definedName>
    <definedName name="가설창고노" localSheetId="30">[123]시설물일위!#REF!</definedName>
    <definedName name="가설창고노" localSheetId="29">[123]시설물일위!#REF!</definedName>
    <definedName name="가설창고노">[123]시설물일위!#REF!</definedName>
    <definedName name="가설창고노무" localSheetId="35">[124]수목일위!#REF!</definedName>
    <definedName name="가설창고노무" localSheetId="36">[124]수목일위!#REF!</definedName>
    <definedName name="가설창고노무" localSheetId="33">[124]수목일위!#REF!</definedName>
    <definedName name="가설창고노무" localSheetId="34">[124]수목일위!#REF!</definedName>
    <definedName name="가설창고노무" localSheetId="30">[124]수목일위!#REF!</definedName>
    <definedName name="가설창고노무" localSheetId="29">[124]수목일위!#REF!</definedName>
    <definedName name="가설창고노무">[124]수목일위!#REF!</definedName>
    <definedName name="가설창고재" localSheetId="35">[123]시설물일위!#REF!</definedName>
    <definedName name="가설창고재" localSheetId="36">[123]시설물일위!#REF!</definedName>
    <definedName name="가설창고재" localSheetId="33">[123]시설물일위!#REF!</definedName>
    <definedName name="가설창고재" localSheetId="34">[123]시설물일위!#REF!</definedName>
    <definedName name="가설창고재" localSheetId="30">[123]시설물일위!#REF!</definedName>
    <definedName name="가설창고재" localSheetId="29">[123]시설물일위!#REF!</definedName>
    <definedName name="가설창고재">[123]시설물일위!#REF!</definedName>
    <definedName name="가설창고재료" localSheetId="35">[124]수목일위!#REF!</definedName>
    <definedName name="가설창고재료" localSheetId="36">[124]수목일위!#REF!</definedName>
    <definedName name="가설창고재료" localSheetId="33">[124]수목일위!#REF!</definedName>
    <definedName name="가설창고재료" localSheetId="34">[124]수목일위!#REF!</definedName>
    <definedName name="가설창고재료" localSheetId="30">[124]수목일위!#REF!</definedName>
    <definedName name="가설창고재료" localSheetId="29">[124]수목일위!#REF!</definedName>
    <definedName name="가설창고재료">[124]수목일위!#REF!</definedName>
    <definedName name="가시나무5노무" localSheetId="35">#REF!</definedName>
    <definedName name="가시나무5노무" localSheetId="36">#REF!</definedName>
    <definedName name="가시나무5노무" localSheetId="33">#REF!</definedName>
    <definedName name="가시나무5노무" localSheetId="34">#REF!</definedName>
    <definedName name="가시나무5노무" localSheetId="41">#REF!</definedName>
    <definedName name="가시나무5노무" localSheetId="30">#REF!</definedName>
    <definedName name="가시나무5노무" localSheetId="29">#REF!</definedName>
    <definedName name="가시나무5노무">#REF!</definedName>
    <definedName name="가시나무5재료" localSheetId="35">#REF!</definedName>
    <definedName name="가시나무5재료" localSheetId="36">#REF!</definedName>
    <definedName name="가시나무5재료" localSheetId="33">#REF!</definedName>
    <definedName name="가시나무5재료" localSheetId="34">#REF!</definedName>
    <definedName name="가시나무5재료" localSheetId="41">#REF!</definedName>
    <definedName name="가시나무5재료" localSheetId="30">#REF!</definedName>
    <definedName name="가시나무5재료" localSheetId="29">#REF!</definedName>
    <definedName name="가시나무5재료">#REF!</definedName>
    <definedName name="가시나무6노무" localSheetId="35">#REF!</definedName>
    <definedName name="가시나무6노무" localSheetId="36">#REF!</definedName>
    <definedName name="가시나무6노무" localSheetId="33">#REF!</definedName>
    <definedName name="가시나무6노무" localSheetId="34">#REF!</definedName>
    <definedName name="가시나무6노무" localSheetId="41">#REF!</definedName>
    <definedName name="가시나무6노무" localSheetId="30">#REF!</definedName>
    <definedName name="가시나무6노무" localSheetId="29">#REF!</definedName>
    <definedName name="가시나무6노무">#REF!</definedName>
    <definedName name="가시나무6재료" localSheetId="35">#REF!</definedName>
    <definedName name="가시나무6재료" localSheetId="36">#REF!</definedName>
    <definedName name="가시나무6재료" localSheetId="33">#REF!</definedName>
    <definedName name="가시나무6재료" localSheetId="34">#REF!</definedName>
    <definedName name="가시나무6재료" localSheetId="41">#REF!</definedName>
    <definedName name="가시나무6재료" localSheetId="30">#REF!</definedName>
    <definedName name="가시나무6재료" localSheetId="29">#REF!</definedName>
    <definedName name="가시나무6재료">#REF!</definedName>
    <definedName name="가시나무R4">[125]수목데이타!$E$2</definedName>
    <definedName name="가시나무R5">[125]수목데이타!$E$3</definedName>
    <definedName name="가시나무R6">[126]데이타!$E$4</definedName>
    <definedName name="가시나무R8">[126]데이타!$E$5</definedName>
    <definedName name="가시나무노무8" localSheetId="35">#REF!</definedName>
    <definedName name="가시나무노무8" localSheetId="36">#REF!</definedName>
    <definedName name="가시나무노무8" localSheetId="33">#REF!</definedName>
    <definedName name="가시나무노무8" localSheetId="34">#REF!</definedName>
    <definedName name="가시나무노무8" localSheetId="41">#REF!</definedName>
    <definedName name="가시나무노무8" localSheetId="30">#REF!</definedName>
    <definedName name="가시나무노무8" localSheetId="29">#REF!</definedName>
    <definedName name="가시나무노무8">#REF!</definedName>
    <definedName name="가시나무재료8" localSheetId="35">#REF!</definedName>
    <definedName name="가시나무재료8" localSheetId="36">#REF!</definedName>
    <definedName name="가시나무재료8" localSheetId="33">#REF!</definedName>
    <definedName name="가시나무재료8" localSheetId="34">#REF!</definedName>
    <definedName name="가시나무재료8" localSheetId="41">#REF!</definedName>
    <definedName name="가시나무재료8" localSheetId="30">#REF!</definedName>
    <definedName name="가시나무재료8" localSheetId="29">#REF!</definedName>
    <definedName name="가시나무재료8">#REF!</definedName>
    <definedName name="가이즈까">[79]단가!$A$94</definedName>
    <definedName name="가이즈까향1204">[126]데이타!$E$6</definedName>
    <definedName name="가이즈까향1505">[126]데이타!$E$7</definedName>
    <definedName name="가이즈까향2006">[126]데이타!$E$8</definedName>
    <definedName name="가이즈까향2008">[126]데이타!$E$9</definedName>
    <definedName name="가이즈까향2510">[126]데이타!$E$10</definedName>
    <definedName name="가중나무B10">[126]데이타!$E$19</definedName>
    <definedName name="가중나무B4">[126]데이타!$E$15</definedName>
    <definedName name="가중나무B5">[126]데이타!$E$16</definedName>
    <definedName name="가중나무B6">[126]데이타!$E$17</definedName>
    <definedName name="가중나무B8">[126]데이타!$E$18</definedName>
    <definedName name="갈15" localSheetId="35">[119]계수시트!#REF!</definedName>
    <definedName name="갈15" localSheetId="36">[119]계수시트!#REF!</definedName>
    <definedName name="갈15" localSheetId="33">[119]계수시트!#REF!</definedName>
    <definedName name="갈15" localSheetId="34">[119]계수시트!#REF!</definedName>
    <definedName name="갈15" localSheetId="30">[119]계수시트!#REF!</definedName>
    <definedName name="갈15" localSheetId="29">[119]계수시트!#REF!</definedName>
    <definedName name="갈15">[119]계수시트!#REF!</definedName>
    <definedName name="갈대">[79]단가!$A$149</definedName>
    <definedName name="갈대3" localSheetId="35">[127]단가조사!#REF!</definedName>
    <definedName name="갈대3" localSheetId="36">[127]단가조사!#REF!</definedName>
    <definedName name="갈대3" localSheetId="33">[127]단가조사!#REF!</definedName>
    <definedName name="갈대3" localSheetId="34">[127]단가조사!#REF!</definedName>
    <definedName name="갈대3" localSheetId="30">[127]단가조사!#REF!</definedName>
    <definedName name="갈대3" localSheetId="29">[127]단가조사!#REF!</definedName>
    <definedName name="갈대3">[127]단가조사!#REF!</definedName>
    <definedName name="갈대노">[128]식재!$H$209</definedName>
    <definedName name="갈대재">[128]식재!$F$209</definedName>
    <definedName name="감">[79]단가!$A$102</definedName>
    <definedName name="감R10">[126]데이타!$E$24</definedName>
    <definedName name="감R12">[126]데이타!$E$25</definedName>
    <definedName name="감R15">[126]데이타!$E$26</definedName>
    <definedName name="감R5">[126]데이타!$E$20</definedName>
    <definedName name="감R6">[126]데이타!$E$21</definedName>
    <definedName name="감R7">[126]데이타!$E$22</definedName>
    <definedName name="감R8">[126]데이타!$E$23</definedName>
    <definedName name="감속기_실적가_첨부ㅓㅓㅓㅓㅓㅓㅓㅓㅓㅓ" localSheetId="35">#REF!</definedName>
    <definedName name="감속기_실적가_첨부ㅓㅓㅓㅓㅓㅓㅓㅓㅓㅓ" localSheetId="36">#REF!</definedName>
    <definedName name="감속기_실적가_첨부ㅓㅓㅓㅓㅓㅓㅓㅓㅓㅓ" localSheetId="33">#REF!</definedName>
    <definedName name="감속기_실적가_첨부ㅓㅓㅓㅓㅓㅓㅓㅓㅓㅓ" localSheetId="34">#REF!</definedName>
    <definedName name="감속기_실적가_첨부ㅓㅓㅓㅓㅓㅓㅓㅓㅓㅓ" localSheetId="41">#REF!</definedName>
    <definedName name="감속기_실적가_첨부ㅓㅓㅓㅓㅓㅓㅓㅓㅓㅓ" localSheetId="30">#REF!</definedName>
    <definedName name="감속기_실적가_첨부ㅓㅓㅓㅓㅓㅓㅓㅓㅓㅓ" localSheetId="29">#REF!</definedName>
    <definedName name="감속기_실적가_첨부ㅓㅓㅓㅓㅓㅓㅓㅓㅓㅓ">#REF!</definedName>
    <definedName name="갑지" localSheetId="35">#REF!</definedName>
    <definedName name="갑지" localSheetId="36">#REF!</definedName>
    <definedName name="갑지" localSheetId="33">#REF!</definedName>
    <definedName name="갑지" localSheetId="34">#REF!</definedName>
    <definedName name="갑지" localSheetId="41">#REF!</definedName>
    <definedName name="갑지" localSheetId="30">#REF!</definedName>
    <definedName name="갑지" localSheetId="29">#REF!</definedName>
    <definedName name="갑지">#REF!</definedName>
    <definedName name="개나리">[129]단가!$A$140</definedName>
    <definedName name="개나리12">[126]데이타!$E$31</definedName>
    <definedName name="개나리3">[126]데이타!$E$27</definedName>
    <definedName name="개나리5">[126]데이타!$E$28</definedName>
    <definedName name="개나리5노무" localSheetId="35">[124]수목일위!#REF!</definedName>
    <definedName name="개나리5노무" localSheetId="36">[124]수목일위!#REF!</definedName>
    <definedName name="개나리5노무" localSheetId="33">[124]수목일위!#REF!</definedName>
    <definedName name="개나리5노무" localSheetId="34">[124]수목일위!#REF!</definedName>
    <definedName name="개나리5노무" localSheetId="30">[124]수목일위!#REF!</definedName>
    <definedName name="개나리5노무" localSheetId="29">[124]수목일위!#REF!</definedName>
    <definedName name="개나리5노무">[124]수목일위!#REF!</definedName>
    <definedName name="개나리5재료" localSheetId="35">[124]수목일위!#REF!</definedName>
    <definedName name="개나리5재료" localSheetId="36">[124]수목일위!#REF!</definedName>
    <definedName name="개나리5재료" localSheetId="33">[124]수목일위!#REF!</definedName>
    <definedName name="개나리5재료" localSheetId="34">[124]수목일위!#REF!</definedName>
    <definedName name="개나리5재료" localSheetId="30">[124]수목일위!#REF!</definedName>
    <definedName name="개나리5재료" localSheetId="29">[124]수목일위!#REF!</definedName>
    <definedName name="개나리5재료">[124]수목일위!#REF!</definedName>
    <definedName name="개나리7">[126]데이타!$E$29</definedName>
    <definedName name="개나리7노무" localSheetId="35">[124]수목일위!#REF!</definedName>
    <definedName name="개나리7노무" localSheetId="36">[124]수목일위!#REF!</definedName>
    <definedName name="개나리7노무" localSheetId="33">[124]수목일위!#REF!</definedName>
    <definedName name="개나리7노무" localSheetId="34">[124]수목일위!#REF!</definedName>
    <definedName name="개나리7노무" localSheetId="30">[124]수목일위!#REF!</definedName>
    <definedName name="개나리7노무" localSheetId="29">[124]수목일위!#REF!</definedName>
    <definedName name="개나리7노무">[124]수목일위!#REF!</definedName>
    <definedName name="개나리7재료" localSheetId="35">[124]수목일위!#REF!</definedName>
    <definedName name="개나리7재료" localSheetId="36">[124]수목일위!#REF!</definedName>
    <definedName name="개나리7재료" localSheetId="33">[124]수목일위!#REF!</definedName>
    <definedName name="개나리7재료" localSheetId="34">[124]수목일위!#REF!</definedName>
    <definedName name="개나리7재료" localSheetId="30">[124]수목일위!#REF!</definedName>
    <definedName name="개나리7재료" localSheetId="29">[124]수목일위!#REF!</definedName>
    <definedName name="개나리7재료">[124]수목일위!#REF!</definedName>
    <definedName name="개나리9">[126]데이타!$E$30</definedName>
    <definedName name="개쉬땅1204">[126]데이타!$E$32</definedName>
    <definedName name="개쉬땅1506">[126]데이타!$E$33</definedName>
    <definedName name="개쉬땅4노무" localSheetId="35">[124]수목일위!#REF!</definedName>
    <definedName name="개쉬땅4노무" localSheetId="36">[124]수목일위!#REF!</definedName>
    <definedName name="개쉬땅4노무" localSheetId="33">[124]수목일위!#REF!</definedName>
    <definedName name="개쉬땅4노무" localSheetId="34">[124]수목일위!#REF!</definedName>
    <definedName name="개쉬땅4노무" localSheetId="30">[124]수목일위!#REF!</definedName>
    <definedName name="개쉬땅4노무" localSheetId="29">[124]수목일위!#REF!</definedName>
    <definedName name="개쉬땅4노무">[124]수목일위!#REF!</definedName>
    <definedName name="개쉬땅4재료" localSheetId="35">[124]수목일위!#REF!</definedName>
    <definedName name="개쉬땅4재료" localSheetId="36">[124]수목일위!#REF!</definedName>
    <definedName name="개쉬땅4재료" localSheetId="33">[124]수목일위!#REF!</definedName>
    <definedName name="개쉬땅4재료" localSheetId="34">[124]수목일위!#REF!</definedName>
    <definedName name="개쉬땅4재료" localSheetId="30">[124]수목일위!#REF!</definedName>
    <definedName name="개쉬땅4재료" localSheetId="29">[124]수목일위!#REF!</definedName>
    <definedName name="개쉬땅4재료">[124]수목일위!#REF!</definedName>
    <definedName name="개쉬땅6노무" localSheetId="35">[124]수목일위!#REF!</definedName>
    <definedName name="개쉬땅6노무" localSheetId="36">[124]수목일위!#REF!</definedName>
    <definedName name="개쉬땅6노무" localSheetId="33">[124]수목일위!#REF!</definedName>
    <definedName name="개쉬땅6노무" localSheetId="34">[124]수목일위!#REF!</definedName>
    <definedName name="개쉬땅6노무" localSheetId="30">[124]수목일위!#REF!</definedName>
    <definedName name="개쉬땅6노무" localSheetId="29">[124]수목일위!#REF!</definedName>
    <definedName name="개쉬땅6노무">[124]수목일위!#REF!</definedName>
    <definedName name="개쉬땅6재료" localSheetId="35">[124]수목일위!#REF!</definedName>
    <definedName name="개쉬땅6재료" localSheetId="36">[124]수목일위!#REF!</definedName>
    <definedName name="개쉬땅6재료" localSheetId="33">[124]수목일위!#REF!</definedName>
    <definedName name="개쉬땅6재료" localSheetId="34">[124]수목일위!#REF!</definedName>
    <definedName name="개쉬땅6재료" localSheetId="30">[124]수목일위!#REF!</definedName>
    <definedName name="개쉬땅6재료" localSheetId="29">[124]수목일위!#REF!</definedName>
    <definedName name="개쉬땅6재료">[124]수목일위!#REF!</definedName>
    <definedName name="갯버들" localSheetId="35">[127]단가조사!#REF!</definedName>
    <definedName name="갯버들" localSheetId="36">[127]단가조사!#REF!</definedName>
    <definedName name="갯버들" localSheetId="33">[127]단가조사!#REF!</definedName>
    <definedName name="갯버들" localSheetId="34">[127]단가조사!#REF!</definedName>
    <definedName name="갯버들" localSheetId="30">[127]단가조사!#REF!</definedName>
    <definedName name="갯버들" localSheetId="29">[127]단가조사!#REF!</definedName>
    <definedName name="갯버들">[127]단가조사!#REF!</definedName>
    <definedName name="갯버들노">[128]식재!$H$156</definedName>
    <definedName name="갯버들재">[128]식재!$F$156</definedName>
    <definedName name="건축관급" localSheetId="35">#REF!</definedName>
    <definedName name="건축관급" localSheetId="36">#REF!</definedName>
    <definedName name="건축관급" localSheetId="33">#REF!</definedName>
    <definedName name="건축관급" localSheetId="34">#REF!</definedName>
    <definedName name="건축관급" localSheetId="41">#REF!</definedName>
    <definedName name="건축관급" localSheetId="30">#REF!</definedName>
    <definedName name="건축관급" localSheetId="29">#REF!</definedName>
    <definedName name="건축관급">#REF!</definedName>
    <definedName name="건축목공">[129]단가!$A$89</definedName>
    <definedName name="게이트">[130]단가!$B$35</definedName>
    <definedName name="겡오" localSheetId="35" hidden="1">{#N/A,#N/A,FALSE,"CCTV"}</definedName>
    <definedName name="겡오" localSheetId="2" hidden="1">{#N/A,#N/A,FALSE,"CCTV"}</definedName>
    <definedName name="겡오" localSheetId="36" hidden="1">{#N/A,#N/A,FALSE,"CCTV"}</definedName>
    <definedName name="겡오" localSheetId="33" hidden="1">{#N/A,#N/A,FALSE,"CCTV"}</definedName>
    <definedName name="겡오" localSheetId="34" hidden="1">{#N/A,#N/A,FALSE,"CCTV"}</definedName>
    <definedName name="겡오" localSheetId="8" hidden="1">{#N/A,#N/A,FALSE,"CCTV"}</definedName>
    <definedName name="겡오" localSheetId="9" hidden="1">{#N/A,#N/A,FALSE,"CCTV"}</definedName>
    <definedName name="겡오" localSheetId="41" hidden="1">{#N/A,#N/A,FALSE,"CCTV"}</definedName>
    <definedName name="겡오" localSheetId="37" hidden="1">{#N/A,#N/A,FALSE,"CCTV"}</definedName>
    <definedName name="겡오" localSheetId="38" hidden="1">{#N/A,#N/A,FALSE,"CCTV"}</definedName>
    <definedName name="겡오" hidden="1">{#N/A,#N/A,FALSE,"CCTV"}</definedName>
    <definedName name="견적의뢰1" localSheetId="35">#REF!</definedName>
    <definedName name="견적의뢰1" localSheetId="36">#REF!</definedName>
    <definedName name="견적의뢰1" localSheetId="33">#REF!</definedName>
    <definedName name="견적의뢰1" localSheetId="34">#REF!</definedName>
    <definedName name="견적의뢰1" localSheetId="41">#REF!</definedName>
    <definedName name="견적의뢰1" localSheetId="30">#REF!</definedName>
    <definedName name="견적의뢰1" localSheetId="29">#REF!</definedName>
    <definedName name="견적의뢰1">#REF!</definedName>
    <definedName name="견적조건" localSheetId="35" hidden="1">[131]산근!#REF!</definedName>
    <definedName name="견적조건" localSheetId="36" hidden="1">[131]산근!#REF!</definedName>
    <definedName name="견적조건" localSheetId="33" hidden="1">[131]산근!#REF!</definedName>
    <definedName name="견적조건" localSheetId="34" hidden="1">[131]산근!#REF!</definedName>
    <definedName name="견적조건" localSheetId="30" hidden="1">[131]산근!#REF!</definedName>
    <definedName name="견적조건" localSheetId="29" hidden="1">[131]산근!#REF!</definedName>
    <definedName name="견적조건" hidden="1">[131]산근!#REF!</definedName>
    <definedName name="결속선">[129]단가!$A$18</definedName>
    <definedName name="겹동백1002">[125]수목데이타!$E$145</definedName>
    <definedName name="겹동백1204">[125]수목데이타!$E$146</definedName>
    <definedName name="겹동백1506">[125]수목데이타!$E$147</definedName>
    <definedName name="겹벗R6">[126]데이타!$E$34</definedName>
    <definedName name="겹벗R8">[126]데이타!$E$35</definedName>
    <definedName name="겹철쭉">[79]단가!$A$143</definedName>
    <definedName name="겹철쭉0304">[126]데이타!$E$36</definedName>
    <definedName name="겹철쭉0506">[126]데이타!$E$37</definedName>
    <definedName name="겹철쭉0608">[126]데이타!$E$38</definedName>
    <definedName name="겹철쭉0810">[126]데이타!$E$39</definedName>
    <definedName name="겹철쭉0812">[126]데이타!$E$40</definedName>
    <definedName name="겹철쭉6노무" localSheetId="35">[124]수목일위!#REF!</definedName>
    <definedName name="겹철쭉6노무" localSheetId="36">[124]수목일위!#REF!</definedName>
    <definedName name="겹철쭉6노무" localSheetId="33">[124]수목일위!#REF!</definedName>
    <definedName name="겹철쭉6노무" localSheetId="34">[124]수목일위!#REF!</definedName>
    <definedName name="겹철쭉6노무" localSheetId="30">[124]수목일위!#REF!</definedName>
    <definedName name="겹철쭉6노무" localSheetId="29">[124]수목일위!#REF!</definedName>
    <definedName name="겹철쭉6노무">[124]수목일위!#REF!</definedName>
    <definedName name="겹철쭉6재료" localSheetId="35">[124]수목일위!#REF!</definedName>
    <definedName name="겹철쭉6재료" localSheetId="36">[124]수목일위!#REF!</definedName>
    <definedName name="겹철쭉6재료" localSheetId="33">[124]수목일위!#REF!</definedName>
    <definedName name="겹철쭉6재료" localSheetId="34">[124]수목일위!#REF!</definedName>
    <definedName name="겹철쭉6재료" localSheetId="30">[124]수목일위!#REF!</definedName>
    <definedName name="겹철쭉6재료" localSheetId="29">[124]수목일위!#REF!</definedName>
    <definedName name="겹철쭉6재료">[124]수목일위!#REF!</definedName>
    <definedName name="겹철쭉8노무" localSheetId="35">[124]수목일위!#REF!</definedName>
    <definedName name="겹철쭉8노무" localSheetId="36">[124]수목일위!#REF!</definedName>
    <definedName name="겹철쭉8노무" localSheetId="33">[124]수목일위!#REF!</definedName>
    <definedName name="겹철쭉8노무" localSheetId="34">[124]수목일위!#REF!</definedName>
    <definedName name="겹철쭉8노무" localSheetId="30">[124]수목일위!#REF!</definedName>
    <definedName name="겹철쭉8노무" localSheetId="29">[124]수목일위!#REF!</definedName>
    <definedName name="겹철쭉8노무">[124]수목일위!#REF!</definedName>
    <definedName name="겹철쭉8재료" localSheetId="35">[124]수목일위!#REF!</definedName>
    <definedName name="겹철쭉8재료" localSheetId="36">[124]수목일위!#REF!</definedName>
    <definedName name="겹철쭉8재료" localSheetId="33">[124]수목일위!#REF!</definedName>
    <definedName name="겹철쭉8재료" localSheetId="34">[124]수목일위!#REF!</definedName>
    <definedName name="겹철쭉8재료" localSheetId="30">[124]수목일위!#REF!</definedName>
    <definedName name="겹철쭉8재료" localSheetId="29">[124]수목일위!#REF!</definedName>
    <definedName name="겹철쭉8재료">[124]수목일위!#REF!</definedName>
    <definedName name="경계석노무" localSheetId="35">[124]수목일위!#REF!</definedName>
    <definedName name="경계석노무" localSheetId="36">[124]수목일위!#REF!</definedName>
    <definedName name="경계석노무" localSheetId="33">[124]수목일위!#REF!</definedName>
    <definedName name="경계석노무" localSheetId="34">[124]수목일위!#REF!</definedName>
    <definedName name="경계석노무" localSheetId="30">[124]수목일위!#REF!</definedName>
    <definedName name="경계석노무" localSheetId="29">[124]수목일위!#REF!</definedName>
    <definedName name="경계석노무">[124]수목일위!#REF!</definedName>
    <definedName name="경계석재료" localSheetId="35">[124]수목일위!#REF!</definedName>
    <definedName name="경계석재료" localSheetId="36">[124]수목일위!#REF!</definedName>
    <definedName name="경계석재료" localSheetId="33">[124]수목일위!#REF!</definedName>
    <definedName name="경계석재료" localSheetId="34">[124]수목일위!#REF!</definedName>
    <definedName name="경계석재료" localSheetId="30">[124]수목일위!#REF!</definedName>
    <definedName name="경계석재료" localSheetId="29">[124]수목일위!#REF!</definedName>
    <definedName name="경계석재료">[124]수목일위!#REF!</definedName>
    <definedName name="경비">[132]원가!$L$3</definedName>
    <definedName name="경비율" localSheetId="35">#REF!</definedName>
    <definedName name="경비율" localSheetId="36">#REF!</definedName>
    <definedName name="경비율" localSheetId="33">#REF!</definedName>
    <definedName name="경비율" localSheetId="34">#REF!</definedName>
    <definedName name="경비율" localSheetId="41">#REF!</definedName>
    <definedName name="경비율" localSheetId="30">#REF!</definedName>
    <definedName name="경비율" localSheetId="29">#REF!</definedName>
    <definedName name="경비율">#REF!</definedName>
    <definedName name="경유">'[133]중기조종사 단위단가'!$B$6</definedName>
    <definedName name="계수B5">[126]데이타!$E$41</definedName>
    <definedName name="계수B6">[126]데이타!$E$42</definedName>
    <definedName name="계수B8">[126]데이타!$E$43</definedName>
    <definedName name="계수나무6노무" localSheetId="35">#REF!</definedName>
    <definedName name="계수나무6노무" localSheetId="36">#REF!</definedName>
    <definedName name="계수나무6노무" localSheetId="33">#REF!</definedName>
    <definedName name="계수나무6노무" localSheetId="34">#REF!</definedName>
    <definedName name="계수나무6노무" localSheetId="41">#REF!</definedName>
    <definedName name="계수나무6노무" localSheetId="30">#REF!</definedName>
    <definedName name="계수나무6노무" localSheetId="29">#REF!</definedName>
    <definedName name="계수나무6노무">#REF!</definedName>
    <definedName name="계수나무6재료" localSheetId="35">#REF!</definedName>
    <definedName name="계수나무6재료" localSheetId="36">#REF!</definedName>
    <definedName name="계수나무6재료" localSheetId="33">#REF!</definedName>
    <definedName name="계수나무6재료" localSheetId="34">#REF!</definedName>
    <definedName name="계수나무6재료" localSheetId="41">#REF!</definedName>
    <definedName name="계수나무6재료" localSheetId="30">#REF!</definedName>
    <definedName name="계수나무6재료" localSheetId="29">#REF!</definedName>
    <definedName name="계수나무6재료">#REF!</definedName>
    <definedName name="계약_번호" localSheetId="35">#REF!</definedName>
    <definedName name="계약_번호" localSheetId="36">#REF!</definedName>
    <definedName name="계약_번호" localSheetId="33">#REF!</definedName>
    <definedName name="계약_번호" localSheetId="34">#REF!</definedName>
    <definedName name="계약_번호" localSheetId="41">#REF!</definedName>
    <definedName name="계약_번호" localSheetId="30">#REF!</definedName>
    <definedName name="계약_번호" localSheetId="29">#REF!</definedName>
    <definedName name="계약_번호">#REF!</definedName>
    <definedName name="계장공사" localSheetId="35" hidden="1">{#N/A,#N/A,FALSE,"CCTV"}</definedName>
    <definedName name="계장공사" localSheetId="2" hidden="1">{#N/A,#N/A,FALSE,"CCTV"}</definedName>
    <definedName name="계장공사" localSheetId="36" hidden="1">{#N/A,#N/A,FALSE,"CCTV"}</definedName>
    <definedName name="계장공사" localSheetId="33" hidden="1">{#N/A,#N/A,FALSE,"CCTV"}</definedName>
    <definedName name="계장공사" localSheetId="34" hidden="1">{#N/A,#N/A,FALSE,"CCTV"}</definedName>
    <definedName name="계장공사" localSheetId="8" hidden="1">{#N/A,#N/A,FALSE,"CCTV"}</definedName>
    <definedName name="계장공사" localSheetId="9" hidden="1">{#N/A,#N/A,FALSE,"CCTV"}</definedName>
    <definedName name="계장공사" localSheetId="41" hidden="1">{#N/A,#N/A,FALSE,"CCTV"}</definedName>
    <definedName name="계장공사" localSheetId="37" hidden="1">{#N/A,#N/A,FALSE,"CCTV"}</definedName>
    <definedName name="계장공사" localSheetId="38" hidden="1">{#N/A,#N/A,FALSE,"CCTV"}</definedName>
    <definedName name="계장공사" hidden="1">{#N/A,#N/A,FALSE,"CCTV"}</definedName>
    <definedName name="계전2" localSheetId="35" hidden="1">#REF!</definedName>
    <definedName name="계전2" localSheetId="36" hidden="1">#REF!</definedName>
    <definedName name="계전2" localSheetId="33" hidden="1">#REF!</definedName>
    <definedName name="계전2" localSheetId="34" hidden="1">#REF!</definedName>
    <definedName name="계전2" localSheetId="41" hidden="1">#REF!</definedName>
    <definedName name="계전2" localSheetId="30" hidden="1">#REF!</definedName>
    <definedName name="계전2" localSheetId="29" hidden="1">#REF!</definedName>
    <definedName name="계전2" hidden="1">#REF!</definedName>
    <definedName name="고광3">[126]데이타!$E$44</definedName>
    <definedName name="고광5">[126]데이타!$E$45</definedName>
    <definedName name="고압블럭노무" localSheetId="35">[124]수목일위!#REF!</definedName>
    <definedName name="고압블럭노무" localSheetId="36">[124]수목일위!#REF!</definedName>
    <definedName name="고압블럭노무" localSheetId="33">[124]수목일위!#REF!</definedName>
    <definedName name="고압블럭노무" localSheetId="34">[124]수목일위!#REF!</definedName>
    <definedName name="고압블럭노무" localSheetId="30">[124]수목일위!#REF!</definedName>
    <definedName name="고압블럭노무" localSheetId="29">[124]수목일위!#REF!</definedName>
    <definedName name="고압블럭노무">[124]수목일위!#REF!</definedName>
    <definedName name="고압블럭재료" localSheetId="35">[124]수목일위!#REF!</definedName>
    <definedName name="고압블럭재료" localSheetId="36">[124]수목일위!#REF!</definedName>
    <definedName name="고압블럭재료" localSheetId="33">[124]수목일위!#REF!</definedName>
    <definedName name="고압블럭재료" localSheetId="34">[124]수목일위!#REF!</definedName>
    <definedName name="고압블럭재료" localSheetId="30">[124]수목일위!#REF!</definedName>
    <definedName name="고압블럭재료" localSheetId="29">[124]수목일위!#REF!</definedName>
    <definedName name="고압블럭재료">[124]수목일위!#REF!</definedName>
    <definedName name="고인돌" localSheetId="35">[134]집계표!#REF!</definedName>
    <definedName name="고인돌" localSheetId="36">[134]집계표!#REF!</definedName>
    <definedName name="고인돌" localSheetId="33">[134]집계표!#REF!</definedName>
    <definedName name="고인돌" localSheetId="34">[134]집계표!#REF!</definedName>
    <definedName name="고인돌" localSheetId="30">[134]집계표!#REF!</definedName>
    <definedName name="고인돌" localSheetId="29">[134]집계표!#REF!</definedName>
    <definedName name="고인돌">[134]집계표!#REF!</definedName>
    <definedName name="곰솔2508">[126]데이타!$E$46</definedName>
    <definedName name="곰솔3010">[126]데이타!$E$47</definedName>
    <definedName name="곰솔R10">[125]수목데이타!$E$48</definedName>
    <definedName name="곰솔R12">[125]수목데이타!$E$49</definedName>
    <definedName name="곰솔R15">[125]수목데이타!$E$50</definedName>
    <definedName name="공____종" localSheetId="35">#REF!</definedName>
    <definedName name="공____종" localSheetId="36">#REF!</definedName>
    <definedName name="공____종" localSheetId="33">#REF!</definedName>
    <definedName name="공____종" localSheetId="34">#REF!</definedName>
    <definedName name="공____종" localSheetId="41">#REF!</definedName>
    <definedName name="공____종" localSheetId="30">#REF!</definedName>
    <definedName name="공____종" localSheetId="29">#REF!</definedName>
    <definedName name="공____종">#REF!</definedName>
    <definedName name="공경" localSheetId="35">#REF!</definedName>
    <definedName name="공경" localSheetId="36">#REF!</definedName>
    <definedName name="공경" localSheetId="33">#REF!</definedName>
    <definedName name="공경" localSheetId="34">#REF!</definedName>
    <definedName name="공경" localSheetId="41">#REF!</definedName>
    <definedName name="공경" localSheetId="30">#REF!</definedName>
    <definedName name="공경" localSheetId="29">#REF!</definedName>
    <definedName name="공경">#REF!</definedName>
    <definedName name="공기" localSheetId="35">[135]현장경비!#REF!</definedName>
    <definedName name="공기" localSheetId="36">[135]현장경비!#REF!</definedName>
    <definedName name="공기" localSheetId="33">[135]현장경비!#REF!</definedName>
    <definedName name="공기" localSheetId="34">[135]현장경비!#REF!</definedName>
    <definedName name="공기" localSheetId="41">[135]현장경비!#REF!</definedName>
    <definedName name="공기" localSheetId="30">[135]현장경비!#REF!</definedName>
    <definedName name="공기" localSheetId="29">[135]현장경비!#REF!</definedName>
    <definedName name="공기">[135]현장경비!#REF!</definedName>
    <definedName name="공노" localSheetId="35">#REF!</definedName>
    <definedName name="공노" localSheetId="36">#REF!</definedName>
    <definedName name="공노" localSheetId="33">#REF!</definedName>
    <definedName name="공노" localSheetId="34">#REF!</definedName>
    <definedName name="공노" localSheetId="41">#REF!</definedName>
    <definedName name="공노" localSheetId="30">#REF!</definedName>
    <definedName name="공노" localSheetId="29">#REF!</definedName>
    <definedName name="공노">#REF!</definedName>
    <definedName name="공사" localSheetId="35">#REF!</definedName>
    <definedName name="공사" localSheetId="36">#REF!</definedName>
    <definedName name="공사" localSheetId="33">#REF!</definedName>
    <definedName name="공사" localSheetId="34">#REF!</definedName>
    <definedName name="공사" localSheetId="41">#REF!</definedName>
    <definedName name="공사" localSheetId="30">#REF!</definedName>
    <definedName name="공사" localSheetId="29">#REF!</definedName>
    <definedName name="공사">#REF!</definedName>
    <definedName name="공사급" localSheetId="35">#REF!</definedName>
    <definedName name="공사급" localSheetId="36">#REF!</definedName>
    <definedName name="공사급" localSheetId="33">#REF!</definedName>
    <definedName name="공사급" localSheetId="34">#REF!</definedName>
    <definedName name="공사급" localSheetId="41">#REF!</definedName>
    <definedName name="공사급" localSheetId="30">#REF!</definedName>
    <definedName name="공사급" localSheetId="29">#REF!</definedName>
    <definedName name="공사급">#REF!</definedName>
    <definedName name="공사명" localSheetId="35">#REF!</definedName>
    <definedName name="공사명" localSheetId="36">#REF!</definedName>
    <definedName name="공사명" localSheetId="33">#REF!</definedName>
    <definedName name="공사명" localSheetId="34">#REF!</definedName>
    <definedName name="공사명" localSheetId="41">#REF!</definedName>
    <definedName name="공사명" localSheetId="30">#REF!</definedName>
    <definedName name="공사명" localSheetId="29">#REF!</definedName>
    <definedName name="공사명">#REF!</definedName>
    <definedName name="공운" localSheetId="35">#REF!</definedName>
    <definedName name="공운" localSheetId="36">#REF!</definedName>
    <definedName name="공운" localSheetId="33">#REF!</definedName>
    <definedName name="공운" localSheetId="34">#REF!</definedName>
    <definedName name="공운" localSheetId="41">#REF!</definedName>
    <definedName name="공운" localSheetId="30">#REF!</definedName>
    <definedName name="공운" localSheetId="29">#REF!</definedName>
    <definedName name="공운">#REF!</definedName>
    <definedName name="공운반" localSheetId="35">#REF!</definedName>
    <definedName name="공운반" localSheetId="36">#REF!</definedName>
    <definedName name="공운반" localSheetId="33">#REF!</definedName>
    <definedName name="공운반" localSheetId="34">#REF!</definedName>
    <definedName name="공운반" localSheetId="41">#REF!</definedName>
    <definedName name="공운반" localSheetId="30">#REF!</definedName>
    <definedName name="공운반" localSheetId="29">#REF!</definedName>
    <definedName name="공운반">#REF!</definedName>
    <definedName name="공재" localSheetId="35">#REF!</definedName>
    <definedName name="공재" localSheetId="36">#REF!</definedName>
    <definedName name="공재" localSheetId="33">#REF!</definedName>
    <definedName name="공재" localSheetId="34">#REF!</definedName>
    <definedName name="공재" localSheetId="41">#REF!</definedName>
    <definedName name="공재" localSheetId="30">#REF!</definedName>
    <definedName name="공재" localSheetId="29">#REF!</definedName>
    <definedName name="공재">#REF!</definedName>
    <definedName name="관경03">[136]계수시트!$B$67</definedName>
    <definedName name="관경06">[136]계수시트!$B$70</definedName>
    <definedName name="관경08">[136]계수시트!$B$71</definedName>
    <definedName name="관경10">[136]계수시트!$B$63</definedName>
    <definedName name="관경15">[136]계수시트!$B$65</definedName>
    <definedName name="관경5">[136]계수시트!$B$59</definedName>
    <definedName name="관경6">[136]계수시트!$B$60</definedName>
    <definedName name="관경7">[136]계수시트!$B$61</definedName>
    <definedName name="관경8">[136]계수시트!$B$62</definedName>
    <definedName name="관계단노">[128]시설물!$H$294</definedName>
    <definedName name="관계단재">[128]시설물!$F$294</definedName>
    <definedName name="관급" localSheetId="35">#REF!</definedName>
    <definedName name="관급" localSheetId="36">#REF!</definedName>
    <definedName name="관급" localSheetId="33">#REF!</definedName>
    <definedName name="관급" localSheetId="34">#REF!</definedName>
    <definedName name="관급" localSheetId="41">#REF!</definedName>
    <definedName name="관급" localSheetId="30">#REF!</definedName>
    <definedName name="관급" localSheetId="29">#REF!</definedName>
    <definedName name="관급">#REF!</definedName>
    <definedName name="관노03">[136]계수시트!$B$39</definedName>
    <definedName name="관노06">[136]계수시트!$B$42</definedName>
    <definedName name="관노08">[136]계수시트!$B$43</definedName>
    <definedName name="관노10">[136]계수시트!$B$35</definedName>
    <definedName name="관노15">[136]계수시트!$B$37</definedName>
    <definedName name="관노5">[136]계수시트!$B$31</definedName>
    <definedName name="관노6">[136]계수시트!$B$32</definedName>
    <definedName name="관노7">[136]계수시트!$B$33</definedName>
    <definedName name="관노8">[136]계수시트!$B$34</definedName>
    <definedName name="관용접노무" localSheetId="35">#REF!</definedName>
    <definedName name="관용접노무" localSheetId="36">#REF!</definedName>
    <definedName name="관용접노무" localSheetId="33">#REF!</definedName>
    <definedName name="관용접노무" localSheetId="34">#REF!</definedName>
    <definedName name="관용접노무" localSheetId="41">#REF!</definedName>
    <definedName name="관용접노무" localSheetId="30">#REF!</definedName>
    <definedName name="관용접노무" localSheetId="29">#REF!</definedName>
    <definedName name="관용접노무">#REF!</definedName>
    <definedName name="관용접노무비" localSheetId="35">#REF!</definedName>
    <definedName name="관용접노무비" localSheetId="36">#REF!</definedName>
    <definedName name="관용접노무비" localSheetId="33">#REF!</definedName>
    <definedName name="관용접노무비" localSheetId="34">#REF!</definedName>
    <definedName name="관용접노무비" localSheetId="41">#REF!</definedName>
    <definedName name="관용접노무비" localSheetId="30">#REF!</definedName>
    <definedName name="관용접노무비" localSheetId="29">#REF!</definedName>
    <definedName name="관용접노무비">#REF!</definedName>
    <definedName name="관용접재료" localSheetId="35">#REF!</definedName>
    <definedName name="관용접재료" localSheetId="36">#REF!</definedName>
    <definedName name="관용접재료" localSheetId="33">#REF!</definedName>
    <definedName name="관용접재료" localSheetId="34">#REF!</definedName>
    <definedName name="관용접재료" localSheetId="41">#REF!</definedName>
    <definedName name="관용접재료" localSheetId="30">#REF!</definedName>
    <definedName name="관용접재료" localSheetId="29">#REF!</definedName>
    <definedName name="관용접재료">#REF!</definedName>
    <definedName name="관용접재료비" localSheetId="35">#REF!</definedName>
    <definedName name="관용접재료비" localSheetId="36">#REF!</definedName>
    <definedName name="관용접재료비" localSheetId="33">#REF!</definedName>
    <definedName name="관용접재료비" localSheetId="34">#REF!</definedName>
    <definedName name="관용접재료비" localSheetId="41">#REF!</definedName>
    <definedName name="관용접재료비" localSheetId="30">#REF!</definedName>
    <definedName name="관용접재료비" localSheetId="29">#REF!</definedName>
    <definedName name="관용접재료비">#REF!</definedName>
    <definedName name="관재03">[136]계수시트!$B$53</definedName>
    <definedName name="관재06">[136]계수시트!$B$56</definedName>
    <definedName name="관재08">[136]계수시트!$B$57</definedName>
    <definedName name="관재10">[136]계수시트!$B$49</definedName>
    <definedName name="관재15">[136]계수시트!$B$51</definedName>
    <definedName name="관재5">[136]계수시트!$B$45</definedName>
    <definedName name="관재6">[136]계수시트!$B$46</definedName>
    <definedName name="관재7">[136]계수시트!$B$47</definedName>
    <definedName name="관재8">[136]계수시트!$B$48</definedName>
    <definedName name="관찰4경">[128]시설물!$J$357</definedName>
    <definedName name="관찰4노">[128]시설물!$H$357</definedName>
    <definedName name="관찰4재">[128]시설물!$F$357</definedName>
    <definedName name="관찰다리노">[128]시설물!$H$383</definedName>
    <definedName name="관찰다리재">[128]시설물!$F$383</definedName>
    <definedName name="관찰로경">[128]시설물!$J$370</definedName>
    <definedName name="관찰로노">[128]시설물!$H$370</definedName>
    <definedName name="관찰로재">[128]시설물!$F$370</definedName>
    <definedName name="광나무1003">[125]수목데이타!$E$51</definedName>
    <definedName name="광나무1203">[125]수목데이타!$E$52</definedName>
    <definedName name="광나무1506">[125]수목데이타!$E$53</definedName>
    <definedName name="광나무3노무" localSheetId="35">[124]수목일위!#REF!</definedName>
    <definedName name="광나무3노무" localSheetId="36">[124]수목일위!#REF!</definedName>
    <definedName name="광나무3노무" localSheetId="33">[124]수목일위!#REF!</definedName>
    <definedName name="광나무3노무" localSheetId="34">[124]수목일위!#REF!</definedName>
    <definedName name="광나무3노무" localSheetId="30">[124]수목일위!#REF!</definedName>
    <definedName name="광나무3노무" localSheetId="29">[124]수목일위!#REF!</definedName>
    <definedName name="광나무3노무">[124]수목일위!#REF!</definedName>
    <definedName name="광나무3재료" localSheetId="35">[124]수목일위!#REF!</definedName>
    <definedName name="광나무3재료" localSheetId="36">[124]수목일위!#REF!</definedName>
    <definedName name="광나무3재료" localSheetId="33">[124]수목일위!#REF!</definedName>
    <definedName name="광나무3재료" localSheetId="34">[124]수목일위!#REF!</definedName>
    <definedName name="광나무3재료" localSheetId="30">[124]수목일위!#REF!</definedName>
    <definedName name="광나무3재료" localSheetId="29">[124]수목일위!#REF!</definedName>
    <definedName name="광나무3재료">[124]수목일위!#REF!</definedName>
    <definedName name="광나무6노무" localSheetId="35">[124]수목일위!#REF!</definedName>
    <definedName name="광나무6노무" localSheetId="36">[124]수목일위!#REF!</definedName>
    <definedName name="광나무6노무" localSheetId="33">[124]수목일위!#REF!</definedName>
    <definedName name="광나무6노무" localSheetId="34">[124]수목일위!#REF!</definedName>
    <definedName name="광나무6노무" localSheetId="30">[124]수목일위!#REF!</definedName>
    <definedName name="광나무6노무" localSheetId="29">[124]수목일위!#REF!</definedName>
    <definedName name="광나무6노무">[124]수목일위!#REF!</definedName>
    <definedName name="광나무6재료" localSheetId="35">[124]수목일위!#REF!</definedName>
    <definedName name="광나무6재료" localSheetId="36">[124]수목일위!#REF!</definedName>
    <definedName name="광나무6재료" localSheetId="33">[124]수목일위!#REF!</definedName>
    <definedName name="광나무6재료" localSheetId="34">[124]수목일위!#REF!</definedName>
    <definedName name="광나무6재료" localSheetId="30">[124]수목일위!#REF!</definedName>
    <definedName name="광나무6재료" localSheetId="29">[124]수목일위!#REF!</definedName>
    <definedName name="광나무6재료">[124]수목일위!#REF!</definedName>
    <definedName name="광편백0405">[125]수목데이타!$E$153</definedName>
    <definedName name="광편백0507">[125]수목데이타!$E$154</definedName>
    <definedName name="광편백0509">[125]수목데이타!$E$155</definedName>
    <definedName name="교육내용" localSheetId="35">[137]연결임시!#REF!</definedName>
    <definedName name="교육내용" localSheetId="36">[137]연결임시!#REF!</definedName>
    <definedName name="교육내용" localSheetId="33">[137]연결임시!#REF!</definedName>
    <definedName name="교육내용" localSheetId="34">[137]연결임시!#REF!</definedName>
    <definedName name="교육내용" localSheetId="30">[137]연결임시!#REF!</definedName>
    <definedName name="교육내용" localSheetId="29">[137]연결임시!#REF!</definedName>
    <definedName name="교육내용">[137]연결임시!#REF!</definedName>
    <definedName name="구상나무1505">[125]수목데이타!$E$69</definedName>
    <definedName name="구상나무2008">[125]수목데이타!$E$70</definedName>
    <definedName name="구상나무2510">[125]수목데이타!$E$71</definedName>
    <definedName name="구상나무3012">[125]수목데이타!$E$72</definedName>
    <definedName name="구절2노무" localSheetId="35">[124]수목일위!#REF!</definedName>
    <definedName name="구절2노무" localSheetId="36">[124]수목일위!#REF!</definedName>
    <definedName name="구절2노무" localSheetId="33">[124]수목일위!#REF!</definedName>
    <definedName name="구절2노무" localSheetId="34">[124]수목일위!#REF!</definedName>
    <definedName name="구절2노무" localSheetId="30">[124]수목일위!#REF!</definedName>
    <definedName name="구절2노무" localSheetId="29">[124]수목일위!#REF!</definedName>
    <definedName name="구절2노무">[124]수목일위!#REF!</definedName>
    <definedName name="구절2재료" localSheetId="35">[124]수목일위!#REF!</definedName>
    <definedName name="구절2재료" localSheetId="36">[124]수목일위!#REF!</definedName>
    <definedName name="구절2재료" localSheetId="33">[124]수목일위!#REF!</definedName>
    <definedName name="구절2재료" localSheetId="34">[124]수목일위!#REF!</definedName>
    <definedName name="구절2재료" localSheetId="30">[124]수목일위!#REF!</definedName>
    <definedName name="구절2재료" localSheetId="29">[124]수목일위!#REF!</definedName>
    <definedName name="구절2재료">[124]수목일위!#REF!</definedName>
    <definedName name="구조물공" localSheetId="35">[138]내역서!#REF!</definedName>
    <definedName name="구조물공" localSheetId="36">[138]내역서!#REF!</definedName>
    <definedName name="구조물공" localSheetId="33">[138]내역서!#REF!</definedName>
    <definedName name="구조물공" localSheetId="34">[138]내역서!#REF!</definedName>
    <definedName name="구조물공" localSheetId="30">[138]내역서!#REF!</definedName>
    <definedName name="구조물공" localSheetId="29">[138]내역서!#REF!</definedName>
    <definedName name="구조물공">[138]내역서!#REF!</definedName>
    <definedName name="구조물공수" localSheetId="35">[139]부대tu!#REF!</definedName>
    <definedName name="구조물공수" localSheetId="36">[139]부대tu!#REF!</definedName>
    <definedName name="구조물공수" localSheetId="33">[139]부대tu!#REF!</definedName>
    <definedName name="구조물공수" localSheetId="34">[139]부대tu!#REF!</definedName>
    <definedName name="구조물공수" localSheetId="30">[139]부대tu!#REF!</definedName>
    <definedName name="구조물공수" localSheetId="29">[139]부대tu!#REF!</definedName>
    <definedName name="구조물공수">[139]부대tu!#REF!</definedName>
    <definedName name="구조물공하" localSheetId="35">[139]부대tu!#REF!</definedName>
    <definedName name="구조물공하" localSheetId="36">[139]부대tu!#REF!</definedName>
    <definedName name="구조물공하" localSheetId="33">[139]부대tu!#REF!</definedName>
    <definedName name="구조물공하" localSheetId="34">[139]부대tu!#REF!</definedName>
    <definedName name="구조물공하" localSheetId="30">[139]부대tu!#REF!</definedName>
    <definedName name="구조물공하" localSheetId="29">[139]부대tu!#REF!</definedName>
    <definedName name="구조물공하">[139]부대tu!#REF!</definedName>
    <definedName name="규준노" localSheetId="35">[128]시설물!#REF!</definedName>
    <definedName name="규준노" localSheetId="36">[128]시설물!#REF!</definedName>
    <definedName name="규준노" localSheetId="33">[128]시설물!#REF!</definedName>
    <definedName name="규준노" localSheetId="34">[128]시설물!#REF!</definedName>
    <definedName name="규준노" localSheetId="30">[128]시설물!#REF!</definedName>
    <definedName name="규준노" localSheetId="29">[128]시설물!#REF!</definedName>
    <definedName name="규준노">[128]시설물!#REF!</definedName>
    <definedName name="규준재" localSheetId="35">[128]시설물!#REF!</definedName>
    <definedName name="규준재" localSheetId="36">[128]시설물!#REF!</definedName>
    <definedName name="규준재" localSheetId="33">[128]시설물!#REF!</definedName>
    <definedName name="규준재" localSheetId="34">[128]시설물!#REF!</definedName>
    <definedName name="규준재" localSheetId="30">[128]시설물!#REF!</definedName>
    <definedName name="규준재" localSheetId="29">[128]시설물!#REF!</definedName>
    <definedName name="규준재">[128]시설물!#REF!</definedName>
    <definedName name="근재보험" localSheetId="35">[98]기준액!#REF!</definedName>
    <definedName name="근재보험" localSheetId="36">[98]기준액!#REF!</definedName>
    <definedName name="근재보험" localSheetId="33">[98]기준액!#REF!</definedName>
    <definedName name="근재보험" localSheetId="34">[98]기준액!#REF!</definedName>
    <definedName name="근재보험" localSheetId="30">[98]기준액!#REF!</definedName>
    <definedName name="근재보험" localSheetId="29">[98]기준액!#REF!</definedName>
    <definedName name="근재보험">[98]기준액!#REF!</definedName>
    <definedName name="금송1006">[125]수목데이타!$E$73</definedName>
    <definedName name="금송1208">[125]수목데이타!$E$74</definedName>
    <definedName name="금송1510">[125]수목데이타!$E$75</definedName>
    <definedName name="금회" localSheetId="35">#REF!</definedName>
    <definedName name="금회" localSheetId="36">#REF!</definedName>
    <definedName name="금회" localSheetId="33">#REF!</definedName>
    <definedName name="금회" localSheetId="34">#REF!</definedName>
    <definedName name="금회" localSheetId="41">#REF!</definedName>
    <definedName name="금회" localSheetId="30">#REF!</definedName>
    <definedName name="금회" localSheetId="29">#REF!</definedName>
    <definedName name="금회">#REF!</definedName>
    <definedName name="기계관급" localSheetId="35">#REF!</definedName>
    <definedName name="기계관급" localSheetId="36">#REF!</definedName>
    <definedName name="기계관급" localSheetId="33">#REF!</definedName>
    <definedName name="기계관급" localSheetId="34">#REF!</definedName>
    <definedName name="기계관급" localSheetId="41">#REF!</definedName>
    <definedName name="기계관급" localSheetId="30">#REF!</definedName>
    <definedName name="기계관급" localSheetId="29">#REF!</definedName>
    <definedName name="기계관급">#REF!</definedName>
    <definedName name="기계되경" localSheetId="35">#REF!</definedName>
    <definedName name="기계되경" localSheetId="36">#REF!</definedName>
    <definedName name="기계되경" localSheetId="33">#REF!</definedName>
    <definedName name="기계되경" localSheetId="34">#REF!</definedName>
    <definedName name="기계되경" localSheetId="41">#REF!</definedName>
    <definedName name="기계되경" localSheetId="30">#REF!</definedName>
    <definedName name="기계되경" localSheetId="29">#REF!</definedName>
    <definedName name="기계되경">#REF!</definedName>
    <definedName name="기계되노" localSheetId="35">#REF!</definedName>
    <definedName name="기계되노" localSheetId="36">#REF!</definedName>
    <definedName name="기계되노" localSheetId="33">#REF!</definedName>
    <definedName name="기계되노" localSheetId="34">#REF!</definedName>
    <definedName name="기계되노" localSheetId="41">#REF!</definedName>
    <definedName name="기계되노" localSheetId="30">#REF!</definedName>
    <definedName name="기계되노" localSheetId="29">#REF!</definedName>
    <definedName name="기계되노">#REF!</definedName>
    <definedName name="기계되재" localSheetId="35">#REF!</definedName>
    <definedName name="기계되재" localSheetId="36">#REF!</definedName>
    <definedName name="기계되재" localSheetId="33">#REF!</definedName>
    <definedName name="기계되재" localSheetId="34">#REF!</definedName>
    <definedName name="기계되재" localSheetId="41">#REF!</definedName>
    <definedName name="기계되재" localSheetId="30">#REF!</definedName>
    <definedName name="기계되재" localSheetId="29">#REF!</definedName>
    <definedName name="기계되재">#REF!</definedName>
    <definedName name="기계설치공">[140]노무비단가!$B$28</definedName>
    <definedName name="기계운전사">'[133]중기조종사 단위단가'!$B$4</definedName>
    <definedName name="기계잔경" localSheetId="35">#REF!</definedName>
    <definedName name="기계잔경" localSheetId="36">#REF!</definedName>
    <definedName name="기계잔경" localSheetId="33">#REF!</definedName>
    <definedName name="기계잔경" localSheetId="34">#REF!</definedName>
    <definedName name="기계잔경" localSheetId="41">#REF!</definedName>
    <definedName name="기계잔경" localSheetId="30">#REF!</definedName>
    <definedName name="기계잔경" localSheetId="29">#REF!</definedName>
    <definedName name="기계잔경">#REF!</definedName>
    <definedName name="기계잔노" localSheetId="35">#REF!</definedName>
    <definedName name="기계잔노" localSheetId="36">#REF!</definedName>
    <definedName name="기계잔노" localSheetId="33">#REF!</definedName>
    <definedName name="기계잔노" localSheetId="34">#REF!</definedName>
    <definedName name="기계잔노" localSheetId="41">#REF!</definedName>
    <definedName name="기계잔노" localSheetId="30">#REF!</definedName>
    <definedName name="기계잔노" localSheetId="29">#REF!</definedName>
    <definedName name="기계잔노">#REF!</definedName>
    <definedName name="기계잔재" localSheetId="35">#REF!</definedName>
    <definedName name="기계잔재" localSheetId="36">#REF!</definedName>
    <definedName name="기계잔재" localSheetId="33">#REF!</definedName>
    <definedName name="기계잔재" localSheetId="34">#REF!</definedName>
    <definedName name="기계잔재" localSheetId="41">#REF!</definedName>
    <definedName name="기계잔재" localSheetId="30">#REF!</definedName>
    <definedName name="기계잔재" localSheetId="29">#REF!</definedName>
    <definedName name="기계잔재">#REF!</definedName>
    <definedName name="기계터경" localSheetId="35">#REF!</definedName>
    <definedName name="기계터경" localSheetId="36">#REF!</definedName>
    <definedName name="기계터경" localSheetId="33">#REF!</definedName>
    <definedName name="기계터경" localSheetId="34">#REF!</definedName>
    <definedName name="기계터경" localSheetId="41">#REF!</definedName>
    <definedName name="기계터경" localSheetId="30">#REF!</definedName>
    <definedName name="기계터경" localSheetId="29">#REF!</definedName>
    <definedName name="기계터경">#REF!</definedName>
    <definedName name="기계터노" localSheetId="35">#REF!</definedName>
    <definedName name="기계터노" localSheetId="36">#REF!</definedName>
    <definedName name="기계터노" localSheetId="33">#REF!</definedName>
    <definedName name="기계터노" localSheetId="34">#REF!</definedName>
    <definedName name="기계터노" localSheetId="41">#REF!</definedName>
    <definedName name="기계터노" localSheetId="30">#REF!</definedName>
    <definedName name="기계터노" localSheetId="29">#REF!</definedName>
    <definedName name="기계터노">#REF!</definedName>
    <definedName name="기계터재" localSheetId="35">#REF!</definedName>
    <definedName name="기계터재" localSheetId="36">#REF!</definedName>
    <definedName name="기계터재" localSheetId="33">#REF!</definedName>
    <definedName name="기계터재" localSheetId="34">#REF!</definedName>
    <definedName name="기계터재" localSheetId="41">#REF!</definedName>
    <definedName name="기계터재" localSheetId="30">#REF!</definedName>
    <definedName name="기계터재" localSheetId="29">#REF!</definedName>
    <definedName name="기계터재">#REF!</definedName>
    <definedName name="기성" localSheetId="35">#REF!</definedName>
    <definedName name="기성" localSheetId="36">#REF!</definedName>
    <definedName name="기성" localSheetId="33">#REF!</definedName>
    <definedName name="기성" localSheetId="34">#REF!</definedName>
    <definedName name="기성" localSheetId="41">#REF!</definedName>
    <definedName name="기성" localSheetId="30">#REF!</definedName>
    <definedName name="기성" localSheetId="29">#REF!</definedName>
    <definedName name="기성">#REF!</definedName>
    <definedName name="기성검사비" localSheetId="35">[98]기준액!#REF!</definedName>
    <definedName name="기성검사비" localSheetId="36">[98]기준액!#REF!</definedName>
    <definedName name="기성검사비" localSheetId="33">[98]기준액!#REF!</definedName>
    <definedName name="기성검사비" localSheetId="34">[98]기준액!#REF!</definedName>
    <definedName name="기성검사비" localSheetId="30">[98]기준액!#REF!</definedName>
    <definedName name="기성검사비" localSheetId="29">[98]기준액!#REF!</definedName>
    <definedName name="기성검사비">[98]기준액!#REF!</definedName>
    <definedName name="기성집계" localSheetId="35">[141]집계표!#REF!</definedName>
    <definedName name="기성집계" localSheetId="36">[141]집계표!#REF!</definedName>
    <definedName name="기성집계" localSheetId="33">[141]집계표!#REF!</definedName>
    <definedName name="기성집계" localSheetId="34">[141]집계표!#REF!</definedName>
    <definedName name="기성집계" localSheetId="30">[141]집계표!#REF!</definedName>
    <definedName name="기성집계" localSheetId="29">[141]집계표!#REF!</definedName>
    <definedName name="기성집계">[141]집계표!#REF!</definedName>
    <definedName name="기자재수량" localSheetId="35">#REF!</definedName>
    <definedName name="기자재수량" localSheetId="36">#REF!</definedName>
    <definedName name="기자재수량" localSheetId="33">#REF!</definedName>
    <definedName name="기자재수량" localSheetId="34">#REF!</definedName>
    <definedName name="기자재수량" localSheetId="41">#REF!</definedName>
    <definedName name="기자재수량" localSheetId="30">#REF!</definedName>
    <definedName name="기자재수량" localSheetId="29">#REF!</definedName>
    <definedName name="기자재수량">#REF!</definedName>
    <definedName name="기초" localSheetId="35">#REF!</definedName>
    <definedName name="기초" localSheetId="36">#REF!</definedName>
    <definedName name="기초" localSheetId="33">#REF!</definedName>
    <definedName name="기초" localSheetId="34">#REF!</definedName>
    <definedName name="기초" localSheetId="41">#REF!</definedName>
    <definedName name="기초" localSheetId="30">#REF!</definedName>
    <definedName name="기초" localSheetId="29">#REF!</definedName>
    <definedName name="기초">#REF!</definedName>
    <definedName name="기초말뚝" localSheetId="35">[128]시설물!#REF!</definedName>
    <definedName name="기초말뚝" localSheetId="36">[128]시설물!#REF!</definedName>
    <definedName name="기초말뚝" localSheetId="33">[128]시설물!#REF!</definedName>
    <definedName name="기초말뚝" localSheetId="34">[128]시설물!#REF!</definedName>
    <definedName name="기초말뚝" localSheetId="41">[128]시설물!#REF!</definedName>
    <definedName name="기초말뚝" localSheetId="30">[128]시설물!#REF!</definedName>
    <definedName name="기초말뚝" localSheetId="29">[128]시설물!#REF!</definedName>
    <definedName name="기초말뚝">[128]시설물!#REF!</definedName>
    <definedName name="김" localSheetId="35">#REF!</definedName>
    <definedName name="김" localSheetId="36">#REF!</definedName>
    <definedName name="김" localSheetId="33">#REF!</definedName>
    <definedName name="김" localSheetId="34">#REF!</definedName>
    <definedName name="김" localSheetId="41">#REF!</definedName>
    <definedName name="김" localSheetId="30">#REF!</definedName>
    <definedName name="김" localSheetId="29">#REF!</definedName>
    <definedName name="김">#REF!</definedName>
    <definedName name="깍기경">[136]계수시트!$B$88</definedName>
    <definedName name="깍기노">[136]계수시트!$B$86</definedName>
    <definedName name="깍기재">[136]계수시트!$B$87</definedName>
    <definedName name="꽃복숭아R3">[125]수목데이타!$E$58</definedName>
    <definedName name="꽃복숭아R4">[125]수목데이타!$E$59</definedName>
    <definedName name="꽃복숭아R5">[125]수목데이타!$E$60</definedName>
    <definedName name="꽃사과">[79]단가!$A$130</definedName>
    <definedName name="꽃사과10노무" localSheetId="35">#REF!</definedName>
    <definedName name="꽃사과10노무" localSheetId="36">#REF!</definedName>
    <definedName name="꽃사과10노무" localSheetId="33">#REF!</definedName>
    <definedName name="꽃사과10노무" localSheetId="34">#REF!</definedName>
    <definedName name="꽃사과10노무" localSheetId="41">#REF!</definedName>
    <definedName name="꽃사과10노무" localSheetId="30">#REF!</definedName>
    <definedName name="꽃사과10노무" localSheetId="29">#REF!</definedName>
    <definedName name="꽃사과10노무">#REF!</definedName>
    <definedName name="꽃사과10재료" localSheetId="35">#REF!</definedName>
    <definedName name="꽃사과10재료" localSheetId="36">#REF!</definedName>
    <definedName name="꽃사과10재료" localSheetId="33">#REF!</definedName>
    <definedName name="꽃사과10재료" localSheetId="34">#REF!</definedName>
    <definedName name="꽃사과10재료" localSheetId="41">#REF!</definedName>
    <definedName name="꽃사과10재료" localSheetId="30">#REF!</definedName>
    <definedName name="꽃사과10재료" localSheetId="29">#REF!</definedName>
    <definedName name="꽃사과10재료">#REF!</definedName>
    <definedName name="꽃사과6노무" localSheetId="35">#REF!</definedName>
    <definedName name="꽃사과6노무" localSheetId="36">#REF!</definedName>
    <definedName name="꽃사과6노무" localSheetId="33">#REF!</definedName>
    <definedName name="꽃사과6노무" localSheetId="34">#REF!</definedName>
    <definedName name="꽃사과6노무" localSheetId="41">#REF!</definedName>
    <definedName name="꽃사과6노무" localSheetId="30">#REF!</definedName>
    <definedName name="꽃사과6노무" localSheetId="29">#REF!</definedName>
    <definedName name="꽃사과6노무">#REF!</definedName>
    <definedName name="꽃사과6재료" localSheetId="35">#REF!</definedName>
    <definedName name="꽃사과6재료" localSheetId="36">#REF!</definedName>
    <definedName name="꽃사과6재료" localSheetId="33">#REF!</definedName>
    <definedName name="꽃사과6재료" localSheetId="34">#REF!</definedName>
    <definedName name="꽃사과6재료" localSheetId="41">#REF!</definedName>
    <definedName name="꽃사과6재료" localSheetId="30">#REF!</definedName>
    <definedName name="꽃사과6재료" localSheetId="29">#REF!</definedName>
    <definedName name="꽃사과6재료">#REF!</definedName>
    <definedName name="꽃사과8노무" localSheetId="35">#REF!</definedName>
    <definedName name="꽃사과8노무" localSheetId="36">#REF!</definedName>
    <definedName name="꽃사과8노무" localSheetId="33">#REF!</definedName>
    <definedName name="꽃사과8노무" localSheetId="34">#REF!</definedName>
    <definedName name="꽃사과8노무" localSheetId="41">#REF!</definedName>
    <definedName name="꽃사과8노무" localSheetId="30">#REF!</definedName>
    <definedName name="꽃사과8노무" localSheetId="29">#REF!</definedName>
    <definedName name="꽃사과8노무">#REF!</definedName>
    <definedName name="꽃사과8재료" localSheetId="35">#REF!</definedName>
    <definedName name="꽃사과8재료" localSheetId="36">#REF!</definedName>
    <definedName name="꽃사과8재료" localSheetId="33">#REF!</definedName>
    <definedName name="꽃사과8재료" localSheetId="34">#REF!</definedName>
    <definedName name="꽃사과8재료" localSheetId="41">#REF!</definedName>
    <definedName name="꽃사과8재료" localSheetId="30">#REF!</definedName>
    <definedName name="꽃사과8재료" localSheetId="29">#REF!</definedName>
    <definedName name="꽃사과8재료">#REF!</definedName>
    <definedName name="꽃사과R10">[125]수목데이타!$E$64</definedName>
    <definedName name="꽃사과R4">[125]수목데이타!$E$61</definedName>
    <definedName name="꽃사과R6">[125]수목데이타!$E$62</definedName>
    <definedName name="꽃사과R8">[125]수목데이타!$E$63</definedName>
    <definedName name="꽃아그배R10">[125]수목데이타!$E$68</definedName>
    <definedName name="꽃아그배R4">[125]수목데이타!$E$65</definedName>
    <definedName name="꽃아그배R6">[125]수목데이타!$E$66</definedName>
    <definedName name="꽃아그배R8">[125]수목데이타!$E$67</definedName>
    <definedName name="꽝꽝0304">[125]수목데이타!$E$54</definedName>
    <definedName name="꽝꽝0406">[125]수목데이타!$E$55</definedName>
    <definedName name="꽝꽝0508">[125]수목데이타!$E$56</definedName>
    <definedName name="꽝꽝0610">[125]수목데이타!$E$57</definedName>
    <definedName name="꽝꽝10노무" localSheetId="35">[124]수목일위!#REF!</definedName>
    <definedName name="꽝꽝10노무" localSheetId="36">[124]수목일위!#REF!</definedName>
    <definedName name="꽝꽝10노무" localSheetId="33">[124]수목일위!#REF!</definedName>
    <definedName name="꽝꽝10노무" localSheetId="34">[124]수목일위!#REF!</definedName>
    <definedName name="꽝꽝10노무" localSheetId="30">[124]수목일위!#REF!</definedName>
    <definedName name="꽝꽝10노무" localSheetId="29">[124]수목일위!#REF!</definedName>
    <definedName name="꽝꽝10노무">[124]수목일위!#REF!</definedName>
    <definedName name="꽝꽝10재료" localSheetId="35">[124]수목일위!#REF!</definedName>
    <definedName name="꽝꽝10재료" localSheetId="36">[124]수목일위!#REF!</definedName>
    <definedName name="꽝꽝10재료" localSheetId="33">[124]수목일위!#REF!</definedName>
    <definedName name="꽝꽝10재료" localSheetId="34">[124]수목일위!#REF!</definedName>
    <definedName name="꽝꽝10재료" localSheetId="30">[124]수목일위!#REF!</definedName>
    <definedName name="꽝꽝10재료" localSheetId="29">[124]수목일위!#REF!</definedName>
    <definedName name="꽝꽝10재료">[124]수목일위!#REF!</definedName>
    <definedName name="꽝꽝4노무" localSheetId="35">[124]수목일위!#REF!</definedName>
    <definedName name="꽝꽝4노무" localSheetId="36">[124]수목일위!#REF!</definedName>
    <definedName name="꽝꽝4노무" localSheetId="33">[124]수목일위!#REF!</definedName>
    <definedName name="꽝꽝4노무" localSheetId="34">[124]수목일위!#REF!</definedName>
    <definedName name="꽝꽝4노무" localSheetId="30">[124]수목일위!#REF!</definedName>
    <definedName name="꽝꽝4노무" localSheetId="29">[124]수목일위!#REF!</definedName>
    <definedName name="꽝꽝4노무">[124]수목일위!#REF!</definedName>
    <definedName name="꽝꽝4재료" localSheetId="35">[124]수목일위!#REF!</definedName>
    <definedName name="꽝꽝4재료" localSheetId="36">[124]수목일위!#REF!</definedName>
    <definedName name="꽝꽝4재료" localSheetId="33">[124]수목일위!#REF!</definedName>
    <definedName name="꽝꽝4재료" localSheetId="34">[124]수목일위!#REF!</definedName>
    <definedName name="꽝꽝4재료" localSheetId="30">[124]수목일위!#REF!</definedName>
    <definedName name="꽝꽝4재료" localSheetId="29">[124]수목일위!#REF!</definedName>
    <definedName name="꽝꽝4재료">[124]수목일위!#REF!</definedName>
    <definedName name="꽝꽝6노무" localSheetId="35">[124]수목일위!#REF!</definedName>
    <definedName name="꽝꽝6노무" localSheetId="36">[124]수목일위!#REF!</definedName>
    <definedName name="꽝꽝6노무" localSheetId="33">[124]수목일위!#REF!</definedName>
    <definedName name="꽝꽝6노무" localSheetId="34">[124]수목일위!#REF!</definedName>
    <definedName name="꽝꽝6노무" localSheetId="30">[124]수목일위!#REF!</definedName>
    <definedName name="꽝꽝6노무" localSheetId="29">[124]수목일위!#REF!</definedName>
    <definedName name="꽝꽝6노무">[124]수목일위!#REF!</definedName>
    <definedName name="꽝꽝6재료" localSheetId="35">[124]수목일위!#REF!</definedName>
    <definedName name="꽝꽝6재료" localSheetId="36">[124]수목일위!#REF!</definedName>
    <definedName name="꽝꽝6재료" localSheetId="33">[124]수목일위!#REF!</definedName>
    <definedName name="꽝꽝6재료" localSheetId="34">[124]수목일위!#REF!</definedName>
    <definedName name="꽝꽝6재료" localSheetId="30">[124]수목일위!#REF!</definedName>
    <definedName name="꽝꽝6재료" localSheetId="29">[124]수목일위!#REF!</definedName>
    <definedName name="꽝꽝6재료">[124]수목일위!#REF!</definedName>
    <definedName name="꽝꽝8노무" localSheetId="35">[124]수목일위!#REF!</definedName>
    <definedName name="꽝꽝8노무" localSheetId="36">[124]수목일위!#REF!</definedName>
    <definedName name="꽝꽝8노무" localSheetId="33">[124]수목일위!#REF!</definedName>
    <definedName name="꽝꽝8노무" localSheetId="34">[124]수목일위!#REF!</definedName>
    <definedName name="꽝꽝8노무" localSheetId="30">[124]수목일위!#REF!</definedName>
    <definedName name="꽝꽝8노무" localSheetId="29">[124]수목일위!#REF!</definedName>
    <definedName name="꽝꽝8노무">[124]수목일위!#REF!</definedName>
    <definedName name="꽝꽝8재료" localSheetId="35">[124]수목일위!#REF!</definedName>
    <definedName name="꽝꽝8재료" localSheetId="36">[124]수목일위!#REF!</definedName>
    <definedName name="꽝꽝8재료" localSheetId="33">[124]수목일위!#REF!</definedName>
    <definedName name="꽝꽝8재료" localSheetId="34">[124]수목일위!#REF!</definedName>
    <definedName name="꽝꽝8재료" localSheetId="30">[124]수목일위!#REF!</definedName>
    <definedName name="꽝꽝8재료" localSheetId="29">[124]수목일위!#REF!</definedName>
    <definedName name="꽝꽝8재료">[124]수목일위!#REF!</definedName>
    <definedName name="끝" localSheetId="35">[138]내역서!#REF!</definedName>
    <definedName name="끝" localSheetId="36">[138]내역서!#REF!</definedName>
    <definedName name="끝" localSheetId="33">[138]내역서!#REF!</definedName>
    <definedName name="끝" localSheetId="34">[138]내역서!#REF!</definedName>
    <definedName name="끝" localSheetId="30">[138]내역서!#REF!</definedName>
    <definedName name="끝" localSheetId="29">[138]내역서!#REF!</definedName>
    <definedName name="끝">[138]내역서!#REF!</definedName>
    <definedName name="ㄴ" localSheetId="35">'[142]토목내역 (2)'!#REF!</definedName>
    <definedName name="ㄴ" localSheetId="36">'[142]토목내역 (2)'!#REF!</definedName>
    <definedName name="ㄴ" localSheetId="33">'[142]토목내역 (2)'!#REF!</definedName>
    <definedName name="ㄴ" localSheetId="34">'[142]토목내역 (2)'!#REF!</definedName>
    <definedName name="ㄴ" localSheetId="30">'[142]토목내역 (2)'!#REF!</definedName>
    <definedName name="ㄴ" localSheetId="29">'[142]토목내역 (2)'!#REF!</definedName>
    <definedName name="ㄴ">'[142]토목내역 (2)'!#REF!</definedName>
    <definedName name="ㄴㅇ" localSheetId="35">#REF!</definedName>
    <definedName name="ㄴㅇ" localSheetId="36">#REF!</definedName>
    <definedName name="ㄴㅇ" localSheetId="33">#REF!</definedName>
    <definedName name="ㄴㅇ" localSheetId="34">#REF!</definedName>
    <definedName name="ㄴㅇ" localSheetId="41">#REF!</definedName>
    <definedName name="ㄴㅇ" localSheetId="30">#REF!</definedName>
    <definedName name="ㄴㅇ" localSheetId="29">#REF!</definedName>
    <definedName name="ㄴㅇ">#REF!</definedName>
    <definedName name="나다" localSheetId="35">[143]지급자재!#REF!</definedName>
    <definedName name="나다" localSheetId="36">[143]지급자재!#REF!</definedName>
    <definedName name="나다" localSheetId="33">[143]지급자재!#REF!</definedName>
    <definedName name="나다" localSheetId="34">[143]지급자재!#REF!</definedName>
    <definedName name="나다" localSheetId="30">[143]지급자재!#REF!</definedName>
    <definedName name="나다" localSheetId="29">[143]지급자재!#REF!</definedName>
    <definedName name="나다">[143]지급자재!#REF!</definedName>
    <definedName name="낙산홍4노무" localSheetId="35">[124]수목일위!#REF!</definedName>
    <definedName name="낙산홍4노무" localSheetId="36">[124]수목일위!#REF!</definedName>
    <definedName name="낙산홍4노무" localSheetId="33">[124]수목일위!#REF!</definedName>
    <definedName name="낙산홍4노무" localSheetId="34">[124]수목일위!#REF!</definedName>
    <definedName name="낙산홍4노무" localSheetId="30">[124]수목일위!#REF!</definedName>
    <definedName name="낙산홍4노무" localSheetId="29">[124]수목일위!#REF!</definedName>
    <definedName name="낙산홍4노무">[124]수목일위!#REF!</definedName>
    <definedName name="낙산홍4재료" localSheetId="35">[124]수목일위!#REF!</definedName>
    <definedName name="낙산홍4재료" localSheetId="36">[124]수목일위!#REF!</definedName>
    <definedName name="낙산홍4재료" localSheetId="33">[124]수목일위!#REF!</definedName>
    <definedName name="낙산홍4재료" localSheetId="34">[124]수목일위!#REF!</definedName>
    <definedName name="낙산홍4재료" localSheetId="30">[124]수목일위!#REF!</definedName>
    <definedName name="낙산홍4재료" localSheetId="29">[124]수목일위!#REF!</definedName>
    <definedName name="낙산홍4재료">[124]수목일위!#REF!</definedName>
    <definedName name="낙산홍6노무" localSheetId="35">[124]수목일위!#REF!</definedName>
    <definedName name="낙산홍6노무" localSheetId="36">[124]수목일위!#REF!</definedName>
    <definedName name="낙산홍6노무" localSheetId="33">[124]수목일위!#REF!</definedName>
    <definedName name="낙산홍6노무" localSheetId="34">[124]수목일위!#REF!</definedName>
    <definedName name="낙산홍6노무" localSheetId="30">[124]수목일위!#REF!</definedName>
    <definedName name="낙산홍6노무" localSheetId="29">[124]수목일위!#REF!</definedName>
    <definedName name="낙산홍6노무">[124]수목일위!#REF!</definedName>
    <definedName name="낙산홍6재료" localSheetId="35">[124]수목일위!#REF!</definedName>
    <definedName name="낙산홍6재료" localSheetId="36">[124]수목일위!#REF!</definedName>
    <definedName name="낙산홍6재료" localSheetId="33">[124]수목일위!#REF!</definedName>
    <definedName name="낙산홍6재료" localSheetId="34">[124]수목일위!#REF!</definedName>
    <definedName name="낙산홍6재료" localSheetId="30">[124]수목일위!#REF!</definedName>
    <definedName name="낙산홍6재료" localSheetId="29">[124]수목일위!#REF!</definedName>
    <definedName name="낙산홍6재료">[124]수목일위!#REF!</definedName>
    <definedName name="낙상홍1004">[125]수목데이타!$E$76</definedName>
    <definedName name="낙상홍1506">[125]수목데이타!$E$77</definedName>
    <definedName name="낙상홍1808">[125]수목데이타!$E$78</definedName>
    <definedName name="낙상홍2010">[125]수목데이타!$E$79</definedName>
    <definedName name="낙상홍2515">[125]수목데이타!$E$80</definedName>
    <definedName name="낙우송6노무" localSheetId="35">#REF!</definedName>
    <definedName name="낙우송6노무" localSheetId="36">#REF!</definedName>
    <definedName name="낙우송6노무" localSheetId="33">#REF!</definedName>
    <definedName name="낙우송6노무" localSheetId="34">#REF!</definedName>
    <definedName name="낙우송6노무" localSheetId="41">#REF!</definedName>
    <definedName name="낙우송6노무" localSheetId="30">#REF!</definedName>
    <definedName name="낙우송6노무" localSheetId="29">#REF!</definedName>
    <definedName name="낙우송6노무">#REF!</definedName>
    <definedName name="낙우송6재료" localSheetId="35">#REF!</definedName>
    <definedName name="낙우송6재료" localSheetId="36">#REF!</definedName>
    <definedName name="낙우송6재료" localSheetId="33">#REF!</definedName>
    <definedName name="낙우송6재료" localSheetId="34">#REF!</definedName>
    <definedName name="낙우송6재료" localSheetId="41">#REF!</definedName>
    <definedName name="낙우송6재료" localSheetId="30">#REF!</definedName>
    <definedName name="낙우송6재료" localSheetId="29">#REF!</definedName>
    <definedName name="낙우송6재료">#REF!</definedName>
    <definedName name="낙우송8노무" localSheetId="35">#REF!</definedName>
    <definedName name="낙우송8노무" localSheetId="36">#REF!</definedName>
    <definedName name="낙우송8노무" localSheetId="33">#REF!</definedName>
    <definedName name="낙우송8노무" localSheetId="34">#REF!</definedName>
    <definedName name="낙우송8노무" localSheetId="41">#REF!</definedName>
    <definedName name="낙우송8노무" localSheetId="30">#REF!</definedName>
    <definedName name="낙우송8노무" localSheetId="29">#REF!</definedName>
    <definedName name="낙우송8노무">#REF!</definedName>
    <definedName name="낙우송8재료" localSheetId="35">#REF!</definedName>
    <definedName name="낙우송8재료" localSheetId="36">#REF!</definedName>
    <definedName name="낙우송8재료" localSheetId="33">#REF!</definedName>
    <definedName name="낙우송8재료" localSheetId="34">#REF!</definedName>
    <definedName name="낙우송8재료" localSheetId="41">#REF!</definedName>
    <definedName name="낙우송8재료" localSheetId="30">#REF!</definedName>
    <definedName name="낙우송8재료" localSheetId="29">#REF!</definedName>
    <definedName name="낙우송8재료">#REF!</definedName>
    <definedName name="낙우송R10">[125]수목데이타!$E$84</definedName>
    <definedName name="낙우송R12">[125]수목데이타!$E$85</definedName>
    <definedName name="낙우송R5">[125]수목데이타!$E$81</definedName>
    <definedName name="낙우송R6">[125]수목데이타!$E$82</definedName>
    <definedName name="낙우송R8">[125]수목데이타!$E$83</definedName>
    <definedName name="내선전공">'[144]96노임기준'!$A$67</definedName>
    <definedName name="노__무__비" localSheetId="35">[79]시설물일위!#REF!</definedName>
    <definedName name="노__무__비" localSheetId="36">[79]시설물일위!#REF!</definedName>
    <definedName name="노__무__비" localSheetId="33">[79]시설물일위!#REF!</definedName>
    <definedName name="노__무__비" localSheetId="34">[79]시설물일위!#REF!</definedName>
    <definedName name="노__무__비" localSheetId="30">[79]시설물일위!#REF!</definedName>
    <definedName name="노__무__비" localSheetId="29">[79]시설물일위!#REF!</definedName>
    <definedName name="노__무__비">[79]시설물일위!#REF!</definedName>
    <definedName name="노르웨이R12">[125]수목데이타!$E$90</definedName>
    <definedName name="노르웨이R15">[125]수목데이타!$E$91</definedName>
    <definedName name="노르웨이R4">[125]수목데이타!$E$86</definedName>
    <definedName name="노르웨이R5">[125]수목데이타!$E$87</definedName>
    <definedName name="노르웨이R6">[125]수목데이타!$E$88</definedName>
    <definedName name="노르웨이R8">[125]수목데이타!$E$89</definedName>
    <definedName name="노무비" localSheetId="35">#REF!</definedName>
    <definedName name="노무비" localSheetId="36">#REF!</definedName>
    <definedName name="노무비" localSheetId="33">#REF!</definedName>
    <definedName name="노무비" localSheetId="34">#REF!</definedName>
    <definedName name="노무비" localSheetId="41">#REF!</definedName>
    <definedName name="노무비" localSheetId="30">#REF!</definedName>
    <definedName name="노무비" localSheetId="29">#REF!</definedName>
    <definedName name="노무비">#REF!</definedName>
    <definedName name="노반경" localSheetId="35">#REF!</definedName>
    <definedName name="노반경" localSheetId="36">#REF!</definedName>
    <definedName name="노반경" localSheetId="33">#REF!</definedName>
    <definedName name="노반경" localSheetId="34">#REF!</definedName>
    <definedName name="노반경" localSheetId="41">#REF!</definedName>
    <definedName name="노반경" localSheetId="30">#REF!</definedName>
    <definedName name="노반경" localSheetId="29">#REF!</definedName>
    <definedName name="노반경">#REF!</definedName>
    <definedName name="노반노무" localSheetId="35">#REF!</definedName>
    <definedName name="노반노무" localSheetId="36">#REF!</definedName>
    <definedName name="노반노무" localSheetId="33">#REF!</definedName>
    <definedName name="노반노무" localSheetId="34">#REF!</definedName>
    <definedName name="노반노무" localSheetId="41">#REF!</definedName>
    <definedName name="노반노무" localSheetId="30">#REF!</definedName>
    <definedName name="노반노무" localSheetId="29">#REF!</definedName>
    <definedName name="노반노무">#REF!</definedName>
    <definedName name="노반재료" localSheetId="35">#REF!</definedName>
    <definedName name="노반재료" localSheetId="36">#REF!</definedName>
    <definedName name="노반재료" localSheetId="33">#REF!</definedName>
    <definedName name="노반재료" localSheetId="34">#REF!</definedName>
    <definedName name="노반재료" localSheetId="41">#REF!</definedName>
    <definedName name="노반재료" localSheetId="30">#REF!</definedName>
    <definedName name="노반재료" localSheetId="29">#REF!</definedName>
    <definedName name="노반재료">#REF!</definedName>
    <definedName name="노임" localSheetId="35">#REF!</definedName>
    <definedName name="노임" localSheetId="36">#REF!</definedName>
    <definedName name="노임" localSheetId="33">#REF!</definedName>
    <definedName name="노임" localSheetId="34">#REF!</definedName>
    <definedName name="노임" localSheetId="41">#REF!</definedName>
    <definedName name="노임" localSheetId="30">#REF!</definedName>
    <definedName name="노임" localSheetId="29">#REF!</definedName>
    <definedName name="노임">#REF!</definedName>
    <definedName name="노임단가">[145]노임단가!$A$3:$B$138</definedName>
    <definedName name="녹지노" localSheetId="35">[146]일위대가!#REF!</definedName>
    <definedName name="녹지노" localSheetId="36">[146]일위대가!#REF!</definedName>
    <definedName name="녹지노" localSheetId="33">[146]일위대가!#REF!</definedName>
    <definedName name="녹지노" localSheetId="34">[146]일위대가!#REF!</definedName>
    <definedName name="녹지노" localSheetId="30">[146]일위대가!#REF!</definedName>
    <definedName name="녹지노" localSheetId="29">[146]일위대가!#REF!</definedName>
    <definedName name="녹지노">[146]일위대가!#REF!</definedName>
    <definedName name="녹지재" localSheetId="35">[146]일위대가!#REF!</definedName>
    <definedName name="녹지재" localSheetId="36">[146]일위대가!#REF!</definedName>
    <definedName name="녹지재" localSheetId="33">[146]일위대가!#REF!</definedName>
    <definedName name="녹지재" localSheetId="34">[146]일위대가!#REF!</definedName>
    <definedName name="녹지재" localSheetId="30">[146]일위대가!#REF!</definedName>
    <definedName name="녹지재" localSheetId="29">[146]일위대가!#REF!</definedName>
    <definedName name="녹지재">[146]일위대가!#REF!</definedName>
    <definedName name="누계" localSheetId="35">#REF!</definedName>
    <definedName name="누계" localSheetId="36">#REF!</definedName>
    <definedName name="누계" localSheetId="33">#REF!</definedName>
    <definedName name="누계" localSheetId="34">#REF!</definedName>
    <definedName name="누계" localSheetId="41">#REF!</definedName>
    <definedName name="누계" localSheetId="30">#REF!</definedName>
    <definedName name="누계" localSheetId="29">#REF!</definedName>
    <definedName name="누계">#REF!</definedName>
    <definedName name="눈주목">[79]단가!$A$134</definedName>
    <definedName name="눈주목5노무" localSheetId="35">[124]수목일위!#REF!</definedName>
    <definedName name="눈주목5노무" localSheetId="36">[124]수목일위!#REF!</definedName>
    <definedName name="눈주목5노무" localSheetId="33">[124]수목일위!#REF!</definedName>
    <definedName name="눈주목5노무" localSheetId="34">[124]수목일위!#REF!</definedName>
    <definedName name="눈주목5노무" localSheetId="30">[124]수목일위!#REF!</definedName>
    <definedName name="눈주목5노무" localSheetId="29">[124]수목일위!#REF!</definedName>
    <definedName name="눈주목5노무">[124]수목일위!#REF!</definedName>
    <definedName name="눈주목5재료" localSheetId="35">[124]수목일위!#REF!</definedName>
    <definedName name="눈주목5재료" localSheetId="36">[124]수목일위!#REF!</definedName>
    <definedName name="눈주목5재료" localSheetId="33">[124]수목일위!#REF!</definedName>
    <definedName name="눈주목5재료" localSheetId="34">[124]수목일위!#REF!</definedName>
    <definedName name="눈주목5재료" localSheetId="30">[124]수목일위!#REF!</definedName>
    <definedName name="눈주목5재료" localSheetId="29">[124]수목일위!#REF!</definedName>
    <definedName name="눈주목5재료">[124]수목일위!#REF!</definedName>
    <definedName name="눈향">[129]단가!$A$135</definedName>
    <definedName name="눈향10노무" localSheetId="35">[124]수목일위!#REF!</definedName>
    <definedName name="눈향10노무" localSheetId="36">[124]수목일위!#REF!</definedName>
    <definedName name="눈향10노무" localSheetId="33">[124]수목일위!#REF!</definedName>
    <definedName name="눈향10노무" localSheetId="34">[124]수목일위!#REF!</definedName>
    <definedName name="눈향10노무" localSheetId="30">[124]수목일위!#REF!</definedName>
    <definedName name="눈향10노무" localSheetId="29">[124]수목일위!#REF!</definedName>
    <definedName name="눈향10노무">[124]수목일위!#REF!</definedName>
    <definedName name="눈향10재료" localSheetId="35">[124]수목일위!#REF!</definedName>
    <definedName name="눈향10재료" localSheetId="36">[124]수목일위!#REF!</definedName>
    <definedName name="눈향10재료" localSheetId="33">[124]수목일위!#REF!</definedName>
    <definedName name="눈향10재료" localSheetId="34">[124]수목일위!#REF!</definedName>
    <definedName name="눈향10재료" localSheetId="30">[124]수목일위!#REF!</definedName>
    <definedName name="눈향10재료" localSheetId="29">[124]수목일위!#REF!</definedName>
    <definedName name="눈향10재료">[124]수목일위!#REF!</definedName>
    <definedName name="눈향14노무" localSheetId="35">[124]수목일위!#REF!</definedName>
    <definedName name="눈향14노무" localSheetId="36">[124]수목일위!#REF!</definedName>
    <definedName name="눈향14노무" localSheetId="33">[124]수목일위!#REF!</definedName>
    <definedName name="눈향14노무" localSheetId="34">[124]수목일위!#REF!</definedName>
    <definedName name="눈향14노무" localSheetId="30">[124]수목일위!#REF!</definedName>
    <definedName name="눈향14노무" localSheetId="29">[124]수목일위!#REF!</definedName>
    <definedName name="눈향14노무">[124]수목일위!#REF!</definedName>
    <definedName name="눈향14재료" localSheetId="35">[124]수목일위!#REF!</definedName>
    <definedName name="눈향14재료" localSheetId="36">[124]수목일위!#REF!</definedName>
    <definedName name="눈향14재료" localSheetId="33">[124]수목일위!#REF!</definedName>
    <definedName name="눈향14재료" localSheetId="34">[124]수목일위!#REF!</definedName>
    <definedName name="눈향14재료" localSheetId="30">[124]수목일위!#REF!</definedName>
    <definedName name="눈향14재료" localSheetId="29">[124]수목일위!#REF!</definedName>
    <definedName name="눈향14재료">[124]수목일위!#REF!</definedName>
    <definedName name="눈향L06">[125]수목데이타!$E$92</definedName>
    <definedName name="눈향L08">[125]수목데이타!$E$93</definedName>
    <definedName name="눈향L10">[125]수목데이타!$E$94</definedName>
    <definedName name="눈향L14">[125]수목데이타!$E$95</definedName>
    <definedName name="눈향L20">[125]수목데이타!$E$96</definedName>
    <definedName name="느릅">[79]단가!$A$103</definedName>
    <definedName name="느릅R10">[125]수목데이타!$E$100</definedName>
    <definedName name="느릅R4">[125]수목데이타!$E$97</definedName>
    <definedName name="느릅R5">[125]수목데이타!$E$98</definedName>
    <definedName name="느릅R8">[125]수목데이타!$E$99</definedName>
    <definedName name="느릅나무10노무" localSheetId="35">#REF!</definedName>
    <definedName name="느릅나무10노무" localSheetId="36">#REF!</definedName>
    <definedName name="느릅나무10노무" localSheetId="33">#REF!</definedName>
    <definedName name="느릅나무10노무" localSheetId="34">#REF!</definedName>
    <definedName name="느릅나무10노무" localSheetId="41">#REF!</definedName>
    <definedName name="느릅나무10노무" localSheetId="30">#REF!</definedName>
    <definedName name="느릅나무10노무" localSheetId="29">#REF!</definedName>
    <definedName name="느릅나무10노무">#REF!</definedName>
    <definedName name="느릅나무10재료" localSheetId="35">#REF!</definedName>
    <definedName name="느릅나무10재료" localSheetId="36">#REF!</definedName>
    <definedName name="느릅나무10재료" localSheetId="33">#REF!</definedName>
    <definedName name="느릅나무10재료" localSheetId="34">#REF!</definedName>
    <definedName name="느릅나무10재료" localSheetId="41">#REF!</definedName>
    <definedName name="느릅나무10재료" localSheetId="30">#REF!</definedName>
    <definedName name="느릅나무10재료" localSheetId="29">#REF!</definedName>
    <definedName name="느릅나무10재료">#REF!</definedName>
    <definedName name="느릅나무5노무" localSheetId="35">#REF!</definedName>
    <definedName name="느릅나무5노무" localSheetId="36">#REF!</definedName>
    <definedName name="느릅나무5노무" localSheetId="33">#REF!</definedName>
    <definedName name="느릅나무5노무" localSheetId="34">#REF!</definedName>
    <definedName name="느릅나무5노무" localSheetId="41">#REF!</definedName>
    <definedName name="느릅나무5노무" localSheetId="30">#REF!</definedName>
    <definedName name="느릅나무5노무" localSheetId="29">#REF!</definedName>
    <definedName name="느릅나무5노무">#REF!</definedName>
    <definedName name="느릅나무5재료" localSheetId="35">#REF!</definedName>
    <definedName name="느릅나무5재료" localSheetId="36">#REF!</definedName>
    <definedName name="느릅나무5재료" localSheetId="33">#REF!</definedName>
    <definedName name="느릅나무5재료" localSheetId="34">#REF!</definedName>
    <definedName name="느릅나무5재료" localSheetId="41">#REF!</definedName>
    <definedName name="느릅나무5재료" localSheetId="30">#REF!</definedName>
    <definedName name="느릅나무5재료" localSheetId="29">#REF!</definedName>
    <definedName name="느릅나무5재료">#REF!</definedName>
    <definedName name="느릅나무8노무" localSheetId="35">#REF!</definedName>
    <definedName name="느릅나무8노무" localSheetId="36">#REF!</definedName>
    <definedName name="느릅나무8노무" localSheetId="33">#REF!</definedName>
    <definedName name="느릅나무8노무" localSheetId="34">#REF!</definedName>
    <definedName name="느릅나무8노무" localSheetId="41">#REF!</definedName>
    <definedName name="느릅나무8노무" localSheetId="30">#REF!</definedName>
    <definedName name="느릅나무8노무" localSheetId="29">#REF!</definedName>
    <definedName name="느릅나무8노무">#REF!</definedName>
    <definedName name="느릅나무8재료" localSheetId="35">#REF!</definedName>
    <definedName name="느릅나무8재료" localSheetId="36">#REF!</definedName>
    <definedName name="느릅나무8재료" localSheetId="33">#REF!</definedName>
    <definedName name="느릅나무8재료" localSheetId="34">#REF!</definedName>
    <definedName name="느릅나무8재료" localSheetId="41">#REF!</definedName>
    <definedName name="느릅나무8재료" localSheetId="30">#REF!</definedName>
    <definedName name="느릅나무8재료" localSheetId="29">#REF!</definedName>
    <definedName name="느릅나무8재료">#REF!</definedName>
    <definedName name="느티10">[79]단가!$A$106</definedName>
    <definedName name="느티15">[79]단가!$A$105</definedName>
    <definedName name="느티20">[79]단가!$A$104</definedName>
    <definedName name="느티8">[79]단가!$A$107</definedName>
    <definedName name="느티R10">[125]수목데이타!$E$104</definedName>
    <definedName name="느티R12">[125]수목데이타!$E$105</definedName>
    <definedName name="느티R15">[125]수목데이타!$E$106</definedName>
    <definedName name="느티R18">[125]수목데이타!$E$107</definedName>
    <definedName name="느티R20">[125]수목데이타!$E$108</definedName>
    <definedName name="느티R25">[125]수목데이타!$E$109</definedName>
    <definedName name="느티R30">[125]수목데이타!$E$110</definedName>
    <definedName name="느티R5">[125]수목데이타!$E$101</definedName>
    <definedName name="느티R6">[125]수목데이타!$E$102</definedName>
    <definedName name="느티R8">[125]수목데이타!$E$103</definedName>
    <definedName name="능소화2노무" localSheetId="35">[124]수목일위!#REF!</definedName>
    <definedName name="능소화2노무" localSheetId="36">[124]수목일위!#REF!</definedName>
    <definedName name="능소화2노무" localSheetId="33">[124]수목일위!#REF!</definedName>
    <definedName name="능소화2노무" localSheetId="34">[124]수목일위!#REF!</definedName>
    <definedName name="능소화2노무" localSheetId="30">[124]수목일위!#REF!</definedName>
    <definedName name="능소화2노무" localSheetId="29">[124]수목일위!#REF!</definedName>
    <definedName name="능소화2노무">[124]수목일위!#REF!</definedName>
    <definedName name="능소화2재료" localSheetId="35">[124]수목일위!#REF!</definedName>
    <definedName name="능소화2재료" localSheetId="36">[124]수목일위!#REF!</definedName>
    <definedName name="능소화2재료" localSheetId="33">[124]수목일위!#REF!</definedName>
    <definedName name="능소화2재료" localSheetId="34">[124]수목일위!#REF!</definedName>
    <definedName name="능소화2재료" localSheetId="30">[124]수목일위!#REF!</definedName>
    <definedName name="능소화2재료" localSheetId="29">[124]수목일위!#REF!</definedName>
    <definedName name="능소화2재료">[124]수목일위!#REF!</definedName>
    <definedName name="능소화4노무" localSheetId="35">[124]수목일위!#REF!</definedName>
    <definedName name="능소화4노무" localSheetId="36">[124]수목일위!#REF!</definedName>
    <definedName name="능소화4노무" localSheetId="33">[124]수목일위!#REF!</definedName>
    <definedName name="능소화4노무" localSheetId="34">[124]수목일위!#REF!</definedName>
    <definedName name="능소화4노무" localSheetId="30">[124]수목일위!#REF!</definedName>
    <definedName name="능소화4노무" localSheetId="29">[124]수목일위!#REF!</definedName>
    <definedName name="능소화4노무">[124]수목일위!#REF!</definedName>
    <definedName name="능소화4재료" localSheetId="35">[124]수목일위!#REF!</definedName>
    <definedName name="능소화4재료" localSheetId="36">[124]수목일위!#REF!</definedName>
    <definedName name="능소화4재료" localSheetId="33">[124]수목일위!#REF!</definedName>
    <definedName name="능소화4재료" localSheetId="34">[124]수목일위!#REF!</definedName>
    <definedName name="능소화4재료" localSheetId="30">[124]수목일위!#REF!</definedName>
    <definedName name="능소화4재료" localSheetId="29">[124]수목일위!#REF!</definedName>
    <definedName name="능소화4재료">[124]수목일위!#REF!</definedName>
    <definedName name="능소화R2">[125]수목데이타!$E$111</definedName>
    <definedName name="능소화R4">[125]수목데이타!$E$112</definedName>
    <definedName name="능소화R6">[125]수목데이타!$E$113</definedName>
    <definedName name="다짐1경비" localSheetId="35">[79]시설물일위!#REF!</definedName>
    <definedName name="다짐1경비" localSheetId="36">[79]시설물일위!#REF!</definedName>
    <definedName name="다짐1경비" localSheetId="33">[79]시설물일위!#REF!</definedName>
    <definedName name="다짐1경비" localSheetId="34">[79]시설물일위!#REF!</definedName>
    <definedName name="다짐1경비" localSheetId="30">[79]시설물일위!#REF!</definedName>
    <definedName name="다짐1경비" localSheetId="29">[79]시설물일위!#REF!</definedName>
    <definedName name="다짐1경비">[79]시설물일위!#REF!</definedName>
    <definedName name="다짐1노무비" localSheetId="35">[79]시설물일위!#REF!</definedName>
    <definedName name="다짐1노무비" localSheetId="36">[79]시설물일위!#REF!</definedName>
    <definedName name="다짐1노무비" localSheetId="33">[79]시설물일위!#REF!</definedName>
    <definedName name="다짐1노무비" localSheetId="34">[79]시설물일위!#REF!</definedName>
    <definedName name="다짐1노무비" localSheetId="30">[79]시설물일위!#REF!</definedName>
    <definedName name="다짐1노무비" localSheetId="29">[79]시설물일위!#REF!</definedName>
    <definedName name="다짐1노무비">[79]시설물일위!#REF!</definedName>
    <definedName name="다짐1재료비" localSheetId="35">[79]시설물일위!#REF!</definedName>
    <definedName name="다짐1재료비" localSheetId="36">[79]시설물일위!#REF!</definedName>
    <definedName name="다짐1재료비" localSheetId="33">[79]시설물일위!#REF!</definedName>
    <definedName name="다짐1재료비" localSheetId="34">[79]시설물일위!#REF!</definedName>
    <definedName name="다짐1재료비" localSheetId="30">[79]시설물일위!#REF!</definedName>
    <definedName name="다짐1재료비" localSheetId="29">[79]시설물일위!#REF!</definedName>
    <definedName name="다짐1재료비">[79]시설물일위!#REF!</definedName>
    <definedName name="다짐경비" localSheetId="35">[79]시설물일위!#REF!</definedName>
    <definedName name="다짐경비" localSheetId="36">[79]시설물일위!#REF!</definedName>
    <definedName name="다짐경비" localSheetId="33">[79]시설물일위!#REF!</definedName>
    <definedName name="다짐경비" localSheetId="34">[79]시설물일위!#REF!</definedName>
    <definedName name="다짐경비" localSheetId="30">[79]시설물일위!#REF!</definedName>
    <definedName name="다짐경비" localSheetId="29">[79]시설물일위!#REF!</definedName>
    <definedName name="다짐경비">[79]시설물일위!#REF!</definedName>
    <definedName name="다짐노무비" localSheetId="35">[79]시설물일위!#REF!</definedName>
    <definedName name="다짐노무비" localSheetId="36">[79]시설물일위!#REF!</definedName>
    <definedName name="다짐노무비" localSheetId="33">[79]시설물일위!#REF!</definedName>
    <definedName name="다짐노무비" localSheetId="34">[79]시설물일위!#REF!</definedName>
    <definedName name="다짐노무비" localSheetId="30">[79]시설물일위!#REF!</definedName>
    <definedName name="다짐노무비" localSheetId="29">[79]시설물일위!#REF!</definedName>
    <definedName name="다짐노무비">[79]시설물일위!#REF!</definedName>
    <definedName name="단가">[147]토목!$P$6,[147]토목!$P$7,[147]토목!$P$8,[147]토목!$P$9,[147]토목!$P$10,[147]토목!$P$13,[147]토목!$P$14,[147]토목!$P$15,[147]토목!$P$16</definedName>
    <definedName name="단가비교표" localSheetId="35">#REF!,#REF!</definedName>
    <definedName name="단가비교표" localSheetId="36">#REF!,#REF!</definedName>
    <definedName name="단가비교표" localSheetId="33">#REF!,#REF!</definedName>
    <definedName name="단가비교표" localSheetId="34">#REF!,#REF!</definedName>
    <definedName name="단가비교표" localSheetId="41">#REF!,#REF!</definedName>
    <definedName name="단가비교표" localSheetId="30">#REF!,#REF!</definedName>
    <definedName name="단가비교표" localSheetId="29">#REF!,#REF!</definedName>
    <definedName name="단가비교표">#REF!,#REF!</definedName>
    <definedName name="단가조사">[145]단가조사!$A$1:$G$379</definedName>
    <definedName name="담쟁이L03">[125]수목데이타!$E$114</definedName>
    <definedName name="담쟁이노무" localSheetId="35">[124]수목일위!#REF!</definedName>
    <definedName name="담쟁이노무" localSheetId="36">[124]수목일위!#REF!</definedName>
    <definedName name="담쟁이노무" localSheetId="33">[124]수목일위!#REF!</definedName>
    <definedName name="담쟁이노무" localSheetId="34">[124]수목일위!#REF!</definedName>
    <definedName name="담쟁이노무" localSheetId="30">[124]수목일위!#REF!</definedName>
    <definedName name="담쟁이노무" localSheetId="29">[124]수목일위!#REF!</definedName>
    <definedName name="담쟁이노무">[124]수목일위!#REF!</definedName>
    <definedName name="담쟁이재료" localSheetId="35">[124]수목일위!#REF!</definedName>
    <definedName name="담쟁이재료" localSheetId="36">[124]수목일위!#REF!</definedName>
    <definedName name="담쟁이재료" localSheetId="33">[124]수목일위!#REF!</definedName>
    <definedName name="담쟁이재료" localSheetId="34">[124]수목일위!#REF!</definedName>
    <definedName name="담쟁이재료" localSheetId="30">[124]수목일위!#REF!</definedName>
    <definedName name="담쟁이재료" localSheetId="29">[124]수목일위!#REF!</definedName>
    <definedName name="담쟁이재료">[124]수목일위!#REF!</definedName>
    <definedName name="대경" localSheetId="35">#REF!</definedName>
    <definedName name="대경" localSheetId="36">#REF!</definedName>
    <definedName name="대경" localSheetId="33">#REF!</definedName>
    <definedName name="대경" localSheetId="34">#REF!</definedName>
    <definedName name="대경" localSheetId="41">#REF!</definedName>
    <definedName name="대경" localSheetId="30">#REF!</definedName>
    <definedName name="대경" localSheetId="29">#REF!</definedName>
    <definedName name="대경">#REF!</definedName>
    <definedName name="대나무지주" localSheetId="35">[124]수목일위!#REF!</definedName>
    <definedName name="대나무지주" localSheetId="36">[124]수목일위!#REF!</definedName>
    <definedName name="대나무지주" localSheetId="33">[124]수목일위!#REF!</definedName>
    <definedName name="대나무지주" localSheetId="34">[124]수목일위!#REF!</definedName>
    <definedName name="대나무지주" localSheetId="30">[124]수목일위!#REF!</definedName>
    <definedName name="대나무지주" localSheetId="29">[124]수목일위!#REF!</definedName>
    <definedName name="대나무지주">[124]수목일위!#REF!</definedName>
    <definedName name="대나무지주목" localSheetId="35">[128]식재출력용!#REF!</definedName>
    <definedName name="대나무지주목" localSheetId="36">[128]식재출력용!#REF!</definedName>
    <definedName name="대나무지주목" localSheetId="33">[128]식재출력용!#REF!</definedName>
    <definedName name="대나무지주목" localSheetId="34">[128]식재출력용!#REF!</definedName>
    <definedName name="대나무지주목" localSheetId="30">[128]식재출력용!#REF!</definedName>
    <definedName name="대나무지주목" localSheetId="29">[128]식재출력용!#REF!</definedName>
    <definedName name="대나무지주목">[128]식재출력용!#REF!</definedName>
    <definedName name="대노" localSheetId="35">#REF!</definedName>
    <definedName name="대노" localSheetId="36">#REF!</definedName>
    <definedName name="대노" localSheetId="33">#REF!</definedName>
    <definedName name="대노" localSheetId="34">#REF!</definedName>
    <definedName name="대노" localSheetId="41">#REF!</definedName>
    <definedName name="대노" localSheetId="30">#REF!</definedName>
    <definedName name="대노" localSheetId="29">#REF!</definedName>
    <definedName name="대노">#REF!</definedName>
    <definedName name="대왕참R10">[125]수목데이타!$E$118</definedName>
    <definedName name="대왕참R4">[125]수목데이타!$E$115</definedName>
    <definedName name="대왕참R6">[125]수목데이타!$E$116</definedName>
    <definedName name="대왕참R8">[125]수목데이타!$E$117</definedName>
    <definedName name="대재" localSheetId="35">#REF!</definedName>
    <definedName name="대재" localSheetId="36">#REF!</definedName>
    <definedName name="대재" localSheetId="33">#REF!</definedName>
    <definedName name="대재" localSheetId="34">#REF!</definedName>
    <definedName name="대재" localSheetId="41">#REF!</definedName>
    <definedName name="대재" localSheetId="30">#REF!</definedName>
    <definedName name="대재" localSheetId="29">#REF!</definedName>
    <definedName name="대재">#REF!</definedName>
    <definedName name="대추">[79]단가!$A$108</definedName>
    <definedName name="대추R10">[125]수목데이타!$E$123</definedName>
    <definedName name="대추R4">[125]수목데이타!$E$119</definedName>
    <definedName name="대추R5">[125]수목데이타!$E$120</definedName>
    <definedName name="대추R6">[125]수목데이타!$E$121</definedName>
    <definedName name="대추R8">[125]수목데이타!$E$122</definedName>
    <definedName name="덤프15경" localSheetId="35">#REF!</definedName>
    <definedName name="덤프15경" localSheetId="36">#REF!</definedName>
    <definedName name="덤프15경" localSheetId="33">#REF!</definedName>
    <definedName name="덤프15경" localSheetId="34">#REF!</definedName>
    <definedName name="덤프15경" localSheetId="41">#REF!</definedName>
    <definedName name="덤프15경" localSheetId="30">#REF!</definedName>
    <definedName name="덤프15경" localSheetId="29">#REF!</definedName>
    <definedName name="덤프15경">#REF!</definedName>
    <definedName name="덤프15노무" localSheetId="35">#REF!</definedName>
    <definedName name="덤프15노무" localSheetId="36">#REF!</definedName>
    <definedName name="덤프15노무" localSheetId="33">#REF!</definedName>
    <definedName name="덤프15노무" localSheetId="34">#REF!</definedName>
    <definedName name="덤프15노무" localSheetId="41">#REF!</definedName>
    <definedName name="덤프15노무" localSheetId="30">#REF!</definedName>
    <definedName name="덤프15노무" localSheetId="29">#REF!</definedName>
    <definedName name="덤프15노무">#REF!</definedName>
    <definedName name="덤프15재료" localSheetId="35">#REF!</definedName>
    <definedName name="덤프15재료" localSheetId="36">#REF!</definedName>
    <definedName name="덤프15재료" localSheetId="33">#REF!</definedName>
    <definedName name="덤프15재료" localSheetId="34">#REF!</definedName>
    <definedName name="덤프15재료" localSheetId="41">#REF!</definedName>
    <definedName name="덤프15재료" localSheetId="30">#REF!</definedName>
    <definedName name="덤프15재료" localSheetId="29">#REF!</definedName>
    <definedName name="덤프15재료">#REF!</definedName>
    <definedName name="덤프2.5경" localSheetId="35">#REF!</definedName>
    <definedName name="덤프2.5경" localSheetId="36">#REF!</definedName>
    <definedName name="덤프2.5경" localSheetId="33">#REF!</definedName>
    <definedName name="덤프2.5경" localSheetId="34">#REF!</definedName>
    <definedName name="덤프2.5경" localSheetId="41">#REF!</definedName>
    <definedName name="덤프2.5경" localSheetId="30">#REF!</definedName>
    <definedName name="덤프2.5경" localSheetId="29">#REF!</definedName>
    <definedName name="덤프2.5경">#REF!</definedName>
    <definedName name="덤프2.5노무" localSheetId="35">#REF!</definedName>
    <definedName name="덤프2.5노무" localSheetId="36">#REF!</definedName>
    <definedName name="덤프2.5노무" localSheetId="33">#REF!</definedName>
    <definedName name="덤프2.5노무" localSheetId="34">#REF!</definedName>
    <definedName name="덤프2.5노무" localSheetId="41">#REF!</definedName>
    <definedName name="덤프2.5노무" localSheetId="30">#REF!</definedName>
    <definedName name="덤프2.5노무" localSheetId="29">#REF!</definedName>
    <definedName name="덤프2.5노무">#REF!</definedName>
    <definedName name="덤프2.5재료" localSheetId="35">#REF!</definedName>
    <definedName name="덤프2.5재료" localSheetId="36">#REF!</definedName>
    <definedName name="덤프2.5재료" localSheetId="33">#REF!</definedName>
    <definedName name="덤프2.5재료" localSheetId="34">#REF!</definedName>
    <definedName name="덤프2.5재료" localSheetId="41">#REF!</definedName>
    <definedName name="덤프2.5재료" localSheetId="30">#REF!</definedName>
    <definedName name="덤프2.5재료" localSheetId="29">#REF!</definedName>
    <definedName name="덤프2.5재료">#REF!</definedName>
    <definedName name="덩굴장미">[129]단가!$A$148</definedName>
    <definedName name="덩굴장미3">[125]수목데이타!$E$128</definedName>
    <definedName name="덩굴장미4">[125]수목데이타!$E$129</definedName>
    <definedName name="덩굴장미5">[125]수목데이타!$E$130</definedName>
    <definedName name="덩굴장미노무" localSheetId="35">[124]수목일위!#REF!</definedName>
    <definedName name="덩굴장미노무" localSheetId="36">[124]수목일위!#REF!</definedName>
    <definedName name="덩굴장미노무" localSheetId="33">[124]수목일위!#REF!</definedName>
    <definedName name="덩굴장미노무" localSheetId="34">[124]수목일위!#REF!</definedName>
    <definedName name="덩굴장미노무" localSheetId="30">[124]수목일위!#REF!</definedName>
    <definedName name="덩굴장미노무" localSheetId="29">[124]수목일위!#REF!</definedName>
    <definedName name="덩굴장미노무">[124]수목일위!#REF!</definedName>
    <definedName name="덩굴장미재료" localSheetId="35">[124]수목일위!#REF!</definedName>
    <definedName name="덩굴장미재료" localSheetId="36">[124]수목일위!#REF!</definedName>
    <definedName name="덩굴장미재료" localSheetId="33">[124]수목일위!#REF!</definedName>
    <definedName name="덩굴장미재료" localSheetId="34">[124]수목일위!#REF!</definedName>
    <definedName name="덩굴장미재료" localSheetId="30">[124]수목일위!#REF!</definedName>
    <definedName name="덩굴장미재료" localSheetId="29">[124]수목일위!#REF!</definedName>
    <definedName name="덩굴장미재료">[124]수목일위!#REF!</definedName>
    <definedName name="도급" localSheetId="35">#REF!</definedName>
    <definedName name="도급" localSheetId="36">#REF!</definedName>
    <definedName name="도급" localSheetId="33">#REF!</definedName>
    <definedName name="도급" localSheetId="34">#REF!</definedName>
    <definedName name="도급" localSheetId="41">#REF!</definedName>
    <definedName name="도급" localSheetId="30">#REF!</definedName>
    <definedName name="도급" localSheetId="29">#REF!</definedName>
    <definedName name="도급">#REF!</definedName>
    <definedName name="도급공사비" localSheetId="35">'[148]70%'!#REF!</definedName>
    <definedName name="도급공사비" localSheetId="36">'[148]70%'!#REF!</definedName>
    <definedName name="도급공사비" localSheetId="33">'[148]70%'!#REF!</definedName>
    <definedName name="도급공사비" localSheetId="34">'[148]70%'!#REF!</definedName>
    <definedName name="도급공사비" localSheetId="30">'[148]70%'!#REF!</definedName>
    <definedName name="도급공사비" localSheetId="29">'[148]70%'!#REF!</definedName>
    <definedName name="도급공사비">'[148]70%'!#REF!</definedName>
    <definedName name="도장공">[79]단가!$A$43</definedName>
    <definedName name="독일가문비1206">[125]수목데이타!$E$131</definedName>
    <definedName name="독일가문비1508">[125]수목데이타!$E$132</definedName>
    <definedName name="독일가문비2010">[125]수목데이타!$E$133</definedName>
    <definedName name="독일가문비2512">[125]수목데이타!$E$134</definedName>
    <definedName name="독일가문비3015">[125]수목데이타!$E$135</definedName>
    <definedName name="독일가문비3518">[125]수목데이타!$E$136</definedName>
    <definedName name="돈나무0504">[125]수목데이타!$E$137</definedName>
    <definedName name="돈나무0805">[125]수목데이타!$E$138</definedName>
    <definedName name="돈나무1007">[125]수목데이타!$E$139</definedName>
    <definedName name="돈나무1210">[125]수목데이타!$E$140</definedName>
    <definedName name="돌관작업비" localSheetId="35">[98]기준액!#REF!</definedName>
    <definedName name="돌관작업비" localSheetId="36">[98]기준액!#REF!</definedName>
    <definedName name="돌관작업비" localSheetId="33">[98]기준액!#REF!</definedName>
    <definedName name="돌관작업비" localSheetId="34">[98]기준액!#REF!</definedName>
    <definedName name="돌관작업비" localSheetId="30">[98]기준액!#REF!</definedName>
    <definedName name="돌관작업비" localSheetId="29">[98]기준액!#REF!</definedName>
    <definedName name="돌관작업비">[98]기준액!#REF!</definedName>
    <definedName name="돌단노무" localSheetId="35">[124]수목일위!#REF!</definedName>
    <definedName name="돌단노무" localSheetId="36">[124]수목일위!#REF!</definedName>
    <definedName name="돌단노무" localSheetId="33">[124]수목일위!#REF!</definedName>
    <definedName name="돌단노무" localSheetId="34">[124]수목일위!#REF!</definedName>
    <definedName name="돌단노무" localSheetId="30">[124]수목일위!#REF!</definedName>
    <definedName name="돌단노무" localSheetId="29">[124]수목일위!#REF!</definedName>
    <definedName name="돌단노무">[124]수목일위!#REF!</definedName>
    <definedName name="돌단재료" localSheetId="35">[124]수목일위!#REF!</definedName>
    <definedName name="돌단재료" localSheetId="36">[124]수목일위!#REF!</definedName>
    <definedName name="돌단재료" localSheetId="33">[124]수목일위!#REF!</definedName>
    <definedName name="돌단재료" localSheetId="34">[124]수목일위!#REF!</definedName>
    <definedName name="돌단재료" localSheetId="30">[124]수목일위!#REF!</definedName>
    <definedName name="돌단재료" localSheetId="29">[124]수목일위!#REF!</definedName>
    <definedName name="돌단재료">[124]수목일위!#REF!</definedName>
    <definedName name="돌쌓기" localSheetId="35">[124]수목일위!#REF!</definedName>
    <definedName name="돌쌓기" localSheetId="36">[124]수목일위!#REF!</definedName>
    <definedName name="돌쌓기" localSheetId="33">[124]수목일위!#REF!</definedName>
    <definedName name="돌쌓기" localSheetId="34">[124]수목일위!#REF!</definedName>
    <definedName name="돌쌓기" localSheetId="30">[124]수목일위!#REF!</definedName>
    <definedName name="돌쌓기" localSheetId="29">[124]수목일위!#REF!</definedName>
    <definedName name="돌쌓기">[124]수목일위!#REF!</definedName>
    <definedName name="동백1002">[125]수목데이타!$E$141</definedName>
    <definedName name="동백1204">[125]수목데이타!$E$142</definedName>
    <definedName name="동백1506">[125]수목데이타!$E$143</definedName>
    <definedName name="동백1808">[125]수목데이타!$E$144</definedName>
    <definedName name="동백나무2노무" localSheetId="35">#REF!</definedName>
    <definedName name="동백나무2노무" localSheetId="36">#REF!</definedName>
    <definedName name="동백나무2노무" localSheetId="33">#REF!</definedName>
    <definedName name="동백나무2노무" localSheetId="34">#REF!</definedName>
    <definedName name="동백나무2노무" localSheetId="41">#REF!</definedName>
    <definedName name="동백나무2노무" localSheetId="30">#REF!</definedName>
    <definedName name="동백나무2노무" localSheetId="29">#REF!</definedName>
    <definedName name="동백나무2노무">#REF!</definedName>
    <definedName name="동백나무2재료" localSheetId="35">#REF!</definedName>
    <definedName name="동백나무2재료" localSheetId="36">#REF!</definedName>
    <definedName name="동백나무2재료" localSheetId="33">#REF!</definedName>
    <definedName name="동백나무2재료" localSheetId="34">#REF!</definedName>
    <definedName name="동백나무2재료" localSheetId="41">#REF!</definedName>
    <definedName name="동백나무2재료" localSheetId="30">#REF!</definedName>
    <definedName name="동백나무2재료" localSheetId="29">#REF!</definedName>
    <definedName name="동백나무2재료">#REF!</definedName>
    <definedName name="동백나무4노무" localSheetId="35">#REF!</definedName>
    <definedName name="동백나무4노무" localSheetId="36">#REF!</definedName>
    <definedName name="동백나무4노무" localSheetId="33">#REF!</definedName>
    <definedName name="동백나무4노무" localSheetId="34">#REF!</definedName>
    <definedName name="동백나무4노무" localSheetId="41">#REF!</definedName>
    <definedName name="동백나무4노무" localSheetId="30">#REF!</definedName>
    <definedName name="동백나무4노무" localSheetId="29">#REF!</definedName>
    <definedName name="동백나무4노무">#REF!</definedName>
    <definedName name="동백나무4재료" localSheetId="35">#REF!</definedName>
    <definedName name="동백나무4재료" localSheetId="36">#REF!</definedName>
    <definedName name="동백나무4재료" localSheetId="33">#REF!</definedName>
    <definedName name="동백나무4재료" localSheetId="34">#REF!</definedName>
    <definedName name="동백나무4재료" localSheetId="41">#REF!</definedName>
    <definedName name="동백나무4재료" localSheetId="30">#REF!</definedName>
    <definedName name="동백나무4재료" localSheetId="29">#REF!</definedName>
    <definedName name="동백나무4재료">#REF!</definedName>
    <definedName name="동백나무6노무" localSheetId="35">#REF!</definedName>
    <definedName name="동백나무6노무" localSheetId="36">#REF!</definedName>
    <definedName name="동백나무6노무" localSheetId="33">#REF!</definedName>
    <definedName name="동백나무6노무" localSheetId="34">#REF!</definedName>
    <definedName name="동백나무6노무" localSheetId="41">#REF!</definedName>
    <definedName name="동백나무6노무" localSheetId="30">#REF!</definedName>
    <definedName name="동백나무6노무" localSheetId="29">#REF!</definedName>
    <definedName name="동백나무6노무">#REF!</definedName>
    <definedName name="동백나무6재료" localSheetId="35">#REF!</definedName>
    <definedName name="동백나무6재료" localSheetId="36">#REF!</definedName>
    <definedName name="동백나무6재료" localSheetId="33">#REF!</definedName>
    <definedName name="동백나무6재료" localSheetId="34">#REF!</definedName>
    <definedName name="동백나무6재료" localSheetId="41">#REF!</definedName>
    <definedName name="동백나무6재료" localSheetId="30">#REF!</definedName>
    <definedName name="동백나무6재료" localSheetId="29">#REF!</definedName>
    <definedName name="동백나무6재료">#REF!</definedName>
    <definedName name="동백나무8노무" localSheetId="35">#REF!</definedName>
    <definedName name="동백나무8노무" localSheetId="36">#REF!</definedName>
    <definedName name="동백나무8노무" localSheetId="33">#REF!</definedName>
    <definedName name="동백나무8노무" localSheetId="34">#REF!</definedName>
    <definedName name="동백나무8노무" localSheetId="41">#REF!</definedName>
    <definedName name="동백나무8노무" localSheetId="30">#REF!</definedName>
    <definedName name="동백나무8노무" localSheetId="29">#REF!</definedName>
    <definedName name="동백나무8노무">#REF!</definedName>
    <definedName name="동백나무8재료" localSheetId="35">#REF!</definedName>
    <definedName name="동백나무8재료" localSheetId="36">#REF!</definedName>
    <definedName name="동백나무8재료" localSheetId="33">#REF!</definedName>
    <definedName name="동백나무8재료" localSheetId="34">#REF!</definedName>
    <definedName name="동백나무8재료" localSheetId="41">#REF!</definedName>
    <definedName name="동백나무8재료" localSheetId="30">#REF!</definedName>
    <definedName name="동백나무8재료" localSheetId="29">#REF!</definedName>
    <definedName name="동백나무8재료">#REF!</definedName>
    <definedName name="되다짐경비" localSheetId="35">[79]시설물일위!#REF!</definedName>
    <definedName name="되다짐경비" localSheetId="36">[79]시설물일위!#REF!</definedName>
    <definedName name="되다짐경비" localSheetId="33">[79]시설물일위!#REF!</definedName>
    <definedName name="되다짐경비" localSheetId="34">[79]시설물일위!#REF!</definedName>
    <definedName name="되다짐경비" localSheetId="30">[79]시설물일위!#REF!</definedName>
    <definedName name="되다짐경비" localSheetId="29">[79]시설물일위!#REF!</definedName>
    <definedName name="되다짐경비">[79]시설물일위!#REF!</definedName>
    <definedName name="되메" localSheetId="35">[124]수목일위!#REF!</definedName>
    <definedName name="되메" localSheetId="36">[124]수목일위!#REF!</definedName>
    <definedName name="되메" localSheetId="33">[124]수목일위!#REF!</definedName>
    <definedName name="되메" localSheetId="34">[124]수목일위!#REF!</definedName>
    <definedName name="되메" localSheetId="30">[124]수목일위!#REF!</definedName>
    <definedName name="되메" localSheetId="29">[124]수목일위!#REF!</definedName>
    <definedName name="되메">[124]수목일위!#REF!</definedName>
    <definedName name="되메우기다짐경비" localSheetId="35">[79]시설물일위!#REF!</definedName>
    <definedName name="되메우기다짐경비" localSheetId="36">[79]시설물일위!#REF!</definedName>
    <definedName name="되메우기다짐경비" localSheetId="33">[79]시설물일위!#REF!</definedName>
    <definedName name="되메우기다짐경비" localSheetId="34">[79]시설물일위!#REF!</definedName>
    <definedName name="되메우기다짐경비" localSheetId="30">[79]시설물일위!#REF!</definedName>
    <definedName name="되메우기다짐경비" localSheetId="29">[79]시설물일위!#REF!</definedName>
    <definedName name="되메우기다짐경비">[79]시설물일위!#REF!</definedName>
    <definedName name="되메우기다짐노무비" localSheetId="35">[79]시설물일위!#REF!</definedName>
    <definedName name="되메우기다짐노무비" localSheetId="36">[79]시설물일위!#REF!</definedName>
    <definedName name="되메우기다짐노무비" localSheetId="33">[79]시설물일위!#REF!</definedName>
    <definedName name="되메우기다짐노무비" localSheetId="34">[79]시설물일위!#REF!</definedName>
    <definedName name="되메우기다짐노무비" localSheetId="30">[79]시설물일위!#REF!</definedName>
    <definedName name="되메우기다짐노무비" localSheetId="29">[79]시설물일위!#REF!</definedName>
    <definedName name="되메우기다짐노무비">[79]시설물일위!#REF!</definedName>
    <definedName name="되메우기다짐재료비" localSheetId="35">[79]시설물일위!#REF!</definedName>
    <definedName name="되메우기다짐재료비" localSheetId="36">[79]시설물일위!#REF!</definedName>
    <definedName name="되메우기다짐재료비" localSheetId="33">[79]시설물일위!#REF!</definedName>
    <definedName name="되메우기다짐재료비" localSheetId="34">[79]시설물일위!#REF!</definedName>
    <definedName name="되메우기다짐재료비" localSheetId="30">[79]시설물일위!#REF!</definedName>
    <definedName name="되메우기다짐재료비" localSheetId="29">[79]시설물일위!#REF!</definedName>
    <definedName name="되메우기다짐재료비">[79]시설물일위!#REF!</definedName>
    <definedName name="둥근향12노무" localSheetId="35">[124]수목일위!#REF!</definedName>
    <definedName name="둥근향12노무" localSheetId="36">[124]수목일위!#REF!</definedName>
    <definedName name="둥근향12노무" localSheetId="33">[124]수목일위!#REF!</definedName>
    <definedName name="둥근향12노무" localSheetId="34">[124]수목일위!#REF!</definedName>
    <definedName name="둥근향12노무" localSheetId="30">[124]수목일위!#REF!</definedName>
    <definedName name="둥근향12노무" localSheetId="29">[124]수목일위!#REF!</definedName>
    <definedName name="둥근향12노무">[124]수목일위!#REF!</definedName>
    <definedName name="둥근향12재료" localSheetId="35">[124]수목일위!#REF!</definedName>
    <definedName name="둥근향12재료" localSheetId="36">[124]수목일위!#REF!</definedName>
    <definedName name="둥근향12재료" localSheetId="33">[124]수목일위!#REF!</definedName>
    <definedName name="둥근향12재료" localSheetId="34">[124]수목일위!#REF!</definedName>
    <definedName name="둥근향12재료" localSheetId="30">[124]수목일위!#REF!</definedName>
    <definedName name="둥근향12재료" localSheetId="29">[124]수목일위!#REF!</definedName>
    <definedName name="둥근향12재료">[124]수목일위!#REF!</definedName>
    <definedName name="둥근향15노무" localSheetId="35">[124]수목일위!#REF!</definedName>
    <definedName name="둥근향15노무" localSheetId="36">[124]수목일위!#REF!</definedName>
    <definedName name="둥근향15노무" localSheetId="33">[124]수목일위!#REF!</definedName>
    <definedName name="둥근향15노무" localSheetId="34">[124]수목일위!#REF!</definedName>
    <definedName name="둥근향15노무" localSheetId="30">[124]수목일위!#REF!</definedName>
    <definedName name="둥근향15노무" localSheetId="29">[124]수목일위!#REF!</definedName>
    <definedName name="둥근향15노무">[124]수목일위!#REF!</definedName>
    <definedName name="둥근향15재료" localSheetId="35">[124]수목일위!#REF!</definedName>
    <definedName name="둥근향15재료" localSheetId="36">[124]수목일위!#REF!</definedName>
    <definedName name="둥근향15재료" localSheetId="33">[124]수목일위!#REF!</definedName>
    <definedName name="둥근향15재료" localSheetId="34">[124]수목일위!#REF!</definedName>
    <definedName name="둥근향15재료" localSheetId="30">[124]수목일위!#REF!</definedName>
    <definedName name="둥근향15재료" localSheetId="29">[124]수목일위!#REF!</definedName>
    <definedName name="둥근향15재료">[124]수목일위!#REF!</definedName>
    <definedName name="둥근향20노무" localSheetId="35">[124]수목일위!#REF!</definedName>
    <definedName name="둥근향20노무" localSheetId="36">[124]수목일위!#REF!</definedName>
    <definedName name="둥근향20노무" localSheetId="33">[124]수목일위!#REF!</definedName>
    <definedName name="둥근향20노무" localSheetId="34">[124]수목일위!#REF!</definedName>
    <definedName name="둥근향20노무" localSheetId="30">[124]수목일위!#REF!</definedName>
    <definedName name="둥근향20노무" localSheetId="29">[124]수목일위!#REF!</definedName>
    <definedName name="둥근향20노무">[124]수목일위!#REF!</definedName>
    <definedName name="둥근향20재료" localSheetId="35">[124]수목일위!#REF!</definedName>
    <definedName name="둥근향20재료" localSheetId="36">[124]수목일위!#REF!</definedName>
    <definedName name="둥근향20재료" localSheetId="33">[124]수목일위!#REF!</definedName>
    <definedName name="둥근향20재료" localSheetId="34">[124]수목일위!#REF!</definedName>
    <definedName name="둥근향20재료" localSheetId="30">[124]수목일위!#REF!</definedName>
    <definedName name="둥근향20재료" localSheetId="29">[124]수목일위!#REF!</definedName>
    <definedName name="둥근향20재료">[124]수목일위!#REF!</definedName>
    <definedName name="둥근향9노무" localSheetId="35">[124]수목일위!#REF!</definedName>
    <definedName name="둥근향9노무" localSheetId="36">[124]수목일위!#REF!</definedName>
    <definedName name="둥근향9노무" localSheetId="33">[124]수목일위!#REF!</definedName>
    <definedName name="둥근향9노무" localSheetId="34">[124]수목일위!#REF!</definedName>
    <definedName name="둥근향9노무" localSheetId="30">[124]수목일위!#REF!</definedName>
    <definedName name="둥근향9노무" localSheetId="29">[124]수목일위!#REF!</definedName>
    <definedName name="둥근향9노무">[124]수목일위!#REF!</definedName>
    <definedName name="둥근향9재료" localSheetId="35">[124]수목일위!#REF!</definedName>
    <definedName name="둥근향9재료" localSheetId="36">[124]수목일위!#REF!</definedName>
    <definedName name="둥근향9재료" localSheetId="33">[124]수목일위!#REF!</definedName>
    <definedName name="둥근향9재료" localSheetId="34">[124]수목일위!#REF!</definedName>
    <definedName name="둥근향9재료" localSheetId="30">[124]수목일위!#REF!</definedName>
    <definedName name="둥근향9재료" localSheetId="29">[124]수목일위!#REF!</definedName>
    <definedName name="둥근향9재료">[124]수목일위!#REF!</definedName>
    <definedName name="등2노무" localSheetId="35">[124]수목일위!#REF!</definedName>
    <definedName name="등2노무" localSheetId="36">[124]수목일위!#REF!</definedName>
    <definedName name="등2노무" localSheetId="33">[124]수목일위!#REF!</definedName>
    <definedName name="등2노무" localSheetId="34">[124]수목일위!#REF!</definedName>
    <definedName name="등2노무" localSheetId="30">[124]수목일위!#REF!</definedName>
    <definedName name="등2노무" localSheetId="29">[124]수목일위!#REF!</definedName>
    <definedName name="등2노무">[124]수목일위!#REF!</definedName>
    <definedName name="등2재료" localSheetId="35">[124]수목일위!#REF!</definedName>
    <definedName name="등2재료" localSheetId="36">[124]수목일위!#REF!</definedName>
    <definedName name="등2재료" localSheetId="33">[124]수목일위!#REF!</definedName>
    <definedName name="등2재료" localSheetId="34">[124]수목일위!#REF!</definedName>
    <definedName name="등2재료" localSheetId="30">[124]수목일위!#REF!</definedName>
    <definedName name="등2재료" localSheetId="29">[124]수목일위!#REF!</definedName>
    <definedName name="등2재료">[124]수목일위!#REF!</definedName>
    <definedName name="등4노무" localSheetId="35">[124]수목일위!#REF!</definedName>
    <definedName name="등4노무" localSheetId="36">[124]수목일위!#REF!</definedName>
    <definedName name="등4노무" localSheetId="33">[124]수목일위!#REF!</definedName>
    <definedName name="등4노무" localSheetId="34">[124]수목일위!#REF!</definedName>
    <definedName name="등4노무" localSheetId="30">[124]수목일위!#REF!</definedName>
    <definedName name="등4노무" localSheetId="29">[124]수목일위!#REF!</definedName>
    <definedName name="등4노무">[124]수목일위!#REF!</definedName>
    <definedName name="등4재료" localSheetId="35">[124]수목일위!#REF!</definedName>
    <definedName name="등4재료" localSheetId="36">[124]수목일위!#REF!</definedName>
    <definedName name="등4재료" localSheetId="33">[124]수목일위!#REF!</definedName>
    <definedName name="등4재료" localSheetId="34">[124]수목일위!#REF!</definedName>
    <definedName name="등4재료" localSheetId="30">[124]수목일위!#REF!</definedName>
    <definedName name="등4재료" localSheetId="29">[124]수목일위!#REF!</definedName>
    <definedName name="등4재료">[124]수목일위!#REF!</definedName>
    <definedName name="등6노무" localSheetId="35">[124]수목일위!#REF!</definedName>
    <definedName name="등6노무" localSheetId="36">[124]수목일위!#REF!</definedName>
    <definedName name="등6노무" localSheetId="33">[124]수목일위!#REF!</definedName>
    <definedName name="등6노무" localSheetId="34">[124]수목일위!#REF!</definedName>
    <definedName name="등6노무" localSheetId="30">[124]수목일위!#REF!</definedName>
    <definedName name="등6노무" localSheetId="29">[124]수목일위!#REF!</definedName>
    <definedName name="등6노무">[124]수목일위!#REF!</definedName>
    <definedName name="등6재료" localSheetId="35">[124]수목일위!#REF!</definedName>
    <definedName name="등6재료" localSheetId="36">[124]수목일위!#REF!</definedName>
    <definedName name="등6재료" localSheetId="33">[124]수목일위!#REF!</definedName>
    <definedName name="등6재료" localSheetId="34">[124]수목일위!#REF!</definedName>
    <definedName name="등6재료" localSheetId="30">[124]수목일위!#REF!</definedName>
    <definedName name="등6재료" localSheetId="29">[124]수목일위!#REF!</definedName>
    <definedName name="등6재료">[124]수목일위!#REF!</definedName>
    <definedName name="등R2">[125]수목데이타!$E$156</definedName>
    <definedName name="등R4">[125]수목데이타!$E$157</definedName>
    <definedName name="등R6">[125]수목데이타!$E$158</definedName>
    <definedName name="등R8">[125]수목데이타!$E$159</definedName>
    <definedName name="때죽">[79]단가!$A$109</definedName>
    <definedName name="때죽10노무" localSheetId="35">[124]수목일위!#REF!</definedName>
    <definedName name="때죽10노무" localSheetId="36">[124]수목일위!#REF!</definedName>
    <definedName name="때죽10노무" localSheetId="33">[124]수목일위!#REF!</definedName>
    <definedName name="때죽10노무" localSheetId="34">[124]수목일위!#REF!</definedName>
    <definedName name="때죽10노무" localSheetId="30">[124]수목일위!#REF!</definedName>
    <definedName name="때죽10노무" localSheetId="29">[124]수목일위!#REF!</definedName>
    <definedName name="때죽10노무">[124]수목일위!#REF!</definedName>
    <definedName name="때죽10재료" localSheetId="35">[124]수목일위!#REF!</definedName>
    <definedName name="때죽10재료" localSheetId="36">[124]수목일위!#REF!</definedName>
    <definedName name="때죽10재료" localSheetId="33">[124]수목일위!#REF!</definedName>
    <definedName name="때죽10재료" localSheetId="34">[124]수목일위!#REF!</definedName>
    <definedName name="때죽10재료" localSheetId="30">[124]수목일위!#REF!</definedName>
    <definedName name="때죽10재료" localSheetId="29">[124]수목일위!#REF!</definedName>
    <definedName name="때죽10재료">[124]수목일위!#REF!</definedName>
    <definedName name="때죽6노무" localSheetId="35">[124]수목일위!#REF!</definedName>
    <definedName name="때죽6노무" localSheetId="36">[124]수목일위!#REF!</definedName>
    <definedName name="때죽6노무" localSheetId="33">[124]수목일위!#REF!</definedName>
    <definedName name="때죽6노무" localSheetId="34">[124]수목일위!#REF!</definedName>
    <definedName name="때죽6노무" localSheetId="30">[124]수목일위!#REF!</definedName>
    <definedName name="때죽6노무" localSheetId="29">[124]수목일위!#REF!</definedName>
    <definedName name="때죽6노무">[124]수목일위!#REF!</definedName>
    <definedName name="때죽6재료" localSheetId="35">[124]수목일위!#REF!</definedName>
    <definedName name="때죽6재료" localSheetId="36">[124]수목일위!#REF!</definedName>
    <definedName name="때죽6재료" localSheetId="33">[124]수목일위!#REF!</definedName>
    <definedName name="때죽6재료" localSheetId="34">[124]수목일위!#REF!</definedName>
    <definedName name="때죽6재료" localSheetId="30">[124]수목일위!#REF!</definedName>
    <definedName name="때죽6재료" localSheetId="29">[124]수목일위!#REF!</definedName>
    <definedName name="때죽6재료">[124]수목일위!#REF!</definedName>
    <definedName name="때죽8노무" localSheetId="35">[124]수목일위!#REF!</definedName>
    <definedName name="때죽8노무" localSheetId="36">[124]수목일위!#REF!</definedName>
    <definedName name="때죽8노무" localSheetId="33">[124]수목일위!#REF!</definedName>
    <definedName name="때죽8노무" localSheetId="34">[124]수목일위!#REF!</definedName>
    <definedName name="때죽8노무" localSheetId="30">[124]수목일위!#REF!</definedName>
    <definedName name="때죽8노무" localSheetId="29">[124]수목일위!#REF!</definedName>
    <definedName name="때죽8노무">[124]수목일위!#REF!</definedName>
    <definedName name="때죽8재료" localSheetId="35">[124]수목일위!#REF!</definedName>
    <definedName name="때죽8재료" localSheetId="36">[124]수목일위!#REF!</definedName>
    <definedName name="때죽8재료" localSheetId="33">[124]수목일위!#REF!</definedName>
    <definedName name="때죽8재료" localSheetId="34">[124]수목일위!#REF!</definedName>
    <definedName name="때죽8재료" localSheetId="30">[124]수목일위!#REF!</definedName>
    <definedName name="때죽8재료" localSheetId="29">[124]수목일위!#REF!</definedName>
    <definedName name="때죽8재료">[124]수목일위!#REF!</definedName>
    <definedName name="때죽R10">[125]수목데이타!$E$127</definedName>
    <definedName name="때죽R4">[125]수목데이타!$E$124</definedName>
    <definedName name="때죽R6">[125]수목데이타!$E$125</definedName>
    <definedName name="때죽R8">[125]수목데이타!$E$126</definedName>
    <definedName name="램머경" localSheetId="35">#REF!</definedName>
    <definedName name="램머경" localSheetId="36">#REF!</definedName>
    <definedName name="램머경" localSheetId="33">#REF!</definedName>
    <definedName name="램머경" localSheetId="34">#REF!</definedName>
    <definedName name="램머경" localSheetId="41">#REF!</definedName>
    <definedName name="램머경" localSheetId="30">#REF!</definedName>
    <definedName name="램머경" localSheetId="29">#REF!</definedName>
    <definedName name="램머경">#REF!</definedName>
    <definedName name="램머경비" localSheetId="35">[79]시설물일위!#REF!</definedName>
    <definedName name="램머경비" localSheetId="36">[79]시설물일위!#REF!</definedName>
    <definedName name="램머경비" localSheetId="33">[79]시설물일위!#REF!</definedName>
    <definedName name="램머경비" localSheetId="34">[79]시설물일위!#REF!</definedName>
    <definedName name="램머경비" localSheetId="30">[79]시설물일위!#REF!</definedName>
    <definedName name="램머경비" localSheetId="29">[79]시설물일위!#REF!</definedName>
    <definedName name="램머경비">[79]시설물일위!#REF!</definedName>
    <definedName name="램머노무" localSheetId="35">#REF!</definedName>
    <definedName name="램머노무" localSheetId="36">#REF!</definedName>
    <definedName name="램머노무" localSheetId="33">#REF!</definedName>
    <definedName name="램머노무" localSheetId="34">#REF!</definedName>
    <definedName name="램머노무" localSheetId="41">#REF!</definedName>
    <definedName name="램머노무" localSheetId="30">#REF!</definedName>
    <definedName name="램머노무" localSheetId="29">#REF!</definedName>
    <definedName name="램머노무">#REF!</definedName>
    <definedName name="램머노무비" localSheetId="35">[79]시설물일위!#REF!</definedName>
    <definedName name="램머노무비" localSheetId="36">[79]시설물일위!#REF!</definedName>
    <definedName name="램머노무비" localSheetId="33">[79]시설물일위!#REF!</definedName>
    <definedName name="램머노무비" localSheetId="34">[79]시설물일위!#REF!</definedName>
    <definedName name="램머노무비" localSheetId="30">[79]시설물일위!#REF!</definedName>
    <definedName name="램머노무비" localSheetId="29">[79]시설물일위!#REF!</definedName>
    <definedName name="램머노무비">[79]시설물일위!#REF!</definedName>
    <definedName name="램머재료" localSheetId="35">#REF!</definedName>
    <definedName name="램머재료" localSheetId="36">#REF!</definedName>
    <definedName name="램머재료" localSheetId="33">#REF!</definedName>
    <definedName name="램머재료" localSheetId="34">#REF!</definedName>
    <definedName name="램머재료" localSheetId="41">#REF!</definedName>
    <definedName name="램머재료" localSheetId="30">#REF!</definedName>
    <definedName name="램머재료" localSheetId="29">#REF!</definedName>
    <definedName name="램머재료">#REF!</definedName>
    <definedName name="램머재료비" localSheetId="35">[79]시설물일위!#REF!</definedName>
    <definedName name="램머재료비" localSheetId="36">[79]시설물일위!#REF!</definedName>
    <definedName name="램머재료비" localSheetId="33">[79]시설물일위!#REF!</definedName>
    <definedName name="램머재료비" localSheetId="34">[79]시설물일위!#REF!</definedName>
    <definedName name="램머재료비" localSheetId="30">[79]시설물일위!#REF!</definedName>
    <definedName name="램머재료비" localSheetId="29">[79]시설물일위!#REF!</definedName>
    <definedName name="램머재료비">[79]시설물일위!#REF!</definedName>
    <definedName name="레미무근" localSheetId="35">[124]수목일위!#REF!</definedName>
    <definedName name="레미무근" localSheetId="36">[124]수목일위!#REF!</definedName>
    <definedName name="레미무근" localSheetId="33">[124]수목일위!#REF!</definedName>
    <definedName name="레미무근" localSheetId="34">[124]수목일위!#REF!</definedName>
    <definedName name="레미무근" localSheetId="30">[124]수목일위!#REF!</definedName>
    <definedName name="레미무근" localSheetId="29">[124]수목일위!#REF!</definedName>
    <definedName name="레미무근">[124]수목일위!#REF!</definedName>
    <definedName name="레미철근" localSheetId="35">[124]수목일위!#REF!</definedName>
    <definedName name="레미철근" localSheetId="36">[124]수목일위!#REF!</definedName>
    <definedName name="레미철근" localSheetId="33">[124]수목일위!#REF!</definedName>
    <definedName name="레미철근" localSheetId="34">[124]수목일위!#REF!</definedName>
    <definedName name="레미철근" localSheetId="30">[124]수목일위!#REF!</definedName>
    <definedName name="레미철근" localSheetId="29">[124]수목일위!#REF!</definedName>
    <definedName name="레미철근">[124]수목일위!#REF!</definedName>
    <definedName name="레미콘135">[79]단가!$A$49</definedName>
    <definedName name="레미콘150">[79]단가!$A$50</definedName>
    <definedName name="레미콘180">[79]단가!$A$51</definedName>
    <definedName name="레미콘210">[79]단가!$A$52</definedName>
    <definedName name="로드머">[79]단가!$A$66</definedName>
    <definedName name="롤라경비" localSheetId="35">[79]시설물일위!#REF!</definedName>
    <definedName name="롤라경비" localSheetId="36">[79]시설물일위!#REF!</definedName>
    <definedName name="롤라경비" localSheetId="33">[79]시설물일위!#REF!</definedName>
    <definedName name="롤라경비" localSheetId="34">[79]시설물일위!#REF!</definedName>
    <definedName name="롤라경비" localSheetId="30">[79]시설물일위!#REF!</definedName>
    <definedName name="롤라경비" localSheetId="29">[79]시설물일위!#REF!</definedName>
    <definedName name="롤라경비">[79]시설물일위!#REF!</definedName>
    <definedName name="롤라노무비" localSheetId="35">[79]시설물일위!#REF!</definedName>
    <definedName name="롤라노무비" localSheetId="36">[79]시설물일위!#REF!</definedName>
    <definedName name="롤라노무비" localSheetId="33">[79]시설물일위!#REF!</definedName>
    <definedName name="롤라노무비" localSheetId="34">[79]시설물일위!#REF!</definedName>
    <definedName name="롤라노무비" localSheetId="30">[79]시설물일위!#REF!</definedName>
    <definedName name="롤라노무비" localSheetId="29">[79]시설물일위!#REF!</definedName>
    <definedName name="롤라노무비">[79]시설물일위!#REF!</definedName>
    <definedName name="롤라재료비" localSheetId="35">[79]시설물일위!#REF!</definedName>
    <definedName name="롤라재료비" localSheetId="36">[79]시설물일위!#REF!</definedName>
    <definedName name="롤라재료비" localSheetId="33">[79]시설물일위!#REF!</definedName>
    <definedName name="롤라재료비" localSheetId="34">[79]시설물일위!#REF!</definedName>
    <definedName name="롤라재료비" localSheetId="30">[79]시설물일위!#REF!</definedName>
    <definedName name="롤라재료비" localSheetId="29">[79]시설물일위!#REF!</definedName>
    <definedName name="롤라재료비">[79]시설물일위!#REF!</definedName>
    <definedName name="ㅁ" localSheetId="35">#REF!</definedName>
    <definedName name="ㅁ" localSheetId="36">#REF!</definedName>
    <definedName name="ㅁ" localSheetId="33">#REF!</definedName>
    <definedName name="ㅁ" localSheetId="34">#REF!</definedName>
    <definedName name="ㅁ" localSheetId="41">#REF!</definedName>
    <definedName name="ㅁ" localSheetId="30">#REF!</definedName>
    <definedName name="ㅁ" localSheetId="29">#REF!</definedName>
    <definedName name="ㅁ">#REF!</definedName>
    <definedName name="ㅁ1" localSheetId="35">#REF!</definedName>
    <definedName name="ㅁ1" localSheetId="36">#REF!</definedName>
    <definedName name="ㅁ1" localSheetId="33">#REF!</definedName>
    <definedName name="ㅁ1" localSheetId="34">#REF!</definedName>
    <definedName name="ㅁ1" localSheetId="41">#REF!</definedName>
    <definedName name="ㅁ1" localSheetId="30">#REF!</definedName>
    <definedName name="ㅁ1" localSheetId="29">#REF!</definedName>
    <definedName name="ㅁ1">#REF!</definedName>
    <definedName name="ㅁ480" localSheetId="35">#REF!</definedName>
    <definedName name="ㅁ480" localSheetId="36">#REF!</definedName>
    <definedName name="ㅁ480" localSheetId="33">#REF!</definedName>
    <definedName name="ㅁ480" localSheetId="34">#REF!</definedName>
    <definedName name="ㅁ480" localSheetId="41">#REF!</definedName>
    <definedName name="ㅁ480" localSheetId="30">#REF!</definedName>
    <definedName name="ㅁ480" localSheetId="29">#REF!</definedName>
    <definedName name="ㅁ480">#REF!</definedName>
    <definedName name="ㅁ482" localSheetId="35">#REF!</definedName>
    <definedName name="ㅁ482" localSheetId="36">#REF!</definedName>
    <definedName name="ㅁ482" localSheetId="33">#REF!</definedName>
    <definedName name="ㅁ482" localSheetId="34">#REF!</definedName>
    <definedName name="ㅁ482" localSheetId="41">#REF!</definedName>
    <definedName name="ㅁ482" localSheetId="30">#REF!</definedName>
    <definedName name="ㅁ482" localSheetId="29">#REF!</definedName>
    <definedName name="ㅁ482">#REF!</definedName>
    <definedName name="ㅁ565" localSheetId="35">#REF!</definedName>
    <definedName name="ㅁ565" localSheetId="36">#REF!</definedName>
    <definedName name="ㅁ565" localSheetId="33">#REF!</definedName>
    <definedName name="ㅁ565" localSheetId="34">#REF!</definedName>
    <definedName name="ㅁ565" localSheetId="41">#REF!</definedName>
    <definedName name="ㅁ565" localSheetId="30">#REF!</definedName>
    <definedName name="ㅁ565" localSheetId="29">#REF!</definedName>
    <definedName name="ㅁ565">#REF!</definedName>
    <definedName name="ㅁㅁㅁ" localSheetId="35" hidden="1">#REF!</definedName>
    <definedName name="ㅁㅁㅁ" localSheetId="36" hidden="1">#REF!</definedName>
    <definedName name="ㅁㅁㅁ" localSheetId="33" hidden="1">#REF!</definedName>
    <definedName name="ㅁㅁㅁ" localSheetId="34" hidden="1">#REF!</definedName>
    <definedName name="ㅁㅁㅁ" localSheetId="41" hidden="1">#REF!</definedName>
    <definedName name="ㅁㅁㅁ" localSheetId="30" hidden="1">#REF!</definedName>
    <definedName name="ㅁㅁㅁ" localSheetId="29" hidden="1">#REF!</definedName>
    <definedName name="ㅁㅁㅁ" hidden="1">#REF!</definedName>
    <definedName name="ㅁㅇㄻㄴㅇㄹ" localSheetId="35">#REF!</definedName>
    <definedName name="ㅁㅇㄻㄴㅇㄹ" localSheetId="36">#REF!</definedName>
    <definedName name="ㅁㅇㄻㄴㅇㄹ" localSheetId="33">#REF!</definedName>
    <definedName name="ㅁㅇㄻㄴㅇㄹ" localSheetId="34">#REF!</definedName>
    <definedName name="ㅁㅇㄻㄴㅇㄹ" localSheetId="41">#REF!</definedName>
    <definedName name="ㅁㅇㄻㄴㅇㄹ" localSheetId="30">#REF!</definedName>
    <definedName name="ㅁㅇㄻㄴㅇㄹ" localSheetId="29">#REF!</definedName>
    <definedName name="ㅁㅇㄻㄴㅇㄹ">#REF!</definedName>
    <definedName name="마가목">[79]단가!$A$110</definedName>
    <definedName name="마가목3노무" localSheetId="35">[124]수목일위!#REF!</definedName>
    <definedName name="마가목3노무" localSheetId="36">[124]수목일위!#REF!</definedName>
    <definedName name="마가목3노무" localSheetId="33">[124]수목일위!#REF!</definedName>
    <definedName name="마가목3노무" localSheetId="34">[124]수목일위!#REF!</definedName>
    <definedName name="마가목3노무" localSheetId="30">[124]수목일위!#REF!</definedName>
    <definedName name="마가목3노무" localSheetId="29">[124]수목일위!#REF!</definedName>
    <definedName name="마가목3노무">[124]수목일위!#REF!</definedName>
    <definedName name="마가목3재료" localSheetId="35">[124]수목일위!#REF!</definedName>
    <definedName name="마가목3재료" localSheetId="36">[124]수목일위!#REF!</definedName>
    <definedName name="마가목3재료" localSheetId="33">[124]수목일위!#REF!</definedName>
    <definedName name="마가목3재료" localSheetId="34">[124]수목일위!#REF!</definedName>
    <definedName name="마가목3재료" localSheetId="30">[124]수목일위!#REF!</definedName>
    <definedName name="마가목3재료" localSheetId="29">[124]수목일위!#REF!</definedName>
    <definedName name="마가목3재료">[124]수목일위!#REF!</definedName>
    <definedName name="마가목5노무" localSheetId="35">[124]수목일위!#REF!</definedName>
    <definedName name="마가목5노무" localSheetId="36">[124]수목일위!#REF!</definedName>
    <definedName name="마가목5노무" localSheetId="33">[124]수목일위!#REF!</definedName>
    <definedName name="마가목5노무" localSheetId="34">[124]수목일위!#REF!</definedName>
    <definedName name="마가목5노무" localSheetId="30">[124]수목일위!#REF!</definedName>
    <definedName name="마가목5노무" localSheetId="29">[124]수목일위!#REF!</definedName>
    <definedName name="마가목5노무">[124]수목일위!#REF!</definedName>
    <definedName name="마가목5재료" localSheetId="35">[124]수목일위!#REF!</definedName>
    <definedName name="마가목5재료" localSheetId="36">[124]수목일위!#REF!</definedName>
    <definedName name="마가목5재료" localSheetId="33">[124]수목일위!#REF!</definedName>
    <definedName name="마가목5재료" localSheetId="34">[124]수목일위!#REF!</definedName>
    <definedName name="마가목5재료" localSheetId="30">[124]수목일위!#REF!</definedName>
    <definedName name="마가목5재료" localSheetId="29">[124]수목일위!#REF!</definedName>
    <definedName name="마가목5재료">[124]수목일위!#REF!</definedName>
    <definedName name="마가목R3">[125]수목데이타!$E$160</definedName>
    <definedName name="마가목R5">[125]수목데이타!$E$161</definedName>
    <definedName name="마가목R7">[125]수목데이타!$E$162</definedName>
    <definedName name="마대">[79]단가!$A$65</definedName>
    <definedName name="마사토">[79]단가!$A$29</definedName>
    <definedName name="마케담경" localSheetId="35">#REF!</definedName>
    <definedName name="마케담경" localSheetId="36">#REF!</definedName>
    <definedName name="마케담경" localSheetId="33">#REF!</definedName>
    <definedName name="마케담경" localSheetId="34">#REF!</definedName>
    <definedName name="마케담경" localSheetId="41">#REF!</definedName>
    <definedName name="마케담경" localSheetId="30">#REF!</definedName>
    <definedName name="마케담경" localSheetId="29">#REF!</definedName>
    <definedName name="마케담경">#REF!</definedName>
    <definedName name="마케담노무" localSheetId="35">#REF!</definedName>
    <definedName name="마케담노무" localSheetId="36">#REF!</definedName>
    <definedName name="마케담노무" localSheetId="33">#REF!</definedName>
    <definedName name="마케담노무" localSheetId="34">#REF!</definedName>
    <definedName name="마케담노무" localSheetId="41">#REF!</definedName>
    <definedName name="마케담노무" localSheetId="30">#REF!</definedName>
    <definedName name="마케담노무" localSheetId="29">#REF!</definedName>
    <definedName name="마케담노무">#REF!</definedName>
    <definedName name="마케담재료" localSheetId="35">#REF!</definedName>
    <definedName name="마케담재료" localSheetId="36">#REF!</definedName>
    <definedName name="마케담재료" localSheetId="33">#REF!</definedName>
    <definedName name="마케담재료" localSheetId="34">#REF!</definedName>
    <definedName name="마케담재료" localSheetId="41">#REF!</definedName>
    <definedName name="마케담재료" localSheetId="30">#REF!</definedName>
    <definedName name="마케담재료" localSheetId="29">#REF!</definedName>
    <definedName name="마케담재료">#REF!</definedName>
    <definedName name="말뚝박기노" localSheetId="35">[128]시설물!#REF!</definedName>
    <definedName name="말뚝박기노" localSheetId="36">[128]시설물!#REF!</definedName>
    <definedName name="말뚝박기노" localSheetId="33">[128]시설물!#REF!</definedName>
    <definedName name="말뚝박기노" localSheetId="34">[128]시설물!#REF!</definedName>
    <definedName name="말뚝박기노" localSheetId="41">[128]시설물!#REF!</definedName>
    <definedName name="말뚝박기노" localSheetId="30">[128]시설물!#REF!</definedName>
    <definedName name="말뚝박기노" localSheetId="29">[128]시설물!#REF!</definedName>
    <definedName name="말뚝박기노">[128]시설물!#REF!</definedName>
    <definedName name="말뚝박기재" localSheetId="35">[128]시설물!#REF!</definedName>
    <definedName name="말뚝박기재" localSheetId="36">[128]시설물!#REF!</definedName>
    <definedName name="말뚝박기재" localSheetId="33">[128]시설물!#REF!</definedName>
    <definedName name="말뚝박기재" localSheetId="34">[128]시설물!#REF!</definedName>
    <definedName name="말뚝박기재" localSheetId="41">[128]시설물!#REF!</definedName>
    <definedName name="말뚝박기재" localSheetId="30">[128]시설물!#REF!</definedName>
    <definedName name="말뚝박기재" localSheetId="29">[128]시설물!#REF!</definedName>
    <definedName name="말뚝박기재">[128]시설물!#REF!</definedName>
    <definedName name="말발도리1003">[125]수목데이타!$E$163</definedName>
    <definedName name="말발도리1204">[125]수목데이타!$E$164</definedName>
    <definedName name="말발도리1506">[125]수목데이타!$E$165</definedName>
    <definedName name="말발도리3노무" localSheetId="35">[124]수목일위!#REF!</definedName>
    <definedName name="말발도리3노무" localSheetId="36">[124]수목일위!#REF!</definedName>
    <definedName name="말발도리3노무" localSheetId="33">[124]수목일위!#REF!</definedName>
    <definedName name="말발도리3노무" localSheetId="34">[124]수목일위!#REF!</definedName>
    <definedName name="말발도리3노무" localSheetId="30">[124]수목일위!#REF!</definedName>
    <definedName name="말발도리3노무" localSheetId="29">[124]수목일위!#REF!</definedName>
    <definedName name="말발도리3노무">[124]수목일위!#REF!</definedName>
    <definedName name="말발도리3재료" localSheetId="35">[124]수목일위!#REF!</definedName>
    <definedName name="말발도리3재료" localSheetId="36">[124]수목일위!#REF!</definedName>
    <definedName name="말발도리3재료" localSheetId="33">[124]수목일위!#REF!</definedName>
    <definedName name="말발도리3재료" localSheetId="34">[124]수목일위!#REF!</definedName>
    <definedName name="말발도리3재료" localSheetId="30">[124]수목일위!#REF!</definedName>
    <definedName name="말발도리3재료" localSheetId="29">[124]수목일위!#REF!</definedName>
    <definedName name="말발도리3재료">[124]수목일위!#REF!</definedName>
    <definedName name="말발도리4노무" localSheetId="35">[124]수목일위!#REF!</definedName>
    <definedName name="말발도리4노무" localSheetId="36">[124]수목일위!#REF!</definedName>
    <definedName name="말발도리4노무" localSheetId="33">[124]수목일위!#REF!</definedName>
    <definedName name="말발도리4노무" localSheetId="34">[124]수목일위!#REF!</definedName>
    <definedName name="말발도리4노무" localSheetId="30">[124]수목일위!#REF!</definedName>
    <definedName name="말발도리4노무" localSheetId="29">[124]수목일위!#REF!</definedName>
    <definedName name="말발도리4노무">[124]수목일위!#REF!</definedName>
    <definedName name="말발도리4재료" localSheetId="35">[124]수목일위!#REF!</definedName>
    <definedName name="말발도리4재료" localSheetId="36">[124]수목일위!#REF!</definedName>
    <definedName name="말발도리4재료" localSheetId="33">[124]수목일위!#REF!</definedName>
    <definedName name="말발도리4재료" localSheetId="34">[124]수목일위!#REF!</definedName>
    <definedName name="말발도리4재료" localSheetId="30">[124]수목일위!#REF!</definedName>
    <definedName name="말발도리4재료" localSheetId="29">[124]수목일위!#REF!</definedName>
    <definedName name="말발도리4재료">[124]수목일위!#REF!</definedName>
    <definedName name="말발도리6노무" localSheetId="35">[124]수목일위!#REF!</definedName>
    <definedName name="말발도리6노무" localSheetId="36">[124]수목일위!#REF!</definedName>
    <definedName name="말발도리6노무" localSheetId="33">[124]수목일위!#REF!</definedName>
    <definedName name="말발도리6노무" localSheetId="34">[124]수목일위!#REF!</definedName>
    <definedName name="말발도리6노무" localSheetId="30">[124]수목일위!#REF!</definedName>
    <definedName name="말발도리6노무" localSheetId="29">[124]수목일위!#REF!</definedName>
    <definedName name="말발도리6노무">[124]수목일위!#REF!</definedName>
    <definedName name="말발도리6재료" localSheetId="35">[124]수목일위!#REF!</definedName>
    <definedName name="말발도리6재료" localSheetId="36">[124]수목일위!#REF!</definedName>
    <definedName name="말발도리6재료" localSheetId="33">[124]수목일위!#REF!</definedName>
    <definedName name="말발도리6재료" localSheetId="34">[124]수목일위!#REF!</definedName>
    <definedName name="말발도리6재료" localSheetId="30">[124]수목일위!#REF!</definedName>
    <definedName name="말발도리6재료" localSheetId="29">[124]수목일위!#REF!</definedName>
    <definedName name="말발도리6재료">[124]수목일위!#REF!</definedName>
    <definedName name="매자0804">[125]수목데이타!$E$166</definedName>
    <definedName name="매자1005">[125]수목데이타!$E$167</definedName>
    <definedName name="매자4노무" localSheetId="35">[124]수목일위!#REF!</definedName>
    <definedName name="매자4노무" localSheetId="36">[124]수목일위!#REF!</definedName>
    <definedName name="매자4노무" localSheetId="33">[124]수목일위!#REF!</definedName>
    <definedName name="매자4노무" localSheetId="34">[124]수목일위!#REF!</definedName>
    <definedName name="매자4노무" localSheetId="30">[124]수목일위!#REF!</definedName>
    <definedName name="매자4노무" localSheetId="29">[124]수목일위!#REF!</definedName>
    <definedName name="매자4노무">[124]수목일위!#REF!</definedName>
    <definedName name="매자4재료" localSheetId="35">[124]수목일위!#REF!</definedName>
    <definedName name="매자4재료" localSheetId="36">[124]수목일위!#REF!</definedName>
    <definedName name="매자4재료" localSheetId="33">[124]수목일위!#REF!</definedName>
    <definedName name="매자4재료" localSheetId="34">[124]수목일위!#REF!</definedName>
    <definedName name="매자4재료" localSheetId="30">[124]수목일위!#REF!</definedName>
    <definedName name="매자4재료" localSheetId="29">[124]수목일위!#REF!</definedName>
    <definedName name="매자4재료">[124]수목일위!#REF!</definedName>
    <definedName name="매화4노무" localSheetId="35">#REF!</definedName>
    <definedName name="매화4노무" localSheetId="36">#REF!</definedName>
    <definedName name="매화4노무" localSheetId="33">#REF!</definedName>
    <definedName name="매화4노무" localSheetId="34">#REF!</definedName>
    <definedName name="매화4노무" localSheetId="41">#REF!</definedName>
    <definedName name="매화4노무" localSheetId="30">#REF!</definedName>
    <definedName name="매화4노무" localSheetId="29">#REF!</definedName>
    <definedName name="매화4노무">#REF!</definedName>
    <definedName name="매화4재료" localSheetId="35">#REF!</definedName>
    <definedName name="매화4재료" localSheetId="36">#REF!</definedName>
    <definedName name="매화4재료" localSheetId="33">#REF!</definedName>
    <definedName name="매화4재료" localSheetId="34">#REF!</definedName>
    <definedName name="매화4재료" localSheetId="41">#REF!</definedName>
    <definedName name="매화4재료" localSheetId="30">#REF!</definedName>
    <definedName name="매화4재료" localSheetId="29">#REF!</definedName>
    <definedName name="매화4재료">#REF!</definedName>
    <definedName name="매화6노무" localSheetId="35">#REF!</definedName>
    <definedName name="매화6노무" localSheetId="36">#REF!</definedName>
    <definedName name="매화6노무" localSheetId="33">#REF!</definedName>
    <definedName name="매화6노무" localSheetId="34">#REF!</definedName>
    <definedName name="매화6노무" localSheetId="41">#REF!</definedName>
    <definedName name="매화6노무" localSheetId="30">#REF!</definedName>
    <definedName name="매화6노무" localSheetId="29">#REF!</definedName>
    <definedName name="매화6노무">#REF!</definedName>
    <definedName name="매화6재료" localSheetId="35">#REF!</definedName>
    <definedName name="매화6재료" localSheetId="36">#REF!</definedName>
    <definedName name="매화6재료" localSheetId="33">#REF!</definedName>
    <definedName name="매화6재료" localSheetId="34">#REF!</definedName>
    <definedName name="매화6재료" localSheetId="41">#REF!</definedName>
    <definedName name="매화6재료" localSheetId="30">#REF!</definedName>
    <definedName name="매화6재료" localSheetId="29">#REF!</definedName>
    <definedName name="매화6재료">#REF!</definedName>
    <definedName name="매화8노무" localSheetId="35">#REF!</definedName>
    <definedName name="매화8노무" localSheetId="36">#REF!</definedName>
    <definedName name="매화8노무" localSheetId="33">#REF!</definedName>
    <definedName name="매화8노무" localSheetId="34">#REF!</definedName>
    <definedName name="매화8노무" localSheetId="41">#REF!</definedName>
    <definedName name="매화8노무" localSheetId="30">#REF!</definedName>
    <definedName name="매화8노무" localSheetId="29">#REF!</definedName>
    <definedName name="매화8노무">#REF!</definedName>
    <definedName name="매화8재료" localSheetId="35">#REF!</definedName>
    <definedName name="매화8재료" localSheetId="36">#REF!</definedName>
    <definedName name="매화8재료" localSheetId="33">#REF!</definedName>
    <definedName name="매화8재료" localSheetId="34">#REF!</definedName>
    <definedName name="매화8재료" localSheetId="41">#REF!</definedName>
    <definedName name="매화8재료" localSheetId="30">#REF!</definedName>
    <definedName name="매화8재료" localSheetId="29">#REF!</definedName>
    <definedName name="매화8재료">#REF!</definedName>
    <definedName name="매화R10">[125]수목데이타!$E$174</definedName>
    <definedName name="매화R4">[125]수목데이타!$E$171</definedName>
    <definedName name="매화R6">[125]수목데이타!$E$172</definedName>
    <definedName name="매화R8">[125]수목데이타!$E$173</definedName>
    <definedName name="맥3노무" localSheetId="35">[124]수목일위!#REF!</definedName>
    <definedName name="맥3노무" localSheetId="36">[124]수목일위!#REF!</definedName>
    <definedName name="맥3노무" localSheetId="33">[124]수목일위!#REF!</definedName>
    <definedName name="맥3노무" localSheetId="34">[124]수목일위!#REF!</definedName>
    <definedName name="맥3노무" localSheetId="30">[124]수목일위!#REF!</definedName>
    <definedName name="맥3노무" localSheetId="29">[124]수목일위!#REF!</definedName>
    <definedName name="맥3노무">[124]수목일위!#REF!</definedName>
    <definedName name="맥3재료" localSheetId="35">[124]수목일위!#REF!</definedName>
    <definedName name="맥3재료" localSheetId="36">[124]수목일위!#REF!</definedName>
    <definedName name="맥3재료" localSheetId="33">[124]수목일위!#REF!</definedName>
    <definedName name="맥3재료" localSheetId="34">[124]수목일위!#REF!</definedName>
    <definedName name="맥3재료" localSheetId="30">[124]수목일위!#REF!</definedName>
    <definedName name="맥3재료" localSheetId="29">[124]수목일위!#REF!</definedName>
    <definedName name="맥3재료">[124]수목일위!#REF!</definedName>
    <definedName name="맥문동">[129]단가!$A$151</definedName>
    <definedName name="맥문동1" localSheetId="35">[127]단가조사!#REF!</definedName>
    <definedName name="맥문동1" localSheetId="36">[127]단가조사!#REF!</definedName>
    <definedName name="맥문동1" localSheetId="33">[127]단가조사!#REF!</definedName>
    <definedName name="맥문동1" localSheetId="34">[127]단가조사!#REF!</definedName>
    <definedName name="맥문동1" localSheetId="30">[127]단가조사!#REF!</definedName>
    <definedName name="맥문동1" localSheetId="29">[127]단가조사!#REF!</definedName>
    <definedName name="맥문동1">[127]단가조사!#REF!</definedName>
    <definedName name="메타">[79]단가!$A$111</definedName>
    <definedName name="메타10노무" localSheetId="35">#REF!</definedName>
    <definedName name="메타10노무" localSheetId="36">#REF!</definedName>
    <definedName name="메타10노무" localSheetId="33">#REF!</definedName>
    <definedName name="메타10노무" localSheetId="34">#REF!</definedName>
    <definedName name="메타10노무" localSheetId="41">#REF!</definedName>
    <definedName name="메타10노무" localSheetId="30">#REF!</definedName>
    <definedName name="메타10노무" localSheetId="29">#REF!</definedName>
    <definedName name="메타10노무">#REF!</definedName>
    <definedName name="메타10재료" localSheetId="35">#REF!</definedName>
    <definedName name="메타10재료" localSheetId="36">#REF!</definedName>
    <definedName name="메타10재료" localSheetId="33">#REF!</definedName>
    <definedName name="메타10재료" localSheetId="34">#REF!</definedName>
    <definedName name="메타10재료" localSheetId="41">#REF!</definedName>
    <definedName name="메타10재료" localSheetId="30">#REF!</definedName>
    <definedName name="메타10재료" localSheetId="29">#REF!</definedName>
    <definedName name="메타10재료">#REF!</definedName>
    <definedName name="메타5노무" localSheetId="35">#REF!</definedName>
    <definedName name="메타5노무" localSheetId="36">#REF!</definedName>
    <definedName name="메타5노무" localSheetId="33">#REF!</definedName>
    <definedName name="메타5노무" localSheetId="34">#REF!</definedName>
    <definedName name="메타5노무" localSheetId="41">#REF!</definedName>
    <definedName name="메타5노무" localSheetId="30">#REF!</definedName>
    <definedName name="메타5노무" localSheetId="29">#REF!</definedName>
    <definedName name="메타5노무">#REF!</definedName>
    <definedName name="메타5재료" localSheetId="35">#REF!</definedName>
    <definedName name="메타5재료" localSheetId="36">#REF!</definedName>
    <definedName name="메타5재료" localSheetId="33">#REF!</definedName>
    <definedName name="메타5재료" localSheetId="34">#REF!</definedName>
    <definedName name="메타5재료" localSheetId="41">#REF!</definedName>
    <definedName name="메타5재료" localSheetId="30">#REF!</definedName>
    <definedName name="메타5재료" localSheetId="29">#REF!</definedName>
    <definedName name="메타5재료">#REF!</definedName>
    <definedName name="메타6노무" localSheetId="35">#REF!</definedName>
    <definedName name="메타6노무" localSheetId="36">#REF!</definedName>
    <definedName name="메타6노무" localSheetId="33">#REF!</definedName>
    <definedName name="메타6노무" localSheetId="34">#REF!</definedName>
    <definedName name="메타6노무" localSheetId="41">#REF!</definedName>
    <definedName name="메타6노무" localSheetId="30">#REF!</definedName>
    <definedName name="메타6노무" localSheetId="29">#REF!</definedName>
    <definedName name="메타6노무">#REF!</definedName>
    <definedName name="메타6재료" localSheetId="35">#REF!</definedName>
    <definedName name="메타6재료" localSheetId="36">#REF!</definedName>
    <definedName name="메타6재료" localSheetId="33">#REF!</definedName>
    <definedName name="메타6재료" localSheetId="34">#REF!</definedName>
    <definedName name="메타6재료" localSheetId="41">#REF!</definedName>
    <definedName name="메타6재료" localSheetId="30">#REF!</definedName>
    <definedName name="메타6재료" localSheetId="29">#REF!</definedName>
    <definedName name="메타6재료">#REF!</definedName>
    <definedName name="메타8노무" localSheetId="35">#REF!</definedName>
    <definedName name="메타8노무" localSheetId="36">#REF!</definedName>
    <definedName name="메타8노무" localSheetId="33">#REF!</definedName>
    <definedName name="메타8노무" localSheetId="34">#REF!</definedName>
    <definedName name="메타8노무" localSheetId="41">#REF!</definedName>
    <definedName name="메타8노무" localSheetId="30">#REF!</definedName>
    <definedName name="메타8노무" localSheetId="29">#REF!</definedName>
    <definedName name="메타8노무">#REF!</definedName>
    <definedName name="메타8재료" localSheetId="35">#REF!</definedName>
    <definedName name="메타8재료" localSheetId="36">#REF!</definedName>
    <definedName name="메타8재료" localSheetId="33">#REF!</definedName>
    <definedName name="메타8재료" localSheetId="34">#REF!</definedName>
    <definedName name="메타8재료" localSheetId="41">#REF!</definedName>
    <definedName name="메타8재료" localSheetId="30">#REF!</definedName>
    <definedName name="메타8재료" localSheetId="29">#REF!</definedName>
    <definedName name="메타8재료">#REF!</definedName>
    <definedName name="메타B10">[125]수목데이타!$E$179</definedName>
    <definedName name="메타B12">[125]수목데이타!$E$180</definedName>
    <definedName name="메타B15">[125]수목데이타!$E$181</definedName>
    <definedName name="메타B18">[125]수목데이타!$E$182</definedName>
    <definedName name="메타B4">[125]수목데이타!$E$175</definedName>
    <definedName name="메타B5">[125]수목데이타!$E$176</definedName>
    <definedName name="메타B6">[125]수목데이타!$E$177</definedName>
    <definedName name="메타B8">[125]수목데이타!$E$178</definedName>
    <definedName name="면고르기">[128]식재출력용!$H$249</definedName>
    <definedName name="명자0604">[125]수목데이타!$E$183</definedName>
    <definedName name="명자0805">[125]수목데이타!$E$184</definedName>
    <definedName name="명자1006">[125]수목데이타!$E$185</definedName>
    <definedName name="명자1208">[125]수목데이타!$E$186</definedName>
    <definedName name="명자4노무" localSheetId="35">[124]수목일위!#REF!</definedName>
    <definedName name="명자4노무" localSheetId="36">[124]수목일위!#REF!</definedName>
    <definedName name="명자4노무" localSheetId="33">[124]수목일위!#REF!</definedName>
    <definedName name="명자4노무" localSheetId="34">[124]수목일위!#REF!</definedName>
    <definedName name="명자4노무" localSheetId="30">[124]수목일위!#REF!</definedName>
    <definedName name="명자4노무" localSheetId="29">[124]수목일위!#REF!</definedName>
    <definedName name="명자4노무">[124]수목일위!#REF!</definedName>
    <definedName name="명자4재료" localSheetId="35">[124]수목일위!#REF!</definedName>
    <definedName name="명자4재료" localSheetId="36">[124]수목일위!#REF!</definedName>
    <definedName name="명자4재료" localSheetId="33">[124]수목일위!#REF!</definedName>
    <definedName name="명자4재료" localSheetId="34">[124]수목일위!#REF!</definedName>
    <definedName name="명자4재료" localSheetId="30">[124]수목일위!#REF!</definedName>
    <definedName name="명자4재료" localSheetId="29">[124]수목일위!#REF!</definedName>
    <definedName name="명자4재료">[124]수목일위!#REF!</definedName>
    <definedName name="명자5노무" localSheetId="35">[124]수목일위!#REF!</definedName>
    <definedName name="명자5노무" localSheetId="36">[124]수목일위!#REF!</definedName>
    <definedName name="명자5노무" localSheetId="33">[124]수목일위!#REF!</definedName>
    <definedName name="명자5노무" localSheetId="34">[124]수목일위!#REF!</definedName>
    <definedName name="명자5노무" localSheetId="30">[124]수목일위!#REF!</definedName>
    <definedName name="명자5노무" localSheetId="29">[124]수목일위!#REF!</definedName>
    <definedName name="명자5노무">[124]수목일위!#REF!</definedName>
    <definedName name="명자5재료" localSheetId="35">[124]수목일위!#REF!</definedName>
    <definedName name="명자5재료" localSheetId="36">[124]수목일위!#REF!</definedName>
    <definedName name="명자5재료" localSheetId="33">[124]수목일위!#REF!</definedName>
    <definedName name="명자5재료" localSheetId="34">[124]수목일위!#REF!</definedName>
    <definedName name="명자5재료" localSheetId="30">[124]수목일위!#REF!</definedName>
    <definedName name="명자5재료" localSheetId="29">[124]수목일위!#REF!</definedName>
    <definedName name="명자5재료">[124]수목일위!#REF!</definedName>
    <definedName name="명자6노무" localSheetId="35">[124]수목일위!#REF!</definedName>
    <definedName name="명자6노무" localSheetId="36">[124]수목일위!#REF!</definedName>
    <definedName name="명자6노무" localSheetId="33">[124]수목일위!#REF!</definedName>
    <definedName name="명자6노무" localSheetId="34">[124]수목일위!#REF!</definedName>
    <definedName name="명자6노무" localSheetId="30">[124]수목일위!#REF!</definedName>
    <definedName name="명자6노무" localSheetId="29">[124]수목일위!#REF!</definedName>
    <definedName name="명자6노무">[124]수목일위!#REF!</definedName>
    <definedName name="명자6재료" localSheetId="35">[124]수목일위!#REF!</definedName>
    <definedName name="명자6재료" localSheetId="36">[124]수목일위!#REF!</definedName>
    <definedName name="명자6재료" localSheetId="33">[124]수목일위!#REF!</definedName>
    <definedName name="명자6재료" localSheetId="34">[124]수목일위!#REF!</definedName>
    <definedName name="명자6재료" localSheetId="30">[124]수목일위!#REF!</definedName>
    <definedName name="명자6재료" localSheetId="29">[124]수목일위!#REF!</definedName>
    <definedName name="명자6재료">[124]수목일위!#REF!</definedName>
    <definedName name="모감주">[79]단가!$A$124</definedName>
    <definedName name="모감주R10">[125]수목데이타!$E$190</definedName>
    <definedName name="모감주R4">[125]수목데이타!$E$187</definedName>
    <definedName name="모감주R6">[125]수목데이타!$E$188</definedName>
    <definedName name="모감주R8">[125]수목데이타!$E$189</definedName>
    <definedName name="모과10">[79]단가!$A$129</definedName>
    <definedName name="모과15">[79]단가!$A$128</definedName>
    <definedName name="모과2005">[125]수목데이타!$E$191</definedName>
    <definedName name="모과2507">[125]수목데이타!$E$192</definedName>
    <definedName name="모과R10">[125]수목데이타!$E$195</definedName>
    <definedName name="모과R12">[125]수목데이타!$E$196</definedName>
    <definedName name="모과R15">[125]수목데이타!$E$197</definedName>
    <definedName name="모과R20">[125]수목데이타!$E$198</definedName>
    <definedName name="모과R25">[125]수목데이타!$E$199</definedName>
    <definedName name="모과R5">[125]수목데이타!$E$193</definedName>
    <definedName name="모과R8">[125]수목데이타!$E$194</definedName>
    <definedName name="모란5가지">[125]수목데이타!$E$200</definedName>
    <definedName name="모란6가지">[125]수목데이타!$E$201</definedName>
    <definedName name="모래">[129]단가!$A$4</definedName>
    <definedName name="모래막이노" localSheetId="35">[146]일위대가!#REF!</definedName>
    <definedName name="모래막이노" localSheetId="36">[146]일위대가!#REF!</definedName>
    <definedName name="모래막이노" localSheetId="33">[146]일위대가!#REF!</definedName>
    <definedName name="모래막이노" localSheetId="34">[146]일위대가!#REF!</definedName>
    <definedName name="모래막이노" localSheetId="30">[146]일위대가!#REF!</definedName>
    <definedName name="모래막이노" localSheetId="29">[146]일위대가!#REF!</definedName>
    <definedName name="모래막이노">[146]일위대가!#REF!</definedName>
    <definedName name="모래막이재" localSheetId="35">[146]일위대가!#REF!</definedName>
    <definedName name="모래막이재" localSheetId="36">[146]일위대가!#REF!</definedName>
    <definedName name="모래막이재" localSheetId="33">[146]일위대가!#REF!</definedName>
    <definedName name="모래막이재" localSheetId="34">[146]일위대가!#REF!</definedName>
    <definedName name="모래막이재" localSheetId="30">[146]일위대가!#REF!</definedName>
    <definedName name="모래막이재" localSheetId="29">[146]일위대가!#REF!</definedName>
    <definedName name="모래막이재">[146]일위대가!#REF!</definedName>
    <definedName name="모래사장노" localSheetId="35">[146]일위대가!#REF!</definedName>
    <definedName name="모래사장노" localSheetId="36">[146]일위대가!#REF!</definedName>
    <definedName name="모래사장노" localSheetId="33">[146]일위대가!#REF!</definedName>
    <definedName name="모래사장노" localSheetId="34">[146]일위대가!#REF!</definedName>
    <definedName name="모래사장노" localSheetId="30">[146]일위대가!#REF!</definedName>
    <definedName name="모래사장노" localSheetId="29">[146]일위대가!#REF!</definedName>
    <definedName name="모래사장노">[146]일위대가!#REF!</definedName>
    <definedName name="모래사장재" localSheetId="35">[146]일위대가!#REF!</definedName>
    <definedName name="모래사장재" localSheetId="36">[146]일위대가!#REF!</definedName>
    <definedName name="모래사장재" localSheetId="33">[146]일위대가!#REF!</definedName>
    <definedName name="모래사장재" localSheetId="34">[146]일위대가!#REF!</definedName>
    <definedName name="모래사장재" localSheetId="30">[146]일위대가!#REF!</definedName>
    <definedName name="모래사장재" localSheetId="29">[146]일위대가!#REF!</definedName>
    <definedName name="모래사장재">[146]일위대가!#REF!</definedName>
    <definedName name="모래필터층경비" localSheetId="35">#REF!</definedName>
    <definedName name="모래필터층경비" localSheetId="36">#REF!</definedName>
    <definedName name="모래필터층경비" localSheetId="33">#REF!</definedName>
    <definedName name="모래필터층경비" localSheetId="34">#REF!</definedName>
    <definedName name="모래필터층경비" localSheetId="41">#REF!</definedName>
    <definedName name="모래필터층경비" localSheetId="30">#REF!</definedName>
    <definedName name="모래필터층경비" localSheetId="29">#REF!</definedName>
    <definedName name="모래필터층경비">#REF!</definedName>
    <definedName name="모래필터층노무비" localSheetId="35">#REF!</definedName>
    <definedName name="모래필터층노무비" localSheetId="36">#REF!</definedName>
    <definedName name="모래필터층노무비" localSheetId="33">#REF!</definedName>
    <definedName name="모래필터층노무비" localSheetId="34">#REF!</definedName>
    <definedName name="모래필터층노무비" localSheetId="41">#REF!</definedName>
    <definedName name="모래필터층노무비" localSheetId="30">#REF!</definedName>
    <definedName name="모래필터층노무비" localSheetId="29">#REF!</definedName>
    <definedName name="모래필터층노무비">#REF!</definedName>
    <definedName name="모래필터층재료비" localSheetId="35">#REF!</definedName>
    <definedName name="모래필터층재료비" localSheetId="36">#REF!</definedName>
    <definedName name="모래필터층재료비" localSheetId="33">#REF!</definedName>
    <definedName name="모래필터층재료비" localSheetId="34">#REF!</definedName>
    <definedName name="모래필터층재료비" localSheetId="41">#REF!</definedName>
    <definedName name="모래필터층재료비" localSheetId="30">#REF!</definedName>
    <definedName name="모래필터층재료비" localSheetId="29">#REF!</definedName>
    <definedName name="모래필터층재료비">#REF!</definedName>
    <definedName name="모터경" localSheetId="35">#REF!</definedName>
    <definedName name="모터경" localSheetId="36">#REF!</definedName>
    <definedName name="모터경" localSheetId="33">#REF!</definedName>
    <definedName name="모터경" localSheetId="34">#REF!</definedName>
    <definedName name="모터경" localSheetId="41">#REF!</definedName>
    <definedName name="모터경" localSheetId="30">#REF!</definedName>
    <definedName name="모터경" localSheetId="29">#REF!</definedName>
    <definedName name="모터경">#REF!</definedName>
    <definedName name="모터노무비" localSheetId="35">#REF!</definedName>
    <definedName name="모터노무비" localSheetId="36">#REF!</definedName>
    <definedName name="모터노무비" localSheetId="33">#REF!</definedName>
    <definedName name="모터노무비" localSheetId="34">#REF!</definedName>
    <definedName name="모터노무비" localSheetId="41">#REF!</definedName>
    <definedName name="모터노무비" localSheetId="30">#REF!</definedName>
    <definedName name="모터노무비" localSheetId="29">#REF!</definedName>
    <definedName name="모터노무비">#REF!</definedName>
    <definedName name="모터재료" localSheetId="35">#REF!</definedName>
    <definedName name="모터재료" localSheetId="36">#REF!</definedName>
    <definedName name="모터재료" localSheetId="33">#REF!</definedName>
    <definedName name="모터재료" localSheetId="34">#REF!</definedName>
    <definedName name="모터재료" localSheetId="41">#REF!</definedName>
    <definedName name="모터재료" localSheetId="30">#REF!</definedName>
    <definedName name="모터재료" localSheetId="29">#REF!</definedName>
    <definedName name="모터재료">#REF!</definedName>
    <definedName name="목공">[149]노임!$E$7</definedName>
    <definedName name="목련R10">[125]수목데이타!$E$206</definedName>
    <definedName name="목련R12">[125]수목데이타!$E$207</definedName>
    <definedName name="목련R15">[125]수목데이타!$E$208</definedName>
    <definedName name="목련R20">[125]수목데이타!$E$209</definedName>
    <definedName name="목련R4">[125]수목데이타!$E$202</definedName>
    <definedName name="목련R5">[125]수목데이타!$E$203</definedName>
    <definedName name="목련R6">[125]수목데이타!$E$204</definedName>
    <definedName name="목련R8">[125]수목데이타!$E$205</definedName>
    <definedName name="목서1506">[125]수목데이타!$E$213</definedName>
    <definedName name="목서2012">[125]수목데이타!$E$214</definedName>
    <definedName name="목서2515">[125]수목데이타!$E$215</definedName>
    <definedName name="목수국1006">[125]수목데이타!$E$210</definedName>
    <definedName name="목수국1208">[125]수목데이타!$E$211</definedName>
    <definedName name="목수국1510">[125]수목데이타!$E$212</definedName>
    <definedName name="목재가공" localSheetId="35">#REF!</definedName>
    <definedName name="목재가공" localSheetId="36">#REF!</definedName>
    <definedName name="목재가공" localSheetId="33">#REF!</definedName>
    <definedName name="목재가공" localSheetId="34">#REF!</definedName>
    <definedName name="목재가공" localSheetId="41">#REF!</definedName>
    <definedName name="목재가공" localSheetId="30">#REF!</definedName>
    <definedName name="목재가공" localSheetId="29">#REF!</definedName>
    <definedName name="목재가공">#REF!</definedName>
    <definedName name="몰탈1노무" localSheetId="35">[124]수목일위!#REF!</definedName>
    <definedName name="몰탈1노무" localSheetId="36">[124]수목일위!#REF!</definedName>
    <definedName name="몰탈1노무" localSheetId="33">[124]수목일위!#REF!</definedName>
    <definedName name="몰탈1노무" localSheetId="34">[124]수목일위!#REF!</definedName>
    <definedName name="몰탈1노무" localSheetId="30">[124]수목일위!#REF!</definedName>
    <definedName name="몰탈1노무" localSheetId="29">[124]수목일위!#REF!</definedName>
    <definedName name="몰탈1노무">[124]수목일위!#REF!</definedName>
    <definedName name="몰탈1재료" localSheetId="35">[124]수목일위!#REF!</definedName>
    <definedName name="몰탈1재료" localSheetId="36">[124]수목일위!#REF!</definedName>
    <definedName name="몰탈1재료" localSheetId="33">[124]수목일위!#REF!</definedName>
    <definedName name="몰탈1재료" localSheetId="34">[124]수목일위!#REF!</definedName>
    <definedName name="몰탈1재료" localSheetId="30">[124]수목일위!#REF!</definedName>
    <definedName name="몰탈1재료" localSheetId="29">[124]수목일위!#REF!</definedName>
    <definedName name="몰탈1재료">[124]수목일위!#REF!</definedName>
    <definedName name="몰탈3노무" localSheetId="35">[124]수목일위!#REF!</definedName>
    <definedName name="몰탈3노무" localSheetId="36">[124]수목일위!#REF!</definedName>
    <definedName name="몰탈3노무" localSheetId="33">[124]수목일위!#REF!</definedName>
    <definedName name="몰탈3노무" localSheetId="34">[124]수목일위!#REF!</definedName>
    <definedName name="몰탈3노무" localSheetId="30">[124]수목일위!#REF!</definedName>
    <definedName name="몰탈3노무" localSheetId="29">[124]수목일위!#REF!</definedName>
    <definedName name="몰탈3노무">[124]수목일위!#REF!</definedName>
    <definedName name="몰탈3재료" localSheetId="35">[124]수목일위!#REF!</definedName>
    <definedName name="몰탈3재료" localSheetId="36">[124]수목일위!#REF!</definedName>
    <definedName name="몰탈3재료" localSheetId="33">[124]수목일위!#REF!</definedName>
    <definedName name="몰탈3재료" localSheetId="34">[124]수목일위!#REF!</definedName>
    <definedName name="몰탈3재료" localSheetId="30">[124]수목일위!#REF!</definedName>
    <definedName name="몰탈3재료" localSheetId="29">[124]수목일위!#REF!</definedName>
    <definedName name="몰탈3재료">[124]수목일위!#REF!</definedName>
    <definedName name="못">[79]단가!$A$12</definedName>
    <definedName name="무궁화">[79]단가!$A$139</definedName>
    <definedName name="무궁화1003">[125]수목데이타!$E$216</definedName>
    <definedName name="무궁화1203">[125]수목데이타!$E$217</definedName>
    <definedName name="무궁화1504">[125]수목데이타!$E$218</definedName>
    <definedName name="무궁화1805">[125]수목데이타!$E$219</definedName>
    <definedName name="무궁화2006">[125]수목데이타!$E$220</definedName>
    <definedName name="무궁화4노무" localSheetId="35">[124]수목일위!#REF!</definedName>
    <definedName name="무궁화4노무" localSheetId="36">[124]수목일위!#REF!</definedName>
    <definedName name="무궁화4노무" localSheetId="33">[124]수목일위!#REF!</definedName>
    <definedName name="무궁화4노무" localSheetId="34">[124]수목일위!#REF!</definedName>
    <definedName name="무궁화4노무" localSheetId="30">[124]수목일위!#REF!</definedName>
    <definedName name="무궁화4노무" localSheetId="29">[124]수목일위!#REF!</definedName>
    <definedName name="무궁화4노무">[124]수목일위!#REF!</definedName>
    <definedName name="무궁화4재료" localSheetId="35">[124]수목일위!#REF!</definedName>
    <definedName name="무궁화4재료" localSheetId="36">[124]수목일위!#REF!</definedName>
    <definedName name="무궁화4재료" localSheetId="33">[124]수목일위!#REF!</definedName>
    <definedName name="무궁화4재료" localSheetId="34">[124]수목일위!#REF!</definedName>
    <definedName name="무궁화4재료" localSheetId="30">[124]수목일위!#REF!</definedName>
    <definedName name="무궁화4재료" localSheetId="29">[124]수목일위!#REF!</definedName>
    <definedName name="무궁화4재료">[124]수목일위!#REF!</definedName>
    <definedName name="무궁화5노무" localSheetId="35">[124]수목일위!#REF!</definedName>
    <definedName name="무궁화5노무" localSheetId="36">[124]수목일위!#REF!</definedName>
    <definedName name="무궁화5노무" localSheetId="33">[124]수목일위!#REF!</definedName>
    <definedName name="무궁화5노무" localSheetId="34">[124]수목일위!#REF!</definedName>
    <definedName name="무궁화5노무" localSheetId="30">[124]수목일위!#REF!</definedName>
    <definedName name="무궁화5노무" localSheetId="29">[124]수목일위!#REF!</definedName>
    <definedName name="무궁화5노무">[124]수목일위!#REF!</definedName>
    <definedName name="무궁화5재료" localSheetId="35">[124]수목일위!#REF!</definedName>
    <definedName name="무궁화5재료" localSheetId="36">[124]수목일위!#REF!</definedName>
    <definedName name="무궁화5재료" localSheetId="33">[124]수목일위!#REF!</definedName>
    <definedName name="무궁화5재료" localSheetId="34">[124]수목일위!#REF!</definedName>
    <definedName name="무궁화5재료" localSheetId="30">[124]수목일위!#REF!</definedName>
    <definedName name="무궁화5재료" localSheetId="29">[124]수목일위!#REF!</definedName>
    <definedName name="무궁화5재료">[124]수목일위!#REF!</definedName>
    <definedName name="무궁화6노무" localSheetId="35">[124]수목일위!#REF!</definedName>
    <definedName name="무궁화6노무" localSheetId="36">[124]수목일위!#REF!</definedName>
    <definedName name="무궁화6노무" localSheetId="33">[124]수목일위!#REF!</definedName>
    <definedName name="무궁화6노무" localSheetId="34">[124]수목일위!#REF!</definedName>
    <definedName name="무궁화6노무" localSheetId="30">[124]수목일위!#REF!</definedName>
    <definedName name="무궁화6노무" localSheetId="29">[124]수목일위!#REF!</definedName>
    <definedName name="무궁화6노무">[124]수목일위!#REF!</definedName>
    <definedName name="무궁화6재료" localSheetId="35">[124]수목일위!#REF!</definedName>
    <definedName name="무궁화6재료" localSheetId="36">[124]수목일위!#REF!</definedName>
    <definedName name="무궁화6재료" localSheetId="33">[124]수목일위!#REF!</definedName>
    <definedName name="무궁화6재료" localSheetId="34">[124]수목일위!#REF!</definedName>
    <definedName name="무궁화6재료" localSheetId="30">[124]수목일위!#REF!</definedName>
    <definedName name="무궁화6재료" localSheetId="29">[124]수목일위!#REF!</definedName>
    <definedName name="무궁화6재료">[124]수목일위!#REF!</definedName>
    <definedName name="문" localSheetId="35">'[150]준검 내역서'!#REF!</definedName>
    <definedName name="문" localSheetId="36">'[150]준검 내역서'!#REF!</definedName>
    <definedName name="문" localSheetId="33">'[150]준검 내역서'!#REF!</definedName>
    <definedName name="문" localSheetId="34">'[150]준검 내역서'!#REF!</definedName>
    <definedName name="문" localSheetId="30">'[150]준검 내역서'!#REF!</definedName>
    <definedName name="문" localSheetId="29">'[150]준검 내역서'!#REF!</definedName>
    <definedName name="문">'[150]준검 내역서'!#REF!</definedName>
    <definedName name="물경" localSheetId="35">#REF!</definedName>
    <definedName name="물경" localSheetId="36">#REF!</definedName>
    <definedName name="물경" localSheetId="33">#REF!</definedName>
    <definedName name="물경" localSheetId="34">#REF!</definedName>
    <definedName name="물경" localSheetId="41">#REF!</definedName>
    <definedName name="물경" localSheetId="30">#REF!</definedName>
    <definedName name="물경" localSheetId="29">#REF!</definedName>
    <definedName name="물경">#REF!</definedName>
    <definedName name="물노무" localSheetId="35">#REF!</definedName>
    <definedName name="물노무" localSheetId="36">#REF!</definedName>
    <definedName name="물노무" localSheetId="33">#REF!</definedName>
    <definedName name="물노무" localSheetId="34">#REF!</definedName>
    <definedName name="물노무" localSheetId="41">#REF!</definedName>
    <definedName name="물노무" localSheetId="30">#REF!</definedName>
    <definedName name="물노무" localSheetId="29">#REF!</definedName>
    <definedName name="물노무">#REF!</definedName>
    <definedName name="물싸리노">[128]식재!$H$190</definedName>
    <definedName name="물싸리재">[128]식재!$F$190</definedName>
    <definedName name="물억새노">[128]식재!$H$151</definedName>
    <definedName name="물억새재">[128]식재!$F$151</definedName>
    <definedName name="물재료" localSheetId="35">#REF!</definedName>
    <definedName name="물재료" localSheetId="36">#REF!</definedName>
    <definedName name="물재료" localSheetId="33">#REF!</definedName>
    <definedName name="물재료" localSheetId="34">#REF!</definedName>
    <definedName name="물재료" localSheetId="41">#REF!</definedName>
    <definedName name="물재료" localSheetId="30">#REF!</definedName>
    <definedName name="물재료" localSheetId="29">#REF!</definedName>
    <definedName name="물재료">#REF!</definedName>
    <definedName name="물푸레R5">[125]수목데이타!$E$221</definedName>
    <definedName name="물푸레R6">[125]수목데이타!$E$222</definedName>
    <definedName name="물푸레R8">[125]수목데이타!$E$223</definedName>
    <definedName name="미선0804">[125]수목데이타!$E$224</definedName>
    <definedName name="미선1206">[125]수목데이타!$E$225</definedName>
    <definedName name="미송">[79]단가!$A$10</definedName>
    <definedName name="미송원목" localSheetId="35">#REF!</definedName>
    <definedName name="미송원목" localSheetId="36">#REF!</definedName>
    <definedName name="미송원목" localSheetId="33">#REF!</definedName>
    <definedName name="미송원목" localSheetId="34">#REF!</definedName>
    <definedName name="미송원목" localSheetId="41">#REF!</definedName>
    <definedName name="미송원목" localSheetId="30">#REF!</definedName>
    <definedName name="미송원목" localSheetId="29">#REF!</definedName>
    <definedName name="미송원목">#REF!</definedName>
    <definedName name="미송판재">[79]단가!$A$16</definedName>
    <definedName name="미장공">[79]단가!$A$22</definedName>
    <definedName name="ㅂ" localSheetId="35">#REF!</definedName>
    <definedName name="ㅂ" localSheetId="36">#REF!</definedName>
    <definedName name="ㅂ" localSheetId="33">#REF!</definedName>
    <definedName name="ㅂ" localSheetId="34">#REF!</definedName>
    <definedName name="ㅂ" localSheetId="41">#REF!</definedName>
    <definedName name="ㅂ" localSheetId="30">#REF!</definedName>
    <definedName name="ㅂ" localSheetId="29">#REF!</definedName>
    <definedName name="ㅂ">#REF!</definedName>
    <definedName name="바위2노무" localSheetId="35">[124]수목일위!#REF!</definedName>
    <definedName name="바위2노무" localSheetId="36">[124]수목일위!#REF!</definedName>
    <definedName name="바위2노무" localSheetId="33">[124]수목일위!#REF!</definedName>
    <definedName name="바위2노무" localSheetId="34">[124]수목일위!#REF!</definedName>
    <definedName name="바위2노무" localSheetId="30">[124]수목일위!#REF!</definedName>
    <definedName name="바위2노무" localSheetId="29">[124]수목일위!#REF!</definedName>
    <definedName name="바위2노무">[124]수목일위!#REF!</definedName>
    <definedName name="바위2재료" localSheetId="35">[124]수목일위!#REF!</definedName>
    <definedName name="바위2재료" localSheetId="36">[124]수목일위!#REF!</definedName>
    <definedName name="바위2재료" localSheetId="33">[124]수목일위!#REF!</definedName>
    <definedName name="바위2재료" localSheetId="34">[124]수목일위!#REF!</definedName>
    <definedName name="바위2재료" localSheetId="30">[124]수목일위!#REF!</definedName>
    <definedName name="바위2재료" localSheetId="29">[124]수목일위!#REF!</definedName>
    <definedName name="바위2재료">[124]수목일위!#REF!</definedName>
    <definedName name="바이오">[151]참고!$A$3</definedName>
    <definedName name="박리제">[79]단가!$A$13</definedName>
    <definedName name="박태기">[79]단가!$A$155</definedName>
    <definedName name="박태기6노무" localSheetId="35">[124]수목일위!#REF!</definedName>
    <definedName name="박태기6노무" localSheetId="36">[124]수목일위!#REF!</definedName>
    <definedName name="박태기6노무" localSheetId="33">[124]수목일위!#REF!</definedName>
    <definedName name="박태기6노무" localSheetId="34">[124]수목일위!#REF!</definedName>
    <definedName name="박태기6노무" localSheetId="30">[124]수목일위!#REF!</definedName>
    <definedName name="박태기6노무" localSheetId="29">[124]수목일위!#REF!</definedName>
    <definedName name="박태기6노무">[124]수목일위!#REF!</definedName>
    <definedName name="박태기6재료" localSheetId="35">[124]수목일위!#REF!</definedName>
    <definedName name="박태기6재료" localSheetId="36">[124]수목일위!#REF!</definedName>
    <definedName name="박태기6재료" localSheetId="33">[124]수목일위!#REF!</definedName>
    <definedName name="박태기6재료" localSheetId="34">[124]수목일위!#REF!</definedName>
    <definedName name="박태기6재료" localSheetId="30">[124]수목일위!#REF!</definedName>
    <definedName name="박태기6재료" localSheetId="29">[124]수목일위!#REF!</definedName>
    <definedName name="박태기6재료">[124]수목일위!#REF!</definedName>
    <definedName name="박태기8노무" localSheetId="35">[124]수목일위!#REF!</definedName>
    <definedName name="박태기8노무" localSheetId="36">[124]수목일위!#REF!</definedName>
    <definedName name="박태기8노무" localSheetId="33">[124]수목일위!#REF!</definedName>
    <definedName name="박태기8노무" localSheetId="34">[124]수목일위!#REF!</definedName>
    <definedName name="박태기8노무" localSheetId="30">[124]수목일위!#REF!</definedName>
    <definedName name="박태기8노무" localSheetId="29">[124]수목일위!#REF!</definedName>
    <definedName name="박태기8노무">[124]수목일위!#REF!</definedName>
    <definedName name="박태기8재료" localSheetId="35">[124]수목일위!#REF!</definedName>
    <definedName name="박태기8재료" localSheetId="36">[124]수목일위!#REF!</definedName>
    <definedName name="박태기8재료" localSheetId="33">[124]수목일위!#REF!</definedName>
    <definedName name="박태기8재료" localSheetId="34">[124]수목일위!#REF!</definedName>
    <definedName name="박태기8재료" localSheetId="30">[124]수목일위!#REF!</definedName>
    <definedName name="박태기8재료" localSheetId="29">[124]수목일위!#REF!</definedName>
    <definedName name="박태기8재료">[124]수목일위!#REF!</definedName>
    <definedName name="반송1012">[125]수목데이타!$E$148</definedName>
    <definedName name="반송1215">[125]수목데이타!$E$149</definedName>
    <definedName name="반송1518">[125]수목데이타!$E$150</definedName>
    <definedName name="반송1520">[125]수목데이타!$E$151</definedName>
    <definedName name="반송2022">[125]수목데이타!$E$152</definedName>
    <definedName name="발파노무" localSheetId="35">[124]수목일위!#REF!</definedName>
    <definedName name="발파노무" localSheetId="36">[124]수목일위!#REF!</definedName>
    <definedName name="발파노무" localSheetId="33">[124]수목일위!#REF!</definedName>
    <definedName name="발파노무" localSheetId="34">[124]수목일위!#REF!</definedName>
    <definedName name="발파노무" localSheetId="30">[124]수목일위!#REF!</definedName>
    <definedName name="발파노무" localSheetId="29">[124]수목일위!#REF!</definedName>
    <definedName name="발파노무">[124]수목일위!#REF!</definedName>
    <definedName name="발파암경" localSheetId="35">[152]시설물일위!#REF!</definedName>
    <definedName name="발파암경" localSheetId="36">[152]시설물일위!#REF!</definedName>
    <definedName name="발파암경" localSheetId="33">[152]시설물일위!#REF!</definedName>
    <definedName name="발파암경" localSheetId="34">[152]시설물일위!#REF!</definedName>
    <definedName name="발파암경" localSheetId="30">[152]시설물일위!#REF!</definedName>
    <definedName name="발파암경" localSheetId="29">[152]시설물일위!#REF!</definedName>
    <definedName name="발파암경">[152]시설물일위!#REF!</definedName>
    <definedName name="발파암경비" localSheetId="35">[124]수목일위!#REF!</definedName>
    <definedName name="발파암경비" localSheetId="36">[124]수목일위!#REF!</definedName>
    <definedName name="발파암경비" localSheetId="33">[124]수목일위!#REF!</definedName>
    <definedName name="발파암경비" localSheetId="34">[124]수목일위!#REF!</definedName>
    <definedName name="발파암경비" localSheetId="30">[124]수목일위!#REF!</definedName>
    <definedName name="발파암경비" localSheetId="29">[124]수목일위!#REF!</definedName>
    <definedName name="발파암경비">[124]수목일위!#REF!</definedName>
    <definedName name="발파암노" localSheetId="35">[152]시설물일위!#REF!</definedName>
    <definedName name="발파암노" localSheetId="36">[152]시설물일위!#REF!</definedName>
    <definedName name="발파암노" localSheetId="33">[152]시설물일위!#REF!</definedName>
    <definedName name="발파암노" localSheetId="34">[152]시설물일위!#REF!</definedName>
    <definedName name="발파암노" localSheetId="30">[152]시설물일위!#REF!</definedName>
    <definedName name="발파암노" localSheetId="29">[152]시설물일위!#REF!</definedName>
    <definedName name="발파암노">[152]시설물일위!#REF!</definedName>
    <definedName name="발파암노무" localSheetId="35">[124]수목일위!#REF!</definedName>
    <definedName name="발파암노무" localSheetId="36">[124]수목일위!#REF!</definedName>
    <definedName name="발파암노무" localSheetId="33">[124]수목일위!#REF!</definedName>
    <definedName name="발파암노무" localSheetId="34">[124]수목일위!#REF!</definedName>
    <definedName name="발파암노무" localSheetId="30">[124]수목일위!#REF!</definedName>
    <definedName name="발파암노무" localSheetId="29">[124]수목일위!#REF!</definedName>
    <definedName name="발파암노무">[124]수목일위!#REF!</definedName>
    <definedName name="발파암재" localSheetId="35">[152]시설물일위!#REF!</definedName>
    <definedName name="발파암재" localSheetId="36">[152]시설물일위!#REF!</definedName>
    <definedName name="발파암재" localSheetId="33">[152]시설물일위!#REF!</definedName>
    <definedName name="발파암재" localSheetId="34">[152]시설물일위!#REF!</definedName>
    <definedName name="발파암재" localSheetId="30">[152]시설물일위!#REF!</definedName>
    <definedName name="발파암재" localSheetId="29">[152]시설물일위!#REF!</definedName>
    <definedName name="발파암재">[152]시설물일위!#REF!</definedName>
    <definedName name="발파암재료" localSheetId="35">[124]수목일위!#REF!</definedName>
    <definedName name="발파암재료" localSheetId="36">[124]수목일위!#REF!</definedName>
    <definedName name="발파암재료" localSheetId="33">[124]수목일위!#REF!</definedName>
    <definedName name="발파암재료" localSheetId="34">[124]수목일위!#REF!</definedName>
    <definedName name="발파암재료" localSheetId="30">[124]수목일위!#REF!</definedName>
    <definedName name="발파암재료" localSheetId="29">[124]수목일위!#REF!</definedName>
    <definedName name="발파암재료">[124]수목일위!#REF!</definedName>
    <definedName name="밤나무10노무" localSheetId="35">#REF!</definedName>
    <definedName name="밤나무10노무" localSheetId="36">#REF!</definedName>
    <definedName name="밤나무10노무" localSheetId="33">#REF!</definedName>
    <definedName name="밤나무10노무" localSheetId="34">#REF!</definedName>
    <definedName name="밤나무10노무" localSheetId="41">#REF!</definedName>
    <definedName name="밤나무10노무" localSheetId="30">#REF!</definedName>
    <definedName name="밤나무10노무" localSheetId="29">#REF!</definedName>
    <definedName name="밤나무10노무">#REF!</definedName>
    <definedName name="밤나무10재료" localSheetId="35">#REF!</definedName>
    <definedName name="밤나무10재료" localSheetId="36">#REF!</definedName>
    <definedName name="밤나무10재료" localSheetId="33">#REF!</definedName>
    <definedName name="밤나무10재료" localSheetId="34">#REF!</definedName>
    <definedName name="밤나무10재료" localSheetId="41">#REF!</definedName>
    <definedName name="밤나무10재료" localSheetId="30">#REF!</definedName>
    <definedName name="밤나무10재료" localSheetId="29">#REF!</definedName>
    <definedName name="밤나무10재료">#REF!</definedName>
    <definedName name="밤나무6노무" localSheetId="35">#REF!</definedName>
    <definedName name="밤나무6노무" localSheetId="36">#REF!</definedName>
    <definedName name="밤나무6노무" localSheetId="33">#REF!</definedName>
    <definedName name="밤나무6노무" localSheetId="34">#REF!</definedName>
    <definedName name="밤나무6노무" localSheetId="41">#REF!</definedName>
    <definedName name="밤나무6노무" localSheetId="30">#REF!</definedName>
    <definedName name="밤나무6노무" localSheetId="29">#REF!</definedName>
    <definedName name="밤나무6노무">#REF!</definedName>
    <definedName name="밤나무6재료" localSheetId="35">#REF!</definedName>
    <definedName name="밤나무6재료" localSheetId="36">#REF!</definedName>
    <definedName name="밤나무6재료" localSheetId="33">#REF!</definedName>
    <definedName name="밤나무6재료" localSheetId="34">#REF!</definedName>
    <definedName name="밤나무6재료" localSheetId="41">#REF!</definedName>
    <definedName name="밤나무6재료" localSheetId="30">#REF!</definedName>
    <definedName name="밤나무6재료" localSheetId="29">#REF!</definedName>
    <definedName name="밤나무6재료">#REF!</definedName>
    <definedName name="밤나무8노무" localSheetId="35">#REF!</definedName>
    <definedName name="밤나무8노무" localSheetId="36">#REF!</definedName>
    <definedName name="밤나무8노무" localSheetId="33">#REF!</definedName>
    <definedName name="밤나무8노무" localSheetId="34">#REF!</definedName>
    <definedName name="밤나무8노무" localSheetId="41">#REF!</definedName>
    <definedName name="밤나무8노무" localSheetId="30">#REF!</definedName>
    <definedName name="밤나무8노무" localSheetId="29">#REF!</definedName>
    <definedName name="밤나무8노무">#REF!</definedName>
    <definedName name="밤나무8재료" localSheetId="35">#REF!</definedName>
    <definedName name="밤나무8재료" localSheetId="36">#REF!</definedName>
    <definedName name="밤나무8재료" localSheetId="33">#REF!</definedName>
    <definedName name="밤나무8재료" localSheetId="34">#REF!</definedName>
    <definedName name="밤나무8재료" localSheetId="41">#REF!</definedName>
    <definedName name="밤나무8재료" localSheetId="30">#REF!</definedName>
    <definedName name="밤나무8재료" localSheetId="29">#REF!</definedName>
    <definedName name="밤나무8재료">#REF!</definedName>
    <definedName name="방열기">[140]노무비단가!$B$75</definedName>
    <definedName name="배관공">'[144]96노임기준'!$A$28</definedName>
    <definedName name="배기">[140]노무비단가!$B$73</definedName>
    <definedName name="배롱">[79]단가!$A$132</definedName>
    <definedName name="배수공" localSheetId="35">#REF!</definedName>
    <definedName name="배수공" localSheetId="36">#REF!</definedName>
    <definedName name="배수공" localSheetId="33">#REF!</definedName>
    <definedName name="배수공" localSheetId="34">#REF!</definedName>
    <definedName name="배수공" localSheetId="41">#REF!</definedName>
    <definedName name="배수공" localSheetId="30">#REF!</definedName>
    <definedName name="배수공" localSheetId="29">#REF!</definedName>
    <definedName name="배수공">#REF!</definedName>
    <definedName name="배수공수" localSheetId="35">[139]부대tu!#REF!</definedName>
    <definedName name="배수공수" localSheetId="36">[139]부대tu!#REF!</definedName>
    <definedName name="배수공수" localSheetId="33">[139]부대tu!#REF!</definedName>
    <definedName name="배수공수" localSheetId="34">[139]부대tu!#REF!</definedName>
    <definedName name="배수공수" localSheetId="30">[139]부대tu!#REF!</definedName>
    <definedName name="배수공수" localSheetId="29">[139]부대tu!#REF!</definedName>
    <definedName name="배수공수">[139]부대tu!#REF!</definedName>
    <definedName name="배수공하" localSheetId="35">[139]부대tu!#REF!</definedName>
    <definedName name="배수공하" localSheetId="36">[139]부대tu!#REF!</definedName>
    <definedName name="배수공하" localSheetId="33">[139]부대tu!#REF!</definedName>
    <definedName name="배수공하" localSheetId="34">[139]부대tu!#REF!</definedName>
    <definedName name="배수공하" localSheetId="30">[139]부대tu!#REF!</definedName>
    <definedName name="배수공하" localSheetId="29">[139]부대tu!#REF!</definedName>
    <definedName name="배수공하">[139]부대tu!#REF!</definedName>
    <definedName name="백목련">[79]단가!$A$112</definedName>
    <definedName name="백업제">[79]단가!$A$60</definedName>
    <definedName name="백자갈노무" localSheetId="35">[124]수목일위!#REF!</definedName>
    <definedName name="백자갈노무" localSheetId="36">[124]수목일위!#REF!</definedName>
    <definedName name="백자갈노무" localSheetId="33">[124]수목일위!#REF!</definedName>
    <definedName name="백자갈노무" localSheetId="34">[124]수목일위!#REF!</definedName>
    <definedName name="백자갈노무" localSheetId="30">[124]수목일위!#REF!</definedName>
    <definedName name="백자갈노무" localSheetId="29">[124]수목일위!#REF!</definedName>
    <definedName name="백자갈노무">[124]수목일위!#REF!</definedName>
    <definedName name="백자갈재료" localSheetId="35">[124]수목일위!#REF!</definedName>
    <definedName name="백자갈재료" localSheetId="36">[124]수목일위!#REF!</definedName>
    <definedName name="백자갈재료" localSheetId="33">[124]수목일위!#REF!</definedName>
    <definedName name="백자갈재료" localSheetId="34">[124]수목일위!#REF!</definedName>
    <definedName name="백자갈재료" localSheetId="30">[124]수목일위!#REF!</definedName>
    <definedName name="백자갈재료" localSheetId="29">[124]수목일위!#REF!</definedName>
    <definedName name="백자갈재료">[124]수목일위!#REF!</definedName>
    <definedName name="백철4노무" localSheetId="35">[124]수목일위!#REF!</definedName>
    <definedName name="백철4노무" localSheetId="36">[124]수목일위!#REF!</definedName>
    <definedName name="백철4노무" localSheetId="33">[124]수목일위!#REF!</definedName>
    <definedName name="백철4노무" localSheetId="34">[124]수목일위!#REF!</definedName>
    <definedName name="백철4노무" localSheetId="30">[124]수목일위!#REF!</definedName>
    <definedName name="백철4노무" localSheetId="29">[124]수목일위!#REF!</definedName>
    <definedName name="백철4노무">[124]수목일위!#REF!</definedName>
    <definedName name="백철4재료" localSheetId="35">[124]수목일위!#REF!</definedName>
    <definedName name="백철4재료" localSheetId="36">[124]수목일위!#REF!</definedName>
    <definedName name="백철4재료" localSheetId="33">[124]수목일위!#REF!</definedName>
    <definedName name="백철4재료" localSheetId="34">[124]수목일위!#REF!</definedName>
    <definedName name="백철4재료" localSheetId="30">[124]수목일위!#REF!</definedName>
    <definedName name="백철4재료" localSheetId="29">[124]수목일위!#REF!</definedName>
    <definedName name="백철4재료">[124]수목일위!#REF!</definedName>
    <definedName name="백철5노무" localSheetId="35">[124]수목일위!#REF!</definedName>
    <definedName name="백철5노무" localSheetId="36">[124]수목일위!#REF!</definedName>
    <definedName name="백철5노무" localSheetId="33">[124]수목일위!#REF!</definedName>
    <definedName name="백철5노무" localSheetId="34">[124]수목일위!#REF!</definedName>
    <definedName name="백철5노무" localSheetId="30">[124]수목일위!#REF!</definedName>
    <definedName name="백철5노무" localSheetId="29">[124]수목일위!#REF!</definedName>
    <definedName name="백철5노무">[124]수목일위!#REF!</definedName>
    <definedName name="백철5재료" localSheetId="35">[124]수목일위!#REF!</definedName>
    <definedName name="백철5재료" localSheetId="36">[124]수목일위!#REF!</definedName>
    <definedName name="백철5재료" localSheetId="33">[124]수목일위!#REF!</definedName>
    <definedName name="백철5재료" localSheetId="34">[124]수목일위!#REF!</definedName>
    <definedName name="백철5재료" localSheetId="30">[124]수목일위!#REF!</definedName>
    <definedName name="백철5재료" localSheetId="29">[124]수목일위!#REF!</definedName>
    <definedName name="백철5재료">[124]수목일위!#REF!</definedName>
    <definedName name="백호2경" localSheetId="35">#REF!</definedName>
    <definedName name="백호2경" localSheetId="36">#REF!</definedName>
    <definedName name="백호2경" localSheetId="33">#REF!</definedName>
    <definedName name="백호2경" localSheetId="34">#REF!</definedName>
    <definedName name="백호2경" localSheetId="41">#REF!</definedName>
    <definedName name="백호2경" localSheetId="30">#REF!</definedName>
    <definedName name="백호2경" localSheetId="29">#REF!</definedName>
    <definedName name="백호2경">#REF!</definedName>
    <definedName name="백호2노무" localSheetId="35">#REF!</definedName>
    <definedName name="백호2노무" localSheetId="36">#REF!</definedName>
    <definedName name="백호2노무" localSheetId="33">#REF!</definedName>
    <definedName name="백호2노무" localSheetId="34">#REF!</definedName>
    <definedName name="백호2노무" localSheetId="41">#REF!</definedName>
    <definedName name="백호2노무" localSheetId="30">#REF!</definedName>
    <definedName name="백호2노무" localSheetId="29">#REF!</definedName>
    <definedName name="백호2노무">#REF!</definedName>
    <definedName name="백호2재료" localSheetId="35">#REF!</definedName>
    <definedName name="백호2재료" localSheetId="36">#REF!</definedName>
    <definedName name="백호2재료" localSheetId="33">#REF!</definedName>
    <definedName name="백호2재료" localSheetId="34">#REF!</definedName>
    <definedName name="백호2재료" localSheetId="41">#REF!</definedName>
    <definedName name="백호2재료" localSheetId="30">#REF!</definedName>
    <definedName name="백호2재료" localSheetId="29">#REF!</definedName>
    <definedName name="백호2재료">#REF!</definedName>
    <definedName name="백호7경" localSheetId="35">#REF!</definedName>
    <definedName name="백호7경" localSheetId="36">#REF!</definedName>
    <definedName name="백호7경" localSheetId="33">#REF!</definedName>
    <definedName name="백호7경" localSheetId="34">#REF!</definedName>
    <definedName name="백호7경" localSheetId="41">#REF!</definedName>
    <definedName name="백호7경" localSheetId="30">#REF!</definedName>
    <definedName name="백호7경" localSheetId="29">#REF!</definedName>
    <definedName name="백호7경">#REF!</definedName>
    <definedName name="백호7노무" localSheetId="35">#REF!</definedName>
    <definedName name="백호7노무" localSheetId="36">#REF!</definedName>
    <definedName name="백호7노무" localSheetId="33">#REF!</definedName>
    <definedName name="백호7노무" localSheetId="34">#REF!</definedName>
    <definedName name="백호7노무" localSheetId="41">#REF!</definedName>
    <definedName name="백호7노무" localSheetId="30">#REF!</definedName>
    <definedName name="백호7노무" localSheetId="29">#REF!</definedName>
    <definedName name="백호7노무">#REF!</definedName>
    <definedName name="백호7재료" localSheetId="35">#REF!</definedName>
    <definedName name="백호7재료" localSheetId="36">#REF!</definedName>
    <definedName name="백호7재료" localSheetId="33">#REF!</definedName>
    <definedName name="백호7재료" localSheetId="34">#REF!</definedName>
    <definedName name="백호7재료" localSheetId="41">#REF!</definedName>
    <definedName name="백호7재료" localSheetId="30">#REF!</definedName>
    <definedName name="백호7재료" localSheetId="29">#REF!</definedName>
    <definedName name="백호7재료">#REF!</definedName>
    <definedName name="버즘">[79]단가!$A$113</definedName>
    <definedName name="별지">[153]투찰!$B$2:$K$1722</definedName>
    <definedName name="병꽃4노무" localSheetId="35">[124]수목일위!#REF!</definedName>
    <definedName name="병꽃4노무" localSheetId="36">[124]수목일위!#REF!</definedName>
    <definedName name="병꽃4노무" localSheetId="33">[124]수목일위!#REF!</definedName>
    <definedName name="병꽃4노무" localSheetId="34">[124]수목일위!#REF!</definedName>
    <definedName name="병꽃4노무" localSheetId="30">[124]수목일위!#REF!</definedName>
    <definedName name="병꽃4노무" localSheetId="29">[124]수목일위!#REF!</definedName>
    <definedName name="병꽃4노무">[124]수목일위!#REF!</definedName>
    <definedName name="병꽃4재료" localSheetId="35">[124]수목일위!#REF!</definedName>
    <definedName name="병꽃4재료" localSheetId="36">[124]수목일위!#REF!</definedName>
    <definedName name="병꽃4재료" localSheetId="33">[124]수목일위!#REF!</definedName>
    <definedName name="병꽃4재료" localSheetId="34">[124]수목일위!#REF!</definedName>
    <definedName name="병꽃4재료" localSheetId="30">[124]수목일위!#REF!</definedName>
    <definedName name="병꽃4재료" localSheetId="29">[124]수목일위!#REF!</definedName>
    <definedName name="병꽃4재료">[124]수목일위!#REF!</definedName>
    <definedName name="병꽃6노무" localSheetId="35">[124]수목일위!#REF!</definedName>
    <definedName name="병꽃6노무" localSheetId="36">[124]수목일위!#REF!</definedName>
    <definedName name="병꽃6노무" localSheetId="33">[124]수목일위!#REF!</definedName>
    <definedName name="병꽃6노무" localSheetId="34">[124]수목일위!#REF!</definedName>
    <definedName name="병꽃6노무" localSheetId="30">[124]수목일위!#REF!</definedName>
    <definedName name="병꽃6노무" localSheetId="29">[124]수목일위!#REF!</definedName>
    <definedName name="병꽃6노무">[124]수목일위!#REF!</definedName>
    <definedName name="병꽃6재료" localSheetId="35">[124]수목일위!#REF!</definedName>
    <definedName name="병꽃6재료" localSheetId="36">[124]수목일위!#REF!</definedName>
    <definedName name="병꽃6재료" localSheetId="33">[124]수목일위!#REF!</definedName>
    <definedName name="병꽃6재료" localSheetId="34">[124]수목일위!#REF!</definedName>
    <definedName name="병꽃6재료" localSheetId="30">[124]수목일위!#REF!</definedName>
    <definedName name="병꽃6재료" localSheetId="29">[124]수목일위!#REF!</definedName>
    <definedName name="병꽃6재료">[124]수목일위!#REF!</definedName>
    <definedName name="보">[128]단가!$A$26</definedName>
    <definedName name="보도노">[146]일위대가!$H$353</definedName>
    <definedName name="보도재">[146]일위대가!$J$353</definedName>
    <definedName name="보습제" localSheetId="35">#REF!</definedName>
    <definedName name="보습제" localSheetId="36">#REF!</definedName>
    <definedName name="보습제" localSheetId="33">#REF!</definedName>
    <definedName name="보습제" localSheetId="34">#REF!</definedName>
    <definedName name="보습제" localSheetId="41">#REF!</definedName>
    <definedName name="보습제" localSheetId="30">#REF!</definedName>
    <definedName name="보습제" localSheetId="29">#REF!</definedName>
    <definedName name="보습제">#REF!</definedName>
    <definedName name="보차도경계석">[79]단가!$A$67</definedName>
    <definedName name="보통" localSheetId="35">[127]단가조사!#REF!</definedName>
    <definedName name="보통" localSheetId="36">[127]단가조사!#REF!</definedName>
    <definedName name="보통" localSheetId="33">[127]단가조사!#REF!</definedName>
    <definedName name="보통" localSheetId="34">[127]단가조사!#REF!</definedName>
    <definedName name="보통" localSheetId="30">[127]단가조사!#REF!</definedName>
    <definedName name="보통" localSheetId="29">[127]단가조사!#REF!</definedName>
    <definedName name="보통">[127]단가조사!#REF!</definedName>
    <definedName name="보통인부">[126]데이타!$E$659</definedName>
    <definedName name="보통인부1" localSheetId="35">[127]단가조사!#REF!</definedName>
    <definedName name="보통인부1" localSheetId="36">[127]단가조사!#REF!</definedName>
    <definedName name="보통인부1" localSheetId="33">[127]단가조사!#REF!</definedName>
    <definedName name="보통인부1" localSheetId="34">[127]단가조사!#REF!</definedName>
    <definedName name="보통인부1" localSheetId="30">[127]단가조사!#REF!</definedName>
    <definedName name="보통인부1" localSheetId="29">[127]단가조사!#REF!</definedName>
    <definedName name="보통인부1">[127]단가조사!#REF!</definedName>
    <definedName name="보통인부B10">[126]식재인부!$C$24</definedName>
    <definedName name="보통인부B4이하">[126]식재인부!$C$18</definedName>
    <definedName name="보통인부B5">[126]식재인부!$C$19</definedName>
    <definedName name="보통인부B6">[126]식재인부!$C$20</definedName>
    <definedName name="보통인부B8">[126]식재인부!$C$22</definedName>
    <definedName name="보통인부R10">[126]식재인부!$C$54</definedName>
    <definedName name="보통인부R12">[126]식재인부!$C$56</definedName>
    <definedName name="보통인부R15">[126]식재인부!$C$59</definedName>
    <definedName name="보통인부R4이하">[154]식재인부!$C$48</definedName>
    <definedName name="보통인부R5">[154]식재인부!$C$49</definedName>
    <definedName name="보통인부R6">[126]식재인부!$C$50</definedName>
    <definedName name="보통인부R7">[126]식재인부!$C$51</definedName>
    <definedName name="보통인부R8">[126]식재인부!$C$52</definedName>
    <definedName name="복사" localSheetId="35">[98]기준액!#REF!</definedName>
    <definedName name="복사" localSheetId="36">[98]기준액!#REF!</definedName>
    <definedName name="복사" localSheetId="33">[98]기준액!#REF!</definedName>
    <definedName name="복사" localSheetId="34">[98]기준액!#REF!</definedName>
    <definedName name="복사" localSheetId="30">[98]기준액!#REF!</definedName>
    <definedName name="복사" localSheetId="29">[98]기준액!#REF!</definedName>
    <definedName name="복사">[98]기준액!#REF!</definedName>
    <definedName name="볼트">[79]단가!$A$15</definedName>
    <definedName name="봉선화노무" localSheetId="35">[124]수목일위!#REF!</definedName>
    <definedName name="봉선화노무" localSheetId="36">[124]수목일위!#REF!</definedName>
    <definedName name="봉선화노무" localSheetId="33">[124]수목일위!#REF!</definedName>
    <definedName name="봉선화노무" localSheetId="34">[124]수목일위!#REF!</definedName>
    <definedName name="봉선화노무" localSheetId="30">[124]수목일위!#REF!</definedName>
    <definedName name="봉선화노무" localSheetId="29">[124]수목일위!#REF!</definedName>
    <definedName name="봉선화노무">[124]수목일위!#REF!</definedName>
    <definedName name="봉선화재료" localSheetId="35">[124]수목일위!#REF!</definedName>
    <definedName name="봉선화재료" localSheetId="36">[124]수목일위!#REF!</definedName>
    <definedName name="봉선화재료" localSheetId="33">[124]수목일위!#REF!</definedName>
    <definedName name="봉선화재료" localSheetId="34">[124]수목일위!#REF!</definedName>
    <definedName name="봉선화재료" localSheetId="30">[124]수목일위!#REF!</definedName>
    <definedName name="봉선화재료" localSheetId="29">[124]수목일위!#REF!</definedName>
    <definedName name="봉선화재료">[124]수목일위!#REF!</definedName>
    <definedName name="부15" localSheetId="35">[119]계수시트!#REF!</definedName>
    <definedName name="부15" localSheetId="36">[119]계수시트!#REF!</definedName>
    <definedName name="부15" localSheetId="33">[119]계수시트!#REF!</definedName>
    <definedName name="부15" localSheetId="34">[119]계수시트!#REF!</definedName>
    <definedName name="부15" localSheetId="30">[119]계수시트!#REF!</definedName>
    <definedName name="부15" localSheetId="29">[119]계수시트!#REF!</definedName>
    <definedName name="부15">[119]계수시트!#REF!</definedName>
    <definedName name="부가" localSheetId="35">#REF!</definedName>
    <definedName name="부가" localSheetId="36">#REF!</definedName>
    <definedName name="부가" localSheetId="33">#REF!</definedName>
    <definedName name="부가" localSheetId="34">#REF!</definedName>
    <definedName name="부가" localSheetId="41">#REF!</definedName>
    <definedName name="부가" localSheetId="30">#REF!</definedName>
    <definedName name="부가" localSheetId="29">#REF!</definedName>
    <definedName name="부가">#REF!</definedName>
    <definedName name="부대공" localSheetId="35">[138]내역서!#REF!</definedName>
    <definedName name="부대공" localSheetId="36">[138]내역서!#REF!</definedName>
    <definedName name="부대공" localSheetId="33">[138]내역서!#REF!</definedName>
    <definedName name="부대공" localSheetId="34">[138]내역서!#REF!</definedName>
    <definedName name="부대공" localSheetId="30">[138]내역서!#REF!</definedName>
    <definedName name="부대공" localSheetId="29">[138]내역서!#REF!</definedName>
    <definedName name="부대공">[138]내역서!#REF!</definedName>
    <definedName name="부대공사" localSheetId="35" hidden="1">#REF!</definedName>
    <definedName name="부대공사" localSheetId="2" hidden="1">#REF!</definedName>
    <definedName name="부대공사" localSheetId="4" hidden="1">#REF!</definedName>
    <definedName name="부대공사" localSheetId="44" hidden="1">#REF!</definedName>
    <definedName name="부대공사" localSheetId="36" hidden="1">#REF!</definedName>
    <definedName name="부대공사" localSheetId="14" hidden="1">#REF!</definedName>
    <definedName name="부대공사" localSheetId="5" hidden="1">#REF!</definedName>
    <definedName name="부대공사" localSheetId="33" hidden="1">#REF!</definedName>
    <definedName name="부대공사" localSheetId="34" hidden="1">#REF!</definedName>
    <definedName name="부대공사" localSheetId="17" hidden="1">#REF!</definedName>
    <definedName name="부대공사" localSheetId="6" hidden="1">#REF!</definedName>
    <definedName name="부대공사" localSheetId="7" hidden="1">#REF!</definedName>
    <definedName name="부대공사" localSheetId="43" hidden="1">#REF!</definedName>
    <definedName name="부대공사" localSheetId="8" hidden="1">#REF!</definedName>
    <definedName name="부대공사" localSheetId="19" hidden="1">#REF!</definedName>
    <definedName name="부대공사" localSheetId="20" hidden="1">#REF!</definedName>
    <definedName name="부대공사" localSheetId="21" hidden="1">#REF!</definedName>
    <definedName name="부대공사" localSheetId="9" hidden="1">#REF!</definedName>
    <definedName name="부대공사" localSheetId="10" hidden="1">#REF!</definedName>
    <definedName name="부대공사" localSheetId="22" hidden="1">#REF!</definedName>
    <definedName name="부대공사" localSheetId="41" hidden="1">#REF!</definedName>
    <definedName name="부대공사" localSheetId="23" hidden="1">#REF!</definedName>
    <definedName name="부대공사" localSheetId="42" hidden="1">#REF!</definedName>
    <definedName name="부대공사" localSheetId="25" hidden="1">#REF!</definedName>
    <definedName name="부대공사" localSheetId="11" hidden="1">#REF!</definedName>
    <definedName name="부대공사" localSheetId="24" hidden="1">#REF!</definedName>
    <definedName name="부대공사" localSheetId="30" hidden="1">#REF!</definedName>
    <definedName name="부대공사" localSheetId="37" hidden="1">#REF!</definedName>
    <definedName name="부대공사" localSheetId="29" hidden="1">#REF!</definedName>
    <definedName name="부대공사" localSheetId="38" hidden="1">#REF!</definedName>
    <definedName name="부대공사" localSheetId="15" hidden="1">#REF!</definedName>
    <definedName name="부대공사" localSheetId="31" hidden="1">#REF!</definedName>
    <definedName name="부대공사" localSheetId="26" hidden="1">#REF!</definedName>
    <definedName name="부대공사" localSheetId="12" hidden="1">#REF!</definedName>
    <definedName name="부대공사" localSheetId="13" hidden="1">#REF!</definedName>
    <definedName name="부대공사" localSheetId="27" hidden="1">#REF!</definedName>
    <definedName name="부대공사" localSheetId="28" hidden="1">#REF!</definedName>
    <definedName name="부대공사" hidden="1">#REF!</definedName>
    <definedName name="부들노">[128]식재!$H$180</definedName>
    <definedName name="부들재">[128]식재!$F$180</definedName>
    <definedName name="부서">[155]코드!$I$4:$K$110</definedName>
    <definedName name="부직포">[129]단가!$A$73</definedName>
    <definedName name="분배기">[140]노무비단가!$B$76</definedName>
    <definedName name="분석" localSheetId="35">#REF!,#REF!</definedName>
    <definedName name="분석" localSheetId="36">#REF!,#REF!</definedName>
    <definedName name="분석" localSheetId="33">#REF!,#REF!</definedName>
    <definedName name="분석" localSheetId="34">#REF!,#REF!</definedName>
    <definedName name="분석" localSheetId="41">#REF!,#REF!</definedName>
    <definedName name="분석" localSheetId="30">#REF!,#REF!</definedName>
    <definedName name="분석" localSheetId="29">#REF!,#REF!</definedName>
    <definedName name="분석">#REF!,#REF!</definedName>
    <definedName name="분수경">[146]일위대가!$L$385</definedName>
    <definedName name="분수노">[146]일위대가!$H$385</definedName>
    <definedName name="분수재">[146]일위대가!$J$385</definedName>
    <definedName name="불도자15경" localSheetId="35">#REF!</definedName>
    <definedName name="불도자15경" localSheetId="36">#REF!</definedName>
    <definedName name="불도자15경" localSheetId="33">#REF!</definedName>
    <definedName name="불도자15경" localSheetId="34">#REF!</definedName>
    <definedName name="불도자15경" localSheetId="41">#REF!</definedName>
    <definedName name="불도자15경" localSheetId="30">#REF!</definedName>
    <definedName name="불도자15경" localSheetId="29">#REF!</definedName>
    <definedName name="불도자15경">#REF!</definedName>
    <definedName name="불도자15노무" localSheetId="35">#REF!</definedName>
    <definedName name="불도자15노무" localSheetId="36">#REF!</definedName>
    <definedName name="불도자15노무" localSheetId="33">#REF!</definedName>
    <definedName name="불도자15노무" localSheetId="34">#REF!</definedName>
    <definedName name="불도자15노무" localSheetId="41">#REF!</definedName>
    <definedName name="불도자15노무" localSheetId="30">#REF!</definedName>
    <definedName name="불도자15노무" localSheetId="29">#REF!</definedName>
    <definedName name="불도자15노무">#REF!</definedName>
    <definedName name="불도자15재료" localSheetId="35">#REF!</definedName>
    <definedName name="불도자15재료" localSheetId="36">#REF!</definedName>
    <definedName name="불도자15재료" localSheetId="33">#REF!</definedName>
    <definedName name="불도자15재료" localSheetId="34">#REF!</definedName>
    <definedName name="불도자15재료" localSheetId="41">#REF!</definedName>
    <definedName name="불도자15재료" localSheetId="30">#REF!</definedName>
    <definedName name="불도자15재료" localSheetId="29">#REF!</definedName>
    <definedName name="불도자15재료">#REF!</definedName>
    <definedName name="불두화10노무" localSheetId="35">[124]수목일위!#REF!</definedName>
    <definedName name="불두화10노무" localSheetId="36">[124]수목일위!#REF!</definedName>
    <definedName name="불두화10노무" localSheetId="33">[124]수목일위!#REF!</definedName>
    <definedName name="불두화10노무" localSheetId="34">[124]수목일위!#REF!</definedName>
    <definedName name="불두화10노무" localSheetId="41">[124]수목일위!#REF!</definedName>
    <definedName name="불두화10노무" localSheetId="30">[124]수목일위!#REF!</definedName>
    <definedName name="불두화10노무" localSheetId="29">[124]수목일위!#REF!</definedName>
    <definedName name="불두화10노무">[124]수목일위!#REF!</definedName>
    <definedName name="불두화10재료" localSheetId="35">[124]수목일위!#REF!</definedName>
    <definedName name="불두화10재료" localSheetId="36">[124]수목일위!#REF!</definedName>
    <definedName name="불두화10재료" localSheetId="33">[124]수목일위!#REF!</definedName>
    <definedName name="불두화10재료" localSheetId="34">[124]수목일위!#REF!</definedName>
    <definedName name="불두화10재료" localSheetId="41">[124]수목일위!#REF!</definedName>
    <definedName name="불두화10재료" localSheetId="30">[124]수목일위!#REF!</definedName>
    <definedName name="불두화10재료" localSheetId="29">[124]수목일위!#REF!</definedName>
    <definedName name="불두화10재료">[124]수목일위!#REF!</definedName>
    <definedName name="불두화12노무" localSheetId="35">[124]수목일위!#REF!</definedName>
    <definedName name="불두화12노무" localSheetId="36">[124]수목일위!#REF!</definedName>
    <definedName name="불두화12노무" localSheetId="33">[124]수목일위!#REF!</definedName>
    <definedName name="불두화12노무" localSheetId="34">[124]수목일위!#REF!</definedName>
    <definedName name="불두화12노무" localSheetId="41">[124]수목일위!#REF!</definedName>
    <definedName name="불두화12노무" localSheetId="30">[124]수목일위!#REF!</definedName>
    <definedName name="불두화12노무" localSheetId="29">[124]수목일위!#REF!</definedName>
    <definedName name="불두화12노무">[124]수목일위!#REF!</definedName>
    <definedName name="불두화12재료" localSheetId="35">[124]수목일위!#REF!</definedName>
    <definedName name="불두화12재료" localSheetId="36">[124]수목일위!#REF!</definedName>
    <definedName name="불두화12재료" localSheetId="33">[124]수목일위!#REF!</definedName>
    <definedName name="불두화12재료" localSheetId="34">[124]수목일위!#REF!</definedName>
    <definedName name="불두화12재료" localSheetId="41">[124]수목일위!#REF!</definedName>
    <definedName name="불두화12재료" localSheetId="30">[124]수목일위!#REF!</definedName>
    <definedName name="불두화12재료" localSheetId="29">[124]수목일위!#REF!</definedName>
    <definedName name="불두화12재료">[124]수목일위!#REF!</definedName>
    <definedName name="붉은병꽃">[79]단가!$A$145</definedName>
    <definedName name="블레이드">[79]단가!$A$64</definedName>
    <definedName name="비계노" localSheetId="35">[128]시설물!#REF!</definedName>
    <definedName name="비계노" localSheetId="36">[128]시설물!#REF!</definedName>
    <definedName name="비계노" localSheetId="33">[128]시설물!#REF!</definedName>
    <definedName name="비계노" localSheetId="34">[128]시설물!#REF!</definedName>
    <definedName name="비계노" localSheetId="30">[128]시설물!#REF!</definedName>
    <definedName name="비계노" localSheetId="29">[128]시설물!#REF!</definedName>
    <definedName name="비계노">[128]시설물!#REF!</definedName>
    <definedName name="비계재" localSheetId="35">[128]시설물!#REF!</definedName>
    <definedName name="비계재" localSheetId="36">[128]시설물!#REF!</definedName>
    <definedName name="비계재" localSheetId="33">[128]시설물!#REF!</definedName>
    <definedName name="비계재" localSheetId="34">[128]시설물!#REF!</definedName>
    <definedName name="비계재" localSheetId="30">[128]시설물!#REF!</definedName>
    <definedName name="비계재" localSheetId="29">[128]시설물!#REF!</definedName>
    <definedName name="비계재">[128]시설물!#REF!</definedName>
    <definedName name="비료">[79]단가!$A$154</definedName>
    <definedName name="비목1" localSheetId="35">#REF!</definedName>
    <definedName name="비목1" localSheetId="36">#REF!</definedName>
    <definedName name="비목1" localSheetId="33">#REF!</definedName>
    <definedName name="비목1" localSheetId="34">#REF!</definedName>
    <definedName name="비목1" localSheetId="41">#REF!</definedName>
    <definedName name="비목1" localSheetId="30">#REF!</definedName>
    <definedName name="비목1" localSheetId="29">#REF!</definedName>
    <definedName name="비목1">#REF!</definedName>
    <definedName name="비목2" localSheetId="35">#REF!</definedName>
    <definedName name="비목2" localSheetId="36">#REF!</definedName>
    <definedName name="비목2" localSheetId="33">#REF!</definedName>
    <definedName name="비목2" localSheetId="34">#REF!</definedName>
    <definedName name="비목2" localSheetId="41">#REF!</definedName>
    <definedName name="비목2" localSheetId="30">#REF!</definedName>
    <definedName name="비목2" localSheetId="29">#REF!</definedName>
    <definedName name="비목2">#REF!</definedName>
    <definedName name="비목3" localSheetId="35">#REF!</definedName>
    <definedName name="비목3" localSheetId="36">#REF!</definedName>
    <definedName name="비목3" localSheetId="33">#REF!</definedName>
    <definedName name="비목3" localSheetId="34">#REF!</definedName>
    <definedName name="비목3" localSheetId="41">#REF!</definedName>
    <definedName name="비목3" localSheetId="30">#REF!</definedName>
    <definedName name="비목3" localSheetId="29">#REF!</definedName>
    <definedName name="비목3">#REF!</definedName>
    <definedName name="비목4" localSheetId="35">#REF!</definedName>
    <definedName name="비목4" localSheetId="36">#REF!</definedName>
    <definedName name="비목4" localSheetId="33">#REF!</definedName>
    <definedName name="비목4" localSheetId="34">#REF!</definedName>
    <definedName name="비목4" localSheetId="41">#REF!</definedName>
    <definedName name="비목4" localSheetId="30">#REF!</definedName>
    <definedName name="비목4" localSheetId="29">#REF!</definedName>
    <definedName name="비목4">#REF!</definedName>
    <definedName name="비비4노무" localSheetId="35">[124]수목일위!#REF!</definedName>
    <definedName name="비비4노무" localSheetId="36">[124]수목일위!#REF!</definedName>
    <definedName name="비비4노무" localSheetId="33">[124]수목일위!#REF!</definedName>
    <definedName name="비비4노무" localSheetId="34">[124]수목일위!#REF!</definedName>
    <definedName name="비비4노무" localSheetId="30">[124]수목일위!#REF!</definedName>
    <definedName name="비비4노무" localSheetId="29">[124]수목일위!#REF!</definedName>
    <definedName name="비비4노무">[124]수목일위!#REF!</definedName>
    <definedName name="비비4재료" localSheetId="35">[124]수목일위!#REF!</definedName>
    <definedName name="비비4재료" localSheetId="36">[124]수목일위!#REF!</definedName>
    <definedName name="비비4재료" localSheetId="33">[124]수목일위!#REF!</definedName>
    <definedName name="비비4재료" localSheetId="34">[124]수목일위!#REF!</definedName>
    <definedName name="비비4재료" localSheetId="30">[124]수목일위!#REF!</definedName>
    <definedName name="비비4재료" localSheetId="29">[124]수목일위!#REF!</definedName>
    <definedName name="비비4재료">[124]수목일위!#REF!</definedName>
    <definedName name="비비추">[129]단가!$A$150</definedName>
    <definedName name="비율" localSheetId="35">#REF!</definedName>
    <definedName name="비율" localSheetId="36">#REF!</definedName>
    <definedName name="비율" localSheetId="33">#REF!</definedName>
    <definedName name="비율" localSheetId="34">#REF!</definedName>
    <definedName name="비율" localSheetId="41">#REF!</definedName>
    <definedName name="비율" localSheetId="30">#REF!</definedName>
    <definedName name="비율" localSheetId="29">#REF!</definedName>
    <definedName name="비율">#REF!</definedName>
    <definedName name="비품비" localSheetId="35">[98]기준액!#REF!</definedName>
    <definedName name="비품비" localSheetId="36">[98]기준액!#REF!</definedName>
    <definedName name="비품비" localSheetId="33">[98]기준액!#REF!</definedName>
    <definedName name="비품비" localSheetId="34">[98]기준액!#REF!</definedName>
    <definedName name="비품비" localSheetId="30">[98]기준액!#REF!</definedName>
    <definedName name="비품비" localSheetId="29">[98]기준액!#REF!</definedName>
    <definedName name="비품비">[98]기준액!#REF!</definedName>
    <definedName name="사공구기계경비" localSheetId="35">[119]원가계산서!#REF!</definedName>
    <definedName name="사공구기계경비" localSheetId="36">[119]원가계산서!#REF!</definedName>
    <definedName name="사공구기계경비" localSheetId="33">[119]원가계산서!#REF!</definedName>
    <definedName name="사공구기계경비" localSheetId="34">[119]원가계산서!#REF!</definedName>
    <definedName name="사공구기계경비" localSheetId="30">[119]원가계산서!#REF!</definedName>
    <definedName name="사공구기계경비" localSheetId="29">[119]원가계산서!#REF!</definedName>
    <definedName name="사공구기계경비">[119]원가계산서!#REF!</definedName>
    <definedName name="사공구부가가치세" localSheetId="35">[156]산출내역서!#REF!</definedName>
    <definedName name="사공구부가가치세" localSheetId="36">[156]산출내역서!#REF!</definedName>
    <definedName name="사공구부가가치세" localSheetId="33">[156]산출내역서!#REF!</definedName>
    <definedName name="사공구부가가치세" localSheetId="34">[156]산출내역서!#REF!</definedName>
    <definedName name="사공구부가가치세" localSheetId="30">[156]산출내역서!#REF!</definedName>
    <definedName name="사공구부가가치세" localSheetId="29">[156]산출내역서!#REF!</definedName>
    <definedName name="사공구부가가치세">[156]산출내역서!#REF!</definedName>
    <definedName name="사공구직영비" localSheetId="35">[156]산출내역서!#REF!</definedName>
    <definedName name="사공구직영비" localSheetId="36">[156]산출내역서!#REF!</definedName>
    <definedName name="사공구직영비" localSheetId="33">[156]산출내역서!#REF!</definedName>
    <definedName name="사공구직영비" localSheetId="34">[156]산출내역서!#REF!</definedName>
    <definedName name="사공구직영비" localSheetId="30">[156]산출내역서!#REF!</definedName>
    <definedName name="사공구직영비" localSheetId="29">[156]산출내역서!#REF!</definedName>
    <definedName name="사공구직영비">[156]산출내역서!#REF!</definedName>
    <definedName name="사공구직접노무비" localSheetId="35">[119]원가계산서!#REF!</definedName>
    <definedName name="사공구직접노무비" localSheetId="36">[119]원가계산서!#REF!</definedName>
    <definedName name="사공구직접노무비" localSheetId="33">[119]원가계산서!#REF!</definedName>
    <definedName name="사공구직접노무비" localSheetId="34">[119]원가계산서!#REF!</definedName>
    <definedName name="사공구직접노무비" localSheetId="30">[119]원가계산서!#REF!</definedName>
    <definedName name="사공구직접노무비" localSheetId="29">[119]원가계산서!#REF!</definedName>
    <definedName name="사공구직접노무비">[119]원가계산서!#REF!</definedName>
    <definedName name="사공구직접재료비" localSheetId="35">[119]원가계산서!#REF!</definedName>
    <definedName name="사공구직접재료비" localSheetId="36">[119]원가계산서!#REF!</definedName>
    <definedName name="사공구직접재료비" localSheetId="33">[119]원가계산서!#REF!</definedName>
    <definedName name="사공구직접재료비" localSheetId="34">[119]원가계산서!#REF!</definedName>
    <definedName name="사공구직접재료비" localSheetId="30">[119]원가계산서!#REF!</definedName>
    <definedName name="사공구직접재료비" localSheetId="29">[119]원가계산서!#REF!</definedName>
    <definedName name="사공구직접재료비">[119]원가계산서!#REF!</definedName>
    <definedName name="사리도경" localSheetId="35">#REF!</definedName>
    <definedName name="사리도경" localSheetId="36">#REF!</definedName>
    <definedName name="사리도경" localSheetId="33">#REF!</definedName>
    <definedName name="사리도경" localSheetId="34">#REF!</definedName>
    <definedName name="사리도경" localSheetId="41">#REF!</definedName>
    <definedName name="사리도경" localSheetId="30">#REF!</definedName>
    <definedName name="사리도경" localSheetId="29">#REF!</definedName>
    <definedName name="사리도경">#REF!</definedName>
    <definedName name="사리도노무" localSheetId="35">#REF!</definedName>
    <definedName name="사리도노무" localSheetId="36">#REF!</definedName>
    <definedName name="사리도노무" localSheetId="33">#REF!</definedName>
    <definedName name="사리도노무" localSheetId="34">#REF!</definedName>
    <definedName name="사리도노무" localSheetId="41">#REF!</definedName>
    <definedName name="사리도노무" localSheetId="30">#REF!</definedName>
    <definedName name="사리도노무" localSheetId="29">#REF!</definedName>
    <definedName name="사리도노무">#REF!</definedName>
    <definedName name="사리도재료" localSheetId="35">#REF!</definedName>
    <definedName name="사리도재료" localSheetId="36">#REF!</definedName>
    <definedName name="사리도재료" localSheetId="33">#REF!</definedName>
    <definedName name="사리도재료" localSheetId="34">#REF!</definedName>
    <definedName name="사리도재료" localSheetId="41">#REF!</definedName>
    <definedName name="사리도재료" localSheetId="30">#REF!</definedName>
    <definedName name="사리도재료" localSheetId="29">#REF!</definedName>
    <definedName name="사리도재료">#REF!</definedName>
    <definedName name="사무용품" localSheetId="35">[98]기준액!#REF!</definedName>
    <definedName name="사무용품" localSheetId="36">[98]기준액!#REF!</definedName>
    <definedName name="사무용품" localSheetId="33">[98]기준액!#REF!</definedName>
    <definedName name="사무용품" localSheetId="34">[98]기준액!#REF!</definedName>
    <definedName name="사무용품" localSheetId="41">[98]기준액!#REF!</definedName>
    <definedName name="사무용품" localSheetId="30">[98]기준액!#REF!</definedName>
    <definedName name="사무용품" localSheetId="29">[98]기준액!#REF!</definedName>
    <definedName name="사무용품">[98]기준액!#REF!</definedName>
    <definedName name="사사노무" localSheetId="35">[124]수목일위!#REF!</definedName>
    <definedName name="사사노무" localSheetId="36">[124]수목일위!#REF!</definedName>
    <definedName name="사사노무" localSheetId="33">[124]수목일위!#REF!</definedName>
    <definedName name="사사노무" localSheetId="34">[124]수목일위!#REF!</definedName>
    <definedName name="사사노무" localSheetId="41">[124]수목일위!#REF!</definedName>
    <definedName name="사사노무" localSheetId="30">[124]수목일위!#REF!</definedName>
    <definedName name="사사노무" localSheetId="29">[124]수목일위!#REF!</definedName>
    <definedName name="사사노무">[124]수목일위!#REF!</definedName>
    <definedName name="사사재료" localSheetId="35">[124]수목일위!#REF!</definedName>
    <definedName name="사사재료" localSheetId="36">[124]수목일위!#REF!</definedName>
    <definedName name="사사재료" localSheetId="33">[124]수목일위!#REF!</definedName>
    <definedName name="사사재료" localSheetId="34">[124]수목일위!#REF!</definedName>
    <definedName name="사사재료" localSheetId="41">[124]수목일위!#REF!</definedName>
    <definedName name="사사재료" localSheetId="30">[124]수목일위!#REF!</definedName>
    <definedName name="사사재료" localSheetId="29">[124]수목일위!#REF!</definedName>
    <definedName name="사사재료">[124]수목일위!#REF!</definedName>
    <definedName name="사업소세" localSheetId="35">[98]기준액!#REF!</definedName>
    <definedName name="사업소세" localSheetId="36">[98]기준액!#REF!</definedName>
    <definedName name="사업소세" localSheetId="33">[98]기준액!#REF!</definedName>
    <definedName name="사업소세" localSheetId="34">[98]기준액!#REF!</definedName>
    <definedName name="사업소세" localSheetId="41">[98]기준액!#REF!</definedName>
    <definedName name="사업소세" localSheetId="30">[98]기준액!#REF!</definedName>
    <definedName name="사업소세" localSheetId="29">[98]기준액!#REF!</definedName>
    <definedName name="사업소세">[98]기준액!#REF!</definedName>
    <definedName name="사진" localSheetId="35">'[150]준검 내역서'!#REF!</definedName>
    <definedName name="사진" localSheetId="36">'[150]준검 내역서'!#REF!</definedName>
    <definedName name="사진" localSheetId="33">'[150]준검 내역서'!#REF!</definedName>
    <definedName name="사진" localSheetId="34">'[150]준검 내역서'!#REF!</definedName>
    <definedName name="사진" localSheetId="30">'[150]준검 내역서'!#REF!</definedName>
    <definedName name="사진" localSheetId="29">'[150]준검 내역서'!#REF!</definedName>
    <definedName name="사진">'[150]준검 내역서'!#REF!</definedName>
    <definedName name="사진대" localSheetId="35">[98]기준액!#REF!</definedName>
    <definedName name="사진대" localSheetId="36">[98]기준액!#REF!</definedName>
    <definedName name="사진대" localSheetId="33">[98]기준액!#REF!</definedName>
    <definedName name="사진대" localSheetId="34">[98]기준액!#REF!</definedName>
    <definedName name="사진대" localSheetId="30">[98]기준액!#REF!</definedName>
    <definedName name="사진대" localSheetId="29">[98]기준액!#REF!</definedName>
    <definedName name="사진대">[98]기준액!#REF!</definedName>
    <definedName name="사차직접노무비">'[157]4차원가계산서'!$H$3</definedName>
    <definedName name="사철3노무" localSheetId="35">[124]수목일위!#REF!</definedName>
    <definedName name="사철3노무" localSheetId="36">[124]수목일위!#REF!</definedName>
    <definedName name="사철3노무" localSheetId="33">[124]수목일위!#REF!</definedName>
    <definedName name="사철3노무" localSheetId="34">[124]수목일위!#REF!</definedName>
    <definedName name="사철3노무" localSheetId="30">[124]수목일위!#REF!</definedName>
    <definedName name="사철3노무" localSheetId="29">[124]수목일위!#REF!</definedName>
    <definedName name="사철3노무">[124]수목일위!#REF!</definedName>
    <definedName name="사철3재료" localSheetId="35">[124]수목일위!#REF!</definedName>
    <definedName name="사철3재료" localSheetId="36">[124]수목일위!#REF!</definedName>
    <definedName name="사철3재료" localSheetId="33">[124]수목일위!#REF!</definedName>
    <definedName name="사철3재료" localSheetId="34">[124]수목일위!#REF!</definedName>
    <definedName name="사철3재료" localSheetId="30">[124]수목일위!#REF!</definedName>
    <definedName name="사철3재료" localSheetId="29">[124]수목일위!#REF!</definedName>
    <definedName name="사철3재료">[124]수목일위!#REF!</definedName>
    <definedName name="사철4노무" localSheetId="35">[124]수목일위!#REF!</definedName>
    <definedName name="사철4노무" localSheetId="36">[124]수목일위!#REF!</definedName>
    <definedName name="사철4노무" localSheetId="33">[124]수목일위!#REF!</definedName>
    <definedName name="사철4노무" localSheetId="34">[124]수목일위!#REF!</definedName>
    <definedName name="사철4노무" localSheetId="30">[124]수목일위!#REF!</definedName>
    <definedName name="사철4노무" localSheetId="29">[124]수목일위!#REF!</definedName>
    <definedName name="사철4노무">[124]수목일위!#REF!</definedName>
    <definedName name="사철4재료" localSheetId="35">[124]수목일위!#REF!</definedName>
    <definedName name="사철4재료" localSheetId="36">[124]수목일위!#REF!</definedName>
    <definedName name="사철4재료" localSheetId="33">[124]수목일위!#REF!</definedName>
    <definedName name="사철4재료" localSheetId="34">[124]수목일위!#REF!</definedName>
    <definedName name="사철4재료" localSheetId="30">[124]수목일위!#REF!</definedName>
    <definedName name="사철4재료" localSheetId="29">[124]수목일위!#REF!</definedName>
    <definedName name="사철4재료">[124]수목일위!#REF!</definedName>
    <definedName name="사철6노무" localSheetId="35">[124]수목일위!#REF!</definedName>
    <definedName name="사철6노무" localSheetId="36">[124]수목일위!#REF!</definedName>
    <definedName name="사철6노무" localSheetId="33">[124]수목일위!#REF!</definedName>
    <definedName name="사철6노무" localSheetId="34">[124]수목일위!#REF!</definedName>
    <definedName name="사철6노무" localSheetId="30">[124]수목일위!#REF!</definedName>
    <definedName name="사철6노무" localSheetId="29">[124]수목일위!#REF!</definedName>
    <definedName name="사철6노무">[124]수목일위!#REF!</definedName>
    <definedName name="사철6재료" localSheetId="35">[124]수목일위!#REF!</definedName>
    <definedName name="사철6재료" localSheetId="36">[124]수목일위!#REF!</definedName>
    <definedName name="사철6재료" localSheetId="33">[124]수목일위!#REF!</definedName>
    <definedName name="사철6재료" localSheetId="34">[124]수목일위!#REF!</definedName>
    <definedName name="사철6재료" localSheetId="30">[124]수목일위!#REF!</definedName>
    <definedName name="사철6재료" localSheetId="29">[124]수목일위!#REF!</definedName>
    <definedName name="사철6재료">[124]수목일위!#REF!</definedName>
    <definedName name="사철8노무" localSheetId="35">[124]수목일위!#REF!</definedName>
    <definedName name="사철8노무" localSheetId="36">[124]수목일위!#REF!</definedName>
    <definedName name="사철8노무" localSheetId="33">[124]수목일위!#REF!</definedName>
    <definedName name="사철8노무" localSheetId="34">[124]수목일위!#REF!</definedName>
    <definedName name="사철8노무" localSheetId="30">[124]수목일위!#REF!</definedName>
    <definedName name="사철8노무" localSheetId="29">[124]수목일위!#REF!</definedName>
    <definedName name="사철8노무">[124]수목일위!#REF!</definedName>
    <definedName name="사철8재료" localSheetId="35">[124]수목일위!#REF!</definedName>
    <definedName name="사철8재료" localSheetId="36">[124]수목일위!#REF!</definedName>
    <definedName name="사철8재료" localSheetId="33">[124]수목일위!#REF!</definedName>
    <definedName name="사철8재료" localSheetId="34">[124]수목일위!#REF!</definedName>
    <definedName name="사철8재료" localSheetId="30">[124]수목일위!#REF!</definedName>
    <definedName name="사철8재료" localSheetId="29">[124]수목일위!#REF!</definedName>
    <definedName name="사철8재료">[124]수목일위!#REF!</definedName>
    <definedName name="산벗">[79]단가!$A$114</definedName>
    <definedName name="산소">[79]단가!$A$58</definedName>
    <definedName name="산수유5노무" localSheetId="35">[124]수목일위!#REF!</definedName>
    <definedName name="산수유5노무" localSheetId="36">[124]수목일위!#REF!</definedName>
    <definedName name="산수유5노무" localSheetId="33">[124]수목일위!#REF!</definedName>
    <definedName name="산수유5노무" localSheetId="34">[124]수목일위!#REF!</definedName>
    <definedName name="산수유5노무" localSheetId="30">[124]수목일위!#REF!</definedName>
    <definedName name="산수유5노무" localSheetId="29">[124]수목일위!#REF!</definedName>
    <definedName name="산수유5노무">[124]수목일위!#REF!</definedName>
    <definedName name="산수유5재료" localSheetId="35">[124]수목일위!#REF!</definedName>
    <definedName name="산수유5재료" localSheetId="36">[124]수목일위!#REF!</definedName>
    <definedName name="산수유5재료" localSheetId="33">[124]수목일위!#REF!</definedName>
    <definedName name="산수유5재료" localSheetId="34">[124]수목일위!#REF!</definedName>
    <definedName name="산수유5재료" localSheetId="30">[124]수목일위!#REF!</definedName>
    <definedName name="산수유5재료" localSheetId="29">[124]수목일위!#REF!</definedName>
    <definedName name="산수유5재료">[124]수목일위!#REF!</definedName>
    <definedName name="산수유9노무" localSheetId="35">[124]수목일위!#REF!</definedName>
    <definedName name="산수유9노무" localSheetId="36">[124]수목일위!#REF!</definedName>
    <definedName name="산수유9노무" localSheetId="33">[124]수목일위!#REF!</definedName>
    <definedName name="산수유9노무" localSheetId="34">[124]수목일위!#REF!</definedName>
    <definedName name="산수유9노무" localSheetId="30">[124]수목일위!#REF!</definedName>
    <definedName name="산수유9노무" localSheetId="29">[124]수목일위!#REF!</definedName>
    <definedName name="산수유9노무">[124]수목일위!#REF!</definedName>
    <definedName name="산수유9재료" localSheetId="35">[124]수목일위!#REF!</definedName>
    <definedName name="산수유9재료" localSheetId="36">[124]수목일위!#REF!</definedName>
    <definedName name="산수유9재료" localSheetId="33">[124]수목일위!#REF!</definedName>
    <definedName name="산수유9재료" localSheetId="34">[124]수목일위!#REF!</definedName>
    <definedName name="산수유9재료" localSheetId="30">[124]수목일위!#REF!</definedName>
    <definedName name="산수유9재료" localSheetId="29">[124]수목일위!#REF!</definedName>
    <definedName name="산수유9재료">[124]수목일위!#REF!</definedName>
    <definedName name="산철4노무" localSheetId="35">[124]수목일위!#REF!</definedName>
    <definedName name="산철4노무" localSheetId="36">[124]수목일위!#REF!</definedName>
    <definedName name="산철4노무" localSheetId="33">[124]수목일위!#REF!</definedName>
    <definedName name="산철4노무" localSheetId="34">[124]수목일위!#REF!</definedName>
    <definedName name="산철4노무" localSheetId="30">[124]수목일위!#REF!</definedName>
    <definedName name="산철4노무" localSheetId="29">[124]수목일위!#REF!</definedName>
    <definedName name="산철4노무">[124]수목일위!#REF!</definedName>
    <definedName name="산철4재료" localSheetId="35">[124]수목일위!#REF!</definedName>
    <definedName name="산철4재료" localSheetId="36">[124]수목일위!#REF!</definedName>
    <definedName name="산철4재료" localSheetId="33">[124]수목일위!#REF!</definedName>
    <definedName name="산철4재료" localSheetId="34">[124]수목일위!#REF!</definedName>
    <definedName name="산철4재료" localSheetId="30">[124]수목일위!#REF!</definedName>
    <definedName name="산철4재료" localSheetId="29">[124]수목일위!#REF!</definedName>
    <definedName name="산철4재료">[124]수목일위!#REF!</definedName>
    <definedName name="산철5노무" localSheetId="35">[124]수목일위!#REF!</definedName>
    <definedName name="산철5노무" localSheetId="36">[124]수목일위!#REF!</definedName>
    <definedName name="산철5노무" localSheetId="33">[124]수목일위!#REF!</definedName>
    <definedName name="산철5노무" localSheetId="34">[124]수목일위!#REF!</definedName>
    <definedName name="산철5노무" localSheetId="30">[124]수목일위!#REF!</definedName>
    <definedName name="산철5노무" localSheetId="29">[124]수목일위!#REF!</definedName>
    <definedName name="산철5노무">[124]수목일위!#REF!</definedName>
    <definedName name="산철5재료" localSheetId="35">[124]수목일위!#REF!</definedName>
    <definedName name="산철5재료" localSheetId="36">[124]수목일위!#REF!</definedName>
    <definedName name="산철5재료" localSheetId="33">[124]수목일위!#REF!</definedName>
    <definedName name="산철5재료" localSheetId="34">[124]수목일위!#REF!</definedName>
    <definedName name="산철5재료" localSheetId="30">[124]수목일위!#REF!</definedName>
    <definedName name="산철5재료" localSheetId="29">[124]수목일위!#REF!</definedName>
    <definedName name="산철5재료">[124]수목일위!#REF!</definedName>
    <definedName name="산철쭉">[79]단가!$A$142</definedName>
    <definedName name="산출하">#N/A</definedName>
    <definedName name="삼각">[128]단가!$A$24</definedName>
    <definedName name="삼발">[128]단가!$A$22</definedName>
    <definedName name="상용수" localSheetId="35">#REF!</definedName>
    <definedName name="상용수" localSheetId="36">#REF!</definedName>
    <definedName name="상용수" localSheetId="33">#REF!</definedName>
    <definedName name="상용수" localSheetId="34">#REF!</definedName>
    <definedName name="상용수" localSheetId="41">#REF!</definedName>
    <definedName name="상용수" localSheetId="30">#REF!</definedName>
    <definedName name="상용수" localSheetId="29">#REF!</definedName>
    <definedName name="상용수">#REF!</definedName>
    <definedName name="상용직" localSheetId="35">[158]선수금!#REF!</definedName>
    <definedName name="상용직" localSheetId="36">[158]선수금!#REF!</definedName>
    <definedName name="상용직" localSheetId="33">[158]선수금!#REF!</definedName>
    <definedName name="상용직" localSheetId="34">[158]선수금!#REF!</definedName>
    <definedName name="상용직" localSheetId="30">[158]선수금!#REF!</definedName>
    <definedName name="상용직" localSheetId="29">[158]선수금!#REF!</definedName>
    <definedName name="상용직">[158]선수금!#REF!</definedName>
    <definedName name="생B10">[123]단가결정!$B$472</definedName>
    <definedName name="생B12">[123]단가결정!$B$471</definedName>
    <definedName name="생B20">[123]단가결정!$B$469</definedName>
    <definedName name="생B6">[123]단가결정!$B$475</definedName>
    <definedName name="생B8">[123]단가결정!$B$473</definedName>
    <definedName name="생H1.5">[123]단가결정!$B$450</definedName>
    <definedName name="생H2.0">[123]단가결정!$B$448</definedName>
    <definedName name="생H2.5">[123]단가결정!$B$447</definedName>
    <definedName name="생H3.0">[123]단가결정!$B$446</definedName>
    <definedName name="생H3.5">[123]단가결정!$B$445</definedName>
    <definedName name="생R10">[123]단가결정!$B$459</definedName>
    <definedName name="생R12">[123]단가결정!$B$458</definedName>
    <definedName name="생R15">[123]단가결정!$B$457</definedName>
    <definedName name="생R4">[123]단가결정!$B$464</definedName>
    <definedName name="생R5">[123]단가결정!$B$463</definedName>
    <definedName name="생R6">[123]단가결정!$B$462</definedName>
    <definedName name="생R8">[123]단가결정!$B$460</definedName>
    <definedName name="생관0.4">[123]단가결정!$B$490</definedName>
    <definedName name="생관0.5">[123]단가결정!$B$489</definedName>
    <definedName name="생관0.6">[123]단가결정!$B$488</definedName>
    <definedName name="생관1.0">[123]단가결정!$B$486</definedName>
    <definedName name="생관1.2">[123]단가결정!$B$485</definedName>
    <definedName name="생관1.5">[123]단가결정!$B$483</definedName>
    <definedName name="생관2.0">[123]단가결정!$B$481</definedName>
    <definedName name="생지">[123]단가결정!$B$493</definedName>
    <definedName name="석재타일">[79]단가!$A$62</definedName>
    <definedName name="석재타일경" localSheetId="35">#REF!</definedName>
    <definedName name="석재타일경" localSheetId="36">#REF!</definedName>
    <definedName name="석재타일경" localSheetId="33">#REF!</definedName>
    <definedName name="석재타일경" localSheetId="34">#REF!</definedName>
    <definedName name="석재타일경" localSheetId="41">#REF!</definedName>
    <definedName name="석재타일경" localSheetId="30">#REF!</definedName>
    <definedName name="석재타일경" localSheetId="29">#REF!</definedName>
    <definedName name="석재타일경">#REF!</definedName>
    <definedName name="석재타일노" localSheetId="35">#REF!</definedName>
    <definedName name="석재타일노" localSheetId="36">#REF!</definedName>
    <definedName name="석재타일노" localSheetId="33">#REF!</definedName>
    <definedName name="석재타일노" localSheetId="34">#REF!</definedName>
    <definedName name="석재타일노" localSheetId="41">#REF!</definedName>
    <definedName name="석재타일노" localSheetId="30">#REF!</definedName>
    <definedName name="석재타일노" localSheetId="29">#REF!</definedName>
    <definedName name="석재타일노">#REF!</definedName>
    <definedName name="석재타일재" localSheetId="35">#REF!</definedName>
    <definedName name="석재타일재" localSheetId="36">#REF!</definedName>
    <definedName name="석재타일재" localSheetId="33">#REF!</definedName>
    <definedName name="석재타일재" localSheetId="34">#REF!</definedName>
    <definedName name="석재타일재" localSheetId="41">#REF!</definedName>
    <definedName name="석재타일재" localSheetId="30">#REF!</definedName>
    <definedName name="석재타일재" localSheetId="29">#REF!</definedName>
    <definedName name="석재타일재">#REF!</definedName>
    <definedName name="설계변경도서" localSheetId="35">[98]기준액!#REF!</definedName>
    <definedName name="설계변경도서" localSheetId="36">[98]기준액!#REF!</definedName>
    <definedName name="설계변경도서" localSheetId="33">[98]기준액!#REF!</definedName>
    <definedName name="설계변경도서" localSheetId="34">[98]기준액!#REF!</definedName>
    <definedName name="설계변경도서" localSheetId="41">[98]기준액!#REF!</definedName>
    <definedName name="설계변경도서" localSheetId="30">[98]기준액!#REF!</definedName>
    <definedName name="설계변경도서" localSheetId="29">[98]기준액!#REF!</definedName>
    <definedName name="설계변경도서">[98]기준액!#REF!</definedName>
    <definedName name="설계변경비" localSheetId="35">[98]기준액!#REF!</definedName>
    <definedName name="설계변경비" localSheetId="36">[98]기준액!#REF!</definedName>
    <definedName name="설계변경비" localSheetId="33">[98]기준액!#REF!</definedName>
    <definedName name="설계변경비" localSheetId="34">[98]기준액!#REF!</definedName>
    <definedName name="설계변경비" localSheetId="41">[98]기준액!#REF!</definedName>
    <definedName name="설계변경비" localSheetId="30">[98]기준액!#REF!</definedName>
    <definedName name="설계변경비" localSheetId="29">[98]기준액!#REF!</definedName>
    <definedName name="설계변경비">[98]기준액!#REF!</definedName>
    <definedName name="섬잣">[79]단가!$A$95</definedName>
    <definedName name="세부분석" localSheetId="35">#REF!,#REF!</definedName>
    <definedName name="세부분석" localSheetId="36">#REF!,#REF!</definedName>
    <definedName name="세부분석" localSheetId="33">#REF!,#REF!</definedName>
    <definedName name="세부분석" localSheetId="34">#REF!,#REF!</definedName>
    <definedName name="세부분석" localSheetId="41">#REF!,#REF!</definedName>
    <definedName name="세부분석" localSheetId="30">#REF!,#REF!</definedName>
    <definedName name="세부분석" localSheetId="29">#REF!,#REF!</definedName>
    <definedName name="세부분석">#REF!,#REF!</definedName>
    <definedName name="소나무10">[129]단가!$A$98</definedName>
    <definedName name="소나무15">[129]단가!$A$97</definedName>
    <definedName name="소나무20">[129]단가!$A$96</definedName>
    <definedName name="소모품비" localSheetId="35">[98]기준액!#REF!</definedName>
    <definedName name="소모품비" localSheetId="36">[98]기준액!#REF!</definedName>
    <definedName name="소모품비" localSheetId="33">[98]기준액!#REF!</definedName>
    <definedName name="소모품비" localSheetId="34">[98]기준액!#REF!</definedName>
    <definedName name="소모품비" localSheetId="30">[98]기준액!#REF!</definedName>
    <definedName name="소모품비" localSheetId="29">[98]기준액!#REF!</definedName>
    <definedName name="소모품비">[98]기준액!#REF!</definedName>
    <definedName name="소석회">[79]단가!$A$161</definedName>
    <definedName name="소화기">[140]노무비단가!$B$74</definedName>
    <definedName name="송악노무" localSheetId="35">[124]수목일위!#REF!</definedName>
    <definedName name="송악노무" localSheetId="36">[124]수목일위!#REF!</definedName>
    <definedName name="송악노무" localSheetId="33">[124]수목일위!#REF!</definedName>
    <definedName name="송악노무" localSheetId="34">[124]수목일위!#REF!</definedName>
    <definedName name="송악노무" localSheetId="30">[124]수목일위!#REF!</definedName>
    <definedName name="송악노무" localSheetId="29">[124]수목일위!#REF!</definedName>
    <definedName name="송악노무">[124]수목일위!#REF!</definedName>
    <definedName name="송악재료" localSheetId="35">[124]수목일위!#REF!</definedName>
    <definedName name="송악재료" localSheetId="36">[124]수목일위!#REF!</definedName>
    <definedName name="송악재료" localSheetId="33">[124]수목일위!#REF!</definedName>
    <definedName name="송악재료" localSheetId="34">[124]수목일위!#REF!</definedName>
    <definedName name="송악재료" localSheetId="30">[124]수목일위!#REF!</definedName>
    <definedName name="송악재료" localSheetId="29">[124]수목일위!#REF!</definedName>
    <definedName name="송악재료">[124]수목일위!#REF!</definedName>
    <definedName name="쇠흙손경비" localSheetId="35">#REF!</definedName>
    <definedName name="쇠흙손경비" localSheetId="36">#REF!</definedName>
    <definedName name="쇠흙손경비" localSheetId="33">#REF!</definedName>
    <definedName name="쇠흙손경비" localSheetId="34">#REF!</definedName>
    <definedName name="쇠흙손경비" localSheetId="41">#REF!</definedName>
    <definedName name="쇠흙손경비" localSheetId="30">#REF!</definedName>
    <definedName name="쇠흙손경비" localSheetId="29">#REF!</definedName>
    <definedName name="쇠흙손경비">#REF!</definedName>
    <definedName name="쇠흙손노무비" localSheetId="35">#REF!</definedName>
    <definedName name="쇠흙손노무비" localSheetId="36">#REF!</definedName>
    <definedName name="쇠흙손노무비" localSheetId="33">#REF!</definedName>
    <definedName name="쇠흙손노무비" localSheetId="34">#REF!</definedName>
    <definedName name="쇠흙손노무비" localSheetId="41">#REF!</definedName>
    <definedName name="쇠흙손노무비" localSheetId="30">#REF!</definedName>
    <definedName name="쇠흙손노무비" localSheetId="29">#REF!</definedName>
    <definedName name="쇠흙손노무비">#REF!</definedName>
    <definedName name="쇠흙손재료비" localSheetId="35">#REF!</definedName>
    <definedName name="쇠흙손재료비" localSheetId="36">#REF!</definedName>
    <definedName name="쇠흙손재료비" localSheetId="33">#REF!</definedName>
    <definedName name="쇠흙손재료비" localSheetId="34">#REF!</definedName>
    <definedName name="쇠흙손재료비" localSheetId="41">#REF!</definedName>
    <definedName name="쇠흙손재료비" localSheetId="30">#REF!</definedName>
    <definedName name="쇠흙손재료비" localSheetId="29">#REF!</definedName>
    <definedName name="쇠흙손재료비">#REF!</definedName>
    <definedName name="수간6노" localSheetId="35">[128]유지관리!#REF!</definedName>
    <definedName name="수간6노" localSheetId="36">[128]유지관리!#REF!</definedName>
    <definedName name="수간6노" localSheetId="33">[128]유지관리!#REF!</definedName>
    <definedName name="수간6노" localSheetId="34">[128]유지관리!#REF!</definedName>
    <definedName name="수간6노" localSheetId="41">[128]유지관리!#REF!</definedName>
    <definedName name="수간6노" localSheetId="30">[128]유지관리!#REF!</definedName>
    <definedName name="수간6노" localSheetId="29">[128]유지관리!#REF!</definedName>
    <definedName name="수간6노">[128]유지관리!#REF!</definedName>
    <definedName name="수간6재" localSheetId="35">[128]유지관리!#REF!</definedName>
    <definedName name="수간6재" localSheetId="36">[128]유지관리!#REF!</definedName>
    <definedName name="수간6재" localSheetId="33">[128]유지관리!#REF!</definedName>
    <definedName name="수간6재" localSheetId="34">[128]유지관리!#REF!</definedName>
    <definedName name="수간6재" localSheetId="41">[128]유지관리!#REF!</definedName>
    <definedName name="수간6재" localSheetId="30">[128]유지관리!#REF!</definedName>
    <definedName name="수간6재" localSheetId="29">[128]유지관리!#REF!</definedName>
    <definedName name="수간6재">[128]유지관리!#REF!</definedName>
    <definedName name="수간8노" localSheetId="35">[128]유지관리!#REF!</definedName>
    <definedName name="수간8노" localSheetId="36">[128]유지관리!#REF!</definedName>
    <definedName name="수간8노" localSheetId="33">[128]유지관리!#REF!</definedName>
    <definedName name="수간8노" localSheetId="34">[128]유지관리!#REF!</definedName>
    <definedName name="수간8노" localSheetId="41">[128]유지관리!#REF!</definedName>
    <definedName name="수간8노" localSheetId="30">[128]유지관리!#REF!</definedName>
    <definedName name="수간8노" localSheetId="29">[128]유지관리!#REF!</definedName>
    <definedName name="수간8노">[128]유지관리!#REF!</definedName>
    <definedName name="수간8재" localSheetId="35">[128]유지관리!#REF!</definedName>
    <definedName name="수간8재" localSheetId="36">[128]유지관리!#REF!</definedName>
    <definedName name="수간8재" localSheetId="33">[128]유지관리!#REF!</definedName>
    <definedName name="수간8재" localSheetId="34">[128]유지관리!#REF!</definedName>
    <definedName name="수간8재" localSheetId="41">[128]유지관리!#REF!</definedName>
    <definedName name="수간8재" localSheetId="30">[128]유지관리!#REF!</definedName>
    <definedName name="수간8재" localSheetId="29">[128]유지관리!#REF!</definedName>
    <definedName name="수간8재">[128]유지관리!#REF!</definedName>
    <definedName name="수량" localSheetId="35">#REF!</definedName>
    <definedName name="수량" localSheetId="36">#REF!</definedName>
    <definedName name="수량" localSheetId="33">#REF!</definedName>
    <definedName name="수량" localSheetId="34">#REF!</definedName>
    <definedName name="수량" localSheetId="41">#REF!</definedName>
    <definedName name="수량" localSheetId="30">#REF!</definedName>
    <definedName name="수량" localSheetId="29">#REF!</definedName>
    <definedName name="수량">#REF!</definedName>
    <definedName name="수량산출" localSheetId="35">[159]집계표!#REF!</definedName>
    <definedName name="수량산출" localSheetId="36">[159]집계표!#REF!</definedName>
    <definedName name="수량산출" localSheetId="33">[159]집계표!#REF!</definedName>
    <definedName name="수량산출" localSheetId="34">[159]집계표!#REF!</definedName>
    <definedName name="수량산출" localSheetId="41">[159]집계표!#REF!</definedName>
    <definedName name="수량산출" localSheetId="30">[159]집계표!#REF!</definedName>
    <definedName name="수량산출" localSheetId="29">[159]집계표!#REF!</definedName>
    <definedName name="수량산출">[159]집계표!#REF!</definedName>
    <definedName name="수량집계밀" localSheetId="35">#REF!</definedName>
    <definedName name="수량집계밀" localSheetId="36">#REF!</definedName>
    <definedName name="수량집계밀" localSheetId="33">#REF!</definedName>
    <definedName name="수량집계밀" localSheetId="34">#REF!</definedName>
    <definedName name="수량집계밀" localSheetId="41">#REF!</definedName>
    <definedName name="수량집계밀" localSheetId="30">#REF!</definedName>
    <definedName name="수량집계밀" localSheetId="29">#REF!</definedName>
    <definedName name="수량집계밀">#REF!</definedName>
    <definedName name="수량집계양" localSheetId="35">#REF!</definedName>
    <definedName name="수량집계양" localSheetId="36">#REF!</definedName>
    <definedName name="수량집계양" localSheetId="33">#REF!</definedName>
    <definedName name="수량집계양" localSheetId="34">#REF!</definedName>
    <definedName name="수량집계양" localSheetId="41">#REF!</definedName>
    <definedName name="수량집계양" localSheetId="30">#REF!</definedName>
    <definedName name="수량집계양" localSheetId="29">#REF!</definedName>
    <definedName name="수량집계양">#REF!</definedName>
    <definedName name="수수10노무" localSheetId="35">[124]수목일위!#REF!</definedName>
    <definedName name="수수10노무" localSheetId="36">[124]수목일위!#REF!</definedName>
    <definedName name="수수10노무" localSheetId="33">[124]수목일위!#REF!</definedName>
    <definedName name="수수10노무" localSheetId="34">[124]수목일위!#REF!</definedName>
    <definedName name="수수10노무" localSheetId="41">[124]수목일위!#REF!</definedName>
    <definedName name="수수10노무" localSheetId="30">[124]수목일위!#REF!</definedName>
    <definedName name="수수10노무" localSheetId="29">[124]수목일위!#REF!</definedName>
    <definedName name="수수10노무">[124]수목일위!#REF!</definedName>
    <definedName name="수수10재료" localSheetId="35">[124]수목일위!#REF!</definedName>
    <definedName name="수수10재료" localSheetId="36">[124]수목일위!#REF!</definedName>
    <definedName name="수수10재료" localSheetId="33">[124]수목일위!#REF!</definedName>
    <definedName name="수수10재료" localSheetId="34">[124]수목일위!#REF!</definedName>
    <definedName name="수수10재료" localSheetId="41">[124]수목일위!#REF!</definedName>
    <definedName name="수수10재료" localSheetId="30">[124]수목일위!#REF!</definedName>
    <definedName name="수수10재료" localSheetId="29">[124]수목일위!#REF!</definedName>
    <definedName name="수수10재료">[124]수목일위!#REF!</definedName>
    <definedName name="수수5노무" localSheetId="35">[124]수목일위!#REF!</definedName>
    <definedName name="수수5노무" localSheetId="36">[124]수목일위!#REF!</definedName>
    <definedName name="수수5노무" localSheetId="33">[124]수목일위!#REF!</definedName>
    <definedName name="수수5노무" localSheetId="34">[124]수목일위!#REF!</definedName>
    <definedName name="수수5노무" localSheetId="41">[124]수목일위!#REF!</definedName>
    <definedName name="수수5노무" localSheetId="30">[124]수목일위!#REF!</definedName>
    <definedName name="수수5노무" localSheetId="29">[124]수목일위!#REF!</definedName>
    <definedName name="수수5노무">[124]수목일위!#REF!</definedName>
    <definedName name="수수5재료" localSheetId="35">[124]수목일위!#REF!</definedName>
    <definedName name="수수5재료" localSheetId="36">[124]수목일위!#REF!</definedName>
    <definedName name="수수5재료" localSheetId="33">[124]수목일위!#REF!</definedName>
    <definedName name="수수5재료" localSheetId="34">[124]수목일위!#REF!</definedName>
    <definedName name="수수5재료" localSheetId="41">[124]수목일위!#REF!</definedName>
    <definedName name="수수5재료" localSheetId="30">[124]수목일위!#REF!</definedName>
    <definedName name="수수5재료" localSheetId="29">[124]수목일위!#REF!</definedName>
    <definedName name="수수5재료">[124]수목일위!#REF!</definedName>
    <definedName name="수수6노무" localSheetId="35">[124]수목일위!#REF!</definedName>
    <definedName name="수수6노무" localSheetId="36">[124]수목일위!#REF!</definedName>
    <definedName name="수수6노무" localSheetId="33">[124]수목일위!#REF!</definedName>
    <definedName name="수수6노무" localSheetId="34">[124]수목일위!#REF!</definedName>
    <definedName name="수수6노무" localSheetId="41">[124]수목일위!#REF!</definedName>
    <definedName name="수수6노무" localSheetId="30">[124]수목일위!#REF!</definedName>
    <definedName name="수수6노무" localSheetId="29">[124]수목일위!#REF!</definedName>
    <definedName name="수수6노무">[124]수목일위!#REF!</definedName>
    <definedName name="수수6재료" localSheetId="35">[124]수목일위!#REF!</definedName>
    <definedName name="수수6재료" localSheetId="36">[124]수목일위!#REF!</definedName>
    <definedName name="수수6재료" localSheetId="33">[124]수목일위!#REF!</definedName>
    <definedName name="수수6재료" localSheetId="34">[124]수목일위!#REF!</definedName>
    <definedName name="수수6재료" localSheetId="30">[124]수목일위!#REF!</definedName>
    <definedName name="수수6재료" localSheetId="29">[124]수목일위!#REF!</definedName>
    <definedName name="수수6재료">[124]수목일위!#REF!</definedName>
    <definedName name="수수8노무" localSheetId="35">[124]수목일위!#REF!</definedName>
    <definedName name="수수8노무" localSheetId="36">[124]수목일위!#REF!</definedName>
    <definedName name="수수8노무" localSheetId="33">[124]수목일위!#REF!</definedName>
    <definedName name="수수8노무" localSheetId="34">[124]수목일위!#REF!</definedName>
    <definedName name="수수8노무" localSheetId="30">[124]수목일위!#REF!</definedName>
    <definedName name="수수8노무" localSheetId="29">[124]수목일위!#REF!</definedName>
    <definedName name="수수8노무">[124]수목일위!#REF!</definedName>
    <definedName name="수수8재료" localSheetId="35">[124]수목일위!#REF!</definedName>
    <definedName name="수수8재료" localSheetId="36">[124]수목일위!#REF!</definedName>
    <definedName name="수수8재료" localSheetId="33">[124]수목일위!#REF!</definedName>
    <definedName name="수수8재료" localSheetId="34">[124]수목일위!#REF!</definedName>
    <definedName name="수수8재료" localSheetId="30">[124]수목일위!#REF!</definedName>
    <definedName name="수수8재료" localSheetId="29">[124]수목일위!#REF!</definedName>
    <definedName name="수수8재료">[124]수목일위!#REF!</definedName>
    <definedName name="수수꽃다리">[129]단가!$A$144</definedName>
    <definedName name="수양3">[128]단가!$A$14</definedName>
    <definedName name="수양5노">[128]식재!$H$49</definedName>
    <definedName name="수양5재">[128]식재!$F$49</definedName>
    <definedName name="수양6">[128]단가!$A$12</definedName>
    <definedName name="수직규준틀노무비" localSheetId="35">#REF!</definedName>
    <definedName name="수직규준틀노무비" localSheetId="36">#REF!</definedName>
    <definedName name="수직규준틀노무비" localSheetId="33">#REF!</definedName>
    <definedName name="수직규준틀노무비" localSheetId="34">#REF!</definedName>
    <definedName name="수직규준틀노무비" localSheetId="41">#REF!</definedName>
    <definedName name="수직규준틀노무비" localSheetId="30">#REF!</definedName>
    <definedName name="수직규준틀노무비" localSheetId="29">#REF!</definedName>
    <definedName name="수직규준틀노무비">#REF!</definedName>
    <definedName name="수직규준틀재료비" localSheetId="35">#REF!</definedName>
    <definedName name="수직규준틀재료비" localSheetId="36">#REF!</definedName>
    <definedName name="수직규준틀재료비" localSheetId="33">#REF!</definedName>
    <definedName name="수직규준틀재료비" localSheetId="34">#REF!</definedName>
    <definedName name="수직규준틀재료비" localSheetId="41">#REF!</definedName>
    <definedName name="수직규준틀재료비" localSheetId="30">#REF!</definedName>
    <definedName name="수직규준틀재료비" localSheetId="29">#REF!</definedName>
    <definedName name="수직규준틀재료비">#REF!</definedName>
    <definedName name="수직기준틀노무비" localSheetId="35">#REF!</definedName>
    <definedName name="수직기준틀노무비" localSheetId="36">#REF!</definedName>
    <definedName name="수직기준틀노무비" localSheetId="33">#REF!</definedName>
    <definedName name="수직기준틀노무비" localSheetId="34">#REF!</definedName>
    <definedName name="수직기준틀노무비" localSheetId="41">#REF!</definedName>
    <definedName name="수직기준틀노무비" localSheetId="30">#REF!</definedName>
    <definedName name="수직기준틀노무비" localSheetId="29">#REF!</definedName>
    <definedName name="수직기준틀노무비">#REF!</definedName>
    <definedName name="수직기준틀재료비" localSheetId="35">#REF!</definedName>
    <definedName name="수직기준틀재료비" localSheetId="36">#REF!</definedName>
    <definedName name="수직기준틀재료비" localSheetId="33">#REF!</definedName>
    <definedName name="수직기준틀재료비" localSheetId="34">#REF!</definedName>
    <definedName name="수직기준틀재료비" localSheetId="41">#REF!</definedName>
    <definedName name="수직기준틀재료비" localSheetId="30">#REF!</definedName>
    <definedName name="수직기준틀재료비" localSheetId="29">#REF!</definedName>
    <definedName name="수직기준틀재료비">#REF!</definedName>
    <definedName name="수축줄눈경비" localSheetId="35">#REF!</definedName>
    <definedName name="수축줄눈경비" localSheetId="36">#REF!</definedName>
    <definedName name="수축줄눈경비" localSheetId="33">#REF!</definedName>
    <definedName name="수축줄눈경비" localSheetId="34">#REF!</definedName>
    <definedName name="수축줄눈경비" localSheetId="41">#REF!</definedName>
    <definedName name="수축줄눈경비" localSheetId="30">#REF!</definedName>
    <definedName name="수축줄눈경비" localSheetId="29">#REF!</definedName>
    <definedName name="수축줄눈경비">#REF!</definedName>
    <definedName name="수축줄눈노무비" localSheetId="35">#REF!</definedName>
    <definedName name="수축줄눈노무비" localSheetId="36">#REF!</definedName>
    <definedName name="수축줄눈노무비" localSheetId="33">#REF!</definedName>
    <definedName name="수축줄눈노무비" localSheetId="34">#REF!</definedName>
    <definedName name="수축줄눈노무비" localSheetId="41">#REF!</definedName>
    <definedName name="수축줄눈노무비" localSheetId="30">#REF!</definedName>
    <definedName name="수축줄눈노무비" localSheetId="29">#REF!</definedName>
    <definedName name="수축줄눈노무비">#REF!</definedName>
    <definedName name="수축줄눈재료비" localSheetId="35">#REF!</definedName>
    <definedName name="수축줄눈재료비" localSheetId="36">#REF!</definedName>
    <definedName name="수축줄눈재료비" localSheetId="33">#REF!</definedName>
    <definedName name="수축줄눈재료비" localSheetId="34">#REF!</definedName>
    <definedName name="수축줄눈재료비" localSheetId="41">#REF!</definedName>
    <definedName name="수축줄눈재료비" localSheetId="30">#REF!</definedName>
    <definedName name="수축줄눈재료비" localSheetId="29">#REF!</definedName>
    <definedName name="수축줄눈재료비">#REF!</definedName>
    <definedName name="수평규준틀노무비" localSheetId="35">#REF!</definedName>
    <definedName name="수평규준틀노무비" localSheetId="36">#REF!</definedName>
    <definedName name="수평규준틀노무비" localSheetId="33">#REF!</definedName>
    <definedName name="수평규준틀노무비" localSheetId="34">#REF!</definedName>
    <definedName name="수평규준틀노무비" localSheetId="41">#REF!</definedName>
    <definedName name="수평규준틀노무비" localSheetId="30">#REF!</definedName>
    <definedName name="수평규준틀노무비" localSheetId="29">#REF!</definedName>
    <definedName name="수평규준틀노무비">#REF!</definedName>
    <definedName name="수평규준틀재료비" localSheetId="35">#REF!</definedName>
    <definedName name="수평규준틀재료비" localSheetId="36">#REF!</definedName>
    <definedName name="수평규준틀재료비" localSheetId="33">#REF!</definedName>
    <definedName name="수평규준틀재료비" localSheetId="34">#REF!</definedName>
    <definedName name="수평규준틀재료비" localSheetId="41">#REF!</definedName>
    <definedName name="수평규준틀재료비" localSheetId="30">#REF!</definedName>
    <definedName name="수평규준틀재료비" localSheetId="29">#REF!</definedName>
    <definedName name="수평규준틀재료비">#REF!</definedName>
    <definedName name="수호3노무" localSheetId="35">[124]수목일위!#REF!</definedName>
    <definedName name="수호3노무" localSheetId="36">[124]수목일위!#REF!</definedName>
    <definedName name="수호3노무" localSheetId="33">[124]수목일위!#REF!</definedName>
    <definedName name="수호3노무" localSheetId="34">[124]수목일위!#REF!</definedName>
    <definedName name="수호3노무" localSheetId="30">[124]수목일위!#REF!</definedName>
    <definedName name="수호3노무" localSheetId="29">[124]수목일위!#REF!</definedName>
    <definedName name="수호3노무">[124]수목일위!#REF!</definedName>
    <definedName name="수호3재료" localSheetId="35">[124]수목일위!#REF!</definedName>
    <definedName name="수호3재료" localSheetId="36">[124]수목일위!#REF!</definedName>
    <definedName name="수호3재료" localSheetId="33">[124]수목일위!#REF!</definedName>
    <definedName name="수호3재료" localSheetId="34">[124]수목일위!#REF!</definedName>
    <definedName name="수호3재료" localSheetId="30">[124]수목일위!#REF!</definedName>
    <definedName name="수호3재료" localSheetId="29">[124]수목일위!#REF!</definedName>
    <definedName name="수호3재료">[124]수목일위!#REF!</definedName>
    <definedName name="숫자노무비" localSheetId="35">#REF!</definedName>
    <definedName name="숫자노무비" localSheetId="36">#REF!</definedName>
    <definedName name="숫자노무비" localSheetId="33">#REF!</definedName>
    <definedName name="숫자노무비" localSheetId="34">#REF!</definedName>
    <definedName name="숫자노무비" localSheetId="41">#REF!</definedName>
    <definedName name="숫자노무비" localSheetId="30">#REF!</definedName>
    <definedName name="숫자노무비" localSheetId="29">#REF!</definedName>
    <definedName name="숫자노무비">#REF!</definedName>
    <definedName name="스트로브잣12노무" localSheetId="35">#REF!</definedName>
    <definedName name="스트로브잣12노무" localSheetId="36">#REF!</definedName>
    <definedName name="스트로브잣12노무" localSheetId="33">#REF!</definedName>
    <definedName name="스트로브잣12노무" localSheetId="34">#REF!</definedName>
    <definedName name="스트로브잣12노무" localSheetId="41">#REF!</definedName>
    <definedName name="스트로브잣12노무" localSheetId="30">#REF!</definedName>
    <definedName name="스트로브잣12노무" localSheetId="29">#REF!</definedName>
    <definedName name="스트로브잣12노무">#REF!</definedName>
    <definedName name="스트로브잣12재료" localSheetId="35">#REF!</definedName>
    <definedName name="스트로브잣12재료" localSheetId="36">#REF!</definedName>
    <definedName name="스트로브잣12재료" localSheetId="33">#REF!</definedName>
    <definedName name="스트로브잣12재료" localSheetId="34">#REF!</definedName>
    <definedName name="스트로브잣12재료" localSheetId="41">#REF!</definedName>
    <definedName name="스트로브잣12재료" localSheetId="30">#REF!</definedName>
    <definedName name="스트로브잣12재료" localSheetId="29">#REF!</definedName>
    <definedName name="스트로브잣12재료">#REF!</definedName>
    <definedName name="스트로브잣15노무" localSheetId="35">#REF!</definedName>
    <definedName name="스트로브잣15노무" localSheetId="36">#REF!</definedName>
    <definedName name="스트로브잣15노무" localSheetId="33">#REF!</definedName>
    <definedName name="스트로브잣15노무" localSheetId="34">#REF!</definedName>
    <definedName name="스트로브잣15노무" localSheetId="41">#REF!</definedName>
    <definedName name="스트로브잣15노무" localSheetId="30">#REF!</definedName>
    <definedName name="스트로브잣15노무" localSheetId="29">#REF!</definedName>
    <definedName name="스트로브잣15노무">#REF!</definedName>
    <definedName name="스트로브잣15재료" localSheetId="35">#REF!</definedName>
    <definedName name="스트로브잣15재료" localSheetId="36">#REF!</definedName>
    <definedName name="스트로브잣15재료" localSheetId="33">#REF!</definedName>
    <definedName name="스트로브잣15재료" localSheetId="34">#REF!</definedName>
    <definedName name="스트로브잣15재료" localSheetId="41">#REF!</definedName>
    <definedName name="스트로브잣15재료" localSheetId="30">#REF!</definedName>
    <definedName name="스트로브잣15재료" localSheetId="29">#REF!</definedName>
    <definedName name="스트로브잣15재료">#REF!</definedName>
    <definedName name="스트로브잣18노무" localSheetId="35">#REF!</definedName>
    <definedName name="스트로브잣18노무" localSheetId="36">#REF!</definedName>
    <definedName name="스트로브잣18노무" localSheetId="33">#REF!</definedName>
    <definedName name="스트로브잣18노무" localSheetId="34">#REF!</definedName>
    <definedName name="스트로브잣18노무" localSheetId="41">#REF!</definedName>
    <definedName name="스트로브잣18노무" localSheetId="30">#REF!</definedName>
    <definedName name="스트로브잣18노무" localSheetId="29">#REF!</definedName>
    <definedName name="스트로브잣18노무">#REF!</definedName>
    <definedName name="스트로브잣18재료" localSheetId="35">#REF!</definedName>
    <definedName name="스트로브잣18재료" localSheetId="36">#REF!</definedName>
    <definedName name="스트로브잣18재료" localSheetId="33">#REF!</definedName>
    <definedName name="스트로브잣18재료" localSheetId="34">#REF!</definedName>
    <definedName name="스트로브잣18재료" localSheetId="41">#REF!</definedName>
    <definedName name="스트로브잣18재료" localSheetId="30">#REF!</definedName>
    <definedName name="스트로브잣18재료" localSheetId="29">#REF!</definedName>
    <definedName name="스트로브잣18재료">#REF!</definedName>
    <definedName name="스트로브잣20노무" localSheetId="35">#REF!</definedName>
    <definedName name="스트로브잣20노무" localSheetId="36">#REF!</definedName>
    <definedName name="스트로브잣20노무" localSheetId="33">#REF!</definedName>
    <definedName name="스트로브잣20노무" localSheetId="34">#REF!</definedName>
    <definedName name="스트로브잣20노무" localSheetId="41">#REF!</definedName>
    <definedName name="스트로브잣20노무" localSheetId="30">#REF!</definedName>
    <definedName name="스트로브잣20노무" localSheetId="29">#REF!</definedName>
    <definedName name="스트로브잣20노무">#REF!</definedName>
    <definedName name="스트로브잣20재료" localSheetId="35">#REF!</definedName>
    <definedName name="스트로브잣20재료" localSheetId="36">#REF!</definedName>
    <definedName name="스트로브잣20재료" localSheetId="33">#REF!</definedName>
    <definedName name="스트로브잣20재료" localSheetId="34">#REF!</definedName>
    <definedName name="스트로브잣20재료" localSheetId="41">#REF!</definedName>
    <definedName name="스트로브잣20재료" localSheetId="30">#REF!</definedName>
    <definedName name="스트로브잣20재료" localSheetId="29">#REF!</definedName>
    <definedName name="스트로브잣20재료">#REF!</definedName>
    <definedName name="스트로브잣40노무" localSheetId="35">#REF!</definedName>
    <definedName name="스트로브잣40노무" localSheetId="36">#REF!</definedName>
    <definedName name="스트로브잣40노무" localSheetId="33">#REF!</definedName>
    <definedName name="스트로브잣40노무" localSheetId="34">#REF!</definedName>
    <definedName name="스트로브잣40노무" localSheetId="41">#REF!</definedName>
    <definedName name="스트로브잣40노무" localSheetId="30">#REF!</definedName>
    <definedName name="스트로브잣40노무" localSheetId="29">#REF!</definedName>
    <definedName name="스트로브잣40노무">#REF!</definedName>
    <definedName name="스트로브잣40재료" localSheetId="35">#REF!</definedName>
    <definedName name="스트로브잣40재료" localSheetId="36">#REF!</definedName>
    <definedName name="스트로브잣40재료" localSheetId="33">#REF!</definedName>
    <definedName name="스트로브잣40재료" localSheetId="34">#REF!</definedName>
    <definedName name="스트로브잣40재료" localSheetId="41">#REF!</definedName>
    <definedName name="스트로브잣40재료" localSheetId="30">#REF!</definedName>
    <definedName name="스트로브잣40재료" localSheetId="29">#REF!</definedName>
    <definedName name="스트로브잣40재료">#REF!</definedName>
    <definedName name="시멘트1">[79]단가!$A$48</definedName>
    <definedName name="시비1노">[128]유지관리!$H$100</definedName>
    <definedName name="시비1재">[128]유지관리!$F$100</definedName>
    <definedName name="시비경">[136]계수시트!$B$92</definedName>
    <definedName name="시비관노">[128]유지관리!$H$105</definedName>
    <definedName name="시비관재">[128]유지관리!$F$105</definedName>
    <definedName name="시비노">[136]계수시트!$B$90</definedName>
    <definedName name="시비재">[136]계수시트!$B$91</definedName>
    <definedName name="신나">[79]단가!$A$56</definedName>
    <definedName name="신문도서" localSheetId="35">[98]기준액!#REF!</definedName>
    <definedName name="신문도서" localSheetId="36">[98]기준액!#REF!</definedName>
    <definedName name="신문도서" localSheetId="33">[98]기준액!#REF!</definedName>
    <definedName name="신문도서" localSheetId="34">[98]기준액!#REF!</definedName>
    <definedName name="신문도서" localSheetId="30">[98]기준액!#REF!</definedName>
    <definedName name="신문도서" localSheetId="29">[98]기준액!#REF!</definedName>
    <definedName name="신문도서">[98]기준액!#REF!</definedName>
    <definedName name="신상훈" localSheetId="35">#REF!</definedName>
    <definedName name="신상훈" localSheetId="36">#REF!</definedName>
    <definedName name="신상훈" localSheetId="33">#REF!</definedName>
    <definedName name="신상훈" localSheetId="34">#REF!</definedName>
    <definedName name="신상훈" localSheetId="41">#REF!</definedName>
    <definedName name="신상훈" localSheetId="30">#REF!</definedName>
    <definedName name="신상훈" localSheetId="29">#REF!</definedName>
    <definedName name="신상훈">#REF!</definedName>
    <definedName name="실란">[79]단가!$A$152</definedName>
    <definedName name="실링제">[79]단가!$A$61</definedName>
    <definedName name="실편백10노무" localSheetId="35">#REF!</definedName>
    <definedName name="실편백10노무" localSheetId="36">#REF!</definedName>
    <definedName name="실편백10노무" localSheetId="33">#REF!</definedName>
    <definedName name="실편백10노무" localSheetId="34">#REF!</definedName>
    <definedName name="실편백10노무" localSheetId="41">#REF!</definedName>
    <definedName name="실편백10노무" localSheetId="30">#REF!</definedName>
    <definedName name="실편백10노무" localSheetId="29">#REF!</definedName>
    <definedName name="실편백10노무">#REF!</definedName>
    <definedName name="실편백10재료" localSheetId="35">#REF!</definedName>
    <definedName name="실편백10재료" localSheetId="36">#REF!</definedName>
    <definedName name="실편백10재료" localSheetId="33">#REF!</definedName>
    <definedName name="실편백10재료" localSheetId="34">#REF!</definedName>
    <definedName name="실편백10재료" localSheetId="41">#REF!</definedName>
    <definedName name="실편백10재료" localSheetId="30">#REF!</definedName>
    <definedName name="실편백10재료" localSheetId="29">#REF!</definedName>
    <definedName name="실편백10재료">#REF!</definedName>
    <definedName name="실편백15노무" localSheetId="35">#REF!</definedName>
    <definedName name="실편백15노무" localSheetId="36">#REF!</definedName>
    <definedName name="실편백15노무" localSheetId="33">#REF!</definedName>
    <definedName name="실편백15노무" localSheetId="34">#REF!</definedName>
    <definedName name="실편백15노무" localSheetId="41">#REF!</definedName>
    <definedName name="실편백15노무" localSheetId="30">#REF!</definedName>
    <definedName name="실편백15노무" localSheetId="29">#REF!</definedName>
    <definedName name="실편백15노무">#REF!</definedName>
    <definedName name="실편백15재료" localSheetId="35">#REF!</definedName>
    <definedName name="실편백15재료" localSheetId="36">#REF!</definedName>
    <definedName name="실편백15재료" localSheetId="33">#REF!</definedName>
    <definedName name="실편백15재료" localSheetId="34">#REF!</definedName>
    <definedName name="실편백15재료" localSheetId="41">#REF!</definedName>
    <definedName name="실편백15재료" localSheetId="30">#REF!</definedName>
    <definedName name="실편백15재료" localSheetId="29">#REF!</definedName>
    <definedName name="실편백15재료">#REF!</definedName>
    <definedName name="아경" localSheetId="35">#REF!</definedName>
    <definedName name="아경" localSheetId="36">#REF!</definedName>
    <definedName name="아경" localSheetId="33">#REF!</definedName>
    <definedName name="아경" localSheetId="34">#REF!</definedName>
    <definedName name="아경" localSheetId="41">#REF!</definedName>
    <definedName name="아경" localSheetId="30">#REF!</definedName>
    <definedName name="아경" localSheetId="29">#REF!</definedName>
    <definedName name="아경">#REF!</definedName>
    <definedName name="아노" localSheetId="35">#REF!</definedName>
    <definedName name="아노" localSheetId="36">#REF!</definedName>
    <definedName name="아노" localSheetId="33">#REF!</definedName>
    <definedName name="아노" localSheetId="34">#REF!</definedName>
    <definedName name="아노" localSheetId="41">#REF!</definedName>
    <definedName name="아노" localSheetId="30">#REF!</definedName>
    <definedName name="아노" localSheetId="29">#REF!</definedName>
    <definedName name="아노">#REF!</definedName>
    <definedName name="아사" localSheetId="35">[123]내역아!#REF!</definedName>
    <definedName name="아사" localSheetId="36">[123]내역아!#REF!</definedName>
    <definedName name="아사" localSheetId="33">[123]내역아!#REF!</definedName>
    <definedName name="아사" localSheetId="34">[123]내역아!#REF!</definedName>
    <definedName name="아사" localSheetId="30">[123]내역아!#REF!</definedName>
    <definedName name="아사" localSheetId="29">[123]내역아!#REF!</definedName>
    <definedName name="아사">[123]내역아!#REF!</definedName>
    <definedName name="아사급" localSheetId="35">#REF!</definedName>
    <definedName name="아사급" localSheetId="36">#REF!</definedName>
    <definedName name="아사급" localSheetId="33">#REF!</definedName>
    <definedName name="아사급" localSheetId="34">#REF!</definedName>
    <definedName name="아사급" localSheetId="41">#REF!</definedName>
    <definedName name="아사급" localSheetId="30">#REF!</definedName>
    <definedName name="아사급" localSheetId="29">#REF!</definedName>
    <definedName name="아사급">#REF!</definedName>
    <definedName name="아세틸렌">[79]단가!$A$59</definedName>
    <definedName name="아왜나무12노무" localSheetId="35">#REF!</definedName>
    <definedName name="아왜나무12노무" localSheetId="36">#REF!</definedName>
    <definedName name="아왜나무12노무" localSheetId="33">#REF!</definedName>
    <definedName name="아왜나무12노무" localSheetId="34">#REF!</definedName>
    <definedName name="아왜나무12노무" localSheetId="41">#REF!</definedName>
    <definedName name="아왜나무12노무" localSheetId="30">#REF!</definedName>
    <definedName name="아왜나무12노무" localSheetId="29">#REF!</definedName>
    <definedName name="아왜나무12노무">#REF!</definedName>
    <definedName name="아왜나무12재료" localSheetId="35">#REF!</definedName>
    <definedName name="아왜나무12재료" localSheetId="36">#REF!</definedName>
    <definedName name="아왜나무12재료" localSheetId="33">#REF!</definedName>
    <definedName name="아왜나무12재료" localSheetId="34">#REF!</definedName>
    <definedName name="아왜나무12재료" localSheetId="41">#REF!</definedName>
    <definedName name="아왜나무12재료" localSheetId="30">#REF!</definedName>
    <definedName name="아왜나무12재료" localSheetId="29">#REF!</definedName>
    <definedName name="아왜나무12재료">#REF!</definedName>
    <definedName name="아운" localSheetId="35">[123]내역아!#REF!</definedName>
    <definedName name="아운" localSheetId="36">[123]내역아!#REF!</definedName>
    <definedName name="아운" localSheetId="33">[123]내역아!#REF!</definedName>
    <definedName name="아운" localSheetId="34">[123]내역아!#REF!</definedName>
    <definedName name="아운" localSheetId="41">[123]내역아!#REF!</definedName>
    <definedName name="아운" localSheetId="30">[123]내역아!#REF!</definedName>
    <definedName name="아운" localSheetId="29">[123]내역아!#REF!</definedName>
    <definedName name="아운">[123]내역아!#REF!</definedName>
    <definedName name="아운반" localSheetId="35">#REF!</definedName>
    <definedName name="아운반" localSheetId="36">#REF!</definedName>
    <definedName name="아운반" localSheetId="33">#REF!</definedName>
    <definedName name="아운반" localSheetId="34">#REF!</definedName>
    <definedName name="아운반" localSheetId="41">#REF!</definedName>
    <definedName name="아운반" localSheetId="30">#REF!</definedName>
    <definedName name="아운반" localSheetId="29">#REF!</definedName>
    <definedName name="아운반">#REF!</definedName>
    <definedName name="아재" localSheetId="35">#REF!</definedName>
    <definedName name="아재" localSheetId="36">#REF!</definedName>
    <definedName name="아재" localSheetId="33">#REF!</definedName>
    <definedName name="아재" localSheetId="34">#REF!</definedName>
    <definedName name="아재" localSheetId="41">#REF!</definedName>
    <definedName name="아재" localSheetId="30">#REF!</definedName>
    <definedName name="아재" localSheetId="29">#REF!</definedName>
    <definedName name="아재">#REF!</definedName>
    <definedName name="아카노">[128]식재!$H$83</definedName>
    <definedName name="아카시아">[79]단가!$A$131</definedName>
    <definedName name="아카재">[128]식재!$F$83</definedName>
    <definedName name="안전관리">[160]원가서!$D$9</definedName>
    <definedName name="앨보1">[130]단가!$B$36</definedName>
    <definedName name="야자노">[128]유지관리!$H$82</definedName>
    <definedName name="야자재">[128]유지관리!$F$82</definedName>
    <definedName name="양매자0403">[125]수목데이타!$E$168</definedName>
    <definedName name="양매자0505">[125]수목데이타!$E$169</definedName>
    <definedName name="양매자0606">[125]수목데이타!$E$170</definedName>
    <definedName name="양생경비" localSheetId="35">#REF!</definedName>
    <definedName name="양생경비" localSheetId="36">#REF!</definedName>
    <definedName name="양생경비" localSheetId="33">#REF!</definedName>
    <definedName name="양생경비" localSheetId="34">#REF!</definedName>
    <definedName name="양생경비" localSheetId="41">#REF!</definedName>
    <definedName name="양생경비" localSheetId="30">#REF!</definedName>
    <definedName name="양생경비" localSheetId="29">#REF!</definedName>
    <definedName name="양생경비">#REF!</definedName>
    <definedName name="양생노무비" localSheetId="35">#REF!</definedName>
    <definedName name="양생노무비" localSheetId="36">#REF!</definedName>
    <definedName name="양생노무비" localSheetId="33">#REF!</definedName>
    <definedName name="양생노무비" localSheetId="34">#REF!</definedName>
    <definedName name="양생노무비" localSheetId="41">#REF!</definedName>
    <definedName name="양생노무비" localSheetId="30">#REF!</definedName>
    <definedName name="양생노무비" localSheetId="29">#REF!</definedName>
    <definedName name="양생노무비">#REF!</definedName>
    <definedName name="양생재료비" localSheetId="35">#REF!</definedName>
    <definedName name="양생재료비" localSheetId="36">#REF!</definedName>
    <definedName name="양생재료비" localSheetId="33">#REF!</definedName>
    <definedName name="양생재료비" localSheetId="34">#REF!</definedName>
    <definedName name="양생재료비" localSheetId="41">#REF!</definedName>
    <definedName name="양생재료비" localSheetId="30">#REF!</definedName>
    <definedName name="양생재료비" localSheetId="29">#REF!</definedName>
    <definedName name="양생재료비">#REF!</definedName>
    <definedName name="업____체" localSheetId="35">#REF!</definedName>
    <definedName name="업____체" localSheetId="36">#REF!</definedName>
    <definedName name="업____체" localSheetId="33">#REF!</definedName>
    <definedName name="업____체" localSheetId="34">#REF!</definedName>
    <definedName name="업____체" localSheetId="41">#REF!</definedName>
    <definedName name="업____체" localSheetId="30">#REF!</definedName>
    <definedName name="업____체" localSheetId="29">#REF!</definedName>
    <definedName name="업____체">#REF!</definedName>
    <definedName name="업무범위" localSheetId="35">#REF!</definedName>
    <definedName name="업무범위" localSheetId="36">#REF!</definedName>
    <definedName name="업무범위" localSheetId="33">#REF!</definedName>
    <definedName name="업무범위" localSheetId="34">#REF!</definedName>
    <definedName name="업무범위" localSheetId="41">#REF!</definedName>
    <definedName name="업무범위" localSheetId="30">#REF!</definedName>
    <definedName name="업무범위" localSheetId="29">#REF!</definedName>
    <definedName name="업무범위">#REF!</definedName>
    <definedName name="에멀전페인트">[79]단가!$A$71</definedName>
    <definedName name="여건보고" localSheetId="35">[159]집계표!#REF!</definedName>
    <definedName name="여건보고" localSheetId="36">[159]집계표!#REF!</definedName>
    <definedName name="여건보고" localSheetId="33">[159]집계표!#REF!</definedName>
    <definedName name="여건보고" localSheetId="34">[159]집계표!#REF!</definedName>
    <definedName name="여건보고" localSheetId="30">[159]집계표!#REF!</definedName>
    <definedName name="여건보고" localSheetId="29">[159]집계표!#REF!</definedName>
    <definedName name="여건보고">[159]집계표!#REF!</definedName>
    <definedName name="여과지동" localSheetId="35">#REF!</definedName>
    <definedName name="여과지동" localSheetId="36">#REF!</definedName>
    <definedName name="여과지동" localSheetId="33">#REF!</definedName>
    <definedName name="여과지동" localSheetId="34">#REF!</definedName>
    <definedName name="여과지동" localSheetId="41">#REF!</definedName>
    <definedName name="여과지동" localSheetId="30">#REF!</definedName>
    <definedName name="여과지동" localSheetId="29">#REF!</definedName>
    <definedName name="여과지동">#REF!</definedName>
    <definedName name="연마공">[79]단가!$A$47</definedName>
    <definedName name="연마지">[79]단가!$A$72</definedName>
    <definedName name="영산홍10노무" localSheetId="35">[124]수목일위!#REF!</definedName>
    <definedName name="영산홍10노무" localSheetId="36">[124]수목일위!#REF!</definedName>
    <definedName name="영산홍10노무" localSheetId="33">[124]수목일위!#REF!</definedName>
    <definedName name="영산홍10노무" localSheetId="34">[124]수목일위!#REF!</definedName>
    <definedName name="영산홍10노무" localSheetId="30">[124]수목일위!#REF!</definedName>
    <definedName name="영산홍10노무" localSheetId="29">[124]수목일위!#REF!</definedName>
    <definedName name="영산홍10노무">[124]수목일위!#REF!</definedName>
    <definedName name="영산홍10재료" localSheetId="35">[124]수목일위!#REF!</definedName>
    <definedName name="영산홍10재료" localSheetId="36">[124]수목일위!#REF!</definedName>
    <definedName name="영산홍10재료" localSheetId="33">[124]수목일위!#REF!</definedName>
    <definedName name="영산홍10재료" localSheetId="34">[124]수목일위!#REF!</definedName>
    <definedName name="영산홍10재료" localSheetId="30">[124]수목일위!#REF!</definedName>
    <definedName name="영산홍10재료" localSheetId="29">[124]수목일위!#REF!</definedName>
    <definedName name="영산홍10재료">[124]수목일위!#REF!</definedName>
    <definedName name="영산홍3노무" localSheetId="35">[124]수목일위!#REF!</definedName>
    <definedName name="영산홍3노무" localSheetId="36">[124]수목일위!#REF!</definedName>
    <definedName name="영산홍3노무" localSheetId="33">[124]수목일위!#REF!</definedName>
    <definedName name="영산홍3노무" localSheetId="34">[124]수목일위!#REF!</definedName>
    <definedName name="영산홍3노무" localSheetId="30">[124]수목일위!#REF!</definedName>
    <definedName name="영산홍3노무" localSheetId="29">[124]수목일위!#REF!</definedName>
    <definedName name="영산홍3노무">[124]수목일위!#REF!</definedName>
    <definedName name="영산홍3재료" localSheetId="35">[124]수목일위!#REF!</definedName>
    <definedName name="영산홍3재료" localSheetId="36">[124]수목일위!#REF!</definedName>
    <definedName name="영산홍3재료" localSheetId="33">[124]수목일위!#REF!</definedName>
    <definedName name="영산홍3재료" localSheetId="34">[124]수목일위!#REF!</definedName>
    <definedName name="영산홍3재료" localSheetId="30">[124]수목일위!#REF!</definedName>
    <definedName name="영산홍3재료" localSheetId="29">[124]수목일위!#REF!</definedName>
    <definedName name="영산홍3재료">[124]수목일위!#REF!</definedName>
    <definedName name="영산홍4노무" localSheetId="35">[124]수목일위!#REF!</definedName>
    <definedName name="영산홍4노무" localSheetId="36">[124]수목일위!#REF!</definedName>
    <definedName name="영산홍4노무" localSheetId="33">[124]수목일위!#REF!</definedName>
    <definedName name="영산홍4노무" localSheetId="34">[124]수목일위!#REF!</definedName>
    <definedName name="영산홍4노무" localSheetId="30">[124]수목일위!#REF!</definedName>
    <definedName name="영산홍4노무" localSheetId="29">[124]수목일위!#REF!</definedName>
    <definedName name="영산홍4노무">[124]수목일위!#REF!</definedName>
    <definedName name="영산홍4재료" localSheetId="35">[124]수목일위!#REF!</definedName>
    <definedName name="영산홍4재료" localSheetId="36">[124]수목일위!#REF!</definedName>
    <definedName name="영산홍4재료" localSheetId="33">[124]수목일위!#REF!</definedName>
    <definedName name="영산홍4재료" localSheetId="34">[124]수목일위!#REF!</definedName>
    <definedName name="영산홍4재료" localSheetId="30">[124]수목일위!#REF!</definedName>
    <definedName name="영산홍4재료" localSheetId="29">[124]수목일위!#REF!</definedName>
    <definedName name="영산홍4재료">[124]수목일위!#REF!</definedName>
    <definedName name="영산홍5노무" localSheetId="35">[124]수목일위!#REF!</definedName>
    <definedName name="영산홍5노무" localSheetId="36">[124]수목일위!#REF!</definedName>
    <definedName name="영산홍5노무" localSheetId="33">[124]수목일위!#REF!</definedName>
    <definedName name="영산홍5노무" localSheetId="34">[124]수목일위!#REF!</definedName>
    <definedName name="영산홍5노무" localSheetId="30">[124]수목일위!#REF!</definedName>
    <definedName name="영산홍5노무" localSheetId="29">[124]수목일위!#REF!</definedName>
    <definedName name="영산홍5노무">[124]수목일위!#REF!</definedName>
    <definedName name="영산홍5재료" localSheetId="35">[124]수목일위!#REF!</definedName>
    <definedName name="영산홍5재료" localSheetId="36">[124]수목일위!#REF!</definedName>
    <definedName name="영산홍5재료" localSheetId="33">[124]수목일위!#REF!</definedName>
    <definedName name="영산홍5재료" localSheetId="34">[124]수목일위!#REF!</definedName>
    <definedName name="영산홍5재료" localSheetId="30">[124]수목일위!#REF!</definedName>
    <definedName name="영산홍5재료" localSheetId="29">[124]수목일위!#REF!</definedName>
    <definedName name="영산홍5재료">[124]수목일위!#REF!</definedName>
    <definedName name="영산홍6노무" localSheetId="35">[124]수목일위!#REF!</definedName>
    <definedName name="영산홍6노무" localSheetId="36">[124]수목일위!#REF!</definedName>
    <definedName name="영산홍6노무" localSheetId="33">[124]수목일위!#REF!</definedName>
    <definedName name="영산홍6노무" localSheetId="34">[124]수목일위!#REF!</definedName>
    <definedName name="영산홍6노무" localSheetId="30">[124]수목일위!#REF!</definedName>
    <definedName name="영산홍6노무" localSheetId="29">[124]수목일위!#REF!</definedName>
    <definedName name="영산홍6노무">[124]수목일위!#REF!</definedName>
    <definedName name="영산홍6재료" localSheetId="35">[124]수목일위!#REF!</definedName>
    <definedName name="영산홍6재료" localSheetId="36">[124]수목일위!#REF!</definedName>
    <definedName name="영산홍6재료" localSheetId="33">[124]수목일위!#REF!</definedName>
    <definedName name="영산홍6재료" localSheetId="34">[124]수목일위!#REF!</definedName>
    <definedName name="영산홍6재료" localSheetId="30">[124]수목일위!#REF!</definedName>
    <definedName name="영산홍6재료" localSheetId="29">[124]수목일위!#REF!</definedName>
    <definedName name="영산홍6재료">[124]수목일위!#REF!</definedName>
    <definedName name="오" localSheetId="35">#REF!</definedName>
    <definedName name="오" localSheetId="36">#REF!</definedName>
    <definedName name="오" localSheetId="33">#REF!</definedName>
    <definedName name="오" localSheetId="34">#REF!</definedName>
    <definedName name="오" localSheetId="41">#REF!</definedName>
    <definedName name="오" localSheetId="30">#REF!</definedName>
    <definedName name="오" localSheetId="29">#REF!</definedName>
    <definedName name="오">#REF!</definedName>
    <definedName name="오나멘트">[79]단가!$A$54</definedName>
    <definedName name="옥매화6노무" localSheetId="35">[124]수목일위!#REF!</definedName>
    <definedName name="옥매화6노무" localSheetId="36">[124]수목일위!#REF!</definedName>
    <definedName name="옥매화6노무" localSheetId="33">[124]수목일위!#REF!</definedName>
    <definedName name="옥매화6노무" localSheetId="34">[124]수목일위!#REF!</definedName>
    <definedName name="옥매화6노무" localSheetId="30">[124]수목일위!#REF!</definedName>
    <definedName name="옥매화6노무" localSheetId="29">[124]수목일위!#REF!</definedName>
    <definedName name="옥매화6노무">[124]수목일위!#REF!</definedName>
    <definedName name="옥매화6재료" localSheetId="35">[124]수목일위!#REF!</definedName>
    <definedName name="옥매화6재료" localSheetId="36">[124]수목일위!#REF!</definedName>
    <definedName name="옥매화6재료" localSheetId="33">[124]수목일위!#REF!</definedName>
    <definedName name="옥매화6재료" localSheetId="34">[124]수목일위!#REF!</definedName>
    <definedName name="옥매화6재료" localSheetId="30">[124]수목일위!#REF!</definedName>
    <definedName name="옥매화6재료" localSheetId="29">[124]수목일위!#REF!</definedName>
    <definedName name="옥매화6재료">[124]수목일위!#REF!</definedName>
    <definedName name="옥잠화3노무" localSheetId="35">[124]수목일위!#REF!</definedName>
    <definedName name="옥잠화3노무" localSheetId="36">[124]수목일위!#REF!</definedName>
    <definedName name="옥잠화3노무" localSheetId="33">[124]수목일위!#REF!</definedName>
    <definedName name="옥잠화3노무" localSheetId="34">[124]수목일위!#REF!</definedName>
    <definedName name="옥잠화3노무" localSheetId="30">[124]수목일위!#REF!</definedName>
    <definedName name="옥잠화3노무" localSheetId="29">[124]수목일위!#REF!</definedName>
    <definedName name="옥잠화3노무">[124]수목일위!#REF!</definedName>
    <definedName name="옥잠화3재료" localSheetId="35">[124]수목일위!#REF!</definedName>
    <definedName name="옥잠화3재료" localSheetId="36">[124]수목일위!#REF!</definedName>
    <definedName name="옥잠화3재료" localSheetId="33">[124]수목일위!#REF!</definedName>
    <definedName name="옥잠화3재료" localSheetId="34">[124]수목일위!#REF!</definedName>
    <definedName name="옥잠화3재료" localSheetId="30">[124]수목일위!#REF!</definedName>
    <definedName name="옥잠화3재료" localSheetId="29">[124]수목일위!#REF!</definedName>
    <definedName name="옥잠화3재료">[124]수목일위!#REF!</definedName>
    <definedName name="옥잠화5노무" localSheetId="35">[124]수목일위!#REF!</definedName>
    <definedName name="옥잠화5노무" localSheetId="36">[124]수목일위!#REF!</definedName>
    <definedName name="옥잠화5노무" localSheetId="33">[124]수목일위!#REF!</definedName>
    <definedName name="옥잠화5노무" localSheetId="34">[124]수목일위!#REF!</definedName>
    <definedName name="옥잠화5노무" localSheetId="30">[124]수목일위!#REF!</definedName>
    <definedName name="옥잠화5노무" localSheetId="29">[124]수목일위!#REF!</definedName>
    <definedName name="옥잠화5노무">[124]수목일위!#REF!</definedName>
    <definedName name="옥잠화5재료" localSheetId="35">[124]수목일위!#REF!</definedName>
    <definedName name="옥잠화5재료" localSheetId="36">[124]수목일위!#REF!</definedName>
    <definedName name="옥잠화5재료" localSheetId="33">[124]수목일위!#REF!</definedName>
    <definedName name="옥잠화5재료" localSheetId="34">[124]수목일위!#REF!</definedName>
    <definedName name="옥잠화5재료" localSheetId="30">[124]수목일위!#REF!</definedName>
    <definedName name="옥잠화5재료" localSheetId="29">[124]수목일위!#REF!</definedName>
    <definedName name="옥잠화5재료">[124]수목일위!#REF!</definedName>
    <definedName name="옥향">[129]단가!$A$136</definedName>
    <definedName name="옥향10노무" localSheetId="35">[124]수목일위!#REF!</definedName>
    <definedName name="옥향10노무" localSheetId="36">[124]수목일위!#REF!</definedName>
    <definedName name="옥향10노무" localSheetId="33">[124]수목일위!#REF!</definedName>
    <definedName name="옥향10노무" localSheetId="34">[124]수목일위!#REF!</definedName>
    <definedName name="옥향10노무" localSheetId="30">[124]수목일위!#REF!</definedName>
    <definedName name="옥향10노무" localSheetId="29">[124]수목일위!#REF!</definedName>
    <definedName name="옥향10노무">[124]수목일위!#REF!</definedName>
    <definedName name="옥향10재료" localSheetId="35">[124]수목일위!#REF!</definedName>
    <definedName name="옥향10재료" localSheetId="36">[124]수목일위!#REF!</definedName>
    <definedName name="옥향10재료" localSheetId="33">[124]수목일위!#REF!</definedName>
    <definedName name="옥향10재료" localSheetId="34">[124]수목일위!#REF!</definedName>
    <definedName name="옥향10재료" localSheetId="30">[124]수목일위!#REF!</definedName>
    <definedName name="옥향10재료" localSheetId="29">[124]수목일위!#REF!</definedName>
    <definedName name="옥향10재료">[124]수목일위!#REF!</definedName>
    <definedName name="옥향4노무" localSheetId="35">[124]수목일위!#REF!</definedName>
    <definedName name="옥향4노무" localSheetId="36">[124]수목일위!#REF!</definedName>
    <definedName name="옥향4노무" localSheetId="33">[124]수목일위!#REF!</definedName>
    <definedName name="옥향4노무" localSheetId="34">[124]수목일위!#REF!</definedName>
    <definedName name="옥향4노무" localSheetId="30">[124]수목일위!#REF!</definedName>
    <definedName name="옥향4노무" localSheetId="29">[124]수목일위!#REF!</definedName>
    <definedName name="옥향4노무">[124]수목일위!#REF!</definedName>
    <definedName name="옥향4재료" localSheetId="35">[124]수목일위!#REF!</definedName>
    <definedName name="옥향4재료" localSheetId="36">[124]수목일위!#REF!</definedName>
    <definedName name="옥향4재료" localSheetId="33">[124]수목일위!#REF!</definedName>
    <definedName name="옥향4재료" localSheetId="34">[124]수목일위!#REF!</definedName>
    <definedName name="옥향4재료" localSheetId="30">[124]수목일위!#REF!</definedName>
    <definedName name="옥향4재료" localSheetId="29">[124]수목일위!#REF!</definedName>
    <definedName name="옥향4재료">[124]수목일위!#REF!</definedName>
    <definedName name="옥향5노무" localSheetId="35">[124]수목일위!#REF!</definedName>
    <definedName name="옥향5노무" localSheetId="36">[124]수목일위!#REF!</definedName>
    <definedName name="옥향5노무" localSheetId="33">[124]수목일위!#REF!</definedName>
    <definedName name="옥향5노무" localSheetId="34">[124]수목일위!#REF!</definedName>
    <definedName name="옥향5노무" localSheetId="30">[124]수목일위!#REF!</definedName>
    <definedName name="옥향5노무" localSheetId="29">[124]수목일위!#REF!</definedName>
    <definedName name="옥향5노무">[124]수목일위!#REF!</definedName>
    <definedName name="옥향5재료" localSheetId="35">[124]수목일위!#REF!</definedName>
    <definedName name="옥향5재료" localSheetId="36">[124]수목일위!#REF!</definedName>
    <definedName name="옥향5재료" localSheetId="33">[124]수목일위!#REF!</definedName>
    <definedName name="옥향5재료" localSheetId="34">[124]수목일위!#REF!</definedName>
    <definedName name="옥향5재료" localSheetId="30">[124]수목일위!#REF!</definedName>
    <definedName name="옥향5재료" localSheetId="29">[124]수목일위!#REF!</definedName>
    <definedName name="옥향5재료">[124]수목일위!#REF!</definedName>
    <definedName name="옥향6노무" localSheetId="35">[124]수목일위!#REF!</definedName>
    <definedName name="옥향6노무" localSheetId="36">[124]수목일위!#REF!</definedName>
    <definedName name="옥향6노무" localSheetId="33">[124]수목일위!#REF!</definedName>
    <definedName name="옥향6노무" localSheetId="34">[124]수목일위!#REF!</definedName>
    <definedName name="옥향6노무" localSheetId="30">[124]수목일위!#REF!</definedName>
    <definedName name="옥향6노무" localSheetId="29">[124]수목일위!#REF!</definedName>
    <definedName name="옥향6노무">[124]수목일위!#REF!</definedName>
    <definedName name="옥향6재료" localSheetId="35">[124]수목일위!#REF!</definedName>
    <definedName name="옥향6재료" localSheetId="36">[124]수목일위!#REF!</definedName>
    <definedName name="옥향6재료" localSheetId="33">[124]수목일위!#REF!</definedName>
    <definedName name="옥향6재료" localSheetId="34">[124]수목일위!#REF!</definedName>
    <definedName name="옥향6재료" localSheetId="30">[124]수목일위!#REF!</definedName>
    <definedName name="옥향6재료" localSheetId="29">[124]수목일위!#REF!</definedName>
    <definedName name="옥향6재료">[124]수목일위!#REF!</definedName>
    <definedName name="옥향8노무" localSheetId="35">[124]수목일위!#REF!</definedName>
    <definedName name="옥향8노무" localSheetId="36">[124]수목일위!#REF!</definedName>
    <definedName name="옥향8노무" localSheetId="33">[124]수목일위!#REF!</definedName>
    <definedName name="옥향8노무" localSheetId="34">[124]수목일위!#REF!</definedName>
    <definedName name="옥향8노무" localSheetId="30">[124]수목일위!#REF!</definedName>
    <definedName name="옥향8노무" localSheetId="29">[124]수목일위!#REF!</definedName>
    <definedName name="옥향8노무">[124]수목일위!#REF!</definedName>
    <definedName name="옥향8재료" localSheetId="35">[124]수목일위!#REF!</definedName>
    <definedName name="옥향8재료" localSheetId="36">[124]수목일위!#REF!</definedName>
    <definedName name="옥향8재료" localSheetId="33">[124]수목일위!#REF!</definedName>
    <definedName name="옥향8재료" localSheetId="34">[124]수목일위!#REF!</definedName>
    <definedName name="옥향8재료" localSheetId="30">[124]수목일위!#REF!</definedName>
    <definedName name="옥향8재료" localSheetId="29">[124]수목일위!#REF!</definedName>
    <definedName name="옥향8재료">[124]수목일위!#REF!</definedName>
    <definedName name="온수보일러">[140]노무비단가!$B$72</definedName>
    <definedName name="와이어노무" localSheetId="35">[124]수목일위!#REF!</definedName>
    <definedName name="와이어노무" localSheetId="36">[124]수목일위!#REF!</definedName>
    <definedName name="와이어노무" localSheetId="33">[124]수목일위!#REF!</definedName>
    <definedName name="와이어노무" localSheetId="34">[124]수목일위!#REF!</definedName>
    <definedName name="와이어노무" localSheetId="30">[124]수목일위!#REF!</definedName>
    <definedName name="와이어노무" localSheetId="29">[124]수목일위!#REF!</definedName>
    <definedName name="와이어노무">[124]수목일위!#REF!</definedName>
    <definedName name="와이어메쉬">[129]단가!$A$53</definedName>
    <definedName name="와이어재료" localSheetId="35">[124]수목일위!#REF!</definedName>
    <definedName name="와이어재료" localSheetId="36">[124]수목일위!#REF!</definedName>
    <definedName name="와이어재료" localSheetId="33">[124]수목일위!#REF!</definedName>
    <definedName name="와이어재료" localSheetId="34">[124]수목일위!#REF!</definedName>
    <definedName name="와이어재료" localSheetId="30">[124]수목일위!#REF!</definedName>
    <definedName name="와이어재료" localSheetId="29">[124]수목일위!#REF!</definedName>
    <definedName name="와이어재료">[124]수목일위!#REF!</definedName>
    <definedName name="왕벗">[79]단가!$A$115</definedName>
    <definedName name="외" localSheetId="35">#REF!</definedName>
    <definedName name="외" localSheetId="36">#REF!</definedName>
    <definedName name="외" localSheetId="33">#REF!</definedName>
    <definedName name="외" localSheetId="34">#REF!</definedName>
    <definedName name="외" localSheetId="41">#REF!</definedName>
    <definedName name="외" localSheetId="30">#REF!</definedName>
    <definedName name="외" localSheetId="29">#REF!</definedName>
    <definedName name="외">#REF!</definedName>
    <definedName name="용접200경비" localSheetId="35">#REF!</definedName>
    <definedName name="용접200경비" localSheetId="36">#REF!</definedName>
    <definedName name="용접200경비" localSheetId="33">#REF!</definedName>
    <definedName name="용접200경비" localSheetId="34">#REF!</definedName>
    <definedName name="용접200경비" localSheetId="41">#REF!</definedName>
    <definedName name="용접200경비" localSheetId="30">#REF!</definedName>
    <definedName name="용접200경비" localSheetId="29">#REF!</definedName>
    <definedName name="용접200경비">#REF!</definedName>
    <definedName name="용접300경비" localSheetId="35">#REF!</definedName>
    <definedName name="용접300경비" localSheetId="36">#REF!</definedName>
    <definedName name="용접300경비" localSheetId="33">#REF!</definedName>
    <definedName name="용접300경비" localSheetId="34">#REF!</definedName>
    <definedName name="용접300경비" localSheetId="41">#REF!</definedName>
    <definedName name="용접300경비" localSheetId="30">#REF!</definedName>
    <definedName name="용접300경비" localSheetId="29">#REF!</definedName>
    <definedName name="용접300경비">#REF!</definedName>
    <definedName name="용접공">[79]단가!$A$20</definedName>
    <definedName name="용접봉">[79]단가!$A$57</definedName>
    <definedName name="운반차운전사">'[133]중기조종사 단위단가'!$B$5</definedName>
    <definedName name="울경" localSheetId="35">#REF!</definedName>
    <definedName name="울경" localSheetId="36">#REF!</definedName>
    <definedName name="울경" localSheetId="33">#REF!</definedName>
    <definedName name="울경" localSheetId="34">#REF!</definedName>
    <definedName name="울경" localSheetId="41">#REF!</definedName>
    <definedName name="울경" localSheetId="30">#REF!</definedName>
    <definedName name="울경" localSheetId="29">#REF!</definedName>
    <definedName name="울경">#REF!</definedName>
    <definedName name="울노" localSheetId="35">#REF!</definedName>
    <definedName name="울노" localSheetId="36">#REF!</definedName>
    <definedName name="울노" localSheetId="33">#REF!</definedName>
    <definedName name="울노" localSheetId="34">#REF!</definedName>
    <definedName name="울노" localSheetId="41">#REF!</definedName>
    <definedName name="울노" localSheetId="30">#REF!</definedName>
    <definedName name="울노" localSheetId="29">#REF!</definedName>
    <definedName name="울노">#REF!</definedName>
    <definedName name="울사" localSheetId="35">[123]울타리!#REF!</definedName>
    <definedName name="울사" localSheetId="36">[123]울타리!#REF!</definedName>
    <definedName name="울사" localSheetId="33">[123]울타리!#REF!</definedName>
    <definedName name="울사" localSheetId="34">[123]울타리!#REF!</definedName>
    <definedName name="울사" localSheetId="41">[123]울타리!#REF!</definedName>
    <definedName name="울사" localSheetId="30">[123]울타리!#REF!</definedName>
    <definedName name="울사" localSheetId="29">[123]울타리!#REF!</definedName>
    <definedName name="울사">[123]울타리!#REF!</definedName>
    <definedName name="울사급" localSheetId="35">#REF!</definedName>
    <definedName name="울사급" localSheetId="36">#REF!</definedName>
    <definedName name="울사급" localSheetId="33">#REF!</definedName>
    <definedName name="울사급" localSheetId="34">#REF!</definedName>
    <definedName name="울사급" localSheetId="41">#REF!</definedName>
    <definedName name="울사급" localSheetId="30">#REF!</definedName>
    <definedName name="울사급" localSheetId="29">#REF!</definedName>
    <definedName name="울사급">#REF!</definedName>
    <definedName name="울운" localSheetId="35">[123]울타리!#REF!</definedName>
    <definedName name="울운" localSheetId="36">[123]울타리!#REF!</definedName>
    <definedName name="울운" localSheetId="33">[123]울타리!#REF!</definedName>
    <definedName name="울운" localSheetId="34">[123]울타리!#REF!</definedName>
    <definedName name="울운" localSheetId="41">[123]울타리!#REF!</definedName>
    <definedName name="울운" localSheetId="30">[123]울타리!#REF!</definedName>
    <definedName name="울운" localSheetId="29">[123]울타리!#REF!</definedName>
    <definedName name="울운">[123]울타리!#REF!</definedName>
    <definedName name="울운반" localSheetId="35">#REF!</definedName>
    <definedName name="울운반" localSheetId="36">#REF!</definedName>
    <definedName name="울운반" localSheetId="33">#REF!</definedName>
    <definedName name="울운반" localSheetId="34">#REF!</definedName>
    <definedName name="울운반" localSheetId="41">#REF!</definedName>
    <definedName name="울운반" localSheetId="30">#REF!</definedName>
    <definedName name="울운반" localSheetId="29">#REF!</definedName>
    <definedName name="울운반">#REF!</definedName>
    <definedName name="울재" localSheetId="35">#REF!</definedName>
    <definedName name="울재" localSheetId="36">#REF!</definedName>
    <definedName name="울재" localSheetId="33">#REF!</definedName>
    <definedName name="울재" localSheetId="34">#REF!</definedName>
    <definedName name="울재" localSheetId="41">#REF!</definedName>
    <definedName name="울재" localSheetId="30">#REF!</definedName>
    <definedName name="울재" localSheetId="29">#REF!</definedName>
    <definedName name="울재">#REF!</definedName>
    <definedName name="원지반경" localSheetId="35">[128]시설물!#REF!</definedName>
    <definedName name="원지반경" localSheetId="36">[128]시설물!#REF!</definedName>
    <definedName name="원지반경" localSheetId="33">[128]시설물!#REF!</definedName>
    <definedName name="원지반경" localSheetId="34">[128]시설물!#REF!</definedName>
    <definedName name="원지반경" localSheetId="41">[128]시설물!#REF!</definedName>
    <definedName name="원지반경" localSheetId="30">[128]시설물!#REF!</definedName>
    <definedName name="원지반경" localSheetId="29">[128]시설물!#REF!</definedName>
    <definedName name="원지반경">[128]시설물!#REF!</definedName>
    <definedName name="원지반노" localSheetId="35">[128]시설물!#REF!</definedName>
    <definedName name="원지반노" localSheetId="36">[128]시설물!#REF!</definedName>
    <definedName name="원지반노" localSheetId="33">[128]시설물!#REF!</definedName>
    <definedName name="원지반노" localSheetId="34">[128]시설물!#REF!</definedName>
    <definedName name="원지반노" localSheetId="41">[128]시설물!#REF!</definedName>
    <definedName name="원지반노" localSheetId="30">[128]시설물!#REF!</definedName>
    <definedName name="원지반노" localSheetId="29">[128]시설물!#REF!</definedName>
    <definedName name="원지반노">[128]시설물!#REF!</definedName>
    <definedName name="원지반재" localSheetId="35">[128]시설물!#REF!</definedName>
    <definedName name="원지반재" localSheetId="36">[128]시설물!#REF!</definedName>
    <definedName name="원지반재" localSheetId="33">[128]시설물!#REF!</definedName>
    <definedName name="원지반재" localSheetId="34">[128]시설물!#REF!</definedName>
    <definedName name="원지반재" localSheetId="30">[128]시설물!#REF!</definedName>
    <definedName name="원지반재" localSheetId="29">[128]시설물!#REF!</definedName>
    <definedName name="원지반재">[128]시설물!#REF!</definedName>
    <definedName name="원추2노무" localSheetId="35">[124]수목일위!#REF!</definedName>
    <definedName name="원추2노무" localSheetId="36">[124]수목일위!#REF!</definedName>
    <definedName name="원추2노무" localSheetId="33">[124]수목일위!#REF!</definedName>
    <definedName name="원추2노무" localSheetId="34">[124]수목일위!#REF!</definedName>
    <definedName name="원추2노무" localSheetId="30">[124]수목일위!#REF!</definedName>
    <definedName name="원추2노무" localSheetId="29">[124]수목일위!#REF!</definedName>
    <definedName name="원추2노무">[124]수목일위!#REF!</definedName>
    <definedName name="원추2재료" localSheetId="35">[124]수목일위!#REF!</definedName>
    <definedName name="원추2재료" localSheetId="36">[124]수목일위!#REF!</definedName>
    <definedName name="원추2재료" localSheetId="33">[124]수목일위!#REF!</definedName>
    <definedName name="원추2재료" localSheetId="34">[124]수목일위!#REF!</definedName>
    <definedName name="원추2재료" localSheetId="30">[124]수목일위!#REF!</definedName>
    <definedName name="원추2재료" localSheetId="29">[124]수목일위!#REF!</definedName>
    <definedName name="원추2재료">[124]수목일위!#REF!</definedName>
    <definedName name="원파고라노">[146]일위대가!$H$323</definedName>
    <definedName name="원파고라재">[146]일위대가!$J$323</definedName>
    <definedName name="위생공">[140]노무비단가!$B$2</definedName>
    <definedName name="윈치경">[128]시설물!$J$305</definedName>
    <definedName name="윈치노">[128]시설물!$H$305</definedName>
    <definedName name="윈치재">[128]시설물!$F$305</definedName>
    <definedName name="유리경비" localSheetId="35">[124]수목일위!#REF!</definedName>
    <definedName name="유리경비" localSheetId="36">[124]수목일위!#REF!</definedName>
    <definedName name="유리경비" localSheetId="33">[124]수목일위!#REF!</definedName>
    <definedName name="유리경비" localSheetId="34">[124]수목일위!#REF!</definedName>
    <definedName name="유리경비" localSheetId="30">[124]수목일위!#REF!</definedName>
    <definedName name="유리경비" localSheetId="29">[124]수목일위!#REF!</definedName>
    <definedName name="유리경비">[124]수목일위!#REF!</definedName>
    <definedName name="유리공">[129]단가!$A$24</definedName>
    <definedName name="유리노" localSheetId="35">[123]시설물일위!#REF!</definedName>
    <definedName name="유리노" localSheetId="36">[123]시설물일위!#REF!</definedName>
    <definedName name="유리노" localSheetId="33">[123]시설물일위!#REF!</definedName>
    <definedName name="유리노" localSheetId="34">[123]시설물일위!#REF!</definedName>
    <definedName name="유리노" localSheetId="30">[123]시설물일위!#REF!</definedName>
    <definedName name="유리노" localSheetId="29">[123]시설물일위!#REF!</definedName>
    <definedName name="유리노">[123]시설물일위!#REF!</definedName>
    <definedName name="유리노무" localSheetId="35">[124]수목일위!#REF!</definedName>
    <definedName name="유리노무" localSheetId="36">[124]수목일위!#REF!</definedName>
    <definedName name="유리노무" localSheetId="33">[124]수목일위!#REF!</definedName>
    <definedName name="유리노무" localSheetId="34">[124]수목일위!#REF!</definedName>
    <definedName name="유리노무" localSheetId="30">[124]수목일위!#REF!</definedName>
    <definedName name="유리노무" localSheetId="29">[124]수목일위!#REF!</definedName>
    <definedName name="유리노무">[124]수목일위!#REF!</definedName>
    <definedName name="유리재" localSheetId="35">[123]시설물일위!#REF!</definedName>
    <definedName name="유리재" localSheetId="36">[123]시설물일위!#REF!</definedName>
    <definedName name="유리재" localSheetId="33">[123]시설물일위!#REF!</definedName>
    <definedName name="유리재" localSheetId="34">[123]시설물일위!#REF!</definedName>
    <definedName name="유리재" localSheetId="30">[123]시설물일위!#REF!</definedName>
    <definedName name="유리재" localSheetId="29">[123]시설물일위!#REF!</definedName>
    <definedName name="유리재">[123]시설물일위!#REF!</definedName>
    <definedName name="유리재료" localSheetId="35">[124]수목일위!#REF!</definedName>
    <definedName name="유리재료" localSheetId="36">[124]수목일위!#REF!</definedName>
    <definedName name="유리재료" localSheetId="33">[124]수목일위!#REF!</definedName>
    <definedName name="유리재료" localSheetId="34">[124]수목일위!#REF!</definedName>
    <definedName name="유리재료" localSheetId="30">[124]수목일위!#REF!</definedName>
    <definedName name="유리재료" localSheetId="29">[124]수목일위!#REF!</definedName>
    <definedName name="유리재료">[124]수목일위!#REF!</definedName>
    <definedName name="유카">[79]단가!$A$153</definedName>
    <definedName name="유카4노무" localSheetId="35">[124]수목일위!#REF!</definedName>
    <definedName name="유카4노무" localSheetId="36">[124]수목일위!#REF!</definedName>
    <definedName name="유카4노무" localSheetId="33">[124]수목일위!#REF!</definedName>
    <definedName name="유카4노무" localSheetId="34">[124]수목일위!#REF!</definedName>
    <definedName name="유카4노무" localSheetId="30">[124]수목일위!#REF!</definedName>
    <definedName name="유카4노무" localSheetId="29">[124]수목일위!#REF!</definedName>
    <definedName name="유카4노무">[124]수목일위!#REF!</definedName>
    <definedName name="유카4재료" localSheetId="35">[124]수목일위!#REF!</definedName>
    <definedName name="유카4재료" localSheetId="36">[124]수목일위!#REF!</definedName>
    <definedName name="유카4재료" localSheetId="33">[124]수목일위!#REF!</definedName>
    <definedName name="유카4재료" localSheetId="34">[124]수목일위!#REF!</definedName>
    <definedName name="유카4재료" localSheetId="30">[124]수목일위!#REF!</definedName>
    <definedName name="유카4재료" localSheetId="29">[124]수목일위!#REF!</definedName>
    <definedName name="유카4재료">[124]수목일위!#REF!</definedName>
    <definedName name="유카5노무" localSheetId="35">[124]수목일위!#REF!</definedName>
    <definedName name="유카5노무" localSheetId="36">[124]수목일위!#REF!</definedName>
    <definedName name="유카5노무" localSheetId="33">[124]수목일위!#REF!</definedName>
    <definedName name="유카5노무" localSheetId="34">[124]수목일위!#REF!</definedName>
    <definedName name="유카5노무" localSheetId="30">[124]수목일위!#REF!</definedName>
    <definedName name="유카5노무" localSheetId="29">[124]수목일위!#REF!</definedName>
    <definedName name="유카5노무">[124]수목일위!#REF!</definedName>
    <definedName name="유카5재료" localSheetId="35">[124]수목일위!#REF!</definedName>
    <definedName name="유카5재료" localSheetId="36">[124]수목일위!#REF!</definedName>
    <definedName name="유카5재료" localSheetId="33">[124]수목일위!#REF!</definedName>
    <definedName name="유카5재료" localSheetId="34">[124]수목일위!#REF!</definedName>
    <definedName name="유카5재료" localSheetId="30">[124]수목일위!#REF!</definedName>
    <definedName name="유카5재료" localSheetId="29">[124]수목일위!#REF!</definedName>
    <definedName name="유카5재료">[124]수목일위!#REF!</definedName>
    <definedName name="은행12">[79]단가!$A$118</definedName>
    <definedName name="은행15">[79]단가!$A$117</definedName>
    <definedName name="은행6">[79]단가!$A$120</definedName>
    <definedName name="은행8">[79]단가!$A$119</definedName>
    <definedName name="이각">[128]단가!$A$23</definedName>
    <definedName name="이각지주목" localSheetId="35">#REF!</definedName>
    <definedName name="이각지주목" localSheetId="36">#REF!</definedName>
    <definedName name="이각지주목" localSheetId="33">#REF!</definedName>
    <definedName name="이각지주목" localSheetId="34">#REF!</definedName>
    <definedName name="이각지주목" localSheetId="41">#REF!</definedName>
    <definedName name="이각지주목" localSheetId="30">#REF!</definedName>
    <definedName name="이각지주목" localSheetId="29">#REF!</definedName>
    <definedName name="이각지주목">#REF!</definedName>
    <definedName name="이공구가설비">'[161]1,2공구원가계산서'!$D$30</definedName>
    <definedName name="이공구간접노무비">'[161]1,2공구원가계산서'!$D$23</definedName>
    <definedName name="이공구기타경비">'[161]1,2공구원가계산서'!$D$29</definedName>
    <definedName name="이공구부가가치세">'[161]2공구산출내역'!$F$174</definedName>
    <definedName name="이공구산재보험료">'[161]1,2공구원가계산서'!$D$27</definedName>
    <definedName name="이공구안전관리비">'[161]1,2공구원가계산서'!$D$28</definedName>
    <definedName name="이공구이윤">'[161]1,2공구원가계산서'!$D$35</definedName>
    <definedName name="이공구일반관리비">'[161]1,2공구원가계산서'!$D$34</definedName>
    <definedName name="이공구품질관리비">'[161]1,2공구원가계산서'!$D$31</definedName>
    <definedName name="이윤">[160]원가서!$D$16</definedName>
    <definedName name="인모" localSheetId="35">#REF!</definedName>
    <definedName name="인모" localSheetId="36">#REF!</definedName>
    <definedName name="인모" localSheetId="33">#REF!</definedName>
    <definedName name="인모" localSheetId="34">#REF!</definedName>
    <definedName name="인모" localSheetId="41">#REF!</definedName>
    <definedName name="인모" localSheetId="30">#REF!</definedName>
    <definedName name="인모" localSheetId="29">#REF!</definedName>
    <definedName name="인모">#REF!</definedName>
    <definedName name="인부">[149]노임!$E$45</definedName>
    <definedName name="일각">[128]단가!$A$27</definedName>
    <definedName name="일공구가설" localSheetId="35">#REF!</definedName>
    <definedName name="일공구가설" localSheetId="36">#REF!</definedName>
    <definedName name="일공구가설" localSheetId="33">#REF!</definedName>
    <definedName name="일공구가설" localSheetId="34">#REF!</definedName>
    <definedName name="일공구가설" localSheetId="41">#REF!</definedName>
    <definedName name="일공구가설" localSheetId="30">#REF!</definedName>
    <definedName name="일공구가설" localSheetId="29">#REF!</definedName>
    <definedName name="일공구가설">#REF!</definedName>
    <definedName name="일공구가설비">[160]원가서!$D$11</definedName>
    <definedName name="일공구간노">[160]원가서!$D$4</definedName>
    <definedName name="일공구간접노무비">'[161]1,2공구원가계산서'!$D$5</definedName>
    <definedName name="일공구공사">[160]원가서!$D$17</definedName>
    <definedName name="일공구기타경">[160]원가서!$D$10</definedName>
    <definedName name="일공구기타경비">'[161]1,2공구원가계산서'!$D$11</definedName>
    <definedName name="일공구부가" localSheetId="35">[162]산출내역서!#REF!</definedName>
    <definedName name="일공구부가" localSheetId="36">[162]산출내역서!#REF!</definedName>
    <definedName name="일공구부가" localSheetId="33">[162]산출내역서!#REF!</definedName>
    <definedName name="일공구부가" localSheetId="34">[162]산출내역서!#REF!</definedName>
    <definedName name="일공구부가" localSheetId="30">[162]산출내역서!#REF!</definedName>
    <definedName name="일공구부가" localSheetId="29">[162]산출내역서!#REF!</definedName>
    <definedName name="일공구부가">[162]산출내역서!#REF!</definedName>
    <definedName name="일공구부가가치세">'[161]1공구산출내역서'!$F$745</definedName>
    <definedName name="일공구산재">[160]원가서!$D$8</definedName>
    <definedName name="일공구산재보험료">'[161]1,2공구원가계산서'!$D$9</definedName>
    <definedName name="일공구안전관리비">'[161]1,2공구원가계산서'!$D$10</definedName>
    <definedName name="일공구이윤">'[161]1,2공구원가계산서'!$D$17</definedName>
    <definedName name="일공구일반">[160]원가서!$D$15</definedName>
    <definedName name="일공구일반관리비">'[161]1,2공구원가계산서'!$D$16</definedName>
    <definedName name="일공구직영비">'[161]1공구산출내역서'!$F$746</definedName>
    <definedName name="일공구품질">[160]원가서!$D$12</definedName>
    <definedName name="일공구품질관리비">'[161]1,2공구원가계산서'!$D$13</definedName>
    <definedName name="일위" localSheetId="35">#REF!,#REF!</definedName>
    <definedName name="일위" localSheetId="36">#REF!,#REF!</definedName>
    <definedName name="일위" localSheetId="33">#REF!,#REF!</definedName>
    <definedName name="일위" localSheetId="34">#REF!,#REF!</definedName>
    <definedName name="일위" localSheetId="41">#REF!,#REF!</definedName>
    <definedName name="일위" localSheetId="30">#REF!,#REF!</definedName>
    <definedName name="일위" localSheetId="29">#REF!,#REF!</definedName>
    <definedName name="일위">#REF!,#REF!</definedName>
    <definedName name="일위대가" localSheetId="35">#REF!</definedName>
    <definedName name="일위대가" localSheetId="36">#REF!</definedName>
    <definedName name="일위대가" localSheetId="33">#REF!</definedName>
    <definedName name="일위대가" localSheetId="34">#REF!</definedName>
    <definedName name="일위대가" localSheetId="41">#REF!</definedName>
    <definedName name="일위대가" localSheetId="30">#REF!</definedName>
    <definedName name="일위대가" localSheetId="29">#REF!</definedName>
    <definedName name="일위대가">#REF!</definedName>
    <definedName name="임시">#N/A</definedName>
    <definedName name="자R10">[119]계수시트!$B$4</definedName>
    <definedName name="자R15">[119]계수시트!$B$2</definedName>
    <definedName name="자R20">[119]계수시트!$B$1</definedName>
    <definedName name="자R5">[119]계수시트!$B$8</definedName>
    <definedName name="자R6">[119]계수시트!$B$7</definedName>
    <definedName name="자R7">[119]계수시트!$B$6</definedName>
    <definedName name="자R8">[119]계수시트!$B$5</definedName>
    <definedName name="자W0.3">[119]계수시트!$B$9</definedName>
    <definedName name="자W0.4">[119]계수시트!$B$10</definedName>
    <definedName name="자W0.5">[119]계수시트!$B$11</definedName>
    <definedName name="자W0.6">[119]계수시트!$B$12</definedName>
    <definedName name="자W0.8">[119]계수시트!$B$13</definedName>
    <definedName name="자W1.0">[119]계수시트!$B$14</definedName>
    <definedName name="자W1.2">[119]계수시트!$B$15</definedName>
    <definedName name="자갈경">[128]단가!$A$5</definedName>
    <definedName name="자갈노">[128]단가!$A$3</definedName>
    <definedName name="자갈재">[128]단가!$A$4</definedName>
    <definedName name="자귀">[79]단가!$A$133</definedName>
    <definedName name="자료" localSheetId="35">#REF!</definedName>
    <definedName name="자료" localSheetId="36">#REF!</definedName>
    <definedName name="자료" localSheetId="33">#REF!</definedName>
    <definedName name="자료" localSheetId="34">#REF!</definedName>
    <definedName name="자료" localSheetId="41">#REF!</definedName>
    <definedName name="자료" localSheetId="30">#REF!</definedName>
    <definedName name="자료" localSheetId="29">#REF!</definedName>
    <definedName name="자료">#REF!</definedName>
    <definedName name="자산홍3노무" localSheetId="35">[124]수목일위!#REF!</definedName>
    <definedName name="자산홍3노무" localSheetId="36">[124]수목일위!#REF!</definedName>
    <definedName name="자산홍3노무" localSheetId="33">[124]수목일위!#REF!</definedName>
    <definedName name="자산홍3노무" localSheetId="34">[124]수목일위!#REF!</definedName>
    <definedName name="자산홍3노무" localSheetId="30">[124]수목일위!#REF!</definedName>
    <definedName name="자산홍3노무" localSheetId="29">[124]수목일위!#REF!</definedName>
    <definedName name="자산홍3노무">[124]수목일위!#REF!</definedName>
    <definedName name="자산홍3재료" localSheetId="35">[124]수목일위!#REF!</definedName>
    <definedName name="자산홍3재료" localSheetId="36">[124]수목일위!#REF!</definedName>
    <definedName name="자산홍3재료" localSheetId="33">[124]수목일위!#REF!</definedName>
    <definedName name="자산홍3재료" localSheetId="34">[124]수목일위!#REF!</definedName>
    <definedName name="자산홍3재료" localSheetId="30">[124]수목일위!#REF!</definedName>
    <definedName name="자산홍3재료" localSheetId="29">[124]수목일위!#REF!</definedName>
    <definedName name="자산홍3재료">[124]수목일위!#REF!</definedName>
    <definedName name="자산홍4노무" localSheetId="35">[124]수목일위!#REF!</definedName>
    <definedName name="자산홍4노무" localSheetId="36">[124]수목일위!#REF!</definedName>
    <definedName name="자산홍4노무" localSheetId="33">[124]수목일위!#REF!</definedName>
    <definedName name="자산홍4노무" localSheetId="34">[124]수목일위!#REF!</definedName>
    <definedName name="자산홍4노무" localSheetId="30">[124]수목일위!#REF!</definedName>
    <definedName name="자산홍4노무" localSheetId="29">[124]수목일위!#REF!</definedName>
    <definedName name="자산홍4노무">[124]수목일위!#REF!</definedName>
    <definedName name="자산홍4재료" localSheetId="35">[124]수목일위!#REF!</definedName>
    <definedName name="자산홍4재료" localSheetId="36">[124]수목일위!#REF!</definedName>
    <definedName name="자산홍4재료" localSheetId="33">[124]수목일위!#REF!</definedName>
    <definedName name="자산홍4재료" localSheetId="34">[124]수목일위!#REF!</definedName>
    <definedName name="자산홍4재료" localSheetId="30">[124]수목일위!#REF!</definedName>
    <definedName name="자산홍4재료" localSheetId="29">[124]수목일위!#REF!</definedName>
    <definedName name="자산홍4재료">[124]수목일위!#REF!</definedName>
    <definedName name="자산홍8노무" localSheetId="35">[124]수목일위!#REF!</definedName>
    <definedName name="자산홍8노무" localSheetId="36">[124]수목일위!#REF!</definedName>
    <definedName name="자산홍8노무" localSheetId="33">[124]수목일위!#REF!</definedName>
    <definedName name="자산홍8노무" localSheetId="34">[124]수목일위!#REF!</definedName>
    <definedName name="자산홍8노무" localSheetId="30">[124]수목일위!#REF!</definedName>
    <definedName name="자산홍8노무" localSheetId="29">[124]수목일위!#REF!</definedName>
    <definedName name="자산홍8노무">[124]수목일위!#REF!</definedName>
    <definedName name="자산홍8재료" localSheetId="35">[124]수목일위!#REF!</definedName>
    <definedName name="자산홍8재료" localSheetId="36">[124]수목일위!#REF!</definedName>
    <definedName name="자산홍8재료" localSheetId="33">[124]수목일위!#REF!</definedName>
    <definedName name="자산홍8재료" localSheetId="34">[124]수목일위!#REF!</definedName>
    <definedName name="자산홍8재료" localSheetId="30">[124]수목일위!#REF!</definedName>
    <definedName name="자산홍8재료" localSheetId="29">[124]수목일위!#REF!</definedName>
    <definedName name="자산홍8재료">[124]수목일위!#REF!</definedName>
    <definedName name="자연석1">[79]단가!$A$162</definedName>
    <definedName name="자연석16노무" localSheetId="35">[124]수목일위!#REF!</definedName>
    <definedName name="자연석16노무" localSheetId="36">[124]수목일위!#REF!</definedName>
    <definedName name="자연석16노무" localSheetId="33">[124]수목일위!#REF!</definedName>
    <definedName name="자연석16노무" localSheetId="34">[124]수목일위!#REF!</definedName>
    <definedName name="자연석16노무" localSheetId="30">[124]수목일위!#REF!</definedName>
    <definedName name="자연석16노무" localSheetId="29">[124]수목일위!#REF!</definedName>
    <definedName name="자연석16노무">[124]수목일위!#REF!</definedName>
    <definedName name="자연석16재료" localSheetId="35">[124]수목일위!#REF!</definedName>
    <definedName name="자연석16재료" localSheetId="36">[124]수목일위!#REF!</definedName>
    <definedName name="자연석16재료" localSheetId="33">[124]수목일위!#REF!</definedName>
    <definedName name="자연석16재료" localSheetId="34">[124]수목일위!#REF!</definedName>
    <definedName name="자연석16재료" localSheetId="30">[124]수목일위!#REF!</definedName>
    <definedName name="자연석16재료" localSheetId="29">[124]수목일위!#REF!</definedName>
    <definedName name="자연석16재료">[124]수목일위!#REF!</definedName>
    <definedName name="자연석2">[79]단가!$A$163</definedName>
    <definedName name="자연석26노무" localSheetId="35">[124]수목일위!#REF!</definedName>
    <definedName name="자연석26노무" localSheetId="36">[124]수목일위!#REF!</definedName>
    <definedName name="자연석26노무" localSheetId="33">[124]수목일위!#REF!</definedName>
    <definedName name="자연석26노무" localSheetId="34">[124]수목일위!#REF!</definedName>
    <definedName name="자연석26노무" localSheetId="30">[124]수목일위!#REF!</definedName>
    <definedName name="자연석26노무" localSheetId="29">[124]수목일위!#REF!</definedName>
    <definedName name="자연석26노무">[124]수목일위!#REF!</definedName>
    <definedName name="자연석26재료" localSheetId="35">[124]수목일위!#REF!</definedName>
    <definedName name="자연석26재료" localSheetId="36">[124]수목일위!#REF!</definedName>
    <definedName name="자연석26재료" localSheetId="33">[124]수목일위!#REF!</definedName>
    <definedName name="자연석26재료" localSheetId="34">[124]수목일위!#REF!</definedName>
    <definedName name="자연석26재료" localSheetId="30">[124]수목일위!#REF!</definedName>
    <definedName name="자연석26재료" localSheetId="29">[124]수목일위!#REF!</definedName>
    <definedName name="자연석26재료">[124]수목일위!#REF!</definedName>
    <definedName name="자연석3">[79]단가!$A$164</definedName>
    <definedName name="자연석5노무" localSheetId="35">[124]수목일위!#REF!</definedName>
    <definedName name="자연석5노무" localSheetId="36">[124]수목일위!#REF!</definedName>
    <definedName name="자연석5노무" localSheetId="33">[124]수목일위!#REF!</definedName>
    <definedName name="자연석5노무" localSheetId="34">[124]수목일위!#REF!</definedName>
    <definedName name="자연석5노무" localSheetId="30">[124]수목일위!#REF!</definedName>
    <definedName name="자연석5노무" localSheetId="29">[124]수목일위!#REF!</definedName>
    <definedName name="자연석5노무">[124]수목일위!#REF!</definedName>
    <definedName name="자연석5재료" localSheetId="35">[124]수목일위!#REF!</definedName>
    <definedName name="자연석5재료" localSheetId="36">[124]수목일위!#REF!</definedName>
    <definedName name="자연석5재료" localSheetId="33">[124]수목일위!#REF!</definedName>
    <definedName name="자연석5재료" localSheetId="34">[124]수목일위!#REF!</definedName>
    <definedName name="자연석5재료" localSheetId="30">[124]수목일위!#REF!</definedName>
    <definedName name="자연석5재료" localSheetId="29">[124]수목일위!#REF!</definedName>
    <definedName name="자연석5재료">[124]수목일위!#REF!</definedName>
    <definedName name="자연석6노무" localSheetId="35">[124]수목일위!#REF!</definedName>
    <definedName name="자연석6노무" localSheetId="36">[124]수목일위!#REF!</definedName>
    <definedName name="자연석6노무" localSheetId="33">[124]수목일위!#REF!</definedName>
    <definedName name="자연석6노무" localSheetId="34">[124]수목일위!#REF!</definedName>
    <definedName name="자연석6노무" localSheetId="30">[124]수목일위!#REF!</definedName>
    <definedName name="자연석6노무" localSheetId="29">[124]수목일위!#REF!</definedName>
    <definedName name="자연석6노무">[124]수목일위!#REF!</definedName>
    <definedName name="자연석6재료" localSheetId="35">[124]수목일위!#REF!</definedName>
    <definedName name="자연석6재료" localSheetId="36">[124]수목일위!#REF!</definedName>
    <definedName name="자연석6재료" localSheetId="33">[124]수목일위!#REF!</definedName>
    <definedName name="자연석6재료" localSheetId="34">[124]수목일위!#REF!</definedName>
    <definedName name="자연석6재료" localSheetId="30">[124]수목일위!#REF!</definedName>
    <definedName name="자연석6재료" localSheetId="29">[124]수목일위!#REF!</definedName>
    <definedName name="자연석6재료">[124]수목일위!#REF!</definedName>
    <definedName name="자연석7노무" localSheetId="35">[124]수목일위!#REF!</definedName>
    <definedName name="자연석7노무" localSheetId="36">[124]수목일위!#REF!</definedName>
    <definedName name="자연석7노무" localSheetId="33">[124]수목일위!#REF!</definedName>
    <definedName name="자연석7노무" localSheetId="34">[124]수목일위!#REF!</definedName>
    <definedName name="자연석7노무" localSheetId="30">[124]수목일위!#REF!</definedName>
    <definedName name="자연석7노무" localSheetId="29">[124]수목일위!#REF!</definedName>
    <definedName name="자연석7노무">[124]수목일위!#REF!</definedName>
    <definedName name="자연석7재료" localSheetId="35">[124]수목일위!#REF!</definedName>
    <definedName name="자연석7재료" localSheetId="36">[124]수목일위!#REF!</definedName>
    <definedName name="자연석7재료" localSheetId="33">[124]수목일위!#REF!</definedName>
    <definedName name="자연석7재료" localSheetId="34">[124]수목일위!#REF!</definedName>
    <definedName name="자연석7재료" localSheetId="30">[124]수목일위!#REF!</definedName>
    <definedName name="자연석7재료" localSheetId="29">[124]수목일위!#REF!</definedName>
    <definedName name="자연석7재료">[124]수목일위!#REF!</definedName>
    <definedName name="자연석경" localSheetId="35">[152]시설물일위!#REF!</definedName>
    <definedName name="자연석경" localSheetId="36">[152]시설물일위!#REF!</definedName>
    <definedName name="자연석경" localSheetId="33">[152]시설물일위!#REF!</definedName>
    <definedName name="자연석경" localSheetId="34">[152]시설물일위!#REF!</definedName>
    <definedName name="자연석경" localSheetId="30">[152]시설물일위!#REF!</definedName>
    <definedName name="자연석경" localSheetId="29">[152]시설물일위!#REF!</definedName>
    <definedName name="자연석경">[152]시설물일위!#REF!</definedName>
    <definedName name="자연석노" localSheetId="35">[152]시설물일위!#REF!</definedName>
    <definedName name="자연석노" localSheetId="36">[152]시설물일위!#REF!</definedName>
    <definedName name="자연석노" localSheetId="33">[152]시설물일위!#REF!</definedName>
    <definedName name="자연석노" localSheetId="34">[152]시설물일위!#REF!</definedName>
    <definedName name="자연석노" localSheetId="30">[152]시설물일위!#REF!</definedName>
    <definedName name="자연석노" localSheetId="29">[152]시설물일위!#REF!</definedName>
    <definedName name="자연석노">[152]시설물일위!#REF!</definedName>
    <definedName name="자연석쌓기경" localSheetId="35">[128]시설물!#REF!</definedName>
    <definedName name="자연석쌓기경" localSheetId="36">[128]시설물!#REF!</definedName>
    <definedName name="자연석쌓기경" localSheetId="33">[128]시설물!#REF!</definedName>
    <definedName name="자연석쌓기경" localSheetId="34">[128]시설물!#REF!</definedName>
    <definedName name="자연석쌓기경" localSheetId="30">[128]시설물!#REF!</definedName>
    <definedName name="자연석쌓기경" localSheetId="29">[128]시설물!#REF!</definedName>
    <definedName name="자연석쌓기경">[128]시설물!#REF!</definedName>
    <definedName name="자연석쌓기노" localSheetId="35">[128]시설물!#REF!</definedName>
    <definedName name="자연석쌓기노" localSheetId="36">[128]시설물!#REF!</definedName>
    <definedName name="자연석쌓기노" localSheetId="33">[128]시설물!#REF!</definedName>
    <definedName name="자연석쌓기노" localSheetId="34">[128]시설물!#REF!</definedName>
    <definedName name="자연석쌓기노" localSheetId="30">[128]시설물!#REF!</definedName>
    <definedName name="자연석쌓기노" localSheetId="29">[128]시설물!#REF!</definedName>
    <definedName name="자연석쌓기노">[128]시설물!#REF!</definedName>
    <definedName name="자연석쌓기재" localSheetId="35">[128]시설물!#REF!</definedName>
    <definedName name="자연석쌓기재" localSheetId="36">[128]시설물!#REF!</definedName>
    <definedName name="자연석쌓기재" localSheetId="33">[128]시설물!#REF!</definedName>
    <definedName name="자연석쌓기재" localSheetId="34">[128]시설물!#REF!</definedName>
    <definedName name="자연석쌓기재" localSheetId="30">[128]시설물!#REF!</definedName>
    <definedName name="자연석쌓기재" localSheetId="29">[128]시설물!#REF!</definedName>
    <definedName name="자연석쌓기재">[128]시설물!#REF!</definedName>
    <definedName name="자연석재" localSheetId="35">[152]시설물일위!#REF!</definedName>
    <definedName name="자연석재" localSheetId="36">[152]시설물일위!#REF!</definedName>
    <definedName name="자연석재" localSheetId="33">[152]시설물일위!#REF!</definedName>
    <definedName name="자연석재" localSheetId="34">[152]시설물일위!#REF!</definedName>
    <definedName name="자연석재" localSheetId="30">[152]시설물일위!#REF!</definedName>
    <definedName name="자연석재" localSheetId="29">[152]시설물일위!#REF!</definedName>
    <definedName name="자연석재">[152]시설물일위!#REF!</definedName>
    <definedName name="작약노무" localSheetId="35">[124]수목일위!#REF!</definedName>
    <definedName name="작약노무" localSheetId="36">[124]수목일위!#REF!</definedName>
    <definedName name="작약노무" localSheetId="33">[124]수목일위!#REF!</definedName>
    <definedName name="작약노무" localSheetId="34">[124]수목일위!#REF!</definedName>
    <definedName name="작약노무" localSheetId="30">[124]수목일위!#REF!</definedName>
    <definedName name="작약노무" localSheetId="29">[124]수목일위!#REF!</definedName>
    <definedName name="작약노무">[124]수목일위!#REF!</definedName>
    <definedName name="작약재료" localSheetId="35">[124]수목일위!#REF!</definedName>
    <definedName name="작약재료" localSheetId="36">[124]수목일위!#REF!</definedName>
    <definedName name="작약재료" localSheetId="33">[124]수목일위!#REF!</definedName>
    <definedName name="작약재료" localSheetId="34">[124]수목일위!#REF!</definedName>
    <definedName name="작약재료" localSheetId="30">[124]수목일위!#REF!</definedName>
    <definedName name="작약재료" localSheetId="29">[124]수목일위!#REF!</definedName>
    <definedName name="작약재료">[124]수목일위!#REF!</definedName>
    <definedName name="잔디">[129]단가!$A$160</definedName>
    <definedName name="잔디1" localSheetId="35">[127]단가조사!#REF!</definedName>
    <definedName name="잔디1" localSheetId="36">[127]단가조사!#REF!</definedName>
    <definedName name="잔디1" localSheetId="33">[127]단가조사!#REF!</definedName>
    <definedName name="잔디1" localSheetId="34">[127]단가조사!#REF!</definedName>
    <definedName name="잔디1" localSheetId="30">[127]단가조사!#REF!</definedName>
    <definedName name="잔디1" localSheetId="29">[127]단가조사!#REF!</definedName>
    <definedName name="잔디1">[127]단가조사!#REF!</definedName>
    <definedName name="잔디5경" localSheetId="35">#REF!</definedName>
    <definedName name="잔디5경" localSheetId="36">#REF!</definedName>
    <definedName name="잔디5경" localSheetId="33">#REF!</definedName>
    <definedName name="잔디5경" localSheetId="34">#REF!</definedName>
    <definedName name="잔디5경" localSheetId="41">#REF!</definedName>
    <definedName name="잔디5경" localSheetId="30">#REF!</definedName>
    <definedName name="잔디5경" localSheetId="29">#REF!</definedName>
    <definedName name="잔디5경">#REF!</definedName>
    <definedName name="잔디5노무" localSheetId="35">#REF!</definedName>
    <definedName name="잔디5노무" localSheetId="36">#REF!</definedName>
    <definedName name="잔디5노무" localSheetId="33">#REF!</definedName>
    <definedName name="잔디5노무" localSheetId="34">#REF!</definedName>
    <definedName name="잔디5노무" localSheetId="41">#REF!</definedName>
    <definedName name="잔디5노무" localSheetId="30">#REF!</definedName>
    <definedName name="잔디5노무" localSheetId="29">#REF!</definedName>
    <definedName name="잔디5노무">#REF!</definedName>
    <definedName name="잔디5재료" localSheetId="35">#REF!</definedName>
    <definedName name="잔디5재료" localSheetId="36">#REF!</definedName>
    <definedName name="잔디5재료" localSheetId="33">#REF!</definedName>
    <definedName name="잔디5재료" localSheetId="34">#REF!</definedName>
    <definedName name="잔디5재료" localSheetId="41">#REF!</definedName>
    <definedName name="잔디5재료" localSheetId="30">#REF!</definedName>
    <definedName name="잔디5재료" localSheetId="29">#REF!</definedName>
    <definedName name="잔디5재료">#REF!</definedName>
    <definedName name="잔디노무" localSheetId="35">[124]수목일위!#REF!</definedName>
    <definedName name="잔디노무" localSheetId="36">[124]수목일위!#REF!</definedName>
    <definedName name="잔디노무" localSheetId="33">[124]수목일위!#REF!</definedName>
    <definedName name="잔디노무" localSheetId="34">[124]수목일위!#REF!</definedName>
    <definedName name="잔디노무" localSheetId="41">[124]수목일위!#REF!</definedName>
    <definedName name="잔디노무" localSheetId="30">[124]수목일위!#REF!</definedName>
    <definedName name="잔디노무" localSheetId="29">[124]수목일위!#REF!</definedName>
    <definedName name="잔디노무">[124]수목일위!#REF!</definedName>
    <definedName name="잔디재료" localSheetId="35">[124]수목일위!#REF!</definedName>
    <definedName name="잔디재료" localSheetId="36">[124]수목일위!#REF!</definedName>
    <definedName name="잔디재료" localSheetId="33">[124]수목일위!#REF!</definedName>
    <definedName name="잔디재료" localSheetId="34">[124]수목일위!#REF!</definedName>
    <definedName name="잔디재료" localSheetId="41">[124]수목일위!#REF!</definedName>
    <definedName name="잔디재료" localSheetId="30">[124]수목일위!#REF!</definedName>
    <definedName name="잔디재료" localSheetId="29">[124]수목일위!#REF!</definedName>
    <definedName name="잔디재료">[124]수목일위!#REF!</definedName>
    <definedName name="잔토처리" localSheetId="35">[124]수목일위!#REF!</definedName>
    <definedName name="잔토처리" localSheetId="36">[124]수목일위!#REF!</definedName>
    <definedName name="잔토처리" localSheetId="33">[124]수목일위!#REF!</definedName>
    <definedName name="잔토처리" localSheetId="34">[124]수목일위!#REF!</definedName>
    <definedName name="잔토처리" localSheetId="41">[124]수목일위!#REF!</definedName>
    <definedName name="잔토처리" localSheetId="30">[124]수목일위!#REF!</definedName>
    <definedName name="잔토처리" localSheetId="29">[124]수목일위!#REF!</definedName>
    <definedName name="잔토처리">[124]수목일위!#REF!</definedName>
    <definedName name="잡석">[79]단가!$A$5</definedName>
    <definedName name="잡석노무" localSheetId="35">[124]수목일위!#REF!</definedName>
    <definedName name="잡석노무" localSheetId="36">[124]수목일위!#REF!</definedName>
    <definedName name="잡석노무" localSheetId="33">[124]수목일위!#REF!</definedName>
    <definedName name="잡석노무" localSheetId="34">[124]수목일위!#REF!</definedName>
    <definedName name="잡석노무" localSheetId="30">[124]수목일위!#REF!</definedName>
    <definedName name="잡석노무" localSheetId="29">[124]수목일위!#REF!</definedName>
    <definedName name="잡석노무">[124]수목일위!#REF!</definedName>
    <definedName name="잡석재료" localSheetId="35">[124]수목일위!#REF!</definedName>
    <definedName name="잡석재료" localSheetId="36">[124]수목일위!#REF!</definedName>
    <definedName name="잡석재료" localSheetId="33">[124]수목일위!#REF!</definedName>
    <definedName name="잡석재료" localSheetId="34">[124]수목일위!#REF!</definedName>
    <definedName name="잡석재료" localSheetId="30">[124]수목일위!#REF!</definedName>
    <definedName name="잡석재료" localSheetId="29">[124]수목일위!#REF!</definedName>
    <definedName name="잡석재료">[124]수목일위!#REF!</definedName>
    <definedName name="잡철경">[79]단가!$A$42</definedName>
    <definedName name="잡철노">[79]단가!$A$40</definedName>
    <definedName name="잡철재">[79]단가!$A$41</definedName>
    <definedName name="잣나무10노무" localSheetId="35">#REF!</definedName>
    <definedName name="잣나무10노무" localSheetId="36">#REF!</definedName>
    <definedName name="잣나무10노무" localSheetId="33">#REF!</definedName>
    <definedName name="잣나무10노무" localSheetId="34">#REF!</definedName>
    <definedName name="잣나무10노무" localSheetId="41">#REF!</definedName>
    <definedName name="잣나무10노무" localSheetId="30">#REF!</definedName>
    <definedName name="잣나무10노무" localSheetId="29">#REF!</definedName>
    <definedName name="잣나무10노무">#REF!</definedName>
    <definedName name="잣나무10재료" localSheetId="35">#REF!</definedName>
    <definedName name="잣나무10재료" localSheetId="36">#REF!</definedName>
    <definedName name="잣나무10재료" localSheetId="33">#REF!</definedName>
    <definedName name="잣나무10재료" localSheetId="34">#REF!</definedName>
    <definedName name="잣나무10재료" localSheetId="41">#REF!</definedName>
    <definedName name="잣나무10재료" localSheetId="30">#REF!</definedName>
    <definedName name="잣나무10재료" localSheetId="29">#REF!</definedName>
    <definedName name="잣나무10재료">#REF!</definedName>
    <definedName name="잣나무15노무" localSheetId="35">#REF!</definedName>
    <definedName name="잣나무15노무" localSheetId="36">#REF!</definedName>
    <definedName name="잣나무15노무" localSheetId="33">#REF!</definedName>
    <definedName name="잣나무15노무" localSheetId="34">#REF!</definedName>
    <definedName name="잣나무15노무" localSheetId="41">#REF!</definedName>
    <definedName name="잣나무15노무" localSheetId="30">#REF!</definedName>
    <definedName name="잣나무15노무" localSheetId="29">#REF!</definedName>
    <definedName name="잣나무15노무">#REF!</definedName>
    <definedName name="잣나무15재료" localSheetId="35">#REF!</definedName>
    <definedName name="잣나무15재료" localSheetId="36">#REF!</definedName>
    <definedName name="잣나무15재료" localSheetId="33">#REF!</definedName>
    <definedName name="잣나무15재료" localSheetId="34">#REF!</definedName>
    <definedName name="잣나무15재료" localSheetId="41">#REF!</definedName>
    <definedName name="잣나무15재료" localSheetId="30">#REF!</definedName>
    <definedName name="잣나무15재료" localSheetId="29">#REF!</definedName>
    <definedName name="잣나무15재료">#REF!</definedName>
    <definedName name="잣나무18노무" localSheetId="35">#REF!</definedName>
    <definedName name="잣나무18노무" localSheetId="36">#REF!</definedName>
    <definedName name="잣나무18노무" localSheetId="33">#REF!</definedName>
    <definedName name="잣나무18노무" localSheetId="34">#REF!</definedName>
    <definedName name="잣나무18노무" localSheetId="41">#REF!</definedName>
    <definedName name="잣나무18노무" localSheetId="30">#REF!</definedName>
    <definedName name="잣나무18노무" localSheetId="29">#REF!</definedName>
    <definedName name="잣나무18노무">#REF!</definedName>
    <definedName name="잣나무18재료" localSheetId="35">#REF!</definedName>
    <definedName name="잣나무18재료" localSheetId="36">#REF!</definedName>
    <definedName name="잣나무18재료" localSheetId="33">#REF!</definedName>
    <definedName name="잣나무18재료" localSheetId="34">#REF!</definedName>
    <definedName name="잣나무18재료" localSheetId="41">#REF!</definedName>
    <definedName name="잣나무18재료" localSheetId="30">#REF!</definedName>
    <definedName name="잣나무18재료" localSheetId="29">#REF!</definedName>
    <definedName name="잣나무18재료">#REF!</definedName>
    <definedName name="잣나무20노무" localSheetId="35">#REF!</definedName>
    <definedName name="잣나무20노무" localSheetId="36">#REF!</definedName>
    <definedName name="잣나무20노무" localSheetId="33">#REF!</definedName>
    <definedName name="잣나무20노무" localSheetId="34">#REF!</definedName>
    <definedName name="잣나무20노무" localSheetId="41">#REF!</definedName>
    <definedName name="잣나무20노무" localSheetId="30">#REF!</definedName>
    <definedName name="잣나무20노무" localSheetId="29">#REF!</definedName>
    <definedName name="잣나무20노무">#REF!</definedName>
    <definedName name="잣나무20재료" localSheetId="35">#REF!</definedName>
    <definedName name="잣나무20재료" localSheetId="36">#REF!</definedName>
    <definedName name="잣나무20재료" localSheetId="33">#REF!</definedName>
    <definedName name="잣나무20재료" localSheetId="34">#REF!</definedName>
    <definedName name="잣나무20재료" localSheetId="41">#REF!</definedName>
    <definedName name="잣나무20재료" localSheetId="30">#REF!</definedName>
    <definedName name="잣나무20재료" localSheetId="29">#REF!</definedName>
    <definedName name="잣나무20재료">#REF!</definedName>
    <definedName name="잣나무22노무" localSheetId="35">#REF!</definedName>
    <definedName name="잣나무22노무" localSheetId="36">#REF!</definedName>
    <definedName name="잣나무22노무" localSheetId="33">#REF!</definedName>
    <definedName name="잣나무22노무" localSheetId="34">#REF!</definedName>
    <definedName name="잣나무22노무" localSheetId="41">#REF!</definedName>
    <definedName name="잣나무22노무" localSheetId="30">#REF!</definedName>
    <definedName name="잣나무22노무" localSheetId="29">#REF!</definedName>
    <definedName name="잣나무22노무">#REF!</definedName>
    <definedName name="잣나무22재료" localSheetId="35">#REF!</definedName>
    <definedName name="잣나무22재료" localSheetId="36">#REF!</definedName>
    <definedName name="잣나무22재료" localSheetId="33">#REF!</definedName>
    <definedName name="잣나무22재료" localSheetId="34">#REF!</definedName>
    <definedName name="잣나무22재료" localSheetId="41">#REF!</definedName>
    <definedName name="잣나무22재료" localSheetId="30">#REF!</definedName>
    <definedName name="잣나무22재료" localSheetId="29">#REF!</definedName>
    <definedName name="잣나무22재료">#REF!</definedName>
    <definedName name="장경" localSheetId="35">#REF!</definedName>
    <definedName name="장경" localSheetId="36">#REF!</definedName>
    <definedName name="장경" localSheetId="33">#REF!</definedName>
    <definedName name="장경" localSheetId="34">#REF!</definedName>
    <definedName name="장경" localSheetId="41">#REF!</definedName>
    <definedName name="장경" localSheetId="30">#REF!</definedName>
    <definedName name="장경" localSheetId="29">#REF!</definedName>
    <definedName name="장경">#REF!</definedName>
    <definedName name="장노" localSheetId="35">#REF!</definedName>
    <definedName name="장노" localSheetId="36">#REF!</definedName>
    <definedName name="장노" localSheetId="33">#REF!</definedName>
    <definedName name="장노" localSheetId="34">#REF!</definedName>
    <definedName name="장노" localSheetId="41">#REF!</definedName>
    <definedName name="장노" localSheetId="30">#REF!</definedName>
    <definedName name="장노" localSheetId="29">#REF!</definedName>
    <definedName name="장노">#REF!</definedName>
    <definedName name="장사급" localSheetId="35">#REF!</definedName>
    <definedName name="장사급" localSheetId="36">#REF!</definedName>
    <definedName name="장사급" localSheetId="33">#REF!</definedName>
    <definedName name="장사급" localSheetId="34">#REF!</definedName>
    <definedName name="장사급" localSheetId="41">#REF!</definedName>
    <definedName name="장사급" localSheetId="30">#REF!</definedName>
    <definedName name="장사급" localSheetId="29">#REF!</definedName>
    <definedName name="장사급">#REF!</definedName>
    <definedName name="장운" localSheetId="35">#REF!</definedName>
    <definedName name="장운" localSheetId="36">#REF!</definedName>
    <definedName name="장운" localSheetId="33">#REF!</definedName>
    <definedName name="장운" localSheetId="34">#REF!</definedName>
    <definedName name="장운" localSheetId="41">#REF!</definedName>
    <definedName name="장운" localSheetId="30">#REF!</definedName>
    <definedName name="장운" localSheetId="29">#REF!</definedName>
    <definedName name="장운">#REF!</definedName>
    <definedName name="장운반" localSheetId="35">#REF!</definedName>
    <definedName name="장운반" localSheetId="36">#REF!</definedName>
    <definedName name="장운반" localSheetId="33">#REF!</definedName>
    <definedName name="장운반" localSheetId="34">#REF!</definedName>
    <definedName name="장운반" localSheetId="41">#REF!</definedName>
    <definedName name="장운반" localSheetId="30">#REF!</definedName>
    <definedName name="장운반" localSheetId="29">#REF!</definedName>
    <definedName name="장운반">#REF!</definedName>
    <definedName name="장재" localSheetId="35">#REF!</definedName>
    <definedName name="장재" localSheetId="36">#REF!</definedName>
    <definedName name="장재" localSheetId="33">#REF!</definedName>
    <definedName name="장재" localSheetId="34">#REF!</definedName>
    <definedName name="장재" localSheetId="41">#REF!</definedName>
    <definedName name="장재" localSheetId="30">#REF!</definedName>
    <definedName name="장재" localSheetId="29">#REF!</definedName>
    <definedName name="장재">#REF!</definedName>
    <definedName name="전기관급" localSheetId="35">#REF!</definedName>
    <definedName name="전기관급" localSheetId="36">#REF!</definedName>
    <definedName name="전기관급" localSheetId="33">#REF!</definedName>
    <definedName name="전기관급" localSheetId="34">#REF!</definedName>
    <definedName name="전기관급" localSheetId="41">#REF!</definedName>
    <definedName name="전기관급" localSheetId="30">#REF!</definedName>
    <definedName name="전기관급" localSheetId="29">#REF!</definedName>
    <definedName name="전기관급">#REF!</definedName>
    <definedName name="전망" localSheetId="35">#REF!</definedName>
    <definedName name="전망" localSheetId="36">#REF!</definedName>
    <definedName name="전망" localSheetId="33">#REF!</definedName>
    <definedName name="전망" localSheetId="34">#REF!</definedName>
    <definedName name="전망" localSheetId="41">#REF!</definedName>
    <definedName name="전망" localSheetId="30">#REF!</definedName>
    <definedName name="전망" localSheetId="29">#REF!</definedName>
    <definedName name="전망">#REF!</definedName>
    <definedName name="전자결" localSheetId="35">#REF!</definedName>
    <definedName name="전자결" localSheetId="36">#REF!</definedName>
    <definedName name="전자결" localSheetId="33">#REF!</definedName>
    <definedName name="전자결" localSheetId="34">#REF!</definedName>
    <definedName name="전자결" localSheetId="41">#REF!</definedName>
    <definedName name="전자결" localSheetId="30">#REF!</definedName>
    <definedName name="전자결" localSheetId="29">#REF!</definedName>
    <definedName name="전자결">#REF!</definedName>
    <definedName name="전화" localSheetId="35">[98]기준액!#REF!</definedName>
    <definedName name="전화" localSheetId="36">[98]기준액!#REF!</definedName>
    <definedName name="전화" localSheetId="33">[98]기준액!#REF!</definedName>
    <definedName name="전화" localSheetId="34">[98]기준액!#REF!</definedName>
    <definedName name="전화" localSheetId="30">[98]기준액!#REF!</definedName>
    <definedName name="전화" localSheetId="29">[98]기준액!#REF!</definedName>
    <definedName name="전화">[98]기준액!#REF!</definedName>
    <definedName name="절단경비" localSheetId="35">#REF!</definedName>
    <definedName name="절단경비" localSheetId="36">#REF!</definedName>
    <definedName name="절단경비" localSheetId="33">#REF!</definedName>
    <definedName name="절단경비" localSheetId="34">#REF!</definedName>
    <definedName name="절단경비" localSheetId="41">#REF!</definedName>
    <definedName name="절단경비" localSheetId="30">#REF!</definedName>
    <definedName name="절단경비" localSheetId="29">#REF!</definedName>
    <definedName name="절단경비">#REF!</definedName>
    <definedName name="절단노무비" localSheetId="35">#REF!</definedName>
    <definedName name="절단노무비" localSheetId="36">#REF!</definedName>
    <definedName name="절단노무비" localSheetId="33">#REF!</definedName>
    <definedName name="절단노무비" localSheetId="34">#REF!</definedName>
    <definedName name="절단노무비" localSheetId="41">#REF!</definedName>
    <definedName name="절단노무비" localSheetId="30">#REF!</definedName>
    <definedName name="절단노무비" localSheetId="29">#REF!</definedName>
    <definedName name="절단노무비">#REF!</definedName>
    <definedName name="절단재료비" localSheetId="35">#REF!</definedName>
    <definedName name="절단재료비" localSheetId="36">#REF!</definedName>
    <definedName name="절단재료비" localSheetId="33">#REF!</definedName>
    <definedName name="절단재료비" localSheetId="34">#REF!</definedName>
    <definedName name="절단재료비" localSheetId="41">#REF!</definedName>
    <definedName name="절단재료비" localSheetId="30">#REF!</definedName>
    <definedName name="절단재료비" localSheetId="29">#REF!</definedName>
    <definedName name="절단재료비">#REF!</definedName>
    <definedName name="점토노">[146]일위대가!$H$341</definedName>
    <definedName name="점토재">[146]일위대가!$J$341</definedName>
    <definedName name="제초">[136]계수시트!$B$89</definedName>
    <definedName name="조경" localSheetId="35">[127]단가조사!#REF!</definedName>
    <definedName name="조경" localSheetId="36">[127]단가조사!#REF!</definedName>
    <definedName name="조경" localSheetId="33">[127]단가조사!#REF!</definedName>
    <definedName name="조경" localSheetId="34">[127]단가조사!#REF!</definedName>
    <definedName name="조경" localSheetId="30">[127]단가조사!#REF!</definedName>
    <definedName name="조경" localSheetId="29">[127]단가조사!#REF!</definedName>
    <definedName name="조경">[127]단가조사!#REF!</definedName>
    <definedName name="조경경계블럭">[79]단가!$A$70</definedName>
    <definedName name="조경공">[126]데이타!$E$658</definedName>
    <definedName name="조경공1" localSheetId="35">[127]단가조사!#REF!</definedName>
    <definedName name="조경공1" localSheetId="36">[127]단가조사!#REF!</definedName>
    <definedName name="조경공1" localSheetId="33">[127]단가조사!#REF!</definedName>
    <definedName name="조경공1" localSheetId="34">[127]단가조사!#REF!</definedName>
    <definedName name="조경공1" localSheetId="30">[127]단가조사!#REF!</definedName>
    <definedName name="조경공1" localSheetId="29">[127]단가조사!#REF!</definedName>
    <definedName name="조경공1">[127]단가조사!#REF!</definedName>
    <definedName name="조경공B10">[126]식재인부!$B$24</definedName>
    <definedName name="조경공B4이하">[126]식재인부!$B$18</definedName>
    <definedName name="조경공B5">[126]식재인부!$B$19</definedName>
    <definedName name="조경공B6">[126]식재인부!$B$20</definedName>
    <definedName name="조경공B8">[126]식재인부!$B$22</definedName>
    <definedName name="조경공R10">[126]식재인부!$B$54</definedName>
    <definedName name="조경공R12">[126]식재인부!$B$56</definedName>
    <definedName name="조경공R15">[126]식재인부!$B$59</definedName>
    <definedName name="조경공R4이하">[154]식재인부!$B$48</definedName>
    <definedName name="조경공R5">[154]식재인부!$B$49</definedName>
    <definedName name="조경공R6">[126]식재인부!$B$50</definedName>
    <definedName name="조경공R7">[126]식재인부!$B$51</definedName>
    <definedName name="조경공R8">[126]식재인부!$B$52</definedName>
    <definedName name="조경관급" localSheetId="35">#REF!</definedName>
    <definedName name="조경관급" localSheetId="36">#REF!</definedName>
    <definedName name="조경관급" localSheetId="33">#REF!</definedName>
    <definedName name="조경관급" localSheetId="34">#REF!</definedName>
    <definedName name="조경관급" localSheetId="41">#REF!</definedName>
    <definedName name="조경관급" localSheetId="30">#REF!</definedName>
    <definedName name="조경관급" localSheetId="29">#REF!</definedName>
    <definedName name="조경관급">#REF!</definedName>
    <definedName name="조경블럭노무" localSheetId="35">[124]수목일위!#REF!</definedName>
    <definedName name="조경블럭노무" localSheetId="36">[124]수목일위!#REF!</definedName>
    <definedName name="조경블럭노무" localSheetId="33">[124]수목일위!#REF!</definedName>
    <definedName name="조경블럭노무" localSheetId="34">[124]수목일위!#REF!</definedName>
    <definedName name="조경블럭노무" localSheetId="30">[124]수목일위!#REF!</definedName>
    <definedName name="조경블럭노무" localSheetId="29">[124]수목일위!#REF!</definedName>
    <definedName name="조경블럭노무">[124]수목일위!#REF!</definedName>
    <definedName name="조경블럭재료" localSheetId="35">[124]수목일위!#REF!</definedName>
    <definedName name="조경블럭재료" localSheetId="36">[124]수목일위!#REF!</definedName>
    <definedName name="조경블럭재료" localSheetId="33">[124]수목일위!#REF!</definedName>
    <definedName name="조경블럭재료" localSheetId="34">[124]수목일위!#REF!</definedName>
    <definedName name="조경블럭재료" localSheetId="30">[124]수목일위!#REF!</definedName>
    <definedName name="조경블럭재료" localSheetId="29">[124]수목일위!#REF!</definedName>
    <definedName name="조경블럭재료">[124]수목일위!#REF!</definedName>
    <definedName name="조달수수료" localSheetId="35">#REF!</definedName>
    <definedName name="조달수수료" localSheetId="36">#REF!</definedName>
    <definedName name="조달수수료" localSheetId="33">#REF!</definedName>
    <definedName name="조달수수료" localSheetId="34">#REF!</definedName>
    <definedName name="조달수수료" localSheetId="41">#REF!</definedName>
    <definedName name="조달수수료" localSheetId="30">#REF!</definedName>
    <definedName name="조달수수료" localSheetId="29">#REF!</definedName>
    <definedName name="조달수수료">#REF!</definedName>
    <definedName name="조릿대">[79]단가!$A$147</definedName>
    <definedName name="조릿대2노무" localSheetId="35">[124]수목일위!#REF!</definedName>
    <definedName name="조릿대2노무" localSheetId="36">[124]수목일위!#REF!</definedName>
    <definedName name="조릿대2노무" localSheetId="33">[124]수목일위!#REF!</definedName>
    <definedName name="조릿대2노무" localSheetId="34">[124]수목일위!#REF!</definedName>
    <definedName name="조릿대2노무" localSheetId="30">[124]수목일위!#REF!</definedName>
    <definedName name="조릿대2노무" localSheetId="29">[124]수목일위!#REF!</definedName>
    <definedName name="조릿대2노무">[124]수목일위!#REF!</definedName>
    <definedName name="조릿대2재료" localSheetId="35">[124]수목일위!#REF!</definedName>
    <definedName name="조릿대2재료" localSheetId="36">[124]수목일위!#REF!</definedName>
    <definedName name="조릿대2재료" localSheetId="33">[124]수목일위!#REF!</definedName>
    <definedName name="조릿대2재료" localSheetId="34">[124]수목일위!#REF!</definedName>
    <definedName name="조릿대2재료" localSheetId="30">[124]수목일위!#REF!</definedName>
    <definedName name="조릿대2재료" localSheetId="29">[124]수목일위!#REF!</definedName>
    <definedName name="조릿대2재료">[124]수목일위!#REF!</definedName>
    <definedName name="조릿대3노무" localSheetId="35">[124]수목일위!#REF!</definedName>
    <definedName name="조릿대3노무" localSheetId="36">[124]수목일위!#REF!</definedName>
    <definedName name="조릿대3노무" localSheetId="33">[124]수목일위!#REF!</definedName>
    <definedName name="조릿대3노무" localSheetId="34">[124]수목일위!#REF!</definedName>
    <definedName name="조릿대3노무" localSheetId="30">[124]수목일위!#REF!</definedName>
    <definedName name="조릿대3노무" localSheetId="29">[124]수목일위!#REF!</definedName>
    <definedName name="조릿대3노무">[124]수목일위!#REF!</definedName>
    <definedName name="조릿대3재료" localSheetId="35">[124]수목일위!#REF!</definedName>
    <definedName name="조릿대3재료" localSheetId="36">[124]수목일위!#REF!</definedName>
    <definedName name="조릿대3재료" localSheetId="33">[124]수목일위!#REF!</definedName>
    <definedName name="조릿대3재료" localSheetId="34">[124]수목일위!#REF!</definedName>
    <definedName name="조릿대3재료" localSheetId="30">[124]수목일위!#REF!</definedName>
    <definedName name="조릿대3재료" localSheetId="29">[124]수목일위!#REF!</definedName>
    <definedName name="조릿대3재료">[124]수목일위!#REF!</definedName>
    <definedName name="조원공_1.1_1.5">[126]식재인부!$B$5</definedName>
    <definedName name="조팝3노무" localSheetId="35">[124]수목일위!#REF!</definedName>
    <definedName name="조팝3노무" localSheetId="36">[124]수목일위!#REF!</definedName>
    <definedName name="조팝3노무" localSheetId="33">[124]수목일위!#REF!</definedName>
    <definedName name="조팝3노무" localSheetId="34">[124]수목일위!#REF!</definedName>
    <definedName name="조팝3노무" localSheetId="30">[124]수목일위!#REF!</definedName>
    <definedName name="조팝3노무" localSheetId="29">[124]수목일위!#REF!</definedName>
    <definedName name="조팝3노무">[124]수목일위!#REF!</definedName>
    <definedName name="조팝3재료" localSheetId="35">[124]수목일위!#REF!</definedName>
    <definedName name="조팝3재료" localSheetId="36">[124]수목일위!#REF!</definedName>
    <definedName name="조팝3재료" localSheetId="33">[124]수목일위!#REF!</definedName>
    <definedName name="조팝3재료" localSheetId="34">[124]수목일위!#REF!</definedName>
    <definedName name="조팝3재료" localSheetId="30">[124]수목일위!#REF!</definedName>
    <definedName name="조팝3재료" localSheetId="29">[124]수목일위!#REF!</definedName>
    <definedName name="조팝3재료">[124]수목일위!#REF!</definedName>
    <definedName name="조팝4노무" localSheetId="35">[124]수목일위!#REF!</definedName>
    <definedName name="조팝4노무" localSheetId="36">[124]수목일위!#REF!</definedName>
    <definedName name="조팝4노무" localSheetId="33">[124]수목일위!#REF!</definedName>
    <definedName name="조팝4노무" localSheetId="34">[124]수목일위!#REF!</definedName>
    <definedName name="조팝4노무" localSheetId="30">[124]수목일위!#REF!</definedName>
    <definedName name="조팝4노무" localSheetId="29">[124]수목일위!#REF!</definedName>
    <definedName name="조팝4노무">[124]수목일위!#REF!</definedName>
    <definedName name="조팝4재료" localSheetId="35">[124]수목일위!#REF!</definedName>
    <definedName name="조팝4재료" localSheetId="36">[124]수목일위!#REF!</definedName>
    <definedName name="조팝4재료" localSheetId="33">[124]수목일위!#REF!</definedName>
    <definedName name="조팝4재료" localSheetId="34">[124]수목일위!#REF!</definedName>
    <definedName name="조팝4재료" localSheetId="30">[124]수목일위!#REF!</definedName>
    <definedName name="조팝4재료" localSheetId="29">[124]수목일위!#REF!</definedName>
    <definedName name="조팝4재료">[124]수목일위!#REF!</definedName>
    <definedName name="조합노" localSheetId="35">[146]일위대가!#REF!</definedName>
    <definedName name="조합노" localSheetId="36">[146]일위대가!#REF!</definedName>
    <definedName name="조합노" localSheetId="33">[146]일위대가!#REF!</definedName>
    <definedName name="조합노" localSheetId="34">[146]일위대가!#REF!</definedName>
    <definedName name="조합노" localSheetId="30">[146]일위대가!#REF!</definedName>
    <definedName name="조합노" localSheetId="29">[146]일위대가!#REF!</definedName>
    <definedName name="조합노">[146]일위대가!#REF!</definedName>
    <definedName name="조합재" localSheetId="35">[146]일위대가!#REF!</definedName>
    <definedName name="조합재" localSheetId="36">[146]일위대가!#REF!</definedName>
    <definedName name="조합재" localSheetId="33">[146]일위대가!#REF!</definedName>
    <definedName name="조합재" localSheetId="34">[146]일위대가!#REF!</definedName>
    <definedName name="조합재" localSheetId="30">[146]일위대가!#REF!</definedName>
    <definedName name="조합재" localSheetId="29">[146]일위대가!#REF!</definedName>
    <definedName name="조합재">[146]일위대가!#REF!</definedName>
    <definedName name="조형가이즈까3010">[126]데이타!$E$11</definedName>
    <definedName name="조형가이즈까3012">[126]데이타!$E$12</definedName>
    <definedName name="조형가이즈까3014">[126]데이타!$E$13</definedName>
    <definedName name="조형가이즈까3516">[126]데이타!$E$14</definedName>
    <definedName name="좀작살">[79]단가!$A$158</definedName>
    <definedName name="좀작살4노무" localSheetId="35">[124]수목일위!#REF!</definedName>
    <definedName name="좀작살4노무" localSheetId="36">[124]수목일위!#REF!</definedName>
    <definedName name="좀작살4노무" localSheetId="33">[124]수목일위!#REF!</definedName>
    <definedName name="좀작살4노무" localSheetId="34">[124]수목일위!#REF!</definedName>
    <definedName name="좀작살4노무" localSheetId="30">[124]수목일위!#REF!</definedName>
    <definedName name="좀작살4노무" localSheetId="29">[124]수목일위!#REF!</definedName>
    <definedName name="좀작살4노무">[124]수목일위!#REF!</definedName>
    <definedName name="좀작살4재료" localSheetId="35">[124]수목일위!#REF!</definedName>
    <definedName name="좀작살4재료" localSheetId="36">[124]수목일위!#REF!</definedName>
    <definedName name="좀작살4재료" localSheetId="33">[124]수목일위!#REF!</definedName>
    <definedName name="좀작살4재료" localSheetId="34">[124]수목일위!#REF!</definedName>
    <definedName name="좀작살4재료" localSheetId="30">[124]수목일위!#REF!</definedName>
    <definedName name="좀작살4재료" localSheetId="29">[124]수목일위!#REF!</definedName>
    <definedName name="좀작살4재료">[124]수목일위!#REF!</definedName>
    <definedName name="좀작살6노무" localSheetId="35">[124]수목일위!#REF!</definedName>
    <definedName name="좀작살6노무" localSheetId="36">[124]수목일위!#REF!</definedName>
    <definedName name="좀작살6노무" localSheetId="33">[124]수목일위!#REF!</definedName>
    <definedName name="좀작살6노무" localSheetId="34">[124]수목일위!#REF!</definedName>
    <definedName name="좀작살6노무" localSheetId="30">[124]수목일위!#REF!</definedName>
    <definedName name="좀작살6노무" localSheetId="29">[124]수목일위!#REF!</definedName>
    <definedName name="좀작살6노무">[124]수목일위!#REF!</definedName>
    <definedName name="좀작살6재료" localSheetId="35">[124]수목일위!#REF!</definedName>
    <definedName name="좀작살6재료" localSheetId="36">[124]수목일위!#REF!</definedName>
    <definedName name="좀작살6재료" localSheetId="33">[124]수목일위!#REF!</definedName>
    <definedName name="좀작살6재료" localSheetId="34">[124]수목일위!#REF!</definedName>
    <definedName name="좀작살6재료" localSheetId="30">[124]수목일위!#REF!</definedName>
    <definedName name="좀작살6재료" localSheetId="29">[124]수목일위!#REF!</definedName>
    <definedName name="좀작살6재료">[124]수목일위!#REF!</definedName>
    <definedName name="주목1.0노무" localSheetId="35">#REF!</definedName>
    <definedName name="주목1.0노무" localSheetId="36">#REF!</definedName>
    <definedName name="주목1.0노무" localSheetId="33">#REF!</definedName>
    <definedName name="주목1.0노무" localSheetId="34">#REF!</definedName>
    <definedName name="주목1.0노무" localSheetId="41">#REF!</definedName>
    <definedName name="주목1.0노무" localSheetId="30">#REF!</definedName>
    <definedName name="주목1.0노무" localSheetId="29">#REF!</definedName>
    <definedName name="주목1.0노무">#REF!</definedName>
    <definedName name="주목1.0재료" localSheetId="35">#REF!</definedName>
    <definedName name="주목1.0재료" localSheetId="36">#REF!</definedName>
    <definedName name="주목1.0재료" localSheetId="33">#REF!</definedName>
    <definedName name="주목1.0재료" localSheetId="34">#REF!</definedName>
    <definedName name="주목1.0재료" localSheetId="41">#REF!</definedName>
    <definedName name="주목1.0재료" localSheetId="30">#REF!</definedName>
    <definedName name="주목1.0재료" localSheetId="29">#REF!</definedName>
    <definedName name="주목1.0재료">#REF!</definedName>
    <definedName name="주목10노무" localSheetId="35">#REF!</definedName>
    <definedName name="주목10노무" localSheetId="36">#REF!</definedName>
    <definedName name="주목10노무" localSheetId="33">#REF!</definedName>
    <definedName name="주목10노무" localSheetId="34">#REF!</definedName>
    <definedName name="주목10노무" localSheetId="41">#REF!</definedName>
    <definedName name="주목10노무" localSheetId="30">#REF!</definedName>
    <definedName name="주목10노무" localSheetId="29">#REF!</definedName>
    <definedName name="주목10노무">#REF!</definedName>
    <definedName name="주목10재료" localSheetId="35">#REF!</definedName>
    <definedName name="주목10재료" localSheetId="36">#REF!</definedName>
    <definedName name="주목10재료" localSheetId="33">#REF!</definedName>
    <definedName name="주목10재료" localSheetId="34">#REF!</definedName>
    <definedName name="주목10재료" localSheetId="41">#REF!</definedName>
    <definedName name="주목10재료" localSheetId="30">#REF!</definedName>
    <definedName name="주목10재료" localSheetId="29">#REF!</definedName>
    <definedName name="주목10재료">#REF!</definedName>
    <definedName name="주목12노무" localSheetId="35">#REF!</definedName>
    <definedName name="주목12노무" localSheetId="36">#REF!</definedName>
    <definedName name="주목12노무" localSheetId="33">#REF!</definedName>
    <definedName name="주목12노무" localSheetId="34">#REF!</definedName>
    <definedName name="주목12노무" localSheetId="41">#REF!</definedName>
    <definedName name="주목12노무" localSheetId="30">#REF!</definedName>
    <definedName name="주목12노무" localSheetId="29">#REF!</definedName>
    <definedName name="주목12노무">#REF!</definedName>
    <definedName name="주목12재료" localSheetId="35">#REF!</definedName>
    <definedName name="주목12재료" localSheetId="36">#REF!</definedName>
    <definedName name="주목12재료" localSheetId="33">#REF!</definedName>
    <definedName name="주목12재료" localSheetId="34">#REF!</definedName>
    <definedName name="주목12재료" localSheetId="41">#REF!</definedName>
    <definedName name="주목12재료" localSheetId="30">#REF!</definedName>
    <definedName name="주목12재료" localSheetId="29">#REF!</definedName>
    <definedName name="주목12재료">#REF!</definedName>
    <definedName name="주민인허가" localSheetId="35">[98]기준액!#REF!</definedName>
    <definedName name="주민인허가" localSheetId="36">[98]기준액!#REF!</definedName>
    <definedName name="주민인허가" localSheetId="33">[98]기준액!#REF!</definedName>
    <definedName name="주민인허가" localSheetId="34">[98]기준액!#REF!</definedName>
    <definedName name="주민인허가" localSheetId="30">[98]기준액!#REF!</definedName>
    <definedName name="주민인허가" localSheetId="29">[98]기준액!#REF!</definedName>
    <definedName name="주민인허가">[98]기준액!#REF!</definedName>
    <definedName name="주요자산명세" localSheetId="35">#REF!</definedName>
    <definedName name="주요자산명세" localSheetId="36">#REF!</definedName>
    <definedName name="주요자산명세" localSheetId="33">#REF!</definedName>
    <definedName name="주요자산명세" localSheetId="34">#REF!</definedName>
    <definedName name="주요자산명세" localSheetId="41">#REF!</definedName>
    <definedName name="주요자산명세" localSheetId="30">#REF!</definedName>
    <definedName name="주요자산명세" localSheetId="29">#REF!</definedName>
    <definedName name="주요자산명세">#REF!</definedName>
    <definedName name="주주노" localSheetId="35">#REF!</definedName>
    <definedName name="주주노" localSheetId="36">#REF!</definedName>
    <definedName name="주주노" localSheetId="33">#REF!</definedName>
    <definedName name="주주노" localSheetId="34">#REF!</definedName>
    <definedName name="주주노" localSheetId="41">#REF!</definedName>
    <definedName name="주주노" localSheetId="30">#REF!</definedName>
    <definedName name="주주노" localSheetId="29">#REF!</definedName>
    <definedName name="주주노">#REF!</definedName>
    <definedName name="주주재" localSheetId="35">#REF!</definedName>
    <definedName name="주주재" localSheetId="36">#REF!</definedName>
    <definedName name="주주재" localSheetId="33">#REF!</definedName>
    <definedName name="주주재" localSheetId="34">#REF!</definedName>
    <definedName name="주주재" localSheetId="41">#REF!</definedName>
    <definedName name="주주재" localSheetId="30">#REF!</definedName>
    <definedName name="주주재" localSheetId="29">#REF!</definedName>
    <definedName name="주주재">#REF!</definedName>
    <definedName name="준공도면작성" localSheetId="35">[98]기준액!#REF!</definedName>
    <definedName name="준공도면작성" localSheetId="36">[98]기준액!#REF!</definedName>
    <definedName name="준공도면작성" localSheetId="33">[98]기준액!#REF!</definedName>
    <definedName name="준공도면작성" localSheetId="34">[98]기준액!#REF!</definedName>
    <definedName name="준공도면작성" localSheetId="41">[98]기준액!#REF!</definedName>
    <definedName name="준공도면작성" localSheetId="30">[98]기준액!#REF!</definedName>
    <definedName name="준공도면작성" localSheetId="29">[98]기준액!#REF!</definedName>
    <definedName name="준공도면작성">[98]기준액!#REF!</definedName>
    <definedName name="줄눈공">[79]단가!$A$26</definedName>
    <definedName name="중국">[79]단가!$A$121</definedName>
    <definedName name="중기운전사">'[133]중기조종사 단위단가'!$B$1</definedName>
    <definedName name="중기조수">'[133]중기조종사 단위단가'!$B$2</definedName>
    <definedName name="중기조장">'[133]중기조종사 단위단가'!$B$3</definedName>
    <definedName name="중유">[79]단가!$A$55</definedName>
    <definedName name="쥐똥">[79]단가!$A$138</definedName>
    <definedName name="쥐똥10노무" localSheetId="35">[124]수목일위!#REF!</definedName>
    <definedName name="쥐똥10노무" localSheetId="36">[124]수목일위!#REF!</definedName>
    <definedName name="쥐똥10노무" localSheetId="33">[124]수목일위!#REF!</definedName>
    <definedName name="쥐똥10노무" localSheetId="34">[124]수목일위!#REF!</definedName>
    <definedName name="쥐똥10노무" localSheetId="30">[124]수목일위!#REF!</definedName>
    <definedName name="쥐똥10노무" localSheetId="29">[124]수목일위!#REF!</definedName>
    <definedName name="쥐똥10노무">[124]수목일위!#REF!</definedName>
    <definedName name="쥐똥10재료" localSheetId="35">[124]수목일위!#REF!</definedName>
    <definedName name="쥐똥10재료" localSheetId="36">[124]수목일위!#REF!</definedName>
    <definedName name="쥐똥10재료" localSheetId="33">[124]수목일위!#REF!</definedName>
    <definedName name="쥐똥10재료" localSheetId="34">[124]수목일위!#REF!</definedName>
    <definedName name="쥐똥10재료" localSheetId="30">[124]수목일위!#REF!</definedName>
    <definedName name="쥐똥10재료" localSheetId="29">[124]수목일위!#REF!</definedName>
    <definedName name="쥐똥10재료">[124]수목일위!#REF!</definedName>
    <definedName name="쥐똥12노무" localSheetId="35">[124]수목일위!#REF!</definedName>
    <definedName name="쥐똥12노무" localSheetId="36">[124]수목일위!#REF!</definedName>
    <definedName name="쥐똥12노무" localSheetId="33">[124]수목일위!#REF!</definedName>
    <definedName name="쥐똥12노무" localSheetId="34">[124]수목일위!#REF!</definedName>
    <definedName name="쥐똥12노무" localSheetId="30">[124]수목일위!#REF!</definedName>
    <definedName name="쥐똥12노무" localSheetId="29">[124]수목일위!#REF!</definedName>
    <definedName name="쥐똥12노무">[124]수목일위!#REF!</definedName>
    <definedName name="쥐똥12재료" localSheetId="35">[124]수목일위!#REF!</definedName>
    <definedName name="쥐똥12재료" localSheetId="36">[124]수목일위!#REF!</definedName>
    <definedName name="쥐똥12재료" localSheetId="33">[124]수목일위!#REF!</definedName>
    <definedName name="쥐똥12재료" localSheetId="34">[124]수목일위!#REF!</definedName>
    <definedName name="쥐똥12재료" localSheetId="30">[124]수목일위!#REF!</definedName>
    <definedName name="쥐똥12재료" localSheetId="29">[124]수목일위!#REF!</definedName>
    <definedName name="쥐똥12재료">[124]수목일위!#REF!</definedName>
    <definedName name="지급수선비" localSheetId="35">[98]기준액!#REF!</definedName>
    <definedName name="지급수선비" localSheetId="36">[98]기준액!#REF!</definedName>
    <definedName name="지급수선비" localSheetId="33">[98]기준액!#REF!</definedName>
    <definedName name="지급수선비" localSheetId="34">[98]기준액!#REF!</definedName>
    <definedName name="지급수선비" localSheetId="30">[98]기준액!#REF!</definedName>
    <definedName name="지급수선비" localSheetId="29">[98]기준액!#REF!</definedName>
    <definedName name="지급수선비">[98]기준액!#REF!</definedName>
    <definedName name="지랄병" localSheetId="35">[163]대비!#REF!</definedName>
    <definedName name="지랄병" localSheetId="36">[163]대비!#REF!</definedName>
    <definedName name="지랄병" localSheetId="33">[163]대비!#REF!</definedName>
    <definedName name="지랄병" localSheetId="34">[163]대비!#REF!</definedName>
    <definedName name="지랄병" localSheetId="30">[163]대비!#REF!</definedName>
    <definedName name="지랄병" localSheetId="29">[163]대비!#REF!</definedName>
    <definedName name="지랄병">[163]대비!#REF!</definedName>
    <definedName name="직노">[132]원가!$H$3</definedName>
    <definedName name="직영비">'[161]2공구산출내역'!$F$175</definedName>
    <definedName name="직원수" localSheetId="35">#REF!</definedName>
    <definedName name="직원수" localSheetId="36">#REF!</definedName>
    <definedName name="직원수" localSheetId="33">#REF!</definedName>
    <definedName name="직원수" localSheetId="34">#REF!</definedName>
    <definedName name="직원수" localSheetId="41">#REF!</definedName>
    <definedName name="직원수" localSheetId="30">#REF!</definedName>
    <definedName name="직원수" localSheetId="29">#REF!</definedName>
    <definedName name="직원수">#REF!</definedName>
    <definedName name="직재">[132]원가!$J$3</definedName>
    <definedName name="진달래">[129]단가!$A$141</definedName>
    <definedName name="진달래3노무" localSheetId="35">[124]수목일위!#REF!</definedName>
    <definedName name="진달래3노무" localSheetId="36">[124]수목일위!#REF!</definedName>
    <definedName name="진달래3노무" localSheetId="33">[124]수목일위!#REF!</definedName>
    <definedName name="진달래3노무" localSheetId="34">[124]수목일위!#REF!</definedName>
    <definedName name="진달래3노무" localSheetId="30">[124]수목일위!#REF!</definedName>
    <definedName name="진달래3노무" localSheetId="29">[124]수목일위!#REF!</definedName>
    <definedName name="진달래3노무">[124]수목일위!#REF!</definedName>
    <definedName name="진달래3재료" localSheetId="35">[124]수목일위!#REF!</definedName>
    <definedName name="진달래3재료" localSheetId="36">[124]수목일위!#REF!</definedName>
    <definedName name="진달래3재료" localSheetId="33">[124]수목일위!#REF!</definedName>
    <definedName name="진달래3재료" localSheetId="34">[124]수목일위!#REF!</definedName>
    <definedName name="진달래3재료" localSheetId="30">[124]수목일위!#REF!</definedName>
    <definedName name="진달래3재료" localSheetId="29">[124]수목일위!#REF!</definedName>
    <definedName name="진달래3재료">[124]수목일위!#REF!</definedName>
    <definedName name="진달래4노무" localSheetId="35">[124]수목일위!#REF!</definedName>
    <definedName name="진달래4노무" localSheetId="36">[124]수목일위!#REF!</definedName>
    <definedName name="진달래4노무" localSheetId="33">[124]수목일위!#REF!</definedName>
    <definedName name="진달래4노무" localSheetId="34">[124]수목일위!#REF!</definedName>
    <definedName name="진달래4노무" localSheetId="30">[124]수목일위!#REF!</definedName>
    <definedName name="진달래4노무" localSheetId="29">[124]수목일위!#REF!</definedName>
    <definedName name="진달래4노무">[124]수목일위!#REF!</definedName>
    <definedName name="진달래4재료" localSheetId="35">[124]수목일위!#REF!</definedName>
    <definedName name="진달래4재료" localSheetId="36">[124]수목일위!#REF!</definedName>
    <definedName name="진달래4재료" localSheetId="33">[124]수목일위!#REF!</definedName>
    <definedName name="진달래4재료" localSheetId="34">[124]수목일위!#REF!</definedName>
    <definedName name="진달래4재료" localSheetId="30">[124]수목일위!#REF!</definedName>
    <definedName name="진달래4재료" localSheetId="29">[124]수목일위!#REF!</definedName>
    <definedName name="진달래4재료">[124]수목일위!#REF!</definedName>
    <definedName name="진달래5노무" localSheetId="35">[124]수목일위!#REF!</definedName>
    <definedName name="진달래5노무" localSheetId="36">[124]수목일위!#REF!</definedName>
    <definedName name="진달래5노무" localSheetId="33">[124]수목일위!#REF!</definedName>
    <definedName name="진달래5노무" localSheetId="34">[124]수목일위!#REF!</definedName>
    <definedName name="진달래5노무" localSheetId="30">[124]수목일위!#REF!</definedName>
    <definedName name="진달래5노무" localSheetId="29">[124]수목일위!#REF!</definedName>
    <definedName name="진달래5노무">[124]수목일위!#REF!</definedName>
    <definedName name="진달래5재료" localSheetId="35">[124]수목일위!#REF!</definedName>
    <definedName name="진달래5재료" localSheetId="36">[124]수목일위!#REF!</definedName>
    <definedName name="진달래5재료" localSheetId="33">[124]수목일위!#REF!</definedName>
    <definedName name="진달래5재료" localSheetId="34">[124]수목일위!#REF!</definedName>
    <definedName name="진달래5재료" localSheetId="30">[124]수목일위!#REF!</definedName>
    <definedName name="진달래5재료" localSheetId="29">[124]수목일위!#REF!</definedName>
    <definedName name="진달래5재료">[124]수목일위!#REF!</definedName>
    <definedName name="진동로라노무비" localSheetId="35">[79]시설물일위!#REF!</definedName>
    <definedName name="진동로라노무비" localSheetId="36">[79]시설물일위!#REF!</definedName>
    <definedName name="진동로라노무비" localSheetId="33">[79]시설물일위!#REF!</definedName>
    <definedName name="진동로라노무비" localSheetId="34">[79]시설물일위!#REF!</definedName>
    <definedName name="진동로라노무비" localSheetId="30">[79]시설물일위!#REF!</definedName>
    <definedName name="진동로라노무비" localSheetId="29">[79]시설물일위!#REF!</definedName>
    <definedName name="진동로라노무비">[79]시설물일위!#REF!</definedName>
    <definedName name="진동롤라경" localSheetId="35">#REF!</definedName>
    <definedName name="진동롤라경" localSheetId="36">#REF!</definedName>
    <definedName name="진동롤라경" localSheetId="33">#REF!</definedName>
    <definedName name="진동롤라경" localSheetId="34">#REF!</definedName>
    <definedName name="진동롤라경" localSheetId="41">#REF!</definedName>
    <definedName name="진동롤라경" localSheetId="30">#REF!</definedName>
    <definedName name="진동롤라경" localSheetId="29">#REF!</definedName>
    <definedName name="진동롤라경">#REF!</definedName>
    <definedName name="진동롤라경비" localSheetId="35">[79]시설물일위!#REF!</definedName>
    <definedName name="진동롤라경비" localSheetId="36">[79]시설물일위!#REF!</definedName>
    <definedName name="진동롤라경비" localSheetId="33">[79]시설물일위!#REF!</definedName>
    <definedName name="진동롤라경비" localSheetId="34">[79]시설물일위!#REF!</definedName>
    <definedName name="진동롤라경비" localSheetId="30">[79]시설물일위!#REF!</definedName>
    <definedName name="진동롤라경비" localSheetId="29">[79]시설물일위!#REF!</definedName>
    <definedName name="진동롤라경비">[79]시설물일위!#REF!</definedName>
    <definedName name="진동롤라노무" localSheetId="35">#REF!</definedName>
    <definedName name="진동롤라노무" localSheetId="36">#REF!</definedName>
    <definedName name="진동롤라노무" localSheetId="33">#REF!</definedName>
    <definedName name="진동롤라노무" localSheetId="34">#REF!</definedName>
    <definedName name="진동롤라노무" localSheetId="41">#REF!</definedName>
    <definedName name="진동롤라노무" localSheetId="30">#REF!</definedName>
    <definedName name="진동롤라노무" localSheetId="29">#REF!</definedName>
    <definedName name="진동롤라노무">#REF!</definedName>
    <definedName name="진동롤라재료" localSheetId="35">#REF!</definedName>
    <definedName name="진동롤라재료" localSheetId="36">#REF!</definedName>
    <definedName name="진동롤라재료" localSheetId="33">#REF!</definedName>
    <definedName name="진동롤라재료" localSheetId="34">#REF!</definedName>
    <definedName name="진동롤라재료" localSheetId="41">#REF!</definedName>
    <definedName name="진동롤라재료" localSheetId="30">#REF!</definedName>
    <definedName name="진동롤라재료" localSheetId="29">#REF!</definedName>
    <definedName name="진동롤라재료">#REF!</definedName>
    <definedName name="진동롤라재료비" localSheetId="35">[79]시설물일위!#REF!</definedName>
    <definedName name="진동롤라재료비" localSheetId="36">[79]시설물일위!#REF!</definedName>
    <definedName name="진동롤라재료비" localSheetId="33">[79]시설물일위!#REF!</definedName>
    <definedName name="진동롤라재료비" localSheetId="34">[79]시설물일위!#REF!</definedName>
    <definedName name="진동롤라재료비" localSheetId="41">[79]시설물일위!#REF!</definedName>
    <definedName name="진동롤라재료비" localSheetId="30">[79]시설물일위!#REF!</definedName>
    <definedName name="진동롤라재료비" localSheetId="29">[79]시설물일위!#REF!</definedName>
    <definedName name="진동롤라재료비">[79]시설물일위!#REF!</definedName>
    <definedName name="집계" localSheetId="35">[141]집계표!#REF!</definedName>
    <definedName name="집계" localSheetId="36">[141]집계표!#REF!</definedName>
    <definedName name="집계" localSheetId="33">[141]집계표!#REF!</definedName>
    <definedName name="집계" localSheetId="34">[141]집계표!#REF!</definedName>
    <definedName name="집계" localSheetId="41">[141]집계표!#REF!</definedName>
    <definedName name="집계" localSheetId="30">[141]집계표!#REF!</definedName>
    <definedName name="집계" localSheetId="29">[141]집계표!#REF!</definedName>
    <definedName name="집계">[141]집계표!#REF!</definedName>
    <definedName name="집계표" localSheetId="35">#REF!</definedName>
    <definedName name="집계표" localSheetId="36">#REF!</definedName>
    <definedName name="집계표" localSheetId="33">#REF!</definedName>
    <definedName name="집계표" localSheetId="34">#REF!</definedName>
    <definedName name="집계표" localSheetId="41">#REF!</definedName>
    <definedName name="집계표" localSheetId="30">#REF!</definedName>
    <definedName name="집계표" localSheetId="29">#REF!</definedName>
    <definedName name="집계표">#REF!</definedName>
    <definedName name="쪽재비">[79]단가!$A$146</definedName>
    <definedName name="쪽재비노">[128]식재!$H$146</definedName>
    <definedName name="쪽재비재">[128]식재!$F$146</definedName>
    <definedName name="ㅊㅊ" localSheetId="35">#REF!</definedName>
    <definedName name="ㅊㅊ" localSheetId="36">#REF!</definedName>
    <definedName name="ㅊㅊ" localSheetId="33">#REF!</definedName>
    <definedName name="ㅊㅊ" localSheetId="34">#REF!</definedName>
    <definedName name="ㅊㅊ" localSheetId="41">#REF!</definedName>
    <definedName name="ㅊㅊ" localSheetId="30">#REF!</definedName>
    <definedName name="ㅊㅊ" localSheetId="29">#REF!</definedName>
    <definedName name="ㅊㅊ">#REF!</definedName>
    <definedName name="착준공식비" localSheetId="35">[98]기준액!#REF!</definedName>
    <definedName name="착준공식비" localSheetId="36">[98]기준액!#REF!</definedName>
    <definedName name="착준공식비" localSheetId="33">[98]기준액!#REF!</definedName>
    <definedName name="착준공식비" localSheetId="34">[98]기준액!#REF!</definedName>
    <definedName name="착준공식비" localSheetId="30">[98]기준액!#REF!</definedName>
    <definedName name="착준공식비" localSheetId="29">[98]기준액!#REF!</definedName>
    <definedName name="착준공식비">[98]기준액!#REF!</definedName>
    <definedName name="창포노">[128]식재!$H$185</definedName>
    <definedName name="창포재">[128]식재!$F$185</definedName>
    <definedName name="철공">[79]단가!$A$19</definedName>
    <definedName name="철근경비" localSheetId="35">[124]수목일위!#REF!</definedName>
    <definedName name="철근경비" localSheetId="36">[124]수목일위!#REF!</definedName>
    <definedName name="철근경비" localSheetId="33">[124]수목일위!#REF!</definedName>
    <definedName name="철근경비" localSheetId="34">[124]수목일위!#REF!</definedName>
    <definedName name="철근경비" localSheetId="30">[124]수목일위!#REF!</definedName>
    <definedName name="철근경비" localSheetId="29">[124]수목일위!#REF!</definedName>
    <definedName name="철근경비">[124]수목일위!#REF!</definedName>
    <definedName name="철근노무" localSheetId="35">[124]수목일위!#REF!</definedName>
    <definedName name="철근노무" localSheetId="36">[124]수목일위!#REF!</definedName>
    <definedName name="철근노무" localSheetId="33">[124]수목일위!#REF!</definedName>
    <definedName name="철근노무" localSheetId="34">[124]수목일위!#REF!</definedName>
    <definedName name="철근노무" localSheetId="30">[124]수목일위!#REF!</definedName>
    <definedName name="철근노무" localSheetId="29">[124]수목일위!#REF!</definedName>
    <definedName name="철근노무">[124]수목일위!#REF!</definedName>
    <definedName name="철근용접노무" localSheetId="35">#REF!</definedName>
    <definedName name="철근용접노무" localSheetId="36">#REF!</definedName>
    <definedName name="철근용접노무" localSheetId="33">#REF!</definedName>
    <definedName name="철근용접노무" localSheetId="34">#REF!</definedName>
    <definedName name="철근용접노무" localSheetId="41">#REF!</definedName>
    <definedName name="철근용접노무" localSheetId="30">#REF!</definedName>
    <definedName name="철근용접노무" localSheetId="29">#REF!</definedName>
    <definedName name="철근용접노무">#REF!</definedName>
    <definedName name="철근용접재료" localSheetId="35">#REF!</definedName>
    <definedName name="철근용접재료" localSheetId="36">#REF!</definedName>
    <definedName name="철근용접재료" localSheetId="33">#REF!</definedName>
    <definedName name="철근용접재료" localSheetId="34">#REF!</definedName>
    <definedName name="철근용접재료" localSheetId="41">#REF!</definedName>
    <definedName name="철근용접재료" localSheetId="30">#REF!</definedName>
    <definedName name="철근용접재료" localSheetId="29">#REF!</definedName>
    <definedName name="철근용접재료">#REF!</definedName>
    <definedName name="철근재료" localSheetId="35">[124]수목일위!#REF!</definedName>
    <definedName name="철근재료" localSheetId="36">[124]수목일위!#REF!</definedName>
    <definedName name="철근재료" localSheetId="33">[124]수목일위!#REF!</definedName>
    <definedName name="철근재료" localSheetId="34">[124]수목일위!#REF!</definedName>
    <definedName name="철근재료" localSheetId="41">[124]수목일위!#REF!</definedName>
    <definedName name="철근재료" localSheetId="30">[124]수목일위!#REF!</definedName>
    <definedName name="철근재료" localSheetId="29">[124]수목일위!#REF!</definedName>
    <definedName name="철근재료">[124]수목일위!#REF!</definedName>
    <definedName name="철선8">[129]단가!$A$11</definedName>
    <definedName name="청단">[79]단가!$A$122</definedName>
    <definedName name="청사진" localSheetId="35">[98]기준액!#REF!</definedName>
    <definedName name="청사진" localSheetId="36">[98]기준액!#REF!</definedName>
    <definedName name="청사진" localSheetId="33">[98]기준액!#REF!</definedName>
    <definedName name="청사진" localSheetId="34">[98]기준액!#REF!</definedName>
    <definedName name="청사진" localSheetId="30">[98]기준액!#REF!</definedName>
    <definedName name="청사진" localSheetId="29">[98]기준액!#REF!</definedName>
    <definedName name="청사진">[98]기준액!#REF!</definedName>
    <definedName name="촬영" localSheetId="35">[98]기준액!#REF!</definedName>
    <definedName name="촬영" localSheetId="36">[98]기준액!#REF!</definedName>
    <definedName name="촬영" localSheetId="33">[98]기준액!#REF!</definedName>
    <definedName name="촬영" localSheetId="34">[98]기준액!#REF!</definedName>
    <definedName name="촬영" localSheetId="30">[98]기준액!#REF!</definedName>
    <definedName name="촬영" localSheetId="29">[98]기준액!#REF!</definedName>
    <definedName name="촬영">[98]기준액!#REF!</definedName>
    <definedName name="최종추가합" localSheetId="35" hidden="1">#REF!</definedName>
    <definedName name="최종추가합" localSheetId="36" hidden="1">#REF!</definedName>
    <definedName name="최종추가합" localSheetId="33" hidden="1">#REF!</definedName>
    <definedName name="최종추가합" localSheetId="34" hidden="1">#REF!</definedName>
    <definedName name="최종추가합" localSheetId="41" hidden="1">#REF!</definedName>
    <definedName name="최종추가합" localSheetId="30" hidden="1">#REF!</definedName>
    <definedName name="최종추가합" localSheetId="29" hidden="1">#REF!</definedName>
    <definedName name="최종추가합" hidden="1">#REF!</definedName>
    <definedName name="층층">[79]단가!$A$123</definedName>
    <definedName name="콘크리트경계석">[79]단가!$A$69</definedName>
    <definedName name="콤팩터경비" localSheetId="35">#REF!</definedName>
    <definedName name="콤팩터경비" localSheetId="36">#REF!</definedName>
    <definedName name="콤팩터경비" localSheetId="33">#REF!</definedName>
    <definedName name="콤팩터경비" localSheetId="34">#REF!</definedName>
    <definedName name="콤팩터경비" localSheetId="41">#REF!</definedName>
    <definedName name="콤팩터경비" localSheetId="30">#REF!</definedName>
    <definedName name="콤팩터경비" localSheetId="29">#REF!</definedName>
    <definedName name="콤팩터경비">#REF!</definedName>
    <definedName name="콤팩터노무비" localSheetId="35">#REF!</definedName>
    <definedName name="콤팩터노무비" localSheetId="36">#REF!</definedName>
    <definedName name="콤팩터노무비" localSheetId="33">#REF!</definedName>
    <definedName name="콤팩터노무비" localSheetId="34">#REF!</definedName>
    <definedName name="콤팩터노무비" localSheetId="41">#REF!</definedName>
    <definedName name="콤팩터노무비" localSheetId="30">#REF!</definedName>
    <definedName name="콤팩터노무비" localSheetId="29">#REF!</definedName>
    <definedName name="콤팩터노무비">#REF!</definedName>
    <definedName name="콤팩터재료비" localSheetId="35">#REF!</definedName>
    <definedName name="콤팩터재료비" localSheetId="36">#REF!</definedName>
    <definedName name="콤팩터재료비" localSheetId="33">#REF!</definedName>
    <definedName name="콤팩터재료비" localSheetId="34">#REF!</definedName>
    <definedName name="콤팩터재료비" localSheetId="41">#REF!</definedName>
    <definedName name="콤팩터재료비" localSheetId="30">#REF!</definedName>
    <definedName name="콤팩터재료비" localSheetId="29">#REF!</definedName>
    <definedName name="콤팩터재료비">#REF!</definedName>
    <definedName name="타이어경" localSheetId="35">#REF!</definedName>
    <definedName name="타이어경" localSheetId="36">#REF!</definedName>
    <definedName name="타이어경" localSheetId="33">#REF!</definedName>
    <definedName name="타이어경" localSheetId="34">#REF!</definedName>
    <definedName name="타이어경" localSheetId="41">#REF!</definedName>
    <definedName name="타이어경" localSheetId="30">#REF!</definedName>
    <definedName name="타이어경" localSheetId="29">#REF!</definedName>
    <definedName name="타이어경">#REF!</definedName>
    <definedName name="타이어노무" localSheetId="35">#REF!</definedName>
    <definedName name="타이어노무" localSheetId="36">#REF!</definedName>
    <definedName name="타이어노무" localSheetId="33">#REF!</definedName>
    <definedName name="타이어노무" localSheetId="34">#REF!</definedName>
    <definedName name="타이어노무" localSheetId="41">#REF!</definedName>
    <definedName name="타이어노무" localSheetId="30">#REF!</definedName>
    <definedName name="타이어노무" localSheetId="29">#REF!</definedName>
    <definedName name="타이어노무">#REF!</definedName>
    <definedName name="타이어재료" localSheetId="35">#REF!</definedName>
    <definedName name="타이어재료" localSheetId="36">#REF!</definedName>
    <definedName name="타이어재료" localSheetId="33">#REF!</definedName>
    <definedName name="타이어재료" localSheetId="34">#REF!</definedName>
    <definedName name="타이어재료" localSheetId="41">#REF!</definedName>
    <definedName name="타이어재료" localSheetId="30">#REF!</definedName>
    <definedName name="타이어재료" localSheetId="29">#REF!</definedName>
    <definedName name="타이어재료">#REF!</definedName>
    <definedName name="타일공">[79]단가!$A$25</definedName>
    <definedName name="태산목10노무" localSheetId="35">#REF!</definedName>
    <definedName name="태산목10노무" localSheetId="36">#REF!</definedName>
    <definedName name="태산목10노무" localSheetId="33">#REF!</definedName>
    <definedName name="태산목10노무" localSheetId="34">#REF!</definedName>
    <definedName name="태산목10노무" localSheetId="41">#REF!</definedName>
    <definedName name="태산목10노무" localSheetId="30">#REF!</definedName>
    <definedName name="태산목10노무" localSheetId="29">#REF!</definedName>
    <definedName name="태산목10노무">#REF!</definedName>
    <definedName name="태산목10재료" localSheetId="35">#REF!</definedName>
    <definedName name="태산목10재료" localSheetId="36">#REF!</definedName>
    <definedName name="태산목10재료" localSheetId="33">#REF!</definedName>
    <definedName name="태산목10재료" localSheetId="34">#REF!</definedName>
    <definedName name="태산목10재료" localSheetId="41">#REF!</definedName>
    <definedName name="태산목10재료" localSheetId="30">#REF!</definedName>
    <definedName name="태산목10재료" localSheetId="29">#REF!</definedName>
    <definedName name="태산목10재료">#REF!</definedName>
    <definedName name="태산목12노무" localSheetId="35">#REF!</definedName>
    <definedName name="태산목12노무" localSheetId="36">#REF!</definedName>
    <definedName name="태산목12노무" localSheetId="33">#REF!</definedName>
    <definedName name="태산목12노무" localSheetId="34">#REF!</definedName>
    <definedName name="태산목12노무" localSheetId="41">#REF!</definedName>
    <definedName name="태산목12노무" localSheetId="30">#REF!</definedName>
    <definedName name="태산목12노무" localSheetId="29">#REF!</definedName>
    <definedName name="태산목12노무">#REF!</definedName>
    <definedName name="태산목12재료" localSheetId="35">#REF!</definedName>
    <definedName name="태산목12재료" localSheetId="36">#REF!</definedName>
    <definedName name="태산목12재료" localSheetId="33">#REF!</definedName>
    <definedName name="태산목12재료" localSheetId="34">#REF!</definedName>
    <definedName name="태산목12재료" localSheetId="41">#REF!</definedName>
    <definedName name="태산목12재료" localSheetId="30">#REF!</definedName>
    <definedName name="태산목12재료" localSheetId="29">#REF!</definedName>
    <definedName name="태산목12재료">#REF!</definedName>
    <definedName name="터파기2" localSheetId="35">[128]시설물!#REF!</definedName>
    <definedName name="터파기2" localSheetId="36">[128]시설물!#REF!</definedName>
    <definedName name="터파기2" localSheetId="33">[128]시설물!#REF!</definedName>
    <definedName name="터파기2" localSheetId="34">[128]시설물!#REF!</definedName>
    <definedName name="터파기2" localSheetId="30">[128]시설물!#REF!</definedName>
    <definedName name="터파기2" localSheetId="29">[128]시설물!#REF!</definedName>
    <definedName name="터파기2">[128]시설물!#REF!</definedName>
    <definedName name="테B10">[123]단가결정!$B$420</definedName>
    <definedName name="테B12">[123]단가결정!$B$419</definedName>
    <definedName name="테B20">[123]단가결정!$B$417</definedName>
    <definedName name="테B6">[123]단가결정!$B$423</definedName>
    <definedName name="테B8">[123]단가결정!$B$421</definedName>
    <definedName name="테H1.5">[123]단가결정!$B$398</definedName>
    <definedName name="테H2.0">[123]단가결정!$B$396</definedName>
    <definedName name="테H2.5">[123]단가결정!$B$395</definedName>
    <definedName name="테H3.0">[123]단가결정!$B$394</definedName>
    <definedName name="테H3.5">[123]단가결정!$B$393</definedName>
    <definedName name="테H4.0" localSheetId="35">#REF!</definedName>
    <definedName name="테H4.0" localSheetId="36">#REF!</definedName>
    <definedName name="테H4.0" localSheetId="33">#REF!</definedName>
    <definedName name="테H4.0" localSheetId="34">#REF!</definedName>
    <definedName name="테H4.0" localSheetId="41">#REF!</definedName>
    <definedName name="테H4.0" localSheetId="30">#REF!</definedName>
    <definedName name="테H4.0" localSheetId="29">#REF!</definedName>
    <definedName name="테H4.0">#REF!</definedName>
    <definedName name="테R10">[123]단가결정!$B$407</definedName>
    <definedName name="테R12">[123]단가결정!$B$406</definedName>
    <definedName name="테R15">[123]단가결정!$B$405</definedName>
    <definedName name="테R4">[123]단가결정!$B$412</definedName>
    <definedName name="테R5">[123]단가결정!$B$411</definedName>
    <definedName name="테R6">[123]단가결정!$B$410</definedName>
    <definedName name="테R8">[123]단가결정!$B$408</definedName>
    <definedName name="테관0.4">[123]단가결정!$B$438</definedName>
    <definedName name="테관0.5">[123]단가결정!$B$437</definedName>
    <definedName name="테관0.6">[123]단가결정!$B$436</definedName>
    <definedName name="테관1.0">[123]단가결정!$B$434</definedName>
    <definedName name="테관1.2">[123]단가결정!$B$433</definedName>
    <definedName name="테관1.5">[123]단가결정!$B$431</definedName>
    <definedName name="테관2.0">[123]단가결정!$B$429</definedName>
    <definedName name="테지">[123]단가결정!$B$441</definedName>
    <definedName name="템플리트모듈3" localSheetId="30">[164]!SignDLG</definedName>
    <definedName name="템플리트모듈3" localSheetId="29">[164]!SignDLG</definedName>
    <definedName name="템플리트모듈3">[164]!SignDLG</definedName>
    <definedName name="토" localSheetId="35">'[142]토목내역 (2)'!#REF!</definedName>
    <definedName name="토" localSheetId="36">'[142]토목내역 (2)'!#REF!</definedName>
    <definedName name="토" localSheetId="33">'[142]토목내역 (2)'!#REF!</definedName>
    <definedName name="토" localSheetId="34">'[142]토목내역 (2)'!#REF!</definedName>
    <definedName name="토" localSheetId="30">'[142]토목내역 (2)'!#REF!</definedName>
    <definedName name="토" localSheetId="29">'[142]토목내역 (2)'!#REF!</definedName>
    <definedName name="토">'[142]토목내역 (2)'!#REF!</definedName>
    <definedName name="토공" localSheetId="35">#REF!</definedName>
    <definedName name="토공" localSheetId="36">#REF!</definedName>
    <definedName name="토공" localSheetId="33">#REF!</definedName>
    <definedName name="토공" localSheetId="34">#REF!</definedName>
    <definedName name="토공" localSheetId="41">#REF!</definedName>
    <definedName name="토공" localSheetId="30">#REF!</definedName>
    <definedName name="토공" localSheetId="29">#REF!</definedName>
    <definedName name="토공">#REF!</definedName>
    <definedName name="토목공" localSheetId="35">'[165]총괄-1'!#REF!</definedName>
    <definedName name="토목공" localSheetId="36">'[165]총괄-1'!#REF!</definedName>
    <definedName name="토목공" localSheetId="33">'[165]총괄-1'!#REF!</definedName>
    <definedName name="토목공" localSheetId="34">'[165]총괄-1'!#REF!</definedName>
    <definedName name="토목공" localSheetId="30">'[165]총괄-1'!#REF!</definedName>
    <definedName name="토목공" localSheetId="29">'[165]총괄-1'!#REF!</definedName>
    <definedName name="토목공">'[165]총괄-1'!#REF!</definedName>
    <definedName name="토목관급" localSheetId="35">#REF!</definedName>
    <definedName name="토목관급" localSheetId="36">#REF!</definedName>
    <definedName name="토목관급" localSheetId="33">#REF!</definedName>
    <definedName name="토목관급" localSheetId="34">#REF!</definedName>
    <definedName name="토목관급" localSheetId="41">#REF!</definedName>
    <definedName name="토목관급" localSheetId="30">#REF!</definedName>
    <definedName name="토목관급" localSheetId="29">#REF!</definedName>
    <definedName name="토목관급">#REF!</definedName>
    <definedName name="토목도급" localSheetId="35">#REF!</definedName>
    <definedName name="토목도급" localSheetId="36">#REF!</definedName>
    <definedName name="토목도급" localSheetId="33">#REF!</definedName>
    <definedName name="토목도급" localSheetId="34">#REF!</definedName>
    <definedName name="토목도급" localSheetId="41">#REF!</definedName>
    <definedName name="토목도급" localSheetId="30">#REF!</definedName>
    <definedName name="토목도급" localSheetId="29">#REF!</definedName>
    <definedName name="토목도급">#REF!</definedName>
    <definedName name="토목부가" localSheetId="35">#REF!</definedName>
    <definedName name="토목부가" localSheetId="36">#REF!</definedName>
    <definedName name="토목부가" localSheetId="33">#REF!</definedName>
    <definedName name="토목부가" localSheetId="34">#REF!</definedName>
    <definedName name="토목부가" localSheetId="41">#REF!</definedName>
    <definedName name="토목부가" localSheetId="30">#REF!</definedName>
    <definedName name="토목부가" localSheetId="29">#REF!</definedName>
    <definedName name="토목부가">#REF!</definedName>
    <definedName name="톱">[128]단가!$A$25</definedName>
    <definedName name="톱H4.0" localSheetId="35">#REF!</definedName>
    <definedName name="톱H4.0" localSheetId="36">#REF!</definedName>
    <definedName name="톱H4.0" localSheetId="33">#REF!</definedName>
    <definedName name="톱H4.0" localSheetId="34">#REF!</definedName>
    <definedName name="톱H4.0" localSheetId="41">#REF!</definedName>
    <definedName name="톱H4.0" localSheetId="30">#REF!</definedName>
    <definedName name="톱H4.0" localSheetId="29">#REF!</definedName>
    <definedName name="톱H4.0">#REF!</definedName>
    <definedName name="톱밥퇴비" localSheetId="35">#REF!</definedName>
    <definedName name="톱밥퇴비" localSheetId="36">#REF!</definedName>
    <definedName name="톱밥퇴비" localSheetId="33">#REF!</definedName>
    <definedName name="톱밥퇴비" localSheetId="34">#REF!</definedName>
    <definedName name="톱밥퇴비" localSheetId="41">#REF!</definedName>
    <definedName name="톱밥퇴비" localSheetId="30">#REF!</definedName>
    <definedName name="톱밥퇴비" localSheetId="29">#REF!</definedName>
    <definedName name="톱밥퇴비">#REF!</definedName>
    <definedName name="통신관급" localSheetId="35">#REF!</definedName>
    <definedName name="통신관급" localSheetId="36">#REF!</definedName>
    <definedName name="통신관급" localSheetId="33">#REF!</definedName>
    <definedName name="통신관급" localSheetId="34">#REF!</definedName>
    <definedName name="통신관급" localSheetId="41">#REF!</definedName>
    <definedName name="통신관급" localSheetId="30">#REF!</definedName>
    <definedName name="통신관급" localSheetId="29">#REF!</definedName>
    <definedName name="통신관급">#REF!</definedName>
    <definedName name="통장내역1" localSheetId="35">[166]선수금!#REF!</definedName>
    <definedName name="통장내역1" localSheetId="36">[166]선수금!#REF!</definedName>
    <definedName name="통장내역1" localSheetId="33">[166]선수금!#REF!</definedName>
    <definedName name="통장내역1" localSheetId="34">[166]선수금!#REF!</definedName>
    <definedName name="통장내역1" localSheetId="41">[166]선수금!#REF!</definedName>
    <definedName name="통장내역1" localSheetId="30">[166]선수금!#REF!</definedName>
    <definedName name="통장내역1" localSheetId="29">[166]선수금!#REF!</definedName>
    <definedName name="통장내역1">[166]선수금!#REF!</definedName>
    <definedName name="투수콘">[79]단가!$A$63</definedName>
    <definedName name="파고라노">[146]일위대가!$H$311</definedName>
    <definedName name="파고라재">[146]일위대가!$J$311</definedName>
    <definedName name="판석" localSheetId="35">[124]수목일위!#REF!</definedName>
    <definedName name="판석" localSheetId="36">[124]수목일위!#REF!</definedName>
    <definedName name="판석" localSheetId="33">[124]수목일위!#REF!</definedName>
    <definedName name="판석" localSheetId="34">[124]수목일위!#REF!</definedName>
    <definedName name="판석" localSheetId="30">[124]수목일위!#REF!</definedName>
    <definedName name="판석" localSheetId="29">[124]수목일위!#REF!</definedName>
    <definedName name="판석">[124]수목일위!#REF!</definedName>
    <definedName name="판석포장노무" localSheetId="35">[124]수목일위!#REF!</definedName>
    <definedName name="판석포장노무" localSheetId="36">[124]수목일위!#REF!</definedName>
    <definedName name="판석포장노무" localSheetId="33">[124]수목일위!#REF!</definedName>
    <definedName name="판석포장노무" localSheetId="34">[124]수목일위!#REF!</definedName>
    <definedName name="판석포장노무" localSheetId="30">[124]수목일위!#REF!</definedName>
    <definedName name="판석포장노무" localSheetId="29">[124]수목일위!#REF!</definedName>
    <definedName name="판석포장노무">[124]수목일위!#REF!</definedName>
    <definedName name="패랭이노무" localSheetId="35">[124]수목일위!#REF!</definedName>
    <definedName name="패랭이노무" localSheetId="36">[124]수목일위!#REF!</definedName>
    <definedName name="패랭이노무" localSheetId="33">[124]수목일위!#REF!</definedName>
    <definedName name="패랭이노무" localSheetId="34">[124]수목일위!#REF!</definedName>
    <definedName name="패랭이노무" localSheetId="30">[124]수목일위!#REF!</definedName>
    <definedName name="패랭이노무" localSheetId="29">[124]수목일위!#REF!</definedName>
    <definedName name="패랭이노무">[124]수목일위!#REF!</definedName>
    <definedName name="패랭이재료" localSheetId="35">[124]수목일위!#REF!</definedName>
    <definedName name="패랭이재료" localSheetId="36">[124]수목일위!#REF!</definedName>
    <definedName name="패랭이재료" localSheetId="33">[124]수목일위!#REF!</definedName>
    <definedName name="패랭이재료" localSheetId="34">[124]수목일위!#REF!</definedName>
    <definedName name="패랭이재료" localSheetId="30">[124]수목일위!#REF!</definedName>
    <definedName name="패랭이재료" localSheetId="29">[124]수목일위!#REF!</definedName>
    <definedName name="패랭이재료">[124]수목일위!#REF!</definedName>
    <definedName name="팽">[79]단가!$A$125</definedName>
    <definedName name="평의자노">[146]일위대가!$H$333</definedName>
    <definedName name="평의자재">[146]일위대가!$J$333</definedName>
    <definedName name="폐추니아" localSheetId="35">#REF!</definedName>
    <definedName name="폐추니아" localSheetId="36">#REF!</definedName>
    <definedName name="폐추니아" localSheetId="33">#REF!</definedName>
    <definedName name="폐추니아" localSheetId="34">#REF!</definedName>
    <definedName name="폐추니아" localSheetId="41">#REF!</definedName>
    <definedName name="폐추니아" localSheetId="30">#REF!</definedName>
    <definedName name="폐추니아" localSheetId="29">#REF!</definedName>
    <definedName name="폐추니아">#REF!</definedName>
    <definedName name="폐추니아노무" localSheetId="35">[124]수목일위!#REF!</definedName>
    <definedName name="폐추니아노무" localSheetId="36">[124]수목일위!#REF!</definedName>
    <definedName name="폐추니아노무" localSheetId="33">[124]수목일위!#REF!</definedName>
    <definedName name="폐추니아노무" localSheetId="34">[124]수목일위!#REF!</definedName>
    <definedName name="폐추니아노무" localSheetId="30">[124]수목일위!#REF!</definedName>
    <definedName name="폐추니아노무" localSheetId="29">[124]수목일위!#REF!</definedName>
    <definedName name="폐추니아노무">[124]수목일위!#REF!</definedName>
    <definedName name="폐추니아재료" localSheetId="35">[124]수목일위!#REF!</definedName>
    <definedName name="폐추니아재료" localSheetId="36">[124]수목일위!#REF!</definedName>
    <definedName name="폐추니아재료" localSheetId="33">[124]수목일위!#REF!</definedName>
    <definedName name="폐추니아재료" localSheetId="34">[124]수목일위!#REF!</definedName>
    <definedName name="폐추니아재료" localSheetId="30">[124]수목일위!#REF!</definedName>
    <definedName name="폐추니아재료" localSheetId="29">[124]수목일위!#REF!</definedName>
    <definedName name="폐추니아재료">[124]수목일위!#REF!</definedName>
    <definedName name="포장공">[79]단가!$A$28</definedName>
    <definedName name="포천석노" localSheetId="35">[128]시설물!#REF!</definedName>
    <definedName name="포천석노" localSheetId="36">[128]시설물!#REF!</definedName>
    <definedName name="포천석노" localSheetId="33">[128]시설물!#REF!</definedName>
    <definedName name="포천석노" localSheetId="34">[128]시설물!#REF!</definedName>
    <definedName name="포천석노" localSheetId="30">[128]시설물!#REF!</definedName>
    <definedName name="포천석노" localSheetId="29">[128]시설물!#REF!</definedName>
    <definedName name="포천석노">[128]시설물!#REF!</definedName>
    <definedName name="포천석재" localSheetId="35">[128]시설물!#REF!</definedName>
    <definedName name="포천석재" localSheetId="36">[128]시설물!#REF!</definedName>
    <definedName name="포천석재" localSheetId="33">[128]시설물!#REF!</definedName>
    <definedName name="포천석재" localSheetId="34">[128]시설물!#REF!</definedName>
    <definedName name="포천석재" localSheetId="30">[128]시설물!#REF!</definedName>
    <definedName name="포천석재" localSheetId="29">[128]시설물!#REF!</definedName>
    <definedName name="포천석재">[128]시설물!#REF!</definedName>
    <definedName name="표면보호경비" localSheetId="35">#REF!</definedName>
    <definedName name="표면보호경비" localSheetId="36">#REF!</definedName>
    <definedName name="표면보호경비" localSheetId="33">#REF!</definedName>
    <definedName name="표면보호경비" localSheetId="34">#REF!</definedName>
    <definedName name="표면보호경비" localSheetId="41">#REF!</definedName>
    <definedName name="표면보호경비" localSheetId="30">#REF!</definedName>
    <definedName name="표면보호경비" localSheetId="29">#REF!</definedName>
    <definedName name="표면보호경비">#REF!</definedName>
    <definedName name="표면보호노무비" localSheetId="35">#REF!</definedName>
    <definedName name="표면보호노무비" localSheetId="36">#REF!</definedName>
    <definedName name="표면보호노무비" localSheetId="33">#REF!</definedName>
    <definedName name="표면보호노무비" localSheetId="34">#REF!</definedName>
    <definedName name="표면보호노무비" localSheetId="41">#REF!</definedName>
    <definedName name="표면보호노무비" localSheetId="30">#REF!</definedName>
    <definedName name="표면보호노무비" localSheetId="29">#REF!</definedName>
    <definedName name="표면보호노무비">#REF!</definedName>
    <definedName name="표면보호재료비" localSheetId="35">#REF!</definedName>
    <definedName name="표면보호재료비" localSheetId="36">#REF!</definedName>
    <definedName name="표면보호재료비" localSheetId="33">#REF!</definedName>
    <definedName name="표면보호재료비" localSheetId="34">#REF!</definedName>
    <definedName name="표면보호재료비" localSheetId="41">#REF!</definedName>
    <definedName name="표면보호재료비" localSheetId="30">#REF!</definedName>
    <definedName name="표면보호재료비" localSheetId="29">#REF!</definedName>
    <definedName name="표면보호재료비">#REF!</definedName>
    <definedName name="플라타너스B8">[126]데이타!$E$552</definedName>
    <definedName name="피라3노무" localSheetId="35">[124]수목일위!#REF!</definedName>
    <definedName name="피라3노무" localSheetId="36">[124]수목일위!#REF!</definedName>
    <definedName name="피라3노무" localSheetId="33">[124]수목일위!#REF!</definedName>
    <definedName name="피라3노무" localSheetId="34">[124]수목일위!#REF!</definedName>
    <definedName name="피라3노무" localSheetId="30">[124]수목일위!#REF!</definedName>
    <definedName name="피라3노무" localSheetId="29">[124]수목일위!#REF!</definedName>
    <definedName name="피라3노무">[124]수목일위!#REF!</definedName>
    <definedName name="피라3재료" localSheetId="35">[124]수목일위!#REF!</definedName>
    <definedName name="피라3재료" localSheetId="36">[124]수목일위!#REF!</definedName>
    <definedName name="피라3재료" localSheetId="33">[124]수목일위!#REF!</definedName>
    <definedName name="피라3재료" localSheetId="34">[124]수목일위!#REF!</definedName>
    <definedName name="피라3재료" localSheetId="30">[124]수목일위!#REF!</definedName>
    <definedName name="피라3재료" localSheetId="29">[124]수목일위!#REF!</definedName>
    <definedName name="피라3재료">[124]수목일위!#REF!</definedName>
    <definedName name="한글노무비" localSheetId="35">#REF!</definedName>
    <definedName name="한글노무비" localSheetId="36">#REF!</definedName>
    <definedName name="한글노무비" localSheetId="33">#REF!</definedName>
    <definedName name="한글노무비" localSheetId="34">#REF!</definedName>
    <definedName name="한글노무비" localSheetId="41">#REF!</definedName>
    <definedName name="한글노무비" localSheetId="30">#REF!</definedName>
    <definedName name="한글노무비" localSheetId="29">#REF!</definedName>
    <definedName name="한글노무비">#REF!</definedName>
    <definedName name="합판">[79]단가!$A$9</definedName>
    <definedName name="합판3">[79]단가!$A$17</definedName>
    <definedName name="합판3노" localSheetId="35">[128]시설물!#REF!</definedName>
    <definedName name="합판3노" localSheetId="36">[128]시설물!#REF!</definedName>
    <definedName name="합판3노" localSheetId="33">[128]시설물!#REF!</definedName>
    <definedName name="합판3노" localSheetId="34">[128]시설물!#REF!</definedName>
    <definedName name="합판3노" localSheetId="30">[128]시설물!#REF!</definedName>
    <definedName name="합판3노" localSheetId="29">[128]시설물!#REF!</definedName>
    <definedName name="합판3노">[128]시설물!#REF!</definedName>
    <definedName name="합판3재" localSheetId="35">[128]시설물!#REF!</definedName>
    <definedName name="합판3재" localSheetId="36">[128]시설물!#REF!</definedName>
    <definedName name="합판3재" localSheetId="33">[128]시설물!#REF!</definedName>
    <definedName name="합판3재" localSheetId="34">[128]시설물!#REF!</definedName>
    <definedName name="합판3재" localSheetId="30">[128]시설물!#REF!</definedName>
    <definedName name="합판3재" localSheetId="29">[128]시설물!#REF!</definedName>
    <definedName name="합판3재">[128]시설물!#REF!</definedName>
    <definedName name="합판노무" localSheetId="35">[124]수목일위!#REF!</definedName>
    <definedName name="합판노무" localSheetId="36">[124]수목일위!#REF!</definedName>
    <definedName name="합판노무" localSheetId="33">[124]수목일위!#REF!</definedName>
    <definedName name="합판노무" localSheetId="34">[124]수목일위!#REF!</definedName>
    <definedName name="합판노무" localSheetId="30">[124]수목일위!#REF!</definedName>
    <definedName name="합판노무" localSheetId="29">[124]수목일위!#REF!</definedName>
    <definedName name="합판노무">[124]수목일위!#REF!</definedName>
    <definedName name="합판재료" localSheetId="35">[124]수목일위!#REF!</definedName>
    <definedName name="합판재료" localSheetId="36">[124]수목일위!#REF!</definedName>
    <definedName name="합판재료" localSheetId="33">[124]수목일위!#REF!</definedName>
    <definedName name="합판재료" localSheetId="34">[124]수목일위!#REF!</definedName>
    <definedName name="합판재료" localSheetId="30">[124]수목일위!#REF!</definedName>
    <definedName name="합판재료" localSheetId="29">[124]수목일위!#REF!</definedName>
    <definedName name="합판재료">[124]수목일위!#REF!</definedName>
    <definedName name="해" localSheetId="35" hidden="1">#REF!</definedName>
    <definedName name="해" localSheetId="36" hidden="1">#REF!</definedName>
    <definedName name="해" localSheetId="33" hidden="1">#REF!</definedName>
    <definedName name="해" localSheetId="34" hidden="1">#REF!</definedName>
    <definedName name="해" localSheetId="41" hidden="1">#REF!</definedName>
    <definedName name="해" localSheetId="30" hidden="1">#REF!</definedName>
    <definedName name="해" localSheetId="29" hidden="1">#REF!</definedName>
    <definedName name="해" hidden="1">#REF!</definedName>
    <definedName name="해당화노무" localSheetId="35">[124]수목일위!#REF!</definedName>
    <definedName name="해당화노무" localSheetId="36">[124]수목일위!#REF!</definedName>
    <definedName name="해당화노무" localSheetId="33">[124]수목일위!#REF!</definedName>
    <definedName name="해당화노무" localSheetId="34">[124]수목일위!#REF!</definedName>
    <definedName name="해당화노무" localSheetId="30">[124]수목일위!#REF!</definedName>
    <definedName name="해당화노무" localSheetId="29">[124]수목일위!#REF!</definedName>
    <definedName name="해당화노무">[124]수목일위!#REF!</definedName>
    <definedName name="해당화재료" localSheetId="35">[124]수목일위!#REF!</definedName>
    <definedName name="해당화재료" localSheetId="36">[124]수목일위!#REF!</definedName>
    <definedName name="해당화재료" localSheetId="33">[124]수목일위!#REF!</definedName>
    <definedName name="해당화재료" localSheetId="34">[124]수목일위!#REF!</definedName>
    <definedName name="해당화재료" localSheetId="30">[124]수목일위!#REF!</definedName>
    <definedName name="해당화재료" localSheetId="29">[124]수목일위!#REF!</definedName>
    <definedName name="해당화재료">[124]수목일위!#REF!</definedName>
    <definedName name="해송">[79]단가!$A$99</definedName>
    <definedName name="해송1.2">[79]단가!$A$100</definedName>
    <definedName name="현장정리" localSheetId="35">[128]시설물!#REF!</definedName>
    <definedName name="현장정리" localSheetId="36">[128]시설물!#REF!</definedName>
    <definedName name="현장정리" localSheetId="33">[128]시설물!#REF!</definedName>
    <definedName name="현장정리" localSheetId="34">[128]시설물!#REF!</definedName>
    <definedName name="현장정리" localSheetId="30">[128]시설물!#REF!</definedName>
    <definedName name="현장정리" localSheetId="29">[128]시설물!#REF!</definedName>
    <definedName name="현장정리">[128]시설물!#REF!</definedName>
    <definedName name="현지" localSheetId="35">#REF!</definedName>
    <definedName name="현지" localSheetId="36">#REF!</definedName>
    <definedName name="현지" localSheetId="33">#REF!</definedName>
    <definedName name="현지" localSheetId="34">#REF!</definedName>
    <definedName name="현지" localSheetId="41">#REF!</definedName>
    <definedName name="현지" localSheetId="30">#REF!</definedName>
    <definedName name="현지" localSheetId="29">#REF!</definedName>
    <definedName name="현지">#REF!</definedName>
    <definedName name="협죽도4노무" localSheetId="35">[124]수목일위!#REF!</definedName>
    <definedName name="협죽도4노무" localSheetId="36">[124]수목일위!#REF!</definedName>
    <definedName name="협죽도4노무" localSheetId="33">[124]수목일위!#REF!</definedName>
    <definedName name="협죽도4노무" localSheetId="34">[124]수목일위!#REF!</definedName>
    <definedName name="협죽도4노무" localSheetId="30">[124]수목일위!#REF!</definedName>
    <definedName name="협죽도4노무" localSheetId="29">[124]수목일위!#REF!</definedName>
    <definedName name="협죽도4노무">[124]수목일위!#REF!</definedName>
    <definedName name="협죽도4재료" localSheetId="35">[124]수목일위!#REF!</definedName>
    <definedName name="협죽도4재료" localSheetId="36">[124]수목일위!#REF!</definedName>
    <definedName name="협죽도4재료" localSheetId="33">[124]수목일위!#REF!</definedName>
    <definedName name="협죽도4재료" localSheetId="34">[124]수목일위!#REF!</definedName>
    <definedName name="협죽도4재료" localSheetId="30">[124]수목일위!#REF!</definedName>
    <definedName name="협죽도4재료" localSheetId="29">[124]수목일위!#REF!</definedName>
    <definedName name="협죽도4재료">[124]수목일위!#REF!</definedName>
    <definedName name="협죽도5노무" localSheetId="35">[124]수목일위!#REF!</definedName>
    <definedName name="협죽도5노무" localSheetId="36">[124]수목일위!#REF!</definedName>
    <definedName name="협죽도5노무" localSheetId="33">[124]수목일위!#REF!</definedName>
    <definedName name="협죽도5노무" localSheetId="34">[124]수목일위!#REF!</definedName>
    <definedName name="협죽도5노무" localSheetId="30">[124]수목일위!#REF!</definedName>
    <definedName name="협죽도5노무" localSheetId="29">[124]수목일위!#REF!</definedName>
    <definedName name="협죽도5노무">[124]수목일위!#REF!</definedName>
    <definedName name="협죽도5재료" localSheetId="35">[124]수목일위!#REF!</definedName>
    <definedName name="협죽도5재료" localSheetId="36">[124]수목일위!#REF!</definedName>
    <definedName name="협죽도5재료" localSheetId="33">[124]수목일위!#REF!</definedName>
    <definedName name="협죽도5재료" localSheetId="34">[124]수목일위!#REF!</definedName>
    <definedName name="협죽도5재료" localSheetId="30">[124]수목일위!#REF!</definedName>
    <definedName name="협죽도5재료" localSheetId="29">[124]수목일위!#REF!</definedName>
    <definedName name="협죽도5재료">[124]수목일위!#REF!</definedName>
    <definedName name="홍단">[79]단가!$A$126</definedName>
    <definedName name="화강경계석노무" localSheetId="35">[124]수목일위!#REF!</definedName>
    <definedName name="화강경계석노무" localSheetId="36">[124]수목일위!#REF!</definedName>
    <definedName name="화강경계석노무" localSheetId="33">[124]수목일위!#REF!</definedName>
    <definedName name="화강경계석노무" localSheetId="34">[124]수목일위!#REF!</definedName>
    <definedName name="화강경계석노무" localSheetId="30">[124]수목일위!#REF!</definedName>
    <definedName name="화강경계석노무" localSheetId="29">[124]수목일위!#REF!</definedName>
    <definedName name="화강경계석노무">[124]수목일위!#REF!</definedName>
    <definedName name="화강경계석재료" localSheetId="35">[124]수목일위!#REF!</definedName>
    <definedName name="화강경계석재료" localSheetId="36">[124]수목일위!#REF!</definedName>
    <definedName name="화강경계석재료" localSheetId="33">[124]수목일위!#REF!</definedName>
    <definedName name="화강경계석재료" localSheetId="34">[124]수목일위!#REF!</definedName>
    <definedName name="화강경계석재료" localSheetId="30">[124]수목일위!#REF!</definedName>
    <definedName name="화강경계석재료" localSheetId="29">[124]수목일위!#REF!</definedName>
    <definedName name="화강경계석재료">[124]수목일위!#REF!</definedName>
    <definedName name="화강석경계석">[129]단가!$A$68</definedName>
    <definedName name="화살">[79]단가!$A$157</definedName>
    <definedName name="화살4노무" localSheetId="35">[124]수목일위!#REF!</definedName>
    <definedName name="화살4노무" localSheetId="36">[124]수목일위!#REF!</definedName>
    <definedName name="화살4노무" localSheetId="33">[124]수목일위!#REF!</definedName>
    <definedName name="화살4노무" localSheetId="34">[124]수목일위!#REF!</definedName>
    <definedName name="화살4노무" localSheetId="30">[124]수목일위!#REF!</definedName>
    <definedName name="화살4노무" localSheetId="29">[124]수목일위!#REF!</definedName>
    <definedName name="화살4노무">[124]수목일위!#REF!</definedName>
    <definedName name="화살4재료" localSheetId="35">[124]수목일위!#REF!</definedName>
    <definedName name="화살4재료" localSheetId="36">[124]수목일위!#REF!</definedName>
    <definedName name="화살4재료" localSheetId="33">[124]수목일위!#REF!</definedName>
    <definedName name="화살4재료" localSheetId="34">[124]수목일위!#REF!</definedName>
    <definedName name="화살4재료" localSheetId="30">[124]수목일위!#REF!</definedName>
    <definedName name="화살4재료" localSheetId="29">[124]수목일위!#REF!</definedName>
    <definedName name="화살4재료">[124]수목일위!#REF!</definedName>
    <definedName name="화ㅓㅣ허ㅏ" localSheetId="35">#REF!</definedName>
    <definedName name="화ㅓㅣ허ㅏ" localSheetId="36">#REF!</definedName>
    <definedName name="화ㅓㅣ허ㅏ" localSheetId="33">#REF!</definedName>
    <definedName name="화ㅓㅣ허ㅏ" localSheetId="34">#REF!</definedName>
    <definedName name="화ㅓㅣ허ㅏ" localSheetId="41">#REF!</definedName>
    <definedName name="화ㅓㅣ허ㅏ" localSheetId="30">#REF!</definedName>
    <definedName name="화ㅓㅣ허ㅏ" localSheetId="29">#REF!</definedName>
    <definedName name="화ㅓㅣ허ㅏ">#REF!</definedName>
    <definedName name="황매화">[129]단가!$A$156</definedName>
    <definedName name="황매화6노무" localSheetId="35">[124]수목일위!#REF!</definedName>
    <definedName name="황매화6노무" localSheetId="36">[124]수목일위!#REF!</definedName>
    <definedName name="황매화6노무" localSheetId="33">[124]수목일위!#REF!</definedName>
    <definedName name="황매화6노무" localSheetId="34">[124]수목일위!#REF!</definedName>
    <definedName name="황매화6노무" localSheetId="30">[124]수목일위!#REF!</definedName>
    <definedName name="황매화6노무" localSheetId="29">[124]수목일위!#REF!</definedName>
    <definedName name="황매화6노무">[124]수목일위!#REF!</definedName>
    <definedName name="황매화6재료" localSheetId="35">[124]수목일위!#REF!</definedName>
    <definedName name="황매화6재료" localSheetId="36">[124]수목일위!#REF!</definedName>
    <definedName name="황매화6재료" localSheetId="33">[124]수목일위!#REF!</definedName>
    <definedName name="황매화6재료" localSheetId="34">[124]수목일위!#REF!</definedName>
    <definedName name="황매화6재료" localSheetId="30">[124]수목일위!#REF!</definedName>
    <definedName name="황매화6재료" localSheetId="29">[124]수목일위!#REF!</definedName>
    <definedName name="황매화6재료">[124]수목일위!#REF!</definedName>
    <definedName name="황매화8노무" localSheetId="35">[124]수목일위!#REF!</definedName>
    <definedName name="황매화8노무" localSheetId="36">[124]수목일위!#REF!</definedName>
    <definedName name="황매화8노무" localSheetId="33">[124]수목일위!#REF!</definedName>
    <definedName name="황매화8노무" localSheetId="34">[124]수목일위!#REF!</definedName>
    <definedName name="황매화8노무" localSheetId="30">[124]수목일위!#REF!</definedName>
    <definedName name="황매화8노무" localSheetId="29">[124]수목일위!#REF!</definedName>
    <definedName name="황매화8노무">[124]수목일위!#REF!</definedName>
    <definedName name="황매화8재료" localSheetId="35">[124]수목일위!#REF!</definedName>
    <definedName name="황매화8재료" localSheetId="36">[124]수목일위!#REF!</definedName>
    <definedName name="황매화8재료" localSheetId="33">[124]수목일위!#REF!</definedName>
    <definedName name="황매화8재료" localSheetId="34">[124]수목일위!#REF!</definedName>
    <definedName name="황매화8재료" localSheetId="30">[124]수목일위!#REF!</definedName>
    <definedName name="황매화8재료" localSheetId="29">[124]수목일위!#REF!</definedName>
    <definedName name="황매화8재료">[124]수목일위!#REF!</definedName>
    <definedName name="회양목">[129]단가!$A$137</definedName>
    <definedName name="회양목10노무" localSheetId="35">[124]수목일위!#REF!</definedName>
    <definedName name="회양목10노무" localSheetId="36">[124]수목일위!#REF!</definedName>
    <definedName name="회양목10노무" localSheetId="33">[124]수목일위!#REF!</definedName>
    <definedName name="회양목10노무" localSheetId="34">[124]수목일위!#REF!</definedName>
    <definedName name="회양목10노무" localSheetId="30">[124]수목일위!#REF!</definedName>
    <definedName name="회양목10노무" localSheetId="29">[124]수목일위!#REF!</definedName>
    <definedName name="회양목10노무">[124]수목일위!#REF!</definedName>
    <definedName name="회양목10재료" localSheetId="35">[124]수목일위!#REF!</definedName>
    <definedName name="회양목10재료" localSheetId="36">[124]수목일위!#REF!</definedName>
    <definedName name="회양목10재료" localSheetId="33">[124]수목일위!#REF!</definedName>
    <definedName name="회양목10재료" localSheetId="34">[124]수목일위!#REF!</definedName>
    <definedName name="회양목10재료" localSheetId="30">[124]수목일위!#REF!</definedName>
    <definedName name="회양목10재료" localSheetId="29">[124]수목일위!#REF!</definedName>
    <definedName name="회양목10재료">[124]수목일위!#REF!</definedName>
    <definedName name="회양목3노무" localSheetId="35">[124]수목일위!#REF!</definedName>
    <definedName name="회양목3노무" localSheetId="36">[124]수목일위!#REF!</definedName>
    <definedName name="회양목3노무" localSheetId="33">[124]수목일위!#REF!</definedName>
    <definedName name="회양목3노무" localSheetId="34">[124]수목일위!#REF!</definedName>
    <definedName name="회양목3노무" localSheetId="30">[124]수목일위!#REF!</definedName>
    <definedName name="회양목3노무" localSheetId="29">[124]수목일위!#REF!</definedName>
    <definedName name="회양목3노무">[124]수목일위!#REF!</definedName>
    <definedName name="회양목3재료" localSheetId="35">[124]수목일위!#REF!</definedName>
    <definedName name="회양목3재료" localSheetId="36">[124]수목일위!#REF!</definedName>
    <definedName name="회양목3재료" localSheetId="33">[124]수목일위!#REF!</definedName>
    <definedName name="회양목3재료" localSheetId="34">[124]수목일위!#REF!</definedName>
    <definedName name="회양목3재료" localSheetId="30">[124]수목일위!#REF!</definedName>
    <definedName name="회양목3재료" localSheetId="29">[124]수목일위!#REF!</definedName>
    <definedName name="회양목3재료">[124]수목일위!#REF!</definedName>
    <definedName name="회양목6노무" localSheetId="35">[124]수목일위!#REF!</definedName>
    <definedName name="회양목6노무" localSheetId="36">[124]수목일위!#REF!</definedName>
    <definedName name="회양목6노무" localSheetId="33">[124]수목일위!#REF!</definedName>
    <definedName name="회양목6노무" localSheetId="34">[124]수목일위!#REF!</definedName>
    <definedName name="회양목6노무" localSheetId="30">[124]수목일위!#REF!</definedName>
    <definedName name="회양목6노무" localSheetId="29">[124]수목일위!#REF!</definedName>
    <definedName name="회양목6노무">[124]수목일위!#REF!</definedName>
    <definedName name="회양목6재료" localSheetId="35">[124]수목일위!#REF!</definedName>
    <definedName name="회양목6재료" localSheetId="36">[124]수목일위!#REF!</definedName>
    <definedName name="회양목6재료" localSheetId="33">[124]수목일위!#REF!</definedName>
    <definedName name="회양목6재료" localSheetId="34">[124]수목일위!#REF!</definedName>
    <definedName name="회양목6재료" localSheetId="30">[124]수목일위!#REF!</definedName>
    <definedName name="회양목6재료" localSheetId="29">[124]수목일위!#REF!</definedName>
    <definedName name="회양목6재료">[124]수목일위!#REF!</definedName>
    <definedName name="회화">[79]단가!$A$127</definedName>
    <definedName name="훈" localSheetId="35">#REF!</definedName>
    <definedName name="훈" localSheetId="36">#REF!</definedName>
    <definedName name="훈" localSheetId="33">#REF!</definedName>
    <definedName name="훈" localSheetId="34">#REF!</definedName>
    <definedName name="훈" localSheetId="41">#REF!</definedName>
    <definedName name="훈" localSheetId="30">#REF!</definedName>
    <definedName name="훈" localSheetId="29">#REF!</definedName>
    <definedName name="훈">#REF!</definedName>
    <definedName name="휘발유">'[133]중기조종사 단위단가'!$B$7</definedName>
    <definedName name="흰말채6노무" localSheetId="35">[124]수목일위!#REF!</definedName>
    <definedName name="흰말채6노무" localSheetId="36">[124]수목일위!#REF!</definedName>
    <definedName name="흰말채6노무" localSheetId="33">[124]수목일위!#REF!</definedName>
    <definedName name="흰말채6노무" localSheetId="34">[124]수목일위!#REF!</definedName>
    <definedName name="흰말채6노무" localSheetId="30">[124]수목일위!#REF!</definedName>
    <definedName name="흰말채6노무" localSheetId="29">[124]수목일위!#REF!</definedName>
    <definedName name="흰말채6노무">[124]수목일위!#REF!</definedName>
    <definedName name="흰말채6재료" localSheetId="35">[124]수목일위!#REF!</definedName>
    <definedName name="흰말채6재료" localSheetId="36">[124]수목일위!#REF!</definedName>
    <definedName name="흰말채6재료" localSheetId="33">[124]수목일위!#REF!</definedName>
    <definedName name="흰말채6재료" localSheetId="34">[124]수목일위!#REF!</definedName>
    <definedName name="흰말채6재료" localSheetId="30">[124]수목일위!#REF!</definedName>
    <definedName name="흰말채6재료" localSheetId="29">[124]수목일위!#REF!</definedName>
    <definedName name="흰말채6재료">[124]수목일위!#REF!</definedName>
    <definedName name="히말라야시다6노무" localSheetId="35">#REF!</definedName>
    <definedName name="히말라야시다6노무" localSheetId="36">#REF!</definedName>
    <definedName name="히말라야시다6노무" localSheetId="33">#REF!</definedName>
    <definedName name="히말라야시다6노무" localSheetId="34">#REF!</definedName>
    <definedName name="히말라야시다6노무" localSheetId="41">#REF!</definedName>
    <definedName name="히말라야시다6노무" localSheetId="30">#REF!</definedName>
    <definedName name="히말라야시다6노무" localSheetId="29">#REF!</definedName>
    <definedName name="히말라야시다6노무">#REF!</definedName>
    <definedName name="히말라야시다6재료" localSheetId="35">#REF!</definedName>
    <definedName name="히말라야시다6재료" localSheetId="36">#REF!</definedName>
    <definedName name="히말라야시다6재료" localSheetId="33">#REF!</definedName>
    <definedName name="히말라야시다6재료" localSheetId="34">#REF!</definedName>
    <definedName name="히말라야시다6재료" localSheetId="41">#REF!</definedName>
    <definedName name="히말라야시다6재료" localSheetId="30">#REF!</definedName>
    <definedName name="히말라야시다6재료" localSheetId="29">#REF!</definedName>
    <definedName name="히말라야시다6재료">#REF!</definedName>
    <definedName name="히말라야시다8노무" localSheetId="35">#REF!</definedName>
    <definedName name="히말라야시다8노무" localSheetId="36">#REF!</definedName>
    <definedName name="히말라야시다8노무" localSheetId="33">#REF!</definedName>
    <definedName name="히말라야시다8노무" localSheetId="34">#REF!</definedName>
    <definedName name="히말라야시다8노무" localSheetId="41">#REF!</definedName>
    <definedName name="히말라야시다8노무" localSheetId="30">#REF!</definedName>
    <definedName name="히말라야시다8노무" localSheetId="29">#REF!</definedName>
    <definedName name="히말라야시다8노무">#REF!</definedName>
    <definedName name="히말라야시다8재료" localSheetId="35">#REF!</definedName>
    <definedName name="히말라야시다8재료" localSheetId="36">#REF!</definedName>
    <definedName name="히말라야시다8재료" localSheetId="33">#REF!</definedName>
    <definedName name="히말라야시다8재료" localSheetId="34">#REF!</definedName>
    <definedName name="히말라야시다8재료" localSheetId="41">#REF!</definedName>
    <definedName name="히말라야시다8재료" localSheetId="30">#REF!</definedName>
    <definedName name="히말라야시다8재료" localSheetId="29">#REF!</definedName>
    <definedName name="히말라야시다8재료">#REF!</definedName>
    <definedName name="ㅐㅑㅏ" localSheetId="35">'[167]준검 내역서'!#REF!</definedName>
    <definedName name="ㅐㅑㅏ" localSheetId="36">'[167]준검 내역서'!#REF!</definedName>
    <definedName name="ㅐㅑㅏ" localSheetId="33">'[167]준검 내역서'!#REF!</definedName>
    <definedName name="ㅐㅑㅏ" localSheetId="34">'[167]준검 내역서'!#REF!</definedName>
    <definedName name="ㅐㅑㅏ" localSheetId="30">'[167]준검 내역서'!#REF!</definedName>
    <definedName name="ㅐㅑㅏ" localSheetId="29">'[167]준검 내역서'!#REF!</definedName>
    <definedName name="ㅐㅑㅏ">'[167]준검 내역서'!#REF!</definedName>
    <definedName name="出差費用" localSheetId="35" hidden="1">{"'Sheet1'!$L$16"}</definedName>
    <definedName name="出差費用" localSheetId="2" hidden="1">{"'Sheet1'!$L$16"}</definedName>
    <definedName name="出差費用" localSheetId="4" hidden="1">{"'Sheet1'!$L$16"}</definedName>
    <definedName name="出差費用" localSheetId="44" hidden="1">{"'Sheet1'!$L$16"}</definedName>
    <definedName name="出差費用" localSheetId="36" hidden="1">{"'Sheet1'!$L$16"}</definedName>
    <definedName name="出差費用" localSheetId="14" hidden="1">{"'Sheet1'!$L$16"}</definedName>
    <definedName name="出差費用" localSheetId="5" hidden="1">{"'Sheet1'!$L$16"}</definedName>
    <definedName name="出差費用" localSheetId="33" hidden="1">{"'Sheet1'!$L$16"}</definedName>
    <definedName name="出差費用" localSheetId="34" hidden="1">{"'Sheet1'!$L$16"}</definedName>
    <definedName name="出差費用" localSheetId="17" hidden="1">{"'Sheet1'!$L$16"}</definedName>
    <definedName name="出差費用" localSheetId="6" hidden="1">{"'Sheet1'!$L$16"}</definedName>
    <definedName name="出差費用" localSheetId="7" hidden="1">{"'Sheet1'!$L$16"}</definedName>
    <definedName name="出差費用" localSheetId="18" hidden="1">{"'Sheet1'!$L$16"}</definedName>
    <definedName name="出差費用" localSheetId="8" hidden="1">{"'Sheet1'!$L$16"}</definedName>
    <definedName name="出差費用" localSheetId="19" hidden="1">{"'Sheet1'!$L$16"}</definedName>
    <definedName name="出差費用" localSheetId="20" hidden="1">{"'Sheet1'!$L$16"}</definedName>
    <definedName name="出差費用" localSheetId="21" hidden="1">{"'Sheet1'!$L$16"}</definedName>
    <definedName name="出差費用" localSheetId="9" hidden="1">{"'Sheet1'!$L$16"}</definedName>
    <definedName name="出差費用" localSheetId="10" hidden="1">{"'Sheet1'!$L$16"}</definedName>
    <definedName name="出差費用" localSheetId="22" hidden="1">{"'Sheet1'!$L$16"}</definedName>
    <definedName name="出差費用" localSheetId="41" hidden="1">{"'Sheet1'!$L$16"}</definedName>
    <definedName name="出差費用" localSheetId="23" hidden="1">{"'Sheet1'!$L$16"}</definedName>
    <definedName name="出差費用" localSheetId="25" hidden="1">{"'Sheet1'!$L$16"}</definedName>
    <definedName name="出差費用" localSheetId="11" hidden="1">{"'Sheet1'!$L$16"}</definedName>
    <definedName name="出差費用" localSheetId="24" hidden="1">{"'Sheet1'!$L$16"}</definedName>
    <definedName name="出差費用" localSheetId="30" hidden="1">{"'Sheet1'!$L$16"}</definedName>
    <definedName name="出差費用" localSheetId="37" hidden="1">{"'Sheet1'!$L$16"}</definedName>
    <definedName name="出差費用" localSheetId="29" hidden="1">{"'Sheet1'!$L$16"}</definedName>
    <definedName name="出差費用" localSheetId="38" hidden="1">{"'Sheet1'!$L$16"}</definedName>
    <definedName name="出差費用" localSheetId="26" hidden="1">{"'Sheet1'!$L$16"}</definedName>
    <definedName name="出差費用" localSheetId="12" hidden="1">{"'Sheet1'!$L$16"}</definedName>
    <definedName name="出差費用" localSheetId="13" hidden="1">{"'Sheet1'!$L$16"}</definedName>
    <definedName name="出差費用" localSheetId="27" hidden="1">{"'Sheet1'!$L$16"}</definedName>
    <definedName name="出差費用" localSheetId="28" hidden="1">{"'Sheet1'!$L$16"}</definedName>
    <definedName name="出差費用" hidden="1">{"'Sheet1'!$L$16"}</definedName>
  </definedNames>
  <calcPr calcId="124519" fullPrecision="0"/>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275" i="108"/>
  <c r="A276"/>
  <c r="A277" s="1"/>
  <c r="A278" s="1"/>
  <c r="A279" s="1"/>
  <c r="A280" s="1"/>
  <c r="A281" s="1"/>
  <c r="A282" s="1"/>
  <c r="A283" s="1"/>
  <c r="A284" s="1"/>
  <c r="A285" s="1"/>
  <c r="A134" i="109"/>
  <c r="A135"/>
  <c r="A136" s="1"/>
  <c r="B147"/>
  <c r="B146"/>
  <c r="B123"/>
  <c r="B122"/>
  <c r="B101"/>
  <c r="B100"/>
  <c r="B79"/>
  <c r="B78"/>
  <c r="B440" i="108"/>
  <c r="B439"/>
  <c r="B408"/>
  <c r="B407"/>
  <c r="B375"/>
  <c r="B374"/>
  <c r="B350"/>
  <c r="B349"/>
  <c r="B326"/>
  <c r="B325"/>
  <c r="B306"/>
  <c r="B305"/>
  <c r="B280"/>
  <c r="B279"/>
  <c r="B228"/>
  <c r="B227"/>
  <c r="B205"/>
  <c r="B204"/>
  <c r="B352"/>
  <c r="B351"/>
  <c r="B272"/>
  <c r="B271"/>
  <c r="B191"/>
  <c r="A137" i="109" l="1"/>
  <c r="A138" s="1"/>
  <c r="A139" s="1"/>
  <c r="A140" s="1"/>
  <c r="A141" s="1"/>
  <c r="A142" s="1"/>
  <c r="A143" s="1"/>
  <c r="A144" s="1"/>
  <c r="A145" s="1"/>
  <c r="A146" s="1"/>
  <c r="A147" s="1"/>
  <c r="A148" s="1"/>
  <c r="A149" s="1"/>
  <c r="A150" s="1"/>
  <c r="A151" s="1"/>
  <c r="A152" s="1"/>
  <c r="A153" s="1"/>
  <c r="A154" s="1"/>
  <c r="A155" s="1"/>
  <c r="B136"/>
  <c r="B995" i="182"/>
  <c r="B996"/>
  <c r="B968"/>
  <c r="B969"/>
  <c r="B978"/>
  <c r="B975"/>
  <c r="B976"/>
  <c r="A10"/>
  <c r="A11"/>
  <c r="A12" s="1"/>
  <c r="A13"/>
  <c r="A14" s="1"/>
  <c r="A15" s="1"/>
  <c r="A16" s="1"/>
  <c r="A17"/>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293" s="1"/>
  <c r="A294" s="1"/>
  <c r="A295" s="1"/>
  <c r="A296" s="1"/>
  <c r="A297" s="1"/>
  <c r="A298" s="1"/>
  <c r="A299" s="1"/>
  <c r="A300" s="1"/>
  <c r="A301" s="1"/>
  <c r="A302" s="1"/>
  <c r="A303" s="1"/>
  <c r="A304" s="1"/>
  <c r="A305" s="1"/>
  <c r="A306" s="1"/>
  <c r="A307" s="1"/>
  <c r="A308" s="1"/>
  <c r="A309" s="1"/>
  <c r="A310" s="1"/>
  <c r="A311" s="1"/>
  <c r="A312" s="1"/>
  <c r="A313" s="1"/>
  <c r="A314" s="1"/>
  <c r="A315" s="1"/>
  <c r="A316" s="1"/>
  <c r="A317" s="1"/>
  <c r="A318" s="1"/>
  <c r="A319" s="1"/>
  <c r="A320" s="1"/>
  <c r="A321" s="1"/>
  <c r="A322" s="1"/>
  <c r="A323" s="1"/>
  <c r="A324" s="1"/>
  <c r="A325" s="1"/>
  <c r="A326" s="1"/>
  <c r="A327" s="1"/>
  <c r="A328" s="1"/>
  <c r="A329" s="1"/>
  <c r="A330" s="1"/>
  <c r="A331" s="1"/>
  <c r="A332" s="1"/>
  <c r="A333" s="1"/>
  <c r="A334" s="1"/>
  <c r="A335" s="1"/>
  <c r="A336" s="1"/>
  <c r="A337" s="1"/>
  <c r="A338" s="1"/>
  <c r="A339" s="1"/>
  <c r="A340" s="1"/>
  <c r="A341" s="1"/>
  <c r="A342" s="1"/>
  <c r="A343" s="1"/>
  <c r="A344" s="1"/>
  <c r="A345" s="1"/>
  <c r="A346" s="1"/>
  <c r="A347" s="1"/>
  <c r="A348" s="1"/>
  <c r="A349" s="1"/>
  <c r="A350" s="1"/>
  <c r="A351" s="1"/>
  <c r="A352" s="1"/>
  <c r="A353" s="1"/>
  <c r="A354" s="1"/>
  <c r="A355" s="1"/>
  <c r="A356" s="1"/>
  <c r="A357" s="1"/>
  <c r="A358" s="1"/>
  <c r="A359" s="1"/>
  <c r="A360" s="1"/>
  <c r="A361" s="1"/>
  <c r="A362" s="1"/>
  <c r="A363" s="1"/>
  <c r="A364" s="1"/>
  <c r="A365" s="1"/>
  <c r="A366" s="1"/>
  <c r="A367" s="1"/>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A394" s="1"/>
  <c r="A395" s="1"/>
  <c r="A396" s="1"/>
  <c r="A397" s="1"/>
  <c r="A398" s="1"/>
  <c r="A399" s="1"/>
  <c r="A400" s="1"/>
  <c r="A401" s="1"/>
  <c r="A402" s="1"/>
  <c r="A403" s="1"/>
  <c r="A404" s="1"/>
  <c r="A405" s="1"/>
  <c r="A406" s="1"/>
  <c r="A407" s="1"/>
  <c r="A408" s="1"/>
  <c r="A409" s="1"/>
  <c r="A410" s="1"/>
  <c r="A411" s="1"/>
  <c r="A412" s="1"/>
  <c r="A413" s="1"/>
  <c r="A414" s="1"/>
  <c r="A415" s="1"/>
  <c r="A416" s="1"/>
  <c r="A417" s="1"/>
  <c r="A418" s="1"/>
  <c r="A419" s="1"/>
  <c r="A420" s="1"/>
  <c r="A421" s="1"/>
  <c r="A422" s="1"/>
  <c r="A423" s="1"/>
  <c r="A424" s="1"/>
  <c r="A425" s="1"/>
  <c r="A426" s="1"/>
  <c r="A427" s="1"/>
  <c r="A428" s="1"/>
  <c r="A429" s="1"/>
  <c r="A430" s="1"/>
  <c r="A431" s="1"/>
  <c r="A432" s="1"/>
  <c r="A433" s="1"/>
  <c r="A434" s="1"/>
  <c r="A435" s="1"/>
  <c r="A436" s="1"/>
  <c r="A437" s="1"/>
  <c r="A438" s="1"/>
  <c r="A439" s="1"/>
  <c r="A440" s="1"/>
  <c r="A441" s="1"/>
  <c r="A442" s="1"/>
  <c r="A443" s="1"/>
  <c r="A444" s="1"/>
  <c r="A445" s="1"/>
  <c r="A446" s="1"/>
  <c r="A447" s="1"/>
  <c r="A448" s="1"/>
  <c r="A449" s="1"/>
  <c r="A450" s="1"/>
  <c r="A451" s="1"/>
  <c r="A452" s="1"/>
  <c r="A453" s="1"/>
  <c r="A454" s="1"/>
  <c r="A455" s="1"/>
  <c r="A456" s="1"/>
  <c r="A457" s="1"/>
  <c r="A458" s="1"/>
  <c r="A459" s="1"/>
  <c r="A460" s="1"/>
  <c r="A461" s="1"/>
  <c r="A462" s="1"/>
  <c r="A463" s="1"/>
  <c r="A464" s="1"/>
  <c r="A465" s="1"/>
  <c r="A466" s="1"/>
  <c r="A467" s="1"/>
  <c r="A468" s="1"/>
  <c r="A469" s="1"/>
  <c r="A470" s="1"/>
  <c r="A471" s="1"/>
  <c r="A472" s="1"/>
  <c r="A473" s="1"/>
  <c r="A474" s="1"/>
  <c r="A475" s="1"/>
  <c r="A476" s="1"/>
  <c r="A477" s="1"/>
  <c r="A478" s="1"/>
  <c r="A479" s="1"/>
  <c r="A480" s="1"/>
  <c r="A481" s="1"/>
  <c r="A482" s="1"/>
  <c r="A483" s="1"/>
  <c r="A484" s="1"/>
  <c r="A485" s="1"/>
  <c r="A486" s="1"/>
  <c r="A487" s="1"/>
  <c r="A488" s="1"/>
  <c r="A489" s="1"/>
  <c r="A490" s="1"/>
  <c r="A491" s="1"/>
  <c r="A492" s="1"/>
  <c r="A493" s="1"/>
  <c r="A494" s="1"/>
  <c r="A495" s="1"/>
  <c r="A496" s="1"/>
  <c r="A497" s="1"/>
  <c r="A498" s="1"/>
  <c r="A499" s="1"/>
  <c r="A500" s="1"/>
  <c r="A501" s="1"/>
  <c r="A502" s="1"/>
  <c r="A503" s="1"/>
  <c r="A504" s="1"/>
  <c r="A505" s="1"/>
  <c r="A506" s="1"/>
  <c r="A507" s="1"/>
  <c r="A508" s="1"/>
  <c r="A509" s="1"/>
  <c r="A510" s="1"/>
  <c r="A511" s="1"/>
  <c r="A512" s="1"/>
  <c r="A513" s="1"/>
  <c r="A514" s="1"/>
  <c r="A515" s="1"/>
  <c r="A516" s="1"/>
  <c r="A517" s="1"/>
  <c r="A518" s="1"/>
  <c r="A519" s="1"/>
  <c r="A520" s="1"/>
  <c r="A521" s="1"/>
  <c r="A522" s="1"/>
  <c r="A523" s="1"/>
  <c r="A524" s="1"/>
  <c r="A525" s="1"/>
  <c r="A526" s="1"/>
  <c r="A527" s="1"/>
  <c r="A528" s="1"/>
  <c r="A529" s="1"/>
  <c r="A530" s="1"/>
  <c r="A531" s="1"/>
  <c r="A532" s="1"/>
  <c r="A533" s="1"/>
  <c r="A534" s="1"/>
  <c r="A535" s="1"/>
  <c r="A536" s="1"/>
  <c r="A537" s="1"/>
  <c r="A538" s="1"/>
  <c r="A539" s="1"/>
  <c r="A540" s="1"/>
  <c r="A541" s="1"/>
  <c r="A542" s="1"/>
  <c r="A543" s="1"/>
  <c r="A544" s="1"/>
  <c r="A545" s="1"/>
  <c r="A546" s="1"/>
  <c r="A547" s="1"/>
  <c r="A548" s="1"/>
  <c r="A549" s="1"/>
  <c r="A550" s="1"/>
  <c r="A551" s="1"/>
  <c r="A552" s="1"/>
  <c r="A553" s="1"/>
  <c r="A554" s="1"/>
  <c r="A555" s="1"/>
  <c r="A556" s="1"/>
  <c r="A557" s="1"/>
  <c r="A558" s="1"/>
  <c r="A559" s="1"/>
  <c r="A560" s="1"/>
  <c r="A561" s="1"/>
  <c r="A562" s="1"/>
  <c r="A563" s="1"/>
  <c r="A564" s="1"/>
  <c r="A565" s="1"/>
  <c r="A566" s="1"/>
  <c r="A567" s="1"/>
  <c r="A568" s="1"/>
  <c r="A569" s="1"/>
  <c r="A570" s="1"/>
  <c r="A571" s="1"/>
  <c r="A572" s="1"/>
  <c r="A573" s="1"/>
  <c r="A574" s="1"/>
  <c r="A575" s="1"/>
  <c r="A576" s="1"/>
  <c r="A577" s="1"/>
  <c r="A578" s="1"/>
  <c r="A579" s="1"/>
  <c r="A580" s="1"/>
  <c r="A581" s="1"/>
  <c r="A582" s="1"/>
  <c r="A583" s="1"/>
  <c r="A584" s="1"/>
  <c r="A585" s="1"/>
  <c r="A586" s="1"/>
  <c r="A587" s="1"/>
  <c r="A588" s="1"/>
  <c r="A589" s="1"/>
  <c r="A590" s="1"/>
  <c r="A591" s="1"/>
  <c r="A592" s="1"/>
  <c r="A593" s="1"/>
  <c r="A594" s="1"/>
  <c r="A595" s="1"/>
  <c r="A596" s="1"/>
  <c r="A597" s="1"/>
  <c r="A598" s="1"/>
  <c r="A599" s="1"/>
  <c r="A600" s="1"/>
  <c r="A601" s="1"/>
  <c r="A602" s="1"/>
  <c r="A603" s="1"/>
  <c r="A604" s="1"/>
  <c r="A605" s="1"/>
  <c r="A606" s="1"/>
  <c r="A607" s="1"/>
  <c r="A608" s="1"/>
  <c r="A609" s="1"/>
  <c r="A610" s="1"/>
  <c r="A611" s="1"/>
  <c r="A612" s="1"/>
  <c r="A613" s="1"/>
  <c r="A614" s="1"/>
  <c r="A615" s="1"/>
  <c r="A616" s="1"/>
  <c r="A617" s="1"/>
  <c r="A618" s="1"/>
  <c r="A619" s="1"/>
  <c r="A620" s="1"/>
  <c r="A621" s="1"/>
  <c r="A622" s="1"/>
  <c r="A623" s="1"/>
  <c r="A624" s="1"/>
  <c r="A625" s="1"/>
  <c r="A626" s="1"/>
  <c r="A627" s="1"/>
  <c r="A628" s="1"/>
  <c r="A629" s="1"/>
  <c r="A630" s="1"/>
  <c r="A631" s="1"/>
  <c r="A632" s="1"/>
  <c r="A633" s="1"/>
  <c r="A634" s="1"/>
  <c r="A635" s="1"/>
  <c r="A636" s="1"/>
  <c r="A637" s="1"/>
  <c r="A638" s="1"/>
  <c r="A639" s="1"/>
  <c r="A640" s="1"/>
  <c r="A641" s="1"/>
  <c r="A642" s="1"/>
  <c r="A643" s="1"/>
  <c r="A644" s="1"/>
  <c r="A645" s="1"/>
  <c r="A646" s="1"/>
  <c r="A647" s="1"/>
  <c r="A648" s="1"/>
  <c r="A649" s="1"/>
  <c r="A650" s="1"/>
  <c r="A651" s="1"/>
  <c r="A652" s="1"/>
  <c r="A653" s="1"/>
  <c r="A654" s="1"/>
  <c r="A655" s="1"/>
  <c r="A656" s="1"/>
  <c r="A657" s="1"/>
  <c r="A658" s="1"/>
  <c r="A659" s="1"/>
  <c r="A660" s="1"/>
  <c r="A661" s="1"/>
  <c r="A662" s="1"/>
  <c r="A663" s="1"/>
  <c r="A664" s="1"/>
  <c r="A665" s="1"/>
  <c r="A666" s="1"/>
  <c r="A667" s="1"/>
  <c r="A668" s="1"/>
  <c r="A669" s="1"/>
  <c r="A670" s="1"/>
  <c r="A671" s="1"/>
  <c r="A672" s="1"/>
  <c r="A673" s="1"/>
  <c r="A674" s="1"/>
  <c r="A675" s="1"/>
  <c r="A676" s="1"/>
  <c r="A677" s="1"/>
  <c r="A678" s="1"/>
  <c r="A679" s="1"/>
  <c r="A680" s="1"/>
  <c r="A681" s="1"/>
  <c r="A682" s="1"/>
  <c r="A683" s="1"/>
  <c r="A684" s="1"/>
  <c r="A685" s="1"/>
  <c r="A686" s="1"/>
  <c r="A687" s="1"/>
  <c r="A688" s="1"/>
  <c r="A689" s="1"/>
  <c r="A690" s="1"/>
  <c r="A691" s="1"/>
  <c r="A692" s="1"/>
  <c r="A693" s="1"/>
  <c r="A694" s="1"/>
  <c r="A695" s="1"/>
  <c r="A696" s="1"/>
  <c r="A697" s="1"/>
  <c r="A698" s="1"/>
  <c r="A699" s="1"/>
  <c r="A700" s="1"/>
  <c r="A701" s="1"/>
  <c r="A702" s="1"/>
  <c r="A703" s="1"/>
  <c r="A704" s="1"/>
  <c r="A705" s="1"/>
  <c r="A706" s="1"/>
  <c r="A707" s="1"/>
  <c r="A708" s="1"/>
  <c r="A709" s="1"/>
  <c r="A710" s="1"/>
  <c r="A711" s="1"/>
  <c r="A712" s="1"/>
  <c r="A713" s="1"/>
  <c r="A714" s="1"/>
  <c r="A715" s="1"/>
  <c r="A716" s="1"/>
  <c r="A717" s="1"/>
  <c r="A718" s="1"/>
  <c r="A719" s="1"/>
  <c r="A720" s="1"/>
  <c r="A721" s="1"/>
  <c r="A722" s="1"/>
  <c r="A723" s="1"/>
  <c r="A724" s="1"/>
  <c r="A725" s="1"/>
  <c r="A726" s="1"/>
  <c r="A727" s="1"/>
  <c r="A728" s="1"/>
  <c r="A729" s="1"/>
  <c r="A9"/>
  <c r="B1008"/>
  <c r="B1007"/>
  <c r="B1002"/>
  <c r="B965"/>
  <c r="B966"/>
  <c r="B935"/>
  <c r="B929"/>
  <c r="B928"/>
  <c r="B815"/>
  <c r="B814"/>
  <c r="B817"/>
  <c r="B765"/>
  <c r="B665"/>
  <c r="B664"/>
  <c r="B216" i="183"/>
  <c r="B552" i="182" l="1"/>
  <c r="B551"/>
  <c r="B532"/>
  <c r="B531"/>
  <c r="B507"/>
  <c r="B506"/>
  <c r="B422"/>
  <c r="B421"/>
  <c r="B399"/>
  <c r="B398"/>
  <c r="B376"/>
  <c r="B375"/>
  <c r="B348"/>
  <c r="B347"/>
  <c r="B326"/>
  <c r="B325"/>
  <c r="B302"/>
  <c r="B301"/>
  <c r="B280"/>
  <c r="B279"/>
  <c r="B259"/>
  <c r="B258"/>
  <c r="B237"/>
  <c r="B236"/>
  <c r="B216"/>
  <c r="B215"/>
  <c r="B188"/>
  <c r="B187"/>
  <c r="B161"/>
  <c r="B160"/>
  <c r="B140"/>
  <c r="B139"/>
  <c r="A151" i="175"/>
  <c r="A152"/>
  <c r="A153"/>
  <c r="A154"/>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293" s="1"/>
  <c r="A294" s="1"/>
  <c r="A295" s="1"/>
  <c r="A296" s="1"/>
  <c r="A297" s="1"/>
  <c r="A298" s="1"/>
  <c r="A299" s="1"/>
  <c r="A300" s="1"/>
  <c r="A301" s="1"/>
  <c r="A302" s="1"/>
  <c r="A303" s="1"/>
  <c r="A304" s="1"/>
  <c r="A305" s="1"/>
  <c r="A306" s="1"/>
  <c r="A307" s="1"/>
  <c r="A308" s="1"/>
  <c r="A309" s="1"/>
  <c r="A310" s="1"/>
  <c r="A311" s="1"/>
  <c r="A312" s="1"/>
  <c r="A313" s="1"/>
  <c r="A314" s="1"/>
  <c r="A315" s="1"/>
  <c r="A316" s="1"/>
  <c r="A317" s="1"/>
  <c r="A318" s="1"/>
  <c r="A319" s="1"/>
  <c r="A320" s="1"/>
  <c r="A321" s="1"/>
  <c r="A322" s="1"/>
  <c r="A323" s="1"/>
  <c r="A324" s="1"/>
  <c r="A325" s="1"/>
  <c r="A326" s="1"/>
  <c r="A327" s="1"/>
  <c r="A328" s="1"/>
  <c r="A329" s="1"/>
  <c r="A330" s="1"/>
  <c r="A331" s="1"/>
  <c r="A332" s="1"/>
  <c r="A333" s="1"/>
  <c r="A334" s="1"/>
  <c r="A335" s="1"/>
  <c r="A336" s="1"/>
  <c r="A337" s="1"/>
  <c r="A338" s="1"/>
  <c r="A339" s="1"/>
  <c r="A340" s="1"/>
  <c r="A341" s="1"/>
  <c r="A342" s="1"/>
  <c r="A343" s="1"/>
  <c r="A344" s="1"/>
  <c r="A345" s="1"/>
  <c r="A346" s="1"/>
  <c r="A347" s="1"/>
  <c r="A348" s="1"/>
  <c r="A349" s="1"/>
  <c r="A350" s="1"/>
  <c r="A351" s="1"/>
  <c r="A352" s="1"/>
  <c r="A353" s="1"/>
  <c r="A354" s="1"/>
  <c r="A355" s="1"/>
  <c r="A356" s="1"/>
  <c r="A357" s="1"/>
  <c r="A358" s="1"/>
  <c r="A359" s="1"/>
  <c r="A360" s="1"/>
  <c r="A361" s="1"/>
  <c r="A362" s="1"/>
  <c r="A363" s="1"/>
  <c r="A364" s="1"/>
  <c r="A365" s="1"/>
  <c r="A366" s="1"/>
  <c r="A367" s="1"/>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A394" s="1"/>
  <c r="A395" s="1"/>
  <c r="A396" s="1"/>
  <c r="A397" s="1"/>
  <c r="A398" s="1"/>
  <c r="A399" s="1"/>
  <c r="A400" s="1"/>
  <c r="A401" s="1"/>
  <c r="A402" s="1"/>
  <c r="A403" s="1"/>
  <c r="A404" s="1"/>
  <c r="A405" s="1"/>
  <c r="A406" s="1"/>
  <c r="A407" s="1"/>
  <c r="A408" s="1"/>
  <c r="A409" s="1"/>
  <c r="A410" s="1"/>
  <c r="A411" s="1"/>
  <c r="A412" s="1"/>
  <c r="A413" s="1"/>
  <c r="A414" s="1"/>
  <c r="A415" s="1"/>
  <c r="A416" s="1"/>
  <c r="A417" s="1"/>
  <c r="A418" s="1"/>
  <c r="A419" s="1"/>
  <c r="A420" s="1"/>
  <c r="A421" s="1"/>
  <c r="A422" s="1"/>
  <c r="A423" s="1"/>
  <c r="A424" s="1"/>
  <c r="A425" s="1"/>
  <c r="A426" s="1"/>
  <c r="A427" s="1"/>
  <c r="A428" s="1"/>
  <c r="A429" s="1"/>
  <c r="A430" s="1"/>
  <c r="A431" s="1"/>
  <c r="A432" s="1"/>
  <c r="A433" s="1"/>
  <c r="A434" s="1"/>
  <c r="A435" s="1"/>
  <c r="A436" s="1"/>
  <c r="A437" s="1"/>
  <c r="A438" s="1"/>
  <c r="A439" s="1"/>
  <c r="A440" s="1"/>
  <c r="A441" s="1"/>
  <c r="A442" s="1"/>
  <c r="A443" s="1"/>
  <c r="A444" s="1"/>
  <c r="A445" s="1"/>
  <c r="A446" s="1"/>
  <c r="A447" s="1"/>
  <c r="A448" s="1"/>
  <c r="A449" s="1"/>
  <c r="A450" s="1"/>
  <c r="A451" s="1"/>
  <c r="A452" s="1"/>
  <c r="A453" s="1"/>
  <c r="A454" s="1"/>
  <c r="A455" s="1"/>
  <c r="A456" s="1"/>
  <c r="A457" s="1"/>
  <c r="A458" s="1"/>
  <c r="A459" s="1"/>
  <c r="A460" s="1"/>
  <c r="A461" s="1"/>
  <c r="A462" s="1"/>
  <c r="A463" s="1"/>
  <c r="A464" s="1"/>
  <c r="A465" s="1"/>
  <c r="A466" s="1"/>
  <c r="A467" s="1"/>
  <c r="A468" s="1"/>
  <c r="A469" s="1"/>
  <c r="A470" s="1"/>
  <c r="A471" s="1"/>
  <c r="A472" s="1"/>
  <c r="A473" s="1"/>
  <c r="A474" s="1"/>
  <c r="A475" s="1"/>
  <c r="A476" s="1"/>
  <c r="A477" s="1"/>
  <c r="A478" s="1"/>
  <c r="A479" s="1"/>
  <c r="A480" s="1"/>
  <c r="A481" s="1"/>
  <c r="A482" s="1"/>
  <c r="A483" s="1"/>
  <c r="A484" s="1"/>
  <c r="A485" s="1"/>
  <c r="A486" s="1"/>
  <c r="A487" s="1"/>
  <c r="A488" s="1"/>
  <c r="A489" s="1"/>
  <c r="A490" s="1"/>
  <c r="A491" s="1"/>
  <c r="A492" s="1"/>
  <c r="A493" s="1"/>
  <c r="A494" s="1"/>
  <c r="A495" s="1"/>
  <c r="A496" s="1"/>
  <c r="A497" s="1"/>
  <c r="A498" s="1"/>
  <c r="A499" s="1"/>
  <c r="A500" s="1"/>
  <c r="A501" s="1"/>
  <c r="A502" s="1"/>
  <c r="A503" s="1"/>
  <c r="A504" s="1"/>
  <c r="A505" s="1"/>
  <c r="A506" s="1"/>
  <c r="A507" s="1"/>
  <c r="A508" s="1"/>
  <c r="A509" s="1"/>
  <c r="A510" s="1"/>
  <c r="A511" s="1"/>
  <c r="A512" s="1"/>
  <c r="A513" s="1"/>
  <c r="A514" s="1"/>
  <c r="A515" s="1"/>
  <c r="A516" s="1"/>
  <c r="A517" s="1"/>
  <c r="A518" s="1"/>
  <c r="A519" s="1"/>
  <c r="A520" s="1"/>
  <c r="A521" s="1"/>
  <c r="A522" s="1"/>
  <c r="A523" s="1"/>
  <c r="A524" s="1"/>
  <c r="A525" s="1"/>
  <c r="A526" s="1"/>
  <c r="A527" s="1"/>
  <c r="A528" s="1"/>
  <c r="A529" s="1"/>
  <c r="A530" s="1"/>
  <c r="A531" s="1"/>
  <c r="A532" s="1"/>
  <c r="A533" s="1"/>
  <c r="A534" s="1"/>
  <c r="A535" s="1"/>
  <c r="A536" s="1"/>
  <c r="A537" s="1"/>
  <c r="A538" s="1"/>
  <c r="A539" s="1"/>
  <c r="A540" s="1"/>
  <c r="A541" s="1"/>
  <c r="A542" s="1"/>
  <c r="A543" s="1"/>
  <c r="A544" s="1"/>
  <c r="A545" s="1"/>
  <c r="A546" s="1"/>
  <c r="A547" s="1"/>
  <c r="A548" s="1"/>
  <c r="A549" s="1"/>
  <c r="A550" s="1"/>
  <c r="A551" s="1"/>
  <c r="A552" s="1"/>
  <c r="A553" s="1"/>
  <c r="A554" s="1"/>
  <c r="A555" s="1"/>
  <c r="A556" s="1"/>
  <c r="A557" s="1"/>
  <c r="A558" s="1"/>
  <c r="A559" s="1"/>
  <c r="A560" s="1"/>
  <c r="A561" s="1"/>
  <c r="A562" s="1"/>
  <c r="A563" s="1"/>
  <c r="A564" s="1"/>
  <c r="A565" s="1"/>
  <c r="A566" s="1"/>
  <c r="A567" s="1"/>
  <c r="A568" s="1"/>
  <c r="A569" s="1"/>
  <c r="A570" s="1"/>
  <c r="A571" s="1"/>
  <c r="A572" s="1"/>
  <c r="A573" s="1"/>
  <c r="A574" s="1"/>
  <c r="A575" s="1"/>
  <c r="A576" s="1"/>
  <c r="A577" s="1"/>
  <c r="A578" s="1"/>
  <c r="A579" s="1"/>
  <c r="A580" s="1"/>
  <c r="A581" s="1"/>
  <c r="A582" s="1"/>
  <c r="A583" s="1"/>
  <c r="A584" s="1"/>
  <c r="A585" s="1"/>
  <c r="A586" s="1"/>
  <c r="A587" s="1"/>
  <c r="A588" s="1"/>
  <c r="A589" s="1"/>
  <c r="A590" s="1"/>
  <c r="A591" s="1"/>
  <c r="A592" s="1"/>
  <c r="A593" s="1"/>
  <c r="A594" s="1"/>
  <c r="A595" s="1"/>
  <c r="A596" s="1"/>
  <c r="A597" s="1"/>
  <c r="A598" s="1"/>
  <c r="A599" s="1"/>
  <c r="A600" s="1"/>
  <c r="A601" s="1"/>
  <c r="A602" s="1"/>
  <c r="A603" s="1"/>
  <c r="A604" s="1"/>
  <c r="A605" s="1"/>
  <c r="A606" s="1"/>
  <c r="A607" s="1"/>
  <c r="A608" s="1"/>
  <c r="A609" s="1"/>
  <c r="A610" s="1"/>
  <c r="A611" s="1"/>
  <c r="A612" s="1"/>
  <c r="A613" s="1"/>
  <c r="A614" s="1"/>
  <c r="A615" s="1"/>
  <c r="A616" s="1"/>
  <c r="A617" s="1"/>
  <c r="A618" s="1"/>
  <c r="A619" s="1"/>
  <c r="A620" s="1"/>
  <c r="A621" s="1"/>
  <c r="A622" s="1"/>
  <c r="A623" s="1"/>
  <c r="A624" s="1"/>
  <c r="A625" s="1"/>
  <c r="A626" s="1"/>
  <c r="A627" s="1"/>
  <c r="A628" s="1"/>
  <c r="A629" s="1"/>
  <c r="A630" s="1"/>
  <c r="A631" s="1"/>
  <c r="A632" s="1"/>
  <c r="A633" s="1"/>
  <c r="A634" s="1"/>
  <c r="A635" s="1"/>
  <c r="A636" s="1"/>
  <c r="A637" s="1"/>
  <c r="A638" s="1"/>
  <c r="A639" s="1"/>
  <c r="A640" s="1"/>
  <c r="A641" s="1"/>
  <c r="A642" s="1"/>
  <c r="A643" s="1"/>
  <c r="A644" s="1"/>
  <c r="A645" s="1"/>
  <c r="A646" s="1"/>
  <c r="A647" s="1"/>
  <c r="A648" s="1"/>
  <c r="A649" s="1"/>
  <c r="A650" s="1"/>
  <c r="A651" s="1"/>
  <c r="A652" s="1"/>
  <c r="A653" s="1"/>
  <c r="A654" s="1"/>
  <c r="A655" s="1"/>
  <c r="A656" s="1"/>
  <c r="A657" s="1"/>
  <c r="A658" s="1"/>
  <c r="A659" s="1"/>
  <c r="A660" s="1"/>
  <c r="A661" s="1"/>
  <c r="A662" s="1"/>
  <c r="A663" s="1"/>
  <c r="A664" s="1"/>
  <c r="A665" s="1"/>
  <c r="A666" s="1"/>
  <c r="A667" s="1"/>
  <c r="A668" s="1"/>
  <c r="A669" s="1"/>
  <c r="A670" s="1"/>
  <c r="A671" s="1"/>
  <c r="A672" s="1"/>
  <c r="A673" s="1"/>
  <c r="A674" s="1"/>
  <c r="A675" s="1"/>
  <c r="A676" s="1"/>
  <c r="A677" s="1"/>
  <c r="A678" s="1"/>
  <c r="A679" s="1"/>
  <c r="A680" s="1"/>
  <c r="A681" s="1"/>
  <c r="A682" s="1"/>
  <c r="A683" s="1"/>
  <c r="A684" s="1"/>
  <c r="A685" s="1"/>
  <c r="A686" s="1"/>
  <c r="A687" s="1"/>
  <c r="A688" s="1"/>
  <c r="A689" s="1"/>
  <c r="A690" s="1"/>
  <c r="A691" s="1"/>
  <c r="A692" s="1"/>
  <c r="A693" s="1"/>
  <c r="A694" s="1"/>
  <c r="A695" s="1"/>
  <c r="A696" s="1"/>
  <c r="A697" s="1"/>
  <c r="A698" s="1"/>
  <c r="A699" s="1"/>
  <c r="A700" s="1"/>
  <c r="A701" s="1"/>
  <c r="A702" s="1"/>
  <c r="A703" s="1"/>
  <c r="A704" s="1"/>
  <c r="A705" s="1"/>
  <c r="A706" s="1"/>
  <c r="A707" s="1"/>
  <c r="A708" s="1"/>
  <c r="A709" s="1"/>
  <c r="A710" s="1"/>
  <c r="A711" s="1"/>
  <c r="A712" s="1"/>
  <c r="A713" s="1"/>
  <c r="A714" s="1"/>
  <c r="A715" s="1"/>
  <c r="A716" s="1"/>
  <c r="A717" s="1"/>
  <c r="A718" s="1"/>
  <c r="A719" s="1"/>
  <c r="A720" s="1"/>
  <c r="A721" s="1"/>
  <c r="A722" s="1"/>
  <c r="A723" s="1"/>
  <c r="A724" s="1"/>
  <c r="A725" s="1"/>
  <c r="A726" s="1"/>
  <c r="A727" s="1"/>
  <c r="A728" s="1"/>
  <c r="A729" s="1"/>
  <c r="A730" s="1"/>
  <c r="A731" s="1"/>
  <c r="A732" s="1"/>
  <c r="A733" s="1"/>
  <c r="A734" s="1"/>
  <c r="A735" s="1"/>
  <c r="A736" s="1"/>
  <c r="A737" s="1"/>
  <c r="A738" s="1"/>
  <c r="A739" s="1"/>
  <c r="A740" s="1"/>
  <c r="A741" s="1"/>
  <c r="A742" s="1"/>
  <c r="A743" s="1"/>
  <c r="A744" s="1"/>
  <c r="A745" s="1"/>
  <c r="A746" s="1"/>
  <c r="A747" s="1"/>
  <c r="A748" s="1"/>
  <c r="A749" s="1"/>
  <c r="A750" s="1"/>
  <c r="A751" s="1"/>
  <c r="A752" s="1"/>
  <c r="A753" s="1"/>
  <c r="A754" s="1"/>
  <c r="A755" s="1"/>
  <c r="A756" s="1"/>
  <c r="A757" s="1"/>
  <c r="A758" s="1"/>
  <c r="A759" s="1"/>
  <c r="A760" s="1"/>
  <c r="A761" s="1"/>
  <c r="A762" s="1"/>
  <c r="A763" s="1"/>
  <c r="A764" s="1"/>
  <c r="A765" s="1"/>
  <c r="A766" s="1"/>
  <c r="A767" s="1"/>
  <c r="A768" s="1"/>
  <c r="A769" s="1"/>
  <c r="A770" s="1"/>
  <c r="A771" s="1"/>
  <c r="A772" s="1"/>
  <c r="A773" s="1"/>
  <c r="A774" s="1"/>
  <c r="A775" s="1"/>
  <c r="A776" s="1"/>
  <c r="A777" s="1"/>
  <c r="A778" s="1"/>
  <c r="A779" s="1"/>
  <c r="A780" s="1"/>
  <c r="A781" s="1"/>
  <c r="A782" s="1"/>
  <c r="A783" s="1"/>
  <c r="A784" s="1"/>
  <c r="A785" s="1"/>
  <c r="A786" s="1"/>
  <c r="A787" s="1"/>
  <c r="A788" s="1"/>
  <c r="A789" s="1"/>
  <c r="A790" s="1"/>
  <c r="A791" s="1"/>
  <c r="A792" s="1"/>
  <c r="A793" s="1"/>
  <c r="A794" s="1"/>
  <c r="A795" s="1"/>
  <c r="A796" s="1"/>
  <c r="A797" s="1"/>
  <c r="A798" s="1"/>
  <c r="A799" s="1"/>
  <c r="A800" s="1"/>
  <c r="A801" s="1"/>
  <c r="A802" s="1"/>
  <c r="A803" s="1"/>
  <c r="A804" s="1"/>
  <c r="A805" s="1"/>
  <c r="A806" s="1"/>
  <c r="A807" s="1"/>
  <c r="A808" s="1"/>
  <c r="A809" s="1"/>
  <c r="A810" s="1"/>
  <c r="A811" s="1"/>
  <c r="A812" s="1"/>
  <c r="A813" s="1"/>
  <c r="A814" s="1"/>
  <c r="A815" s="1"/>
  <c r="A816" s="1"/>
  <c r="A817" s="1"/>
  <c r="A818" s="1"/>
  <c r="A819" s="1"/>
  <c r="A820" s="1"/>
  <c r="A821" s="1"/>
  <c r="A822" s="1"/>
  <c r="A823" s="1"/>
  <c r="A824" s="1"/>
  <c r="A825" s="1"/>
  <c r="A826" s="1"/>
  <c r="A827" s="1"/>
  <c r="A828" s="1"/>
  <c r="A829" s="1"/>
  <c r="A830" s="1"/>
  <c r="A831" s="1"/>
  <c r="A832" s="1"/>
  <c r="A833" s="1"/>
  <c r="A834" s="1"/>
  <c r="A835" s="1"/>
  <c r="A836" s="1"/>
  <c r="A837" s="1"/>
  <c r="A838" s="1"/>
  <c r="A839" s="1"/>
  <c r="A840" s="1"/>
  <c r="A841" s="1"/>
  <c r="A842" s="1"/>
  <c r="A843" s="1"/>
  <c r="A844" s="1"/>
  <c r="A845" s="1"/>
  <c r="A846" s="1"/>
  <c r="A847" s="1"/>
  <c r="A848" s="1"/>
  <c r="A849" s="1"/>
  <c r="A850" s="1"/>
  <c r="A851" s="1"/>
  <c r="A852" s="1"/>
  <c r="A853" s="1"/>
  <c r="A854" s="1"/>
  <c r="A855" s="1"/>
  <c r="A856" s="1"/>
  <c r="A857" s="1"/>
  <c r="A858" s="1"/>
  <c r="A859" s="1"/>
  <c r="A860" s="1"/>
  <c r="A861" s="1"/>
  <c r="A862" s="1"/>
  <c r="A863" s="1"/>
  <c r="A864" s="1"/>
  <c r="A865" s="1"/>
  <c r="A866" s="1"/>
  <c r="A867" s="1"/>
  <c r="A868" s="1"/>
  <c r="A869" s="1"/>
  <c r="A870" s="1"/>
  <c r="A871" s="1"/>
  <c r="A872" s="1"/>
  <c r="A873" s="1"/>
  <c r="A874" s="1"/>
  <c r="A875" s="1"/>
  <c r="A876" s="1"/>
  <c r="A877" s="1"/>
  <c r="A878" s="1"/>
  <c r="A879" s="1"/>
  <c r="A880" s="1"/>
  <c r="A881" s="1"/>
  <c r="A882" s="1"/>
  <c r="A883" s="1"/>
  <c r="A884" s="1"/>
  <c r="A885" s="1"/>
  <c r="A886" s="1"/>
  <c r="A887" s="1"/>
  <c r="A888" s="1"/>
  <c r="A889" s="1"/>
  <c r="A890" s="1"/>
  <c r="A891" s="1"/>
  <c r="A892" s="1"/>
  <c r="A893" s="1"/>
  <c r="A894" s="1"/>
  <c r="A895" s="1"/>
  <c r="A896" s="1"/>
  <c r="A897" s="1"/>
  <c r="A898" s="1"/>
  <c r="A899" s="1"/>
  <c r="A900" s="1"/>
  <c r="A901" s="1"/>
  <c r="A902" s="1"/>
  <c r="A903" s="1"/>
  <c r="A904" s="1"/>
  <c r="A905" s="1"/>
  <c r="A906" s="1"/>
  <c r="A907" s="1"/>
  <c r="A908" s="1"/>
  <c r="A909" s="1"/>
  <c r="A910" s="1"/>
  <c r="A911" s="1"/>
  <c r="A912" s="1"/>
  <c r="A913" s="1"/>
  <c r="A914" s="1"/>
  <c r="A915" s="1"/>
  <c r="A916" s="1"/>
  <c r="A917" s="1"/>
  <c r="A918" s="1"/>
  <c r="A919" s="1"/>
  <c r="A920" s="1"/>
  <c r="A921" s="1"/>
  <c r="A922" s="1"/>
  <c r="A923" s="1"/>
  <c r="A924" s="1"/>
  <c r="A925" s="1"/>
  <c r="A926" s="1"/>
  <c r="A927" s="1"/>
  <c r="A928" s="1"/>
  <c r="A929" s="1"/>
  <c r="A930" s="1"/>
  <c r="A931" s="1"/>
  <c r="A932" s="1"/>
  <c r="A933" s="1"/>
  <c r="A934" s="1"/>
  <c r="A935" s="1"/>
  <c r="A936" s="1"/>
  <c r="A937" s="1"/>
  <c r="A938" s="1"/>
  <c r="A939" s="1"/>
  <c r="A940" s="1"/>
  <c r="A941" s="1"/>
  <c r="A942" s="1"/>
  <c r="A943" s="1"/>
  <c r="A944" s="1"/>
  <c r="A945" s="1"/>
  <c r="A946" s="1"/>
  <c r="A947" s="1"/>
  <c r="A948" s="1"/>
  <c r="A949" s="1"/>
  <c r="A950" s="1"/>
  <c r="A951" s="1"/>
  <c r="A952" s="1"/>
  <c r="A953" s="1"/>
  <c r="A954" s="1"/>
  <c r="A955" s="1"/>
  <c r="A956" s="1"/>
  <c r="A957" s="1"/>
  <c r="A958" s="1"/>
  <c r="A959" s="1"/>
  <c r="A960" s="1"/>
  <c r="A961" s="1"/>
  <c r="A962" s="1"/>
  <c r="A963" s="1"/>
  <c r="A964" s="1"/>
  <c r="A965" s="1"/>
  <c r="A966" s="1"/>
  <c r="A967" s="1"/>
  <c r="A968" s="1"/>
  <c r="A969" s="1"/>
  <c r="A970" s="1"/>
  <c r="A971" s="1"/>
  <c r="A972" s="1"/>
  <c r="A973" s="1"/>
  <c r="A974" s="1"/>
  <c r="A975" s="1"/>
  <c r="A976" s="1"/>
  <c r="A977" s="1"/>
  <c r="A978" s="1"/>
  <c r="A979" s="1"/>
  <c r="A980" s="1"/>
  <c r="A981" s="1"/>
  <c r="A982" s="1"/>
  <c r="A983" s="1"/>
  <c r="A984" s="1"/>
  <c r="A985" s="1"/>
  <c r="A986" s="1"/>
  <c r="A987" s="1"/>
  <c r="A988" s="1"/>
  <c r="A989" s="1"/>
  <c r="A990" s="1"/>
  <c r="A991" s="1"/>
  <c r="A992" s="1"/>
  <c r="A993" s="1"/>
  <c r="A994" s="1"/>
  <c r="A995" s="1"/>
  <c r="A996" s="1"/>
  <c r="A997" s="1"/>
  <c r="A998" s="1"/>
  <c r="A999" s="1"/>
  <c r="A1000" s="1"/>
  <c r="A1001" s="1"/>
  <c r="A1002" s="1"/>
  <c r="A1003" s="1"/>
  <c r="A1004" s="1"/>
  <c r="A1005" s="1"/>
  <c r="A1006" s="1"/>
  <c r="A1007" s="1"/>
  <c r="A1008" s="1"/>
  <c r="A1009" s="1"/>
  <c r="A1010" s="1"/>
  <c r="A1011" s="1"/>
  <c r="A1012" s="1"/>
  <c r="A1013" s="1"/>
  <c r="A1014" s="1"/>
  <c r="A1015" s="1"/>
  <c r="A1016" s="1"/>
  <c r="A1017" s="1"/>
  <c r="A1018" s="1"/>
  <c r="A1019" s="1"/>
  <c r="A1020" s="1"/>
  <c r="A1021" s="1"/>
  <c r="A1022" s="1"/>
  <c r="A1023" s="1"/>
  <c r="A1024" s="1"/>
  <c r="A1025" s="1"/>
  <c r="A1026" s="1"/>
  <c r="A1027" s="1"/>
  <c r="A1028" s="1"/>
  <c r="A1029" s="1"/>
  <c r="A1030" s="1"/>
  <c r="A1031" s="1"/>
  <c r="A1032" s="1"/>
  <c r="A1033" s="1"/>
  <c r="A1034" s="1"/>
  <c r="A1035" s="1"/>
  <c r="A1036" s="1"/>
  <c r="A1037" s="1"/>
  <c r="A1038" s="1"/>
  <c r="A1039" s="1"/>
  <c r="A1040" s="1"/>
  <c r="A1041" s="1"/>
  <c r="A1042" s="1"/>
  <c r="A1043" s="1"/>
  <c r="A1044" s="1"/>
  <c r="A1045" s="1"/>
  <c r="A1046" s="1"/>
  <c r="A1047" s="1"/>
  <c r="A1048" s="1"/>
  <c r="A1049" s="1"/>
  <c r="A1050" s="1"/>
  <c r="A1051" s="1"/>
  <c r="A1052" s="1"/>
  <c r="A1053" s="1"/>
  <c r="A1054" s="1"/>
  <c r="A1055" s="1"/>
  <c r="A1056" s="1"/>
  <c r="A1057" s="1"/>
  <c r="A1058" s="1"/>
  <c r="A1059" s="1"/>
  <c r="A1060" s="1"/>
  <c r="A1061" s="1"/>
  <c r="A1062" s="1"/>
  <c r="A1063" s="1"/>
  <c r="A1064" s="1"/>
  <c r="A1065" s="1"/>
  <c r="A1066" s="1"/>
  <c r="A1067" s="1"/>
  <c r="A1068" s="1"/>
  <c r="A1069" s="1"/>
  <c r="A1070" s="1"/>
  <c r="A1071" s="1"/>
  <c r="A1072" s="1"/>
  <c r="A1073" s="1"/>
  <c r="A1074" s="1"/>
  <c r="A1075" s="1"/>
  <c r="A1076" s="1"/>
  <c r="A1077" s="1"/>
  <c r="A1078" s="1"/>
  <c r="A1079" s="1"/>
  <c r="A1080" s="1"/>
  <c r="A1081" s="1"/>
  <c r="A1082" s="1"/>
  <c r="A1083" s="1"/>
  <c r="A1084" s="1"/>
  <c r="A1085" s="1"/>
  <c r="A1086" s="1"/>
  <c r="A1087" s="1"/>
  <c r="A1088" s="1"/>
  <c r="A1089" s="1"/>
  <c r="A1090" s="1"/>
  <c r="A1091" s="1"/>
  <c r="A1092" s="1"/>
  <c r="A1093" s="1"/>
  <c r="A1094" s="1"/>
  <c r="A1095" s="1"/>
  <c r="A1096" s="1"/>
  <c r="A1097" s="1"/>
  <c r="A1098" s="1"/>
  <c r="A1099" s="1"/>
  <c r="A1100" s="1"/>
  <c r="A1101" s="1"/>
  <c r="A1102" s="1"/>
  <c r="A1103" s="1"/>
  <c r="A1104" s="1"/>
  <c r="A1105" s="1"/>
  <c r="A1106" s="1"/>
  <c r="A1107" s="1"/>
  <c r="A1108" s="1"/>
  <c r="A1109" s="1"/>
  <c r="A1110" s="1"/>
  <c r="A1111" s="1"/>
  <c r="A1112" s="1"/>
  <c r="A1113" s="1"/>
  <c r="A1114" s="1"/>
  <c r="A1115" s="1"/>
  <c r="A1116" s="1"/>
  <c r="A1117" s="1"/>
  <c r="A1118" s="1"/>
  <c r="A1119" s="1"/>
  <c r="A1120" s="1"/>
  <c r="A1121" s="1"/>
  <c r="A1122" s="1"/>
  <c r="A1123" s="1"/>
  <c r="A1124" s="1"/>
  <c r="A1125" s="1"/>
  <c r="A1126" s="1"/>
  <c r="A1127" s="1"/>
  <c r="A1128" s="1"/>
  <c r="A1129" s="1"/>
  <c r="A1130" s="1"/>
  <c r="A1131" s="1"/>
  <c r="A1132" s="1"/>
  <c r="A1133" s="1"/>
  <c r="A1134" s="1"/>
  <c r="A1135" s="1"/>
  <c r="A1136" s="1"/>
  <c r="A1137" s="1"/>
  <c r="A1138" s="1"/>
  <c r="A1139" s="1"/>
  <c r="A1140" s="1"/>
  <c r="A1141" s="1"/>
  <c r="A1142" s="1"/>
  <c r="A1143" s="1"/>
  <c r="A1144" s="1"/>
  <c r="A1145" s="1"/>
  <c r="A1146" s="1"/>
  <c r="A1147" s="1"/>
  <c r="A1148" s="1"/>
  <c r="A1149" s="1"/>
  <c r="A1150" s="1"/>
  <c r="A1151" s="1"/>
  <c r="A1152" s="1"/>
  <c r="A1153" s="1"/>
  <c r="A1154" s="1"/>
  <c r="A1155" s="1"/>
  <c r="A1156" s="1"/>
  <c r="A1157" s="1"/>
  <c r="A1158" s="1"/>
  <c r="A1159" s="1"/>
  <c r="A1160" s="1"/>
  <c r="A1161" s="1"/>
  <c r="A1162" s="1"/>
  <c r="A1163" s="1"/>
  <c r="A1164" s="1"/>
  <c r="A1165" s="1"/>
  <c r="A1166" s="1"/>
  <c r="A1167" s="1"/>
  <c r="A1168" s="1"/>
  <c r="A1169" s="1"/>
  <c r="A1170" s="1"/>
  <c r="A1171" s="1"/>
  <c r="A1172" s="1"/>
  <c r="A1173" s="1"/>
  <c r="A1174" s="1"/>
  <c r="A1175" s="1"/>
  <c r="A1176" s="1"/>
  <c r="A1177" s="1"/>
  <c r="A1178" s="1"/>
  <c r="A1179" s="1"/>
  <c r="A1180" s="1"/>
  <c r="A1181" s="1"/>
  <c r="A1182" s="1"/>
  <c r="A1183" s="1"/>
  <c r="A1184" s="1"/>
  <c r="A1185" s="1"/>
  <c r="A1186" s="1"/>
  <c r="A1187" s="1"/>
  <c r="A1188" s="1"/>
  <c r="A1189" s="1"/>
  <c r="A1190" s="1"/>
  <c r="A1191" s="1"/>
  <c r="A1192" s="1"/>
  <c r="A1193" s="1"/>
  <c r="A1194" s="1"/>
  <c r="A1195" s="1"/>
  <c r="A1196" s="1"/>
  <c r="A1197" s="1"/>
  <c r="A1198" s="1"/>
  <c r="A1199" s="1"/>
  <c r="A1200" s="1"/>
  <c r="A1201" s="1"/>
  <c r="A1202" s="1"/>
  <c r="A1203" s="1"/>
  <c r="A1204" s="1"/>
  <c r="A1205" s="1"/>
  <c r="A1206" s="1"/>
  <c r="A1207" s="1"/>
  <c r="A1208" s="1"/>
  <c r="A1209" s="1"/>
  <c r="A1210" s="1"/>
  <c r="A1211" s="1"/>
  <c r="A1212" s="1"/>
  <c r="A1213" s="1"/>
  <c r="A1214" s="1"/>
  <c r="A1215" s="1"/>
  <c r="A1216" s="1"/>
  <c r="A1217" s="1"/>
  <c r="A1218" s="1"/>
  <c r="A1219" s="1"/>
  <c r="A1220" s="1"/>
  <c r="A1221" s="1"/>
  <c r="A1222" s="1"/>
  <c r="A1223" s="1"/>
  <c r="A1224" s="1"/>
  <c r="A1225" s="1"/>
  <c r="A1226" s="1"/>
  <c r="A1227" s="1"/>
  <c r="A1228" s="1"/>
  <c r="A1229" s="1"/>
  <c r="A1230" s="1"/>
  <c r="A1231" s="1"/>
  <c r="A1232" s="1"/>
  <c r="A13"/>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B1200"/>
  <c r="B1199"/>
  <c r="B1167"/>
  <c r="B1166"/>
  <c r="B1132"/>
  <c r="B1131"/>
  <c r="B1104"/>
  <c r="B1103"/>
  <c r="B1086"/>
  <c r="B1085"/>
  <c r="B1064"/>
  <c r="B1063"/>
  <c r="B1041"/>
  <c r="B1040"/>
  <c r="B1026"/>
  <c r="B1025"/>
  <c r="B1003"/>
  <c r="B1002"/>
  <c r="B978"/>
  <c r="B977"/>
  <c r="A23" i="173"/>
  <c r="C130"/>
  <c r="A22"/>
  <c r="A54" i="159"/>
  <c r="A56" s="1"/>
  <c r="B47"/>
  <c r="B46"/>
  <c r="A46"/>
  <c r="A47" s="1"/>
  <c r="B117" i="158"/>
  <c r="B116"/>
  <c r="B579" i="176"/>
  <c r="B578"/>
  <c r="B551"/>
  <c r="B550"/>
  <c r="B520"/>
  <c r="B519"/>
  <c r="B489"/>
  <c r="B488"/>
  <c r="B453"/>
  <c r="B452"/>
  <c r="B425"/>
  <c r="B424"/>
  <c r="B408"/>
  <c r="B407"/>
  <c r="B381"/>
  <c r="B380"/>
  <c r="B373"/>
  <c r="B372"/>
  <c r="B394"/>
  <c r="B393"/>
  <c r="A580" i="178"/>
  <c r="A581" s="1"/>
  <c r="A582" s="1"/>
  <c r="A583" s="1"/>
  <c r="A584" s="1"/>
  <c r="A585" s="1"/>
  <c r="A586" s="1"/>
  <c r="A587" s="1"/>
  <c r="A588" s="1"/>
  <c r="A589" s="1"/>
  <c r="B542"/>
  <c r="B541"/>
  <c r="B511"/>
  <c r="B510"/>
  <c r="B477"/>
  <c r="B476"/>
  <c r="B443"/>
  <c r="B442"/>
  <c r="B427"/>
  <c r="B426"/>
  <c r="B61"/>
  <c r="B60"/>
  <c r="B48"/>
  <c r="B47"/>
  <c r="C28" i="186"/>
  <c r="B29"/>
  <c r="B28"/>
  <c r="B71" i="138"/>
  <c r="B70"/>
  <c r="B50"/>
  <c r="B49"/>
  <c r="B217" i="109"/>
  <c r="B216"/>
  <c r="B194"/>
  <c r="B193"/>
  <c r="B171"/>
  <c r="B170"/>
  <c r="B31"/>
  <c r="B30"/>
  <c r="B159" i="108"/>
  <c r="B158"/>
  <c r="B138"/>
  <c r="B137"/>
  <c r="B112"/>
  <c r="B111"/>
  <c r="B88"/>
  <c r="B87"/>
  <c r="B64"/>
  <c r="B63"/>
  <c r="B50"/>
  <c r="B49"/>
  <c r="A42" i="149"/>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B70"/>
  <c r="B69"/>
  <c r="B47"/>
  <c r="B46"/>
  <c r="B25"/>
  <c r="B24"/>
  <c r="A47" i="164"/>
  <c r="A50" s="1"/>
  <c r="A52" s="1"/>
  <c r="A54" s="1"/>
  <c r="A77" i="150"/>
  <c r="A78" s="1"/>
  <c r="A79" s="1"/>
  <c r="A80" s="1"/>
  <c r="A81" s="1"/>
  <c r="B60"/>
  <c r="B59"/>
  <c r="B31"/>
  <c r="B30"/>
  <c r="B77" i="107"/>
  <c r="B76"/>
  <c r="B776" i="163"/>
  <c r="B775"/>
  <c r="B725"/>
  <c r="B724"/>
  <c r="B699"/>
  <c r="B698"/>
  <c r="B674"/>
  <c r="B673"/>
  <c r="B617"/>
  <c r="B616"/>
  <c r="B588"/>
  <c r="B587"/>
  <c r="B531"/>
  <c r="B530"/>
  <c r="B264"/>
  <c r="B263"/>
  <c r="B236"/>
  <c r="B235"/>
  <c r="B211"/>
  <c r="B210"/>
  <c r="B184"/>
  <c r="B183"/>
  <c r="B157"/>
  <c r="B156"/>
  <c r="B134"/>
  <c r="B133"/>
  <c r="B115"/>
  <c r="B114"/>
  <c r="B87"/>
  <c r="B86"/>
  <c r="B62"/>
  <c r="B61"/>
  <c r="B42"/>
  <c r="B41"/>
  <c r="B24"/>
  <c r="B23"/>
  <c r="A228" i="77"/>
  <c r="A229" s="1"/>
  <c r="A230" s="1"/>
  <c r="A231" s="1"/>
  <c r="A232" s="1"/>
  <c r="A233" s="1"/>
  <c r="A234" s="1"/>
  <c r="A840" i="85"/>
  <c r="A841" s="1"/>
  <c r="B812"/>
  <c r="B811"/>
  <c r="B756"/>
  <c r="B755"/>
  <c r="B29" i="146"/>
  <c r="B28"/>
  <c r="B81" i="145"/>
  <c r="B80"/>
  <c r="B61"/>
  <c r="B60"/>
  <c r="B43"/>
  <c r="B42"/>
  <c r="A50" i="165"/>
  <c r="A51" s="1"/>
  <c r="A52" s="1"/>
  <c r="A53" s="1"/>
  <c r="A54" s="1"/>
  <c r="B30"/>
  <c r="B29"/>
  <c r="B43" i="148"/>
  <c r="B42"/>
  <c r="B66" i="188"/>
  <c r="B65"/>
  <c r="B43"/>
  <c r="B42"/>
  <c r="A31"/>
  <c r="A34" s="1"/>
  <c r="A37" s="1"/>
  <c r="A39" s="1"/>
  <c r="A42" s="1"/>
  <c r="A43" s="1"/>
  <c r="A44" s="1"/>
  <c r="A45" s="1"/>
  <c r="A46" s="1"/>
  <c r="A32"/>
  <c r="A35" s="1"/>
  <c r="B24"/>
  <c r="A24"/>
  <c r="B23"/>
  <c r="A23"/>
  <c r="A197" i="123"/>
  <c r="A198" s="1"/>
  <c r="A199" s="1"/>
  <c r="A200" s="1"/>
  <c r="B97"/>
  <c r="B96"/>
  <c r="B55"/>
  <c r="B54"/>
  <c r="B121" i="122"/>
  <c r="B120"/>
  <c r="A120"/>
  <c r="A121" s="1"/>
  <c r="B64"/>
  <c r="B63"/>
  <c r="B289" i="183"/>
  <c r="B288"/>
  <c r="B270"/>
  <c r="B269"/>
  <c r="B249"/>
  <c r="B248"/>
  <c r="A248"/>
  <c r="B234"/>
  <c r="B233"/>
  <c r="B215"/>
  <c r="B214"/>
  <c r="A214"/>
  <c r="B198"/>
  <c r="B197"/>
  <c r="A178"/>
  <c r="A180" s="1"/>
  <c r="A183" s="1"/>
  <c r="B180"/>
  <c r="B179"/>
  <c r="B154"/>
  <c r="B153"/>
  <c r="B134"/>
  <c r="B133"/>
  <c r="B112"/>
  <c r="B111"/>
  <c r="B92"/>
  <c r="B91"/>
  <c r="B76"/>
  <c r="B75"/>
  <c r="B71"/>
  <c r="B63"/>
  <c r="B67"/>
  <c r="B69"/>
  <c r="B79"/>
  <c r="B81"/>
  <c r="B62"/>
  <c r="B61"/>
  <c r="B55"/>
  <c r="B54"/>
  <c r="B39"/>
  <c r="B38"/>
  <c r="B21"/>
  <c r="B20"/>
  <c r="A232"/>
  <c r="A236" s="1"/>
  <c r="A238" s="1"/>
  <c r="A240" s="1"/>
  <c r="A242" s="1"/>
  <c r="A244" s="1"/>
  <c r="A246" s="1"/>
  <c r="A252" s="1"/>
  <c r="A254" s="1"/>
  <c r="A256" s="1"/>
  <c r="A258" s="1"/>
  <c r="A260" s="1"/>
  <c r="A262" s="1"/>
  <c r="A264" s="1"/>
  <c r="A266" s="1"/>
  <c r="A268" s="1"/>
  <c r="A273" s="1"/>
  <c r="A275" s="1"/>
  <c r="A277" s="1"/>
  <c r="A279" s="1"/>
  <c r="A49" i="188" l="1"/>
  <c r="A52" s="1"/>
  <c r="A48"/>
  <c r="A51" s="1"/>
  <c r="A54" s="1"/>
  <c r="A197" i="183"/>
  <c r="A289"/>
  <c r="A117" i="173" l="1"/>
  <c r="A118" s="1"/>
  <c r="A119" s="1"/>
  <c r="B835" i="85"/>
  <c r="B832"/>
  <c r="B829"/>
  <c r="B826"/>
  <c r="B816"/>
  <c r="B815"/>
  <c r="B814"/>
  <c r="B759"/>
  <c r="B758"/>
  <c r="B133" i="108"/>
  <c r="B132"/>
  <c r="B733" i="163"/>
  <c r="B681"/>
  <c r="B679"/>
  <c r="B722"/>
  <c r="B79" i="107"/>
  <c r="B82"/>
  <c r="B89" i="188" l="1"/>
  <c r="B88"/>
  <c r="B81"/>
  <c r="B77"/>
  <c r="B76"/>
  <c r="B73"/>
  <c r="B72"/>
  <c r="B71"/>
  <c r="B69"/>
  <c r="B68"/>
  <c r="B64"/>
  <c r="B62"/>
  <c r="B55"/>
  <c r="G89"/>
  <c r="B53"/>
  <c r="B9"/>
  <c r="A9"/>
  <c r="A10" s="1"/>
  <c r="A11" s="1"/>
  <c r="A12" s="1"/>
  <c r="A13" s="1"/>
  <c r="A14" s="1"/>
  <c r="A15" s="1"/>
  <c r="A25" s="1"/>
  <c r="A26" s="1"/>
  <c r="A27" s="1"/>
  <c r="A30" s="1"/>
  <c r="A33" s="1"/>
  <c r="A36" s="1"/>
  <c r="B8"/>
  <c r="B103" i="187"/>
  <c r="B102"/>
  <c r="B100"/>
  <c r="B97"/>
  <c r="B95"/>
  <c r="B93"/>
  <c r="B90"/>
  <c r="B88"/>
  <c r="B87"/>
  <c r="B86"/>
  <c r="B85"/>
  <c r="B82"/>
  <c r="B81"/>
  <c r="B79"/>
  <c r="B78"/>
  <c r="B75"/>
  <c r="B74"/>
  <c r="B72"/>
  <c r="B71"/>
  <c r="B69"/>
  <c r="B68"/>
  <c r="B67"/>
  <c r="B65"/>
  <c r="B63"/>
  <c r="B62"/>
  <c r="B61"/>
  <c r="B60"/>
  <c r="B59"/>
  <c r="B58"/>
  <c r="B57"/>
  <c r="B50"/>
  <c r="B49"/>
  <c r="B48"/>
  <c r="B46"/>
  <c r="B45"/>
  <c r="B44"/>
  <c r="B42"/>
  <c r="B41"/>
  <c r="B40"/>
  <c r="B39"/>
  <c r="B35"/>
  <c r="B34"/>
  <c r="B33"/>
  <c r="B32"/>
  <c r="B31"/>
  <c r="B30"/>
  <c r="B28"/>
  <c r="B27"/>
  <c r="B26"/>
  <c r="B25"/>
  <c r="B24"/>
  <c r="B23"/>
  <c r="B22"/>
  <c r="B21"/>
  <c r="B20"/>
  <c r="B19"/>
  <c r="B18"/>
  <c r="B17"/>
  <c r="B16"/>
  <c r="B15"/>
  <c r="B14"/>
  <c r="B13"/>
  <c r="B12"/>
  <c r="B11"/>
  <c r="B10"/>
  <c r="A10"/>
  <c r="A11" s="1"/>
  <c r="A12" s="1"/>
  <c r="A13" s="1"/>
  <c r="A14" s="1"/>
  <c r="A15" s="1"/>
  <c r="A16" s="1"/>
  <c r="A17" s="1"/>
  <c r="A18" s="1"/>
  <c r="A19" s="1"/>
  <c r="A20" s="1"/>
  <c r="A21" s="1"/>
  <c r="B9"/>
  <c r="A47" i="188" l="1"/>
  <c r="A50" s="1"/>
  <c r="A53" s="1"/>
  <c r="A39" i="187"/>
  <c r="A22"/>
  <c r="A40" l="1"/>
  <c r="A23"/>
  <c r="A41" l="1"/>
  <c r="A24"/>
  <c r="A55" i="188" l="1"/>
  <c r="A56" s="1"/>
  <c r="B54"/>
  <c r="A42" i="187"/>
  <c r="A43" s="1"/>
  <c r="A25"/>
  <c r="A26" s="1"/>
  <c r="A27" s="1"/>
  <c r="A28" s="1"/>
  <c r="B56" i="188" l="1"/>
  <c r="A57"/>
  <c r="A58" s="1"/>
  <c r="A59" s="1"/>
  <c r="B43" i="187"/>
  <c r="A44"/>
  <c r="A45" s="1"/>
  <c r="A46" s="1"/>
  <c r="A47" s="1"/>
  <c r="A32"/>
  <c r="A33" s="1"/>
  <c r="A34" s="1"/>
  <c r="A35" s="1"/>
  <c r="A36" s="1"/>
  <c r="A37" s="1"/>
  <c r="A30"/>
  <c r="A31" s="1"/>
  <c r="A60" i="188" l="1"/>
  <c r="A57" i="187"/>
  <c r="A58" s="1"/>
  <c r="A59" s="1"/>
  <c r="A60" s="1"/>
  <c r="A61" s="1"/>
  <c r="A62" s="1"/>
  <c r="B47"/>
  <c r="A48"/>
  <c r="A49" s="1"/>
  <c r="A50" s="1"/>
  <c r="B60" i="188" l="1"/>
  <c r="A61"/>
  <c r="A54" i="187"/>
  <c r="A56" s="1"/>
  <c r="A51"/>
  <c r="B51" s="1"/>
  <c r="B64"/>
  <c r="A63"/>
  <c r="A64" s="1"/>
  <c r="A62" i="188" l="1"/>
  <c r="A65" i="187"/>
  <c r="A66" s="1"/>
  <c r="A67" s="1"/>
  <c r="A68" s="1"/>
  <c r="B66"/>
  <c r="A63" i="188" l="1"/>
  <c r="B63" s="1"/>
  <c r="A65"/>
  <c r="A66" s="1"/>
  <c r="A69" i="187"/>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B70"/>
  <c r="A100" l="1"/>
  <c r="B101"/>
  <c r="A64" i="188"/>
  <c r="A68" s="1"/>
  <c r="A69" s="1"/>
  <c r="A70" s="1"/>
  <c r="B70" s="1"/>
  <c r="B73" i="187"/>
  <c r="A71" i="188" l="1"/>
  <c r="A72" s="1"/>
  <c r="A73" s="1"/>
  <c r="A76" s="1"/>
  <c r="A77" s="1"/>
  <c r="A78" s="1"/>
  <c r="B78" s="1"/>
  <c r="B80" i="187"/>
  <c r="A74" i="188" l="1"/>
  <c r="A75" s="1"/>
  <c r="A81"/>
  <c r="A82" s="1"/>
  <c r="B83" i="187"/>
  <c r="A83" i="188" l="1"/>
  <c r="A84" s="1"/>
  <c r="A85" s="1"/>
  <c r="A86" s="1"/>
  <c r="B82"/>
  <c r="B89" i="187"/>
  <c r="B86" i="188" l="1"/>
  <c r="A88"/>
  <c r="A89" s="1"/>
  <c r="B91" i="187"/>
  <c r="B92" l="1"/>
  <c r="B94" l="1"/>
  <c r="B96" l="1"/>
  <c r="B98" l="1"/>
  <c r="A9" i="186" l="1"/>
  <c r="A10" s="1"/>
  <c r="B29" i="107"/>
  <c r="B28"/>
  <c r="A10"/>
  <c r="A11" s="1"/>
  <c r="A12" s="1"/>
  <c r="A13" s="1"/>
  <c r="A14" s="1"/>
  <c r="A15" s="1"/>
  <c r="A16" s="1"/>
  <c r="A17" s="1"/>
  <c r="A18" s="1"/>
  <c r="A19" s="1"/>
  <c r="A20" s="1"/>
  <c r="B13" i="149"/>
  <c r="B12"/>
  <c r="B11"/>
  <c r="B10"/>
  <c r="B9"/>
  <c r="A9"/>
  <c r="A10" s="1"/>
  <c r="A11" s="1"/>
  <c r="A12" s="1"/>
  <c r="A13" s="1"/>
  <c r="A14" s="1"/>
  <c r="A15" s="1"/>
  <c r="A16" s="1"/>
  <c r="A17" s="1"/>
  <c r="A18" s="1"/>
  <c r="A19" s="1"/>
  <c r="A20" s="1"/>
  <c r="A21" s="1"/>
  <c r="A26" l="1"/>
  <c r="A27" s="1"/>
  <c r="A28" s="1"/>
  <c r="A29" s="1"/>
  <c r="A30" s="1"/>
  <c r="A31" s="1"/>
  <c r="A32" s="1"/>
  <c r="A33" s="1"/>
  <c r="A34" s="1"/>
  <c r="A35" s="1"/>
  <c r="A36" s="1"/>
  <c r="A37" s="1"/>
  <c r="A38" s="1"/>
  <c r="A39" s="1"/>
  <c r="A40" s="1"/>
  <c r="A24"/>
  <c r="A25" s="1"/>
  <c r="A11" i="186"/>
  <c r="A12" s="1"/>
  <c r="A21" i="107"/>
  <c r="A22" s="1"/>
  <c r="A23" s="1"/>
  <c r="A24" s="1"/>
  <c r="A25" s="1"/>
  <c r="A26" s="1"/>
  <c r="A30" s="1"/>
  <c r="A31" s="1"/>
  <c r="A32" s="1"/>
  <c r="A33" s="1"/>
  <c r="A34" s="1"/>
  <c r="A35" s="1"/>
  <c r="A36" s="1"/>
  <c r="A37" s="1"/>
  <c r="A38" s="1"/>
  <c r="A29"/>
  <c r="A41" i="149" l="1"/>
  <c r="A39" i="107"/>
  <c r="A40" s="1"/>
  <c r="A44" s="1"/>
  <c r="A45" s="1"/>
  <c r="A46" s="1"/>
  <c r="A47" s="1"/>
  <c r="A13" i="186"/>
  <c r="A14" s="1"/>
  <c r="B788" i="163"/>
  <c r="B780"/>
  <c r="B124" i="158"/>
  <c r="B123"/>
  <c r="B122"/>
  <c r="B121"/>
  <c r="B120"/>
  <c r="B119"/>
  <c r="B130"/>
  <c r="B32" i="185"/>
  <c r="B30"/>
  <c r="B28"/>
  <c r="B26"/>
  <c r="B24"/>
  <c r="B22"/>
  <c r="A48" i="107" l="1"/>
  <c r="A49" s="1"/>
  <c r="A50" s="1"/>
  <c r="A51" s="1"/>
  <c r="A52" s="1"/>
  <c r="A53" s="1"/>
  <c r="A54" s="1"/>
  <c r="A55" s="1"/>
  <c r="A56" s="1"/>
  <c r="A57" s="1"/>
  <c r="A58" s="1"/>
  <c r="A59" s="1"/>
  <c r="A60" s="1"/>
  <c r="A61" s="1"/>
  <c r="A62" s="1"/>
  <c r="A63" s="1"/>
  <c r="A64" s="1"/>
  <c r="A28"/>
  <c r="A27"/>
  <c r="B43" i="150"/>
  <c r="B36"/>
  <c r="A65" i="107" l="1"/>
  <c r="A66" s="1"/>
  <c r="A67" s="1"/>
  <c r="A68" s="1"/>
  <c r="A69" s="1"/>
  <c r="A70" s="1"/>
  <c r="A71" s="1"/>
  <c r="A72" s="1"/>
  <c r="A73" s="1"/>
  <c r="A74" s="1"/>
  <c r="A75" s="1"/>
  <c r="A76" s="1"/>
  <c r="A77" s="1"/>
  <c r="A79" s="1"/>
  <c r="A80" s="1"/>
  <c r="A81" s="1"/>
  <c r="B19" i="112"/>
  <c r="F18"/>
  <c r="F16"/>
  <c r="F14"/>
  <c r="F12"/>
  <c r="F10"/>
  <c r="A1"/>
  <c r="A82" i="107" l="1"/>
  <c r="A83" s="1"/>
  <c r="A84" s="1"/>
  <c r="A85" s="1"/>
  <c r="A86" s="1"/>
  <c r="A87" s="1"/>
  <c r="A88" s="1"/>
  <c r="A89" s="1"/>
  <c r="A90" s="1"/>
  <c r="A91" s="1"/>
  <c r="A92" s="1"/>
  <c r="A93" s="1"/>
  <c r="A94" s="1"/>
  <c r="A95" s="1"/>
  <c r="A96" s="1"/>
  <c r="A97" s="1"/>
  <c r="A98" s="1"/>
  <c r="A99" s="1"/>
  <c r="B81"/>
  <c r="B117" i="173"/>
  <c r="B116"/>
  <c r="B115"/>
  <c r="B114"/>
  <c r="B113"/>
  <c r="B112"/>
  <c r="B110"/>
  <c r="B109"/>
  <c r="B108"/>
  <c r="B107"/>
  <c r="B106"/>
  <c r="B105"/>
  <c r="B104"/>
  <c r="B103"/>
  <c r="C93"/>
  <c r="C91"/>
  <c r="B90"/>
  <c r="B89"/>
  <c r="B88"/>
  <c r="B83" i="107" l="1"/>
  <c r="B81" i="173" l="1"/>
  <c r="B80"/>
  <c r="B79"/>
  <c r="B78"/>
  <c r="B76"/>
  <c r="B75"/>
  <c r="B74"/>
  <c r="B73"/>
  <c r="B72"/>
  <c r="B66" l="1"/>
  <c r="B65"/>
  <c r="B64"/>
  <c r="B63"/>
  <c r="B62"/>
  <c r="C59"/>
  <c r="C55"/>
  <c r="B54"/>
  <c r="B53"/>
  <c r="B52"/>
  <c r="B73" i="159"/>
  <c r="B56"/>
  <c r="B55"/>
  <c r="B54" l="1"/>
  <c r="A53"/>
  <c r="B51"/>
  <c r="B50"/>
  <c r="B49"/>
  <c r="B41"/>
  <c r="B40"/>
  <c r="B39"/>
  <c r="B38"/>
  <c r="B37"/>
  <c r="B36"/>
  <c r="B35"/>
  <c r="B32"/>
  <c r="B31"/>
  <c r="B29"/>
  <c r="B28"/>
  <c r="B27"/>
  <c r="A27"/>
  <c r="A28" s="1"/>
  <c r="B26"/>
  <c r="B25"/>
  <c r="B24"/>
  <c r="B23"/>
  <c r="B22"/>
  <c r="B21"/>
  <c r="B18"/>
  <c r="B17"/>
  <c r="B16"/>
  <c r="B15"/>
  <c r="B14"/>
  <c r="B13"/>
  <c r="B12"/>
  <c r="B11"/>
  <c r="B10"/>
  <c r="B151" i="158"/>
  <c r="B148"/>
  <c r="B147"/>
  <c r="B146"/>
  <c r="B144"/>
  <c r="B143"/>
  <c r="B142"/>
  <c r="B140"/>
  <c r="B139"/>
  <c r="B135"/>
  <c r="B134"/>
  <c r="B132"/>
  <c r="B131"/>
  <c r="B109"/>
  <c r="B106"/>
  <c r="B103"/>
  <c r="B102"/>
  <c r="B101"/>
  <c r="B100"/>
  <c r="B99"/>
  <c r="B98"/>
  <c r="B97"/>
  <c r="B53" i="159" l="1"/>
  <c r="A55"/>
  <c r="A57" s="1"/>
  <c r="A73" s="1"/>
  <c r="B89" i="158"/>
  <c r="B87"/>
  <c r="B85"/>
  <c r="B83" l="1"/>
  <c r="B81"/>
  <c r="B80"/>
  <c r="B78"/>
  <c r="B77"/>
  <c r="A74" l="1"/>
  <c r="A76" s="1"/>
  <c r="A77" s="1"/>
  <c r="A78" s="1"/>
  <c r="B73"/>
  <c r="B72"/>
  <c r="B62"/>
  <c r="B61"/>
  <c r="B34"/>
  <c r="B33"/>
  <c r="A33"/>
  <c r="B74" l="1"/>
  <c r="A34"/>
  <c r="B1037" i="182"/>
  <c r="B1013" l="1"/>
  <c r="B1011" l="1"/>
  <c r="B1010"/>
  <c r="B1000" l="1"/>
  <c r="B999"/>
  <c r="B998"/>
  <c r="D997" l="1"/>
  <c r="B988"/>
  <c r="B987"/>
  <c r="B993" l="1"/>
  <c r="B992"/>
  <c r="B991"/>
  <c r="B990"/>
  <c r="B980"/>
  <c r="B973" l="1"/>
  <c r="B972"/>
  <c r="B971"/>
  <c r="D970" l="1"/>
  <c r="B964"/>
  <c r="B963"/>
  <c r="D961" l="1"/>
  <c r="B960"/>
  <c r="B959"/>
  <c r="D958"/>
  <c r="B957" l="1"/>
  <c r="B956"/>
  <c r="B954" l="1"/>
  <c r="B953"/>
  <c r="B952"/>
  <c r="B951"/>
  <c r="B949"/>
  <c r="B948"/>
  <c r="B947"/>
  <c r="B938" l="1"/>
  <c r="B936" l="1"/>
  <c r="B933" l="1"/>
  <c r="B932"/>
  <c r="B931"/>
  <c r="D924" l="1"/>
  <c r="B923"/>
  <c r="B922"/>
  <c r="B921"/>
  <c r="B919" l="1"/>
  <c r="B918"/>
  <c r="B917"/>
  <c r="B915" l="1"/>
  <c r="B914"/>
  <c r="B913"/>
  <c r="B912"/>
  <c r="B905"/>
  <c r="B904"/>
  <c r="B908" l="1"/>
  <c r="B906" l="1"/>
  <c r="B900" l="1"/>
  <c r="B899"/>
  <c r="B897" l="1"/>
  <c r="B896"/>
  <c r="D895" l="1"/>
  <c r="B894"/>
  <c r="B893"/>
  <c r="B892"/>
  <c r="B891"/>
  <c r="B890"/>
  <c r="B889"/>
  <c r="B886" l="1"/>
  <c r="B884" l="1"/>
  <c r="B880"/>
  <c r="B878" l="1"/>
  <c r="B877"/>
  <c r="B876"/>
  <c r="B875"/>
  <c r="B874"/>
  <c r="D873"/>
  <c r="B872" l="1"/>
  <c r="B870" l="1"/>
  <c r="B869"/>
  <c r="B868"/>
  <c r="B867"/>
  <c r="B866"/>
  <c r="B865"/>
  <c r="B860" l="1"/>
  <c r="B859"/>
  <c r="B863"/>
  <c r="B861" l="1"/>
  <c r="B857" l="1"/>
  <c r="B856"/>
  <c r="B852" l="1"/>
  <c r="B851"/>
  <c r="D850" l="1"/>
  <c r="B849"/>
  <c r="B848"/>
  <c r="B846" l="1"/>
  <c r="B845"/>
  <c r="B844"/>
  <c r="B842" l="1"/>
  <c r="B841"/>
  <c r="B839"/>
  <c r="B838"/>
  <c r="B832"/>
  <c r="B830" l="1"/>
  <c r="B829"/>
  <c r="B828"/>
  <c r="B826" l="1"/>
  <c r="B825"/>
  <c r="B824"/>
  <c r="B822" l="1"/>
  <c r="B821"/>
  <c r="B820"/>
  <c r="B819"/>
  <c r="B818"/>
  <c r="B798" l="1"/>
  <c r="B789"/>
  <c r="B788"/>
  <c r="B797"/>
  <c r="B795" l="1"/>
  <c r="B794"/>
  <c r="B791" l="1"/>
  <c r="B785"/>
  <c r="B782" l="1"/>
  <c r="B780" l="1"/>
  <c r="B779"/>
  <c r="B776" l="1"/>
  <c r="B775"/>
  <c r="B763" l="1"/>
  <c r="B762"/>
  <c r="B770" l="1"/>
  <c r="B769"/>
  <c r="B753" l="1"/>
  <c r="B752"/>
  <c r="B751"/>
  <c r="B748" l="1"/>
  <c r="B746" l="1"/>
  <c r="B745"/>
  <c r="B740"/>
  <c r="B739"/>
  <c r="B742" l="1"/>
  <c r="B741"/>
  <c r="B729" l="1"/>
  <c r="B728"/>
  <c r="B726"/>
  <c r="B725"/>
  <c r="B713" l="1"/>
  <c r="B711" l="1"/>
  <c r="B710"/>
  <c r="B709"/>
  <c r="B707" l="1"/>
  <c r="B706"/>
  <c r="B701"/>
  <c r="B700"/>
  <c r="B702"/>
  <c r="B703" l="1"/>
  <c r="B697" l="1"/>
  <c r="B696"/>
  <c r="B695"/>
  <c r="B694"/>
  <c r="B692" l="1"/>
  <c r="B691"/>
  <c r="D690"/>
  <c r="B689" l="1"/>
  <c r="B688"/>
  <c r="B686" l="1"/>
  <c r="B685"/>
  <c r="B680"/>
  <c r="B679"/>
  <c r="B682" l="1"/>
  <c r="D676" l="1"/>
  <c r="B675"/>
  <c r="B674"/>
  <c r="D673" l="1"/>
  <c r="B672"/>
  <c r="B671"/>
  <c r="B669" l="1"/>
  <c r="B668"/>
  <c r="B667"/>
  <c r="B666"/>
  <c r="B635"/>
  <c r="B634"/>
  <c r="B659"/>
  <c r="B632" l="1"/>
  <c r="B631"/>
  <c r="B629" l="1"/>
  <c r="B623" l="1"/>
  <c r="B622"/>
  <c r="B627"/>
  <c r="B625" l="1"/>
  <c r="B615"/>
  <c r="B614"/>
  <c r="B613"/>
  <c r="D612" l="1"/>
  <c r="B611"/>
  <c r="B610"/>
  <c r="B607" l="1"/>
  <c r="B606"/>
  <c r="B605"/>
  <c r="B603" l="1"/>
  <c r="B602"/>
  <c r="B601"/>
  <c r="B600"/>
  <c r="B598"/>
  <c r="B597"/>
  <c r="B595" l="1"/>
  <c r="B593" l="1"/>
  <c r="B592"/>
  <c r="B590" l="1"/>
  <c r="B589"/>
  <c r="B588"/>
  <c r="B587"/>
  <c r="B586"/>
  <c r="D585" l="1"/>
  <c r="B584"/>
  <c r="B582" l="1"/>
  <c r="B581"/>
  <c r="B579"/>
  <c r="B578"/>
  <c r="B577"/>
  <c r="B576"/>
  <c r="B574" l="1"/>
  <c r="B573"/>
  <c r="B560" l="1"/>
  <c r="B559"/>
  <c r="B557" l="1"/>
  <c r="B556"/>
  <c r="B553" l="1"/>
  <c r="B547" l="1"/>
  <c r="B546"/>
  <c r="D545" l="1"/>
  <c r="B544"/>
  <c r="B543"/>
  <c r="B542"/>
  <c r="B540"/>
  <c r="B539"/>
  <c r="B538"/>
  <c r="B537"/>
  <c r="B536"/>
  <c r="B534" l="1"/>
  <c r="B533"/>
  <c r="B524"/>
  <c r="B523"/>
  <c r="B522"/>
  <c r="B521"/>
  <c r="B520"/>
  <c r="B519"/>
  <c r="B518"/>
  <c r="B517"/>
  <c r="B515" l="1"/>
  <c r="B514"/>
  <c r="B513"/>
  <c r="B512"/>
  <c r="B510" l="1"/>
  <c r="B509"/>
  <c r="B505"/>
  <c r="B502" l="1"/>
  <c r="B501"/>
  <c r="B500"/>
  <c r="B498" l="1"/>
  <c r="B497"/>
  <c r="B496"/>
  <c r="B494" l="1"/>
  <c r="B493"/>
  <c r="B483"/>
  <c r="B482"/>
  <c r="B492"/>
  <c r="B490" l="1"/>
  <c r="B489"/>
  <c r="B488"/>
  <c r="B487"/>
  <c r="B486"/>
  <c r="B485"/>
  <c r="B481"/>
  <c r="B472" l="1"/>
  <c r="B470" l="1"/>
  <c r="B469"/>
  <c r="B468"/>
  <c r="B466" l="1"/>
  <c r="B465"/>
  <c r="D463" l="1"/>
  <c r="B462"/>
  <c r="B461"/>
  <c r="B460"/>
  <c r="B457" l="1"/>
  <c r="B456"/>
  <c r="B455"/>
  <c r="B454"/>
  <c r="B453"/>
  <c r="B451" l="1"/>
  <c r="B449" l="1"/>
  <c r="B448"/>
  <c r="B447"/>
  <c r="B445" l="1"/>
  <c r="B444"/>
  <c r="B443"/>
  <c r="D442" l="1"/>
  <c r="B441"/>
  <c r="B440"/>
  <c r="B439"/>
  <c r="B438"/>
  <c r="B436" l="1"/>
  <c r="D434" l="1"/>
  <c r="B433"/>
  <c r="B432"/>
  <c r="D431" l="1"/>
  <c r="B430"/>
  <c r="B429"/>
  <c r="B427" l="1"/>
  <c r="B426"/>
  <c r="B425"/>
  <c r="B424"/>
  <c r="B418"/>
  <c r="B407" l="1"/>
  <c r="B405" l="1"/>
  <c r="B404"/>
  <c r="B402" l="1"/>
  <c r="B401"/>
  <c r="B400"/>
  <c r="B397"/>
  <c r="D396" l="1"/>
  <c r="B395"/>
  <c r="B394"/>
  <c r="B393"/>
  <c r="B391" l="1"/>
  <c r="B390"/>
  <c r="B389"/>
  <c r="B388"/>
  <c r="B385" l="1"/>
  <c r="B383" l="1"/>
  <c r="B381" l="1"/>
  <c r="B380"/>
  <c r="B378" l="1"/>
  <c r="B377"/>
  <c r="D374" l="1"/>
  <c r="B373"/>
  <c r="B372"/>
  <c r="B371"/>
  <c r="B370"/>
  <c r="B369"/>
  <c r="B368"/>
  <c r="B367"/>
  <c r="B365" l="1"/>
  <c r="B363" l="1"/>
  <c r="B362"/>
  <c r="B360" l="1"/>
  <c r="B359"/>
  <c r="B358"/>
  <c r="B357"/>
  <c r="D355"/>
  <c r="B353" l="1"/>
  <c r="B352"/>
  <c r="B351"/>
  <c r="B350"/>
  <c r="B349"/>
  <c r="B346"/>
  <c r="B344" l="1"/>
  <c r="B342" l="1"/>
  <c r="B341"/>
  <c r="B339" l="1"/>
  <c r="B338"/>
  <c r="B335" l="1"/>
  <c r="B334"/>
  <c r="D333" l="1"/>
  <c r="B332"/>
  <c r="B331"/>
  <c r="B329" l="1"/>
  <c r="B328"/>
  <c r="B327"/>
  <c r="B323" l="1"/>
  <c r="B322"/>
  <c r="B321"/>
  <c r="B319" l="1"/>
  <c r="B318"/>
  <c r="B317"/>
  <c r="B315" l="1"/>
  <c r="B314"/>
  <c r="B311" l="1"/>
  <c r="B310"/>
  <c r="B309"/>
  <c r="B308"/>
  <c r="B307"/>
  <c r="B306"/>
  <c r="B305"/>
  <c r="B303" l="1"/>
  <c r="B299" l="1"/>
  <c r="B298"/>
  <c r="B295" l="1"/>
  <c r="B294"/>
  <c r="B293"/>
  <c r="B291" l="1"/>
  <c r="B290"/>
  <c r="B288" l="1"/>
  <c r="B286" l="1"/>
  <c r="B285"/>
  <c r="B284"/>
  <c r="B282" l="1"/>
  <c r="B276"/>
  <c r="B274" l="1"/>
  <c r="B273"/>
  <c r="B272"/>
  <c r="B271"/>
  <c r="B270"/>
  <c r="B268" l="1"/>
  <c r="B266" l="1"/>
  <c r="B263" l="1"/>
  <c r="B262"/>
  <c r="B261"/>
  <c r="B260"/>
  <c r="D257" l="1"/>
  <c r="B256"/>
  <c r="B255"/>
  <c r="B253" l="1"/>
  <c r="B252"/>
  <c r="B251"/>
  <c r="B249" l="1"/>
  <c r="B248"/>
  <c r="B247"/>
  <c r="B246"/>
  <c r="B243" l="1"/>
  <c r="B241" l="1"/>
  <c r="B239" l="1"/>
  <c r="B238"/>
  <c r="B234" l="1"/>
  <c r="B233"/>
  <c r="D232" l="1"/>
  <c r="B231"/>
  <c r="B230"/>
  <c r="B229"/>
  <c r="B228"/>
  <c r="B227"/>
  <c r="B226"/>
  <c r="B223" l="1"/>
  <c r="B221" l="1"/>
  <c r="B220"/>
  <c r="B218" l="1"/>
  <c r="B214"/>
  <c r="B208"/>
  <c r="B207"/>
  <c r="B206"/>
  <c r="B204" l="1"/>
  <c r="B202" l="1"/>
  <c r="B201"/>
  <c r="B200"/>
  <c r="B199"/>
  <c r="B198"/>
  <c r="B195" l="1"/>
  <c r="B193" l="1"/>
  <c r="B192"/>
  <c r="B190" l="1"/>
  <c r="B182"/>
  <c r="B179" l="1"/>
  <c r="B178"/>
  <c r="D177" l="1"/>
  <c r="B176"/>
  <c r="B175"/>
  <c r="B173" l="1"/>
  <c r="B172"/>
  <c r="B171"/>
  <c r="B169" l="1"/>
  <c r="B168"/>
  <c r="B167"/>
  <c r="B165" l="1"/>
  <c r="B164"/>
  <c r="B163"/>
  <c r="B159" l="1"/>
  <c r="B158"/>
  <c r="B157"/>
  <c r="B156"/>
  <c r="B155"/>
  <c r="B154"/>
  <c r="B153"/>
  <c r="B151" l="1"/>
  <c r="B149" l="1"/>
  <c r="B148"/>
  <c r="B147"/>
  <c r="B145"/>
  <c r="B144"/>
  <c r="D143" l="1"/>
  <c r="B142"/>
  <c r="B135"/>
  <c r="B133" l="1"/>
  <c r="B132"/>
  <c r="B131"/>
  <c r="B129" l="1"/>
  <c r="B128"/>
  <c r="B127"/>
  <c r="B126"/>
  <c r="B125"/>
  <c r="B123" l="1"/>
  <c r="B121" l="1"/>
  <c r="B120"/>
  <c r="B116"/>
  <c r="B115"/>
  <c r="B118" l="1"/>
  <c r="B111"/>
  <c r="B110"/>
  <c r="B109"/>
  <c r="B108"/>
  <c r="B106" l="1"/>
  <c r="B104" l="1"/>
  <c r="B103"/>
  <c r="B102"/>
  <c r="B101"/>
  <c r="B100"/>
  <c r="B99"/>
  <c r="B97" l="1"/>
  <c r="B95" l="1"/>
  <c r="B94"/>
  <c r="B92" l="1"/>
  <c r="B90"/>
  <c r="B89"/>
  <c r="B82" l="1"/>
  <c r="B81"/>
  <c r="D80" l="1"/>
  <c r="B79"/>
  <c r="B78"/>
  <c r="B77"/>
  <c r="B76"/>
  <c r="B75"/>
  <c r="B73" l="1"/>
  <c r="B72"/>
  <c r="B71"/>
  <c r="B70"/>
  <c r="B69"/>
  <c r="B68"/>
  <c r="B66"/>
  <c r="B65"/>
  <c r="B64"/>
  <c r="B63"/>
  <c r="B62"/>
  <c r="B61"/>
  <c r="B60"/>
  <c r="B59"/>
  <c r="B57" l="1"/>
  <c r="B56"/>
  <c r="B55"/>
  <c r="B54"/>
  <c r="B52" l="1"/>
  <c r="B51"/>
  <c r="B50"/>
  <c r="B48" l="1"/>
  <c r="B47"/>
  <c r="B46"/>
  <c r="B45"/>
  <c r="B43"/>
  <c r="B42"/>
  <c r="B41"/>
  <c r="B39" l="1"/>
  <c r="B37"/>
  <c r="B34"/>
  <c r="B32"/>
  <c r="B31"/>
  <c r="B30"/>
  <c r="B29"/>
  <c r="B28"/>
  <c r="B27"/>
  <c r="B26"/>
  <c r="B25"/>
  <c r="B24"/>
  <c r="B23"/>
  <c r="B22"/>
  <c r="B21"/>
  <c r="B20"/>
  <c r="B17"/>
  <c r="B16"/>
  <c r="B15"/>
  <c r="B14"/>
  <c r="B13"/>
  <c r="B12"/>
  <c r="B11"/>
  <c r="B10"/>
  <c r="B9"/>
  <c r="B1215" i="175" l="1"/>
  <c r="B1213" l="1"/>
  <c r="B1212" l="1"/>
  <c r="B1210" l="1"/>
  <c r="B1206" l="1"/>
  <c r="B1205"/>
  <c r="B1202" l="1"/>
  <c r="B1201"/>
  <c r="B1196" l="1"/>
  <c r="B1195"/>
  <c r="B1192" l="1"/>
  <c r="B1191"/>
  <c r="B1188" l="1"/>
  <c r="B1187"/>
  <c r="B1184" l="1"/>
  <c r="B1183"/>
  <c r="B1180" l="1"/>
  <c r="B1179"/>
  <c r="B1176" l="1"/>
  <c r="B1175"/>
  <c r="B1174"/>
  <c r="B1173"/>
  <c r="B1172"/>
  <c r="B1170" l="1"/>
  <c r="B1168" l="1"/>
  <c r="B1163" l="1"/>
  <c r="B1162"/>
  <c r="B1161"/>
  <c r="B1160"/>
  <c r="B1157" l="1"/>
  <c r="B1156"/>
  <c r="B1153" l="1"/>
  <c r="B1152"/>
  <c r="B1149" l="1"/>
  <c r="B1148"/>
  <c r="B1145" l="1"/>
  <c r="B1144"/>
  <c r="B1141" l="1"/>
  <c r="B1140"/>
  <c r="B1139"/>
  <c r="B1138"/>
  <c r="B1137"/>
  <c r="B1136"/>
  <c r="B1135"/>
  <c r="B1134"/>
  <c r="B1133"/>
  <c r="B1129"/>
  <c r="B1128"/>
  <c r="B1127"/>
  <c r="B1126"/>
  <c r="B1124" l="1"/>
  <c r="B1123"/>
  <c r="B1122"/>
  <c r="B1121"/>
  <c r="B1120"/>
  <c r="B1119"/>
  <c r="B1118"/>
  <c r="B1116" l="1"/>
  <c r="B1115"/>
  <c r="B1114"/>
  <c r="B1113"/>
  <c r="B1112"/>
  <c r="B1110" l="1"/>
  <c r="B1109"/>
  <c r="B1107" l="1"/>
  <c r="B1106"/>
  <c r="B1105"/>
  <c r="B1102"/>
  <c r="B1101"/>
  <c r="B1100"/>
  <c r="B1093" l="1"/>
  <c r="B1092"/>
  <c r="B1090"/>
  <c r="B1089"/>
  <c r="B1088"/>
  <c r="B1084"/>
  <c r="B1082"/>
  <c r="B1081"/>
  <c r="B1080"/>
  <c r="B1079"/>
  <c r="B1078"/>
  <c r="B1077"/>
  <c r="B1076"/>
  <c r="B1075"/>
  <c r="B1073" l="1"/>
  <c r="B1071" l="1"/>
  <c r="B1069" l="1"/>
  <c r="B1067" l="1"/>
  <c r="B1065" l="1"/>
  <c r="B1060" l="1"/>
  <c r="B1058" l="1"/>
  <c r="B1056" l="1"/>
  <c r="B1054" l="1"/>
  <c r="B1050" l="1"/>
  <c r="B1048" l="1"/>
  <c r="B1046" l="1"/>
  <c r="B1044" l="1"/>
  <c r="B1042" l="1"/>
  <c r="B1038" l="1"/>
  <c r="B1036" l="1"/>
  <c r="B1034" l="1"/>
  <c r="B1033"/>
  <c r="B1032"/>
  <c r="B1031"/>
  <c r="B1030"/>
  <c r="B1029"/>
  <c r="B1028"/>
  <c r="B1024"/>
  <c r="B1022" l="1"/>
  <c r="B1020" l="1"/>
  <c r="B1018" l="1"/>
  <c r="B1016" l="1"/>
  <c r="B1015"/>
  <c r="B1014"/>
  <c r="B1013"/>
  <c r="B1011"/>
  <c r="B1010"/>
  <c r="B1009"/>
  <c r="B1008"/>
  <c r="B1007"/>
  <c r="B1006"/>
  <c r="B1005"/>
  <c r="B1001"/>
  <c r="B1000" l="1"/>
  <c r="B997" l="1"/>
  <c r="B996"/>
  <c r="B995"/>
  <c r="B994"/>
  <c r="B993"/>
  <c r="B992"/>
  <c r="B991"/>
  <c r="B990"/>
  <c r="B989"/>
  <c r="B988"/>
  <c r="B987"/>
  <c r="B986"/>
  <c r="B985"/>
  <c r="B984"/>
  <c r="B983" l="1"/>
  <c r="B982"/>
  <c r="B979" l="1"/>
  <c r="B974"/>
  <c r="B973"/>
  <c r="B972"/>
  <c r="B971" l="1"/>
  <c r="B970" l="1"/>
  <c r="B969"/>
  <c r="B968" l="1"/>
  <c r="B966" l="1"/>
  <c r="B964" l="1"/>
  <c r="B961" l="1"/>
  <c r="B960"/>
  <c r="B957" l="1"/>
  <c r="B956"/>
  <c r="B955"/>
  <c r="B954"/>
  <c r="B953"/>
  <c r="B952"/>
  <c r="B949" l="1"/>
  <c r="B948"/>
  <c r="B945" l="1"/>
  <c r="B944"/>
  <c r="B941" l="1"/>
  <c r="B940"/>
  <c r="B937" l="1"/>
  <c r="B936"/>
  <c r="B933" l="1"/>
  <c r="B932"/>
  <c r="B929" l="1"/>
  <c r="B928"/>
  <c r="B925" l="1"/>
  <c r="B924"/>
  <c r="B923"/>
  <c r="B922"/>
  <c r="B921"/>
  <c r="B920"/>
  <c r="B919"/>
  <c r="B918"/>
  <c r="B917"/>
  <c r="B916"/>
  <c r="B915"/>
  <c r="B914"/>
  <c r="B913"/>
  <c r="B912"/>
  <c r="B911"/>
  <c r="B910"/>
  <c r="B907" l="1"/>
  <c r="B906"/>
  <c r="B905"/>
  <c r="B904"/>
  <c r="B903"/>
  <c r="B902"/>
  <c r="B901"/>
  <c r="B898" l="1"/>
  <c r="B897"/>
  <c r="B896"/>
  <c r="B895"/>
  <c r="B893"/>
  <c r="B892"/>
  <c r="B891"/>
  <c r="B888" l="1"/>
  <c r="B887"/>
  <c r="B885" l="1"/>
  <c r="B884"/>
  <c r="B883"/>
  <c r="B882"/>
  <c r="B881"/>
  <c r="B880"/>
  <c r="B878" l="1"/>
  <c r="B877"/>
  <c r="B875" l="1"/>
  <c r="B874"/>
  <c r="B873"/>
  <c r="B872"/>
  <c r="B871"/>
  <c r="B869"/>
  <c r="B868"/>
  <c r="B867"/>
  <c r="B866"/>
  <c r="B864" l="1"/>
  <c r="B863"/>
  <c r="B862"/>
  <c r="B861"/>
  <c r="B860"/>
  <c r="B859"/>
  <c r="B858"/>
  <c r="B857"/>
  <c r="B856"/>
  <c r="B855"/>
  <c r="B853" l="1"/>
  <c r="B851" l="1"/>
  <c r="B849" l="1"/>
  <c r="B847" l="1"/>
  <c r="B846"/>
  <c r="B845"/>
  <c r="B844"/>
  <c r="B843"/>
  <c r="B842"/>
  <c r="B841"/>
  <c r="B840"/>
  <c r="B839"/>
  <c r="B838"/>
  <c r="B835" l="1"/>
  <c r="B833"/>
  <c r="B831" l="1"/>
  <c r="B830"/>
  <c r="B829"/>
  <c r="B827" l="1"/>
  <c r="B826"/>
  <c r="B825"/>
  <c r="B824"/>
  <c r="B823"/>
  <c r="B822"/>
  <c r="B821"/>
  <c r="B819"/>
  <c r="B818"/>
  <c r="B815"/>
  <c r="B814"/>
  <c r="B811" l="1"/>
  <c r="B810"/>
  <c r="B809"/>
  <c r="B808"/>
  <c r="B807"/>
  <c r="B805" l="1"/>
  <c r="B803" l="1"/>
  <c r="B800"/>
  <c r="B799"/>
  <c r="B796"/>
  <c r="B795"/>
  <c r="B794"/>
  <c r="B793"/>
  <c r="B790"/>
  <c r="B789"/>
  <c r="B786"/>
  <c r="B785"/>
  <c r="B784"/>
  <c r="B783"/>
  <c r="B782"/>
  <c r="B779"/>
  <c r="B778"/>
  <c r="B775"/>
  <c r="B774"/>
  <c r="B771"/>
  <c r="B770"/>
  <c r="B767"/>
  <c r="B766"/>
  <c r="B763"/>
  <c r="B762"/>
  <c r="B761"/>
  <c r="B760"/>
  <c r="B759"/>
  <c r="B758"/>
  <c r="B757"/>
  <c r="B756"/>
  <c r="B755"/>
  <c r="B754"/>
  <c r="B753"/>
  <c r="B752"/>
  <c r="B751"/>
  <c r="B750"/>
  <c r="B749"/>
  <c r="B748"/>
  <c r="B745"/>
  <c r="B744"/>
  <c r="B743"/>
  <c r="B742"/>
  <c r="B741"/>
  <c r="B740"/>
  <c r="B739"/>
  <c r="B736"/>
  <c r="B735"/>
  <c r="B734"/>
  <c r="B733"/>
  <c r="B732"/>
  <c r="B730"/>
  <c r="B729"/>
  <c r="B728"/>
  <c r="B727"/>
  <c r="B723"/>
  <c r="B722"/>
  <c r="B721"/>
  <c r="B720"/>
  <c r="B719"/>
  <c r="B718"/>
  <c r="B715" l="1"/>
  <c r="B714"/>
  <c r="B713"/>
  <c r="B711"/>
  <c r="B710"/>
  <c r="B709"/>
  <c r="B707"/>
  <c r="B706"/>
  <c r="B705"/>
  <c r="B704"/>
  <c r="B702"/>
  <c r="B701"/>
  <c r="B700"/>
  <c r="B699"/>
  <c r="B698"/>
  <c r="B697"/>
  <c r="B696"/>
  <c r="B695"/>
  <c r="B693"/>
  <c r="B691"/>
  <c r="B690"/>
  <c r="B689"/>
  <c r="B687" l="1"/>
  <c r="B685"/>
  <c r="B683"/>
  <c r="B681"/>
  <c r="B679"/>
  <c r="B677"/>
  <c r="B675"/>
  <c r="B673"/>
  <c r="B671"/>
  <c r="B669"/>
  <c r="B668"/>
  <c r="B667"/>
  <c r="B666"/>
  <c r="B665"/>
  <c r="B664"/>
  <c r="B663"/>
  <c r="B662"/>
  <c r="B661"/>
  <c r="B659"/>
  <c r="B657"/>
  <c r="B655"/>
  <c r="B654"/>
  <c r="B653"/>
  <c r="B652"/>
  <c r="B651"/>
  <c r="B650"/>
  <c r="B648"/>
  <c r="B646"/>
  <c r="B645"/>
  <c r="B644"/>
  <c r="B643"/>
  <c r="B642"/>
  <c r="B641"/>
  <c r="B640"/>
  <c r="B639"/>
  <c r="B637"/>
  <c r="B635"/>
  <c r="B633"/>
  <c r="B630"/>
  <c r="B629"/>
  <c r="B628"/>
  <c r="B627"/>
  <c r="B624"/>
  <c r="B623"/>
  <c r="B622"/>
  <c r="B619"/>
  <c r="B618"/>
  <c r="B615"/>
  <c r="B614"/>
  <c r="B611"/>
  <c r="B610"/>
  <c r="B607"/>
  <c r="B606"/>
  <c r="B603"/>
  <c r="B602"/>
  <c r="B599"/>
  <c r="B598"/>
  <c r="B597"/>
  <c r="B596"/>
  <c r="B595"/>
  <c r="B594"/>
  <c r="B593"/>
  <c r="B592"/>
  <c r="B591"/>
  <c r="B590"/>
  <c r="B589"/>
  <c r="B588"/>
  <c r="B587"/>
  <c r="B586"/>
  <c r="B585"/>
  <c r="B584"/>
  <c r="B581"/>
  <c r="B580"/>
  <c r="B579"/>
  <c r="B578"/>
  <c r="B577"/>
  <c r="B576"/>
  <c r="B575"/>
  <c r="B572"/>
  <c r="B571"/>
  <c r="B570"/>
  <c r="B569"/>
  <c r="B568"/>
  <c r="B566"/>
  <c r="B564"/>
  <c r="B563"/>
  <c r="B559"/>
  <c r="B557"/>
  <c r="B556"/>
  <c r="B555"/>
  <c r="B554"/>
  <c r="B553"/>
  <c r="B552"/>
  <c r="B550" l="1"/>
  <c r="B549"/>
  <c r="B548"/>
  <c r="B547"/>
  <c r="B546"/>
  <c r="B545"/>
  <c r="B539"/>
  <c r="B538"/>
  <c r="B537"/>
  <c r="B536"/>
  <c r="B534"/>
  <c r="B533"/>
  <c r="B532"/>
  <c r="B531"/>
  <c r="B530"/>
  <c r="B529"/>
  <c r="B528"/>
  <c r="B527"/>
  <c r="B525"/>
  <c r="B524"/>
  <c r="B523"/>
  <c r="B521"/>
  <c r="B519" l="1"/>
  <c r="B517"/>
  <c r="B516"/>
  <c r="B515"/>
  <c r="B514"/>
  <c r="B513"/>
  <c r="B512"/>
  <c r="B511"/>
  <c r="B509"/>
  <c r="B508"/>
  <c r="B505"/>
  <c r="B503"/>
  <c r="B501"/>
  <c r="B500"/>
  <c r="B499"/>
  <c r="B498"/>
  <c r="B496"/>
  <c r="B495"/>
  <c r="B494"/>
  <c r="B493"/>
  <c r="B492"/>
  <c r="B491"/>
  <c r="B490"/>
  <c r="B488"/>
  <c r="B487"/>
  <c r="B479"/>
  <c r="B478"/>
  <c r="B477"/>
  <c r="B475"/>
  <c r="B473"/>
  <c r="B470"/>
  <c r="B469"/>
  <c r="B466"/>
  <c r="B465"/>
  <c r="B464"/>
  <c r="B463"/>
  <c r="B460" l="1"/>
  <c r="B459"/>
  <c r="B456" l="1"/>
  <c r="B455"/>
  <c r="B454"/>
  <c r="B453"/>
  <c r="B452"/>
  <c r="B449"/>
  <c r="B448"/>
  <c r="B445"/>
  <c r="B444"/>
  <c r="B441"/>
  <c r="B440"/>
  <c r="B437"/>
  <c r="B436"/>
  <c r="B433" l="1"/>
  <c r="B432"/>
  <c r="B429"/>
  <c r="B427"/>
  <c r="B426"/>
  <c r="B425"/>
  <c r="B424"/>
  <c r="B423"/>
  <c r="B422"/>
  <c r="B421"/>
  <c r="B419"/>
  <c r="B418"/>
  <c r="B417"/>
  <c r="B416"/>
  <c r="B415"/>
  <c r="B410" l="1"/>
  <c r="B409"/>
  <c r="B408"/>
  <c r="B407"/>
  <c r="B406"/>
  <c r="B405"/>
  <c r="B404"/>
  <c r="B400"/>
  <c r="B399"/>
  <c r="B398"/>
  <c r="B397"/>
  <c r="B396"/>
  <c r="B394"/>
  <c r="B392"/>
  <c r="B391"/>
  <c r="B390"/>
  <c r="B386"/>
  <c r="B385"/>
  <c r="B384"/>
  <c r="B383"/>
  <c r="B382"/>
  <c r="B381"/>
  <c r="B377"/>
  <c r="B376"/>
  <c r="B375"/>
  <c r="B374"/>
  <c r="B373"/>
  <c r="B372"/>
  <c r="B368"/>
  <c r="B367"/>
  <c r="B366"/>
  <c r="B365"/>
  <c r="B363"/>
  <c r="B361"/>
  <c r="B359"/>
  <c r="B357"/>
  <c r="B355"/>
  <c r="B353"/>
  <c r="B352"/>
  <c r="B351"/>
  <c r="B347"/>
  <c r="B345"/>
  <c r="B344"/>
  <c r="B343"/>
  <c r="B342"/>
  <c r="B341"/>
  <c r="B340"/>
  <c r="B339"/>
  <c r="B338"/>
  <c r="B336"/>
  <c r="B335"/>
  <c r="B334"/>
  <c r="B330" l="1"/>
  <c r="B329"/>
  <c r="B327"/>
  <c r="B325"/>
  <c r="B323"/>
  <c r="B322"/>
  <c r="B321"/>
  <c r="B319"/>
  <c r="B317"/>
  <c r="B316"/>
  <c r="B315"/>
  <c r="B313"/>
  <c r="B312"/>
  <c r="B311"/>
  <c r="B309"/>
  <c r="B308"/>
  <c r="B307"/>
  <c r="B305"/>
  <c r="B304"/>
  <c r="B303"/>
  <c r="B302"/>
  <c r="B301"/>
  <c r="B300"/>
  <c r="B298"/>
  <c r="B297"/>
  <c r="B293"/>
  <c r="B292"/>
  <c r="B289"/>
  <c r="B288"/>
  <c r="B285"/>
  <c r="B284"/>
  <c r="B281"/>
  <c r="B280"/>
  <c r="B279"/>
  <c r="B278"/>
  <c r="B277"/>
  <c r="B275"/>
  <c r="B273"/>
  <c r="D272"/>
  <c r="B270"/>
  <c r="B269"/>
  <c r="D268"/>
  <c r="B266"/>
  <c r="B265"/>
  <c r="B264"/>
  <c r="B262"/>
  <c r="B261"/>
  <c r="D259"/>
  <c r="B257"/>
  <c r="B256"/>
  <c r="D255"/>
  <c r="B253"/>
  <c r="B252"/>
  <c r="D251"/>
  <c r="B249"/>
  <c r="B248"/>
  <c r="D247"/>
  <c r="B245"/>
  <c r="B244"/>
  <c r="D243"/>
  <c r="B241"/>
  <c r="B240"/>
  <c r="D239"/>
  <c r="B237"/>
  <c r="B236"/>
  <c r="B235"/>
  <c r="B234"/>
  <c r="B233"/>
  <c r="B232"/>
  <c r="B231"/>
  <c r="B230"/>
  <c r="B228"/>
  <c r="B227"/>
  <c r="B226"/>
  <c r="B225"/>
  <c r="B224"/>
  <c r="B223"/>
  <c r="B219"/>
  <c r="B218"/>
  <c r="B217"/>
  <c r="B216"/>
  <c r="B215"/>
  <c r="B214"/>
  <c r="B210"/>
  <c r="B209"/>
  <c r="B208"/>
  <c r="B207"/>
  <c r="B206"/>
  <c r="D205"/>
  <c r="B204"/>
  <c r="B202"/>
  <c r="B201"/>
  <c r="D199" l="1"/>
  <c r="B198"/>
  <c r="B197"/>
  <c r="B196"/>
  <c r="B195"/>
  <c r="B194"/>
  <c r="B193"/>
  <c r="B191"/>
  <c r="B189"/>
  <c r="B188"/>
  <c r="B187"/>
  <c r="B186"/>
  <c r="B184"/>
  <c r="B183"/>
  <c r="B182"/>
  <c r="B181"/>
  <c r="B180"/>
  <c r="B179"/>
  <c r="B178"/>
  <c r="B176"/>
  <c r="B174"/>
  <c r="B172"/>
  <c r="B170"/>
  <c r="B168"/>
  <c r="B166"/>
  <c r="B164"/>
  <c r="B163"/>
  <c r="B162"/>
  <c r="B160"/>
  <c r="B158"/>
  <c r="B156"/>
  <c r="B155"/>
  <c r="B154"/>
  <c r="B153"/>
  <c r="B152"/>
  <c r="B151"/>
  <c r="B149"/>
  <c r="B148"/>
  <c r="B145"/>
  <c r="B143"/>
  <c r="B141"/>
  <c r="B140"/>
  <c r="B139"/>
  <c r="B138"/>
  <c r="B136"/>
  <c r="B134"/>
  <c r="B133"/>
  <c r="B132"/>
  <c r="B131"/>
  <c r="B130"/>
  <c r="B129"/>
  <c r="B128"/>
  <c r="B127"/>
  <c r="B126"/>
  <c r="B125"/>
  <c r="B123"/>
  <c r="B122"/>
  <c r="B120"/>
  <c r="B119"/>
  <c r="B118"/>
  <c r="B117"/>
  <c r="B116"/>
  <c r="B115"/>
  <c r="B114"/>
  <c r="B113"/>
  <c r="B112"/>
  <c r="B111"/>
  <c r="B110"/>
  <c r="B107" l="1"/>
  <c r="B106"/>
  <c r="B105"/>
  <c r="B104"/>
  <c r="B103"/>
  <c r="B102"/>
  <c r="B101"/>
  <c r="B99"/>
  <c r="B98"/>
  <c r="A10"/>
  <c r="B600" i="176"/>
  <c r="B599"/>
  <c r="B598"/>
  <c r="B595" l="1"/>
  <c r="B594"/>
  <c r="B592" l="1"/>
  <c r="B591"/>
  <c r="B589" l="1"/>
  <c r="B588"/>
  <c r="B587"/>
  <c r="B586"/>
  <c r="B584" l="1"/>
  <c r="B582" l="1"/>
  <c r="B581"/>
  <c r="B573" l="1"/>
  <c r="B572"/>
  <c r="B570" l="1"/>
  <c r="B568" l="1"/>
  <c r="B566" l="1"/>
  <c r="B564" l="1"/>
  <c r="B563"/>
  <c r="B562"/>
  <c r="B561"/>
  <c r="B559" l="1"/>
  <c r="B557" l="1"/>
  <c r="B556"/>
  <c r="B553" l="1"/>
  <c r="B549"/>
  <c r="B547" l="1"/>
  <c r="B545" l="1"/>
  <c r="B543"/>
  <c r="B541" l="1"/>
  <c r="B539" l="1"/>
  <c r="B538"/>
  <c r="B537"/>
  <c r="B535" l="1"/>
  <c r="B533" l="1"/>
  <c r="B532"/>
  <c r="B531"/>
  <c r="B530"/>
  <c r="B528" l="1"/>
  <c r="B526" l="1"/>
  <c r="B525"/>
  <c r="B524"/>
  <c r="B522" l="1"/>
  <c r="B521"/>
  <c r="B517" l="1"/>
  <c r="B515" l="1"/>
  <c r="B513" l="1"/>
  <c r="B511" l="1"/>
  <c r="B509" l="1"/>
  <c r="B507" l="1"/>
  <c r="B506"/>
  <c r="B505"/>
  <c r="B504"/>
  <c r="B502" l="1"/>
  <c r="B499" l="1"/>
  <c r="B498"/>
  <c r="B497"/>
  <c r="B495" l="1"/>
  <c r="B494"/>
  <c r="B492" l="1"/>
  <c r="B490" l="1"/>
  <c r="B486" l="1"/>
  <c r="B484" l="1"/>
  <c r="B482" l="1"/>
  <c r="B480" l="1"/>
  <c r="B478" l="1"/>
  <c r="B476" l="1"/>
  <c r="B475"/>
  <c r="B474"/>
  <c r="B473"/>
  <c r="B472"/>
  <c r="B469" l="1"/>
  <c r="B467" l="1"/>
  <c r="B465" l="1"/>
  <c r="B464"/>
  <c r="B463"/>
  <c r="B461" l="1"/>
  <c r="B459" l="1"/>
  <c r="B457" l="1"/>
  <c r="B455" l="1"/>
  <c r="B451" l="1"/>
  <c r="B450"/>
  <c r="B449"/>
  <c r="B446" l="1"/>
  <c r="B444" l="1"/>
  <c r="B443" l="1"/>
  <c r="B441" l="1"/>
  <c r="B440" l="1"/>
  <c r="B439"/>
  <c r="B438"/>
  <c r="B437"/>
  <c r="B436"/>
  <c r="B435"/>
  <c r="B434"/>
  <c r="B433"/>
  <c r="B432"/>
  <c r="B431"/>
  <c r="B430"/>
  <c r="B429"/>
  <c r="B428"/>
  <c r="B427"/>
  <c r="B426"/>
  <c r="B423"/>
  <c r="B422"/>
  <c r="B421"/>
  <c r="B420"/>
  <c r="B418" l="1"/>
  <c r="B417"/>
  <c r="B415"/>
  <c r="B414"/>
  <c r="B413"/>
  <c r="B412"/>
  <c r="B411"/>
  <c r="B410"/>
  <c r="B409"/>
  <c r="B404" l="1"/>
  <c r="B402" l="1"/>
  <c r="B400" l="1"/>
  <c r="B385" l="1"/>
  <c r="B382" l="1"/>
  <c r="B378" l="1"/>
  <c r="B377"/>
  <c r="B376"/>
  <c r="B375"/>
  <c r="B369" l="1"/>
  <c r="B368"/>
  <c r="B367"/>
  <c r="B366"/>
  <c r="B365"/>
  <c r="B364"/>
  <c r="B363"/>
  <c r="B362"/>
  <c r="B360" l="1"/>
  <c r="B358" l="1"/>
  <c r="B356" l="1"/>
  <c r="B355"/>
  <c r="B354"/>
  <c r="B352" l="1"/>
  <c r="B350" l="1"/>
  <c r="B349"/>
  <c r="B345" l="1"/>
  <c r="B348"/>
  <c r="B347"/>
  <c r="B342" l="1"/>
  <c r="B341"/>
  <c r="B340"/>
  <c r="B337" l="1"/>
  <c r="B336"/>
  <c r="B335"/>
  <c r="B333" l="1"/>
  <c r="B331" l="1"/>
  <c r="B329" l="1"/>
  <c r="B328"/>
  <c r="B327"/>
  <c r="B326"/>
  <c r="B325"/>
  <c r="B324"/>
  <c r="B322" l="1"/>
  <c r="B321"/>
  <c r="B320"/>
  <c r="B318" l="1"/>
  <c r="B317"/>
  <c r="B315" l="1"/>
  <c r="B313"/>
  <c r="B312"/>
  <c r="B311"/>
  <c r="B310"/>
  <c r="B309"/>
  <c r="B308"/>
  <c r="B307"/>
  <c r="B305"/>
  <c r="B303"/>
  <c r="B302"/>
  <c r="B301"/>
  <c r="B299"/>
  <c r="B297"/>
  <c r="B296"/>
  <c r="B295"/>
  <c r="B293"/>
  <c r="B292"/>
  <c r="B291"/>
  <c r="B289"/>
  <c r="B288"/>
  <c r="B287"/>
  <c r="B286"/>
  <c r="B285"/>
  <c r="B284"/>
  <c r="B283"/>
  <c r="B281"/>
  <c r="B279"/>
  <c r="B278"/>
  <c r="B277"/>
  <c r="B276"/>
  <c r="B274"/>
  <c r="B272"/>
  <c r="B271"/>
  <c r="B270"/>
  <c r="B268"/>
  <c r="B266"/>
  <c r="B264"/>
  <c r="B262"/>
  <c r="B261"/>
  <c r="B260"/>
  <c r="B259"/>
  <c r="B258"/>
  <c r="B257"/>
  <c r="B255"/>
  <c r="B254"/>
  <c r="B253"/>
  <c r="B251"/>
  <c r="B250"/>
  <c r="B248"/>
  <c r="B246"/>
  <c r="B245"/>
  <c r="B244"/>
  <c r="B243"/>
  <c r="B242"/>
  <c r="B241"/>
  <c r="B239"/>
  <c r="B237"/>
  <c r="B236"/>
  <c r="B235"/>
  <c r="B233"/>
  <c r="B231"/>
  <c r="B229"/>
  <c r="B228"/>
  <c r="B227"/>
  <c r="B225"/>
  <c r="B224"/>
  <c r="B222"/>
  <c r="B221"/>
  <c r="B220"/>
  <c r="B219"/>
  <c r="B218"/>
  <c r="B217"/>
  <c r="B215"/>
  <c r="B214"/>
  <c r="B213"/>
  <c r="B212"/>
  <c r="B210"/>
  <c r="B208"/>
  <c r="B206"/>
  <c r="B205"/>
  <c r="B204"/>
  <c r="B202"/>
  <c r="B201"/>
  <c r="B200"/>
  <c r="B198"/>
  <c r="B197"/>
  <c r="B196"/>
  <c r="B195"/>
  <c r="B194"/>
  <c r="B192"/>
  <c r="B190"/>
  <c r="B189"/>
  <c r="B188"/>
  <c r="B187"/>
  <c r="B185"/>
  <c r="B183"/>
  <c r="B181"/>
  <c r="B179"/>
  <c r="B177"/>
  <c r="B175"/>
  <c r="B174"/>
  <c r="B173"/>
  <c r="B172"/>
  <c r="B170"/>
  <c r="B169"/>
  <c r="B167"/>
  <c r="B166"/>
  <c r="B165"/>
  <c r="B163"/>
  <c r="B161"/>
  <c r="B160"/>
  <c r="B159"/>
  <c r="B158"/>
  <c r="B157"/>
  <c r="B156"/>
  <c r="B155"/>
  <c r="B153"/>
  <c r="B151"/>
  <c r="B150"/>
  <c r="B149"/>
  <c r="B148"/>
  <c r="B147"/>
  <c r="B146"/>
  <c r="B145"/>
  <c r="B144"/>
  <c r="B143"/>
  <c r="B142"/>
  <c r="B141"/>
  <c r="B138"/>
  <c r="B137"/>
  <c r="B136"/>
  <c r="B135"/>
  <c r="B134"/>
  <c r="B133"/>
  <c r="B132"/>
  <c r="B131"/>
  <c r="B130"/>
  <c r="B129"/>
  <c r="B128"/>
  <c r="B127"/>
  <c r="B126"/>
  <c r="B125"/>
  <c r="B124"/>
  <c r="B123"/>
  <c r="B122"/>
  <c r="B121"/>
  <c r="B120"/>
  <c r="B119"/>
  <c r="B117"/>
  <c r="B116"/>
  <c r="B115"/>
  <c r="B114"/>
  <c r="B113"/>
  <c r="B112"/>
  <c r="B111"/>
  <c r="B110"/>
  <c r="B109"/>
  <c r="B108"/>
  <c r="B107"/>
  <c r="B106"/>
  <c r="B105"/>
  <c r="B104"/>
  <c r="B103"/>
  <c r="B102"/>
  <c r="B101"/>
  <c r="B100"/>
  <c r="B99"/>
  <c r="B97"/>
  <c r="B96"/>
  <c r="B94"/>
  <c r="B93"/>
  <c r="B92"/>
  <c r="B91"/>
  <c r="B90"/>
  <c r="B88"/>
  <c r="B87"/>
  <c r="B85"/>
  <c r="B80"/>
  <c r="B79"/>
  <c r="B78"/>
  <c r="B77"/>
  <c r="B76"/>
  <c r="B75"/>
  <c r="B74"/>
  <c r="B73"/>
  <c r="B72"/>
  <c r="B71"/>
  <c r="B70"/>
  <c r="B69"/>
  <c r="B68"/>
  <c r="B67"/>
  <c r="B66"/>
  <c r="B65"/>
  <c r="B64"/>
  <c r="B63"/>
  <c r="B62"/>
  <c r="B61"/>
  <c r="B60"/>
  <c r="B59"/>
  <c r="B58"/>
  <c r="B57"/>
  <c r="B56"/>
  <c r="B55"/>
  <c r="B54"/>
  <c r="B53"/>
  <c r="B52"/>
  <c r="B51"/>
  <c r="B50"/>
  <c r="B49"/>
  <c r="B48"/>
  <c r="B47"/>
  <c r="B46"/>
  <c r="B45"/>
  <c r="B44"/>
  <c r="B43"/>
  <c r="B42"/>
  <c r="B41"/>
  <c r="B40"/>
  <c r="B39"/>
  <c r="B38"/>
  <c r="B37"/>
  <c r="B36"/>
  <c r="B35"/>
  <c r="B34"/>
  <c r="B33"/>
  <c r="B32"/>
  <c r="B31"/>
  <c r="B30"/>
  <c r="B28"/>
  <c r="B27"/>
  <c r="B26"/>
  <c r="B25"/>
  <c r="B23"/>
  <c r="B22"/>
  <c r="B21"/>
  <c r="B20"/>
  <c r="B19"/>
  <c r="B18"/>
  <c r="B17"/>
  <c r="B16"/>
  <c r="B15"/>
  <c r="B14"/>
  <c r="B13"/>
  <c r="A13"/>
  <c r="B709" i="177"/>
  <c r="A14" i="176" l="1"/>
  <c r="A15" s="1"/>
  <c r="A16" s="1"/>
  <c r="A17" s="1"/>
  <c r="A18" s="1"/>
  <c r="A19" s="1"/>
  <c r="A20" s="1"/>
  <c r="A21" s="1"/>
  <c r="A22" s="1"/>
  <c r="A23" s="1"/>
  <c r="B707" i="177"/>
  <c r="B705"/>
  <c r="B682"/>
  <c r="B680"/>
  <c r="B678"/>
  <c r="B677"/>
  <c r="B676"/>
  <c r="B674"/>
  <c r="B673"/>
  <c r="B671"/>
  <c r="B670"/>
  <c r="B669"/>
  <c r="B668"/>
  <c r="B666"/>
  <c r="B665"/>
  <c r="B663"/>
  <c r="B662"/>
  <c r="B660"/>
  <c r="B659"/>
  <c r="B658"/>
  <c r="B657"/>
  <c r="B656"/>
  <c r="B655"/>
  <c r="B653"/>
  <c r="B651"/>
  <c r="B650"/>
  <c r="B649"/>
  <c r="B648"/>
  <c r="B647"/>
  <c r="B645"/>
  <c r="B643"/>
  <c r="B642"/>
  <c r="B641"/>
  <c r="B639"/>
  <c r="B638"/>
  <c r="B637"/>
  <c r="B635"/>
  <c r="B634"/>
  <c r="B633"/>
  <c r="B632"/>
  <c r="B631"/>
  <c r="B629"/>
  <c r="B628"/>
  <c r="B627"/>
  <c r="B626"/>
  <c r="B625"/>
  <c r="B623"/>
  <c r="B622"/>
  <c r="B621"/>
  <c r="B620"/>
  <c r="B619"/>
  <c r="B617"/>
  <c r="B615"/>
  <c r="B614"/>
  <c r="B613"/>
  <c r="B612"/>
  <c r="B611"/>
  <c r="B610"/>
  <c r="B609"/>
  <c r="B607"/>
  <c r="B606"/>
  <c r="B605"/>
  <c r="B604"/>
  <c r="B603"/>
  <c r="B601"/>
  <c r="B599"/>
  <c r="B597"/>
  <c r="B595"/>
  <c r="B594"/>
  <c r="B593"/>
  <c r="B588"/>
  <c r="B586"/>
  <c r="B584"/>
  <c r="B583"/>
  <c r="B582"/>
  <c r="B580"/>
  <c r="B578"/>
  <c r="B577"/>
  <c r="B576"/>
  <c r="B575"/>
  <c r="B574"/>
  <c r="B573"/>
  <c r="B572"/>
  <c r="B570"/>
  <c r="B569"/>
  <c r="B567"/>
  <c r="B566"/>
  <c r="B564"/>
  <c r="B563"/>
  <c r="B562"/>
  <c r="B561"/>
  <c r="B560"/>
  <c r="B558"/>
  <c r="B557"/>
  <c r="B556"/>
  <c r="B555"/>
  <c r="B553"/>
  <c r="B552"/>
  <c r="B551"/>
  <c r="B550"/>
  <c r="B544"/>
  <c r="B543"/>
  <c r="B541"/>
  <c r="B540"/>
  <c r="B539"/>
  <c r="B537"/>
  <c r="B536"/>
  <c r="B535"/>
  <c r="B532"/>
  <c r="B531"/>
  <c r="B530"/>
  <c r="B526"/>
  <c r="B524"/>
  <c r="B523"/>
  <c r="B521"/>
  <c r="B520"/>
  <c r="B518"/>
  <c r="B517"/>
  <c r="B516"/>
  <c r="B515"/>
  <c r="B513"/>
  <c r="B511"/>
  <c r="B510"/>
  <c r="B509"/>
  <c r="B508"/>
  <c r="B507"/>
  <c r="B506"/>
  <c r="B504"/>
  <c r="B502"/>
  <c r="B500"/>
  <c r="B498"/>
  <c r="B497"/>
  <c r="B496"/>
  <c r="B495"/>
  <c r="B494"/>
  <c r="B492"/>
  <c r="B490"/>
  <c r="B488"/>
  <c r="B487"/>
  <c r="B486"/>
  <c r="B484"/>
  <c r="B482"/>
  <c r="B481"/>
  <c r="B480"/>
  <c r="B478"/>
  <c r="B476"/>
  <c r="B475"/>
  <c r="B473"/>
  <c r="B472"/>
  <c r="B471"/>
  <c r="B468"/>
  <c r="B466"/>
  <c r="B465"/>
  <c r="B464"/>
  <c r="B463"/>
  <c r="B462"/>
  <c r="B460"/>
  <c r="B458"/>
  <c r="B457"/>
  <c r="B456"/>
  <c r="B454"/>
  <c r="B453"/>
  <c r="B451"/>
  <c r="B449"/>
  <c r="B448"/>
  <c r="B446"/>
  <c r="B445"/>
  <c r="B443"/>
  <c r="B442"/>
  <c r="B441"/>
  <c r="B440"/>
  <c r="B438"/>
  <c r="B437"/>
  <c r="B436"/>
  <c r="B435"/>
  <c r="B434"/>
  <c r="B433"/>
  <c r="B432"/>
  <c r="B431"/>
  <c r="B430"/>
  <c r="B429"/>
  <c r="B428"/>
  <c r="B427"/>
  <c r="B426"/>
  <c r="B425"/>
  <c r="B424"/>
  <c r="B423"/>
  <c r="B422"/>
  <c r="B421"/>
  <c r="B420"/>
  <c r="B419"/>
  <c r="B417"/>
  <c r="B416"/>
  <c r="B415"/>
  <c r="B414"/>
  <c r="B413"/>
  <c r="B412"/>
  <c r="B411"/>
  <c r="B410"/>
  <c r="B409"/>
  <c r="B408"/>
  <c r="B407"/>
  <c r="B406"/>
  <c r="B405"/>
  <c r="B404"/>
  <c r="B402"/>
  <c r="B401"/>
  <c r="B399"/>
  <c r="B398"/>
  <c r="B397"/>
  <c r="B396"/>
  <c r="B395"/>
  <c r="B394"/>
  <c r="B393"/>
  <c r="B391"/>
  <c r="B390"/>
  <c r="B389"/>
  <c r="B388"/>
  <c r="B386"/>
  <c r="B384"/>
  <c r="B382"/>
  <c r="B379"/>
  <c r="B378"/>
  <c r="B377"/>
  <c r="B376"/>
  <c r="B375"/>
  <c r="B373"/>
  <c r="B372"/>
  <c r="B371"/>
  <c r="B369"/>
  <c r="B368"/>
  <c r="B366"/>
  <c r="B365"/>
  <c r="B364"/>
  <c r="B362"/>
  <c r="B361"/>
  <c r="B359"/>
  <c r="B358"/>
  <c r="B357"/>
  <c r="B354"/>
  <c r="B352"/>
  <c r="B351"/>
  <c r="B350"/>
  <c r="B348"/>
  <c r="B347"/>
  <c r="B345"/>
  <c r="B344"/>
  <c r="B343"/>
  <c r="B341"/>
  <c r="B340"/>
  <c r="B339"/>
  <c r="B336"/>
  <c r="B335"/>
  <c r="B334"/>
  <c r="B333"/>
  <c r="B332"/>
  <c r="B330"/>
  <c r="B329"/>
  <c r="B328"/>
  <c r="B326"/>
  <c r="B324"/>
  <c r="B322"/>
  <c r="B321"/>
  <c r="B320"/>
  <c r="B318"/>
  <c r="B317"/>
  <c r="B316"/>
  <c r="B306"/>
  <c r="B304"/>
  <c r="B302"/>
  <c r="B300"/>
  <c r="B298"/>
  <c r="B297"/>
  <c r="B296"/>
  <c r="B294"/>
  <c r="B292"/>
  <c r="B290"/>
  <c r="B289"/>
  <c r="B288"/>
  <c r="B286"/>
  <c r="B285"/>
  <c r="B283"/>
  <c r="B282"/>
  <c r="B280"/>
  <c r="B279"/>
  <c r="B277"/>
  <c r="B276"/>
  <c r="B275"/>
  <c r="B273"/>
  <c r="B272"/>
  <c r="B271"/>
  <c r="B270"/>
  <c r="B268"/>
  <c r="B267"/>
  <c r="B266"/>
  <c r="B264"/>
  <c r="B263"/>
  <c r="B262"/>
  <c r="B261"/>
  <c r="B259"/>
  <c r="B258"/>
  <c r="B257"/>
  <c r="B255"/>
  <c r="B254"/>
  <c r="B253"/>
  <c r="B251"/>
  <c r="B250"/>
  <c r="B248"/>
  <c r="B247"/>
  <c r="B245"/>
  <c r="B244"/>
  <c r="B243"/>
  <c r="B241"/>
  <c r="B240"/>
  <c r="B239"/>
  <c r="B237"/>
  <c r="B235"/>
  <c r="B234"/>
  <c r="B233"/>
  <c r="B232"/>
  <c r="B230"/>
  <c r="B229"/>
  <c r="B227"/>
  <c r="B225"/>
  <c r="B224"/>
  <c r="B222"/>
  <c r="B221"/>
  <c r="B220"/>
  <c r="B218"/>
  <c r="B217"/>
  <c r="B216"/>
  <c r="B214"/>
  <c r="B212"/>
  <c r="B210"/>
  <c r="B208"/>
  <c r="B206"/>
  <c r="B205"/>
  <c r="B204"/>
  <c r="B202"/>
  <c r="B201"/>
  <c r="B200"/>
  <c r="B198"/>
  <c r="B197"/>
  <c r="B195"/>
  <c r="B194"/>
  <c r="B193"/>
  <c r="B192"/>
  <c r="B191"/>
  <c r="B190"/>
  <c r="B188"/>
  <c r="B186"/>
  <c r="B184"/>
  <c r="B182"/>
  <c r="B181"/>
  <c r="B179"/>
  <c r="B178"/>
  <c r="B176"/>
  <c r="B174"/>
  <c r="B173"/>
  <c r="B172"/>
  <c r="B170"/>
  <c r="B169"/>
  <c r="B167"/>
  <c r="B166"/>
  <c r="B165"/>
  <c r="B163"/>
  <c r="B162"/>
  <c r="B161"/>
  <c r="B160"/>
  <c r="B158"/>
  <c r="B157"/>
  <c r="B156"/>
  <c r="B153"/>
  <c r="B152"/>
  <c r="B151"/>
  <c r="B150"/>
  <c r="B148"/>
  <c r="B147"/>
  <c r="B146"/>
  <c r="B144"/>
  <c r="B143"/>
  <c r="B142"/>
  <c r="B140"/>
  <c r="B139"/>
  <c r="B138"/>
  <c r="B137"/>
  <c r="B135"/>
  <c r="B134"/>
  <c r="B133"/>
  <c r="B128"/>
  <c r="B127"/>
  <c r="B126"/>
  <c r="B125"/>
  <c r="B124"/>
  <c r="B122"/>
  <c r="B120"/>
  <c r="B118"/>
  <c r="B116"/>
  <c r="B115"/>
  <c r="B112"/>
  <c r="B111"/>
  <c r="B109"/>
  <c r="B108"/>
  <c r="B107"/>
  <c r="B105"/>
  <c r="B104"/>
  <c r="B103"/>
  <c r="B101"/>
  <c r="B100"/>
  <c r="B99"/>
  <c r="B98"/>
  <c r="B97"/>
  <c r="B95"/>
  <c r="B94"/>
  <c r="B92"/>
  <c r="B91"/>
  <c r="B89"/>
  <c r="B88"/>
  <c r="B86"/>
  <c r="B85"/>
  <c r="B84"/>
  <c r="B83"/>
  <c r="B82"/>
  <c r="B80"/>
  <c r="B79"/>
  <c r="B78"/>
  <c r="B77"/>
  <c r="B76"/>
  <c r="B75"/>
  <c r="B74"/>
  <c r="B73"/>
  <c r="B72"/>
  <c r="B71"/>
  <c r="B70"/>
  <c r="B69"/>
  <c r="B67"/>
  <c r="B66"/>
  <c r="B65"/>
  <c r="B64"/>
  <c r="B63"/>
  <c r="B62"/>
  <c r="B61"/>
  <c r="B60"/>
  <c r="B59"/>
  <c r="B57"/>
  <c r="B56"/>
  <c r="B55"/>
  <c r="B54"/>
  <c r="B53"/>
  <c r="B52"/>
  <c r="B51"/>
  <c r="B50"/>
  <c r="B49"/>
  <c r="B48"/>
  <c r="B47"/>
  <c r="B46"/>
  <c r="B45"/>
  <c r="B44"/>
  <c r="B43"/>
  <c r="B41"/>
  <c r="B40"/>
  <c r="B39"/>
  <c r="B38"/>
  <c r="B37"/>
  <c r="B36"/>
  <c r="B35"/>
  <c r="B34"/>
  <c r="B33"/>
  <c r="B32"/>
  <c r="B31"/>
  <c r="B30"/>
  <c r="B29"/>
  <c r="B28"/>
  <c r="B27"/>
  <c r="B26"/>
  <c r="B25"/>
  <c r="B23"/>
  <c r="B22"/>
  <c r="B20"/>
  <c r="B19"/>
  <c r="B18"/>
  <c r="B17"/>
  <c r="B16"/>
  <c r="B15"/>
  <c r="B14"/>
  <c r="B13"/>
  <c r="B12"/>
  <c r="A12"/>
  <c r="B232" i="181"/>
  <c r="B231"/>
  <c r="B210"/>
  <c r="B209"/>
  <c r="B208"/>
  <c r="B206"/>
  <c r="B203"/>
  <c r="B202"/>
  <c r="B201"/>
  <c r="B198"/>
  <c r="B196"/>
  <c r="B194"/>
  <c r="B193"/>
  <c r="B192"/>
  <c r="B191"/>
  <c r="B189"/>
  <c r="B187"/>
  <c r="B185"/>
  <c r="B183"/>
  <c r="B180"/>
  <c r="B179"/>
  <c r="B178"/>
  <c r="B176"/>
  <c r="B174"/>
  <c r="B173"/>
  <c r="B172"/>
  <c r="B171"/>
  <c r="B169"/>
  <c r="B167"/>
  <c r="B165"/>
  <c r="B163"/>
  <c r="B160"/>
  <c r="B159"/>
  <c r="B158"/>
  <c r="B156"/>
  <c r="B155"/>
  <c r="B154"/>
  <c r="B152"/>
  <c r="B150"/>
  <c r="B148"/>
  <c r="B146"/>
  <c r="B144"/>
  <c r="B142"/>
  <c r="B139"/>
  <c r="B138"/>
  <c r="B137"/>
  <c r="B134"/>
  <c r="B133"/>
  <c r="B132"/>
  <c r="B131"/>
  <c r="B129"/>
  <c r="B127"/>
  <c r="B125"/>
  <c r="B123"/>
  <c r="B121"/>
  <c r="B120"/>
  <c r="B119"/>
  <c r="B118"/>
  <c r="B117"/>
  <c r="B116"/>
  <c r="B114"/>
  <c r="B113"/>
  <c r="B112"/>
  <c r="B109"/>
  <c r="B108"/>
  <c r="B107"/>
  <c r="B106"/>
  <c r="B105"/>
  <c r="B103"/>
  <c r="B101"/>
  <c r="B99"/>
  <c r="B97"/>
  <c r="B95"/>
  <c r="B93"/>
  <c r="B92"/>
  <c r="B91"/>
  <c r="B87"/>
  <c r="B86"/>
  <c r="B85"/>
  <c r="B84"/>
  <c r="B82"/>
  <c r="B80"/>
  <c r="B78"/>
  <c r="B76"/>
  <c r="B74"/>
  <c r="B72"/>
  <c r="B70"/>
  <c r="B69"/>
  <c r="B68"/>
  <c r="B66"/>
  <c r="B65"/>
  <c r="B60"/>
  <c r="B58"/>
  <c r="B56"/>
  <c r="B54"/>
  <c r="B52"/>
  <c r="B50"/>
  <c r="B48"/>
  <c r="B47"/>
  <c r="B46"/>
  <c r="B43"/>
  <c r="B41"/>
  <c r="B40"/>
  <c r="B39"/>
  <c r="B38"/>
  <c r="B36"/>
  <c r="B35"/>
  <c r="B34"/>
  <c r="B33"/>
  <c r="B32"/>
  <c r="B31"/>
  <c r="B30"/>
  <c r="B29"/>
  <c r="B28"/>
  <c r="B27"/>
  <c r="B26"/>
  <c r="B25"/>
  <c r="B24"/>
  <c r="B23"/>
  <c r="B22"/>
  <c r="B21"/>
  <c r="B20"/>
  <c r="B19"/>
  <c r="B18"/>
  <c r="B17"/>
  <c r="B16"/>
  <c r="B15"/>
  <c r="B14"/>
  <c r="B13"/>
  <c r="B12"/>
  <c r="B11"/>
  <c r="B10"/>
  <c r="A10"/>
  <c r="B589" i="178"/>
  <c r="B588"/>
  <c r="B587"/>
  <c r="B585"/>
  <c r="B583"/>
  <c r="B581"/>
  <c r="B579"/>
  <c r="B578"/>
  <c r="B576"/>
  <c r="B575"/>
  <c r="B573"/>
  <c r="B572"/>
  <c r="B569"/>
  <c r="B568"/>
  <c r="B570"/>
  <c r="B567"/>
  <c r="B565"/>
  <c r="B563"/>
  <c r="B562"/>
  <c r="B560"/>
  <c r="B558"/>
  <c r="B557"/>
  <c r="B556"/>
  <c r="B551"/>
  <c r="B550"/>
  <c r="B549"/>
  <c r="B548"/>
  <c r="B547"/>
  <c r="B546"/>
  <c r="B544"/>
  <c r="B540"/>
  <c r="B538"/>
  <c r="B537"/>
  <c r="B535"/>
  <c r="B533"/>
  <c r="B532"/>
  <c r="B529"/>
  <c r="B528"/>
  <c r="B522"/>
  <c r="B521"/>
  <c r="B520"/>
  <c r="B519"/>
  <c r="B518"/>
  <c r="B517"/>
  <c r="B516"/>
  <c r="B515"/>
  <c r="B513"/>
  <c r="B509"/>
  <c r="B507"/>
  <c r="B504"/>
  <c r="B503"/>
  <c r="B502"/>
  <c r="B501"/>
  <c r="B500"/>
  <c r="B499"/>
  <c r="B497"/>
  <c r="B496"/>
  <c r="B494"/>
  <c r="B493"/>
  <c r="B491"/>
  <c r="B490"/>
  <c r="B486"/>
  <c r="B485"/>
  <c r="B484"/>
  <c r="B483"/>
  <c r="B482"/>
  <c r="B481"/>
  <c r="B479"/>
  <c r="B475"/>
  <c r="B473"/>
  <c r="B472"/>
  <c r="B468"/>
  <c r="B467"/>
  <c r="B466"/>
  <c r="B465"/>
  <c r="B464"/>
  <c r="B463"/>
  <c r="B461"/>
  <c r="B460"/>
  <c r="B458"/>
  <c r="B457"/>
  <c r="B452"/>
  <c r="B451"/>
  <c r="B450"/>
  <c r="B449"/>
  <c r="B448"/>
  <c r="B447"/>
  <c r="B445"/>
  <c r="B441"/>
  <c r="B439"/>
  <c r="B437"/>
  <c r="B436"/>
  <c r="B435"/>
  <c r="B433"/>
  <c r="B430"/>
  <c r="B429"/>
  <c r="B428"/>
  <c r="B424"/>
  <c r="B423"/>
  <c r="B421"/>
  <c r="B419"/>
  <c r="B401"/>
  <c r="B400"/>
  <c r="B418"/>
  <c r="B416"/>
  <c r="B415"/>
  <c r="B413"/>
  <c r="B411"/>
  <c r="B409"/>
  <c r="B408"/>
  <c r="B407"/>
  <c r="B406"/>
  <c r="B405"/>
  <c r="B404"/>
  <c r="B402"/>
  <c r="B398"/>
  <c r="B396"/>
  <c r="B394"/>
  <c r="B393"/>
  <c r="B392"/>
  <c r="B390"/>
  <c r="B388"/>
  <c r="B386"/>
  <c r="B385"/>
  <c r="B384"/>
  <c r="B383"/>
  <c r="B382"/>
  <c r="B381"/>
  <c r="B380"/>
  <c r="B377"/>
  <c r="B376"/>
  <c r="B374"/>
  <c r="B373"/>
  <c r="B372"/>
  <c r="B371"/>
  <c r="B370"/>
  <c r="B369"/>
  <c r="B367"/>
  <c r="B366"/>
  <c r="B364"/>
  <c r="B363"/>
  <c r="B362"/>
  <c r="B361"/>
  <c r="B359"/>
  <c r="B358"/>
  <c r="B357"/>
  <c r="B356"/>
  <c r="B355"/>
  <c r="B353"/>
  <c r="B351"/>
  <c r="B349"/>
  <c r="B347"/>
  <c r="B346"/>
  <c r="B345"/>
  <c r="B343"/>
  <c r="B341"/>
  <c r="B340"/>
  <c r="B338"/>
  <c r="B337"/>
  <c r="B336"/>
  <c r="B335"/>
  <c r="B334"/>
  <c r="B332"/>
  <c r="B330"/>
  <c r="B329"/>
  <c r="B327"/>
  <c r="B326"/>
  <c r="B324"/>
  <c r="B322"/>
  <c r="B321"/>
  <c r="B320"/>
  <c r="B319"/>
  <c r="B318"/>
  <c r="B317"/>
  <c r="B316"/>
  <c r="B315"/>
  <c r="B314"/>
  <c r="B313"/>
  <c r="B311"/>
  <c r="B310"/>
  <c r="B308"/>
  <c r="B307"/>
  <c r="B305"/>
  <c r="B304"/>
  <c r="B301"/>
  <c r="B300"/>
  <c r="B299"/>
  <c r="B297"/>
  <c r="B293"/>
  <c r="B292"/>
  <c r="B291"/>
  <c r="B290"/>
  <c r="B289"/>
  <c r="B287"/>
  <c r="B286"/>
  <c r="B284"/>
  <c r="B283"/>
  <c r="B280"/>
  <c r="B279"/>
  <c r="B278"/>
  <c r="B277"/>
  <c r="B272"/>
  <c r="B270"/>
  <c r="B268"/>
  <c r="B266"/>
  <c r="B264"/>
  <c r="B263"/>
  <c r="B262"/>
  <c r="B261"/>
  <c r="B260"/>
  <c r="B259"/>
  <c r="B258"/>
  <c r="B256"/>
  <c r="B254"/>
  <c r="B252"/>
  <c r="B251"/>
  <c r="B249"/>
  <c r="B247"/>
  <c r="B246"/>
  <c r="B244"/>
  <c r="B242"/>
  <c r="B241"/>
  <c r="B238"/>
  <c r="B236"/>
  <c r="B234"/>
  <c r="B232"/>
  <c r="B230"/>
  <c r="B228"/>
  <c r="B227"/>
  <c r="B226"/>
  <c r="B225"/>
  <c r="B224"/>
  <c r="B222"/>
  <c r="B221"/>
  <c r="B219"/>
  <c r="B217"/>
  <c r="B216"/>
  <c r="B215"/>
  <c r="B214"/>
  <c r="B213"/>
  <c r="B211"/>
  <c r="B209"/>
  <c r="B207"/>
  <c r="B205"/>
  <c r="B204"/>
  <c r="B203"/>
  <c r="B202"/>
  <c r="B201"/>
  <c r="B199"/>
  <c r="B198"/>
  <c r="B196"/>
  <c r="B194"/>
  <c r="B192"/>
  <c r="B191"/>
  <c r="B188"/>
  <c r="B186"/>
  <c r="B184"/>
  <c r="B182"/>
  <c r="B181"/>
  <c r="B180"/>
  <c r="B179"/>
  <c r="B177"/>
  <c r="B176"/>
  <c r="B172"/>
  <c r="B171"/>
  <c r="B169"/>
  <c r="B167"/>
  <c r="B165"/>
  <c r="B163"/>
  <c r="B162"/>
  <c r="B161"/>
  <c r="B160"/>
  <c r="B159"/>
  <c r="B157"/>
  <c r="B156"/>
  <c r="B154"/>
  <c r="B152"/>
  <c r="B150"/>
  <c r="B149"/>
  <c r="B147"/>
  <c r="B145"/>
  <c r="B143"/>
  <c r="B141"/>
  <c r="B139"/>
  <c r="B138"/>
  <c r="B137"/>
  <c r="B136"/>
  <c r="B135"/>
  <c r="B133"/>
  <c r="B131"/>
  <c r="B130"/>
  <c r="B129"/>
  <c r="B117"/>
  <c r="B114"/>
  <c r="B112"/>
  <c r="B110"/>
  <c r="B108"/>
  <c r="B106"/>
  <c r="B105"/>
  <c r="B104"/>
  <c r="A27" i="176" l="1"/>
  <c r="A28" s="1"/>
  <c r="A25"/>
  <c r="A26" s="1"/>
  <c r="A13" i="177"/>
  <c r="A14" s="1"/>
  <c r="A15" s="1"/>
  <c r="A16" s="1"/>
  <c r="A17" s="1"/>
  <c r="A18" s="1"/>
  <c r="A19" s="1"/>
  <c r="A20" s="1"/>
  <c r="A11" i="18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B100" i="178"/>
  <c r="B99"/>
  <c r="B98"/>
  <c r="B97"/>
  <c r="B96"/>
  <c r="B95"/>
  <c r="B94"/>
  <c r="B93"/>
  <c r="B92"/>
  <c r="B91"/>
  <c r="B90"/>
  <c r="B89"/>
  <c r="B88"/>
  <c r="B87"/>
  <c r="B86"/>
  <c r="B82"/>
  <c r="B81"/>
  <c r="B84"/>
  <c r="B80"/>
  <c r="B79"/>
  <c r="B78"/>
  <c r="B77"/>
  <c r="B76"/>
  <c r="B75"/>
  <c r="B74"/>
  <c r="B73"/>
  <c r="B72"/>
  <c r="B71"/>
  <c r="B70"/>
  <c r="B69"/>
  <c r="B68"/>
  <c r="B67"/>
  <c r="B66"/>
  <c r="B65"/>
  <c r="B64"/>
  <c r="B63"/>
  <c r="B62"/>
  <c r="B58"/>
  <c r="B57"/>
  <c r="B56"/>
  <c r="B55"/>
  <c r="B54"/>
  <c r="B53"/>
  <c r="B52"/>
  <c r="B51"/>
  <c r="B50"/>
  <c r="B49"/>
  <c r="B46"/>
  <c r="B45"/>
  <c r="B44"/>
  <c r="B43"/>
  <c r="B42"/>
  <c r="B41"/>
  <c r="B40"/>
  <c r="B39"/>
  <c r="B38"/>
  <c r="B37"/>
  <c r="B36"/>
  <c r="B35"/>
  <c r="B34"/>
  <c r="B33"/>
  <c r="B32"/>
  <c r="B31"/>
  <c r="B30"/>
  <c r="B29"/>
  <c r="B25"/>
  <c r="B24"/>
  <c r="B27"/>
  <c r="B20"/>
  <c r="B19"/>
  <c r="B18"/>
  <c r="B17"/>
  <c r="B16"/>
  <c r="B15"/>
  <c r="B14"/>
  <c r="B13"/>
  <c r="B12"/>
  <c r="A12"/>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65" i="181" l="1"/>
  <c r="A66" s="1"/>
  <c r="A67" s="1"/>
  <c r="A68" s="1"/>
  <c r="A69" s="1"/>
  <c r="A70" s="1"/>
  <c r="A71" s="1"/>
  <c r="A72" s="1"/>
  <c r="A73" s="1"/>
  <c r="A74" s="1"/>
  <c r="A75" s="1"/>
  <c r="A76" s="1"/>
  <c r="A77" s="1"/>
  <c r="A78" s="1"/>
  <c r="A79" s="1"/>
  <c r="A80" s="1"/>
  <c r="A81" s="1"/>
  <c r="A82" s="1"/>
  <c r="A83" s="1"/>
  <c r="A84" s="1"/>
  <c r="A85" s="1"/>
  <c r="A86" s="1"/>
  <c r="A87" s="1"/>
  <c r="A88" s="1"/>
  <c r="A89" s="1"/>
  <c r="A138" i="178"/>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B35" i="185"/>
  <c r="C34"/>
  <c r="B34"/>
  <c r="A90" i="181" l="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31" s="1"/>
  <c r="A232" s="1"/>
  <c r="A176" i="178"/>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9" i="185"/>
  <c r="B91" i="138"/>
  <c r="C90"/>
  <c r="B90"/>
  <c r="B64"/>
  <c r="B62"/>
  <c r="B61"/>
  <c r="B60"/>
  <c r="A213" i="178" l="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B25" i="138"/>
  <c r="B24"/>
  <c r="A9"/>
  <c r="A10" s="1"/>
  <c r="B248" i="109"/>
  <c r="B247"/>
  <c r="B227"/>
  <c r="A246" i="178" l="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293" s="1"/>
  <c r="A294" s="1"/>
  <c r="A295" s="1"/>
  <c r="A296" s="1"/>
  <c r="A297" s="1"/>
  <c r="A298" s="1"/>
  <c r="A299" s="1"/>
  <c r="A300" s="1"/>
  <c r="A301" s="1"/>
  <c r="A302" s="1"/>
  <c r="A303" s="1"/>
  <c r="A304" s="1"/>
  <c r="A305" s="1"/>
  <c r="A306" s="1"/>
  <c r="A307" s="1"/>
  <c r="A308" s="1"/>
  <c r="A309" s="1"/>
  <c r="A310" s="1"/>
  <c r="A311" s="1"/>
  <c r="A312" s="1"/>
  <c r="A313" s="1"/>
  <c r="A314" s="1"/>
  <c r="A315" s="1"/>
  <c r="A316" s="1"/>
  <c r="A317" s="1"/>
  <c r="A318" s="1"/>
  <c r="A319" s="1"/>
  <c r="A320" s="1"/>
  <c r="A321" s="1"/>
  <c r="A322" s="1"/>
  <c r="A323" s="1"/>
  <c r="A324" s="1"/>
  <c r="A325" s="1"/>
  <c r="A326" s="1"/>
  <c r="A327" s="1"/>
  <c r="A328" s="1"/>
  <c r="A329" s="1"/>
  <c r="A330" s="1"/>
  <c r="A331" s="1"/>
  <c r="A332" s="1"/>
  <c r="A333" s="1"/>
  <c r="A334" s="1"/>
  <c r="A335" s="1"/>
  <c r="B224" i="109"/>
  <c r="B223"/>
  <c r="B222"/>
  <c r="B221"/>
  <c r="B220"/>
  <c r="B215"/>
  <c r="B208" l="1"/>
  <c r="B207"/>
  <c r="B206"/>
  <c r="B205"/>
  <c r="B204"/>
  <c r="B203"/>
  <c r="B202"/>
  <c r="B200" l="1"/>
  <c r="B199"/>
  <c r="B198"/>
  <c r="B197"/>
  <c r="B196"/>
  <c r="B192" l="1"/>
  <c r="B186" l="1"/>
  <c r="B185"/>
  <c r="B184"/>
  <c r="B183"/>
  <c r="B182"/>
  <c r="B181"/>
  <c r="B178" l="1"/>
  <c r="B177"/>
  <c r="B176"/>
  <c r="B175" l="1"/>
  <c r="B174"/>
  <c r="B173"/>
  <c r="B169" l="1"/>
  <c r="B162" l="1"/>
  <c r="B161"/>
  <c r="B160"/>
  <c r="B159"/>
  <c r="B158"/>
  <c r="B157"/>
  <c r="B156" l="1"/>
  <c r="B153" l="1"/>
  <c r="B152"/>
  <c r="B151"/>
  <c r="B150"/>
  <c r="B149"/>
  <c r="B133" l="1"/>
  <c r="B131"/>
  <c r="B130"/>
  <c r="B128" l="1"/>
  <c r="B127"/>
  <c r="B126"/>
  <c r="B125"/>
  <c r="B121"/>
  <c r="B116" l="1"/>
  <c r="B115"/>
  <c r="B114"/>
  <c r="B113"/>
  <c r="B112"/>
  <c r="B111"/>
  <c r="B104" l="1"/>
  <c r="B103"/>
  <c r="B102"/>
  <c r="B96" l="1"/>
  <c r="B95"/>
  <c r="B94"/>
  <c r="B93"/>
  <c r="B92"/>
  <c r="B90" l="1"/>
  <c r="B89"/>
  <c r="B88"/>
  <c r="B87"/>
  <c r="B86"/>
  <c r="B85"/>
  <c r="B84"/>
  <c r="B76" l="1"/>
  <c r="B75"/>
  <c r="B73" l="1"/>
  <c r="B72"/>
  <c r="B71"/>
  <c r="B68" l="1"/>
  <c r="B67"/>
  <c r="B66"/>
  <c r="B65"/>
  <c r="B64"/>
  <c r="B63"/>
  <c r="B60" l="1"/>
  <c r="B59"/>
  <c r="B58"/>
  <c r="B57" l="1"/>
  <c r="B56"/>
  <c r="B52"/>
  <c r="B50"/>
  <c r="B49"/>
  <c r="B48"/>
  <c r="B47"/>
  <c r="B46"/>
  <c r="B44"/>
  <c r="B43"/>
  <c r="B42"/>
  <c r="B41"/>
  <c r="B40"/>
  <c r="B39"/>
  <c r="B38"/>
  <c r="B37"/>
  <c r="B35" l="1"/>
  <c r="B34"/>
  <c r="B33"/>
  <c r="B29"/>
  <c r="B28"/>
  <c r="B27"/>
  <c r="B26"/>
  <c r="B25" l="1"/>
  <c r="B24"/>
  <c r="B23"/>
  <c r="B22"/>
  <c r="B21"/>
  <c r="B20"/>
  <c r="B19"/>
  <c r="B18"/>
  <c r="B17"/>
  <c r="B16"/>
  <c r="B15"/>
  <c r="B14"/>
  <c r="B13"/>
  <c r="B12"/>
  <c r="B11"/>
  <c r="B10"/>
  <c r="B9" l="1"/>
  <c r="A9"/>
  <c r="A10" s="1"/>
  <c r="A11" s="1"/>
  <c r="A12" s="1"/>
  <c r="A13" s="1"/>
  <c r="A14" s="1"/>
  <c r="A15" s="1"/>
  <c r="A16" s="1"/>
  <c r="A17" s="1"/>
  <c r="A18" s="1"/>
  <c r="A19" s="1"/>
  <c r="A20" s="1"/>
  <c r="A21" s="1"/>
  <c r="A22" s="1"/>
  <c r="A23" s="1"/>
  <c r="A24" s="1"/>
  <c r="A25" s="1"/>
  <c r="B469" i="108"/>
  <c r="B468"/>
  <c r="A26" i="109" l="1"/>
  <c r="A27" s="1"/>
  <c r="A28" s="1"/>
  <c r="A29" s="1"/>
  <c r="A30" s="1"/>
  <c r="A31" s="1"/>
  <c r="A33" s="1"/>
  <c r="A34" s="1"/>
  <c r="A35" s="1"/>
  <c r="A36" s="1"/>
  <c r="A37" s="1"/>
  <c r="A38" s="1"/>
  <c r="A39" s="1"/>
  <c r="A40" s="1"/>
  <c r="A41" s="1"/>
  <c r="A42" s="1"/>
  <c r="A43" s="1"/>
  <c r="A44" s="1"/>
  <c r="A45" s="1"/>
  <c r="A46" s="1"/>
  <c r="A47" s="1"/>
  <c r="A48" s="1"/>
  <c r="A49" s="1"/>
  <c r="A50" s="1"/>
  <c r="A51" s="1"/>
  <c r="A52" s="1"/>
  <c r="A53" s="1"/>
  <c r="A56" s="1"/>
  <c r="A57" s="1"/>
  <c r="A58" s="1"/>
  <c r="A59" s="1"/>
  <c r="B457" i="108"/>
  <c r="B456"/>
  <c r="B455"/>
  <c r="B454"/>
  <c r="B453"/>
  <c r="B452"/>
  <c r="B451"/>
  <c r="B449" l="1"/>
  <c r="B448"/>
  <c r="B447"/>
  <c r="B446"/>
  <c r="B445"/>
  <c r="B444"/>
  <c r="B443"/>
  <c r="B442" l="1"/>
  <c r="B441"/>
  <c r="B437" l="1"/>
  <c r="B436"/>
  <c r="B435"/>
  <c r="B434"/>
  <c r="B433"/>
  <c r="B432"/>
  <c r="B431"/>
  <c r="B430"/>
  <c r="B427" l="1"/>
  <c r="B426"/>
  <c r="B425"/>
  <c r="B424"/>
  <c r="B423"/>
  <c r="B422"/>
  <c r="B421"/>
  <c r="B420" l="1"/>
  <c r="B417" l="1"/>
  <c r="B416"/>
  <c r="B415"/>
  <c r="B414"/>
  <c r="B413"/>
  <c r="B412"/>
  <c r="B411"/>
  <c r="B410" l="1"/>
  <c r="B409" l="1"/>
  <c r="B404" l="1"/>
  <c r="B403"/>
  <c r="B402"/>
  <c r="B401"/>
  <c r="B400"/>
  <c r="B399"/>
  <c r="B398" l="1"/>
  <c r="B397" l="1"/>
  <c r="B394" l="1"/>
  <c r="B393"/>
  <c r="B392"/>
  <c r="B391"/>
  <c r="B390"/>
  <c r="B389"/>
  <c r="B388"/>
  <c r="B387"/>
  <c r="B384" l="1"/>
  <c r="B383"/>
  <c r="B382"/>
  <c r="B381"/>
  <c r="B380"/>
  <c r="B379"/>
  <c r="B378"/>
  <c r="B377"/>
  <c r="B368"/>
  <c r="B367"/>
  <c r="B366"/>
  <c r="B364" l="1"/>
  <c r="B363"/>
  <c r="B360" l="1"/>
  <c r="B358"/>
  <c r="B357"/>
  <c r="B356"/>
  <c r="B355"/>
  <c r="B341" l="1"/>
  <c r="B340"/>
  <c r="B339"/>
  <c r="B338"/>
  <c r="B336" l="1"/>
  <c r="B335"/>
  <c r="B334"/>
  <c r="B333"/>
  <c r="B332"/>
  <c r="B330" l="1"/>
  <c r="B329"/>
  <c r="B328"/>
  <c r="B327"/>
  <c r="B323" l="1"/>
  <c r="B322"/>
  <c r="B321"/>
  <c r="B320"/>
  <c r="B319"/>
  <c r="B316" l="1"/>
  <c r="B315"/>
  <c r="B314"/>
  <c r="B313"/>
  <c r="B312"/>
  <c r="B307" l="1"/>
  <c r="B302" l="1"/>
  <c r="B301"/>
  <c r="B300"/>
  <c r="B299"/>
  <c r="B298"/>
  <c r="B297"/>
  <c r="B296"/>
  <c r="B294" l="1"/>
  <c r="B293"/>
  <c r="B290" l="1"/>
  <c r="B289"/>
  <c r="B288"/>
  <c r="B286"/>
  <c r="B284" l="1"/>
  <c r="B283"/>
  <c r="B282"/>
  <c r="B281"/>
  <c r="B265" l="1"/>
  <c r="B264"/>
  <c r="B263"/>
  <c r="B262"/>
  <c r="B260" l="1"/>
  <c r="B259"/>
  <c r="B258"/>
  <c r="B257"/>
  <c r="B256"/>
  <c r="B255"/>
  <c r="B254"/>
  <c r="B251" l="1"/>
  <c r="B250"/>
  <c r="B249"/>
  <c r="B248"/>
  <c r="B247"/>
  <c r="B245"/>
  <c r="B244"/>
  <c r="B243"/>
  <c r="B242"/>
  <c r="B241"/>
  <c r="B240"/>
  <c r="B239"/>
  <c r="B237" l="1"/>
  <c r="B236"/>
  <c r="B235"/>
  <c r="B234"/>
  <c r="B233"/>
  <c r="B232"/>
  <c r="B229" l="1"/>
  <c r="B219" l="1"/>
  <c r="B214" l="1"/>
  <c r="B213"/>
  <c r="B212"/>
  <c r="B211"/>
  <c r="B209" l="1"/>
  <c r="B208"/>
  <c r="B206" l="1"/>
  <c r="B203"/>
  <c r="B198"/>
  <c r="B196" l="1"/>
  <c r="B195"/>
  <c r="B194"/>
  <c r="B185" l="1"/>
  <c r="B184"/>
  <c r="B183"/>
  <c r="B182"/>
  <c r="B180" l="1"/>
  <c r="B179"/>
  <c r="B178"/>
  <c r="B175" l="1"/>
  <c r="B174"/>
  <c r="B173"/>
  <c r="B172"/>
  <c r="B171"/>
  <c r="B169" l="1"/>
  <c r="B168"/>
  <c r="B167"/>
  <c r="B166"/>
  <c r="B165"/>
  <c r="B162" l="1"/>
  <c r="B161"/>
  <c r="B149" l="1"/>
  <c r="B142" l="1"/>
  <c r="B141"/>
  <c r="B140"/>
  <c r="B129" l="1"/>
  <c r="B128"/>
  <c r="B127"/>
  <c r="B125" l="1"/>
  <c r="B123" l="1"/>
  <c r="B122"/>
  <c r="B121"/>
  <c r="B119"/>
  <c r="B118"/>
  <c r="B117"/>
  <c r="B116"/>
  <c r="B105" l="1"/>
  <c r="B104"/>
  <c r="B103"/>
  <c r="B102"/>
  <c r="B101"/>
  <c r="B99"/>
  <c r="B98"/>
  <c r="B97"/>
  <c r="B96"/>
  <c r="B95"/>
  <c r="B93"/>
  <c r="B92"/>
  <c r="B91"/>
  <c r="B90"/>
  <c r="B89"/>
  <c r="B85"/>
  <c r="B84"/>
  <c r="B83"/>
  <c r="B82"/>
  <c r="B81"/>
  <c r="B80"/>
  <c r="B79"/>
  <c r="B77"/>
  <c r="B76"/>
  <c r="B75"/>
  <c r="B74"/>
  <c r="B73"/>
  <c r="B71"/>
  <c r="B70"/>
  <c r="B69"/>
  <c r="B68"/>
  <c r="B61"/>
  <c r="B57"/>
  <c r="B53"/>
  <c r="B51"/>
  <c r="B39"/>
  <c r="B38"/>
  <c r="B37"/>
  <c r="B31"/>
  <c r="B30"/>
  <c r="B29"/>
  <c r="B28"/>
  <c r="B26" l="1"/>
  <c r="B25"/>
  <c r="B24"/>
  <c r="B23"/>
  <c r="B22"/>
  <c r="B21" l="1"/>
  <c r="B20"/>
  <c r="B19"/>
  <c r="B18"/>
  <c r="B17"/>
  <c r="B16"/>
  <c r="B15"/>
  <c r="B14"/>
  <c r="B13"/>
  <c r="B12"/>
  <c r="B11"/>
  <c r="B10"/>
  <c r="B9" l="1"/>
  <c r="A9"/>
  <c r="A10" s="1"/>
  <c r="A11" s="1"/>
  <c r="A12" s="1"/>
  <c r="A13" s="1"/>
  <c r="A14" s="1"/>
  <c r="A15" s="1"/>
  <c r="A16" s="1"/>
  <c r="A17" s="1"/>
  <c r="A18" s="1"/>
  <c r="A19" s="1"/>
  <c r="A20" s="1"/>
  <c r="A21" s="1"/>
  <c r="A22" s="1"/>
  <c r="A23" s="1"/>
  <c r="A24" s="1"/>
  <c r="A25" s="1"/>
  <c r="A26" s="1"/>
  <c r="B8"/>
  <c r="B93" i="149"/>
  <c r="B92"/>
  <c r="B91"/>
  <c r="B89"/>
  <c r="B88"/>
  <c r="B87"/>
  <c r="B85"/>
  <c r="B84"/>
  <c r="A30" i="108" l="1"/>
  <c r="A31" s="1"/>
  <c r="A36" s="1"/>
  <c r="A37" s="1"/>
  <c r="A38" s="1"/>
  <c r="A39" s="1"/>
  <c r="A40" s="1"/>
  <c r="A28"/>
  <c r="A29" s="1"/>
  <c r="B78" i="149"/>
  <c r="B77"/>
  <c r="B76"/>
  <c r="B73"/>
  <c r="B72"/>
  <c r="B65"/>
  <c r="B64"/>
  <c r="B63"/>
  <c r="B60"/>
  <c r="B58" l="1"/>
  <c r="B57"/>
  <c r="B56" l="1"/>
  <c r="B53"/>
  <c r="B52" l="1"/>
  <c r="B8"/>
  <c r="B51" i="164"/>
  <c r="B50"/>
  <c r="B35" l="1"/>
  <c r="B33" l="1"/>
  <c r="B31" l="1"/>
  <c r="B29" l="1"/>
  <c r="B28"/>
  <c r="B27"/>
  <c r="B26"/>
  <c r="B24"/>
  <c r="B23"/>
  <c r="B21"/>
  <c r="B20" l="1"/>
  <c r="B19"/>
  <c r="A19"/>
  <c r="A23" s="1"/>
  <c r="A27" s="1"/>
  <c r="B16"/>
  <c r="B15"/>
  <c r="B14"/>
  <c r="B11"/>
  <c r="B10"/>
  <c r="B9"/>
  <c r="A9"/>
  <c r="B8"/>
  <c r="A10" l="1"/>
  <c r="A11" s="1"/>
  <c r="A15" s="1"/>
  <c r="A21"/>
  <c r="B79" i="150"/>
  <c r="B78"/>
  <c r="B76"/>
  <c r="A29" i="164" l="1"/>
  <c r="A31" s="1"/>
  <c r="A33" s="1"/>
  <c r="A35" s="1"/>
  <c r="A25"/>
  <c r="A14"/>
  <c r="A16" s="1"/>
  <c r="B72" i="150"/>
  <c r="B71"/>
  <c r="B65" l="1"/>
  <c r="B64"/>
  <c r="B63"/>
  <c r="B62"/>
  <c r="B58"/>
  <c r="B50" l="1"/>
  <c r="B49" l="1"/>
  <c r="B26"/>
  <c r="B25" l="1"/>
  <c r="A25" l="1"/>
  <c r="A26" s="1"/>
  <c r="A27" s="1"/>
  <c r="A28" s="1"/>
  <c r="A29" s="1"/>
  <c r="B24"/>
  <c r="B23"/>
  <c r="B22"/>
  <c r="B14"/>
  <c r="B13"/>
  <c r="B12"/>
  <c r="B11"/>
  <c r="B10"/>
  <c r="B9"/>
  <c r="A9"/>
  <c r="A10" s="1"/>
  <c r="B8"/>
  <c r="B106" i="107"/>
  <c r="B105"/>
  <c r="B98"/>
  <c r="B97"/>
  <c r="B96"/>
  <c r="B94"/>
  <c r="B93"/>
  <c r="A33" i="150" l="1"/>
  <c r="A34" s="1"/>
  <c r="A35" s="1"/>
  <c r="A36" s="1"/>
  <c r="A37" s="1"/>
  <c r="A38" s="1"/>
  <c r="A39" s="1"/>
  <c r="A40" s="1"/>
  <c r="A41" s="1"/>
  <c r="A42" s="1"/>
  <c r="A43" s="1"/>
  <c r="A44" s="1"/>
  <c r="A45" s="1"/>
  <c r="A46" s="1"/>
  <c r="A47" s="1"/>
  <c r="A48" s="1"/>
  <c r="A49" s="1"/>
  <c r="A50" s="1"/>
  <c r="A51" s="1"/>
  <c r="A52" s="1"/>
  <c r="A53" s="1"/>
  <c r="A54" s="1"/>
  <c r="A30"/>
  <c r="A31" s="1"/>
  <c r="A11"/>
  <c r="A12" s="1"/>
  <c r="A13" s="1"/>
  <c r="A14" s="1"/>
  <c r="B90" i="107"/>
  <c r="A55" i="150" l="1"/>
  <c r="A58" s="1"/>
  <c r="B88" i="107"/>
  <c r="B86"/>
  <c r="B85"/>
  <c r="B84"/>
  <c r="B74"/>
  <c r="B72"/>
  <c r="B71"/>
  <c r="B70"/>
  <c r="B68"/>
  <c r="B65"/>
  <c r="A62" i="150" l="1"/>
  <c r="A63" s="1"/>
  <c r="A64" s="1"/>
  <c r="A65" s="1"/>
  <c r="A66" s="1"/>
  <c r="A67" s="1"/>
  <c r="A68" s="1"/>
  <c r="A69" s="1"/>
  <c r="A70" s="1"/>
  <c r="A71" s="1"/>
  <c r="A72" s="1"/>
  <c r="A73" s="1"/>
  <c r="A74" s="1"/>
  <c r="A75" s="1"/>
  <c r="A76" s="1"/>
  <c r="A59"/>
  <c r="A60" s="1"/>
  <c r="B64" i="107"/>
  <c r="B62"/>
  <c r="B60"/>
  <c r="B59"/>
  <c r="B58"/>
  <c r="B56"/>
  <c r="B54"/>
  <c r="B51"/>
  <c r="B50"/>
  <c r="B49"/>
  <c r="B47" l="1"/>
  <c r="B46"/>
  <c r="B44"/>
  <c r="B40"/>
  <c r="B8"/>
  <c r="B805" i="163"/>
  <c r="B804"/>
  <c r="B769" l="1"/>
  <c r="B768"/>
  <c r="B767"/>
  <c r="B766"/>
  <c r="B761" l="1"/>
  <c r="B759" l="1"/>
  <c r="B757"/>
  <c r="B756"/>
  <c r="B755"/>
  <c r="B754"/>
  <c r="B753"/>
  <c r="B752"/>
  <c r="B751"/>
  <c r="B750"/>
  <c r="B749"/>
  <c r="B742" l="1"/>
  <c r="B741"/>
  <c r="B737"/>
  <c r="B732"/>
  <c r="B731"/>
  <c r="B720"/>
  <c r="B718" l="1"/>
  <c r="B717"/>
  <c r="B716"/>
  <c r="B715"/>
  <c r="B712" l="1"/>
  <c r="B708"/>
  <c r="B705"/>
  <c r="B704"/>
  <c r="B703"/>
  <c r="B702"/>
  <c r="B701"/>
  <c r="B700"/>
  <c r="B696" l="1"/>
  <c r="B695"/>
  <c r="B691"/>
  <c r="B690"/>
  <c r="B688"/>
  <c r="B687"/>
  <c r="B686"/>
  <c r="B670" l="1"/>
  <c r="B668"/>
  <c r="B666" l="1"/>
  <c r="B664" l="1"/>
  <c r="B662" l="1"/>
  <c r="B661"/>
  <c r="B660"/>
  <c r="B659"/>
  <c r="B655"/>
  <c r="B651" l="1"/>
  <c r="B649" l="1"/>
  <c r="B647" l="1"/>
  <c r="B645" l="1"/>
  <c r="B644"/>
  <c r="B643"/>
  <c r="B642"/>
  <c r="B641"/>
  <c r="B640"/>
  <c r="B639"/>
  <c r="B638"/>
  <c r="B637"/>
  <c r="B636"/>
  <c r="B634" l="1"/>
  <c r="B633"/>
  <c r="B629"/>
  <c r="B628"/>
  <c r="B625" l="1"/>
  <c r="B624"/>
  <c r="B623"/>
  <c r="B622"/>
  <c r="B620" l="1"/>
  <c r="B619"/>
  <c r="B615"/>
  <c r="B609" l="1"/>
  <c r="B607" l="1"/>
  <c r="B605" l="1"/>
  <c r="B603" l="1"/>
  <c r="B602"/>
  <c r="B601"/>
  <c r="B600"/>
  <c r="B597" l="1"/>
  <c r="B595" l="1"/>
  <c r="B593" l="1"/>
  <c r="B591" l="1"/>
  <c r="B586" l="1"/>
  <c r="B584" l="1"/>
  <c r="B582" l="1"/>
  <c r="B578" l="1"/>
  <c r="B576" l="1"/>
  <c r="B575"/>
  <c r="B574"/>
  <c r="B573"/>
  <c r="B572"/>
  <c r="B571"/>
  <c r="B568" l="1"/>
  <c r="B567"/>
  <c r="B563"/>
  <c r="B562"/>
  <c r="B557" l="1"/>
  <c r="B556"/>
  <c r="B555"/>
  <c r="B561"/>
  <c r="B560"/>
  <c r="B552"/>
  <c r="B551"/>
  <c r="B550"/>
  <c r="B546" l="1"/>
  <c r="B544" l="1"/>
  <c r="B542" l="1"/>
  <c r="B540" l="1"/>
  <c r="B538" l="1"/>
  <c r="B537"/>
  <c r="B536"/>
  <c r="B535"/>
  <c r="B529" l="1"/>
  <c r="B526" l="1"/>
  <c r="B524" l="1"/>
  <c r="B520" l="1"/>
  <c r="B516" l="1"/>
  <c r="B514" l="1"/>
  <c r="B512" l="1"/>
  <c r="B510" l="1"/>
  <c r="B509" l="1"/>
  <c r="B508"/>
  <c r="B507"/>
  <c r="B506"/>
  <c r="B505"/>
  <c r="B503"/>
  <c r="B502"/>
  <c r="B498" l="1"/>
  <c r="B497"/>
  <c r="B493"/>
  <c r="B492"/>
  <c r="B489"/>
  <c r="B488"/>
  <c r="B487"/>
  <c r="B486"/>
  <c r="B484"/>
  <c r="B483"/>
  <c r="B478" l="1"/>
  <c r="B475" l="1"/>
  <c r="B474"/>
  <c r="B473"/>
  <c r="B471" l="1"/>
  <c r="B469"/>
  <c r="B468"/>
  <c r="B467"/>
  <c r="B466"/>
  <c r="B463" l="1"/>
  <c r="B461" l="1"/>
  <c r="B459" l="1"/>
  <c r="B457" l="1"/>
  <c r="B455" l="1"/>
  <c r="B453" l="1"/>
  <c r="B450" l="1"/>
  <c r="B449"/>
  <c r="B448"/>
  <c r="B446" l="1"/>
  <c r="B444" l="1"/>
  <c r="B442" l="1"/>
  <c r="B441"/>
  <c r="B440"/>
  <c r="B439"/>
  <c r="B438"/>
  <c r="B437"/>
  <c r="B434" l="1"/>
  <c r="B433"/>
  <c r="B429"/>
  <c r="B428"/>
  <c r="B427"/>
  <c r="B426"/>
  <c r="B416" l="1"/>
  <c r="B415"/>
  <c r="B414"/>
  <c r="B413"/>
  <c r="B411" l="1"/>
  <c r="B410"/>
  <c r="B405" l="1"/>
  <c r="B403" l="1"/>
  <c r="B401" l="1"/>
  <c r="B398" l="1"/>
  <c r="B397"/>
  <c r="B396"/>
  <c r="B392"/>
  <c r="B391"/>
  <c r="B390"/>
  <c r="B389"/>
  <c r="B387" l="1"/>
  <c r="B383" l="1"/>
  <c r="B379" l="1"/>
  <c r="B377" l="1"/>
  <c r="B375" l="1"/>
  <c r="B374"/>
  <c r="B373"/>
  <c r="B370" l="1"/>
  <c r="B369" l="1"/>
  <c r="B368"/>
  <c r="B367"/>
  <c r="B366"/>
  <c r="B365"/>
  <c r="B362" l="1"/>
  <c r="B361"/>
  <c r="B357"/>
  <c r="B356"/>
  <c r="B353" l="1"/>
  <c r="B352"/>
  <c r="B351"/>
  <c r="B350"/>
  <c r="B349"/>
  <c r="B348"/>
  <c r="B345" l="1"/>
  <c r="B343" l="1"/>
  <c r="B342"/>
  <c r="B341"/>
  <c r="B337" l="1"/>
  <c r="B333" l="1"/>
  <c r="B331" l="1"/>
  <c r="B327" l="1"/>
  <c r="B323" l="1"/>
  <c r="B322"/>
  <c r="B321"/>
  <c r="B320"/>
  <c r="B319"/>
  <c r="B318"/>
  <c r="B317"/>
  <c r="B314" l="1"/>
  <c r="B312" l="1"/>
  <c r="B310" l="1"/>
  <c r="B308"/>
  <c r="B306" l="1"/>
  <c r="B302" l="1"/>
  <c r="B298" l="1"/>
  <c r="B296" l="1"/>
  <c r="B295"/>
  <c r="B294"/>
  <c r="B293"/>
  <c r="B292"/>
  <c r="B291"/>
  <c r="B289"/>
  <c r="B288"/>
  <c r="B283" l="1"/>
  <c r="B282"/>
  <c r="B278"/>
  <c r="B277"/>
  <c r="B274" l="1"/>
  <c r="B273"/>
  <c r="B272"/>
  <c r="B269" l="1"/>
  <c r="B267" l="1"/>
  <c r="B266"/>
  <c r="B262"/>
  <c r="B258" l="1"/>
  <c r="B256" l="1"/>
  <c r="B254"/>
  <c r="B250" l="1"/>
  <c r="B248"/>
  <c r="B246" l="1"/>
  <c r="B244"/>
  <c r="B243"/>
  <c r="B242"/>
  <c r="B241"/>
  <c r="B238"/>
  <c r="B234"/>
  <c r="B232"/>
  <c r="B230"/>
  <c r="B224"/>
  <c r="B222"/>
  <c r="B221"/>
  <c r="B220"/>
  <c r="B219"/>
  <c r="B218"/>
  <c r="B217"/>
  <c r="B214" l="1"/>
  <c r="B213"/>
  <c r="B203" l="1"/>
  <c r="B200" l="1"/>
  <c r="B199"/>
  <c r="B198"/>
  <c r="B197"/>
  <c r="B195" l="1"/>
  <c r="B194"/>
  <c r="B193" l="1"/>
  <c r="B189"/>
  <c r="B187" l="1"/>
  <c r="B185" l="1"/>
  <c r="B181" l="1"/>
  <c r="B179" l="1"/>
  <c r="B175" l="1"/>
  <c r="B173" l="1"/>
  <c r="B171" l="1"/>
  <c r="B169" l="1"/>
  <c r="B167" l="1"/>
  <c r="B166"/>
  <c r="B165"/>
  <c r="B164"/>
  <c r="B161" l="1"/>
  <c r="B159" l="1"/>
  <c r="B154" l="1"/>
  <c r="B152" l="1"/>
  <c r="B149" l="1"/>
  <c r="B145" l="1"/>
  <c r="B144"/>
  <c r="B143"/>
  <c r="B142"/>
  <c r="B141"/>
  <c r="B140"/>
  <c r="B127" l="1"/>
  <c r="B126"/>
  <c r="B124" l="1"/>
  <c r="B123" l="1"/>
  <c r="B119"/>
  <c r="B118"/>
  <c r="B117"/>
  <c r="B110"/>
  <c r="B108" l="1"/>
  <c r="B107"/>
  <c r="B106"/>
  <c r="B102" l="1"/>
  <c r="B101" l="1"/>
  <c r="B94"/>
  <c r="B92" l="1"/>
  <c r="B90" l="1"/>
  <c r="B88" l="1"/>
  <c r="B83" l="1"/>
  <c r="B79" l="1"/>
  <c r="B77" l="1"/>
  <c r="B76" l="1"/>
  <c r="B75"/>
  <c r="B74"/>
  <c r="B73" l="1"/>
  <c r="B71"/>
  <c r="B69" l="1"/>
  <c r="B65"/>
  <c r="B63" l="1"/>
  <c r="B59" l="1"/>
  <c r="B57"/>
  <c r="B56"/>
  <c r="B55"/>
  <c r="B54"/>
  <c r="B53"/>
  <c r="B52"/>
  <c r="B9"/>
  <c r="A9"/>
  <c r="B8"/>
  <c r="B46" i="103"/>
  <c r="B45"/>
  <c r="B34" l="1"/>
  <c r="B33"/>
  <c r="B29"/>
  <c r="B28"/>
  <c r="B27"/>
  <c r="B26"/>
  <c r="B25"/>
  <c r="B24"/>
  <c r="B21"/>
  <c r="B20"/>
  <c r="B19"/>
  <c r="B18"/>
  <c r="B17"/>
  <c r="B16"/>
  <c r="B15"/>
  <c r="B14"/>
  <c r="B13"/>
  <c r="B12"/>
  <c r="B11"/>
  <c r="B10"/>
  <c r="B9"/>
  <c r="A9"/>
  <c r="A10" s="1"/>
  <c r="B8"/>
  <c r="B7"/>
  <c r="A262" i="77"/>
  <c r="A11" i="103" l="1"/>
  <c r="A12" s="1"/>
  <c r="A13" s="1"/>
  <c r="A14" s="1"/>
  <c r="A15" s="1"/>
  <c r="A16" s="1"/>
  <c r="A17" s="1"/>
  <c r="A18" s="1"/>
  <c r="A19" s="1"/>
  <c r="A20" s="1"/>
  <c r="A21" s="1"/>
  <c r="B258" i="77"/>
  <c r="B257"/>
  <c r="B249"/>
  <c r="B237"/>
  <c r="B236"/>
  <c r="B235"/>
  <c r="B234"/>
  <c r="B233"/>
  <c r="B231"/>
  <c r="B230"/>
  <c r="B226" l="1"/>
  <c r="B225"/>
  <c r="B224"/>
  <c r="B223"/>
  <c r="B222"/>
  <c r="B221"/>
  <c r="B217"/>
  <c r="B216"/>
  <c r="B215"/>
  <c r="B214" l="1"/>
  <c r="B212"/>
  <c r="B211"/>
  <c r="B210"/>
  <c r="B201"/>
  <c r="B199"/>
  <c r="B198"/>
  <c r="B197"/>
  <c r="B196"/>
  <c r="B195"/>
  <c r="B193"/>
  <c r="B192"/>
  <c r="B191"/>
  <c r="B190"/>
  <c r="B185"/>
  <c r="B183"/>
  <c r="B182"/>
  <c r="B181"/>
  <c r="B180"/>
  <c r="B176" l="1"/>
  <c r="B174"/>
  <c r="B173"/>
  <c r="B172"/>
  <c r="B171"/>
  <c r="B166"/>
  <c r="B164"/>
  <c r="B163"/>
  <c r="B162" l="1"/>
  <c r="B161" l="1"/>
  <c r="B160"/>
  <c r="B158"/>
  <c r="B157"/>
  <c r="B156"/>
  <c r="B155"/>
  <c r="B145"/>
  <c r="B143"/>
  <c r="B142"/>
  <c r="B141"/>
  <c r="B140"/>
  <c r="B139"/>
  <c r="B137"/>
  <c r="B136"/>
  <c r="B135"/>
  <c r="B134"/>
  <c r="B129"/>
  <c r="B127"/>
  <c r="B126"/>
  <c r="B125"/>
  <c r="B121"/>
  <c r="B120"/>
  <c r="B119"/>
  <c r="B118"/>
  <c r="B117"/>
  <c r="B115"/>
  <c r="B113"/>
  <c r="B112"/>
  <c r="B111"/>
  <c r="B110"/>
  <c r="B105"/>
  <c r="B103"/>
  <c r="B102"/>
  <c r="B101"/>
  <c r="B96"/>
  <c r="B95"/>
  <c r="B94"/>
  <c r="B93"/>
  <c r="B92"/>
  <c r="B90"/>
  <c r="B88"/>
  <c r="B87"/>
  <c r="B86"/>
  <c r="B85"/>
  <c r="B80"/>
  <c r="B78"/>
  <c r="B77"/>
  <c r="B76"/>
  <c r="B72"/>
  <c r="B71"/>
  <c r="B70"/>
  <c r="B69"/>
  <c r="B66"/>
  <c r="B64"/>
  <c r="B63"/>
  <c r="B62"/>
  <c r="B61"/>
  <c r="B56"/>
  <c r="B55"/>
  <c r="B54"/>
  <c r="B53"/>
  <c r="B52"/>
  <c r="B47"/>
  <c r="B46"/>
  <c r="B45"/>
  <c r="B44"/>
  <c r="B33"/>
  <c r="B29"/>
  <c r="B28"/>
  <c r="B27"/>
  <c r="B26"/>
  <c r="B25"/>
  <c r="B24"/>
  <c r="B23"/>
  <c r="B22"/>
  <c r="B21"/>
  <c r="B20"/>
  <c r="B19"/>
  <c r="B18"/>
  <c r="B17"/>
  <c r="B16"/>
  <c r="B15"/>
  <c r="B14"/>
  <c r="B13"/>
  <c r="B12"/>
  <c r="B11"/>
  <c r="A11"/>
  <c r="A12" s="1"/>
  <c r="B10"/>
  <c r="B85" i="80"/>
  <c r="B84"/>
  <c r="B80"/>
  <c r="B78"/>
  <c r="B76"/>
  <c r="B74"/>
  <c r="B72"/>
  <c r="B70"/>
  <c r="B68"/>
  <c r="B66"/>
  <c r="B64"/>
  <c r="B62"/>
  <c r="B60"/>
  <c r="B59"/>
  <c r="B58"/>
  <c r="B46"/>
  <c r="B44"/>
  <c r="B41"/>
  <c r="B40"/>
  <c r="B39"/>
  <c r="B38"/>
  <c r="B33"/>
  <c r="B32"/>
  <c r="B31"/>
  <c r="B28"/>
  <c r="B27"/>
  <c r="B26"/>
  <c r="B25"/>
  <c r="B24"/>
  <c r="B23"/>
  <c r="B22"/>
  <c r="B21"/>
  <c r="B20"/>
  <c r="B19"/>
  <c r="B18"/>
  <c r="B17"/>
  <c r="B16"/>
  <c r="B15"/>
  <c r="B14"/>
  <c r="B13"/>
  <c r="B12"/>
  <c r="B11"/>
  <c r="A11"/>
  <c r="A12" s="1"/>
  <c r="B10"/>
  <c r="B840" i="85"/>
  <c r="A13" i="80" l="1"/>
  <c r="A14" s="1"/>
  <c r="A15" s="1"/>
  <c r="A16" s="1"/>
  <c r="A17" s="1"/>
  <c r="A18" s="1"/>
  <c r="A19" s="1"/>
  <c r="A20" s="1"/>
  <c r="A21" s="1"/>
  <c r="A22" s="1"/>
  <c r="A23" s="1"/>
  <c r="A24" s="1"/>
  <c r="A25" s="1"/>
  <c r="A26" s="1"/>
  <c r="A27" s="1"/>
  <c r="A28" s="1"/>
  <c r="A29" s="1"/>
  <c r="A30" s="1"/>
  <c r="A31" s="1"/>
  <c r="A32" s="1"/>
  <c r="A13" i="77"/>
  <c r="A14" s="1"/>
  <c r="A15" s="1"/>
  <c r="A16" s="1"/>
  <c r="A17" s="1"/>
  <c r="A18" s="1"/>
  <c r="A19" s="1"/>
  <c r="A20" s="1"/>
  <c r="A21" s="1"/>
  <c r="A22" s="1"/>
  <c r="A23" s="1"/>
  <c r="A24" s="1"/>
  <c r="A25" s="1"/>
  <c r="A26" s="1"/>
  <c r="A27" s="1"/>
  <c r="A28" s="1"/>
  <c r="A29" s="1"/>
  <c r="B796" i="85"/>
  <c r="B795"/>
  <c r="B794"/>
  <c r="B793"/>
  <c r="B792"/>
  <c r="A31" i="77" l="1"/>
  <c r="A33"/>
  <c r="B790" i="85"/>
  <c r="A33" i="80" l="1"/>
  <c r="A36" s="1"/>
  <c r="A32" i="77"/>
  <c r="A34"/>
  <c r="A35" s="1"/>
  <c r="B788" i="85" l="1"/>
  <c r="B787"/>
  <c r="B786"/>
  <c r="B785"/>
  <c r="B784"/>
  <c r="B781" l="1"/>
  <c r="B779" l="1"/>
  <c r="B777" l="1"/>
  <c r="B775" l="1"/>
  <c r="B773" l="1"/>
  <c r="B771" l="1"/>
  <c r="B769" l="1"/>
  <c r="B767" l="1"/>
  <c r="B765" l="1"/>
  <c r="B764"/>
  <c r="B763"/>
  <c r="B762"/>
  <c r="B752" l="1"/>
  <c r="B751"/>
  <c r="B750"/>
  <c r="B748" l="1"/>
  <c r="B746" l="1"/>
  <c r="B744" l="1"/>
  <c r="B742" l="1"/>
  <c r="B740" l="1"/>
  <c r="B738" l="1"/>
  <c r="B736" l="1"/>
  <c r="B735"/>
  <c r="B734"/>
  <c r="B733"/>
  <c r="B732"/>
  <c r="B731" l="1"/>
  <c r="B730"/>
  <c r="B727" l="1"/>
  <c r="B725" l="1"/>
  <c r="B723" l="1"/>
  <c r="B721" l="1"/>
  <c r="B719" l="1"/>
  <c r="B717" l="1"/>
  <c r="B715" l="1"/>
  <c r="B713" l="1"/>
  <c r="B711" l="1"/>
  <c r="B709" l="1"/>
  <c r="B707" l="1"/>
  <c r="B706"/>
  <c r="B705"/>
  <c r="B704"/>
  <c r="B703"/>
  <c r="B700" l="1"/>
  <c r="B698" l="1"/>
  <c r="B696" l="1"/>
  <c r="B694" l="1"/>
  <c r="B692" l="1"/>
  <c r="B690" l="1"/>
  <c r="B688" l="1"/>
  <c r="B686" l="1"/>
  <c r="B684" l="1"/>
  <c r="B682" l="1"/>
  <c r="B681"/>
  <c r="B680"/>
  <c r="B679"/>
  <c r="B678"/>
  <c r="B677"/>
  <c r="B676"/>
  <c r="B673" l="1"/>
  <c r="B671" l="1"/>
  <c r="B669" l="1"/>
  <c r="B668" l="1"/>
  <c r="B667"/>
  <c r="B664" l="1"/>
  <c r="B663"/>
  <c r="B661" l="1"/>
  <c r="B660"/>
  <c r="B659" l="1"/>
  <c r="B657" l="1"/>
  <c r="B656"/>
  <c r="B655"/>
  <c r="B653" l="1"/>
  <c r="B652"/>
  <c r="B651"/>
  <c r="B649" l="1"/>
  <c r="B648"/>
  <c r="B647"/>
  <c r="B645" l="1"/>
  <c r="B644"/>
  <c r="B643"/>
  <c r="B642" l="1"/>
  <c r="B641"/>
  <c r="B638" l="1"/>
  <c r="B637"/>
  <c r="B636"/>
  <c r="B634" l="1"/>
  <c r="B633"/>
  <c r="B632"/>
  <c r="B631"/>
  <c r="B630"/>
  <c r="B629"/>
  <c r="B626" l="1"/>
  <c r="B624" l="1"/>
  <c r="B622" l="1"/>
  <c r="B620" l="1"/>
  <c r="B619"/>
  <c r="B618" l="1"/>
  <c r="B616"/>
  <c r="B614" l="1"/>
  <c r="B612" l="1"/>
  <c r="B610" l="1"/>
  <c r="B608" l="1"/>
  <c r="B606" l="1"/>
  <c r="B604" l="1"/>
  <c r="B603"/>
  <c r="B602"/>
  <c r="B601" l="1"/>
  <c r="B600"/>
  <c r="B597" l="1"/>
  <c r="B595" l="1"/>
  <c r="B593" l="1"/>
  <c r="B591" l="1"/>
  <c r="B589" l="1"/>
  <c r="B587" l="1"/>
  <c r="B586"/>
  <c r="B585"/>
  <c r="B583" l="1"/>
  <c r="B581" l="1"/>
  <c r="B579" l="1"/>
  <c r="B577" l="1"/>
  <c r="B575" l="1"/>
  <c r="B573" l="1"/>
  <c r="B572"/>
  <c r="B571"/>
  <c r="B569" l="1"/>
  <c r="B567" l="1"/>
  <c r="B565" l="1"/>
  <c r="B563" l="1"/>
  <c r="B561" l="1"/>
  <c r="B559" l="1"/>
  <c r="B558"/>
  <c r="B557"/>
  <c r="B556"/>
  <c r="B555"/>
  <c r="B554"/>
  <c r="B552" l="1"/>
  <c r="B550" l="1"/>
  <c r="B548" l="1"/>
  <c r="B546" l="1"/>
  <c r="B544" l="1"/>
  <c r="B542" l="1"/>
  <c r="B541"/>
  <c r="B540"/>
  <c r="B538" l="1"/>
  <c r="B536" l="1"/>
  <c r="B534" l="1"/>
  <c r="B532" l="1"/>
  <c r="B530" l="1"/>
  <c r="B528" l="1"/>
  <c r="B527"/>
  <c r="B526"/>
  <c r="B524" l="1"/>
  <c r="B522" l="1"/>
  <c r="B520" l="1"/>
  <c r="B518" l="1"/>
  <c r="B516" l="1"/>
  <c r="B514" l="1"/>
  <c r="B513"/>
  <c r="B512"/>
  <c r="B511"/>
  <c r="B510"/>
  <c r="B507" l="1"/>
  <c r="B505" l="1"/>
  <c r="B503" l="1"/>
  <c r="B501" l="1"/>
  <c r="B499" l="1"/>
  <c r="B497" l="1"/>
  <c r="B496"/>
  <c r="B495"/>
  <c r="B493" l="1"/>
  <c r="B491" l="1"/>
  <c r="B489" l="1"/>
  <c r="B487" l="1"/>
  <c r="B485" l="1"/>
  <c r="B483" l="1"/>
  <c r="B482"/>
  <c r="B481"/>
  <c r="B479" l="1"/>
  <c r="B477" l="1"/>
  <c r="B475" l="1"/>
  <c r="B473" l="1"/>
  <c r="B471" l="1"/>
  <c r="B469" l="1"/>
  <c r="B468"/>
  <c r="B467"/>
  <c r="B466"/>
  <c r="B465"/>
  <c r="B463"/>
  <c r="B462"/>
  <c r="B461"/>
  <c r="B460"/>
  <c r="B459"/>
  <c r="B458" l="1"/>
  <c r="B457"/>
  <c r="B456"/>
  <c r="B455"/>
  <c r="B454"/>
  <c r="B453" l="1"/>
  <c r="B452"/>
  <c r="B450" l="1"/>
  <c r="B448" l="1"/>
  <c r="B446" l="1"/>
  <c r="B444" l="1"/>
  <c r="B442" l="1"/>
  <c r="B440" l="1"/>
  <c r="B439"/>
  <c r="B438"/>
  <c r="B437" l="1"/>
  <c r="B436"/>
  <c r="B433"/>
  <c r="B431"/>
  <c r="B429" l="1"/>
  <c r="B427" l="1"/>
  <c r="B425" l="1"/>
  <c r="B423" l="1"/>
  <c r="B421" l="1"/>
  <c r="B419" l="1"/>
  <c r="B418"/>
  <c r="B417"/>
  <c r="B415" l="1"/>
  <c r="B413" l="1"/>
  <c r="B411" l="1"/>
  <c r="B409" l="1"/>
  <c r="B407" l="1"/>
  <c r="B405" l="1"/>
  <c r="B403" l="1"/>
  <c r="B402"/>
  <c r="B401"/>
  <c r="B400"/>
  <c r="B399"/>
  <c r="B398" l="1"/>
  <c r="B394" l="1"/>
  <c r="B392" l="1"/>
  <c r="B390" l="1"/>
  <c r="B388" l="1"/>
  <c r="B386" l="1"/>
  <c r="B384" l="1"/>
  <c r="B382" l="1"/>
  <c r="B381"/>
  <c r="B380"/>
  <c r="B378" l="1"/>
  <c r="B376" l="1"/>
  <c r="B374" l="1"/>
  <c r="B372" l="1"/>
  <c r="B370" l="1"/>
  <c r="B368" l="1"/>
  <c r="B366" l="1"/>
  <c r="B365"/>
  <c r="B364"/>
  <c r="B363" l="1"/>
  <c r="B362"/>
  <c r="B357" l="1"/>
  <c r="B355" l="1"/>
  <c r="B353" l="1"/>
  <c r="B351" l="1"/>
  <c r="B349" l="1"/>
  <c r="B347" l="1"/>
  <c r="B345" l="1"/>
  <c r="B344" l="1"/>
  <c r="B341" l="1"/>
  <c r="B339" l="1"/>
  <c r="B337" l="1"/>
  <c r="B335" l="1"/>
  <c r="B333" l="1"/>
  <c r="B331" l="1"/>
  <c r="B329" l="1"/>
  <c r="B328"/>
  <c r="B327"/>
  <c r="B326" l="1"/>
  <c r="B325"/>
  <c r="B320" l="1"/>
  <c r="B318" l="1"/>
  <c r="B316" l="1"/>
  <c r="B314" l="1"/>
  <c r="B312" l="1"/>
  <c r="B310" l="1"/>
  <c r="B308" l="1"/>
  <c r="B307"/>
  <c r="B306"/>
  <c r="B304" l="1"/>
  <c r="B302" l="1"/>
  <c r="B300" l="1"/>
  <c r="B298" l="1"/>
  <c r="B296" l="1"/>
  <c r="B294" l="1"/>
  <c r="B292" l="1"/>
  <c r="B291"/>
  <c r="B290"/>
  <c r="B289"/>
  <c r="B288"/>
  <c r="B287"/>
  <c r="B283" l="1"/>
  <c r="B281" l="1"/>
  <c r="B279" l="1"/>
  <c r="B277" l="1"/>
  <c r="B275" l="1"/>
  <c r="B273" l="1"/>
  <c r="B271" l="1"/>
  <c r="B270"/>
  <c r="B269"/>
  <c r="B267" l="1"/>
  <c r="B265" l="1"/>
  <c r="B263" l="1"/>
  <c r="B261" l="1"/>
  <c r="B259" l="1"/>
  <c r="B257" l="1"/>
  <c r="B255" l="1"/>
  <c r="B254"/>
  <c r="B253"/>
  <c r="B252" l="1"/>
  <c r="B251"/>
  <c r="B246" l="1"/>
  <c r="B245"/>
  <c r="B244"/>
  <c r="B243"/>
  <c r="B242"/>
  <c r="B241"/>
  <c r="B240"/>
  <c r="B239"/>
  <c r="B238"/>
  <c r="B235" l="1"/>
  <c r="B233" l="1"/>
  <c r="B231" l="1"/>
  <c r="B229" l="1"/>
  <c r="B227" l="1"/>
  <c r="B226"/>
  <c r="B225"/>
  <c r="B224"/>
  <c r="B223"/>
  <c r="B220"/>
  <c r="B218" l="1"/>
  <c r="B216" l="1"/>
  <c r="B214" l="1"/>
  <c r="B212" l="1"/>
  <c r="B210" l="1"/>
  <c r="B208" l="1"/>
  <c r="B207"/>
  <c r="B206"/>
  <c r="B202" l="1"/>
  <c r="B200" l="1"/>
  <c r="B198" l="1"/>
  <c r="B196" l="1"/>
  <c r="B192" l="1"/>
  <c r="B191"/>
  <c r="B190"/>
  <c r="B188" l="1"/>
  <c r="B186" l="1"/>
  <c r="B184" l="1"/>
  <c r="B182" l="1"/>
  <c r="B180" l="1"/>
  <c r="B178" l="1"/>
  <c r="B177"/>
  <c r="B176"/>
  <c r="B171" l="1"/>
  <c r="B169" l="1"/>
  <c r="B167" l="1"/>
  <c r="B165" l="1"/>
  <c r="B163" l="1"/>
  <c r="B161" l="1"/>
  <c r="B160"/>
  <c r="B159"/>
  <c r="B157" l="1"/>
  <c r="B155" l="1"/>
  <c r="B153" l="1"/>
  <c r="B151" l="1"/>
  <c r="B149" l="1"/>
  <c r="B147" l="1"/>
  <c r="B146"/>
  <c r="B145"/>
  <c r="B143" l="1"/>
  <c r="B139" l="1"/>
  <c r="B134" l="1"/>
  <c r="B131" l="1"/>
  <c r="B129" l="1"/>
  <c r="B127" l="1"/>
  <c r="B125" l="1"/>
  <c r="B124"/>
  <c r="B123"/>
  <c r="B121" l="1"/>
  <c r="B120"/>
  <c r="B119"/>
  <c r="B117" l="1"/>
  <c r="B115" l="1"/>
  <c r="B113" l="1"/>
  <c r="B111" l="1"/>
  <c r="B109" l="1"/>
  <c r="B107" l="1"/>
  <c r="B106"/>
  <c r="B105"/>
  <c r="B103" l="1"/>
  <c r="B99" l="1"/>
  <c r="B93" l="1"/>
  <c r="B91" l="1"/>
  <c r="B89" l="1"/>
  <c r="B87" l="1"/>
  <c r="B85" l="1"/>
  <c r="B84"/>
  <c r="B83"/>
  <c r="B81" l="1"/>
  <c r="B77" l="1"/>
  <c r="B71" l="1"/>
  <c r="B69" l="1"/>
  <c r="B67" l="1"/>
  <c r="B66"/>
  <c r="B65"/>
  <c r="B63" l="1"/>
  <c r="B57" l="1"/>
  <c r="B51" l="1"/>
  <c r="B49" l="1"/>
  <c r="B47" l="1"/>
  <c r="B46"/>
  <c r="B45"/>
  <c r="B44"/>
  <c r="B43"/>
  <c r="B40"/>
  <c r="B39"/>
  <c r="B38"/>
  <c r="B34"/>
  <c r="B33"/>
  <c r="B32"/>
  <c r="B31"/>
  <c r="B24"/>
  <c r="B23"/>
  <c r="B22"/>
  <c r="B21"/>
  <c r="B20"/>
  <c r="B19"/>
  <c r="B18"/>
  <c r="B17"/>
  <c r="B16"/>
  <c r="B15"/>
  <c r="B14"/>
  <c r="B13"/>
  <c r="B12"/>
  <c r="B11" l="1"/>
  <c r="B10"/>
  <c r="A10"/>
  <c r="A11" s="1"/>
  <c r="A12" s="1"/>
  <c r="A13" s="1"/>
  <c r="A14" s="1"/>
  <c r="A15" s="1"/>
  <c r="A16" s="1"/>
  <c r="A17" s="1"/>
  <c r="A18" s="1"/>
  <c r="A19" s="1"/>
  <c r="A20" s="1"/>
  <c r="A21" s="1"/>
  <c r="A22" s="1"/>
  <c r="A23" s="1"/>
  <c r="A24" s="1"/>
  <c r="A29" s="1"/>
  <c r="B9"/>
  <c r="G59" i="111" l="1"/>
  <c r="B58"/>
  <c r="G57"/>
  <c r="B57"/>
  <c r="B56"/>
  <c r="B55"/>
  <c r="B54"/>
  <c r="G53"/>
  <c r="B52"/>
  <c r="G51"/>
  <c r="B51"/>
  <c r="B50"/>
  <c r="B49"/>
  <c r="B48"/>
  <c r="G47"/>
  <c r="B46"/>
  <c r="G45"/>
  <c r="B44"/>
  <c r="B43"/>
  <c r="B42"/>
  <c r="B41"/>
  <c r="B40"/>
  <c r="B39"/>
  <c r="B38"/>
  <c r="B37"/>
  <c r="B36"/>
  <c r="B35"/>
  <c r="B34"/>
  <c r="B33"/>
  <c r="B32"/>
  <c r="B31"/>
  <c r="B30"/>
  <c r="B29"/>
  <c r="B28"/>
  <c r="B27"/>
  <c r="B26"/>
  <c r="B25"/>
  <c r="B24"/>
  <c r="B23"/>
  <c r="B22"/>
  <c r="B21"/>
  <c r="B20"/>
  <c r="B19"/>
  <c r="B18"/>
  <c r="B17"/>
  <c r="B16"/>
  <c r="B15"/>
  <c r="B14"/>
  <c r="G13"/>
  <c r="B13"/>
  <c r="B12"/>
  <c r="B11"/>
  <c r="A11"/>
  <c r="A12" s="1"/>
  <c r="B1"/>
  <c r="B57" i="146"/>
  <c r="B56"/>
  <c r="M80" i="111" l="1"/>
  <c r="A13"/>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B19" i="146"/>
  <c r="B45" i="111" l="1"/>
  <c r="A46"/>
  <c r="B16" i="146"/>
  <c r="A10"/>
  <c r="A11" s="1"/>
  <c r="B9"/>
  <c r="B8"/>
  <c r="B113" i="145"/>
  <c r="B112"/>
  <c r="B98" l="1"/>
  <c r="B96"/>
  <c r="B94"/>
  <c r="B93"/>
  <c r="B92"/>
  <c r="B91"/>
  <c r="B88"/>
  <c r="B87"/>
  <c r="B86"/>
  <c r="B85"/>
  <c r="B84"/>
  <c r="B69" l="1"/>
  <c r="B68" l="1"/>
  <c r="B67"/>
  <c r="B66" l="1"/>
  <c r="B58" l="1"/>
  <c r="B57"/>
  <c r="B56"/>
  <c r="B55"/>
  <c r="B54"/>
  <c r="B53"/>
  <c r="B50" l="1"/>
  <c r="B46" l="1"/>
  <c r="B40" l="1"/>
  <c r="A26" l="1"/>
  <c r="B25"/>
  <c r="B24"/>
  <c r="A21"/>
  <c r="B10" l="1"/>
  <c r="A10"/>
  <c r="A11" s="1"/>
  <c r="B9"/>
  <c r="B77" i="165"/>
  <c r="B76"/>
  <c r="B69" l="1"/>
  <c r="B67" l="1"/>
  <c r="B65" l="1"/>
  <c r="B63" l="1"/>
  <c r="B61"/>
  <c r="B59" l="1"/>
  <c r="B58"/>
  <c r="B57"/>
  <c r="B56"/>
  <c r="B55"/>
  <c r="B52" l="1"/>
  <c r="B51"/>
  <c r="B16"/>
  <c r="B15"/>
  <c r="B14"/>
  <c r="B13"/>
  <c r="B12"/>
  <c r="B11"/>
  <c r="A11"/>
  <c r="B10"/>
  <c r="B73" i="148"/>
  <c r="B72"/>
  <c r="B63"/>
  <c r="B54"/>
  <c r="A12" i="165" l="1"/>
  <c r="A13" s="1"/>
  <c r="A14" s="1"/>
  <c r="A15" s="1"/>
  <c r="A16" s="1"/>
  <c r="B52" i="148"/>
  <c r="B50"/>
  <c r="B28" l="1"/>
  <c r="B27"/>
  <c r="B10" l="1"/>
  <c r="A10"/>
  <c r="A11" s="1"/>
  <c r="B9"/>
  <c r="B80" i="143" l="1"/>
  <c r="B79"/>
  <c r="B78"/>
  <c r="B77"/>
  <c r="B76"/>
  <c r="B75"/>
  <c r="B74"/>
  <c r="B73"/>
  <c r="B72"/>
  <c r="B71"/>
  <c r="B70"/>
  <c r="B69"/>
  <c r="B68"/>
  <c r="B67"/>
  <c r="B66"/>
  <c r="B65"/>
  <c r="B64"/>
  <c r="B63"/>
  <c r="B62"/>
  <c r="B61"/>
  <c r="B60"/>
  <c r="B59"/>
  <c r="B58"/>
  <c r="B56"/>
  <c r="B55"/>
  <c r="B54"/>
  <c r="B50"/>
  <c r="B49"/>
  <c r="B48"/>
  <c r="B47"/>
  <c r="B46"/>
  <c r="B44"/>
  <c r="B43"/>
  <c r="B42"/>
  <c r="B41"/>
  <c r="B37"/>
  <c r="A37"/>
  <c r="A39" s="1"/>
  <c r="A33"/>
  <c r="B29"/>
  <c r="B28"/>
  <c r="A28"/>
  <c r="B320" i="123"/>
  <c r="B319"/>
  <c r="B318"/>
  <c r="B317"/>
  <c r="B316"/>
  <c r="B315"/>
  <c r="B314"/>
  <c r="B313"/>
  <c r="B312"/>
  <c r="B311"/>
  <c r="B310"/>
  <c r="B309"/>
  <c r="B308"/>
  <c r="B307"/>
  <c r="B306"/>
  <c r="B305"/>
  <c r="B304"/>
  <c r="B303"/>
  <c r="B302"/>
  <c r="B301"/>
  <c r="B300"/>
  <c r="B299"/>
  <c r="B298"/>
  <c r="B297"/>
  <c r="B296"/>
  <c r="B295"/>
  <c r="B294"/>
  <c r="B293"/>
  <c r="B292"/>
  <c r="B291"/>
  <c r="B290"/>
  <c r="B289"/>
  <c r="B288"/>
  <c r="B287"/>
  <c r="B286"/>
  <c r="B285"/>
  <c r="B284"/>
  <c r="B283"/>
  <c r="B282"/>
  <c r="B281"/>
  <c r="B280"/>
  <c r="B279"/>
  <c r="B278"/>
  <c r="B277"/>
  <c r="B276"/>
  <c r="B275"/>
  <c r="B274"/>
  <c r="B273"/>
  <c r="B272"/>
  <c r="B271"/>
  <c r="B270"/>
  <c r="B269"/>
  <c r="B268"/>
  <c r="B267"/>
  <c r="B266"/>
  <c r="B265"/>
  <c r="B264"/>
  <c r="B263"/>
  <c r="B262"/>
  <c r="B261"/>
  <c r="B260"/>
  <c r="B259"/>
  <c r="B258"/>
  <c r="B257"/>
  <c r="B256"/>
  <c r="B255"/>
  <c r="B254"/>
  <c r="B253"/>
  <c r="B252"/>
  <c r="B251"/>
  <c r="B250"/>
  <c r="B249"/>
  <c r="B248"/>
  <c r="B247"/>
  <c r="B246"/>
  <c r="B245"/>
  <c r="A29" i="143" l="1"/>
  <c r="B191" i="123"/>
  <c r="B189"/>
  <c r="B188"/>
  <c r="B187"/>
  <c r="B186"/>
  <c r="B185"/>
  <c r="B184"/>
  <c r="B182" l="1"/>
  <c r="B181"/>
  <c r="B180"/>
  <c r="B179"/>
  <c r="B178"/>
  <c r="B177"/>
  <c r="B176"/>
  <c r="B175"/>
  <c r="B172"/>
  <c r="B170"/>
  <c r="B168"/>
  <c r="B164"/>
  <c r="B162"/>
  <c r="B160"/>
  <c r="B156"/>
  <c r="B155"/>
  <c r="B145"/>
  <c r="B144"/>
  <c r="B143"/>
  <c r="B142"/>
  <c r="B141"/>
  <c r="B140"/>
  <c r="B139"/>
  <c r="B137"/>
  <c r="B136"/>
  <c r="B132"/>
  <c r="B130" l="1"/>
  <c r="B128"/>
  <c r="B126"/>
  <c r="B122"/>
  <c r="B120"/>
  <c r="B118"/>
  <c r="B114"/>
  <c r="B113"/>
  <c r="B110" l="1"/>
  <c r="B104"/>
  <c r="B101" l="1"/>
  <c r="B100"/>
  <c r="B99"/>
  <c r="B98"/>
  <c r="B93"/>
  <c r="B92"/>
  <c r="B91"/>
  <c r="B90"/>
  <c r="B89"/>
  <c r="B86" l="1"/>
  <c r="B85"/>
  <c r="B84"/>
  <c r="B82"/>
  <c r="B80" l="1"/>
  <c r="B78"/>
  <c r="B76"/>
  <c r="B74"/>
  <c r="B70"/>
  <c r="B68"/>
  <c r="B62" l="1"/>
  <c r="B61"/>
  <c r="B58"/>
  <c r="B49"/>
  <c r="B48"/>
  <c r="B47"/>
  <c r="B40"/>
  <c r="B38"/>
  <c r="B37"/>
  <c r="B35"/>
  <c r="A35" s="1"/>
  <c r="A37" s="1"/>
  <c r="B34"/>
  <c r="B33"/>
  <c r="B30"/>
  <c r="B26"/>
  <c r="B25"/>
  <c r="B27"/>
  <c r="B17"/>
  <c r="B16"/>
  <c r="B15"/>
  <c r="B14"/>
  <c r="B13"/>
  <c r="B12"/>
  <c r="B11"/>
  <c r="B9"/>
  <c r="A38" l="1"/>
  <c r="A39" s="1"/>
  <c r="B39" s="1"/>
  <c r="B8"/>
  <c r="A8"/>
  <c r="A9" s="1"/>
  <c r="A11" s="1"/>
  <c r="A12" s="1"/>
  <c r="A13" s="1"/>
  <c r="A14" s="1"/>
  <c r="A15" s="1"/>
  <c r="A16" s="1"/>
  <c r="A17" s="1"/>
  <c r="B144" i="122"/>
  <c r="B143"/>
  <c r="B126"/>
  <c r="B124"/>
  <c r="B113"/>
  <c r="B112"/>
  <c r="B111"/>
  <c r="B110"/>
  <c r="B109"/>
  <c r="B108"/>
  <c r="B107"/>
  <c r="A40" i="123" l="1"/>
  <c r="B103" i="122"/>
  <c r="B101"/>
  <c r="B100"/>
  <c r="B99"/>
  <c r="B98"/>
  <c r="B97"/>
  <c r="B95" l="1"/>
  <c r="B94"/>
  <c r="B93"/>
  <c r="B92"/>
  <c r="B90" l="1"/>
  <c r="B89"/>
  <c r="B81"/>
  <c r="B79" l="1"/>
  <c r="B78"/>
  <c r="B77"/>
  <c r="B76"/>
  <c r="B75"/>
  <c r="B73"/>
  <c r="B72"/>
  <c r="B71"/>
  <c r="B69" l="1"/>
  <c r="B67" l="1"/>
  <c r="B65"/>
  <c r="B55"/>
  <c r="B51"/>
  <c r="B45"/>
  <c r="B44"/>
  <c r="B40"/>
  <c r="B37"/>
  <c r="B35"/>
  <c r="B34"/>
  <c r="B33"/>
  <c r="B32"/>
  <c r="B31"/>
  <c r="B30"/>
  <c r="B29"/>
  <c r="B28"/>
  <c r="B27"/>
  <c r="B26"/>
  <c r="B25"/>
  <c r="B24"/>
  <c r="B23"/>
  <c r="B22"/>
  <c r="A22"/>
  <c r="A23" s="1"/>
  <c r="B18"/>
  <c r="B17"/>
  <c r="B16"/>
  <c r="B15"/>
  <c r="B14"/>
  <c r="B13"/>
  <c r="B12"/>
  <c r="B11"/>
  <c r="B10" l="1"/>
  <c r="A10"/>
  <c r="A11" s="1"/>
  <c r="A12" s="1"/>
  <c r="A13" s="1"/>
  <c r="A14" s="1"/>
  <c r="A15" s="1"/>
  <c r="A16" s="1"/>
  <c r="A17" s="1"/>
  <c r="A18" s="1"/>
  <c r="A24" s="1"/>
  <c r="A25" s="1"/>
  <c r="A26" s="1"/>
  <c r="A27" s="1"/>
  <c r="A28" s="1"/>
  <c r="A29" s="1"/>
  <c r="A30" s="1"/>
  <c r="A31" s="1"/>
  <c r="A32" s="1"/>
  <c r="A33" s="1"/>
  <c r="A34" s="1"/>
  <c r="A35" s="1"/>
  <c r="A36" s="1"/>
  <c r="A37" s="1"/>
  <c r="I10" i="119"/>
  <c r="I11" s="1"/>
  <c r="H10"/>
  <c r="G10"/>
  <c r="H11" l="1"/>
  <c r="A38" i="122"/>
  <c r="A44"/>
  <c r="B319" i="183"/>
  <c r="B292"/>
  <c r="B291"/>
  <c r="B284"/>
  <c r="B283"/>
  <c r="B282"/>
  <c r="B281"/>
  <c r="B280"/>
  <c r="B279"/>
  <c r="B277"/>
  <c r="B275"/>
  <c r="B273"/>
  <c r="B272"/>
  <c r="B268"/>
  <c r="B266"/>
  <c r="B264"/>
  <c r="B262"/>
  <c r="A45" i="122" l="1"/>
  <c r="B260" i="183"/>
  <c r="B259"/>
  <c r="B256"/>
  <c r="B255"/>
  <c r="B254"/>
  <c r="B252"/>
  <c r="B251"/>
  <c r="B244" l="1"/>
  <c r="B243"/>
  <c r="B242"/>
  <c r="B240" l="1"/>
  <c r="B238"/>
  <c r="B237"/>
  <c r="B236"/>
  <c r="B235"/>
  <c r="B225" l="1"/>
  <c r="B224"/>
  <c r="B222" l="1"/>
  <c r="B219" l="1"/>
  <c r="B218"/>
  <c r="B212" l="1"/>
  <c r="B211"/>
  <c r="B210"/>
  <c r="B209"/>
  <c r="B207"/>
  <c r="B206"/>
  <c r="B205"/>
  <c r="B203"/>
  <c r="B201"/>
  <c r="B187"/>
  <c r="B186"/>
  <c r="B185"/>
  <c r="B183"/>
  <c r="B182"/>
  <c r="B168" l="1"/>
  <c r="B164" l="1"/>
  <c r="B161" l="1"/>
  <c r="B159" l="1"/>
  <c r="B157" l="1"/>
  <c r="B156"/>
  <c r="B147" l="1"/>
  <c r="B145" l="1"/>
  <c r="B143" l="1"/>
  <c r="B141" l="1"/>
  <c r="B140"/>
  <c r="B139"/>
  <c r="B138"/>
  <c r="B137"/>
  <c r="B136"/>
  <c r="B132"/>
  <c r="B123" l="1"/>
  <c r="B122"/>
  <c r="B121"/>
  <c r="B119" l="1"/>
  <c r="B117" l="1"/>
  <c r="B115" l="1"/>
  <c r="B114"/>
  <c r="B110"/>
  <c r="B105" l="1"/>
  <c r="B103" l="1"/>
  <c r="B102"/>
  <c r="B101"/>
  <c r="B99" l="1"/>
  <c r="B98"/>
  <c r="B95" l="1"/>
  <c r="B94"/>
  <c r="B90"/>
  <c r="B87" l="1"/>
  <c r="B85" l="1"/>
  <c r="B83" l="1"/>
  <c r="B80" l="1"/>
  <c r="B78"/>
  <c r="B66" l="1"/>
  <c r="B59" l="1"/>
  <c r="B50" l="1"/>
  <c r="B48"/>
  <c r="B46"/>
  <c r="B44" l="1"/>
  <c r="B43"/>
  <c r="B42"/>
  <c r="B41"/>
  <c r="B40"/>
  <c r="B33"/>
  <c r="B32"/>
  <c r="B31"/>
  <c r="B30"/>
  <c r="B29"/>
  <c r="B28"/>
  <c r="B27"/>
  <c r="B26"/>
  <c r="B25"/>
  <c r="B24"/>
  <c r="B23"/>
  <c r="B22"/>
  <c r="B16"/>
  <c r="B15"/>
  <c r="B14"/>
  <c r="B13"/>
  <c r="B12"/>
  <c r="B11"/>
  <c r="B10"/>
  <c r="B9"/>
  <c r="B8"/>
  <c r="B7"/>
  <c r="A7"/>
  <c r="A8" l="1"/>
  <c r="A9" s="1"/>
  <c r="A10" s="1"/>
  <c r="A11" s="1"/>
  <c r="A12" s="1"/>
  <c r="A13" s="1"/>
  <c r="A14" s="1"/>
  <c r="A15" s="1"/>
  <c r="A16" s="1"/>
  <c r="A22" l="1"/>
  <c r="A23" s="1"/>
  <c r="A24" s="1"/>
  <c r="A25" s="1"/>
  <c r="A26" s="1"/>
  <c r="A27" s="1"/>
  <c r="A28" s="1"/>
  <c r="A29" s="1"/>
  <c r="A30" s="1"/>
  <c r="A31" s="1"/>
  <c r="A20"/>
  <c r="A21" s="1"/>
  <c r="B101" i="178"/>
  <c r="A32" i="183" l="1"/>
  <c r="A33" s="1"/>
  <c r="A40" s="1"/>
  <c r="A41" s="1"/>
  <c r="A42" s="1"/>
  <c r="A43" s="1"/>
  <c r="A44" s="1"/>
  <c r="A38"/>
  <c r="A39" s="1"/>
  <c r="B109" i="178"/>
  <c r="B111" l="1"/>
  <c r="B113" l="1"/>
  <c r="B115" l="1"/>
  <c r="B118" l="1"/>
  <c r="B134" l="1"/>
  <c r="B144" l="1"/>
  <c r="B146" l="1"/>
  <c r="B148" l="1"/>
  <c r="B151" l="1"/>
  <c r="B153" l="1"/>
  <c r="B155" l="1"/>
  <c r="B158" l="1"/>
  <c r="B164" l="1"/>
  <c r="B166" l="1"/>
  <c r="B168" l="1"/>
  <c r="B170" l="1"/>
  <c r="B173" l="1"/>
  <c r="B183" l="1"/>
  <c r="B185" l="1"/>
  <c r="B187" l="1"/>
  <c r="B189" l="1"/>
  <c r="B193" l="1"/>
  <c r="B195" l="1"/>
  <c r="B197" l="1"/>
  <c r="B200" l="1"/>
  <c r="B206" l="1"/>
  <c r="B208" l="1"/>
  <c r="B210" l="1"/>
  <c r="B212" l="1"/>
  <c r="B218" l="1"/>
  <c r="B220" l="1"/>
  <c r="B223" l="1"/>
  <c r="B229" l="1"/>
  <c r="B231" l="1"/>
  <c r="B233" l="1"/>
  <c r="B235" l="1"/>
  <c r="B237" l="1"/>
  <c r="B239" l="1"/>
  <c r="B243" l="1"/>
  <c r="B245" l="1"/>
  <c r="B250" l="1"/>
  <c r="B253" l="1"/>
  <c r="B255" l="1"/>
  <c r="B257" l="1"/>
  <c r="B265" l="1"/>
  <c r="B267" l="1"/>
  <c r="B269" l="1"/>
  <c r="B271" l="1"/>
  <c r="B273" l="1"/>
  <c r="B281" l="1"/>
  <c r="B282" l="1"/>
  <c r="B285" l="1"/>
  <c r="B288" l="1"/>
  <c r="B294" l="1"/>
  <c r="B295" l="1"/>
  <c r="B296" l="1"/>
  <c r="B298" l="1"/>
  <c r="B302" l="1"/>
  <c r="B303" l="1"/>
  <c r="B306" l="1"/>
  <c r="B309" l="1"/>
  <c r="B323" l="1"/>
  <c r="B312"/>
  <c r="B325" l="1"/>
  <c r="B328" l="1"/>
  <c r="B331" l="1"/>
  <c r="A336" l="1"/>
  <c r="A337" s="1"/>
  <c r="A338" s="1"/>
  <c r="A339" s="1"/>
  <c r="B333"/>
  <c r="A340" l="1"/>
  <c r="A341" s="1"/>
  <c r="A342" s="1"/>
  <c r="B339"/>
  <c r="A343" l="1"/>
  <c r="A344" s="1"/>
  <c r="B342"/>
  <c r="A345" l="1"/>
  <c r="A346" s="1"/>
  <c r="A347" s="1"/>
  <c r="A348" s="1"/>
  <c r="B344"/>
  <c r="A349" l="1"/>
  <c r="A350" s="1"/>
  <c r="B348"/>
  <c r="A351" l="1"/>
  <c r="A352" s="1"/>
  <c r="B350"/>
  <c r="A353" l="1"/>
  <c r="A354" s="1"/>
  <c r="B352"/>
  <c r="A355" l="1"/>
  <c r="A356" s="1"/>
  <c r="A357" s="1"/>
  <c r="A358" s="1"/>
  <c r="A359" s="1"/>
  <c r="A360" s="1"/>
  <c r="B354"/>
  <c r="A361" l="1"/>
  <c r="A362" s="1"/>
  <c r="A363" s="1"/>
  <c r="A364" s="1"/>
  <c r="A365" s="1"/>
  <c r="B360"/>
  <c r="A366" l="1"/>
  <c r="A367" s="1"/>
  <c r="A368" s="1"/>
  <c r="B365"/>
  <c r="A369" l="1"/>
  <c r="A370" s="1"/>
  <c r="A371" s="1"/>
  <c r="A372" s="1"/>
  <c r="A373" s="1"/>
  <c r="A374" s="1"/>
  <c r="A375" s="1"/>
  <c r="B368"/>
  <c r="A376" l="1"/>
  <c r="A377" s="1"/>
  <c r="A378" s="1"/>
  <c r="A379" s="1"/>
  <c r="A380" s="1"/>
  <c r="A381" s="1"/>
  <c r="A382" s="1"/>
  <c r="A383" s="1"/>
  <c r="B375"/>
  <c r="B378" l="1"/>
  <c r="A384" l="1"/>
  <c r="A385" s="1"/>
  <c r="A386" s="1"/>
  <c r="A387" s="1"/>
  <c r="B379"/>
  <c r="A388" l="1"/>
  <c r="A389" s="1"/>
  <c r="B387"/>
  <c r="A390" l="1"/>
  <c r="A391" s="1"/>
  <c r="B389"/>
  <c r="A392" l="1"/>
  <c r="A393" s="1"/>
  <c r="A394" s="1"/>
  <c r="A395" s="1"/>
  <c r="B391"/>
  <c r="A396" l="1"/>
  <c r="A397" s="1"/>
  <c r="B395"/>
  <c r="A398" l="1"/>
  <c r="A399" s="1"/>
  <c r="A400" s="1"/>
  <c r="A401" s="1"/>
  <c r="A402" s="1"/>
  <c r="A403" s="1"/>
  <c r="A404" s="1"/>
  <c r="B397"/>
  <c r="B399" l="1"/>
  <c r="A405" l="1"/>
  <c r="A406" s="1"/>
  <c r="A407" s="1"/>
  <c r="A408" s="1"/>
  <c r="A409" s="1"/>
  <c r="A410" s="1"/>
  <c r="B403"/>
  <c r="A411" l="1"/>
  <c r="A412" s="1"/>
  <c r="B410"/>
  <c r="A413" l="1"/>
  <c r="A414" s="1"/>
  <c r="B412"/>
  <c r="A415" l="1"/>
  <c r="A416" s="1"/>
  <c r="A417" s="1"/>
  <c r="A418" s="1"/>
  <c r="A419" s="1"/>
  <c r="A420" s="1"/>
  <c r="A421" s="1"/>
  <c r="A422" s="1"/>
  <c r="B414"/>
  <c r="B417" l="1"/>
  <c r="B420" l="1"/>
  <c r="A423" l="1"/>
  <c r="A424" s="1"/>
  <c r="A425" s="1"/>
  <c r="A426" s="1"/>
  <c r="A427" s="1"/>
  <c r="B422"/>
  <c r="A428" l="1"/>
  <c r="A429" s="1"/>
  <c r="A430" s="1"/>
  <c r="A431" s="1"/>
  <c r="A432" s="1"/>
  <c r="A433" s="1"/>
  <c r="A434" s="1"/>
  <c r="A435" s="1"/>
  <c r="A436" s="1"/>
  <c r="A437" s="1"/>
  <c r="A438" s="1"/>
  <c r="A439" s="1"/>
  <c r="B425"/>
  <c r="B432" l="1"/>
  <c r="B434" l="1"/>
  <c r="A440" l="1"/>
  <c r="B438"/>
  <c r="A441" l="1"/>
  <c r="B440"/>
  <c r="A445" l="1"/>
  <c r="A446" s="1"/>
  <c r="A447" s="1"/>
  <c r="A448" s="1"/>
  <c r="A449" s="1"/>
  <c r="A450" s="1"/>
  <c r="A451" s="1"/>
  <c r="A452" s="1"/>
  <c r="A453" s="1"/>
  <c r="A442"/>
  <c r="A443" s="1"/>
  <c r="B446" l="1"/>
  <c r="A454"/>
  <c r="B453"/>
  <c r="A455" l="1"/>
  <c r="B454"/>
  <c r="A456" l="1"/>
  <c r="B455"/>
  <c r="A457" l="1"/>
  <c r="A458" s="1"/>
  <c r="A459" s="1"/>
  <c r="A460" s="1"/>
  <c r="A461" s="1"/>
  <c r="A462" s="1"/>
  <c r="B456"/>
  <c r="B459" l="1"/>
  <c r="A463" l="1"/>
  <c r="A464" s="1"/>
  <c r="A465" s="1"/>
  <c r="A466" s="1"/>
  <c r="A467" s="1"/>
  <c r="A468" s="1"/>
  <c r="A469" s="1"/>
  <c r="B462"/>
  <c r="A470" l="1"/>
  <c r="B469"/>
  <c r="A471" l="1"/>
  <c r="B470"/>
  <c r="A472" l="1"/>
  <c r="A473" s="1"/>
  <c r="A474" s="1"/>
  <c r="B471"/>
  <c r="A475" l="1"/>
  <c r="B474"/>
  <c r="A479" l="1"/>
  <c r="A480" s="1"/>
  <c r="A481" s="1"/>
  <c r="A482" s="1"/>
  <c r="A483" s="1"/>
  <c r="A484" s="1"/>
  <c r="A485" s="1"/>
  <c r="A486" s="1"/>
  <c r="A487" s="1"/>
  <c r="A476"/>
  <c r="A477" s="1"/>
  <c r="B480" l="1"/>
  <c r="A488"/>
  <c r="B487"/>
  <c r="A489" l="1"/>
  <c r="B488"/>
  <c r="A490" l="1"/>
  <c r="A491" s="1"/>
  <c r="A492" s="1"/>
  <c r="B489"/>
  <c r="A493" l="1"/>
  <c r="A494" s="1"/>
  <c r="A495" s="1"/>
  <c r="A496" s="1"/>
  <c r="A497" s="1"/>
  <c r="A498" s="1"/>
  <c r="A499" s="1"/>
  <c r="B492"/>
  <c r="B495" l="1"/>
  <c r="A500" l="1"/>
  <c r="A501" s="1"/>
  <c r="A502" s="1"/>
  <c r="A503" s="1"/>
  <c r="A504" s="1"/>
  <c r="A505" s="1"/>
  <c r="B498"/>
  <c r="A506" l="1"/>
  <c r="B505"/>
  <c r="A507" l="1"/>
  <c r="A508" s="1"/>
  <c r="B506"/>
  <c r="A509" l="1"/>
  <c r="B508"/>
  <c r="A513" l="1"/>
  <c r="A514" s="1"/>
  <c r="A515" s="1"/>
  <c r="A516" s="1"/>
  <c r="A517" s="1"/>
  <c r="A518" s="1"/>
  <c r="A519" s="1"/>
  <c r="A520" s="1"/>
  <c r="A521" s="1"/>
  <c r="A522" s="1"/>
  <c r="A523" s="1"/>
  <c r="A510"/>
  <c r="A511" s="1"/>
  <c r="B514" l="1"/>
  <c r="A524"/>
  <c r="B523"/>
  <c r="A525" l="1"/>
  <c r="B524"/>
  <c r="A526" l="1"/>
  <c r="B525"/>
  <c r="A527" l="1"/>
  <c r="B526"/>
  <c r="B37" i="181"/>
  <c r="B42"/>
  <c r="A528" i="178" l="1"/>
  <c r="A529" s="1"/>
  <c r="A530" s="1"/>
  <c r="B527"/>
  <c r="B44" i="181"/>
  <c r="A531" i="178" l="1"/>
  <c r="B530"/>
  <c r="B49" i="181"/>
  <c r="A532" i="178" l="1"/>
  <c r="A533" s="1"/>
  <c r="A534" s="1"/>
  <c r="B531"/>
  <c r="B51" i="181"/>
  <c r="A535" i="178" l="1"/>
  <c r="A536" s="1"/>
  <c r="B534"/>
  <c r="B53" i="181"/>
  <c r="A537" i="178" l="1"/>
  <c r="A538" s="1"/>
  <c r="A539" s="1"/>
  <c r="B536"/>
  <c r="B55" i="181"/>
  <c r="A540" i="178" l="1"/>
  <c r="B539"/>
  <c r="B57" i="181"/>
  <c r="A544" i="178" l="1"/>
  <c r="A545" s="1"/>
  <c r="A546" s="1"/>
  <c r="A547" s="1"/>
  <c r="A548" s="1"/>
  <c r="A549" s="1"/>
  <c r="A550" s="1"/>
  <c r="A551" s="1"/>
  <c r="A552" s="1"/>
  <c r="A553" s="1"/>
  <c r="A541"/>
  <c r="A542" s="1"/>
  <c r="B59" i="181"/>
  <c r="B545" i="178" l="1"/>
  <c r="B552"/>
  <c r="B61" i="181"/>
  <c r="A554" i="178" l="1"/>
  <c r="B553"/>
  <c r="B71" i="181"/>
  <c r="A555" i="178" l="1"/>
  <c r="B554"/>
  <c r="B73" i="181"/>
  <c r="A556" i="178" l="1"/>
  <c r="A557" s="1"/>
  <c r="A558" s="1"/>
  <c r="A559" s="1"/>
  <c r="B555"/>
  <c r="B75" i="181"/>
  <c r="A560" i="178" l="1"/>
  <c r="A561" s="1"/>
  <c r="B559"/>
  <c r="B77" i="181"/>
  <c r="A562" i="178" l="1"/>
  <c r="A563" s="1"/>
  <c r="A564" s="1"/>
  <c r="B561"/>
  <c r="B79" i="181"/>
  <c r="A565" i="178" l="1"/>
  <c r="A566" s="1"/>
  <c r="B564"/>
  <c r="B81" i="181"/>
  <c r="A567" i="178" l="1"/>
  <c r="A570" s="1"/>
  <c r="A571" s="1"/>
  <c r="B566"/>
  <c r="B83" i="181"/>
  <c r="A568" i="178" l="1"/>
  <c r="A569" s="1"/>
  <c r="A572" s="1"/>
  <c r="A573" s="1"/>
  <c r="A574" s="1"/>
  <c r="B571"/>
  <c r="B88" i="181"/>
  <c r="A575" i="178" l="1"/>
  <c r="A576" s="1"/>
  <c r="A577" s="1"/>
  <c r="A578" s="1"/>
  <c r="A579" s="1"/>
  <c r="B574"/>
  <c r="B94" i="181"/>
  <c r="B577" i="178" l="1"/>
  <c r="B580"/>
  <c r="B96" i="181"/>
  <c r="B582" i="178" l="1"/>
  <c r="B98" i="181"/>
  <c r="B584" i="178" l="1"/>
  <c r="B100" i="181"/>
  <c r="A590" i="178" l="1"/>
  <c r="B586"/>
  <c r="B102" i="181"/>
  <c r="B104" l="1"/>
  <c r="B110" l="1"/>
  <c r="B115" l="1"/>
  <c r="B122" l="1"/>
  <c r="B124" l="1"/>
  <c r="B126" l="1"/>
  <c r="B128" l="1"/>
  <c r="B130" l="1"/>
  <c r="B135" l="1"/>
  <c r="B141" l="1"/>
  <c r="B143" l="1"/>
  <c r="B145" l="1"/>
  <c r="B147" l="1"/>
  <c r="B149" l="1"/>
  <c r="B151" l="1"/>
  <c r="B153" l="1"/>
  <c r="B162" l="1"/>
  <c r="B164" l="1"/>
  <c r="B166" l="1"/>
  <c r="B168" l="1"/>
  <c r="B170" l="1"/>
  <c r="B175" l="1"/>
  <c r="B177" l="1"/>
  <c r="B182" l="1"/>
  <c r="B184" l="1"/>
  <c r="B186" l="1"/>
  <c r="B188" l="1"/>
  <c r="B190" l="1"/>
  <c r="B195" l="1"/>
  <c r="B197" l="1"/>
  <c r="B199" l="1"/>
  <c r="B205" l="1"/>
  <c r="B207" l="1"/>
  <c r="A21" i="177"/>
  <c r="A22" s="1"/>
  <c r="A23" s="1"/>
  <c r="A24" s="1"/>
  <c r="A25" s="1"/>
  <c r="A26" s="1"/>
  <c r="A27" s="1"/>
  <c r="A28" s="1"/>
  <c r="A29" s="1"/>
  <c r="A30" s="1"/>
  <c r="A31" s="1"/>
  <c r="A32" s="1"/>
  <c r="A33" s="1"/>
  <c r="A34" s="1"/>
  <c r="A35" s="1"/>
  <c r="A36" s="1"/>
  <c r="A37" s="1"/>
  <c r="A38" s="1"/>
  <c r="A39" s="1"/>
  <c r="A40" l="1"/>
  <c r="A41" s="1"/>
  <c r="A42" s="1"/>
  <c r="A43" s="1"/>
  <c r="A44" s="1"/>
  <c r="A45" s="1"/>
  <c r="A46" s="1"/>
  <c r="A47" s="1"/>
  <c r="A48" s="1"/>
  <c r="A49" s="1"/>
  <c r="A50" s="1"/>
  <c r="A51" s="1"/>
  <c r="A52" s="1"/>
  <c r="A53" s="1"/>
  <c r="A54" s="1"/>
  <c r="A55" s="1"/>
  <c r="A56" s="1"/>
  <c r="A57" s="1"/>
  <c r="A58" s="1"/>
  <c r="A59" s="1"/>
  <c r="A60" s="1"/>
  <c r="A61" s="1"/>
  <c r="A62" s="1"/>
  <c r="A63" s="1"/>
  <c r="A64" s="1"/>
  <c r="A65" s="1"/>
  <c r="A66" s="1"/>
  <c r="A67" s="1"/>
  <c r="A69" s="1"/>
  <c r="A72" l="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70"/>
  <c r="A71" s="1"/>
  <c r="A132" l="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B81"/>
  <c r="A181" l="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8" s="1"/>
  <c r="A209" s="1"/>
  <c r="A210" s="1"/>
  <c r="A211" s="1"/>
  <c r="A212" s="1"/>
  <c r="A213" s="1"/>
  <c r="A214" s="1"/>
  <c r="A215" s="1"/>
  <c r="A216" s="1"/>
  <c r="A217" s="1"/>
  <c r="A218" s="1"/>
  <c r="A219" s="1"/>
  <c r="A220" s="1"/>
  <c r="A221" s="1"/>
  <c r="A222" s="1"/>
  <c r="B87"/>
  <c r="A223" l="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293" s="1"/>
  <c r="A294" s="1"/>
  <c r="A295" s="1"/>
  <c r="A296" s="1"/>
  <c r="A297" s="1"/>
  <c r="A298" s="1"/>
  <c r="A299" s="1"/>
  <c r="A300" s="1"/>
  <c r="A301" s="1"/>
  <c r="A302" s="1"/>
  <c r="A303" s="1"/>
  <c r="A304" s="1"/>
  <c r="A305" s="1"/>
  <c r="A306" s="1"/>
  <c r="A307" s="1"/>
  <c r="A308" s="1"/>
  <c r="A309" s="1"/>
  <c r="A310" s="1"/>
  <c r="A311" s="1"/>
  <c r="A312" s="1"/>
  <c r="A313" s="1"/>
  <c r="A314" s="1"/>
  <c r="A315" s="1"/>
  <c r="A316" s="1"/>
  <c r="A317" s="1"/>
  <c r="A318" s="1"/>
  <c r="A319" s="1"/>
  <c r="A320" s="1"/>
  <c r="A321" s="1"/>
  <c r="A322" s="1"/>
  <c r="A324" s="1"/>
  <c r="A325" s="1"/>
  <c r="A326" s="1"/>
  <c r="A327" s="1"/>
  <c r="A328" s="1"/>
  <c r="A329" s="1"/>
  <c r="A330" s="1"/>
  <c r="A331" s="1"/>
  <c r="A332" s="1"/>
  <c r="A333" s="1"/>
  <c r="A334" s="1"/>
  <c r="A335" s="1"/>
  <c r="A336" s="1"/>
  <c r="A337" s="1"/>
  <c r="B90"/>
  <c r="A338" l="1"/>
  <c r="A339" s="1"/>
  <c r="A340" s="1"/>
  <c r="A341" s="1"/>
  <c r="A342" s="1"/>
  <c r="A343" s="1"/>
  <c r="A344" s="1"/>
  <c r="A345" s="1"/>
  <c r="A346" s="1"/>
  <c r="A347" s="1"/>
  <c r="A348" s="1"/>
  <c r="A349" s="1"/>
  <c r="A350" s="1"/>
  <c r="A351" s="1"/>
  <c r="A352" s="1"/>
  <c r="A353" s="1"/>
  <c r="A354" s="1"/>
  <c r="A355" s="1"/>
  <c r="A356" s="1"/>
  <c r="A357" s="1"/>
  <c r="A358" s="1"/>
  <c r="A359" s="1"/>
  <c r="A360" s="1"/>
  <c r="A361" s="1"/>
  <c r="A362" s="1"/>
  <c r="A363" s="1"/>
  <c r="A364" s="1"/>
  <c r="A365" s="1"/>
  <c r="A366" s="1"/>
  <c r="A367" s="1"/>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A394" s="1"/>
  <c r="A395" s="1"/>
  <c r="A396" s="1"/>
  <c r="A397" s="1"/>
  <c r="A398" s="1"/>
  <c r="A399" s="1"/>
  <c r="A400" s="1"/>
  <c r="A401" s="1"/>
  <c r="A402" s="1"/>
  <c r="A403" s="1"/>
  <c r="A404" s="1"/>
  <c r="A405" s="1"/>
  <c r="A406" s="1"/>
  <c r="A407" s="1"/>
  <c r="A408" s="1"/>
  <c r="A409" s="1"/>
  <c r="A410" s="1"/>
  <c r="A411" s="1"/>
  <c r="A412" s="1"/>
  <c r="A413" s="1"/>
  <c r="A414" s="1"/>
  <c r="A415" s="1"/>
  <c r="A416" s="1"/>
  <c r="A417" s="1"/>
  <c r="A418" s="1"/>
  <c r="A419" s="1"/>
  <c r="A420" s="1"/>
  <c r="A421" s="1"/>
  <c r="A422" s="1"/>
  <c r="B96"/>
  <c r="A423" l="1"/>
  <c r="A424" s="1"/>
  <c r="B102"/>
  <c r="A425" l="1"/>
  <c r="A426" s="1"/>
  <c r="A427" s="1"/>
  <c r="A428" s="1"/>
  <c r="A429" s="1"/>
  <c r="A430" s="1"/>
  <c r="A431" s="1"/>
  <c r="A432" s="1"/>
  <c r="A433" s="1"/>
  <c r="A434" s="1"/>
  <c r="A435" s="1"/>
  <c r="A436" s="1"/>
  <c r="A437" s="1"/>
  <c r="A438" s="1"/>
  <c r="A439" s="1"/>
  <c r="A440" s="1"/>
  <c r="A441" s="1"/>
  <c r="A442" s="1"/>
  <c r="A443" s="1"/>
  <c r="A444" s="1"/>
  <c r="A445" s="1"/>
  <c r="A446" s="1"/>
  <c r="A447" s="1"/>
  <c r="A448" s="1"/>
  <c r="A449" s="1"/>
  <c r="A450" s="1"/>
  <c r="A451" s="1"/>
  <c r="A452" s="1"/>
  <c r="A453" s="1"/>
  <c r="A454" s="1"/>
  <c r="A455" s="1"/>
  <c r="A456" s="1"/>
  <c r="A457" s="1"/>
  <c r="A458" s="1"/>
  <c r="A459" s="1"/>
  <c r="A460" s="1"/>
  <c r="A461" s="1"/>
  <c r="A462" s="1"/>
  <c r="A463" s="1"/>
  <c r="A464" s="1"/>
  <c r="A465" s="1"/>
  <c r="A466" s="1"/>
  <c r="A467" s="1"/>
  <c r="A468" s="1"/>
  <c r="A469" s="1"/>
  <c r="A470" s="1"/>
  <c r="A471" s="1"/>
  <c r="A472" s="1"/>
  <c r="A473" s="1"/>
  <c r="A474" s="1"/>
  <c r="A475" s="1"/>
  <c r="A476" s="1"/>
  <c r="A477" s="1"/>
  <c r="A478" s="1"/>
  <c r="A479" s="1"/>
  <c r="A480" s="1"/>
  <c r="A481" s="1"/>
  <c r="A482" s="1"/>
  <c r="A483" s="1"/>
  <c r="A484" s="1"/>
  <c r="A485" s="1"/>
  <c r="A486" s="1"/>
  <c r="A487" s="1"/>
  <c r="A488" s="1"/>
  <c r="A489" s="1"/>
  <c r="A490" s="1"/>
  <c r="A491" s="1"/>
  <c r="A492" s="1"/>
  <c r="A493" s="1"/>
  <c r="A494" s="1"/>
  <c r="A495" s="1"/>
  <c r="A496" s="1"/>
  <c r="A497" s="1"/>
  <c r="A498" s="1"/>
  <c r="A499" s="1"/>
  <c r="A500" s="1"/>
  <c r="A501" s="1"/>
  <c r="A502" s="1"/>
  <c r="A503" s="1"/>
  <c r="A504" s="1"/>
  <c r="A505" s="1"/>
  <c r="A506" s="1"/>
  <c r="A507" s="1"/>
  <c r="A508" s="1"/>
  <c r="A509" s="1"/>
  <c r="B106"/>
  <c r="A510" l="1"/>
  <c r="A511" s="1"/>
  <c r="A512" s="1"/>
  <c r="A513" s="1"/>
  <c r="A514" s="1"/>
  <c r="A515" s="1"/>
  <c r="A516" s="1"/>
  <c r="A517" s="1"/>
  <c r="A518" s="1"/>
  <c r="A519" s="1"/>
  <c r="A520" s="1"/>
  <c r="A521" s="1"/>
  <c r="A522" s="1"/>
  <c r="A523" s="1"/>
  <c r="A524" s="1"/>
  <c r="A525" s="1"/>
  <c r="A526" s="1"/>
  <c r="A527" s="1"/>
  <c r="A528" s="1"/>
  <c r="A529" s="1"/>
  <c r="A530" s="1"/>
  <c r="A531" s="1"/>
  <c r="A532" s="1"/>
  <c r="A533" s="1"/>
  <c r="B110"/>
  <c r="A534" l="1"/>
  <c r="A535" s="1"/>
  <c r="A536" s="1"/>
  <c r="A537" s="1"/>
  <c r="A538" s="1"/>
  <c r="A539" s="1"/>
  <c r="A540" s="1"/>
  <c r="A541" s="1"/>
  <c r="A542" s="1"/>
  <c r="B113"/>
  <c r="A543" l="1"/>
  <c r="A544" s="1"/>
  <c r="A545" s="1"/>
  <c r="A546" s="1"/>
  <c r="A547" s="1"/>
  <c r="A548" s="1"/>
  <c r="A549" s="1"/>
  <c r="A550" s="1"/>
  <c r="A551" s="1"/>
  <c r="A552" s="1"/>
  <c r="A553" s="1"/>
  <c r="A554" s="1"/>
  <c r="A555" s="1"/>
  <c r="A556" s="1"/>
  <c r="A557" s="1"/>
  <c r="A558" s="1"/>
  <c r="A559" s="1"/>
  <c r="A560" s="1"/>
  <c r="A561" s="1"/>
  <c r="A562" s="1"/>
  <c r="A563" s="1"/>
  <c r="A564" s="1"/>
  <c r="A565" s="1"/>
  <c r="A566" s="1"/>
  <c r="A567" s="1"/>
  <c r="A568" s="1"/>
  <c r="A569" s="1"/>
  <c r="A570" s="1"/>
  <c r="A571" s="1"/>
  <c r="A572" s="1"/>
  <c r="A573" s="1"/>
  <c r="A574" s="1"/>
  <c r="A575" s="1"/>
  <c r="A576" s="1"/>
  <c r="A577" s="1"/>
  <c r="A578" s="1"/>
  <c r="A579" s="1"/>
  <c r="A580" s="1"/>
  <c r="A581" s="1"/>
  <c r="A582" s="1"/>
  <c r="A583" s="1"/>
  <c r="A584" s="1"/>
  <c r="A585" s="1"/>
  <c r="A586" s="1"/>
  <c r="A587" s="1"/>
  <c r="A588" s="1"/>
  <c r="A589" s="1"/>
  <c r="A590" s="1"/>
  <c r="A591" s="1"/>
  <c r="A592" s="1"/>
  <c r="A593" s="1"/>
  <c r="A594" s="1"/>
  <c r="A595" s="1"/>
  <c r="A596" s="1"/>
  <c r="A597" s="1"/>
  <c r="A598" s="1"/>
  <c r="A599" s="1"/>
  <c r="A600" s="1"/>
  <c r="A601" s="1"/>
  <c r="A602" s="1"/>
  <c r="A603" s="1"/>
  <c r="A604" s="1"/>
  <c r="A605" s="1"/>
  <c r="A606" s="1"/>
  <c r="A607" s="1"/>
  <c r="B119"/>
  <c r="A608" l="1"/>
  <c r="A609" s="1"/>
  <c r="A610" s="1"/>
  <c r="B121"/>
  <c r="A611" l="1"/>
  <c r="A612" s="1"/>
  <c r="A613" s="1"/>
  <c r="A614" s="1"/>
  <c r="A615" s="1"/>
  <c r="A616" s="1"/>
  <c r="A617" s="1"/>
  <c r="A618" s="1"/>
  <c r="A619" s="1"/>
  <c r="A620" s="1"/>
  <c r="A621" s="1"/>
  <c r="A622" s="1"/>
  <c r="A623" s="1"/>
  <c r="A624" s="1"/>
  <c r="A625" s="1"/>
  <c r="A626" s="1"/>
  <c r="A627" s="1"/>
  <c r="A628" s="1"/>
  <c r="A629" s="1"/>
  <c r="A630" s="1"/>
  <c r="B123"/>
  <c r="A631" l="1"/>
  <c r="A632" s="1"/>
  <c r="A633" s="1"/>
  <c r="A634" s="1"/>
  <c r="A635" s="1"/>
  <c r="A636" s="1"/>
  <c r="A637" s="1"/>
  <c r="A638" s="1"/>
  <c r="A639" s="1"/>
  <c r="A640" s="1"/>
  <c r="A641" s="1"/>
  <c r="A642" s="1"/>
  <c r="A643" s="1"/>
  <c r="A644" s="1"/>
  <c r="A645" s="1"/>
  <c r="A646" s="1"/>
  <c r="A647" s="1"/>
  <c r="A648" s="1"/>
  <c r="A649" s="1"/>
  <c r="A650" s="1"/>
  <c r="A651" s="1"/>
  <c r="A652" s="1"/>
  <c r="A653" s="1"/>
  <c r="A654" s="1"/>
  <c r="B129"/>
  <c r="A655" l="1"/>
  <c r="A656" s="1"/>
  <c r="A657" s="1"/>
  <c r="A658" s="1"/>
  <c r="A659" s="1"/>
  <c r="A660" s="1"/>
  <c r="A661" s="1"/>
  <c r="A662" s="1"/>
  <c r="A663" s="1"/>
  <c r="A664" s="1"/>
  <c r="A665" s="1"/>
  <c r="A666" s="1"/>
  <c r="A667" s="1"/>
  <c r="A668" s="1"/>
  <c r="A669" s="1"/>
  <c r="A670" s="1"/>
  <c r="A671" s="1"/>
  <c r="A672" s="1"/>
  <c r="A673" s="1"/>
  <c r="A674" s="1"/>
  <c r="A675" s="1"/>
  <c r="B141"/>
  <c r="A676" l="1"/>
  <c r="A677" s="1"/>
  <c r="A678" s="1"/>
  <c r="A679" s="1"/>
  <c r="A680" s="1"/>
  <c r="A681" s="1"/>
  <c r="A682" s="1"/>
  <c r="A683" s="1"/>
  <c r="A705" s="1"/>
  <c r="A706" s="1"/>
  <c r="A707" s="1"/>
  <c r="A708" s="1"/>
  <c r="A709" s="1"/>
  <c r="B145"/>
  <c r="B149" l="1"/>
  <c r="B154" l="1"/>
  <c r="B164" l="1"/>
  <c r="B168" l="1"/>
  <c r="B171" l="1"/>
  <c r="B175" l="1"/>
  <c r="B177" l="1"/>
  <c r="B180" l="1"/>
  <c r="B185" l="1"/>
  <c r="B187" l="1"/>
  <c r="B189" l="1"/>
  <c r="B196" l="1"/>
  <c r="B199" l="1"/>
  <c r="B209" l="1"/>
  <c r="B211" l="1"/>
  <c r="B213" l="1"/>
  <c r="B215" l="1"/>
  <c r="B219" l="1"/>
  <c r="B228" l="1"/>
  <c r="B231" l="1"/>
  <c r="B236" l="1"/>
  <c r="B238" l="1"/>
  <c r="B242" l="1"/>
  <c r="B249" l="1"/>
  <c r="B252" l="1"/>
  <c r="B256" l="1"/>
  <c r="B260" l="1"/>
  <c r="B265" l="1"/>
  <c r="B274" l="1"/>
  <c r="B278" l="1"/>
  <c r="B281" l="1"/>
  <c r="B284" l="1"/>
  <c r="B287" l="1"/>
  <c r="B291" l="1"/>
  <c r="B293" l="1"/>
  <c r="B295" l="1"/>
  <c r="B301" l="1"/>
  <c r="B303" l="1"/>
  <c r="B305" l="1"/>
  <c r="B307" l="1"/>
  <c r="B325" l="1"/>
  <c r="B327" l="1"/>
  <c r="B331" l="1"/>
  <c r="B337" l="1"/>
  <c r="B346" l="1"/>
  <c r="B349" l="1"/>
  <c r="B353" l="1"/>
  <c r="B355" l="1"/>
  <c r="B363" l="1"/>
  <c r="B367" l="1"/>
  <c r="B370" l="1"/>
  <c r="B374" l="1"/>
  <c r="B381" l="1"/>
  <c r="B383" l="1"/>
  <c r="B385" l="1"/>
  <c r="B387" l="1"/>
  <c r="B392" l="1"/>
  <c r="B418" l="1"/>
  <c r="B439" l="1"/>
  <c r="B444" l="1"/>
  <c r="B447" l="1"/>
  <c r="B452" l="1"/>
  <c r="B455" l="1"/>
  <c r="B459" l="1"/>
  <c r="B461" l="1"/>
  <c r="B467" l="1"/>
  <c r="B469" l="1"/>
  <c r="B477" l="1"/>
  <c r="B479" l="1"/>
  <c r="B483" l="1"/>
  <c r="B485" l="1"/>
  <c r="B489" l="1"/>
  <c r="B491" l="1"/>
  <c r="B493" l="1"/>
  <c r="B499" l="1"/>
  <c r="B501" l="1"/>
  <c r="B503" l="1"/>
  <c r="B505" l="1"/>
  <c r="B514" l="1"/>
  <c r="B519" l="1"/>
  <c r="B522" l="1"/>
  <c r="B525" l="1"/>
  <c r="B527" l="1"/>
  <c r="B533" l="1"/>
  <c r="B534" l="1"/>
  <c r="B538" l="1"/>
  <c r="B542" l="1"/>
  <c r="B545" l="1"/>
  <c r="B546" l="1"/>
  <c r="B547" l="1"/>
  <c r="B548" l="1"/>
  <c r="B549" l="1"/>
  <c r="B554" l="1"/>
  <c r="B559" l="1"/>
  <c r="B565" l="1"/>
  <c r="B568" l="1"/>
  <c r="B571" l="1"/>
  <c r="B581" l="1"/>
  <c r="B585" l="1"/>
  <c r="B587" l="1"/>
  <c r="B589" l="1"/>
  <c r="B596" l="1"/>
  <c r="B598" l="1"/>
  <c r="B600" l="1"/>
  <c r="B602" l="1"/>
  <c r="B608" l="1"/>
  <c r="B616" l="1"/>
  <c r="B618" l="1"/>
  <c r="B624" l="1"/>
  <c r="B630" l="1"/>
  <c r="B636" l="1"/>
  <c r="B640" l="1"/>
  <c r="B644" l="1"/>
  <c r="B646" l="1"/>
  <c r="B652" l="1"/>
  <c r="B654" l="1"/>
  <c r="B661" l="1"/>
  <c r="B664" l="1"/>
  <c r="B667" l="1"/>
  <c r="B672" l="1"/>
  <c r="B675" l="1"/>
  <c r="B681" l="1"/>
  <c r="B683" l="1"/>
  <c r="A29" i="176"/>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l="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293" s="1"/>
  <c r="A294" s="1"/>
  <c r="A295" s="1"/>
  <c r="A296" s="1"/>
  <c r="A297" s="1"/>
  <c r="A298" s="1"/>
  <c r="A299" s="1"/>
  <c r="A300" s="1"/>
  <c r="A301" s="1"/>
  <c r="A302" s="1"/>
  <c r="A303" s="1"/>
  <c r="A304" s="1"/>
  <c r="A305" s="1"/>
  <c r="A306" s="1"/>
  <c r="A307" s="1"/>
  <c r="A308" s="1"/>
  <c r="A309" s="1"/>
  <c r="A310" s="1"/>
  <c r="A311" s="1"/>
  <c r="A312" s="1"/>
  <c r="A313" s="1"/>
  <c r="A314" s="1"/>
  <c r="A315" s="1"/>
  <c r="A316" s="1"/>
  <c r="A317" s="1"/>
  <c r="A318" s="1"/>
  <c r="A319" s="1"/>
  <c r="A320" s="1"/>
  <c r="A321" s="1"/>
  <c r="A322" s="1"/>
  <c r="A323" s="1"/>
  <c r="A324" s="1"/>
  <c r="A325" s="1"/>
  <c r="A326" s="1"/>
  <c r="A327" s="1"/>
  <c r="A328" s="1"/>
  <c r="A329" s="1"/>
  <c r="A330" s="1"/>
  <c r="A331" s="1"/>
  <c r="A332" s="1"/>
  <c r="A333" s="1"/>
  <c r="A334" s="1"/>
  <c r="A335" s="1"/>
  <c r="A336" s="1"/>
  <c r="A337" s="1"/>
  <c r="A338" s="1"/>
  <c r="A339" s="1"/>
  <c r="A340" s="1"/>
  <c r="A341" s="1"/>
  <c r="A342" s="1"/>
  <c r="A343" s="1"/>
  <c r="A344" s="1"/>
  <c r="A345" s="1"/>
  <c r="A346" s="1"/>
  <c r="A347" s="1"/>
  <c r="A348" s="1"/>
  <c r="A349" s="1"/>
  <c r="A350" s="1"/>
  <c r="A351" s="1"/>
  <c r="A352" s="1"/>
  <c r="A353" s="1"/>
  <c r="A354" s="1"/>
  <c r="A355" s="1"/>
  <c r="A356" s="1"/>
  <c r="A357" s="1"/>
  <c r="A358" s="1"/>
  <c r="A359" s="1"/>
  <c r="A360" s="1"/>
  <c r="A361" s="1"/>
  <c r="A362" s="1"/>
  <c r="A363" s="1"/>
  <c r="A364" s="1"/>
  <c r="A365" s="1"/>
  <c r="A366" s="1"/>
  <c r="A367" s="1"/>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A394" s="1"/>
  <c r="A395" s="1"/>
  <c r="A396" s="1"/>
  <c r="A397" s="1"/>
  <c r="A398" s="1"/>
  <c r="A399" s="1"/>
  <c r="A400" s="1"/>
  <c r="A401" s="1"/>
  <c r="A402" s="1"/>
  <c r="A403" s="1"/>
  <c r="A404" s="1"/>
  <c r="A405" s="1"/>
  <c r="A406" s="1"/>
  <c r="A407" s="1"/>
  <c r="A408" s="1"/>
  <c r="A409" s="1"/>
  <c r="A410" s="1"/>
  <c r="A411" s="1"/>
  <c r="A412" s="1"/>
  <c r="A413" s="1"/>
  <c r="A414" s="1"/>
  <c r="A415" s="1"/>
  <c r="A416" s="1"/>
  <c r="A417" s="1"/>
  <c r="A418" s="1"/>
  <c r="A419" s="1"/>
  <c r="A420" s="1"/>
  <c r="A421" s="1"/>
  <c r="A422" s="1"/>
  <c r="A423" s="1"/>
  <c r="A424" s="1"/>
  <c r="A425" s="1"/>
  <c r="A426" s="1"/>
  <c r="A427" s="1"/>
  <c r="A428" s="1"/>
  <c r="A429" s="1"/>
  <c r="A430" s="1"/>
  <c r="A431" s="1"/>
  <c r="A432" s="1"/>
  <c r="A433" s="1"/>
  <c r="A434" s="1"/>
  <c r="A435" s="1"/>
  <c r="A436" s="1"/>
  <c r="A437" s="1"/>
  <c r="A438" s="1"/>
  <c r="A439" s="1"/>
  <c r="A440" s="1"/>
  <c r="A441" s="1"/>
  <c r="A442" s="1"/>
  <c r="A443" s="1"/>
  <c r="A444" s="1"/>
  <c r="A445" s="1"/>
  <c r="A446" s="1"/>
  <c r="A447" s="1"/>
  <c r="A448" s="1"/>
  <c r="A449" s="1"/>
  <c r="A450" s="1"/>
  <c r="A451" s="1"/>
  <c r="A452" s="1"/>
  <c r="A453" s="1"/>
  <c r="A454" s="1"/>
  <c r="A455" s="1"/>
  <c r="A456" s="1"/>
  <c r="A457" s="1"/>
  <c r="A458" s="1"/>
  <c r="A459" s="1"/>
  <c r="A460" s="1"/>
  <c r="A461" s="1"/>
  <c r="A462" s="1"/>
  <c r="A463" s="1"/>
  <c r="A464" s="1"/>
  <c r="A465" s="1"/>
  <c r="A466" s="1"/>
  <c r="A467" s="1"/>
  <c r="A468" s="1"/>
  <c r="A469" s="1"/>
  <c r="A470" s="1"/>
  <c r="A471" s="1"/>
  <c r="A472" s="1"/>
  <c r="A473" s="1"/>
  <c r="A474" s="1"/>
  <c r="A475" s="1"/>
  <c r="A476" s="1"/>
  <c r="A477" s="1"/>
  <c r="A478" s="1"/>
  <c r="A479" s="1"/>
  <c r="A480" s="1"/>
  <c r="A481" s="1"/>
  <c r="A482" s="1"/>
  <c r="A483" s="1"/>
  <c r="A484" s="1"/>
  <c r="A485" s="1"/>
  <c r="A486" s="1"/>
  <c r="A487" s="1"/>
  <c r="A488" s="1"/>
  <c r="A489" s="1"/>
  <c r="A490" s="1"/>
  <c r="A491" s="1"/>
  <c r="A492" s="1"/>
  <c r="A493" s="1"/>
  <c r="A494" s="1"/>
  <c r="A495" s="1"/>
  <c r="A496" s="1"/>
  <c r="A497" s="1"/>
  <c r="A498" s="1"/>
  <c r="A499" s="1"/>
  <c r="A500" s="1"/>
  <c r="A501" s="1"/>
  <c r="A502" s="1"/>
  <c r="A503" s="1"/>
  <c r="A504" s="1"/>
  <c r="A505" s="1"/>
  <c r="A506" s="1"/>
  <c r="A507" s="1"/>
  <c r="A508" s="1"/>
  <c r="A509" s="1"/>
  <c r="A510" s="1"/>
  <c r="A511" s="1"/>
  <c r="A512" s="1"/>
  <c r="A513" s="1"/>
  <c r="A514" s="1"/>
  <c r="A515" s="1"/>
  <c r="A516" s="1"/>
  <c r="A517" s="1"/>
  <c r="A518" s="1"/>
  <c r="A519" s="1"/>
  <c r="A520" s="1"/>
  <c r="A521" s="1"/>
  <c r="A522" s="1"/>
  <c r="A523" s="1"/>
  <c r="A524" s="1"/>
  <c r="A525" s="1"/>
  <c r="A526" s="1"/>
  <c r="A527" s="1"/>
  <c r="A528" s="1"/>
  <c r="A529" s="1"/>
  <c r="A530" s="1"/>
  <c r="A531" s="1"/>
  <c r="A532" s="1"/>
  <c r="A533" s="1"/>
  <c r="A534" s="1"/>
  <c r="A535" s="1"/>
  <c r="A536" s="1"/>
  <c r="A537" s="1"/>
  <c r="A538" s="1"/>
  <c r="A539" s="1"/>
  <c r="A540" s="1"/>
  <c r="A541" s="1"/>
  <c r="A542" s="1"/>
  <c r="A543" s="1"/>
  <c r="A544" s="1"/>
  <c r="A545" s="1"/>
  <c r="A546" s="1"/>
  <c r="A547" s="1"/>
  <c r="A548" s="1"/>
  <c r="A549" s="1"/>
  <c r="A550" s="1"/>
  <c r="A551" s="1"/>
  <c r="A552" s="1"/>
  <c r="A553" s="1"/>
  <c r="A554" s="1"/>
  <c r="A555" s="1"/>
  <c r="A556" s="1"/>
  <c r="A557" s="1"/>
  <c r="A558" s="1"/>
  <c r="A559" s="1"/>
  <c r="A560" s="1"/>
  <c r="A561" s="1"/>
  <c r="A562" s="1"/>
  <c r="A563" s="1"/>
  <c r="A564" s="1"/>
  <c r="A565" s="1"/>
  <c r="A566" s="1"/>
  <c r="A567" s="1"/>
  <c r="A568" s="1"/>
  <c r="A569" s="1"/>
  <c r="A570" s="1"/>
  <c r="A571" s="1"/>
  <c r="A572" s="1"/>
  <c r="A573" s="1"/>
  <c r="A574" s="1"/>
  <c r="A575" s="1"/>
  <c r="A576" s="1"/>
  <c r="A577" s="1"/>
  <c r="A578" s="1"/>
  <c r="A579" s="1"/>
  <c r="A580" s="1"/>
  <c r="A581" s="1"/>
  <c r="A582" s="1"/>
  <c r="A583" s="1"/>
  <c r="A584" s="1"/>
  <c r="A585" s="1"/>
  <c r="A586" s="1"/>
  <c r="A587" s="1"/>
  <c r="A588" s="1"/>
  <c r="A589" s="1"/>
  <c r="A590" s="1"/>
  <c r="A591" s="1"/>
  <c r="A592" s="1"/>
  <c r="A593" s="1"/>
  <c r="A594" s="1"/>
  <c r="A595" s="1"/>
  <c r="A596" s="1"/>
  <c r="A597" s="1"/>
  <c r="A598" s="1"/>
  <c r="A599" s="1"/>
  <c r="A600" s="1"/>
  <c r="A601" s="1"/>
  <c r="B86" l="1"/>
  <c r="B89" l="1"/>
  <c r="B95"/>
  <c r="B98" l="1"/>
  <c r="B118" l="1"/>
  <c r="B152" l="1"/>
  <c r="B154" l="1"/>
  <c r="B162" l="1"/>
  <c r="B168" l="1"/>
  <c r="B171" l="1"/>
  <c r="B176" l="1"/>
  <c r="B178" l="1"/>
  <c r="B180" l="1"/>
  <c r="B182" l="1"/>
  <c r="B184" l="1"/>
  <c r="B186" l="1"/>
  <c r="B191" l="1"/>
  <c r="B193" l="1"/>
  <c r="B199" l="1"/>
  <c r="B203" l="1"/>
  <c r="B207" l="1"/>
  <c r="B209" l="1"/>
  <c r="B211" l="1"/>
  <c r="B216" l="1"/>
  <c r="B223" l="1"/>
  <c r="B226" l="1"/>
  <c r="B230" l="1"/>
  <c r="B232" l="1"/>
  <c r="B234" l="1"/>
  <c r="B238" l="1"/>
  <c r="B240" l="1"/>
  <c r="B247" l="1"/>
  <c r="B249" l="1"/>
  <c r="B252" l="1"/>
  <c r="B256" l="1"/>
  <c r="B263" l="1"/>
  <c r="B265" l="1"/>
  <c r="B267" l="1"/>
  <c r="B269" l="1"/>
  <c r="B273" l="1"/>
  <c r="B275" l="1"/>
  <c r="B280" l="1"/>
  <c r="B282" l="1"/>
  <c r="B290" l="1"/>
  <c r="B294" l="1"/>
  <c r="B298" l="1"/>
  <c r="B300" l="1"/>
  <c r="B304" l="1"/>
  <c r="B306" l="1"/>
  <c r="B314" l="1"/>
  <c r="B316" l="1"/>
  <c r="B319"/>
  <c r="B323" l="1"/>
  <c r="B330" l="1"/>
  <c r="B332" l="1"/>
  <c r="B334" l="1"/>
  <c r="B338" l="1"/>
  <c r="B339" l="1"/>
  <c r="B343" l="1"/>
  <c r="B344" l="1"/>
  <c r="B346" l="1"/>
  <c r="B351" l="1"/>
  <c r="B353" l="1"/>
  <c r="B357" l="1"/>
  <c r="B359" l="1"/>
  <c r="B361" l="1"/>
  <c r="B374" l="1"/>
  <c r="B379" l="1"/>
  <c r="B384" l="1"/>
  <c r="B386"/>
  <c r="B388" l="1"/>
  <c r="B390" l="1"/>
  <c r="B396" l="1"/>
  <c r="B398" l="1"/>
  <c r="B401" l="1"/>
  <c r="B403" l="1"/>
  <c r="B405" l="1"/>
  <c r="B419" l="1"/>
  <c r="B445" l="1"/>
  <c r="B447"/>
  <c r="B454" l="1"/>
  <c r="B456" l="1"/>
  <c r="B458" l="1"/>
  <c r="B460" l="1"/>
  <c r="B462" l="1"/>
  <c r="B466" l="1"/>
  <c r="B468" l="1"/>
  <c r="B470" l="1"/>
  <c r="B477" l="1"/>
  <c r="B479" l="1"/>
  <c r="B481" l="1"/>
  <c r="B483"/>
  <c r="B485" l="1"/>
  <c r="B487" l="1"/>
  <c r="B491" l="1"/>
  <c r="B493" l="1"/>
  <c r="B496" l="1"/>
  <c r="B501" l="1"/>
  <c r="B503" l="1"/>
  <c r="B508" l="1"/>
  <c r="B510" l="1"/>
  <c r="B512" l="1"/>
  <c r="B514"/>
  <c r="B516" l="1"/>
  <c r="B518" l="1"/>
  <c r="B523" l="1"/>
  <c r="B527" l="1"/>
  <c r="B529" l="1"/>
  <c r="B534" l="1"/>
  <c r="B536" l="1"/>
  <c r="B540" l="1"/>
  <c r="B544" l="1"/>
  <c r="B542"/>
  <c r="B546" l="1"/>
  <c r="B548" l="1"/>
  <c r="B554" l="1"/>
  <c r="B558"/>
  <c r="B560" l="1"/>
  <c r="B565" l="1"/>
  <c r="B567" l="1"/>
  <c r="B569" l="1"/>
  <c r="B571" l="1"/>
  <c r="B574" l="1"/>
  <c r="B583" l="1"/>
  <c r="B585" l="1"/>
  <c r="B590" l="1"/>
  <c r="A11" i="175"/>
  <c r="A12" s="1"/>
  <c r="B593" i="176" l="1"/>
  <c r="B97" i="175"/>
  <c r="B596" i="176" l="1"/>
  <c r="B100" i="175"/>
  <c r="B108" l="1"/>
  <c r="B109" l="1"/>
  <c r="B121" l="1"/>
  <c r="B124" l="1"/>
  <c r="B135" l="1"/>
  <c r="B137" l="1"/>
  <c r="B142" l="1"/>
  <c r="B144" l="1"/>
  <c r="B146" l="1"/>
  <c r="B157" l="1"/>
  <c r="B159" l="1"/>
  <c r="B161" l="1"/>
  <c r="B165" l="1"/>
  <c r="B167" l="1"/>
  <c r="B169" l="1"/>
  <c r="B171" l="1"/>
  <c r="B173" l="1"/>
  <c r="B175" l="1"/>
  <c r="B177" l="1"/>
  <c r="B190" l="1"/>
  <c r="B192" l="1"/>
  <c r="B199" l="1"/>
  <c r="B205" l="1"/>
  <c r="B211" l="1"/>
  <c r="B212" l="1"/>
  <c r="B213" l="1"/>
  <c r="B220" l="1"/>
  <c r="B221" l="1"/>
  <c r="B222" l="1"/>
  <c r="B238" l="1"/>
  <c r="B239" l="1"/>
  <c r="B242" l="1"/>
  <c r="B243" l="1"/>
  <c r="B246" l="1"/>
  <c r="B247" l="1"/>
  <c r="B250" l="1"/>
  <c r="B251" l="1"/>
  <c r="B254" l="1"/>
  <c r="B255" l="1"/>
  <c r="B258" l="1"/>
  <c r="B259" l="1"/>
  <c r="B267" l="1"/>
  <c r="B268" l="1"/>
  <c r="B271" l="1"/>
  <c r="B272" l="1"/>
  <c r="B274" l="1"/>
  <c r="B276" l="1"/>
  <c r="B282" l="1"/>
  <c r="B283" l="1"/>
  <c r="B286" l="1"/>
  <c r="B287" l="1"/>
  <c r="B290" l="1"/>
  <c r="B291" l="1"/>
  <c r="B294" l="1"/>
  <c r="B295" l="1"/>
  <c r="B306" l="1"/>
  <c r="B310" l="1"/>
  <c r="B318" l="1"/>
  <c r="B320" l="1"/>
  <c r="B324" l="1"/>
  <c r="B326" l="1"/>
  <c r="B328" l="1"/>
  <c r="B331" l="1"/>
  <c r="B346" l="1"/>
  <c r="B348" l="1"/>
  <c r="B354" l="1"/>
  <c r="B356" l="1"/>
  <c r="B358" l="1"/>
  <c r="B360" l="1"/>
  <c r="B362" l="1"/>
  <c r="B364" l="1"/>
  <c r="B378" l="1"/>
  <c r="B379" l="1"/>
  <c r="B380" l="1"/>
  <c r="B387" l="1"/>
  <c r="B395" l="1"/>
  <c r="B401" l="1"/>
  <c r="B402" l="1"/>
  <c r="B403" l="1"/>
  <c r="B411" l="1"/>
  <c r="B412" l="1"/>
  <c r="B413" l="1"/>
  <c r="B430" l="1"/>
  <c r="B431" l="1"/>
  <c r="B434" l="1"/>
  <c r="B435" l="1"/>
  <c r="B438" l="1"/>
  <c r="B439" l="1"/>
  <c r="B442" l="1"/>
  <c r="B443" l="1"/>
  <c r="B446" l="1"/>
  <c r="B447" l="1"/>
  <c r="B450" l="1"/>
  <c r="B451" l="1"/>
  <c r="B457" l="1"/>
  <c r="B458" l="1"/>
  <c r="B461" l="1"/>
  <c r="B462" l="1"/>
  <c r="B467" l="1"/>
  <c r="B468" l="1"/>
  <c r="B471" l="1"/>
  <c r="B472" l="1"/>
  <c r="B474" l="1"/>
  <c r="B476" l="1"/>
  <c r="B480" l="1"/>
  <c r="B497" l="1"/>
  <c r="B502" l="1"/>
  <c r="B504" l="1"/>
  <c r="B506" l="1"/>
  <c r="B518" l="1"/>
  <c r="B520" l="1"/>
  <c r="B522" l="1"/>
  <c r="B526" l="1"/>
  <c r="B535" l="1"/>
  <c r="B551" l="1"/>
  <c r="B558" l="1"/>
  <c r="B567" l="1"/>
  <c r="B573" l="1"/>
  <c r="B574" l="1"/>
  <c r="B582" l="1"/>
  <c r="B583" l="1"/>
  <c r="B600" l="1"/>
  <c r="B601" l="1"/>
  <c r="B604" l="1"/>
  <c r="B605" l="1"/>
  <c r="B608" l="1"/>
  <c r="B609" l="1"/>
  <c r="B612" l="1"/>
  <c r="B613" l="1"/>
  <c r="B616" l="1"/>
  <c r="B617" l="1"/>
  <c r="B620" l="1"/>
  <c r="B621" l="1"/>
  <c r="B625" l="1"/>
  <c r="B626" l="1"/>
  <c r="B631" l="1"/>
  <c r="B632" l="1"/>
  <c r="B634" l="1"/>
  <c r="B636" l="1"/>
  <c r="B638" l="1"/>
  <c r="B647" l="1"/>
  <c r="B649" l="1"/>
  <c r="B656" l="1"/>
  <c r="B658" l="1"/>
  <c r="B660" l="1"/>
  <c r="B670" l="1"/>
  <c r="B672" l="1"/>
  <c r="B674" l="1"/>
  <c r="B676" l="1"/>
  <c r="B678" l="1"/>
  <c r="B680" l="1"/>
  <c r="B682" l="1"/>
  <c r="B684" l="1"/>
  <c r="B686" l="1"/>
  <c r="B688" l="1"/>
  <c r="B692" l="1"/>
  <c r="B694" l="1"/>
  <c r="B703" l="1"/>
  <c r="B716" l="1"/>
  <c r="B717" l="1"/>
  <c r="B724" l="1"/>
  <c r="B731" l="1"/>
  <c r="B737" l="1"/>
  <c r="B738" l="1"/>
  <c r="B746" l="1"/>
  <c r="B747" l="1"/>
  <c r="B764" l="1"/>
  <c r="B765" l="1"/>
  <c r="B768" l="1"/>
  <c r="B769" l="1"/>
  <c r="B772" l="1"/>
  <c r="B773" l="1"/>
  <c r="B776" l="1"/>
  <c r="B777" l="1"/>
  <c r="B780" l="1"/>
  <c r="B781" l="1"/>
  <c r="B787" l="1"/>
  <c r="B788" l="1"/>
  <c r="B791" l="1"/>
  <c r="B792" l="1"/>
  <c r="B797" l="1"/>
  <c r="B798" l="1"/>
  <c r="B801" l="1"/>
  <c r="B802" l="1"/>
  <c r="B804" l="1"/>
  <c r="B806" l="1"/>
  <c r="B812" l="1"/>
  <c r="B813" l="1"/>
  <c r="B816" l="1"/>
  <c r="B817" l="1"/>
  <c r="B828" l="1"/>
  <c r="B832" l="1"/>
  <c r="B834" l="1"/>
  <c r="B836" l="1"/>
  <c r="B848" l="1"/>
  <c r="B850" l="1"/>
  <c r="B852" l="1"/>
  <c r="B854" l="1"/>
  <c r="B865" l="1"/>
  <c r="B876" l="1"/>
  <c r="B879" l="1"/>
  <c r="B886" l="1"/>
  <c r="B889" l="1"/>
  <c r="B899" l="1"/>
  <c r="B900" l="1"/>
  <c r="B908" l="1"/>
  <c r="B909" l="1"/>
  <c r="B926" l="1"/>
  <c r="B927" l="1"/>
  <c r="B930" l="1"/>
  <c r="B931" l="1"/>
  <c r="B934" l="1"/>
  <c r="B935" l="1"/>
  <c r="B938" l="1"/>
  <c r="B939" l="1"/>
  <c r="B942" l="1"/>
  <c r="B943" l="1"/>
  <c r="B946" l="1"/>
  <c r="B947" l="1"/>
  <c r="B950" l="1"/>
  <c r="B951" l="1"/>
  <c r="B958" l="1"/>
  <c r="B959" l="1"/>
  <c r="B962" l="1"/>
  <c r="B963" l="1"/>
  <c r="B965" l="1"/>
  <c r="B980" l="1"/>
  <c r="B967"/>
  <c r="B998" l="1"/>
  <c r="B40" i="182"/>
  <c r="B999" i="175" l="1"/>
  <c r="B44" i="182"/>
  <c r="B49" l="1"/>
  <c r="B1012" i="175" l="1"/>
  <c r="B1017"/>
  <c r="B53" i="182"/>
  <c r="B1019" i="175" l="1"/>
  <c r="B58" i="182"/>
  <c r="B1021" i="175" l="1"/>
  <c r="B74" i="182"/>
  <c r="B1023" i="175" l="1"/>
  <c r="B80" i="182"/>
  <c r="B83" l="1"/>
  <c r="B1035" i="175" l="1"/>
  <c r="B1037"/>
  <c r="B84" i="182"/>
  <c r="B1039" i="175" l="1"/>
  <c r="B93" i="182"/>
  <c r="B1043" i="175" l="1"/>
  <c r="B96" i="182"/>
  <c r="B1045" i="175" l="1"/>
  <c r="B98" i="182"/>
  <c r="B1047" i="175" l="1"/>
  <c r="B105" i="182"/>
  <c r="B1049" i="175" l="1"/>
  <c r="B107" i="182"/>
  <c r="B1051" i="175" l="1"/>
  <c r="B119" i="182"/>
  <c r="B1053" i="175" l="1"/>
  <c r="B122" i="182"/>
  <c r="B1055" i="175" l="1"/>
  <c r="B124" i="182"/>
  <c r="B1057" i="175" l="1"/>
  <c r="B130" i="182"/>
  <c r="B1059" i="175" l="1"/>
  <c r="B134" i="182"/>
  <c r="B1061" i="175" l="1"/>
  <c r="B143" i="182"/>
  <c r="B1066" i="175" l="1"/>
  <c r="B150" i="182" l="1"/>
  <c r="B1068" i="175"/>
  <c r="B152" i="182"/>
  <c r="B1070" i="175" l="1"/>
  <c r="B162" i="182"/>
  <c r="B166" l="1"/>
  <c r="B1072" i="175"/>
  <c r="B170" i="182" l="1"/>
  <c r="B1074" i="175"/>
  <c r="B1083" l="1"/>
  <c r="B174" i="182"/>
  <c r="B1094" i="175" l="1"/>
  <c r="B177" i="182"/>
  <c r="B1095" i="175" l="1"/>
  <c r="B180" i="182"/>
  <c r="B1096" i="175" l="1"/>
  <c r="B181" i="182"/>
  <c r="B1097" i="175" l="1"/>
  <c r="B191" i="182"/>
  <c r="B1098" i="175" l="1"/>
  <c r="B194" i="182" l="1"/>
  <c r="B1099" i="175"/>
  <c r="B196" i="182"/>
  <c r="B203" l="1"/>
  <c r="B1108" i="175" l="1"/>
  <c r="B1111"/>
  <c r="B205" i="182"/>
  <c r="B1117" i="175" l="1"/>
  <c r="B219" i="182"/>
  <c r="B1125" i="175" l="1"/>
  <c r="B222" i="182"/>
  <c r="B224" l="1"/>
  <c r="B1142" i="175" l="1"/>
  <c r="B1143"/>
  <c r="B232" i="182"/>
  <c r="B1146" i="175" l="1"/>
  <c r="B235" i="182"/>
  <c r="B1147" i="175" l="1"/>
  <c r="B240" i="182"/>
  <c r="B1150" i="175" l="1"/>
  <c r="B242" i="182"/>
  <c r="B244" l="1"/>
  <c r="B1151" i="175"/>
  <c r="B1154" l="1"/>
  <c r="B250" i="182" l="1"/>
  <c r="B1155" i="175"/>
  <c r="B254" i="182"/>
  <c r="B1158" i="175" l="1"/>
  <c r="B257" i="182"/>
  <c r="B1159" i="175" l="1"/>
  <c r="B264" i="182"/>
  <c r="B267" l="1"/>
  <c r="B1164" i="175"/>
  <c r="B1165"/>
  <c r="B269" i="182"/>
  <c r="B1169" i="175" l="1"/>
  <c r="B275" i="182"/>
  <c r="B1171" i="175" l="1"/>
  <c r="B283" i="182"/>
  <c r="B1177" i="175" l="1"/>
  <c r="B287" i="182"/>
  <c r="B1178" i="175" l="1"/>
  <c r="B289" i="182"/>
  <c r="B1181" i="175" l="1"/>
  <c r="B292" i="182"/>
  <c r="B1182" i="175" l="1"/>
  <c r="B296" i="182"/>
  <c r="B1185" i="175" l="1"/>
  <c r="B300" i="182"/>
  <c r="B1186" i="175" l="1"/>
  <c r="B304" i="182"/>
  <c r="B1189" i="175" l="1"/>
  <c r="B312" i="182" l="1"/>
  <c r="B1190" i="175"/>
  <c r="B316" i="182"/>
  <c r="B1193" i="175" l="1"/>
  <c r="B320" i="182"/>
  <c r="B1194" i="175" l="1"/>
  <c r="B324" i="182"/>
  <c r="B1197" i="175" l="1"/>
  <c r="B330" i="182"/>
  <c r="B1198" i="175" l="1"/>
  <c r="B333" i="182"/>
  <c r="B1203" i="175" l="1"/>
  <c r="B336" i="182"/>
  <c r="B1204" i="175" l="1"/>
  <c r="B337" i="182"/>
  <c r="B1207" i="175" l="1"/>
  <c r="B340" i="182"/>
  <c r="B1208" i="175" l="1"/>
  <c r="B343" i="182"/>
  <c r="B1211" i="175" l="1"/>
  <c r="B345" i="182"/>
  <c r="B1214" i="175" l="1"/>
  <c r="B354" i="182"/>
  <c r="B1216" i="175" l="1"/>
  <c r="B355" i="182"/>
  <c r="B361" l="1"/>
  <c r="B364" l="1"/>
  <c r="B366" l="1"/>
  <c r="B374" l="1"/>
  <c r="B379" l="1"/>
  <c r="B382" l="1"/>
  <c r="B384" l="1"/>
  <c r="B386" l="1"/>
  <c r="B392" l="1"/>
  <c r="B396" l="1"/>
  <c r="B403" l="1"/>
  <c r="B406" l="1"/>
  <c r="B408" l="1"/>
  <c r="B428" l="1"/>
  <c r="B431"/>
  <c r="B434" l="1"/>
  <c r="B437" l="1"/>
  <c r="B442" l="1"/>
  <c r="B446" l="1"/>
  <c r="B450" l="1"/>
  <c r="B452" l="1"/>
  <c r="B458" l="1"/>
  <c r="B463" l="1"/>
  <c r="B467" l="1"/>
  <c r="B471" l="1"/>
  <c r="B473" l="1"/>
  <c r="B491" l="1"/>
  <c r="B495" l="1"/>
  <c r="B499" l="1"/>
  <c r="B503" l="1"/>
  <c r="B511" l="1"/>
  <c r="B516"/>
  <c r="B545" l="1"/>
  <c r="B535"/>
  <c r="B548" l="1"/>
  <c r="B554"/>
  <c r="B555" l="1"/>
  <c r="B558" l="1"/>
  <c r="B561" l="1"/>
  <c r="B563" l="1"/>
  <c r="B583" l="1"/>
  <c r="B585" l="1"/>
  <c r="B591" l="1"/>
  <c r="B594" l="1"/>
  <c r="B596" l="1"/>
  <c r="B604" l="1"/>
  <c r="B608" l="1"/>
  <c r="B612" l="1"/>
  <c r="B626" l="1"/>
  <c r="B628" l="1"/>
  <c r="B630" l="1"/>
  <c r="B633" l="1"/>
  <c r="B638" l="1"/>
  <c r="B670" l="1"/>
  <c r="B673" l="1"/>
  <c r="B676" l="1"/>
  <c r="B683" l="1"/>
  <c r="B687" l="1"/>
  <c r="B690" l="1"/>
  <c r="B693" l="1"/>
  <c r="B698" l="1"/>
  <c r="B704" l="1"/>
  <c r="B708" l="1"/>
  <c r="B712" l="1"/>
  <c r="B714" l="1"/>
  <c r="A730"/>
  <c r="B730" l="1"/>
  <c r="A733"/>
  <c r="A734" l="1"/>
  <c r="B733"/>
  <c r="A741" l="1"/>
  <c r="A742" s="1"/>
  <c r="A743" s="1"/>
  <c r="B734"/>
  <c r="A739" l="1"/>
  <c r="A740" s="1"/>
  <c r="A745" s="1"/>
  <c r="A746" s="1"/>
  <c r="A747" s="1"/>
  <c r="B743"/>
  <c r="B747" l="1"/>
  <c r="A748"/>
  <c r="A749" s="1"/>
  <c r="A750" s="1"/>
  <c r="A751" s="1"/>
  <c r="A752" s="1"/>
  <c r="A753" s="1"/>
  <c r="A754" s="1"/>
  <c r="A755" l="1"/>
  <c r="B754"/>
  <c r="B749"/>
  <c r="A756" l="1"/>
  <c r="B755"/>
  <c r="A18" i="164"/>
  <c r="A20" s="1"/>
  <c r="A757" i="182" l="1"/>
  <c r="B756"/>
  <c r="A22" i="164"/>
  <c r="A26" s="1"/>
  <c r="A24"/>
  <c r="A28" s="1"/>
  <c r="B18"/>
  <c r="A30"/>
  <c r="B22"/>
  <c r="A758" i="182" l="1"/>
  <c r="A759" s="1"/>
  <c r="A760" s="1"/>
  <c r="A761" s="1"/>
  <c r="A762" s="1"/>
  <c r="A763" s="1"/>
  <c r="A764" s="1"/>
  <c r="A765" s="1"/>
  <c r="A766" s="1"/>
  <c r="B757"/>
  <c r="B30" i="164"/>
  <c r="A32"/>
  <c r="A767" i="182" l="1"/>
  <c r="B766"/>
  <c r="B32" i="164"/>
  <c r="A34"/>
  <c r="B767" i="182" l="1"/>
  <c r="A768"/>
  <c r="B34" i="164"/>
  <c r="A36"/>
  <c r="A38" s="1"/>
  <c r="A769" i="182" l="1"/>
  <c r="A770" s="1"/>
  <c r="A771" s="1"/>
  <c r="B768"/>
  <c r="B38" i="164"/>
  <c r="A49"/>
  <c r="A51" s="1"/>
  <c r="A53" s="1"/>
  <c r="B36"/>
  <c r="B771" i="182" l="1"/>
  <c r="A772"/>
  <c r="A45" i="183"/>
  <c r="A39" i="122"/>
  <c r="A40" s="1"/>
  <c r="A41" s="1"/>
  <c r="A46"/>
  <c r="A47" s="1"/>
  <c r="A48" s="1"/>
  <c r="A49" s="1"/>
  <c r="A50" s="1"/>
  <c r="A41" i="123"/>
  <c r="A42" s="1"/>
  <c r="A43" s="1"/>
  <c r="A44" s="1"/>
  <c r="A45" s="1"/>
  <c r="A40" i="143"/>
  <c r="A41" s="1"/>
  <c r="A42" s="1"/>
  <c r="A43" s="1"/>
  <c r="A44" s="1"/>
  <c r="A45" s="1"/>
  <c r="B45" s="1"/>
  <c r="A12" i="148"/>
  <c r="A13" s="1"/>
  <c r="A14" s="1"/>
  <c r="A15" s="1"/>
  <c r="A16" s="1"/>
  <c r="A17" s="1"/>
  <c r="A18" s="1"/>
  <c r="A19" s="1"/>
  <c r="A20" s="1"/>
  <c r="A21" s="1"/>
  <c r="A17" i="165"/>
  <c r="A18" s="1"/>
  <c r="A19" s="1"/>
  <c r="A20" s="1"/>
  <c r="A21" s="1"/>
  <c r="A22" s="1"/>
  <c r="A23" s="1"/>
  <c r="A24" s="1"/>
  <c r="A25" s="1"/>
  <c r="A26" s="1"/>
  <c r="A27" s="1"/>
  <c r="A28" s="1"/>
  <c r="A29" s="1"/>
  <c r="A30" s="1"/>
  <c r="A32" s="1"/>
  <c r="A33" s="1"/>
  <c r="A12" i="145"/>
  <c r="A13" s="1"/>
  <c r="A14" s="1"/>
  <c r="A15" s="1"/>
  <c r="A16" s="1"/>
  <c r="A17" s="1"/>
  <c r="A18" s="1"/>
  <c r="A19" s="1"/>
  <c r="A24" s="1"/>
  <c r="A25" s="1"/>
  <c r="A27"/>
  <c r="A28" s="1"/>
  <c r="A33" s="1"/>
  <c r="A34" s="1"/>
  <c r="A35" s="1"/>
  <c r="A36" s="1"/>
  <c r="A37" s="1"/>
  <c r="A12" i="146"/>
  <c r="A13" s="1"/>
  <c r="A14" s="1"/>
  <c r="A47" i="111"/>
  <c r="A48" s="1"/>
  <c r="A49" s="1"/>
  <c r="A50" s="1"/>
  <c r="A51" s="1"/>
  <c r="A52" s="1"/>
  <c r="A53" s="1"/>
  <c r="A30" i="85"/>
  <c r="A31" s="1"/>
  <c r="A32" s="1"/>
  <c r="A33" s="1"/>
  <c r="A34" s="1"/>
  <c r="A35" s="1"/>
  <c r="A38" s="1"/>
  <c r="A39" s="1"/>
  <c r="A40" s="1"/>
  <c r="A41" s="1"/>
  <c r="A42" s="1"/>
  <c r="A43" s="1"/>
  <c r="A44" s="1"/>
  <c r="A45" s="1"/>
  <c r="A46" s="1"/>
  <c r="A47" s="1"/>
  <c r="A48" s="1"/>
  <c r="A36" i="77"/>
  <c r="A37" s="1"/>
  <c r="A38" s="1"/>
  <c r="A39" s="1"/>
  <c r="A40" s="1"/>
  <c r="A41" s="1"/>
  <c r="A42" s="1"/>
  <c r="A43" s="1"/>
  <c r="A44" s="1"/>
  <c r="A45" s="1"/>
  <c r="A46" s="1"/>
  <c r="A47" s="1"/>
  <c r="A48" s="1"/>
  <c r="A37" i="80"/>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22" i="103"/>
  <c r="A23" s="1"/>
  <c r="A24" s="1"/>
  <c r="A25" s="1"/>
  <c r="A26" s="1"/>
  <c r="A27" s="1"/>
  <c r="A28" s="1"/>
  <c r="A29" s="1"/>
  <c r="A33" s="1"/>
  <c r="A34" s="1"/>
  <c r="A36" s="1"/>
  <c r="A37" s="1"/>
  <c r="A38" s="1"/>
  <c r="A39" s="1"/>
  <c r="A40" s="1"/>
  <c r="A10" i="163"/>
  <c r="A11" s="1"/>
  <c r="A12" s="1"/>
  <c r="A13" s="1"/>
  <c r="A14" s="1"/>
  <c r="A15" s="1"/>
  <c r="A16" s="1"/>
  <c r="A17" s="1"/>
  <c r="A18" s="1"/>
  <c r="A19" s="1"/>
  <c r="A20" s="1"/>
  <c r="B28" i="150"/>
  <c r="A41" i="108"/>
  <c r="B45" i="109"/>
  <c r="A11" i="138"/>
  <c r="A12" s="1"/>
  <c r="A13" s="1"/>
  <c r="A14" s="1"/>
  <c r="A15" s="1"/>
  <c r="A16" s="1"/>
  <c r="A17" s="1"/>
  <c r="A18" s="1"/>
  <c r="A19" s="1"/>
  <c r="A20" s="1"/>
  <c r="A10" i="185"/>
  <c r="B10" s="1"/>
  <c r="A79" i="158"/>
  <c r="A80" s="1"/>
  <c r="A81" s="1"/>
  <c r="A82" s="1"/>
  <c r="A773" i="182" l="1"/>
  <c r="B772"/>
  <c r="B51" i="109"/>
  <c r="A42" i="108"/>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49"/>
  <c r="A50" s="1"/>
  <c r="A25" i="163"/>
  <c r="A26" s="1"/>
  <c r="A27" s="1"/>
  <c r="A28" s="1"/>
  <c r="A29" s="1"/>
  <c r="A30" s="1"/>
  <c r="A31" s="1"/>
  <c r="A32" s="1"/>
  <c r="A33" s="1"/>
  <c r="A34" s="1"/>
  <c r="A35" s="1"/>
  <c r="A36" s="1"/>
  <c r="A37" s="1"/>
  <c r="A38" s="1"/>
  <c r="A23"/>
  <c r="A24" s="1"/>
  <c r="A38" i="145"/>
  <c r="A39" s="1"/>
  <c r="A40" s="1"/>
  <c r="A41" s="1"/>
  <c r="A42"/>
  <c r="A43" s="1"/>
  <c r="A34" i="165"/>
  <c r="A35" s="1"/>
  <c r="A36" s="1"/>
  <c r="A37" s="1"/>
  <c r="A38" s="1"/>
  <c r="A39" s="1"/>
  <c r="A40" s="1"/>
  <c r="A41" s="1"/>
  <c r="A42" s="1"/>
  <c r="B45" i="183"/>
  <c r="B47" i="111"/>
  <c r="A11" i="185"/>
  <c r="A12" s="1"/>
  <c r="B12" s="1"/>
  <c r="B42" i="80"/>
  <c r="A50" i="77"/>
  <c r="A51" s="1"/>
  <c r="A46" i="183"/>
  <c r="A47" s="1"/>
  <c r="B47" s="1"/>
  <c r="B41" i="123"/>
  <c r="B55" i="107"/>
  <c r="B82" i="158"/>
  <c r="A83"/>
  <c r="A84" s="1"/>
  <c r="B59" i="149"/>
  <c r="B43" i="80"/>
  <c r="A52" i="77"/>
  <c r="A53" s="1"/>
  <c r="A54" s="1"/>
  <c r="A55" s="1"/>
  <c r="A56" s="1"/>
  <c r="A57" s="1"/>
  <c r="B48"/>
  <c r="B53" i="111"/>
  <c r="A54"/>
  <c r="A55" s="1"/>
  <c r="A56" s="1"/>
  <c r="A57" s="1"/>
  <c r="A58" s="1"/>
  <c r="A59" s="1"/>
  <c r="B59" s="1"/>
  <c r="A49" i="85"/>
  <c r="A50" s="1"/>
  <c r="B48"/>
  <c r="A17" i="146"/>
  <c r="A18" s="1"/>
  <c r="A16"/>
  <c r="A22" i="148"/>
  <c r="B45" i="123"/>
  <c r="A46"/>
  <c r="A47" s="1"/>
  <c r="A48" s="1"/>
  <c r="A49" s="1"/>
  <c r="A50" s="1"/>
  <c r="A51" s="1"/>
  <c r="A52" s="1"/>
  <c r="A53" s="1"/>
  <c r="A46" i="143"/>
  <c r="A47" s="1"/>
  <c r="A48" s="1"/>
  <c r="A49" s="1"/>
  <c r="A50" s="1"/>
  <c r="A51" s="1"/>
  <c r="A52" s="1"/>
  <c r="A53" s="1"/>
  <c r="A54" s="1"/>
  <c r="B50" i="122"/>
  <c r="A51"/>
  <c r="A52" s="1"/>
  <c r="A24" i="138"/>
  <c r="A25" s="1"/>
  <c r="A26" s="1"/>
  <c r="A27" s="1"/>
  <c r="A28" s="1"/>
  <c r="A774" i="182" l="1"/>
  <c r="B773"/>
  <c r="A193" i="108"/>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B192"/>
  <c r="A22" i="138"/>
  <c r="A29" s="1"/>
  <c r="A30" s="1"/>
  <c r="A31" s="1"/>
  <c r="A32" s="1"/>
  <c r="A33" s="1"/>
  <c r="A34" s="1"/>
  <c r="A35" s="1"/>
  <c r="A37" s="1"/>
  <c r="A38" s="1"/>
  <c r="A39" s="1"/>
  <c r="A40" s="1"/>
  <c r="A41" s="1"/>
  <c r="B42" i="108"/>
  <c r="A39" i="163"/>
  <c r="A40" s="1"/>
  <c r="A43" s="1"/>
  <c r="A44" s="1"/>
  <c r="A45" s="1"/>
  <c r="A46" s="1"/>
  <c r="A47" s="1"/>
  <c r="A48" s="1"/>
  <c r="A49" s="1"/>
  <c r="A50" s="1"/>
  <c r="A41"/>
  <c r="A42" s="1"/>
  <c r="B39" i="145"/>
  <c r="A43" i="165"/>
  <c r="A44" s="1"/>
  <c r="A45" s="1"/>
  <c r="A46" s="1"/>
  <c r="A47" s="1"/>
  <c r="A48" s="1"/>
  <c r="A49" s="1"/>
  <c r="A55" s="1"/>
  <c r="A56" s="1"/>
  <c r="A57" s="1"/>
  <c r="A58" s="1"/>
  <c r="A59" s="1"/>
  <c r="A60" s="1"/>
  <c r="A48" i="183"/>
  <c r="A49" s="1"/>
  <c r="A50" s="1"/>
  <c r="A51" s="1"/>
  <c r="A52" s="1"/>
  <c r="A53" s="1"/>
  <c r="A54" s="1"/>
  <c r="A55" s="1"/>
  <c r="A56" s="1"/>
  <c r="A13" i="185"/>
  <c r="A14" s="1"/>
  <c r="B14" s="1"/>
  <c r="A60" i="109"/>
  <c r="A61" s="1"/>
  <c r="B53"/>
  <c r="B57" i="107"/>
  <c r="A44" i="145"/>
  <c r="B41"/>
  <c r="A51" i="85"/>
  <c r="A52" s="1"/>
  <c r="B50"/>
  <c r="B52" i="108"/>
  <c r="B61" i="149"/>
  <c r="B52" i="122"/>
  <c r="A53"/>
  <c r="A54" s="1"/>
  <c r="A55" s="1"/>
  <c r="A56" s="1"/>
  <c r="B53" i="123"/>
  <c r="A56"/>
  <c r="A57" s="1"/>
  <c r="A44" i="148"/>
  <c r="A23"/>
  <c r="A85" i="158"/>
  <c r="A86" s="1"/>
  <c r="B84"/>
  <c r="B51" i="143"/>
  <c r="A20" i="146"/>
  <c r="A19"/>
  <c r="A58" i="77"/>
  <c r="A59" s="1"/>
  <c r="A60" s="1"/>
  <c r="A61" s="1"/>
  <c r="A62" s="1"/>
  <c r="A63" s="1"/>
  <c r="A64" s="1"/>
  <c r="A65" s="1"/>
  <c r="B57"/>
  <c r="B45" i="80"/>
  <c r="B29" i="150"/>
  <c r="A775" i="182" l="1"/>
  <c r="A776" s="1"/>
  <c r="A777" s="1"/>
  <c r="B774"/>
  <c r="A274" i="108"/>
  <c r="A286" s="1"/>
  <c r="A287" s="1"/>
  <c r="A288" s="1"/>
  <c r="A289" s="1"/>
  <c r="A290" s="1"/>
  <c r="A291" s="1"/>
  <c r="A292" s="1"/>
  <c r="A293" s="1"/>
  <c r="A294" s="1"/>
  <c r="A295" s="1"/>
  <c r="A296" s="1"/>
  <c r="A297" s="1"/>
  <c r="A298" s="1"/>
  <c r="A299" s="1"/>
  <c r="A300" s="1"/>
  <c r="A301" s="1"/>
  <c r="A302" s="1"/>
  <c r="A303" s="1"/>
  <c r="A304" s="1"/>
  <c r="A305" s="1"/>
  <c r="A306" s="1"/>
  <c r="A307" s="1"/>
  <c r="A308" s="1"/>
  <c r="A309" s="1"/>
  <c r="A310" s="1"/>
  <c r="A311" s="1"/>
  <c r="A312" s="1"/>
  <c r="A313" s="1"/>
  <c r="A314" s="1"/>
  <c r="A315" s="1"/>
  <c r="A316" s="1"/>
  <c r="A317" s="1"/>
  <c r="A318" s="1"/>
  <c r="A319" s="1"/>
  <c r="A320" s="1"/>
  <c r="A321" s="1"/>
  <c r="A322" s="1"/>
  <c r="A323" s="1"/>
  <c r="A324" s="1"/>
  <c r="A325" s="1"/>
  <c r="A326" s="1"/>
  <c r="A327" s="1"/>
  <c r="A328" s="1"/>
  <c r="A329" s="1"/>
  <c r="A330" s="1"/>
  <c r="A331" s="1"/>
  <c r="A332" s="1"/>
  <c r="A333" s="1"/>
  <c r="A334" s="1"/>
  <c r="A335" s="1"/>
  <c r="A336" s="1"/>
  <c r="A337" s="1"/>
  <c r="A338" s="1"/>
  <c r="A339" s="1"/>
  <c r="A340" s="1"/>
  <c r="A341" s="1"/>
  <c r="A342" s="1"/>
  <c r="A343" s="1"/>
  <c r="A344" s="1"/>
  <c r="A345" s="1"/>
  <c r="A346" s="1"/>
  <c r="A347" s="1"/>
  <c r="A348" s="1"/>
  <c r="A349" s="1"/>
  <c r="A350" s="1"/>
  <c r="A351" s="1"/>
  <c r="A352" s="1"/>
  <c r="A353" s="1"/>
  <c r="B273"/>
  <c r="A42" i="138"/>
  <c r="A43" s="1"/>
  <c r="A44" s="1"/>
  <c r="A45" s="1"/>
  <c r="A49" s="1"/>
  <c r="A50" s="1"/>
  <c r="A36"/>
  <c r="A51" i="163"/>
  <c r="A52" s="1"/>
  <c r="A53" s="1"/>
  <c r="A54" s="1"/>
  <c r="A55" s="1"/>
  <c r="A56" s="1"/>
  <c r="A57" s="1"/>
  <c r="A58" s="1"/>
  <c r="A21" i="146"/>
  <c r="A22" s="1"/>
  <c r="A23" s="1"/>
  <c r="A27" s="1"/>
  <c r="A31" s="1"/>
  <c r="A32" s="1"/>
  <c r="A33" s="1"/>
  <c r="A28"/>
  <c r="A29" s="1"/>
  <c r="A61" i="165"/>
  <c r="A62" s="1"/>
  <c r="B60"/>
  <c r="A57" i="122"/>
  <c r="A58" s="1"/>
  <c r="A59" s="1"/>
  <c r="A60" s="1"/>
  <c r="A61" s="1"/>
  <c r="A62" s="1"/>
  <c r="A65" s="1"/>
  <c r="A63"/>
  <c r="A64" s="1"/>
  <c r="A61" i="183"/>
  <c r="A62" s="1"/>
  <c r="B49"/>
  <c r="A15" i="185"/>
  <c r="A16" s="1"/>
  <c r="B16" s="1"/>
  <c r="A53" i="85"/>
  <c r="A54" s="1"/>
  <c r="B52"/>
  <c r="B57" i="123"/>
  <c r="A58"/>
  <c r="A59" s="1"/>
  <c r="B51" i="183"/>
  <c r="B61" i="109"/>
  <c r="A62"/>
  <c r="A63" s="1"/>
  <c r="A64" s="1"/>
  <c r="A65" s="1"/>
  <c r="A66" s="1"/>
  <c r="A67" s="1"/>
  <c r="A68" s="1"/>
  <c r="A69" s="1"/>
  <c r="B65" i="77"/>
  <c r="A66"/>
  <c r="A67" s="1"/>
  <c r="A87" i="158"/>
  <c r="A88" s="1"/>
  <c r="B86"/>
  <c r="B54" i="108"/>
  <c r="A45" i="145"/>
  <c r="A46" s="1"/>
  <c r="A47" s="1"/>
  <c r="A48" s="1"/>
  <c r="A49" s="1"/>
  <c r="A50" s="1"/>
  <c r="B61" i="107"/>
  <c r="B47" i="80"/>
  <c r="A55" i="143"/>
  <c r="A56" s="1"/>
  <c r="A57" s="1"/>
  <c r="B53"/>
  <c r="A45" i="148"/>
  <c r="A26"/>
  <c r="B56" i="122"/>
  <c r="B74" i="149"/>
  <c r="B33" i="150"/>
  <c r="A778" i="182" l="1"/>
  <c r="B777"/>
  <c r="A354" i="108"/>
  <c r="A355" s="1"/>
  <c r="A356" s="1"/>
  <c r="A357" s="1"/>
  <c r="A358" s="1"/>
  <c r="A359" s="1"/>
  <c r="A360" s="1"/>
  <c r="A361" s="1"/>
  <c r="A362" s="1"/>
  <c r="A363" s="1"/>
  <c r="A364" s="1"/>
  <c r="A365" s="1"/>
  <c r="A366" s="1"/>
  <c r="A367" s="1"/>
  <c r="A368" s="1"/>
  <c r="A369" s="1"/>
  <c r="B353"/>
  <c r="A46" i="138"/>
  <c r="A47" s="1"/>
  <c r="A48" s="1"/>
  <c r="A52" s="1"/>
  <c r="A53" s="1"/>
  <c r="A54" s="1"/>
  <c r="A55" s="1"/>
  <c r="A56" s="1"/>
  <c r="A57" s="1"/>
  <c r="A58" s="1"/>
  <c r="A59" s="1"/>
  <c r="A60" s="1"/>
  <c r="A61" s="1"/>
  <c r="A62" s="1"/>
  <c r="A63" s="1"/>
  <c r="B58" i="163"/>
  <c r="A61"/>
  <c r="A62" s="1"/>
  <c r="A59"/>
  <c r="A60" s="1"/>
  <c r="A63" s="1"/>
  <c r="A64" s="1"/>
  <c r="B23" i="146"/>
  <c r="A63" i="165"/>
  <c r="A64" s="1"/>
  <c r="B62"/>
  <c r="A57" i="183"/>
  <c r="A58" s="1"/>
  <c r="A59" s="1"/>
  <c r="A60" s="1"/>
  <c r="A17" i="185"/>
  <c r="A18" s="1"/>
  <c r="A19" s="1"/>
  <c r="A20" s="1"/>
  <c r="B20" s="1"/>
  <c r="B75" i="149"/>
  <c r="A70" i="109"/>
  <c r="A71" s="1"/>
  <c r="B69"/>
  <c r="B48" i="80"/>
  <c r="B58" i="108"/>
  <c r="A55" i="85"/>
  <c r="A56" s="1"/>
  <c r="B54"/>
  <c r="A30" i="148"/>
  <c r="A46"/>
  <c r="B33" i="146"/>
  <c r="A34"/>
  <c r="A35" s="1"/>
  <c r="A36" s="1"/>
  <c r="A37" s="1"/>
  <c r="A38" s="1"/>
  <c r="A39" s="1"/>
  <c r="B59" i="123"/>
  <c r="A60"/>
  <c r="A61" s="1"/>
  <c r="A62" s="1"/>
  <c r="A63" s="1"/>
  <c r="B60" i="122"/>
  <c r="A51" i="145"/>
  <c r="B47"/>
  <c r="A68" i="77"/>
  <c r="A69" s="1"/>
  <c r="A70" s="1"/>
  <c r="A71" s="1"/>
  <c r="A72" s="1"/>
  <c r="A73" s="1"/>
  <c r="B67"/>
  <c r="A74"/>
  <c r="A75" s="1"/>
  <c r="B56" i="183"/>
  <c r="A58" i="143"/>
  <c r="A59" s="1"/>
  <c r="B57"/>
  <c r="B63" i="107"/>
  <c r="B88" i="158"/>
  <c r="A89"/>
  <c r="A90" s="1"/>
  <c r="B34" i="150"/>
  <c r="A779" i="182" l="1"/>
  <c r="A780" s="1"/>
  <c r="A781" s="1"/>
  <c r="B778"/>
  <c r="A72" i="109"/>
  <c r="A73" s="1"/>
  <c r="A74" s="1"/>
  <c r="A75" s="1"/>
  <c r="A76" s="1"/>
  <c r="A77" s="1"/>
  <c r="A376" i="108"/>
  <c r="A377" s="1"/>
  <c r="A378" s="1"/>
  <c r="A379" s="1"/>
  <c r="A380" s="1"/>
  <c r="A381" s="1"/>
  <c r="A382" s="1"/>
  <c r="A383" s="1"/>
  <c r="A384" s="1"/>
  <c r="A385" s="1"/>
  <c r="A386" s="1"/>
  <c r="A374"/>
  <c r="A375" s="1"/>
  <c r="B18" i="185"/>
  <c r="A64" i="138"/>
  <c r="A65" s="1"/>
  <c r="A66" s="1"/>
  <c r="A73" s="1"/>
  <c r="A74" s="1"/>
  <c r="A75" s="1"/>
  <c r="A70"/>
  <c r="A71" s="1"/>
  <c r="B60" i="163"/>
  <c r="A65"/>
  <c r="A66" s="1"/>
  <c r="A67" s="1"/>
  <c r="A68" s="1"/>
  <c r="B64"/>
  <c r="A65" i="165"/>
  <c r="A66" s="1"/>
  <c r="B64"/>
  <c r="A47" i="148"/>
  <c r="A48" s="1"/>
  <c r="A49" s="1"/>
  <c r="A50" s="1"/>
  <c r="A51" s="1"/>
  <c r="A52" s="1"/>
  <c r="A53" s="1"/>
  <c r="A42"/>
  <c r="A43" s="1"/>
  <c r="A31"/>
  <c r="A63" i="183"/>
  <c r="A64" s="1"/>
  <c r="A65" s="1"/>
  <c r="A66" s="1"/>
  <c r="A67" s="1"/>
  <c r="B58"/>
  <c r="B66" i="108"/>
  <c r="A56" i="146"/>
  <c r="A57" s="1"/>
  <c r="A58" s="1"/>
  <c r="B39"/>
  <c r="A91" i="158"/>
  <c r="A92" s="1"/>
  <c r="A93" s="1"/>
  <c r="A94" s="1"/>
  <c r="A95" s="1"/>
  <c r="A96" s="1"/>
  <c r="A97" s="1"/>
  <c r="A98" s="1"/>
  <c r="A99" s="1"/>
  <c r="A100" s="1"/>
  <c r="B90"/>
  <c r="B57" i="183"/>
  <c r="A52" i="145"/>
  <c r="A53" s="1"/>
  <c r="A54" s="1"/>
  <c r="A55" s="1"/>
  <c r="B51"/>
  <c r="A66" i="122"/>
  <c r="B62"/>
  <c r="A57" i="85"/>
  <c r="A58" s="1"/>
  <c r="B56"/>
  <c r="B62" i="108"/>
  <c r="B49" i="80"/>
  <c r="B63" i="123"/>
  <c r="A64"/>
  <c r="A65" s="1"/>
  <c r="A66" s="1"/>
  <c r="A67" s="1"/>
  <c r="A68" s="1"/>
  <c r="A69" s="1"/>
  <c r="A70" s="1"/>
  <c r="A71" s="1"/>
  <c r="A72" s="1"/>
  <c r="A86" i="159"/>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B57"/>
  <c r="A76" i="77"/>
  <c r="A77" s="1"/>
  <c r="A78" s="1"/>
  <c r="A79" s="1"/>
  <c r="B73"/>
  <c r="B79" i="149"/>
  <c r="B38" i="150"/>
  <c r="A782" i="182" l="1"/>
  <c r="A783" s="1"/>
  <c r="B781"/>
  <c r="A78" i="109"/>
  <c r="A79" s="1"/>
  <c r="A80" s="1"/>
  <c r="A81" s="1"/>
  <c r="A82" s="1"/>
  <c r="A83" s="1"/>
  <c r="B74"/>
  <c r="A387" i="108"/>
  <c r="A388" s="1"/>
  <c r="A389" s="1"/>
  <c r="A390" s="1"/>
  <c r="A391" s="1"/>
  <c r="A392" s="1"/>
  <c r="A393" s="1"/>
  <c r="A394" s="1"/>
  <c r="A395" s="1"/>
  <c r="A396" s="1"/>
  <c r="A397" s="1"/>
  <c r="A398" s="1"/>
  <c r="A399" s="1"/>
  <c r="A400" s="1"/>
  <c r="A401" s="1"/>
  <c r="A402" s="1"/>
  <c r="A403" s="1"/>
  <c r="A404" s="1"/>
  <c r="A405" s="1"/>
  <c r="B65" i="138"/>
  <c r="A76"/>
  <c r="A77" s="1"/>
  <c r="B75"/>
  <c r="A69" i="163"/>
  <c r="A70" s="1"/>
  <c r="A71" s="1"/>
  <c r="A72" s="1"/>
  <c r="A73" s="1"/>
  <c r="A74" s="1"/>
  <c r="A75" s="1"/>
  <c r="A76" s="1"/>
  <c r="A77" s="1"/>
  <c r="B68"/>
  <c r="A56" i="145"/>
  <c r="A57" s="1"/>
  <c r="A58" s="1"/>
  <c r="A59" s="1"/>
  <c r="A62" s="1"/>
  <c r="A63" s="1"/>
  <c r="A64" s="1"/>
  <c r="A65" s="1"/>
  <c r="A60"/>
  <c r="A61" s="1"/>
  <c r="B66" i="165"/>
  <c r="A67"/>
  <c r="A68" s="1"/>
  <c r="B51" i="148"/>
  <c r="A27"/>
  <c r="A28" s="1"/>
  <c r="A32" s="1"/>
  <c r="A33" s="1"/>
  <c r="A34" s="1"/>
  <c r="A35" s="1"/>
  <c r="A36" s="1"/>
  <c r="A37" s="1"/>
  <c r="A68" i="183"/>
  <c r="A69" s="1"/>
  <c r="A70" s="1"/>
  <c r="A71" s="1"/>
  <c r="A72" s="1"/>
  <c r="A74" s="1"/>
  <c r="A78" s="1"/>
  <c r="A79" s="1"/>
  <c r="A80" s="1"/>
  <c r="A81" s="1"/>
  <c r="A82" s="1"/>
  <c r="A75"/>
  <c r="A76" s="1"/>
  <c r="A80" i="77"/>
  <c r="A81" s="1"/>
  <c r="B79"/>
  <c r="B53" i="148"/>
  <c r="A54"/>
  <c r="A63" s="1"/>
  <c r="A64" s="1"/>
  <c r="A65" s="1"/>
  <c r="A66" s="1"/>
  <c r="A67" s="1"/>
  <c r="A68" s="1"/>
  <c r="A69" s="1"/>
  <c r="A70" s="1"/>
  <c r="A71" s="1"/>
  <c r="A72" s="1"/>
  <c r="A73" s="1"/>
  <c r="A74" s="1"/>
  <c r="B50" i="80"/>
  <c r="A61" i="85"/>
  <c r="A62" s="1"/>
  <c r="A63" s="1"/>
  <c r="A64" s="1"/>
  <c r="A59"/>
  <c r="A60" s="1"/>
  <c r="B58"/>
  <c r="B59" i="145"/>
  <c r="B92" i="158"/>
  <c r="A101"/>
  <c r="A102" s="1"/>
  <c r="A103" s="1"/>
  <c r="A104" s="1"/>
  <c r="B80" i="149"/>
  <c r="B77" i="109"/>
  <c r="B67" i="107"/>
  <c r="B65" i="123"/>
  <c r="B72" i="108"/>
  <c r="B60" i="183"/>
  <c r="B66" i="122"/>
  <c r="A67"/>
  <c r="A68" s="1"/>
  <c r="B39" i="150"/>
  <c r="A784" i="182" l="1"/>
  <c r="B783"/>
  <c r="B83" i="109"/>
  <c r="A84"/>
  <c r="A85" s="1"/>
  <c r="A86" s="1"/>
  <c r="A87" s="1"/>
  <c r="A88" s="1"/>
  <c r="A89" s="1"/>
  <c r="A90" s="1"/>
  <c r="A91" s="1"/>
  <c r="A92" s="1"/>
  <c r="A93" s="1"/>
  <c r="A94" s="1"/>
  <c r="A95" s="1"/>
  <c r="A96" s="1"/>
  <c r="A97" s="1"/>
  <c r="A100" s="1"/>
  <c r="A101" s="1"/>
  <c r="A409" i="108"/>
  <c r="A410" s="1"/>
  <c r="A411" s="1"/>
  <c r="A412" s="1"/>
  <c r="A413" s="1"/>
  <c r="A414" s="1"/>
  <c r="A415" s="1"/>
  <c r="A416" s="1"/>
  <c r="A417" s="1"/>
  <c r="A418" s="1"/>
  <c r="A407"/>
  <c r="A408" s="1"/>
  <c r="A78" i="138"/>
  <c r="A79" s="1"/>
  <c r="B77"/>
  <c r="B70" i="163"/>
  <c r="A78"/>
  <c r="B68" i="165"/>
  <c r="A69"/>
  <c r="A70" s="1"/>
  <c r="A41" i="148"/>
  <c r="A83" i="183"/>
  <c r="A84" s="1"/>
  <c r="A85" s="1"/>
  <c r="A86" s="1"/>
  <c r="A87" s="1"/>
  <c r="A88" s="1"/>
  <c r="A90" s="1"/>
  <c r="A94" s="1"/>
  <c r="A95" s="1"/>
  <c r="A96" s="1"/>
  <c r="A97" s="1"/>
  <c r="A91"/>
  <c r="A92" s="1"/>
  <c r="B69" i="107"/>
  <c r="B64" i="183"/>
  <c r="B81" i="149"/>
  <c r="B65" i="145"/>
  <c r="A66"/>
  <c r="A67" s="1"/>
  <c r="A68" s="1"/>
  <c r="A69" s="1"/>
  <c r="A70" s="1"/>
  <c r="A71" s="1"/>
  <c r="A80" s="1"/>
  <c r="A81" s="1"/>
  <c r="A65" i="85"/>
  <c r="A66" s="1"/>
  <c r="A67" s="1"/>
  <c r="A68" s="1"/>
  <c r="B64"/>
  <c r="A82" i="77"/>
  <c r="A83" s="1"/>
  <c r="A84" s="1"/>
  <c r="A85" s="1"/>
  <c r="A86" s="1"/>
  <c r="A87" s="1"/>
  <c r="A88" s="1"/>
  <c r="A89" s="1"/>
  <c r="B81"/>
  <c r="A69" i="122"/>
  <c r="A70" s="1"/>
  <c r="B68"/>
  <c r="B67" i="123"/>
  <c r="B78" i="108"/>
  <c r="B104" i="158"/>
  <c r="A105"/>
  <c r="A106" s="1"/>
  <c r="A107" s="1"/>
  <c r="B51" i="80"/>
  <c r="B40" i="150"/>
  <c r="A785" i="182" l="1"/>
  <c r="A786" s="1"/>
  <c r="A787" s="1"/>
  <c r="A788" s="1"/>
  <c r="A789" s="1"/>
  <c r="A790" s="1"/>
  <c r="A791" s="1"/>
  <c r="A792" s="1"/>
  <c r="B784"/>
  <c r="B91" i="109"/>
  <c r="A419" i="108"/>
  <c r="A420" s="1"/>
  <c r="A421" s="1"/>
  <c r="A422" s="1"/>
  <c r="A423" s="1"/>
  <c r="A424" s="1"/>
  <c r="A425" s="1"/>
  <c r="A426" s="1"/>
  <c r="A427" s="1"/>
  <c r="A428" s="1"/>
  <c r="A429" s="1"/>
  <c r="A430" s="1"/>
  <c r="A431" s="1"/>
  <c r="A432" s="1"/>
  <c r="A433" s="1"/>
  <c r="A434" s="1"/>
  <c r="A435" s="1"/>
  <c r="A436" s="1"/>
  <c r="A437" s="1"/>
  <c r="A438" s="1"/>
  <c r="A80" i="138"/>
  <c r="A81" s="1"/>
  <c r="A82" s="1"/>
  <c r="A83" s="1"/>
  <c r="A84" s="1"/>
  <c r="A85" s="1"/>
  <c r="B79"/>
  <c r="B72" i="163"/>
  <c r="B70" i="165"/>
  <c r="A71"/>
  <c r="A73" s="1"/>
  <c r="A74" s="1"/>
  <c r="A75" s="1"/>
  <c r="A76" s="1"/>
  <c r="A77" s="1"/>
  <c r="A98" i="183"/>
  <c r="A99" s="1"/>
  <c r="B69" i="123"/>
  <c r="A71" i="122"/>
  <c r="A72" s="1"/>
  <c r="A73" s="1"/>
  <c r="A74" s="1"/>
  <c r="B70"/>
  <c r="B86" i="108"/>
  <c r="B78" i="163"/>
  <c r="A79"/>
  <c r="A80" s="1"/>
  <c r="A69" i="85"/>
  <c r="A70" s="1"/>
  <c r="B68"/>
  <c r="B68" i="183"/>
  <c r="A90" i="77"/>
  <c r="A91" s="1"/>
  <c r="B89"/>
  <c r="A102" i="109"/>
  <c r="A103" s="1"/>
  <c r="A104" s="1"/>
  <c r="A105" s="1"/>
  <c r="A106" s="1"/>
  <c r="A107" s="1"/>
  <c r="A108" s="1"/>
  <c r="A109" s="1"/>
  <c r="B97"/>
  <c r="B52" i="80"/>
  <c r="A108" i="158"/>
  <c r="A109" s="1"/>
  <c r="A110" s="1"/>
  <c r="B107"/>
  <c r="A72" i="145"/>
  <c r="A73" s="1"/>
  <c r="A74" s="1"/>
  <c r="A75" s="1"/>
  <c r="A82" s="1"/>
  <c r="A83" s="1"/>
  <c r="A84" s="1"/>
  <c r="A85" s="1"/>
  <c r="A86" s="1"/>
  <c r="A87" s="1"/>
  <c r="A88" s="1"/>
  <c r="A89" s="1"/>
  <c r="B71"/>
  <c r="B73" i="107"/>
  <c r="B82" i="149"/>
  <c r="B41" i="150"/>
  <c r="A793" i="182" l="1"/>
  <c r="B792"/>
  <c r="A110" i="109"/>
  <c r="A111" s="1"/>
  <c r="A112" s="1"/>
  <c r="A113" s="1"/>
  <c r="B109"/>
  <c r="A441" i="108"/>
  <c r="A442" s="1"/>
  <c r="A443" s="1"/>
  <c r="A444" s="1"/>
  <c r="A445" s="1"/>
  <c r="A446" s="1"/>
  <c r="A447" s="1"/>
  <c r="A448" s="1"/>
  <c r="A449" s="1"/>
  <c r="A450" s="1"/>
  <c r="A439"/>
  <c r="A440" s="1"/>
  <c r="B118" i="173"/>
  <c r="A89" i="138"/>
  <c r="A90" s="1"/>
  <c r="A91" s="1"/>
  <c r="A92" s="1"/>
  <c r="B85"/>
  <c r="A100" i="183"/>
  <c r="A101" s="1"/>
  <c r="A102" s="1"/>
  <c r="A103" s="1"/>
  <c r="A104" s="1"/>
  <c r="A105" s="1"/>
  <c r="A106" s="1"/>
  <c r="A110" s="1"/>
  <c r="A114" s="1"/>
  <c r="A115" s="1"/>
  <c r="A116" s="1"/>
  <c r="A117" s="1"/>
  <c r="A118" s="1"/>
  <c r="A119" s="1"/>
  <c r="A120" s="1"/>
  <c r="A111"/>
  <c r="A112" s="1"/>
  <c r="B86" i="149"/>
  <c r="B70" i="183"/>
  <c r="A90" i="145"/>
  <c r="B89"/>
  <c r="B53" i="80"/>
  <c r="B91" i="77"/>
  <c r="A92"/>
  <c r="A93" s="1"/>
  <c r="A94" s="1"/>
  <c r="A95" s="1"/>
  <c r="A96" s="1"/>
  <c r="A97" s="1"/>
  <c r="A71" i="85"/>
  <c r="A72" s="1"/>
  <c r="B70"/>
  <c r="A75" i="122"/>
  <c r="A76" s="1"/>
  <c r="A77" s="1"/>
  <c r="A78" s="1"/>
  <c r="A79" s="1"/>
  <c r="A80" s="1"/>
  <c r="B74"/>
  <c r="B80" i="163"/>
  <c r="A81"/>
  <c r="A82" s="1"/>
  <c r="A86" s="1"/>
  <c r="A87" s="1"/>
  <c r="B75" i="107"/>
  <c r="A115" i="158"/>
  <c r="A116" s="1"/>
  <c r="A117" s="1"/>
  <c r="B110"/>
  <c r="B105" i="109"/>
  <c r="B94" i="108"/>
  <c r="B71" i="123"/>
  <c r="A73"/>
  <c r="B45" i="150"/>
  <c r="A794" i="182" l="1"/>
  <c r="A795" s="1"/>
  <c r="A796" s="1"/>
  <c r="B793"/>
  <c r="A451" i="108"/>
  <c r="A452" s="1"/>
  <c r="A453" s="1"/>
  <c r="A454" s="1"/>
  <c r="A455" s="1"/>
  <c r="A456" s="1"/>
  <c r="A457" s="1"/>
  <c r="A458" s="1"/>
  <c r="A459" s="1"/>
  <c r="A460" s="1"/>
  <c r="A129" i="173"/>
  <c r="A130" s="1"/>
  <c r="A131" s="1"/>
  <c r="A114" i="109"/>
  <c r="A121" i="183"/>
  <c r="A122" s="1"/>
  <c r="A123" s="1"/>
  <c r="A124" s="1"/>
  <c r="A125" s="1"/>
  <c r="A126" s="1"/>
  <c r="A127" s="1"/>
  <c r="A128" s="1"/>
  <c r="A129" s="1"/>
  <c r="A130" s="1"/>
  <c r="A132" s="1"/>
  <c r="A136" s="1"/>
  <c r="A137" s="1"/>
  <c r="A138" s="1"/>
  <c r="A133"/>
  <c r="A134" s="1"/>
  <c r="A119" i="158"/>
  <c r="A120" s="1"/>
  <c r="A121" s="1"/>
  <c r="A122" s="1"/>
  <c r="A123" s="1"/>
  <c r="A124" s="1"/>
  <c r="A125" s="1"/>
  <c r="A126" s="1"/>
  <c r="B82" i="163"/>
  <c r="A83"/>
  <c r="A84" s="1"/>
  <c r="A81" i="122"/>
  <c r="A82" s="1"/>
  <c r="B80"/>
  <c r="A91" i="145"/>
  <c r="A92" s="1"/>
  <c r="A93" s="1"/>
  <c r="A94" s="1"/>
  <c r="A95" s="1"/>
  <c r="A110"/>
  <c r="B72" i="183"/>
  <c r="A98" i="77"/>
  <c r="A99" s="1"/>
  <c r="A100" s="1"/>
  <c r="A101" s="1"/>
  <c r="A102" s="1"/>
  <c r="A103" s="1"/>
  <c r="A104" s="1"/>
  <c r="B97"/>
  <c r="B87" i="107"/>
  <c r="A74" i="123"/>
  <c r="A75" s="1"/>
  <c r="B73"/>
  <c r="B100" i="108"/>
  <c r="A73" i="85"/>
  <c r="A74" s="1"/>
  <c r="B72"/>
  <c r="B54" i="80"/>
  <c r="B90" i="149"/>
  <c r="B46" i="150"/>
  <c r="A797" i="182" l="1"/>
  <c r="A798" s="1"/>
  <c r="A799" s="1"/>
  <c r="B796"/>
  <c r="A115" i="109"/>
  <c r="A116" s="1"/>
  <c r="A117" s="1"/>
  <c r="B117" s="1"/>
  <c r="A122"/>
  <c r="A123" s="1"/>
  <c r="B119" i="173"/>
  <c r="B106" i="108"/>
  <c r="A139" i="183"/>
  <c r="A140" s="1"/>
  <c r="A141" s="1"/>
  <c r="A142" s="1"/>
  <c r="A143" s="1"/>
  <c r="A144" s="1"/>
  <c r="A145" s="1"/>
  <c r="A146" s="1"/>
  <c r="A147" s="1"/>
  <c r="A148" s="1"/>
  <c r="A149" s="1"/>
  <c r="A150" s="1"/>
  <c r="A151" s="1"/>
  <c r="A152" s="1"/>
  <c r="A153" s="1"/>
  <c r="A154" s="1"/>
  <c r="A155" s="1"/>
  <c r="A129" i="158"/>
  <c r="A130" s="1"/>
  <c r="A131" s="1"/>
  <c r="A132" s="1"/>
  <c r="A133" s="1"/>
  <c r="A134" s="1"/>
  <c r="A135" s="1"/>
  <c r="A136" s="1"/>
  <c r="A137" s="1"/>
  <c r="A138" s="1"/>
  <c r="A139" s="1"/>
  <c r="A140" s="1"/>
  <c r="A141" s="1"/>
  <c r="B126"/>
  <c r="B61" i="80"/>
  <c r="B75" i="123"/>
  <c r="A76"/>
  <c r="A77" s="1"/>
  <c r="B77" s="1"/>
  <c r="A78"/>
  <c r="A79" s="1"/>
  <c r="A88" i="122"/>
  <c r="A89" s="1"/>
  <c r="A90" s="1"/>
  <c r="A91" s="1"/>
  <c r="A92" s="1"/>
  <c r="A93" s="1"/>
  <c r="A94" s="1"/>
  <c r="A95" s="1"/>
  <c r="A96" s="1"/>
  <c r="B82"/>
  <c r="A88" i="163"/>
  <c r="A89" s="1"/>
  <c r="B84"/>
  <c r="B82" i="183"/>
  <c r="A75" i="85"/>
  <c r="A76" s="1"/>
  <c r="B74"/>
  <c r="B89" i="107"/>
  <c r="A105" i="77"/>
  <c r="A106" s="1"/>
  <c r="B104"/>
  <c r="A96" i="145"/>
  <c r="A97" s="1"/>
  <c r="B95"/>
  <c r="B47" i="150"/>
  <c r="A800" i="182" l="1"/>
  <c r="B799"/>
  <c r="A121" i="109"/>
  <c r="A125" s="1"/>
  <c r="A126" s="1"/>
  <c r="A127" s="1"/>
  <c r="A128" s="1"/>
  <c r="A129" s="1"/>
  <c r="B129" s="1"/>
  <c r="B108" i="108"/>
  <c r="A156" i="183"/>
  <c r="A157" s="1"/>
  <c r="A158" s="1"/>
  <c r="A159" s="1"/>
  <c r="A160" s="1"/>
  <c r="A161" s="1"/>
  <c r="A162" s="1"/>
  <c r="A163" s="1"/>
  <c r="A164" s="1"/>
  <c r="A165" s="1"/>
  <c r="A166" s="1"/>
  <c r="B137" i="158"/>
  <c r="B136"/>
  <c r="B89" i="163"/>
  <c r="A90"/>
  <c r="A91" s="1"/>
  <c r="B141" i="158"/>
  <c r="A142"/>
  <c r="A143" s="1"/>
  <c r="A144" s="1"/>
  <c r="A145" s="1"/>
  <c r="A146" s="1"/>
  <c r="A147" s="1"/>
  <c r="A148" s="1"/>
  <c r="A149" s="1"/>
  <c r="A150" s="1"/>
  <c r="B84" i="183"/>
  <c r="A80" i="123"/>
  <c r="A81" s="1"/>
  <c r="B79"/>
  <c r="B97" i="145"/>
  <c r="A98"/>
  <c r="A99" s="1"/>
  <c r="B99" s="1"/>
  <c r="A97" i="122"/>
  <c r="A98" s="1"/>
  <c r="A99" s="1"/>
  <c r="A100" s="1"/>
  <c r="A101" s="1"/>
  <c r="A102" s="1"/>
  <c r="B96"/>
  <c r="A77" i="85"/>
  <c r="A78" s="1"/>
  <c r="B76"/>
  <c r="A107" i="77"/>
  <c r="A108" s="1"/>
  <c r="A109" s="1"/>
  <c r="A110" s="1"/>
  <c r="A111" s="1"/>
  <c r="A112" s="1"/>
  <c r="A113" s="1"/>
  <c r="A114" s="1"/>
  <c r="B106"/>
  <c r="B91" i="107"/>
  <c r="B63" i="80"/>
  <c r="B48" i="150"/>
  <c r="A801" i="182" l="1"/>
  <c r="B800"/>
  <c r="A130" i="109"/>
  <c r="A131" s="1"/>
  <c r="B145" i="158"/>
  <c r="B95" i="107"/>
  <c r="A79" i="85"/>
  <c r="A80" s="1"/>
  <c r="A81" s="1"/>
  <c r="A82" s="1"/>
  <c r="B78"/>
  <c r="B86" i="183"/>
  <c r="B91" i="163"/>
  <c r="A92"/>
  <c r="A93" s="1"/>
  <c r="B65" i="80"/>
  <c r="A115" i="77"/>
  <c r="A116" s="1"/>
  <c r="B114"/>
  <c r="A103" i="122"/>
  <c r="A104" s="1"/>
  <c r="B102"/>
  <c r="B81" i="123"/>
  <c r="A82"/>
  <c r="A83" s="1"/>
  <c r="A802" i="182" l="1"/>
  <c r="B801"/>
  <c r="A132" i="109"/>
  <c r="A133" s="1"/>
  <c r="A156" s="1"/>
  <c r="A157" s="1"/>
  <c r="A158" s="1"/>
  <c r="A159" s="1"/>
  <c r="A160" s="1"/>
  <c r="A161" s="1"/>
  <c r="A162" s="1"/>
  <c r="A163" s="1"/>
  <c r="A170" s="1"/>
  <c r="A171" s="1"/>
  <c r="B110" i="108"/>
  <c r="A117" i="77"/>
  <c r="A118" s="1"/>
  <c r="A119" s="1"/>
  <c r="A120" s="1"/>
  <c r="A121" s="1"/>
  <c r="A122" s="1"/>
  <c r="B116"/>
  <c r="B114" i="108"/>
  <c r="B88" i="183"/>
  <c r="B99" i="107"/>
  <c r="A104"/>
  <c r="A105" s="1"/>
  <c r="A106" s="1"/>
  <c r="A84" i="123"/>
  <c r="A85" s="1"/>
  <c r="A86" s="1"/>
  <c r="A87" s="1"/>
  <c r="B83"/>
  <c r="B93" i="163"/>
  <c r="A94"/>
  <c r="A95" s="1"/>
  <c r="A96" s="1"/>
  <c r="A97" s="1"/>
  <c r="A98" s="1"/>
  <c r="A99" s="1"/>
  <c r="A107" i="122"/>
  <c r="A108" s="1"/>
  <c r="A109" s="1"/>
  <c r="A110" s="1"/>
  <c r="A111" s="1"/>
  <c r="A112" s="1"/>
  <c r="A113" s="1"/>
  <c r="A124" s="1"/>
  <c r="A125" s="1"/>
  <c r="B104"/>
  <c r="B67" i="80"/>
  <c r="A83" i="85"/>
  <c r="A84" s="1"/>
  <c r="A85" s="1"/>
  <c r="A86" s="1"/>
  <c r="B82"/>
  <c r="A803" i="182" l="1"/>
  <c r="A804" s="1"/>
  <c r="A805" s="1"/>
  <c r="A806" s="1"/>
  <c r="A807" s="1"/>
  <c r="A808" s="1"/>
  <c r="A809" s="1"/>
  <c r="A810" s="1"/>
  <c r="A811" s="1"/>
  <c r="A812" s="1"/>
  <c r="A813" s="1"/>
  <c r="A814" s="1"/>
  <c r="A815" s="1"/>
  <c r="A816" s="1"/>
  <c r="A817" s="1"/>
  <c r="A818" s="1"/>
  <c r="A819" s="1"/>
  <c r="A820" s="1"/>
  <c r="A821" s="1"/>
  <c r="A822" s="1"/>
  <c r="A823" s="1"/>
  <c r="B802"/>
  <c r="B132" i="109"/>
  <c r="B155"/>
  <c r="A100" i="163"/>
  <c r="A101" s="1"/>
  <c r="A102" s="1"/>
  <c r="A103" s="1"/>
  <c r="A104" s="1"/>
  <c r="A105" s="1"/>
  <c r="A106" s="1"/>
  <c r="A107" s="1"/>
  <c r="A108" s="1"/>
  <c r="A109" s="1"/>
  <c r="A114" s="1"/>
  <c r="A115" s="1"/>
  <c r="B99"/>
  <c r="B69" i="80"/>
  <c r="A169" i="109"/>
  <c r="A173" s="1"/>
  <c r="A174" s="1"/>
  <c r="A175" s="1"/>
  <c r="A176" s="1"/>
  <c r="A177" s="1"/>
  <c r="A178" s="1"/>
  <c r="A179" s="1"/>
  <c r="B163"/>
  <c r="B120" i="108"/>
  <c r="B95" i="163"/>
  <c r="A87" i="85"/>
  <c r="A88" s="1"/>
  <c r="B86"/>
  <c r="A126" i="122"/>
  <c r="A127" s="1"/>
  <c r="A128" s="1"/>
  <c r="A133" s="1"/>
  <c r="A134" s="1"/>
  <c r="A135" s="1"/>
  <c r="A136" s="1"/>
  <c r="A137" s="1"/>
  <c r="A138" s="1"/>
  <c r="A139" s="1"/>
  <c r="A140" s="1"/>
  <c r="A141" s="1"/>
  <c r="A142" s="1"/>
  <c r="A143" s="1"/>
  <c r="A144" s="1"/>
  <c r="A145" s="1"/>
  <c r="B125"/>
  <c r="A88" i="123"/>
  <c r="A89" s="1"/>
  <c r="A90" s="1"/>
  <c r="A91" s="1"/>
  <c r="A92" s="1"/>
  <c r="A93" s="1"/>
  <c r="A98" s="1"/>
  <c r="A99" s="1"/>
  <c r="A100" s="1"/>
  <c r="A101" s="1"/>
  <c r="A102" s="1"/>
  <c r="B87"/>
  <c r="B96" i="183"/>
  <c r="A125" i="77"/>
  <c r="A126" s="1"/>
  <c r="A127" s="1"/>
  <c r="A128" s="1"/>
  <c r="A123"/>
  <c r="A124" s="1"/>
  <c r="B122"/>
  <c r="B52" i="150"/>
  <c r="A824" i="182" l="1"/>
  <c r="A825" s="1"/>
  <c r="A826" s="1"/>
  <c r="A827" s="1"/>
  <c r="B823"/>
  <c r="B103" i="163"/>
  <c r="B97"/>
  <c r="A129" i="77"/>
  <c r="A130" s="1"/>
  <c r="B128"/>
  <c r="A103" i="123"/>
  <c r="A104" s="1"/>
  <c r="A105" s="1"/>
  <c r="A106" s="1"/>
  <c r="A107" s="1"/>
  <c r="A108" s="1"/>
  <c r="A109" s="1"/>
  <c r="A110" s="1"/>
  <c r="A111" s="1"/>
  <c r="A89" i="85"/>
  <c r="A90" s="1"/>
  <c r="B88"/>
  <c r="B124" i="108"/>
  <c r="B100" i="183"/>
  <c r="B179" i="109"/>
  <c r="A180"/>
  <c r="A181" s="1"/>
  <c r="A182" s="1"/>
  <c r="B71" i="80"/>
  <c r="B53" i="150"/>
  <c r="A828" i="182" l="1"/>
  <c r="A829" s="1"/>
  <c r="A830" s="1"/>
  <c r="A831" s="1"/>
  <c r="B827"/>
  <c r="A183" i="109"/>
  <c r="A184" s="1"/>
  <c r="A185" s="1"/>
  <c r="A186" s="1"/>
  <c r="A187" s="1"/>
  <c r="B187" s="1"/>
  <c r="A193"/>
  <c r="A194" s="1"/>
  <c r="A110" i="163"/>
  <c r="A111" s="1"/>
  <c r="B126" i="108"/>
  <c r="B134"/>
  <c r="B107" i="123"/>
  <c r="A75" i="80"/>
  <c r="B73"/>
  <c r="B104" i="183"/>
  <c r="A91" i="85"/>
  <c r="A92" s="1"/>
  <c r="B90"/>
  <c r="A131" i="77"/>
  <c r="A132" s="1"/>
  <c r="A133" s="1"/>
  <c r="A134" s="1"/>
  <c r="A135" s="1"/>
  <c r="A136" s="1"/>
  <c r="A137" s="1"/>
  <c r="A138" s="1"/>
  <c r="B130"/>
  <c r="B54" i="150"/>
  <c r="A832" i="182" l="1"/>
  <c r="A833" s="1"/>
  <c r="A834" s="1"/>
  <c r="A835" s="1"/>
  <c r="A836" s="1"/>
  <c r="A837" s="1"/>
  <c r="A838" s="1"/>
  <c r="A839" s="1"/>
  <c r="A840" s="1"/>
  <c r="A841" s="1"/>
  <c r="A842" s="1"/>
  <c r="A843" s="1"/>
  <c r="B831"/>
  <c r="A192" i="109"/>
  <c r="A196" s="1"/>
  <c r="A197" s="1"/>
  <c r="A198" s="1"/>
  <c r="A199" s="1"/>
  <c r="B105" i="163"/>
  <c r="B111"/>
  <c r="A113"/>
  <c r="A117" s="1"/>
  <c r="A118" s="1"/>
  <c r="A119" s="1"/>
  <c r="A120" s="1"/>
  <c r="A121" s="1"/>
  <c r="A122" s="1"/>
  <c r="A123" s="1"/>
  <c r="A124" s="1"/>
  <c r="A125" s="1"/>
  <c r="A126" s="1"/>
  <c r="A127" s="1"/>
  <c r="A128" s="1"/>
  <c r="A129" s="1"/>
  <c r="B106" i="183"/>
  <c r="A97" i="85"/>
  <c r="A98" s="1"/>
  <c r="A99" s="1"/>
  <c r="A100" s="1"/>
  <c r="B92"/>
  <c r="A93"/>
  <c r="A94" s="1"/>
  <c r="B94" s="1"/>
  <c r="B109" i="123"/>
  <c r="B109" i="163"/>
  <c r="B130" i="108"/>
  <c r="B138" i="77"/>
  <c r="A139"/>
  <c r="A140" s="1"/>
  <c r="A141" s="1"/>
  <c r="A142" s="1"/>
  <c r="A143" s="1"/>
  <c r="A144" s="1"/>
  <c r="A145" s="1"/>
  <c r="A146" s="1"/>
  <c r="A149" s="1"/>
  <c r="B75" i="80"/>
  <c r="A76"/>
  <c r="A77" s="1"/>
  <c r="B55" i="150"/>
  <c r="A844" i="182" l="1"/>
  <c r="A845" s="1"/>
  <c r="A846" s="1"/>
  <c r="A847" s="1"/>
  <c r="B843"/>
  <c r="A200" i="109"/>
  <c r="A201" s="1"/>
  <c r="A202" s="1"/>
  <c r="A203" s="1"/>
  <c r="A204" s="1"/>
  <c r="A205" s="1"/>
  <c r="A206" s="1"/>
  <c r="A207" s="1"/>
  <c r="A208" s="1"/>
  <c r="A209" s="1"/>
  <c r="B209" s="1"/>
  <c r="A216"/>
  <c r="A217" s="1"/>
  <c r="A130" i="163"/>
  <c r="A131" s="1"/>
  <c r="A132" s="1"/>
  <c r="A133" s="1"/>
  <c r="A134" s="1"/>
  <c r="A136" s="1"/>
  <c r="A137" s="1"/>
  <c r="A138" s="1"/>
  <c r="A139" s="1"/>
  <c r="A140" s="1"/>
  <c r="A141" s="1"/>
  <c r="A142" s="1"/>
  <c r="A143" s="1"/>
  <c r="A153" i="77"/>
  <c r="A154" s="1"/>
  <c r="A155" s="1"/>
  <c r="A156" s="1"/>
  <c r="A150"/>
  <c r="A151" s="1"/>
  <c r="A101" i="85"/>
  <c r="A102" s="1"/>
  <c r="A103" s="1"/>
  <c r="A104" s="1"/>
  <c r="B100"/>
  <c r="B121" i="163"/>
  <c r="A78" i="80"/>
  <c r="A79" s="1"/>
  <c r="B77"/>
  <c r="B149" i="158"/>
  <c r="A151"/>
  <c r="A152" s="1"/>
  <c r="B111" i="123"/>
  <c r="A112"/>
  <c r="A113" s="1"/>
  <c r="A114" s="1"/>
  <c r="A115" s="1"/>
  <c r="B116" i="183"/>
  <c r="B144" i="77"/>
  <c r="B66" i="150"/>
  <c r="A848" i="182" l="1"/>
  <c r="A849" s="1"/>
  <c r="A850" s="1"/>
  <c r="B847"/>
  <c r="B201" i="109"/>
  <c r="A215"/>
  <c r="A219" s="1"/>
  <c r="A220" s="1"/>
  <c r="A221" s="1"/>
  <c r="A222" s="1"/>
  <c r="A223" s="1"/>
  <c r="A224" s="1"/>
  <c r="A225" s="1"/>
  <c r="B225" s="1"/>
  <c r="B146" i="108"/>
  <c r="B132" i="163"/>
  <c r="A144"/>
  <c r="A145" s="1"/>
  <c r="A146" s="1"/>
  <c r="A147" s="1"/>
  <c r="A148" s="1"/>
  <c r="A149" s="1"/>
  <c r="A150" s="1"/>
  <c r="A151" s="1"/>
  <c r="A152" s="1"/>
  <c r="A153" s="1"/>
  <c r="A154" s="1"/>
  <c r="A155" s="1"/>
  <c r="A156" s="1"/>
  <c r="A157" s="1"/>
  <c r="A158" s="1"/>
  <c r="A159" s="1"/>
  <c r="A160" s="1"/>
  <c r="A161" s="1"/>
  <c r="A162" s="1"/>
  <c r="A163" s="1"/>
  <c r="B138"/>
  <c r="A116" i="123"/>
  <c r="A117" s="1"/>
  <c r="B115"/>
  <c r="A157" i="77"/>
  <c r="A158" s="1"/>
  <c r="A159" s="1"/>
  <c r="B146"/>
  <c r="A80" i="80"/>
  <c r="A81" s="1"/>
  <c r="B81" s="1"/>
  <c r="B79"/>
  <c r="B118" i="183"/>
  <c r="B125" i="163"/>
  <c r="A105" i="85"/>
  <c r="A106" s="1"/>
  <c r="A107" s="1"/>
  <c r="A108" s="1"/>
  <c r="B104"/>
  <c r="B67" i="150"/>
  <c r="A851" i="182" l="1"/>
  <c r="A852" s="1"/>
  <c r="A853" s="1"/>
  <c r="B850"/>
  <c r="A226" i="109"/>
  <c r="A227" s="1"/>
  <c r="A240" s="1"/>
  <c r="A241" s="1"/>
  <c r="A242" s="1"/>
  <c r="A243" s="1"/>
  <c r="A244" s="1"/>
  <c r="A245" s="1"/>
  <c r="A246" s="1"/>
  <c r="B148" i="108"/>
  <c r="A109" i="85"/>
  <c r="A110" s="1"/>
  <c r="B108"/>
  <c r="B128" i="163"/>
  <c r="B150" i="108"/>
  <c r="B120" i="183"/>
  <c r="B159" i="77"/>
  <c r="A160"/>
  <c r="A161" s="1"/>
  <c r="A118" i="123"/>
  <c r="A119" s="1"/>
  <c r="B117"/>
  <c r="B68" i="150"/>
  <c r="A854" i="182" l="1"/>
  <c r="A855" s="1"/>
  <c r="B853"/>
  <c r="A164" i="163"/>
  <c r="A165" s="1"/>
  <c r="A166" s="1"/>
  <c r="A167" s="1"/>
  <c r="A168" s="1"/>
  <c r="A169" s="1"/>
  <c r="A170" s="1"/>
  <c r="A120" i="123"/>
  <c r="A121" s="1"/>
  <c r="B119"/>
  <c r="B124" i="183"/>
  <c r="A162" i="77"/>
  <c r="A163" s="1"/>
  <c r="A164" s="1"/>
  <c r="A165" s="1"/>
  <c r="A166" s="1"/>
  <c r="A167" s="1"/>
  <c r="A168" s="1"/>
  <c r="A169" s="1"/>
  <c r="A170" s="1"/>
  <c r="A171" s="1"/>
  <c r="A172" s="1"/>
  <c r="A111" i="85"/>
  <c r="A112" s="1"/>
  <c r="B110"/>
  <c r="B69" i="150"/>
  <c r="A856" i="182" l="1"/>
  <c r="A857" s="1"/>
  <c r="A858" s="1"/>
  <c r="B855"/>
  <c r="A113" i="85"/>
  <c r="A114" s="1"/>
  <c r="B112"/>
  <c r="B165" i="77"/>
  <c r="A122" i="123"/>
  <c r="A123" s="1"/>
  <c r="B121"/>
  <c r="B128" i="183"/>
  <c r="B146" i="163"/>
  <c r="B73" i="150"/>
  <c r="B77"/>
  <c r="A859" i="182" l="1"/>
  <c r="A860" s="1"/>
  <c r="A861" s="1"/>
  <c r="A862" s="1"/>
  <c r="B858"/>
  <c r="B163" i="108"/>
  <c r="B170"/>
  <c r="B148" i="163"/>
  <c r="B130" i="183"/>
  <c r="B167" i="77"/>
  <c r="A173"/>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4" s="1"/>
  <c r="A205" s="1"/>
  <c r="A206" s="1"/>
  <c r="B176" i="108"/>
  <c r="A124" i="123"/>
  <c r="A125" s="1"/>
  <c r="B123"/>
  <c r="A115" i="85"/>
  <c r="A116" s="1"/>
  <c r="B114"/>
  <c r="A863" i="182" l="1"/>
  <c r="A864" s="1"/>
  <c r="B862"/>
  <c r="B181" i="108"/>
  <c r="B142" i="183"/>
  <c r="B175" i="77"/>
  <c r="A117" i="85"/>
  <c r="A118" s="1"/>
  <c r="B116"/>
  <c r="A126" i="123"/>
  <c r="A127" s="1"/>
  <c r="B125"/>
  <c r="B150" i="163"/>
  <c r="A865" i="182" l="1"/>
  <c r="A866" s="1"/>
  <c r="A867" s="1"/>
  <c r="A868" s="1"/>
  <c r="A869" s="1"/>
  <c r="A870" s="1"/>
  <c r="A871" s="1"/>
  <c r="B864"/>
  <c r="B144" i="183"/>
  <c r="A119" i="85"/>
  <c r="A120" s="1"/>
  <c r="A121" s="1"/>
  <c r="A122" s="1"/>
  <c r="B118"/>
  <c r="B151" i="163"/>
  <c r="B184" i="77"/>
  <c r="B127" i="123"/>
  <c r="A128"/>
  <c r="A129" s="1"/>
  <c r="B187" i="108"/>
  <c r="A872" i="182" l="1"/>
  <c r="A873" s="1"/>
  <c r="B871"/>
  <c r="A123" i="85"/>
  <c r="A124" s="1"/>
  <c r="A125" s="1"/>
  <c r="A126" s="1"/>
  <c r="B122"/>
  <c r="B189" i="108"/>
  <c r="A130" i="123"/>
  <c r="A131" s="1"/>
  <c r="B129"/>
  <c r="B146" i="183"/>
  <c r="B186" i="77"/>
  <c r="B153" i="163"/>
  <c r="A874" i="182" l="1"/>
  <c r="A875" s="1"/>
  <c r="A876" s="1"/>
  <c r="A877" s="1"/>
  <c r="A878" s="1"/>
  <c r="A879" s="1"/>
  <c r="B873"/>
  <c r="B155" i="163"/>
  <c r="B150" i="183"/>
  <c r="B197" i="108"/>
  <c r="B194" i="77"/>
  <c r="B131" i="123"/>
  <c r="A132"/>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27" i="85"/>
  <c r="A128" s="1"/>
  <c r="B126"/>
  <c r="A880" i="182" l="1"/>
  <c r="A881" s="1"/>
  <c r="A882" s="1"/>
  <c r="A883" s="1"/>
  <c r="A884" s="1"/>
  <c r="A885" s="1"/>
  <c r="B879"/>
  <c r="B200" i="77"/>
  <c r="B152" i="183"/>
  <c r="B133" i="123"/>
  <c r="B158" i="163"/>
  <c r="A129" i="85"/>
  <c r="A130" s="1"/>
  <c r="B128"/>
  <c r="B199" i="108"/>
  <c r="A886" i="182" l="1"/>
  <c r="A887" s="1"/>
  <c r="B885"/>
  <c r="B207" i="108"/>
  <c r="B158" i="183"/>
  <c r="A131" i="85"/>
  <c r="A132" s="1"/>
  <c r="A135"/>
  <c r="A136" s="1"/>
  <c r="B130"/>
  <c r="A208" i="77"/>
  <c r="A209" s="1"/>
  <c r="A210" s="1"/>
  <c r="A211" s="1"/>
  <c r="A212" s="1"/>
  <c r="A213" s="1"/>
  <c r="A214" s="1"/>
  <c r="A215" s="1"/>
  <c r="A216" s="1"/>
  <c r="B202"/>
  <c r="B160" i="163"/>
  <c r="B149" i="123"/>
  <c r="A888" i="182" l="1"/>
  <c r="A889" s="1"/>
  <c r="A890" s="1"/>
  <c r="A891" s="1"/>
  <c r="A892" s="1"/>
  <c r="A893" s="1"/>
  <c r="A894" s="1"/>
  <c r="A895" s="1"/>
  <c r="B887"/>
  <c r="B160" i="183"/>
  <c r="B151" i="123"/>
  <c r="B210" i="108"/>
  <c r="B213" i="77"/>
  <c r="A217"/>
  <c r="A218" s="1"/>
  <c r="A219" s="1"/>
  <c r="A220" s="1"/>
  <c r="A221" s="1"/>
  <c r="A222" s="1"/>
  <c r="A134" i="85"/>
  <c r="A138" s="1"/>
  <c r="B132"/>
  <c r="A896" i="182" l="1"/>
  <c r="A897" s="1"/>
  <c r="A898" s="1"/>
  <c r="B895"/>
  <c r="B218" i="108"/>
  <c r="B153" i="123"/>
  <c r="B162" i="163"/>
  <c r="A139" i="85"/>
  <c r="A140" s="1"/>
  <c r="B138"/>
  <c r="B162" i="183"/>
  <c r="A899" i="182" l="1"/>
  <c r="A900" s="1"/>
  <c r="A901" s="1"/>
  <c r="B898"/>
  <c r="B168" i="163"/>
  <c r="B157" i="123"/>
  <c r="A141" i="85"/>
  <c r="A142" s="1"/>
  <c r="A143" s="1"/>
  <c r="A144" s="1"/>
  <c r="B140"/>
  <c r="B166" i="183"/>
  <c r="A167"/>
  <c r="A168" s="1"/>
  <c r="A170" s="1"/>
  <c r="A179" s="1"/>
  <c r="A182" s="1"/>
  <c r="A184" s="1"/>
  <c r="B218" i="77"/>
  <c r="B220" i="108"/>
  <c r="A902" i="182" l="1"/>
  <c r="A903" s="1"/>
  <c r="A904" s="1"/>
  <c r="A905" s="1"/>
  <c r="A906" s="1"/>
  <c r="A907" s="1"/>
  <c r="B901"/>
  <c r="B230" i="108"/>
  <c r="B170" i="183"/>
  <c r="B159" i="123"/>
  <c r="A145" i="85"/>
  <c r="A146" s="1"/>
  <c r="A147" s="1"/>
  <c r="A148" s="1"/>
  <c r="B144"/>
  <c r="B219" i="77"/>
  <c r="A223"/>
  <c r="A224" s="1"/>
  <c r="A225" s="1"/>
  <c r="A226" s="1"/>
  <c r="A227" s="1"/>
  <c r="B170" i="163"/>
  <c r="A171"/>
  <c r="A172" s="1"/>
  <c r="A908" i="182" l="1"/>
  <c r="A909" s="1"/>
  <c r="B907"/>
  <c r="B184" i="183"/>
  <c r="B172" i="163"/>
  <c r="A173"/>
  <c r="A174" s="1"/>
  <c r="A235" i="77"/>
  <c r="A236" s="1"/>
  <c r="A237" s="1"/>
  <c r="A238" s="1"/>
  <c r="B227"/>
  <c r="A149" i="85"/>
  <c r="A150" s="1"/>
  <c r="B148"/>
  <c r="A185" i="183"/>
  <c r="B161" i="123"/>
  <c r="A910" i="182" l="1"/>
  <c r="A911" s="1"/>
  <c r="A912" s="1"/>
  <c r="A913" s="1"/>
  <c r="A914" s="1"/>
  <c r="A915" s="1"/>
  <c r="A916" s="1"/>
  <c r="B909"/>
  <c r="B238" i="108"/>
  <c r="B246"/>
  <c r="A186" i="183"/>
  <c r="A187" s="1"/>
  <c r="A188" s="1"/>
  <c r="A198" s="1"/>
  <c r="A249" i="77"/>
  <c r="A250" s="1"/>
  <c r="A251" s="1"/>
  <c r="A252" s="1"/>
  <c r="A253" s="1"/>
  <c r="A254" s="1"/>
  <c r="B238"/>
  <c r="A175" i="163"/>
  <c r="B174"/>
  <c r="A175" i="123"/>
  <c r="A176" s="1"/>
  <c r="A151" i="85"/>
  <c r="A152" s="1"/>
  <c r="B150"/>
  <c r="A917" i="182" l="1"/>
  <c r="A918" s="1"/>
  <c r="A919" s="1"/>
  <c r="A920" s="1"/>
  <c r="B916"/>
  <c r="B252" i="108"/>
  <c r="B188" i="183"/>
  <c r="A199"/>
  <c r="A200" s="1"/>
  <c r="A201" s="1"/>
  <c r="A202" s="1"/>
  <c r="A178" i="163"/>
  <c r="A179" s="1"/>
  <c r="A180" s="1"/>
  <c r="A176"/>
  <c r="B176" s="1"/>
  <c r="A153" i="85"/>
  <c r="A154" s="1"/>
  <c r="B152"/>
  <c r="B163" i="123"/>
  <c r="A921" i="182" l="1"/>
  <c r="A922" s="1"/>
  <c r="A923" s="1"/>
  <c r="A924" s="1"/>
  <c r="B920"/>
  <c r="B200" i="183"/>
  <c r="B178" i="163"/>
  <c r="B180"/>
  <c r="A181"/>
  <c r="A182" s="1"/>
  <c r="A183" s="1"/>
  <c r="A184" s="1"/>
  <c r="B202" i="183"/>
  <c r="A203"/>
  <c r="A204" s="1"/>
  <c r="A215" s="1"/>
  <c r="B165" i="123"/>
  <c r="A155" i="85"/>
  <c r="A156" s="1"/>
  <c r="B154"/>
  <c r="A925" i="182" l="1"/>
  <c r="A926" s="1"/>
  <c r="A927" s="1"/>
  <c r="A928" s="1"/>
  <c r="A929" s="1"/>
  <c r="A930" s="1"/>
  <c r="A931" s="1"/>
  <c r="A932" s="1"/>
  <c r="A933" s="1"/>
  <c r="A934" s="1"/>
  <c r="B924"/>
  <c r="B261" i="108"/>
  <c r="B167" i="123"/>
  <c r="A205" i="183"/>
  <c r="A206" s="1"/>
  <c r="A207" s="1"/>
  <c r="A208" s="1"/>
  <c r="A209" s="1"/>
  <c r="A210" s="1"/>
  <c r="A211" s="1"/>
  <c r="A212" s="1"/>
  <c r="A216" s="1"/>
  <c r="A217" s="1"/>
  <c r="B204"/>
  <c r="B182" i="163"/>
  <c r="A185"/>
  <c r="A186" s="1"/>
  <c r="A157" i="85"/>
  <c r="A158" s="1"/>
  <c r="B156"/>
  <c r="A935" i="182" l="1"/>
  <c r="A936" s="1"/>
  <c r="A937" s="1"/>
  <c r="B934"/>
  <c r="B267" i="108"/>
  <c r="A159" i="85"/>
  <c r="A160" s="1"/>
  <c r="A161" s="1"/>
  <c r="A162" s="1"/>
  <c r="B158"/>
  <c r="A187" i="163"/>
  <c r="A188" s="1"/>
  <c r="B186"/>
  <c r="B217" i="183"/>
  <c r="A218"/>
  <c r="A219" s="1"/>
  <c r="A221" s="1"/>
  <c r="A173" i="123"/>
  <c r="B169"/>
  <c r="A938" i="182" l="1"/>
  <c r="A939" s="1"/>
  <c r="B937"/>
  <c r="B269" i="108"/>
  <c r="B221" i="183"/>
  <c r="A222"/>
  <c r="A223" s="1"/>
  <c r="A233" s="1"/>
  <c r="B188" i="163"/>
  <c r="A189"/>
  <c r="A190" s="1"/>
  <c r="A191" s="1"/>
  <c r="A192" s="1"/>
  <c r="A177" i="123"/>
  <c r="A178" s="1"/>
  <c r="B171"/>
  <c r="B285" i="108"/>
  <c r="A163" i="85"/>
  <c r="A164" s="1"/>
  <c r="B162"/>
  <c r="A940" i="182" l="1"/>
  <c r="A941" s="1"/>
  <c r="A942" s="1"/>
  <c r="A943" s="1"/>
  <c r="A944" s="1"/>
  <c r="A945" s="1"/>
  <c r="A946" s="1"/>
  <c r="A947" s="1"/>
  <c r="A948" s="1"/>
  <c r="A949" s="1"/>
  <c r="A950" s="1"/>
  <c r="A951" s="1"/>
  <c r="A952" s="1"/>
  <c r="A953" s="1"/>
  <c r="A954" s="1"/>
  <c r="A955" s="1"/>
  <c r="B939"/>
  <c r="A193" i="163"/>
  <c r="A194" s="1"/>
  <c r="A195" s="1"/>
  <c r="A196" s="1"/>
  <c r="A197" s="1"/>
  <c r="A198" s="1"/>
  <c r="A199" s="1"/>
  <c r="B192"/>
  <c r="A165" i="85"/>
  <c r="A166" s="1"/>
  <c r="B164"/>
  <c r="B287" i="108"/>
  <c r="B190" i="163"/>
  <c r="B223" i="183"/>
  <c r="A224"/>
  <c r="A225" s="1"/>
  <c r="A227" s="1"/>
  <c r="B173" i="123"/>
  <c r="A179"/>
  <c r="A180" s="1"/>
  <c r="A181" s="1"/>
  <c r="A182" s="1"/>
  <c r="A183" s="1"/>
  <c r="A184" s="1"/>
  <c r="A185" s="1"/>
  <c r="A186" s="1"/>
  <c r="A956" i="182" l="1"/>
  <c r="A957" s="1"/>
  <c r="A958" s="1"/>
  <c r="B955"/>
  <c r="B196" i="163"/>
  <c r="B291" i="108"/>
  <c r="A187" i="123"/>
  <c r="A188" s="1"/>
  <c r="A189" s="1"/>
  <c r="A190" s="1"/>
  <c r="B183"/>
  <c r="A229" i="183"/>
  <c r="B227"/>
  <c r="A167" i="85"/>
  <c r="A168" s="1"/>
  <c r="B166"/>
  <c r="A959" i="182" l="1"/>
  <c r="A960" s="1"/>
  <c r="A961" s="1"/>
  <c r="B958"/>
  <c r="A200" i="163"/>
  <c r="A201" s="1"/>
  <c r="B201" s="1"/>
  <c r="B229" i="183"/>
  <c r="A231"/>
  <c r="A235" s="1"/>
  <c r="A237" s="1"/>
  <c r="B295" i="108"/>
  <c r="A169" i="85"/>
  <c r="B168"/>
  <c r="A191" i="123"/>
  <c r="B190"/>
  <c r="A962" i="182" l="1"/>
  <c r="A963" s="1"/>
  <c r="A964" s="1"/>
  <c r="A965" s="1"/>
  <c r="A966" s="1"/>
  <c r="A967" s="1"/>
  <c r="B961"/>
  <c r="A192" i="123"/>
  <c r="A193" s="1"/>
  <c r="A194" s="1"/>
  <c r="A195" s="1"/>
  <c r="A196" s="1"/>
  <c r="A239" i="183"/>
  <c r="A241" s="1"/>
  <c r="A249"/>
  <c r="A202" i="163"/>
  <c r="A203" s="1"/>
  <c r="A205" s="1"/>
  <c r="B303" i="108"/>
  <c r="B231" i="183"/>
  <c r="A170" i="85"/>
  <c r="A174"/>
  <c r="A175" s="1"/>
  <c r="A968" i="182" l="1"/>
  <c r="A969" s="1"/>
  <c r="A970" s="1"/>
  <c r="B967"/>
  <c r="B205" i="163"/>
  <c r="A210"/>
  <c r="A211" s="1"/>
  <c r="B239" i="183"/>
  <c r="A243"/>
  <c r="A245" s="1"/>
  <c r="B241"/>
  <c r="A214" i="163"/>
  <c r="A215" s="1"/>
  <c r="A216" s="1"/>
  <c r="A217" s="1"/>
  <c r="A218" s="1"/>
  <c r="A219" s="1"/>
  <c r="A220" s="1"/>
  <c r="A221" s="1"/>
  <c r="A222" s="1"/>
  <c r="A223" s="1"/>
  <c r="A213"/>
  <c r="A171" i="85"/>
  <c r="A172" s="1"/>
  <c r="B170"/>
  <c r="B308" i="108"/>
  <c r="A971" i="182" l="1"/>
  <c r="A972" s="1"/>
  <c r="A973" s="1"/>
  <c r="A974" s="1"/>
  <c r="B970"/>
  <c r="A251" i="183"/>
  <c r="B245"/>
  <c r="B215" i="163"/>
  <c r="A224"/>
  <c r="A225" s="1"/>
  <c r="B223"/>
  <c r="B310" i="108"/>
  <c r="A176" i="85"/>
  <c r="A177" s="1"/>
  <c r="A178" s="1"/>
  <c r="A179" s="1"/>
  <c r="B172"/>
  <c r="A975" i="182" l="1"/>
  <c r="A976" s="1"/>
  <c r="A977" s="1"/>
  <c r="B974"/>
  <c r="A253" i="183"/>
  <c r="A255" s="1"/>
  <c r="A257" s="1"/>
  <c r="A259" s="1"/>
  <c r="A269"/>
  <c r="B317" i="108"/>
  <c r="A180" i="85"/>
  <c r="A181" s="1"/>
  <c r="B179"/>
  <c r="A226" i="163"/>
  <c r="A227" s="1"/>
  <c r="B225"/>
  <c r="A978" i="182" l="1"/>
  <c r="A979" s="1"/>
  <c r="B977"/>
  <c r="A261" i="183"/>
  <c r="A270"/>
  <c r="B253"/>
  <c r="B257"/>
  <c r="A182" i="85"/>
  <c r="A183" s="1"/>
  <c r="B181"/>
  <c r="B227" i="163"/>
  <c r="A228"/>
  <c r="A229" s="1"/>
  <c r="A230" s="1"/>
  <c r="B324" i="108"/>
  <c r="A980" i="182" l="1"/>
  <c r="A981" s="1"/>
  <c r="A982" s="1"/>
  <c r="A983" s="1"/>
  <c r="A984" s="1"/>
  <c r="A985" s="1"/>
  <c r="A986" s="1"/>
  <c r="A987" s="1"/>
  <c r="A988" s="1"/>
  <c r="A989" s="1"/>
  <c r="A990" s="1"/>
  <c r="A991" s="1"/>
  <c r="A992" s="1"/>
  <c r="A993" s="1"/>
  <c r="A994" s="1"/>
  <c r="B979"/>
  <c r="A231" i="163"/>
  <c r="A235"/>
  <c r="A236" s="1"/>
  <c r="A263" i="183"/>
  <c r="B261"/>
  <c r="B229" i="163"/>
  <c r="B331" i="108"/>
  <c r="A184" i="85"/>
  <c r="A185" s="1"/>
  <c r="B183"/>
  <c r="A995" i="182" l="1"/>
  <c r="A996" s="1"/>
  <c r="A997" s="1"/>
  <c r="B994"/>
  <c r="A265" i="183"/>
  <c r="B263"/>
  <c r="B337" i="108"/>
  <c r="A186" i="85"/>
  <c r="A187" s="1"/>
  <c r="B185"/>
  <c r="A232" i="163"/>
  <c r="A233" s="1"/>
  <c r="B231"/>
  <c r="A998" i="182" l="1"/>
  <c r="A999" s="1"/>
  <c r="A1000" s="1"/>
  <c r="A1001" s="1"/>
  <c r="B997"/>
  <c r="A267" i="183"/>
  <c r="A288" s="1"/>
  <c r="B265"/>
  <c r="A188" i="85"/>
  <c r="A189" s="1"/>
  <c r="B187"/>
  <c r="B233" i="163"/>
  <c r="A234"/>
  <c r="A237" s="1"/>
  <c r="B343" i="108"/>
  <c r="A1002" i="182" l="1"/>
  <c r="A1003" s="1"/>
  <c r="A1004" s="1"/>
  <c r="A1005" s="1"/>
  <c r="A1006" s="1"/>
  <c r="A1007" s="1"/>
  <c r="A1008" s="1"/>
  <c r="A1009" s="1"/>
  <c r="A1010" s="1"/>
  <c r="A1011" s="1"/>
  <c r="A1012" s="1"/>
  <c r="B1001"/>
  <c r="A272" i="183"/>
  <c r="A274" s="1"/>
  <c r="A276" s="1"/>
  <c r="B267"/>
  <c r="A238" i="163"/>
  <c r="A239" s="1"/>
  <c r="B237"/>
  <c r="B345" i="108"/>
  <c r="A190" i="85"/>
  <c r="A191" s="1"/>
  <c r="A192" s="1"/>
  <c r="A193" s="1"/>
  <c r="B189"/>
  <c r="A1013" i="182" l="1"/>
  <c r="A1014" s="1"/>
  <c r="B1012"/>
  <c r="A278" i="183"/>
  <c r="B276"/>
  <c r="A281"/>
  <c r="A283" s="1"/>
  <c r="A291" s="1"/>
  <c r="A293" s="1"/>
  <c r="A295" s="1"/>
  <c r="A313" s="1"/>
  <c r="A315" s="1"/>
  <c r="A317" s="1"/>
  <c r="A319" s="1"/>
  <c r="B274"/>
  <c r="B359" i="108"/>
  <c r="A194" i="85"/>
  <c r="A195" s="1"/>
  <c r="B193"/>
  <c r="A240" i="163"/>
  <c r="A241" s="1"/>
  <c r="A242" s="1"/>
  <c r="A243" s="1"/>
  <c r="A244" s="1"/>
  <c r="A245" s="1"/>
  <c r="B239"/>
  <c r="A1015" i="182" l="1"/>
  <c r="A1016" s="1"/>
  <c r="A1017" s="1"/>
  <c r="A1018" s="1"/>
  <c r="A1019" s="1"/>
  <c r="A1020" s="1"/>
  <c r="A1021" s="1"/>
  <c r="A1022" s="1"/>
  <c r="A1023" s="1"/>
  <c r="A1024" s="1"/>
  <c r="A1025" s="1"/>
  <c r="A1026" s="1"/>
  <c r="A1027" s="1"/>
  <c r="A1028" s="1"/>
  <c r="A1029" s="1"/>
  <c r="A1030" s="1"/>
  <c r="A1032" s="1"/>
  <c r="A1033" s="1"/>
  <c r="A1034" s="1"/>
  <c r="A1035" s="1"/>
  <c r="A1036" s="1"/>
  <c r="A1037" s="1"/>
  <c r="A1038" s="1"/>
  <c r="A1039" s="1"/>
  <c r="A1040" s="1"/>
  <c r="A1041" s="1"/>
  <c r="A1042" s="1"/>
  <c r="A1043" s="1"/>
  <c r="A1044" s="1"/>
  <c r="A1045" s="1"/>
  <c r="A1046" s="1"/>
  <c r="A1047" s="1"/>
  <c r="A1048" s="1"/>
  <c r="A1049" s="1"/>
  <c r="A1050" s="1"/>
  <c r="A1051" s="1"/>
  <c r="A1052" s="1"/>
  <c r="A1053" s="1"/>
  <c r="A1054" s="1"/>
  <c r="A1055" s="1"/>
  <c r="A1056" s="1"/>
  <c r="A1057" s="1"/>
  <c r="A1058" s="1"/>
  <c r="A1059" s="1"/>
  <c r="A1060" s="1"/>
  <c r="A1061" s="1"/>
  <c r="A1062" s="1"/>
  <c r="A1063" s="1"/>
  <c r="A1064" s="1"/>
  <c r="A1065" s="1"/>
  <c r="A1066" s="1"/>
  <c r="A1067" s="1"/>
  <c r="A1068" s="1"/>
  <c r="A1069" s="1"/>
  <c r="A1070" s="1"/>
  <c r="A1071" s="1"/>
  <c r="A1072" s="1"/>
  <c r="A1073" s="1"/>
  <c r="A1074" s="1"/>
  <c r="A1075" s="1"/>
  <c r="A1076" s="1"/>
  <c r="A1077" s="1"/>
  <c r="A1078" s="1"/>
  <c r="A1079" s="1"/>
  <c r="A1080" s="1"/>
  <c r="A1081" s="1"/>
  <c r="A1082" s="1"/>
  <c r="A1083" s="1"/>
  <c r="B1014"/>
  <c r="A280" i="183"/>
  <c r="A282" s="1"/>
  <c r="A284" s="1"/>
  <c r="A292" s="1"/>
  <c r="A294" s="1"/>
  <c r="A312" s="1"/>
  <c r="A314" s="1"/>
  <c r="A316" s="1"/>
  <c r="A318" s="1"/>
  <c r="A320" s="1"/>
  <c r="B278"/>
  <c r="A196" i="85"/>
  <c r="A197" s="1"/>
  <c r="B195"/>
  <c r="A246" i="163"/>
  <c r="A247" s="1"/>
  <c r="B245"/>
  <c r="B361" i="108"/>
  <c r="B365" l="1"/>
  <c r="B247" i="163"/>
  <c r="A248"/>
  <c r="A249" s="1"/>
  <c r="A198" i="85"/>
  <c r="A199" s="1"/>
  <c r="B197"/>
  <c r="B369" i="108" l="1"/>
  <c r="B249" i="163"/>
  <c r="A250"/>
  <c r="A251" s="1"/>
  <c r="A200" i="85"/>
  <c r="A201" s="1"/>
  <c r="B199"/>
  <c r="B251" i="163" l="1"/>
  <c r="A252"/>
  <c r="A253" s="1"/>
  <c r="A202" i="85"/>
  <c r="A203" s="1"/>
  <c r="B201"/>
  <c r="B385" i="108"/>
  <c r="A204" i="85" l="1"/>
  <c r="A205" s="1"/>
  <c r="A206" s="1"/>
  <c r="A207" s="1"/>
  <c r="A208" s="1"/>
  <c r="A209" s="1"/>
  <c r="A210" s="1"/>
  <c r="A211" s="1"/>
  <c r="A212" s="1"/>
  <c r="A213" s="1"/>
  <c r="B203"/>
  <c r="A254" i="163"/>
  <c r="A255" s="1"/>
  <c r="B253"/>
  <c r="B395" i="108" l="1"/>
  <c r="B205" i="85"/>
  <c r="B209"/>
  <c r="A256" i="163"/>
  <c r="A257" s="1"/>
  <c r="A258" s="1"/>
  <c r="B255"/>
  <c r="B405" i="108"/>
  <c r="A259" i="163" l="1"/>
  <c r="A263"/>
  <c r="A264" s="1"/>
  <c r="B257"/>
  <c r="B418" i="108"/>
  <c r="B211" i="85"/>
  <c r="A260" i="163" l="1"/>
  <c r="A261" s="1"/>
  <c r="A262" s="1"/>
  <c r="A266" s="1"/>
  <c r="A267" s="1"/>
  <c r="A268" s="1"/>
  <c r="B428" i="108"/>
  <c r="B259" i="163"/>
  <c r="A214" i="85"/>
  <c r="A215" s="1"/>
  <c r="B213"/>
  <c r="B261" i="163" l="1"/>
  <c r="A216" i="85"/>
  <c r="A217" s="1"/>
  <c r="B215"/>
  <c r="B268" i="163"/>
  <c r="A269"/>
  <c r="A270" s="1"/>
  <c r="B438" i="108"/>
  <c r="A271" i="163" l="1"/>
  <c r="A272" s="1"/>
  <c r="A273" s="1"/>
  <c r="A274" s="1"/>
  <c r="A275" s="1"/>
  <c r="A276" s="1"/>
  <c r="B270"/>
  <c r="B450" i="108"/>
  <c r="A218" i="85"/>
  <c r="A219" s="1"/>
  <c r="B217"/>
  <c r="B458" i="108" l="1"/>
  <c r="B460"/>
  <c r="A225" i="85"/>
  <c r="A226" s="1"/>
  <c r="A227" s="1"/>
  <c r="A228" s="1"/>
  <c r="A220"/>
  <c r="A221" s="1"/>
  <c r="B221" s="1"/>
  <c r="B219"/>
  <c r="A277" i="163"/>
  <c r="A278" s="1"/>
  <c r="A279" s="1"/>
  <c r="A280" s="1"/>
  <c r="B276"/>
  <c r="A229" i="85" l="1"/>
  <c r="A230" s="1"/>
  <c r="B228"/>
  <c r="A281" i="163"/>
  <c r="A282" s="1"/>
  <c r="A283" s="1"/>
  <c r="A284" s="1"/>
  <c r="B280"/>
  <c r="A285" l="1"/>
  <c r="A286" s="1"/>
  <c r="A287" s="1"/>
  <c r="B284"/>
  <c r="A231" i="85"/>
  <c r="A232" s="1"/>
  <c r="A223"/>
  <c r="A224" s="1"/>
  <c r="B230"/>
  <c r="A288" i="163" l="1"/>
  <c r="A289" s="1"/>
  <c r="A290" s="1"/>
  <c r="A291" s="1"/>
  <c r="A292" s="1"/>
  <c r="A293" s="1"/>
  <c r="A294" s="1"/>
  <c r="A295" s="1"/>
  <c r="A296" s="1"/>
  <c r="A297" s="1"/>
  <c r="A233" i="85"/>
  <c r="A234" s="1"/>
  <c r="B232"/>
  <c r="A298" i="163" l="1"/>
  <c r="A299" s="1"/>
  <c r="B299" s="1"/>
  <c r="B297"/>
  <c r="A235" i="85"/>
  <c r="A236" s="1"/>
  <c r="B234"/>
  <c r="A300" i="163" l="1"/>
  <c r="A301" s="1"/>
  <c r="B301" s="1"/>
  <c r="A237" i="85"/>
  <c r="A238" s="1"/>
  <c r="A239" s="1"/>
  <c r="A240" s="1"/>
  <c r="A241" s="1"/>
  <c r="A242" s="1"/>
  <c r="A243" s="1"/>
  <c r="A244" s="1"/>
  <c r="A245" s="1"/>
  <c r="A246" s="1"/>
  <c r="B236"/>
  <c r="A302" i="163" l="1"/>
  <c r="A303" s="1"/>
  <c r="B303" s="1"/>
  <c r="A253" i="85"/>
  <c r="A254" s="1"/>
  <c r="A255" s="1"/>
  <c r="A256" s="1"/>
  <c r="A251"/>
  <c r="A252" s="1"/>
  <c r="A304" i="163" l="1"/>
  <c r="A305" s="1"/>
  <c r="B305" s="1"/>
  <c r="A257" i="85"/>
  <c r="A258" s="1"/>
  <c r="B256"/>
  <c r="A306" i="163" l="1"/>
  <c r="A307" s="1"/>
  <c r="B307" s="1"/>
  <c r="A259" i="85"/>
  <c r="A260" s="1"/>
  <c r="B258"/>
  <c r="A308" i="163" l="1"/>
  <c r="A309" s="1"/>
  <c r="B309" s="1"/>
  <c r="A261" i="85"/>
  <c r="A262" s="1"/>
  <c r="B260"/>
  <c r="A310" i="163" l="1"/>
  <c r="A311" s="1"/>
  <c r="B311" s="1"/>
  <c r="A263" i="85"/>
  <c r="A264" s="1"/>
  <c r="B262"/>
  <c r="A312" i="163" l="1"/>
  <c r="A313" s="1"/>
  <c r="A314" s="1"/>
  <c r="A315" s="1"/>
  <c r="A265" i="85"/>
  <c r="A266" s="1"/>
  <c r="B264"/>
  <c r="B313" i="163" l="1"/>
  <c r="A316"/>
  <c r="A317" s="1"/>
  <c r="A318" s="1"/>
  <c r="A319" s="1"/>
  <c r="A320" s="1"/>
  <c r="A321" s="1"/>
  <c r="A322" s="1"/>
  <c r="A323" s="1"/>
  <c r="A324" s="1"/>
  <c r="B315"/>
  <c r="A267" i="85"/>
  <c r="A268" s="1"/>
  <c r="B266"/>
  <c r="A269" l="1"/>
  <c r="A270" s="1"/>
  <c r="A271" s="1"/>
  <c r="A272" s="1"/>
  <c r="B268"/>
  <c r="A325" i="163"/>
  <c r="A326" s="1"/>
  <c r="B324"/>
  <c r="B326" l="1"/>
  <c r="A327"/>
  <c r="A328" s="1"/>
  <c r="A273" i="85"/>
  <c r="A274" s="1"/>
  <c r="B272"/>
  <c r="A275" l="1"/>
  <c r="A276" s="1"/>
  <c r="B274"/>
  <c r="B328" i="163"/>
  <c r="A329"/>
  <c r="A330" s="1"/>
  <c r="A331" l="1"/>
  <c r="A332" s="1"/>
  <c r="B330"/>
  <c r="A277" i="85"/>
  <c r="A278" s="1"/>
  <c r="B276"/>
  <c r="A279" l="1"/>
  <c r="A280" s="1"/>
  <c r="B278"/>
  <c r="B332" i="163"/>
  <c r="A333"/>
  <c r="A334" s="1"/>
  <c r="A335" l="1"/>
  <c r="A336" s="1"/>
  <c r="A337" s="1"/>
  <c r="A338" s="1"/>
  <c r="A339" s="1"/>
  <c r="A340" s="1"/>
  <c r="A341" s="1"/>
  <c r="A342" s="1"/>
  <c r="A343" s="1"/>
  <c r="B334"/>
  <c r="A281" i="85"/>
  <c r="A282" s="1"/>
  <c r="B280"/>
  <c r="B336" i="163" l="1"/>
  <c r="A283" i="85"/>
  <c r="A284" s="1"/>
  <c r="B282"/>
  <c r="A344" i="163" l="1"/>
  <c r="A345" s="1"/>
  <c r="B338"/>
  <c r="A287" i="85"/>
  <c r="A288" s="1"/>
  <c r="A289" s="1"/>
  <c r="A290" s="1"/>
  <c r="A291" s="1"/>
  <c r="A292" s="1"/>
  <c r="A293" s="1"/>
  <c r="B284"/>
  <c r="B340" i="163" l="1"/>
  <c r="A294" i="85"/>
  <c r="A295" s="1"/>
  <c r="B293"/>
  <c r="B344" i="163"/>
  <c r="A346"/>
  <c r="B346" l="1"/>
  <c r="A347"/>
  <c r="A348" s="1"/>
  <c r="A349" s="1"/>
  <c r="A350" s="1"/>
  <c r="A351" s="1"/>
  <c r="A352" s="1"/>
  <c r="A353" s="1"/>
  <c r="A354" s="1"/>
  <c r="A355" s="1"/>
  <c r="A296" i="85"/>
  <c r="A297" s="1"/>
  <c r="B295"/>
  <c r="A298" l="1"/>
  <c r="A299" s="1"/>
  <c r="B297"/>
  <c r="A356" i="163"/>
  <c r="A357" s="1"/>
  <c r="A358" s="1"/>
  <c r="A359" s="1"/>
  <c r="B355"/>
  <c r="A360" l="1"/>
  <c r="A361" s="1"/>
  <c r="A362" s="1"/>
  <c r="A363" s="1"/>
  <c r="B359"/>
  <c r="A300" i="85"/>
  <c r="A301" s="1"/>
  <c r="B299"/>
  <c r="B301" l="1"/>
  <c r="A302"/>
  <c r="A303" s="1"/>
  <c r="B363" i="163"/>
  <c r="A365"/>
  <c r="A366" s="1"/>
  <c r="A367" s="1"/>
  <c r="A368" s="1"/>
  <c r="A369" s="1"/>
  <c r="A370" s="1"/>
  <c r="A371" s="1"/>
  <c r="A372" l="1"/>
  <c r="A373" s="1"/>
  <c r="A374" s="1"/>
  <c r="A375" s="1"/>
  <c r="A376" s="1"/>
  <c r="B371"/>
  <c r="A304" i="85"/>
  <c r="A305" s="1"/>
  <c r="B303"/>
  <c r="A306" l="1"/>
  <c r="A307" s="1"/>
  <c r="A308" s="1"/>
  <c r="A309" s="1"/>
  <c r="B305"/>
  <c r="B376" i="163"/>
  <c r="A377"/>
  <c r="A378" s="1"/>
  <c r="B378" l="1"/>
  <c r="A379"/>
  <c r="A380" s="1"/>
  <c r="B309" i="85"/>
  <c r="A310"/>
  <c r="A311" s="1"/>
  <c r="A312" l="1"/>
  <c r="A313" s="1"/>
  <c r="B311"/>
  <c r="A381" i="163"/>
  <c r="A382" s="1"/>
  <c r="B380"/>
  <c r="A383" l="1"/>
  <c r="A384" s="1"/>
  <c r="B382"/>
  <c r="A314" i="85"/>
  <c r="A315" s="1"/>
  <c r="B313"/>
  <c r="A316" l="1"/>
  <c r="A317" s="1"/>
  <c r="B315"/>
  <c r="B384" i="163"/>
  <c r="A385"/>
  <c r="A386" s="1"/>
  <c r="B386" l="1"/>
  <c r="A387"/>
  <c r="A388" s="1"/>
  <c r="B317" i="85"/>
  <c r="A318"/>
  <c r="A319" s="1"/>
  <c r="A320" l="1"/>
  <c r="A321" s="1"/>
  <c r="B319"/>
  <c r="B388" i="163"/>
  <c r="A389"/>
  <c r="A390" s="1"/>
  <c r="A391" s="1"/>
  <c r="A392" s="1"/>
  <c r="A396" s="1"/>
  <c r="A397" s="1"/>
  <c r="A398" s="1"/>
  <c r="A399" s="1"/>
  <c r="A400" s="1"/>
  <c r="B400" l="1"/>
  <c r="A401"/>
  <c r="A402" s="1"/>
  <c r="A327" i="85"/>
  <c r="A328" s="1"/>
  <c r="A329" s="1"/>
  <c r="A330" s="1"/>
  <c r="B321"/>
  <c r="A331" l="1"/>
  <c r="A332" s="1"/>
  <c r="B330"/>
  <c r="B402" i="163"/>
  <c r="A403"/>
  <c r="A404" s="1"/>
  <c r="A405" s="1"/>
  <c r="A406" s="1"/>
  <c r="A407" s="1"/>
  <c r="A408" s="1"/>
  <c r="A333" i="85" l="1"/>
  <c r="A334" s="1"/>
  <c r="A325"/>
  <c r="A326" s="1"/>
  <c r="B332"/>
  <c r="A335" l="1"/>
  <c r="A336" s="1"/>
  <c r="B334"/>
  <c r="A337" l="1"/>
  <c r="A338" s="1"/>
  <c r="B336"/>
  <c r="B338" l="1"/>
  <c r="A339"/>
  <c r="A340" s="1"/>
  <c r="B404" i="163"/>
  <c r="A409" l="1"/>
  <c r="A410" s="1"/>
  <c r="A411" s="1"/>
  <c r="A412" s="1"/>
  <c r="B406"/>
  <c r="A341" i="85"/>
  <c r="A342" s="1"/>
  <c r="B340"/>
  <c r="B408" i="163" l="1"/>
  <c r="A343" i="85"/>
  <c r="A344" s="1"/>
  <c r="A345" s="1"/>
  <c r="A346" s="1"/>
  <c r="B342"/>
  <c r="A413" i="163"/>
  <c r="A414" s="1"/>
  <c r="A415" s="1"/>
  <c r="A416" s="1"/>
  <c r="A417" s="1"/>
  <c r="B412"/>
  <c r="A418" l="1"/>
  <c r="A419" s="1"/>
  <c r="A420" s="1"/>
  <c r="A424" s="1"/>
  <c r="A425" s="1"/>
  <c r="A426" s="1"/>
  <c r="A427" s="1"/>
  <c r="A428" s="1"/>
  <c r="A429" s="1"/>
  <c r="A430" s="1"/>
  <c r="A431" s="1"/>
  <c r="B417"/>
  <c r="B346" i="85"/>
  <c r="A347"/>
  <c r="A348" s="1"/>
  <c r="B419" i="163" l="1"/>
  <c r="A349" i="85"/>
  <c r="A350" s="1"/>
  <c r="B348"/>
  <c r="A432" i="163"/>
  <c r="A433" s="1"/>
  <c r="A434" s="1"/>
  <c r="A435" s="1"/>
  <c r="B431"/>
  <c r="B435" l="1"/>
  <c r="A436"/>
  <c r="A437" s="1"/>
  <c r="A438" s="1"/>
  <c r="A439" s="1"/>
  <c r="A440" s="1"/>
  <c r="A441" s="1"/>
  <c r="A442" s="1"/>
  <c r="A443" s="1"/>
  <c r="A351" i="85"/>
  <c r="A352" s="1"/>
  <c r="B350"/>
  <c r="A353" l="1"/>
  <c r="A354" s="1"/>
  <c r="B352"/>
  <c r="B443" i="163"/>
  <c r="A444"/>
  <c r="A445" s="1"/>
  <c r="B445" l="1"/>
  <c r="A446"/>
  <c r="A447" s="1"/>
  <c r="B354" i="85"/>
  <c r="A355"/>
  <c r="A356" s="1"/>
  <c r="A357" l="1"/>
  <c r="A358" s="1"/>
  <c r="B356"/>
  <c r="B447" i="163"/>
  <c r="A448"/>
  <c r="A449" s="1"/>
  <c r="A450" s="1"/>
  <c r="A451" s="1"/>
  <c r="A452" s="1"/>
  <c r="B452" l="1"/>
  <c r="A453"/>
  <c r="A454" s="1"/>
  <c r="A364" i="85"/>
  <c r="A365" s="1"/>
  <c r="A366" s="1"/>
  <c r="A367" s="1"/>
  <c r="B358"/>
  <c r="A368" l="1"/>
  <c r="A369" s="1"/>
  <c r="B367"/>
  <c r="B454" i="163"/>
  <c r="A455"/>
  <c r="A456" s="1"/>
  <c r="B456" l="1"/>
  <c r="A457"/>
  <c r="A458" s="1"/>
  <c r="A370" i="85"/>
  <c r="A371" s="1"/>
  <c r="A362"/>
  <c r="A363" s="1"/>
  <c r="B369"/>
  <c r="A372" l="1"/>
  <c r="A373" s="1"/>
  <c r="B371"/>
  <c r="A459" i="163"/>
  <c r="A460" s="1"/>
  <c r="B458"/>
  <c r="B460" l="1"/>
  <c r="A461"/>
  <c r="A462" s="1"/>
  <c r="A374" i="85"/>
  <c r="A375" s="1"/>
  <c r="B373"/>
  <c r="B375" l="1"/>
  <c r="A376"/>
  <c r="A377" s="1"/>
  <c r="B462" i="163"/>
  <c r="A463"/>
  <c r="A464" s="1"/>
  <c r="A465" l="1"/>
  <c r="A466" s="1"/>
  <c r="A467" s="1"/>
  <c r="A468" s="1"/>
  <c r="A469" s="1"/>
  <c r="A470" s="1"/>
  <c r="B464"/>
  <c r="A378" i="85"/>
  <c r="A379" s="1"/>
  <c r="B377"/>
  <c r="A380" l="1"/>
  <c r="A381" s="1"/>
  <c r="A382" s="1"/>
  <c r="A383" s="1"/>
  <c r="B379"/>
  <c r="B470" i="163"/>
  <c r="A471"/>
  <c r="A472" s="1"/>
  <c r="B472" l="1"/>
  <c r="A473"/>
  <c r="A474" s="1"/>
  <c r="A475" s="1"/>
  <c r="A476" s="1"/>
  <c r="A477" s="1"/>
  <c r="B383" i="85"/>
  <c r="A384"/>
  <c r="A385" s="1"/>
  <c r="A386" l="1"/>
  <c r="A387" s="1"/>
  <c r="B385"/>
  <c r="B477" i="163"/>
  <c r="A478"/>
  <c r="A479" s="1"/>
  <c r="A480" l="1"/>
  <c r="A481" s="1"/>
  <c r="A482" s="1"/>
  <c r="A483" s="1"/>
  <c r="A484" s="1"/>
  <c r="A485" s="1"/>
  <c r="B479"/>
  <c r="A388" i="85"/>
  <c r="A389" s="1"/>
  <c r="B387"/>
  <c r="B481" i="163" l="1"/>
  <c r="A390" i="85"/>
  <c r="A391" s="1"/>
  <c r="B389"/>
  <c r="A486" i="163"/>
  <c r="A487" s="1"/>
  <c r="A488" s="1"/>
  <c r="A489" s="1"/>
  <c r="A490" s="1"/>
  <c r="A491" s="1"/>
  <c r="B485"/>
  <c r="B491" l="1"/>
  <c r="A492"/>
  <c r="A493" s="1"/>
  <c r="A494" s="1"/>
  <c r="A495" s="1"/>
  <c r="B391" i="85"/>
  <c r="A392"/>
  <c r="A393" s="1"/>
  <c r="A394" l="1"/>
  <c r="A395" s="1"/>
  <c r="B393"/>
  <c r="A496" i="163"/>
  <c r="A497" s="1"/>
  <c r="A498" s="1"/>
  <c r="A499" s="1"/>
  <c r="B495"/>
  <c r="B499" l="1"/>
  <c r="A500"/>
  <c r="A501" s="1"/>
  <c r="A398" i="85"/>
  <c r="A401" s="1"/>
  <c r="A402" s="1"/>
  <c r="A403" s="1"/>
  <c r="A404" s="1"/>
  <c r="B395"/>
  <c r="A502" i="163" l="1"/>
  <c r="A503" s="1"/>
  <c r="A504" s="1"/>
  <c r="A505" s="1"/>
  <c r="A506" s="1"/>
  <c r="A507" s="1"/>
  <c r="A508" s="1"/>
  <c r="A509" s="1"/>
  <c r="A510" s="1"/>
  <c r="A511" s="1"/>
  <c r="A405" i="85"/>
  <c r="A406" s="1"/>
  <c r="B404"/>
  <c r="B511" i="163" l="1"/>
  <c r="A512"/>
  <c r="A513" s="1"/>
  <c r="A514" s="1"/>
  <c r="A515" s="1"/>
  <c r="A407" i="85"/>
  <c r="B406"/>
  <c r="B513" i="163" l="1"/>
  <c r="A408" i="85"/>
  <c r="A399"/>
  <c r="A400" s="1"/>
  <c r="B515" i="163"/>
  <c r="A516"/>
  <c r="A517" s="1"/>
  <c r="B517" l="1"/>
  <c r="A518"/>
  <c r="A519" s="1"/>
  <c r="A409" i="85"/>
  <c r="A410" s="1"/>
  <c r="B408"/>
  <c r="A411" l="1"/>
  <c r="A412" s="1"/>
  <c r="B410"/>
  <c r="B519" i="163"/>
  <c r="A520"/>
  <c r="A521" s="1"/>
  <c r="A522" l="1"/>
  <c r="A523" s="1"/>
  <c r="A524" s="1"/>
  <c r="A525" s="1"/>
  <c r="B521"/>
  <c r="A413" i="85"/>
  <c r="A414" s="1"/>
  <c r="B412"/>
  <c r="A415" l="1"/>
  <c r="A416" s="1"/>
  <c r="B414"/>
  <c r="B523" i="163"/>
  <c r="B525" l="1"/>
  <c r="A526"/>
  <c r="A527" s="1"/>
  <c r="A417" i="85"/>
  <c r="A418" s="1"/>
  <c r="A419" s="1"/>
  <c r="A420" s="1"/>
  <c r="B416"/>
  <c r="A421" l="1"/>
  <c r="A422" s="1"/>
  <c r="B420"/>
  <c r="A529" i="163"/>
  <c r="B527"/>
  <c r="A533" l="1"/>
  <c r="A534" s="1"/>
  <c r="A535" s="1"/>
  <c r="A536" s="1"/>
  <c r="A537" s="1"/>
  <c r="A538" s="1"/>
  <c r="A539" s="1"/>
  <c r="A530"/>
  <c r="A531" s="1"/>
  <c r="A423" i="85"/>
  <c r="A424" s="1"/>
  <c r="B422"/>
  <c r="B533" i="163" l="1"/>
  <c r="A425" i="85"/>
  <c r="A426" s="1"/>
  <c r="B424"/>
  <c r="B539" i="163"/>
  <c r="A540"/>
  <c r="A541" s="1"/>
  <c r="B541" l="1"/>
  <c r="A542"/>
  <c r="A543" s="1"/>
  <c r="A427" i="85"/>
  <c r="A428" s="1"/>
  <c r="B426"/>
  <c r="A429" l="1"/>
  <c r="A430" s="1"/>
  <c r="B428"/>
  <c r="A544" i="163"/>
  <c r="A545" s="1"/>
  <c r="B543"/>
  <c r="B545" l="1"/>
  <c r="A546"/>
  <c r="A547" s="1"/>
  <c r="A431" i="85"/>
  <c r="A432" s="1"/>
  <c r="B430"/>
  <c r="A548" i="163" l="1"/>
  <c r="A549" s="1"/>
  <c r="A550" s="1"/>
  <c r="A551" s="1"/>
  <c r="A552" s="1"/>
  <c r="A553" s="1"/>
  <c r="A554" s="1"/>
  <c r="A555" s="1"/>
  <c r="A556" s="1"/>
  <c r="A557" s="1"/>
  <c r="A558" s="1"/>
  <c r="A559" s="1"/>
  <c r="A438" i="85"/>
  <c r="A439" s="1"/>
  <c r="A440" s="1"/>
  <c r="A441" s="1"/>
  <c r="A436"/>
  <c r="A437" s="1"/>
  <c r="A433"/>
  <c r="A434" s="1"/>
  <c r="B434" s="1"/>
  <c r="B432"/>
  <c r="B547" i="163"/>
  <c r="A560" l="1"/>
  <c r="A561" s="1"/>
  <c r="B549"/>
  <c r="B553"/>
  <c r="A442" i="85"/>
  <c r="A443" s="1"/>
  <c r="B441"/>
  <c r="A562" i="163" l="1"/>
  <c r="A563" s="1"/>
  <c r="A564" s="1"/>
  <c r="A565" s="1"/>
  <c r="A566" s="1"/>
  <c r="A567" s="1"/>
  <c r="A568" s="1"/>
  <c r="A569" s="1"/>
  <c r="A570" s="1"/>
  <c r="A571" s="1"/>
  <c r="A572" s="1"/>
  <c r="A573" s="1"/>
  <c r="A574" s="1"/>
  <c r="A575" s="1"/>
  <c r="A576" s="1"/>
  <c r="A577" s="1"/>
  <c r="A578" s="1"/>
  <c r="A579" s="1"/>
  <c r="A444" i="85"/>
  <c r="A445" s="1"/>
  <c r="B443"/>
  <c r="B559" i="163"/>
  <c r="A580" l="1"/>
  <c r="A581" s="1"/>
  <c r="A582" s="1"/>
  <c r="A583" s="1"/>
  <c r="A584" s="1"/>
  <c r="A585" s="1"/>
  <c r="A586" s="1"/>
  <c r="B565"/>
  <c r="A446" i="85"/>
  <c r="A447" s="1"/>
  <c r="B445"/>
  <c r="A590" i="163" l="1"/>
  <c r="A587"/>
  <c r="A588" s="1"/>
  <c r="A448" i="85"/>
  <c r="A449" s="1"/>
  <c r="B447"/>
  <c r="B569" i="163"/>
  <c r="B577" l="1"/>
  <c r="A450" i="85"/>
  <c r="A451" s="1"/>
  <c r="B449"/>
  <c r="A452" l="1"/>
  <c r="A453" s="1"/>
  <c r="A454" s="1"/>
  <c r="A455" s="1"/>
  <c r="A456" s="1"/>
  <c r="A457" s="1"/>
  <c r="A458" s="1"/>
  <c r="B451"/>
  <c r="B579" i="163"/>
  <c r="B581" l="1"/>
  <c r="A459" i="85"/>
  <c r="A460" s="1"/>
  <c r="A461" s="1"/>
  <c r="A462" s="1"/>
  <c r="A463" s="1"/>
  <c r="A467" s="1"/>
  <c r="A468" s="1"/>
  <c r="A469" s="1"/>
  <c r="A470" s="1"/>
  <c r="A465"/>
  <c r="A466" s="1"/>
  <c r="A471" l="1"/>
  <c r="A472" s="1"/>
  <c r="B470"/>
  <c r="B583" i="163"/>
  <c r="B585" l="1"/>
  <c r="A473" i="85"/>
  <c r="A474" s="1"/>
  <c r="B472"/>
  <c r="A475" l="1"/>
  <c r="A476" s="1"/>
  <c r="B474"/>
  <c r="B590" i="163"/>
  <c r="A591"/>
  <c r="A592" s="1"/>
  <c r="B592" l="1"/>
  <c r="A593"/>
  <c r="A594" s="1"/>
  <c r="A477" i="85"/>
  <c r="A478" s="1"/>
  <c r="B476"/>
  <c r="A479" l="1"/>
  <c r="A480" s="1"/>
  <c r="B478"/>
  <c r="A595" i="163"/>
  <c r="A596" s="1"/>
  <c r="B594"/>
  <c r="B596" l="1"/>
  <c r="A597"/>
  <c r="A598" s="1"/>
  <c r="A481" i="85"/>
  <c r="A482" s="1"/>
  <c r="A483" s="1"/>
  <c r="A484" s="1"/>
  <c r="B480"/>
  <c r="A485" l="1"/>
  <c r="A486" s="1"/>
  <c r="B484"/>
  <c r="A599" i="163"/>
  <c r="A600" s="1"/>
  <c r="A601" s="1"/>
  <c r="A602" s="1"/>
  <c r="A603" s="1"/>
  <c r="A604" s="1"/>
  <c r="B598"/>
  <c r="B604" l="1"/>
  <c r="A605"/>
  <c r="A606" s="1"/>
  <c r="A607" s="1"/>
  <c r="A608" s="1"/>
  <c r="A609" s="1"/>
  <c r="A610" s="1"/>
  <c r="A611" s="1"/>
  <c r="A487" i="85"/>
  <c r="A488" s="1"/>
  <c r="B486"/>
  <c r="A489" l="1"/>
  <c r="A490" s="1"/>
  <c r="B488"/>
  <c r="B606" i="163"/>
  <c r="B608" l="1"/>
  <c r="A491" i="85"/>
  <c r="A492" s="1"/>
  <c r="B490"/>
  <c r="A612" i="163" l="1"/>
  <c r="A615" s="1"/>
  <c r="A493" i="85"/>
  <c r="A494" s="1"/>
  <c r="B492"/>
  <c r="B610" i="163"/>
  <c r="A619" l="1"/>
  <c r="A620" s="1"/>
  <c r="A621" s="1"/>
  <c r="A622" s="1"/>
  <c r="A623" s="1"/>
  <c r="A624" s="1"/>
  <c r="A625" s="1"/>
  <c r="A626" s="1"/>
  <c r="A627" s="1"/>
  <c r="A616"/>
  <c r="A617" s="1"/>
  <c r="B612"/>
  <c r="A495" i="85"/>
  <c r="A496" s="1"/>
  <c r="A497" s="1"/>
  <c r="A498" s="1"/>
  <c r="B494"/>
  <c r="B621" i="163" l="1"/>
  <c r="A499" i="85"/>
  <c r="A500" s="1"/>
  <c r="B498"/>
  <c r="A628" i="163"/>
  <c r="A629" s="1"/>
  <c r="A630" s="1"/>
  <c r="A631" s="1"/>
  <c r="B627"/>
  <c r="A632" l="1"/>
  <c r="A633" s="1"/>
  <c r="A634" s="1"/>
  <c r="A635" s="1"/>
  <c r="B631"/>
  <c r="A501" i="85"/>
  <c r="B500"/>
  <c r="A502" l="1"/>
  <c r="A510"/>
  <c r="A511" s="1"/>
  <c r="B635" i="163"/>
  <c r="A636"/>
  <c r="A637" s="1"/>
  <c r="A638" s="1"/>
  <c r="A639" s="1"/>
  <c r="A640" s="1"/>
  <c r="A641" s="1"/>
  <c r="A642" s="1"/>
  <c r="A643" s="1"/>
  <c r="A644" s="1"/>
  <c r="A645" s="1"/>
  <c r="A646" s="1"/>
  <c r="B646" l="1"/>
  <c r="A647"/>
  <c r="A648" s="1"/>
  <c r="A503" i="85"/>
  <c r="A504" s="1"/>
  <c r="B502"/>
  <c r="B648" i="163" l="1"/>
  <c r="A649"/>
  <c r="A650" s="1"/>
  <c r="A651" s="1"/>
  <c r="A652" s="1"/>
  <c r="A653" s="1"/>
  <c r="A654" s="1"/>
  <c r="A655" s="1"/>
  <c r="A656" s="1"/>
  <c r="A657" s="1"/>
  <c r="A658" s="1"/>
  <c r="A659" s="1"/>
  <c r="A660" s="1"/>
  <c r="A505" i="85"/>
  <c r="A506" s="1"/>
  <c r="B504"/>
  <c r="A507" l="1"/>
  <c r="A508" s="1"/>
  <c r="B506"/>
  <c r="B650" i="163"/>
  <c r="B652" l="1"/>
  <c r="A512" i="85"/>
  <c r="A513" s="1"/>
  <c r="A514" s="1"/>
  <c r="A515" s="1"/>
  <c r="B508"/>
  <c r="B654" i="163" l="1"/>
  <c r="A516" i="85"/>
  <c r="A517" s="1"/>
  <c r="B515"/>
  <c r="B656" i="163"/>
  <c r="A661"/>
  <c r="A662" s="1"/>
  <c r="A663" s="1"/>
  <c r="B663" l="1"/>
  <c r="A664"/>
  <c r="A665" s="1"/>
  <c r="A666" s="1"/>
  <c r="A667" s="1"/>
  <c r="A668" s="1"/>
  <c r="A669" s="1"/>
  <c r="A670" s="1"/>
  <c r="A671" s="1"/>
  <c r="A672" s="1"/>
  <c r="A518" i="85"/>
  <c r="A519" s="1"/>
  <c r="B517"/>
  <c r="A676" i="163" l="1"/>
  <c r="A677" s="1"/>
  <c r="A678" s="1"/>
  <c r="A679" s="1"/>
  <c r="A680" s="1"/>
  <c r="A681" s="1"/>
  <c r="A682" s="1"/>
  <c r="A683" s="1"/>
  <c r="A684" s="1"/>
  <c r="A673"/>
  <c r="A674" s="1"/>
  <c r="A520" i="85"/>
  <c r="A521" s="1"/>
  <c r="B519"/>
  <c r="B665" i="163"/>
  <c r="A685" l="1"/>
  <c r="A686" s="1"/>
  <c r="A687" s="1"/>
  <c r="A688" s="1"/>
  <c r="A689" s="1"/>
  <c r="A690" s="1"/>
  <c r="A691" s="1"/>
  <c r="A692" s="1"/>
  <c r="A693" s="1"/>
  <c r="B667"/>
  <c r="A522" i="85"/>
  <c r="A523" s="1"/>
  <c r="B521"/>
  <c r="A524" l="1"/>
  <c r="A525" s="1"/>
  <c r="B523"/>
  <c r="B669" i="163"/>
  <c r="B671" l="1"/>
  <c r="A526" i="85"/>
  <c r="A527" s="1"/>
  <c r="A528" s="1"/>
  <c r="A529" s="1"/>
  <c r="B525"/>
  <c r="B676" i="163" l="1"/>
  <c r="A530" i="85"/>
  <c r="A531" s="1"/>
  <c r="B529"/>
  <c r="B678" i="163" l="1"/>
  <c r="A532" i="85"/>
  <c r="A533" s="1"/>
  <c r="B531"/>
  <c r="B680" i="163" l="1"/>
  <c r="A534" i="85"/>
  <c r="A535" s="1"/>
  <c r="B533"/>
  <c r="B689" i="163"/>
  <c r="B682" l="1"/>
  <c r="B684"/>
  <c r="A694"/>
  <c r="A695" s="1"/>
  <c r="A696" s="1"/>
  <c r="A697" s="1"/>
  <c r="A698" s="1"/>
  <c r="A699" s="1"/>
  <c r="B693"/>
  <c r="A536" i="85"/>
  <c r="A537" s="1"/>
  <c r="B535"/>
  <c r="A538" l="1"/>
  <c r="A539" s="1"/>
  <c r="B537"/>
  <c r="B697" i="163"/>
  <c r="A700"/>
  <c r="A701" s="1"/>
  <c r="A702" s="1"/>
  <c r="A703" s="1"/>
  <c r="A704" s="1"/>
  <c r="A705" s="1"/>
  <c r="A706" s="1"/>
  <c r="A707" s="1"/>
  <c r="A708" l="1"/>
  <c r="A709" s="1"/>
  <c r="B707"/>
  <c r="A540" i="85"/>
  <c r="A541" s="1"/>
  <c r="A542" s="1"/>
  <c r="A543" s="1"/>
  <c r="B539"/>
  <c r="A710" i="163" l="1"/>
  <c r="A711" s="1"/>
  <c r="B709"/>
  <c r="A544" i="85"/>
  <c r="A545" s="1"/>
  <c r="B543"/>
  <c r="A712" i="163" l="1"/>
  <c r="A713" s="1"/>
  <c r="B711"/>
  <c r="A546" i="85"/>
  <c r="A547" s="1"/>
  <c r="B545"/>
  <c r="A714" i="163" l="1"/>
  <c r="A715" s="1"/>
  <c r="A716" s="1"/>
  <c r="A717" s="1"/>
  <c r="A718" s="1"/>
  <c r="A719" s="1"/>
  <c r="B713"/>
  <c r="A548" i="85"/>
  <c r="A549" s="1"/>
  <c r="B547"/>
  <c r="A720" i="163" l="1"/>
  <c r="A721" s="1"/>
  <c r="A722" s="1"/>
  <c r="A723" s="1"/>
  <c r="B723" s="1"/>
  <c r="B719"/>
  <c r="A550" i="85"/>
  <c r="A551" s="1"/>
  <c r="B549"/>
  <c r="B721" i="163" l="1"/>
  <c r="A726"/>
  <c r="A727" s="1"/>
  <c r="A724"/>
  <c r="A725" s="1"/>
  <c r="A552" i="85"/>
  <c r="A553" s="1"/>
  <c r="B551"/>
  <c r="A728" i="163" l="1"/>
  <c r="A729" s="1"/>
  <c r="B727"/>
  <c r="A554" i="85"/>
  <c r="A555" s="1"/>
  <c r="A556" s="1"/>
  <c r="A557" s="1"/>
  <c r="A558" s="1"/>
  <c r="A559" s="1"/>
  <c r="A560" s="1"/>
  <c r="B553"/>
  <c r="A730" i="163" l="1"/>
  <c r="A731" s="1"/>
  <c r="A732" s="1"/>
  <c r="A733" s="1"/>
  <c r="A734" s="1"/>
  <c r="A735" s="1"/>
  <c r="B729"/>
  <c r="A561" i="85"/>
  <c r="A562" s="1"/>
  <c r="B560"/>
  <c r="A736" i="163" l="1"/>
  <c r="A737" s="1"/>
  <c r="A738" s="1"/>
  <c r="A739" s="1"/>
  <c r="B735"/>
  <c r="A563" i="85"/>
  <c r="A564" s="1"/>
  <c r="B562"/>
  <c r="A740" i="163" l="1"/>
  <c r="A741" s="1"/>
  <c r="A742" s="1"/>
  <c r="A743" s="1"/>
  <c r="B739"/>
  <c r="A565" i="85"/>
  <c r="A566" s="1"/>
  <c r="B564"/>
  <c r="A744" i="163" l="1"/>
  <c r="A745" s="1"/>
  <c r="A746" s="1"/>
  <c r="A747" s="1"/>
  <c r="A748" s="1"/>
  <c r="A749" s="1"/>
  <c r="A750" s="1"/>
  <c r="A751" s="1"/>
  <c r="A752" s="1"/>
  <c r="A753" s="1"/>
  <c r="A754" s="1"/>
  <c r="A755" s="1"/>
  <c r="A756" s="1"/>
  <c r="A757" s="1"/>
  <c r="A758" s="1"/>
  <c r="B743"/>
  <c r="B566" i="85"/>
  <c r="A567"/>
  <c r="A568" s="1"/>
  <c r="A759" i="163" l="1"/>
  <c r="A760" s="1"/>
  <c r="B758"/>
  <c r="A569" i="85"/>
  <c r="A570" s="1"/>
  <c r="B568"/>
  <c r="A761" i="163" l="1"/>
  <c r="A762" s="1"/>
  <c r="B760"/>
  <c r="A571" i="85"/>
  <c r="A572" s="1"/>
  <c r="A573" s="1"/>
  <c r="A574" s="1"/>
  <c r="B570"/>
  <c r="B762" i="163" l="1"/>
  <c r="A763"/>
  <c r="A764" s="1"/>
  <c r="B574" i="85"/>
  <c r="A575"/>
  <c r="A576" s="1"/>
  <c r="A765" i="163" l="1"/>
  <c r="A766" s="1"/>
  <c r="A767" s="1"/>
  <c r="A768" s="1"/>
  <c r="A769" s="1"/>
  <c r="A770" s="1"/>
  <c r="B764"/>
  <c r="A577" i="85"/>
  <c r="A578" s="1"/>
  <c r="B576"/>
  <c r="B770" i="163" l="1"/>
  <c r="A774"/>
  <c r="A579" i="85"/>
  <c r="A580" s="1"/>
  <c r="B578"/>
  <c r="A778" i="163" l="1"/>
  <c r="A779" s="1"/>
  <c r="A780" s="1"/>
  <c r="A781" s="1"/>
  <c r="A782" s="1"/>
  <c r="A783" s="1"/>
  <c r="A784" s="1"/>
  <c r="A785" s="1"/>
  <c r="A786" s="1"/>
  <c r="A787" s="1"/>
  <c r="A788" s="1"/>
  <c r="A789" s="1"/>
  <c r="A790" s="1"/>
  <c r="A775"/>
  <c r="A776" s="1"/>
  <c r="A581" i="85"/>
  <c r="A582" s="1"/>
  <c r="B580"/>
  <c r="B782" i="163" l="1"/>
  <c r="B790"/>
  <c r="A804"/>
  <c r="A805" s="1"/>
  <c r="B582" i="85"/>
  <c r="A583"/>
  <c r="A584" s="1"/>
  <c r="A585" l="1"/>
  <c r="A586" s="1"/>
  <c r="A587" s="1"/>
  <c r="A588" s="1"/>
  <c r="B584"/>
  <c r="A589" l="1"/>
  <c r="A590" s="1"/>
  <c r="B588"/>
  <c r="A591" l="1"/>
  <c r="A592" s="1"/>
  <c r="B590"/>
  <c r="A593" l="1"/>
  <c r="A594" s="1"/>
  <c r="B592"/>
  <c r="B594" l="1"/>
  <c r="A595"/>
  <c r="A596" s="1"/>
  <c r="A597" l="1"/>
  <c r="A598" s="1"/>
  <c r="B596"/>
  <c r="B598" l="1"/>
  <c r="A602"/>
  <c r="A603" s="1"/>
  <c r="A604" s="1"/>
  <c r="A605" s="1"/>
  <c r="A600"/>
  <c r="A601" s="1"/>
  <c r="A606" l="1"/>
  <c r="A607" s="1"/>
  <c r="B605"/>
  <c r="A608" l="1"/>
  <c r="A609" s="1"/>
  <c r="B607"/>
  <c r="B609" l="1"/>
  <c r="A610"/>
  <c r="A611" s="1"/>
  <c r="A612" l="1"/>
  <c r="A613" s="1"/>
  <c r="B611"/>
  <c r="A614" l="1"/>
  <c r="A615" s="1"/>
  <c r="B613"/>
  <c r="A618" l="1"/>
  <c r="A619" s="1"/>
  <c r="A620" s="1"/>
  <c r="A621" s="1"/>
  <c r="B615"/>
  <c r="A616"/>
  <c r="A617" s="1"/>
  <c r="B617" s="1"/>
  <c r="A622" l="1"/>
  <c r="A623" s="1"/>
  <c r="B621"/>
  <c r="A624" l="1"/>
  <c r="A625" s="1"/>
  <c r="B623"/>
  <c r="A626" l="1"/>
  <c r="A627" s="1"/>
  <c r="B625"/>
  <c r="A628" l="1"/>
  <c r="A629" s="1"/>
  <c r="A630" s="1"/>
  <c r="A631" s="1"/>
  <c r="A632" s="1"/>
  <c r="A633" s="1"/>
  <c r="A634" s="1"/>
  <c r="A635" s="1"/>
  <c r="B627"/>
  <c r="B635" l="1"/>
  <c r="A636"/>
  <c r="A637" s="1"/>
  <c r="A638" s="1"/>
  <c r="A639" s="1"/>
  <c r="A643" l="1"/>
  <c r="A644" s="1"/>
  <c r="A645" s="1"/>
  <c r="A646" s="1"/>
  <c r="A641"/>
  <c r="A642" s="1"/>
  <c r="B639"/>
  <c r="A647" l="1"/>
  <c r="A648" s="1"/>
  <c r="A649" s="1"/>
  <c r="A650" s="1"/>
  <c r="B646"/>
  <c r="B650" l="1"/>
  <c r="A651"/>
  <c r="A652" s="1"/>
  <c r="A653" s="1"/>
  <c r="A654" s="1"/>
  <c r="A655" l="1"/>
  <c r="A656" s="1"/>
  <c r="A657" s="1"/>
  <c r="A658" s="1"/>
  <c r="B654"/>
  <c r="A659" l="1"/>
  <c r="A660" s="1"/>
  <c r="A661" s="1"/>
  <c r="A662" s="1"/>
  <c r="B658"/>
  <c r="A663" l="1"/>
  <c r="A664" s="1"/>
  <c r="A666" s="1"/>
  <c r="B662"/>
  <c r="A667" l="1"/>
  <c r="A668" s="1"/>
  <c r="B666"/>
  <c r="A669" l="1"/>
  <c r="A670"/>
  <c r="B670" l="1"/>
  <c r="A671"/>
  <c r="A672" s="1"/>
  <c r="A673" l="1"/>
  <c r="A674" s="1"/>
  <c r="B672"/>
  <c r="A676" l="1"/>
  <c r="A677" s="1"/>
  <c r="B674"/>
  <c r="A678"/>
  <c r="A679" s="1"/>
  <c r="A680" s="1"/>
  <c r="A681" s="1"/>
  <c r="A682" s="1"/>
  <c r="A683" s="1"/>
  <c r="A684" l="1"/>
  <c r="A685" s="1"/>
  <c r="B683"/>
  <c r="B685" l="1"/>
  <c r="A686"/>
  <c r="A687" s="1"/>
  <c r="A688" l="1"/>
  <c r="A689" s="1"/>
  <c r="B687"/>
  <c r="B689" l="1"/>
  <c r="A690"/>
  <c r="A691" s="1"/>
  <c r="A692" l="1"/>
  <c r="A693" s="1"/>
  <c r="B691"/>
  <c r="B693" l="1"/>
  <c r="A694"/>
  <c r="A695" s="1"/>
  <c r="A696" l="1"/>
  <c r="B695"/>
  <c r="A697" l="1"/>
  <c r="A698"/>
  <c r="B697" l="1"/>
  <c r="A699"/>
  <c r="A700" l="1"/>
  <c r="A701" s="1"/>
  <c r="B699"/>
  <c r="A703" l="1"/>
  <c r="A704" s="1"/>
  <c r="A705"/>
  <c r="A706" s="1"/>
  <c r="A707" s="1"/>
  <c r="A708" s="1"/>
  <c r="B701"/>
  <c r="B708" l="1"/>
  <c r="A709"/>
  <c r="A710" s="1"/>
  <c r="A711" l="1"/>
  <c r="A712" s="1"/>
  <c r="B710"/>
  <c r="A713" l="1"/>
  <c r="A714" s="1"/>
  <c r="B712"/>
  <c r="A715" l="1"/>
  <c r="A716" s="1"/>
  <c r="B714"/>
  <c r="B716" l="1"/>
  <c r="A717"/>
  <c r="A718" s="1"/>
  <c r="A719" l="1"/>
  <c r="A720" s="1"/>
  <c r="B718"/>
  <c r="A721" l="1"/>
  <c r="A722" s="1"/>
  <c r="B720"/>
  <c r="A723" l="1"/>
  <c r="A724" s="1"/>
  <c r="B722"/>
  <c r="B724" l="1"/>
  <c r="A725"/>
  <c r="A726" s="1"/>
  <c r="A727" l="1"/>
  <c r="A728" s="1"/>
  <c r="B726"/>
  <c r="B728" l="1"/>
  <c r="A732"/>
  <c r="A733" s="1"/>
  <c r="A734" s="1"/>
  <c r="A735" s="1"/>
  <c r="A736" s="1"/>
  <c r="A737" s="1"/>
  <c r="A729"/>
  <c r="A730" s="1"/>
  <c r="A731" s="1"/>
  <c r="A738" l="1"/>
  <c r="A739" s="1"/>
  <c r="B737"/>
  <c r="A740" l="1"/>
  <c r="A741" s="1"/>
  <c r="B739"/>
  <c r="A742" l="1"/>
  <c r="A743" s="1"/>
  <c r="B741"/>
  <c r="B743" l="1"/>
  <c r="A744"/>
  <c r="A745" s="1"/>
  <c r="A746" l="1"/>
  <c r="A747" s="1"/>
  <c r="B745"/>
  <c r="A748" l="1"/>
  <c r="A749" s="1"/>
  <c r="B747"/>
  <c r="A750" l="1"/>
  <c r="A751" s="1"/>
  <c r="A752" s="1"/>
  <c r="A753" s="1"/>
  <c r="B749"/>
  <c r="A757" l="1"/>
  <c r="A758" s="1"/>
  <c r="A759" s="1"/>
  <c r="A760" s="1"/>
  <c r="A755"/>
  <c r="A756" s="1"/>
  <c r="B753"/>
  <c r="B760" l="1"/>
  <c r="A761"/>
  <c r="A762" s="1"/>
  <c r="A763" s="1"/>
  <c r="A764" s="1"/>
  <c r="A765" s="1"/>
  <c r="A766" s="1"/>
  <c r="B766" s="1"/>
  <c r="A767" l="1"/>
  <c r="A768" s="1"/>
  <c r="B768" s="1"/>
  <c r="A769" l="1"/>
  <c r="A770" s="1"/>
  <c r="B770" s="1"/>
  <c r="A771" l="1"/>
  <c r="A772" s="1"/>
  <c r="B772" s="1"/>
  <c r="A773" l="1"/>
  <c r="A774" s="1"/>
  <c r="A775" s="1"/>
  <c r="A776" s="1"/>
  <c r="B774" l="1"/>
  <c r="A777"/>
  <c r="B776"/>
  <c r="A778" l="1"/>
  <c r="A779" l="1"/>
  <c r="A780" s="1"/>
  <c r="A781" s="1"/>
  <c r="A782" s="1"/>
  <c r="A783" s="1"/>
  <c r="A784" s="1"/>
  <c r="A785" s="1"/>
  <c r="A786" s="1"/>
  <c r="A787" s="1"/>
  <c r="A788" s="1"/>
  <c r="A789" s="1"/>
  <c r="A790" s="1"/>
  <c r="A791" s="1"/>
  <c r="A792" s="1"/>
  <c r="A793" s="1"/>
  <c r="A794" s="1"/>
  <c r="A795" s="1"/>
  <c r="A796" s="1"/>
  <c r="A797" s="1"/>
  <c r="A798" s="1"/>
  <c r="A799" s="1"/>
  <c r="A800" s="1"/>
  <c r="B778"/>
  <c r="B780" l="1"/>
  <c r="B782" l="1"/>
  <c r="A801" l="1"/>
  <c r="A802" s="1"/>
  <c r="A803" s="1"/>
  <c r="A804" s="1"/>
  <c r="A805" s="1"/>
  <c r="A810" s="1"/>
  <c r="B789"/>
  <c r="A814" l="1"/>
  <c r="A815" s="1"/>
  <c r="A816" s="1"/>
  <c r="A817" s="1"/>
  <c r="A818" s="1"/>
  <c r="A819" s="1"/>
  <c r="A820" s="1"/>
  <c r="A821" s="1"/>
  <c r="A822" s="1"/>
  <c r="A823" s="1"/>
  <c r="A824" s="1"/>
  <c r="A825" s="1"/>
  <c r="A826" s="1"/>
  <c r="A811"/>
  <c r="A812" s="1"/>
  <c r="B803"/>
  <c r="B791"/>
  <c r="A827" l="1"/>
  <c r="A828" s="1"/>
  <c r="A829" s="1"/>
  <c r="A830" s="1"/>
  <c r="A831" s="1"/>
  <c r="A832" s="1"/>
  <c r="A833" s="1"/>
  <c r="A834" s="1"/>
  <c r="A835" s="1"/>
  <c r="A836" s="1"/>
  <c r="A837" s="1"/>
  <c r="A838" s="1"/>
  <c r="A839" s="1"/>
  <c r="B797"/>
  <c r="B799" l="1"/>
  <c r="B819"/>
  <c r="B801"/>
  <c r="B820" l="1"/>
  <c r="B805"/>
  <c r="B821" l="1"/>
  <c r="B823" l="1"/>
  <c r="B824" l="1"/>
  <c r="B825" l="1"/>
  <c r="B831" l="1"/>
  <c r="B827"/>
  <c r="B834" l="1"/>
  <c r="B830"/>
  <c r="B828"/>
  <c r="B833" l="1"/>
  <c r="B838" l="1"/>
</calcChain>
</file>

<file path=xl/sharedStrings.xml><?xml version="1.0" encoding="utf-8"?>
<sst xmlns="http://schemas.openxmlformats.org/spreadsheetml/2006/main" count="8500" uniqueCount="2229">
  <si>
    <t>CONSTRUCTION OF THE CENTRAL COLD CHAIN FACILITY BUILDING WITH CLIMATE-FRIENDLY DESIGNS AT HULHUMALE
LOT 11766</t>
  </si>
  <si>
    <t>PRELIMINARIES</t>
  </si>
  <si>
    <t xml:space="preserve">CONSTRUCTION OF THE CENTRAL COLD CHAIN FACILITY BUILDING WITH CLIMATE-FRIENDLY DESIGNS AT HULHUMALE
LOT 11766
</t>
  </si>
  <si>
    <t>Item No.</t>
  </si>
  <si>
    <t>Description</t>
  </si>
  <si>
    <t>Qty</t>
  </si>
  <si>
    <t>Unit</t>
  </si>
  <si>
    <t>Rate (MVR.)</t>
  </si>
  <si>
    <t>Amount
(MVR.)</t>
  </si>
  <si>
    <t>SUBSTRUCTURE</t>
  </si>
  <si>
    <t>B - PRELIMINARIES</t>
  </si>
  <si>
    <t>Cost and expenses in connection with any other preliminary item which is not listed below, but is necessary for the due completion of works, is deemed to be included in the tender rates.</t>
  </si>
  <si>
    <t>Note</t>
  </si>
  <si>
    <t>If no price has been stated against any item  hereunder the Contractor will not be entitled to claim any money for such items even though he is obliged to execute the work or provide services described therein. Preliminary items priced by the tenderders are deem to include the cost of not-priced items.</t>
  </si>
  <si>
    <t xml:space="preserve">The pricing of the preliminaries is based on the items in the Bill of Quantity (BOQ) in order to fulfill the Contract Requirement. The tenderder as an experienced Contractor shall consider appropriate preliminaries based on previous works and all the requirements needed to fulfill the contractual obligations. </t>
  </si>
  <si>
    <t>The tenderder is advised to visit the site of the proposed work, as it is his responsibility to ascertain the conditions such as access to the site, external working space, traffic control, heavy vehicle movement, road cleaning, neighbors and commercial activities surrounding the area etc.</t>
  </si>
  <si>
    <t>No work in any trade shall be carried out in such a manner as to cause any damage and nuisance to adjacent occupiers or the public.</t>
  </si>
  <si>
    <t>The Contractor shall be responsible for any loss or damage to the works, existing structures, adjoining or adjacent structures and unfixed materials, public properties during the term of the contract.</t>
  </si>
  <si>
    <t>The Contractor shall allow all the services, facilities, temporary works deem to be necessary for the permanent works not described but deemed necessary to carry out &amp; complete Works.</t>
  </si>
  <si>
    <t xml:space="preserve">Mechanical plant and equipment which emits excessive noise, water, smoke, fumes or noxious liquids, gases, etc. shall not be used. If it becomes necessary the contractor shall obtain prior approval. </t>
  </si>
  <si>
    <t>The Contractor shall maintain one set of drawings and specifications and bill of quantities at site office to be referred by the Engineer.</t>
  </si>
  <si>
    <t>The Contractor shall submit a list of all Subcontractors that he intends employing to the Works and the extent of their works and shall take prior approval from the Engineer.</t>
  </si>
  <si>
    <t>Any other preliminary items not listed below but deemed necessary for the successful execution of the project shall be included in the items. There will be  no claims for extra payments for such, and would not be entertained later.</t>
  </si>
  <si>
    <t>Insurances, Bonds &amp;Fees</t>
  </si>
  <si>
    <t>Allow for Contractor's All Risk Insurance Policy, including third party liability and for insurance against loss or damage to the works, adjacent structures, any existing over head and/or under ground services that may cause damages as a result of this work as per the Contract.</t>
  </si>
  <si>
    <t>Sum</t>
  </si>
  <si>
    <t xml:space="preserve">Allow for providing of insurance for the Contractor's Workmen Compensation and any other party appointed by the Contractor for the works. </t>
  </si>
  <si>
    <t>Allow for Personal accident and injury insurance cover for unlimited number of events for Engineer and Engineer's staff, visiting and resident Engineer's representatives and special consultants including hospitalization (App number of persons …..).</t>
  </si>
  <si>
    <t>Extend the insurance to cover for accident and injury for unlimited number of events for Employer's staff at site and visiting staff of the Employer  including hospitalization  (App number of persons …...).</t>
  </si>
  <si>
    <t>Item</t>
  </si>
  <si>
    <r>
      <t xml:space="preserve">Allow for submission of </t>
    </r>
    <r>
      <rPr>
        <b/>
        <sz val="12"/>
        <rFont val="Times New Roman"/>
        <family val="1"/>
      </rPr>
      <t>performance bond</t>
    </r>
    <r>
      <rPr>
        <sz val="12"/>
        <rFont val="Times New Roman"/>
        <family val="1"/>
      </rPr>
      <t xml:space="preserve"> bank guarantee.  valid until the end of defects notification period and 28 days thereafter.</t>
    </r>
  </si>
  <si>
    <r>
      <t xml:space="preserve">Allow for submission of </t>
    </r>
    <r>
      <rPr>
        <b/>
        <sz val="12"/>
        <rFont val="Times New Roman"/>
        <family val="1"/>
      </rPr>
      <t>advance payment guarantee</t>
    </r>
    <r>
      <rPr>
        <sz val="12"/>
        <rFont val="Times New Roman"/>
        <family val="1"/>
      </rPr>
      <t>. (20% of Contract Sum less contingencies, value of Letter of credits, value of items to be supplied by the Employer, provisional sums, day works) valid until end of contract and 28 days thereafter.</t>
    </r>
  </si>
  <si>
    <t>The Contractor shall allow for obtaining the building permit and for paying all fees in connection therewith</t>
  </si>
  <si>
    <t>Engineer's Facilities</t>
  </si>
  <si>
    <r>
      <t xml:space="preserve">Allow Sum for construction, maintaining, dismantling and removal on completion of the Works, a temporary office building for </t>
    </r>
    <r>
      <rPr>
        <b/>
        <sz val="12"/>
        <rFont val="Times New Roman"/>
        <family val="1"/>
      </rPr>
      <t xml:space="preserve">Engineer's staff office </t>
    </r>
    <r>
      <rPr>
        <sz val="12"/>
        <rFont val="Times New Roman"/>
        <family val="1"/>
      </rPr>
      <t xml:space="preserve">including meeting room not less than , app. 125m2 in area, suitable to the nature of this project with sufficient illumination, partitioning,  and complete with toilet facilities (01 for male and 01 for female), electricity and furnished with 06 nos app. 750mm x 1200mm long tables, 06 nos  chairs with head rest, 12 nos office chairs, 4 nos wheeled  drawing racks, 4 nos app. 1000mmx1500mm height lockable cupboard, 4 nos app. 1200mmx1200mm files racks, 15 person seated meeting table and chairs, Mini refrigerator, Microwave oven, water filter and water dispenser, personnel protective equipment (Computers, Printers &amp; projector measured separately) and including any other facilities required and all other necessary services.  </t>
    </r>
  </si>
  <si>
    <t>Allow Sum for maintaining of temporary office building for Engineer's staff office  including meeting room and facilities. Rate shall include for fulltime maintenance staff and a office assistant for the duration of the construction period and herein after 30 days.</t>
  </si>
  <si>
    <t xml:space="preserve"> Engineer's Office Equipment</t>
  </si>
  <si>
    <r>
      <t xml:space="preserve">Allow Sum to providing and maintaining </t>
    </r>
    <r>
      <rPr>
        <b/>
        <sz val="12"/>
        <rFont val="Times New Roman"/>
        <family val="1"/>
      </rPr>
      <t>office equipment to Engineer's Office</t>
    </r>
    <r>
      <rPr>
        <sz val="12"/>
        <rFont val="Times New Roman"/>
        <family val="1"/>
      </rPr>
      <t xml:space="preserve"> including Technical references relating to the project, , 2 No scanner, 1 Nos Projector, 1 No photocopier, 1 No Color printer (A3 &amp; A4), 3 nos of scientific calculators,  6 Nos measuring tapes and  stationaries, Internet facilities to offices of Engineer's / consultants and maintain with consumables including continuous supply of drinking water, other facilities and shifting for duration of contract and herein after 30 days.</t>
    </r>
  </si>
  <si>
    <t>Contractor shall provide the Client's Project Manager and the Engineer's staff as required  PPE, tea, coffee for the duration of the contract.</t>
  </si>
  <si>
    <t xml:space="preserve">Allow sum for  providing transport for Client's, Project manager's and Engineer's staff return transport from living quarters to site,  or where ever as and when required for the project requirements. </t>
  </si>
  <si>
    <t>Contractors' Site Facilities</t>
  </si>
  <si>
    <t>Temporary works for the contractor/ Accommodation</t>
  </si>
  <si>
    <t xml:space="preserve">Allow Sum for erection, maintenance &amp; shifting of temporary workshops, yards, stores (for protection, storage of materials, plants, equipment) and any other facilities require with all other necessary services. </t>
  </si>
  <si>
    <t xml:space="preserve">Allow for erection, maintenance &amp; shifting  of Contractor's site office suitable to the nature of this project to accommodate Contractor's staff and any other facilities require with sanitary facilities and all other necessary services. </t>
  </si>
  <si>
    <r>
      <t xml:space="preserve">Allow for erection, maintenance &amp; shifting of temporary accommodation suitable to the nature of this project and complete to </t>
    </r>
    <r>
      <rPr>
        <b/>
        <sz val="12"/>
        <rFont val="Times New Roman"/>
        <family val="1"/>
      </rPr>
      <t>Contractor's staf</t>
    </r>
    <r>
      <rPr>
        <sz val="12"/>
        <rFont val="Times New Roman"/>
        <family val="1"/>
      </rPr>
      <t>f (for workman and Supervisory ) including any other facilities require with sanitary facilities and all other necessary services. (on site/off site)</t>
    </r>
  </si>
  <si>
    <r>
      <t xml:space="preserve">Allow for erection, maintenance &amp; shifting  of temporary accommodation suitable to the nature of this project and complete to </t>
    </r>
    <r>
      <rPr>
        <b/>
        <sz val="12"/>
        <rFont val="Times New Roman"/>
        <family val="1"/>
      </rPr>
      <t>Contractor's workmen</t>
    </r>
    <r>
      <rPr>
        <sz val="12"/>
        <rFont val="Times New Roman"/>
        <family val="1"/>
      </rPr>
      <t xml:space="preserve"> including any other facilities require with sanitary facilities and all other necessary services. (on site / off site)</t>
    </r>
  </si>
  <si>
    <t>Name board</t>
  </si>
  <si>
    <t xml:space="preserve">Allow for erection and maintaining of 2 nos Project Sign boards  as per the design, size provided and where directed by the Engineer and remove on completion </t>
  </si>
  <si>
    <t>Setting out</t>
  </si>
  <si>
    <t>Allow for setting out, land survey and submit setting out plan certified by a licensed surveyor and checking and maintaining horizontal and vertical line and planes regularly.</t>
  </si>
  <si>
    <t>Site Operations</t>
  </si>
  <si>
    <t>Allow for contractor to make all necessary arrangements with the approval of the Employer, Engineer and the occupants of adjacent buildings to photograph inside buildings, streets, side walls and pavements, etc., in fine detail including taking levels of streets, adjacent buildings, etc. in order to obtain documentary proof of the conditions of structures, and  existing works prior to the commencement of work at the site and submit a detail report to the Engineer in triplicate and maintain photo graphic records for duration of the construction period.</t>
  </si>
  <si>
    <t>The Contractor shall arrange to display all the approved samples. Allow for supplying specimens, samples and sample panels of material and testing of materials as appropriate.</t>
  </si>
  <si>
    <t>Temporary water connection</t>
  </si>
  <si>
    <t>Temporary water source/connection for the work will be available from the  tube wells / city main connection at the locations given in the site by the Employer.</t>
  </si>
  <si>
    <t>Allow for connection from available source/point, internal water distribution system with piping, pumping and internal storage arrangements</t>
  </si>
  <si>
    <t>Allow for water consumption payments to the authorities if by main city supply.</t>
  </si>
  <si>
    <t>Sewerage Disposal</t>
  </si>
  <si>
    <t>Allow for temporary sewerage disposal as approved by the Engineer.</t>
  </si>
  <si>
    <t>Waste Management</t>
  </si>
  <si>
    <t>Allow for Supply and place labeled bins for separation of general waste, recyclables, and hazardous waste at designated points around the site as approved by the Engineer.</t>
  </si>
  <si>
    <t>Allow for Supply secure, sealed containers for temporary storage of hazardous waste including expired vaccines, chemical containers, and other biomedical waste, prior to disposal by WAMCO or other licensed service providers. as approved by the Engineer.</t>
  </si>
  <si>
    <t>Temporary Power connection</t>
  </si>
  <si>
    <t xml:space="preserve">The Contractor shall be responsible for the steady and uninterrupted power supply for the Work through out of the construction period. </t>
  </si>
  <si>
    <t>Temporary electrical connection for the work will be available from the main supply connection at the location given in the site by the Employer.</t>
  </si>
  <si>
    <t>Allow for connection with all panel boards, distribution boards from available source/point internal electrical distribution cabling and equipment for internal arrangements and safe installation and distribution system.</t>
  </si>
  <si>
    <t>Allow for electricity consumption payments to the authorities.</t>
  </si>
  <si>
    <t xml:space="preserve">Allow for uninterrupted power supply if any failure on main electricity  supply. </t>
  </si>
  <si>
    <t>Fire &amp; Emergency Preparedness</t>
  </si>
  <si>
    <t>Allow for Supply and install portable dry chemical powder and CO₂ fire extinguishers of appropriate capacity at all critical site locations, as per NFPA and Maldives Building Code standards. as approved by the Engineer.</t>
  </si>
  <si>
    <t>Allow for Supply, set up, and maintain fully equipped first aid stations including kits, stretchers, and shaded rest shelters for prevention of heat-related illnesses. as approved by the Engineer.</t>
  </si>
  <si>
    <t>Drawings</t>
  </si>
  <si>
    <t>Allow for submission of shop drawings for all services in triplicate with an electronic copy as necessary for the approval of the Engineer.</t>
  </si>
  <si>
    <t>Allow for submission of as built drawings for all architectural, structural and services in triplicate with an electronic copy  approved by the Engineer.</t>
  </si>
  <si>
    <t>Allow for submission of coordinated drawings for all services  and other related work.</t>
  </si>
  <si>
    <t>Boundary Protection</t>
  </si>
  <si>
    <t>Allow for Supply, fabricate, and install corrugated galvanized iron sheets, minimum 6 mm thickness, supported on vertical iron beams, to form a complete perimeter fence around the site in accordance with construction safety regulations. Fence to provide site security, control access, and minimize dust and debris escape.as necessary for the approval of the Engineer.</t>
  </si>
  <si>
    <t>Safety Nets for Debris Protection</t>
  </si>
  <si>
    <t>Allow for  Supply and install heavy-duty safety nets at building perimeters and around elevated work platforms to prevent falling debris from endangering pedestrians, workers, or adjacent property.as necessary for the approval of the Engineer.</t>
  </si>
  <si>
    <t>Temporary covering/ Site safety</t>
  </si>
  <si>
    <t>Allow for supply, erect, maintain of necessary barricades, protective railing, temporary walk ways, safety netting, fencing, G.I .frame and cladding, temporary hoarding and screens with suitable frame work around the site boundaries/working area in a manner suitable to the nature of the project and acceptable to the Engineer  including warning signs and other safety items/precautions at site for the protection work for the construction period and removal on completion. The Contractor shall submit the details of his proposal to the Engineer for approval.</t>
  </si>
  <si>
    <t>Health, Safety and Environment</t>
  </si>
  <si>
    <t>Allow for site safety and safety requirement for  the workers, Engineer's staff , Employer's staff and others with Supply full PPE kits to all workers including hard hats, steel-toe boots, gloves, reflective vests, safety goggles, ear protection, and height-work harnesses, in compliance with Regulation 2019/R-156. and complying with all other statutory requirements, first aid facilities and maintaining for duration of the construction period.</t>
  </si>
  <si>
    <t>Allow for site safety Fabricate and install weather-resistant hazard and warning signs including “No Entry,” “Construction Zone,” “Wear PPE,” and directional boards for traffic rerouting. Install information boards about the project at strategic locations in compliance with EPA guidelines. and complying with all other statutory requirements, first aid facilities and maintaining for duration of the construction period.</t>
  </si>
  <si>
    <t>Allow for providing  site safety health and welfare of work people and maintain for duration of the construction period including provision for first aid and basic medicines. Health and safety method statement  shall be submitted by the Contractor to Engineer's approval.</t>
  </si>
  <si>
    <t>Allow sum for engaging the service of an adequately trained person to attend to first -aid medical duties including a provision of a first aid box and regular supply of medicine, linen etc.</t>
  </si>
  <si>
    <t>Mosquito Breeding on work site</t>
  </si>
  <si>
    <t xml:space="preserve">B34 </t>
  </si>
  <si>
    <t>Allow Sum for taking necessary precautions to prevent any possible mosquito breeding on work site.</t>
  </si>
  <si>
    <t>Special health requirement on COVID pandemic</t>
  </si>
  <si>
    <t>Contractor shall be fully aware on health requirements , health and other authorities and Health and Safety Document and shall strictly maintain the same.</t>
  </si>
  <si>
    <t>Allow Sum for Special health requirement on COVID 19 or any pandamic situation wherever relevant as decided by the Engineer.</t>
  </si>
  <si>
    <t>Dust, Noise &amp; Pollution Control</t>
  </si>
  <si>
    <t>Allow Sum for Supply and operate a dust suppression system comprising water tanks, pumps, and hoses for regular spraying of exposed soil and material stockpiles to minimize airborne dust. as decided by the Engineer.</t>
  </si>
  <si>
    <t xml:space="preserve">Allow Sum forSupply and install temporary acoustic panels or equivalent noise barriers around high-noise equipment or work areas to comply with noise thresholds specified in the EIA.as decided by the Engineer. </t>
  </si>
  <si>
    <t>Environmental Monitoring</t>
  </si>
  <si>
    <t xml:space="preserve">Allow Sum for Supply portable air quality monitoring meters to measure PM2.5, PM10, and other pollutants during the construction phase in line with EIA monitoring requirements.as decided by the Engineer. </t>
  </si>
  <si>
    <t xml:space="preserve">Allow Sum for Supply calibrated noise meters for routine site noise monitoring to ensure compliance with regulatory limits. .as decided by the Engineer. </t>
  </si>
  <si>
    <t>Supply groundwater sampling bottles and testing kits for periodic water quality checks during dewatering activities.</t>
  </si>
  <si>
    <t>Site Cleaning</t>
  </si>
  <si>
    <t>The Contractor shall be responsible for maintenance of the site in clean and orderly fashion at all times during construction period including designated area as per Safety requirement for hazard activities, to fulfill the requirement of insurance conditions, to fulfill environmental protection purposes and for green concept etc. The burning of rubbish and debris on site is prohibited and will not be allowed under any circumstances. The burying of rubbish and debris on site will not be allowed and no trees to be cut without prior approval from the Engineer.</t>
  </si>
  <si>
    <t xml:space="preserve">Allow for maintaining the site in a clean and  orderly condition during the entire construction period, and on completion, disposal of rubbish and debris and clearing up site regular without allowing for accumulation and leaving all in good order at handing over. </t>
  </si>
  <si>
    <t xml:space="preserve">Allow for washing bay and maintain for duration of the construction period and for wheel washing of each  vehicle entering to main road from the site. </t>
  </si>
  <si>
    <t>Progress reports</t>
  </si>
  <si>
    <t>Allow for submission of progress/Monthly  reports in  softcopy  and hard copy acceptable to the Engineer and softcopies of the photographs monthly, covering all major activities taken place during that period and adequate number  of photographs to monitor the progress.</t>
  </si>
  <si>
    <t>Site security</t>
  </si>
  <si>
    <t xml:space="preserve">Allow sum for employing experienced security supervisor and an adequate number of security personnel and security systems on full time basis throughout the period of construction, and provide for necessary safety &amp; security lighting and a warning system, </t>
  </si>
  <si>
    <t>Removal of temporary work</t>
  </si>
  <si>
    <t>Allow for removal of all temporary work and disposal of all rubbish on completion making good to any damage and handing over.</t>
  </si>
  <si>
    <t>Plant and Machinery</t>
  </si>
  <si>
    <t>Allow for general transport/moving arrangement of the contractor and hoisting equipment including temporary dual hoists on the external of the building complete with operator etc.</t>
  </si>
  <si>
    <t>Allow sum for maintaining the hoist, plant &amp; machineries during the construction period.</t>
  </si>
  <si>
    <t>Allow sum for a Tower Crane with a lifting capacity of 6T minimum with full coverage of the site, including crane base and air craft warning lights, relocation if required and remove after completion of the works. (Including maintenance of Tower Crane during the construction period).</t>
  </si>
  <si>
    <t>Allow sum for providing small machinery and equipment for the use of the Works at site.</t>
  </si>
  <si>
    <t>Services and facilities</t>
  </si>
  <si>
    <t>Allow sum for supplying, erecting and maintaining scaffolding system and self climbing platforms, special scaffolding etc.; use for duration of the construction period and removal on completion and all works disturbed shall be made good including all parties.</t>
  </si>
  <si>
    <t>Allow sum for providing operation/maintenance manuals, training (if required), warranties and guarantees.</t>
  </si>
  <si>
    <t>Allow for the provision of minimum construction management staff/services on site with following minimum qualification. (CVs of the key personnel of Contractors staff shall be approved by the Engineer)</t>
  </si>
  <si>
    <t>1  no Construction manager/ Contract manager - B.Sc with 10 years experience in building construction</t>
  </si>
  <si>
    <t>2 nos Civil Engineers - B.Sc with 8 years experience in building construction</t>
  </si>
  <si>
    <t>1 no  Building Services Engineer - B.Sc with 8 years in building construction</t>
  </si>
  <si>
    <t>2 nos Civil Site supervisors  - Diploma level qualification with 5 years experience in building construction</t>
  </si>
  <si>
    <t>2 nos MEP Site supervisors - Diploma level qualification with 5 years experience in building construction</t>
  </si>
  <si>
    <t>1 no Quantity surveyor - B.Sc with 5 years experience in building construction projects</t>
  </si>
  <si>
    <t>1 no Assistant Quantity surveyor - Diploma level qualification with 5 years experience in building construction projects</t>
  </si>
  <si>
    <t>1 no Planning Engineer - Bsc Civil Engineering or Equivalant  with 8 years experience in building construction projects</t>
  </si>
  <si>
    <t>1 no Safety Engineer / HSE officer - Degree or Diploma in occupational safety &amp; health (OHS) with 5 years experience in building construction projects</t>
  </si>
  <si>
    <t>Total Carried to Summary</t>
  </si>
  <si>
    <t>PROPOSED BANQUET HALL FOR SILVER RAY</t>
  </si>
  <si>
    <t>BILL OF QUANTITIES</t>
  </si>
  <si>
    <t>GRAND SUMMARY</t>
  </si>
  <si>
    <t>BILL NO.</t>
  </si>
  <si>
    <t>DESCRIPTION</t>
  </si>
  <si>
    <t xml:space="preserve">AMOUNT (Rs.)                       </t>
  </si>
  <si>
    <t>Bill  No. 01</t>
  </si>
  <si>
    <t>B - Preliminaries</t>
  </si>
  <si>
    <t>Bill  No. 02</t>
  </si>
  <si>
    <t>D - Excavation</t>
  </si>
  <si>
    <t>Bill  No. 03</t>
  </si>
  <si>
    <t>F - Concrete Works</t>
  </si>
  <si>
    <t xml:space="preserve"> SUB TOTAL  (1)</t>
  </si>
  <si>
    <t>Add</t>
  </si>
  <si>
    <t xml:space="preserve">Contingencies </t>
  </si>
  <si>
    <t xml:space="preserve">Price Escallation </t>
  </si>
  <si>
    <t xml:space="preserve"> GRAND TOTAL (WITHOUT NBT AND VAT) </t>
  </si>
  <si>
    <t>D - EXCAVATION &amp; EARTHWORK</t>
  </si>
  <si>
    <t>General notes for pricing ;</t>
  </si>
  <si>
    <t>The Tenderer shall thoroughly examine all specifications , drawings  and required to visit the site of proposed work before pricing this section. Tenderer shall price his rates and execute all works strictly confirming to the Engineers specification and the drawings</t>
  </si>
  <si>
    <t>Prior to any excavation the levels of the original surface shall be agreed by the Engineer and the Contractor; this agreement to be recorded in the drawings (the drawing should be prepared by the Contractor) to be signed by both parties</t>
  </si>
  <si>
    <t>The Tenderer shall check and satisfy on  ground water level and soil investigation report, limitation of transport, limitation of site, conditions of the existing road for possibility of transportation of heavy equipment etc., prior to pricing</t>
  </si>
  <si>
    <t>Tenderer shall arrange suitable dumping sites and approvals as relevant for the transportation and dumping of excavated material off site</t>
  </si>
  <si>
    <t>Filling and compaction should be carried out layer by layer as specified</t>
  </si>
  <si>
    <t>Site preparation, establishing of banks, cutting &amp; filling up to formation level, widening &amp; upgrading of access roads (if required) , construction of necessary bridges and culverts  shall be done by the contractor</t>
  </si>
  <si>
    <t>Carried Forward</t>
  </si>
  <si>
    <t>Brought Forward</t>
  </si>
  <si>
    <t>Unless otherwise stated, Rate shall include for ;</t>
  </si>
  <si>
    <t>Excavation will be measured net. Tenderer shall allow for any requirement of working spaces and difficulties in his rates</t>
  </si>
  <si>
    <t>Disposal is not measured separately and the cost of disposal shall be included to relevant rates</t>
  </si>
  <si>
    <t>For working space allowance to excavations, earthwork support if necessary</t>
  </si>
  <si>
    <t>For keeping all excavations free from water unless otherwise measured separately</t>
  </si>
  <si>
    <t>For backfilling to trench and pits with earth free from vegetation and roots. Surface with suitable compaction method such as ramming, rolling etc.</t>
  </si>
  <si>
    <t>EXCAVATION</t>
  </si>
  <si>
    <t>Detail Excavation for commencing from reduced level, in foundations, footings, beams in any material, except rock requiring blasting, rammed and as directed. Rate shall include for compacting and leveling bottom of excavation as specified in design guide issued by the Engineer.</t>
  </si>
  <si>
    <t>Bulk excavation to make up levels to achive levels for detail excavations to be completed as shown on drawing and as specified</t>
  </si>
  <si>
    <t>Upto Basement Floor Level (-2100)</t>
  </si>
  <si>
    <t>Bulk excavation for the ground improvement, basement floor and raft slab, basement  retaining wall depth exceeding 2.0m from the commencing level. Rate shall include for excavation, removal of soil and rock, boulders; except rock required blasting and compacting bottom of excavations to receive consolidated surface as specified. (Excavatio Stage 1)</t>
  </si>
  <si>
    <r>
      <t>m</t>
    </r>
    <r>
      <rPr>
        <vertAlign val="superscript"/>
        <sz val="12"/>
        <rFont val="Times New Roman"/>
        <family val="1"/>
      </rPr>
      <t>3</t>
    </r>
    <r>
      <rPr>
        <sz val="11"/>
        <color indexed="8"/>
        <rFont val="Calibri"/>
        <family val="2"/>
      </rPr>
      <t/>
    </r>
  </si>
  <si>
    <t>Excavation for lift pits, rate shall include for excavation, removal of soil and rock, boulders; except rock required blasting and compacting bottom of excavations to receive consolidated surface as specified.</t>
  </si>
  <si>
    <t>Up to Ground Floor Level (+1200)</t>
  </si>
  <si>
    <t>Excavation for ramps, retaining wall/ boundary wall in the perimeter of the site depth exceeding 2.0m and not exceeding 3.00m  from the  formation level. Rate shall include for excavation, disposal of soil and rock, boulders; except rock required blasting and compacting bottom of excavations to receive consolidated surface as specified. (Excavation stage 02)</t>
  </si>
  <si>
    <t>Breaking out existing material extra over any type of excavation irrespective of depth in following. Rate shall include to material  disposal off site.</t>
  </si>
  <si>
    <t>Rock (Chemical Blasting)</t>
  </si>
  <si>
    <t>Rock (Drill Blasting)</t>
  </si>
  <si>
    <t>Concrete</t>
  </si>
  <si>
    <t>Reinforced concrete</t>
  </si>
  <si>
    <t>Brick work / Block work or stone work</t>
  </si>
  <si>
    <t>DISPOSAL</t>
  </si>
  <si>
    <t xml:space="preserve">Disposal of bulk excavated / detail excavated materials, away from site to approved tips. It is contractor's responsibility to identify the suitable locations and obtain necessary approvals. </t>
  </si>
  <si>
    <t>FILLING</t>
  </si>
  <si>
    <t>Proctor density for under ground floor slab and for column footing as instructed by the Engineer.</t>
  </si>
  <si>
    <t>Filling and compaction under the raft slab with well-compacted sandy soil (95% compaction required) for ground improvement as instructed by the Engineer.</t>
  </si>
  <si>
    <t>Backfilling around retaining wall base and raft slab with well-compacted  already available excavated soil  with suitable compaction method such as ramming, rolling etc. Done in layers  to receive consolidated surface as specified.</t>
  </si>
  <si>
    <t>TERMITE TREATMENT</t>
  </si>
  <si>
    <t>Contractor shall provide 10 years warranty, method statement for Termicidate Re Charging System and subjected to approval from the engineer for method statement &amp; material prior to commencing at site.</t>
  </si>
  <si>
    <t>Allow for anti termite treatment around building 1m beyond the building boundary after landscaping.</t>
  </si>
  <si>
    <r>
      <t>m</t>
    </r>
    <r>
      <rPr>
        <vertAlign val="superscript"/>
        <sz val="12"/>
        <rFont val="Times New Roman"/>
        <family val="1"/>
      </rPr>
      <t>2</t>
    </r>
  </si>
  <si>
    <t>SHORING</t>
  </si>
  <si>
    <t>Rates  and prices inserted below shall be inclusive of final design and for completion of shoring system installation in accordance with the specifications and drawings. The contractor to design and execute  following items accordingly. Working platform level shall be natural ground level and approval shall be obtained from the engineer prior to commence the Works.</t>
  </si>
  <si>
    <t xml:space="preserve">Note </t>
  </si>
  <si>
    <t>Supply and install of a shoring system using sheet piles including necessary backfilling and remove of shoring system as specified and as directed by the Engineer. (Stage 01)</t>
  </si>
  <si>
    <t>Supply and install of a shoring system using soldier plies including necessary backfilling and remove of shoring system as specified and as directed by the Engineer. (Stage 02)</t>
  </si>
  <si>
    <t>DEWATERING</t>
  </si>
  <si>
    <t xml:space="preserve">The scope of dewatering generally is design, detail, supply and install a dewatering system to withstand the dewatering requirement during the excavation works and during construction of the basement, including any other periods when the construction activities are carried out on site. The dewatering system shall achieve the required ground water level inside the excavations  as specified in design guide issued by the Engineer. The period of dewatering  to be considered as upto the completion of basement walls in basement construction  and subsequent  period required for  reatiaining wall/boundary wall construction  at the perimeter of the site. </t>
  </si>
  <si>
    <t>Allow for design, installation, operation, and maintenance of a dewatering system to keep all excavations and work areas free from rainwater, groundwater, and percolating water, including obtaining necessary permits  , paying charges and  safe disposal up to the ocean as per Engineer’s approval. The contractor  shall submit all details of his proposal indicating all technical details with the tender to the approval of the Engineer.</t>
  </si>
  <si>
    <t>1</t>
  </si>
  <si>
    <t>F - CONCRETE WORK</t>
  </si>
  <si>
    <t>Rate shall include for :</t>
  </si>
  <si>
    <t>Concrete work include depositing, handling, hoisting into position, vibrating and making good after removal of formwork etc.</t>
  </si>
  <si>
    <r>
      <t>Characteristic cube strength for all concrete works should be 25N/mm</t>
    </r>
    <r>
      <rPr>
        <vertAlign val="superscript"/>
        <sz val="12"/>
        <rFont val="Times New Roman"/>
        <family val="1"/>
      </rPr>
      <t>2</t>
    </r>
    <r>
      <rPr>
        <sz val="12"/>
        <rFont val="Times New Roman"/>
        <family val="1"/>
      </rPr>
      <t xml:space="preserve"> unless otherwise specified.                       </t>
    </r>
  </si>
  <si>
    <t>Rate shall include for supplying and laying of gauge 1000 polythene layer on ground, where concrete is in direct contact with the ground,  before pouring concrete unless  otherwise measured separately</t>
  </si>
  <si>
    <t>Provide proper cover blocks and spacers where necessary. Placing of timber pieces, metal or bricks will not be permitted</t>
  </si>
  <si>
    <t>Reinforcement and Formwork paid separately unless otherwise specified in the item</t>
  </si>
  <si>
    <t>All concrete work shall be carried out in accordance with the relevant BS standards and rate shall include construction joints</t>
  </si>
  <si>
    <t>Rates shall include for plant for mixing, handling, hoisting, depositing, compacting, vibrating, curing, and making good any defects after removal of formwork.</t>
  </si>
  <si>
    <t xml:space="preserve">For construction of RCC Manholes, pump pits, gullies and catch pits, shoe drains &amp; Linear drains  in the raft slab  and other areas co ntractor to make necessary provisions while casting the concreting or otherwise. Plëase refer the trade "Plumbing"   include  prices for such items. </t>
  </si>
  <si>
    <t>CONCRETE WORK</t>
  </si>
  <si>
    <t>Blinding screed</t>
  </si>
  <si>
    <t xml:space="preserve">Sub concrete (Lean concrete/PCC) </t>
  </si>
  <si>
    <t>Screed Concrete as blinding to be Grade 15 concrete as specified and as shown on Drawings &amp; Specifications to the following.</t>
  </si>
  <si>
    <t>In 100mm thk Screed Concrete, under raft slab</t>
  </si>
  <si>
    <t>In 100mm thk Screed Concrete, under lift base</t>
  </si>
  <si>
    <t>Basement Level (-2100) to Ground Floor Level (+1200)</t>
  </si>
  <si>
    <t>In 50mm thick Screed Concrete, under retaining wall base</t>
  </si>
  <si>
    <t>Reinforced Concrete</t>
  </si>
  <si>
    <t>Grade 30 Reinforced Concrete as per the detail drawings and specifications.</t>
  </si>
  <si>
    <t>In Raft Slab, 750mm high</t>
  </si>
  <si>
    <t>m³</t>
  </si>
  <si>
    <t>In Lift Base, 750mm high</t>
  </si>
  <si>
    <t>In lift walls, 225mm thk</t>
  </si>
  <si>
    <t>In retaining wall base</t>
  </si>
  <si>
    <t xml:space="preserve">In retaining wall </t>
  </si>
  <si>
    <t>In 250mm thick basement walls</t>
  </si>
  <si>
    <t>In 225mm thick  basement walls</t>
  </si>
  <si>
    <t>In lift core walls</t>
  </si>
  <si>
    <t>In staircases</t>
  </si>
  <si>
    <t>In suspended Slab 150mm thk</t>
  </si>
  <si>
    <t>In suspended Slab 175mm thk</t>
  </si>
  <si>
    <t>In suspended Beams</t>
  </si>
  <si>
    <t>In Columns</t>
  </si>
  <si>
    <t>In ramp</t>
  </si>
  <si>
    <t>Grade 50 Reinforced Concrete as per the detail drawings and specifications.</t>
  </si>
  <si>
    <t>FORMWORK</t>
  </si>
  <si>
    <t>Basic finish Formwork (according  to BS standards )</t>
  </si>
  <si>
    <t>Rate shall include for all necessary boarding's, supports, erecting, framing, cutting angles, cleaning, wetting and treatment before placing concrete and removal</t>
  </si>
  <si>
    <t>Formwork shall be to provide specified finish on concrete surfaces. All all the concrete surfaces in slabs need to be finished neatly for applying painting without any plastering</t>
  </si>
  <si>
    <t>Curved surfaces are so described with the radius status</t>
  </si>
  <si>
    <t xml:space="preserve">Formwork to achive Fairface concrete  surface with straight even edges, free from joint marks, to receive paint ( Paint measured seperately) </t>
  </si>
  <si>
    <t>In sides of retaining wall base</t>
  </si>
  <si>
    <t xml:space="preserve">In sides of retaining wall </t>
  </si>
  <si>
    <t>In sides of 250mm thick basement  walls</t>
  </si>
  <si>
    <t>In sides of 225mm thick  basement walls</t>
  </si>
  <si>
    <t>In sides of lift core walls</t>
  </si>
  <si>
    <t>In soffit of suspended Slab</t>
  </si>
  <si>
    <t>In sides of ramp, width &lt; 300mm</t>
  </si>
  <si>
    <t xml:space="preserve">m </t>
  </si>
  <si>
    <t>REINFORCEMENT</t>
  </si>
  <si>
    <t>All the reinforcement to be  approved equivalent</t>
  </si>
  <si>
    <t>Rate shall include for cleaning cutting, bending fabricating /,binding wires, ties,spaces,chairs placing and provision of all necessary temporary fixing and supports unless otherwise measured separately</t>
  </si>
  <si>
    <t>Reinforcement shall be high yield strength deformed (Yield stress&gt; 460N/mm2). The contractor shall provide detailed drawings and schedules of the reinforcement for the Enginee's approval, in accordance with the specification.</t>
  </si>
  <si>
    <t>kg</t>
  </si>
  <si>
    <t>In 250mm thick  basement walls</t>
  </si>
  <si>
    <t>In Suspended Slab</t>
  </si>
  <si>
    <t>Forming  Joints</t>
  </si>
  <si>
    <t>Rate shall include for forming joints with stop boards, styrofoam sheets, saw cutting, steel angle embedded  to concrete as necessary, mild steel plain bars, all as per supervision under the Engineer.</t>
  </si>
  <si>
    <t>Expansion/ Construction Joints</t>
  </si>
  <si>
    <t xml:space="preserve">Forming Construction joints for slabs/ walls as specified as shown on drawing </t>
  </si>
  <si>
    <t>Filling to joints</t>
  </si>
  <si>
    <t>Filling joints with specified filling materials, rate shall include for cleaning joints before filling all as specified and as shown on drawing</t>
  </si>
  <si>
    <t>Expansion /Construction Joints</t>
  </si>
  <si>
    <t>Filling to  Construction joints as specified and as shown on drawing</t>
  </si>
  <si>
    <t xml:space="preserve">Lintols </t>
  </si>
  <si>
    <t xml:space="preserve">150mmx 255mm lintols with grade 25 concrete including reinforcement and necessary formwork,all the work to be completed as per the drawings and specifications. </t>
  </si>
  <si>
    <t>F 45</t>
  </si>
  <si>
    <t xml:space="preserve">Basement level (-2100) to ground floor level (+1200) </t>
  </si>
  <si>
    <t>m</t>
  </si>
  <si>
    <t>F 46</t>
  </si>
  <si>
    <t xml:space="preserve">RCC foundation to receive fence and gate at the front boundary of the site as per the drawing and specification </t>
  </si>
  <si>
    <t>Total Carried To Summary</t>
  </si>
  <si>
    <t>G - MASONRY WORKS</t>
  </si>
  <si>
    <t>Rates shall include for rough and fair cutting, plumbing angles, forming rebated reveals, rough hooks, raking joints, cleaning for painting, plastering etc., cutting and pinning, forming or cutting chases, and making good including sundry items.</t>
  </si>
  <si>
    <t xml:space="preserve"> </t>
  </si>
  <si>
    <t>Rates shall include for all goggles, cramps, dowels, ties, templates plumbing, setting, jointing, pointing and fixing in position including hoisting, protecting and cleaning down.</t>
  </si>
  <si>
    <t>All vertical and horizontal joints shall be even in thickness as far as practicable and all courses level.</t>
  </si>
  <si>
    <t>Where bricks/block are used they shall conform to BS standards for strength and quality and test certificates shall be produced when required by the Engineer.</t>
  </si>
  <si>
    <t>All masonry work shall be built accurately, true to line, plumb and square at corners. Any work out of line, out of plumb etc..,will be asked to be removed and rebuilt.</t>
  </si>
  <si>
    <t>Rates shall include for:</t>
  </si>
  <si>
    <t>a.  R.C.Stiffener beams/ columns.</t>
  </si>
  <si>
    <t>b.  Expansion joint construction.</t>
  </si>
  <si>
    <t>c. Anchoring between R.C.structure and bricks/blocks as necessary.</t>
  </si>
  <si>
    <t>d.  Masonry wall ends and top as typical detail drawings.</t>
  </si>
  <si>
    <t>Rate shall include for bricks/blocks wall and column connecting mesh for reinforced bonding of plastering.</t>
  </si>
  <si>
    <t>Rates shall include for curved bricks/blocks work unless measured separately.</t>
  </si>
  <si>
    <t>Rates shall include for all necessary scaffolding to suit the nature of the work unless otherwise measured separately.</t>
  </si>
  <si>
    <t>Rates shall include for Builder's Work in connection with all services installations.</t>
  </si>
  <si>
    <t>Masonry bricks / blocks works measured under this trade shall include vanity support walls, dividing walls in ducts, supporting walls for bath tubs, Jacuzzis and other ancillary items as appropriate.</t>
  </si>
  <si>
    <t>Rate shall include for RCC stiffner columns where necessary including perimeter of building as per the structural drawings &amp; specifications.</t>
  </si>
  <si>
    <t>BLOCK WORK</t>
  </si>
  <si>
    <r>
      <rPr>
        <b/>
        <sz val="12"/>
        <rFont val="Times New Roman"/>
        <family val="1"/>
      </rPr>
      <t xml:space="preserve">100mm thk </t>
    </r>
    <r>
      <rPr>
        <sz val="12"/>
        <rFont val="Times New Roman"/>
        <family val="1"/>
      </rPr>
      <t xml:space="preserve">Solid block Work in cement and sand 1:5 mortar as per the Drawings and specification to the approval of the Engineer </t>
    </r>
  </si>
  <si>
    <t xml:space="preserve">Around the raft slab and lift base </t>
  </si>
  <si>
    <t>m²</t>
  </si>
  <si>
    <r>
      <rPr>
        <b/>
        <sz val="12"/>
        <rFont val="Times New Roman"/>
        <family val="1"/>
      </rPr>
      <t xml:space="preserve">200 mm thk </t>
    </r>
    <r>
      <rPr>
        <sz val="12"/>
        <rFont val="Times New Roman"/>
        <family val="1"/>
      </rPr>
      <t xml:space="preserve"> Solid Block work  in cement and sand 1:6 mortar as per the Drawings and specification to the approval of the Engineer </t>
    </r>
  </si>
  <si>
    <t>In Lift Walls, Up to Ground Floor Level</t>
  </si>
  <si>
    <t>In Walls, Up to Ground Floor Level</t>
  </si>
  <si>
    <r>
      <rPr>
        <b/>
        <sz val="12"/>
        <rFont val="Times New Roman"/>
        <family val="1"/>
      </rPr>
      <t xml:space="preserve">100 mm thk </t>
    </r>
    <r>
      <rPr>
        <sz val="12"/>
        <rFont val="Times New Roman"/>
        <family val="1"/>
      </rPr>
      <t xml:space="preserve"> Solid block work  in cement and sand 1:6 mortar as per the Drawings and specification to the approval of the Engineer </t>
    </r>
  </si>
  <si>
    <t>G - MASONRY WORK</t>
  </si>
  <si>
    <t>H - WATERPROOFING</t>
  </si>
  <si>
    <t xml:space="preserve">Prior to apply waterproofing surfaces  should be structurally sound, clean, and  free from   loose   particles,   oil,   grease,   or    any    other contaminants. Cement laitance, loose particles, mould release  agents, curing  membranes,  and  other  contaminants  must  be removed. All the surface irregularities such as blow holes, honeycombs  etc. should be filled with appropriate material as necessary
</t>
  </si>
  <si>
    <t>The Tenderer shall submit the following technical details along with the Tender.</t>
  </si>
  <si>
    <t>1. Type of Waterproofing.</t>
  </si>
  <si>
    <t>2. Brand name</t>
  </si>
  <si>
    <t>3. Country of origin</t>
  </si>
  <si>
    <t>4. Method of application</t>
  </si>
  <si>
    <t>5. Detail of guarantee/warranty (format)</t>
  </si>
  <si>
    <t>6. Suitability to the nature of the surfaces  of particular location.</t>
  </si>
  <si>
    <t>7. Sealant</t>
  </si>
  <si>
    <t>Work shall be strictly in accordance with the manufacturer's specification</t>
  </si>
  <si>
    <t>Waterproofing shall include for testing for water tightness and leaks</t>
  </si>
  <si>
    <t>Cutting to line, notching, bending and extra material for lapping</t>
  </si>
  <si>
    <t>Working into recessed duct covers, shaped inserts, outlet pipes and the like.</t>
  </si>
  <si>
    <r>
      <t xml:space="preserve">Contractor shall submit a </t>
    </r>
    <r>
      <rPr>
        <b/>
        <sz val="12"/>
        <rFont val="Times New Roman"/>
        <family val="1"/>
      </rPr>
      <t>10 years warranty</t>
    </r>
    <r>
      <rPr>
        <sz val="12"/>
        <rFont val="Times New Roman"/>
        <family val="1"/>
      </rPr>
      <t xml:space="preserve"> (including warranties from its Specialist Supplier &amp; Specialist Applicator) , for the supply ,  water proofing work, calculated from the date of completion in respect of workmanship and material</t>
    </r>
  </si>
  <si>
    <t>Rates shall include for internal and external angles, angle fillets, arises, edges, intersections and the like.</t>
  </si>
  <si>
    <t>HORIZONTAL SURFACE WATERPROOFING</t>
  </si>
  <si>
    <t>Supply and laying of 1000 Gauge Polyethylene sheet as specified in Specifications and shown in Drawings. Rate shall include for necessary laps.</t>
  </si>
  <si>
    <t>Under the raft slab and lift base</t>
  </si>
  <si>
    <t>Supply and installation of Torch-on-type waterproofing membrane (4mm-5mm thk) for horizontal surfaces as per the drawings, schedules and specification to the approval of the Engineer.</t>
  </si>
  <si>
    <t>Supply and installation of 50mm thk protective screed or board for horizontal surfaces as per the drawings, schedules and specification to the approval of the Engineer.</t>
  </si>
  <si>
    <t>Supply and laying of 1000 Gauge Polyethyene sheet as specified in Specifications and shown in Drawings. Rate shall include for necessary laps.</t>
  </si>
  <si>
    <t>Under the retaining wall base</t>
  </si>
  <si>
    <t>Under the ramp</t>
  </si>
  <si>
    <t>Supply and installation of cementitious waterproofing membrane for horizontal surfaces as per the drawings, schedules and specification to the approval of the Engineer.</t>
  </si>
  <si>
    <t>In the fire sump floor</t>
  </si>
  <si>
    <t>Supply and installation of protective screed 1:3 cement, sand plaster for horizontal surfaces as per the drawings, schedules and specification to the approval of the Engineer.</t>
  </si>
  <si>
    <t>VERTICAL SURFACE WATERPROOFING</t>
  </si>
  <si>
    <t>Supply and installation of Torch-on-type waterproofing membrane (4mm-5mm thk)  for vertical surfaces as per the drawings, schedules and specification to the approval of the Engineer.</t>
  </si>
  <si>
    <t>Around the raft slab and lift base</t>
  </si>
  <si>
    <t>Supply and installation of 50mm thk protective screed/ board for vertical surfaces as per the drawings, schedules and specification to the approval of the Engineer.</t>
  </si>
  <si>
    <t>Basement Level (-2100) to Ground Floor Level (+2100)</t>
  </si>
  <si>
    <t>Supply and installation of Torch-on-type waterproofing membrane (4mm-5mm thk) for vertical surfaces upto 300mm high from the ground floor level as per the drawings, schedules and specification to the approval of the Engineer.</t>
  </si>
  <si>
    <t>In external side of RCC Walls</t>
  </si>
  <si>
    <t>Supply and installation of protective board      for vertical surfaces upto 300mm high from the ground floor level as per the drawings, schedules and specification to the approval of the Engineer.</t>
  </si>
  <si>
    <t>In internal walls of Fire sump</t>
  </si>
  <si>
    <t>Supply and installation of 50mm thk protective screed for vertical surfaces as per the drawings, schedules and specification to the approval of the Engineer.</t>
  </si>
  <si>
    <t>Supply and installation of cementitious waterproofing membrane for vertical surfaces as per the drawings, schedules and specification to the approval of the Engineer.</t>
  </si>
  <si>
    <t>In sides of basement walls in Ramp (Upto 300mm high)</t>
  </si>
  <si>
    <t>m2</t>
  </si>
  <si>
    <t>Water Bar</t>
  </si>
  <si>
    <t>Supply and installation of PVC Center bubble water bar as per the drawings, schedules and specification to the approval of the Engineer.</t>
  </si>
  <si>
    <t>In retaining walls, fire sump walls and outer perimeter of the raft</t>
  </si>
  <si>
    <t>K - METAL WORKS</t>
  </si>
  <si>
    <t>It shall be the Contractor's responsibility  supply and install all the Metal work items and to check the actual sizes on site, prior to fabrication. All Aluminium doors and windows shall be watertight. Contractor shall obtain the Engineer's  approval for the mock-up samples which shall be installed and tested for waterproofing</t>
  </si>
  <si>
    <t>The contractor shall submit shop drawings for the approval of the Engineer, prior to fabrication.</t>
  </si>
  <si>
    <t xml:space="preserve">All the extrusions for aluminium shall be  powder coated finish and approved by the engineer and as specified </t>
  </si>
  <si>
    <t xml:space="preserve">The powder coating thickness is to be 60 to 80 micrones and as specified. . </t>
  </si>
  <si>
    <t xml:space="preserve">All Al sections shall be extruded from Aluminium alloy 6063T5 temper, Sections shall be designed to give rebated internal and external faces. Profile thickness shall be 1.5mm and above and as specified. </t>
  </si>
  <si>
    <t xml:space="preserve">All glass used for Aluminium Doors, Windows  &amp; partitions  shall be  unless otherwise specified, clear float glass suitable for single glazing  and shall have a mnimum thickness  of 5mm  or as suitable as per specification or as specified. </t>
  </si>
  <si>
    <t xml:space="preserve">All Ironmongery for Alumium Doors ,windowa and partitions  shall  satisfactorily perform the function for which it is intended . They shall be of Aluminium Die cast alloy, stainless steel or other non corrosive materials compatible with Aluminium. </t>
  </si>
  <si>
    <t xml:space="preserve">Note. </t>
  </si>
  <si>
    <t>The contractor shall refer to all relevant specifications and drawings prior to pricing and it shall be his responsibility to complete the said works to the entire satisfaction of the Engineer at no additional cost.</t>
  </si>
  <si>
    <t>All samples shall be provided for approval by the Engineer prior to purchase of material.</t>
  </si>
  <si>
    <t>Rate shall include for Ironmongery of Aprroved Quality, "Dorma", " Kinglong" or equivalent . The items that  should be included in pricing shall be S/S 316, Type   including, door locks, floor hinges, handles ,Door closers, patch fittings,  etc..</t>
  </si>
  <si>
    <t xml:space="preserve">All u channels are to be S/s type 316, hairline finish. All u channels shall be 25mmx 50mm in size. </t>
  </si>
  <si>
    <t xml:space="preserve">All u channels ,fixed glass panels to be supported with vertical fins and s/s Spider joints at all glass butt joints (Where appropiate) </t>
  </si>
  <si>
    <t xml:space="preserve">All door handles shall be S/S square type  , mirror finish </t>
  </si>
  <si>
    <t xml:space="preserve">All glass panels shall be 12mm tempered glass ,(unless  otherwise specified)  and of good qulity glass, Type "Guardian", "Saint Gobaine " ,Pilkinton "  or equivalent. </t>
  </si>
  <si>
    <t xml:space="preserve">All screws, nuts, washers ,bolts, riverts and other fastning devices should be of s/s 316 . Aluminum alloy fastners may be used in lieu of S/S fastners  where appropriate, with the written approval of the Engineer. </t>
  </si>
  <si>
    <t>Rate to include for providing sundry items related to the work where necessary as required by the Engieer.</t>
  </si>
  <si>
    <t>Rate shall include all miscellaneous works such as welding, cutting, bending, drilling, placing, anchoring and etc.…. To make complete installation as per the detail drawing and specification as specified by Architect</t>
  </si>
  <si>
    <t>Basement Level (-2100 to Ground Floor Level (+1200)</t>
  </si>
  <si>
    <t>DOORS</t>
  </si>
  <si>
    <t xml:space="preserve">Supply and install Powder coated Aluminium framed  doors including necessary ironmongery and accessories as per the detail drawing and specifications and to the approval of the Architect. </t>
  </si>
  <si>
    <t>Frameless Tempered Glass single door with fixed glass on top, size 900mm x 3000mm type D2</t>
  </si>
  <si>
    <t>Nr</t>
  </si>
  <si>
    <t>Aluminium framed single sashed aluminium door, size 950mm x 2100mm, type AL2</t>
  </si>
  <si>
    <t>Roller Doors</t>
  </si>
  <si>
    <t>Supply and install aluminium roller door size 6050mm x 2170mm, type RD1</t>
  </si>
  <si>
    <t>STEEL GRATING</t>
  </si>
  <si>
    <t xml:space="preserve">Supply and installation  4 nos of 450mm wide 6mm thk 50mm flat iron placed at 25mm c/c steel grating fixed to 6mm thk  50mm wide L iron in basement floor drains as specifified and as shown on the drawings and rate shall include all necessary fixing arrangements, accessories and to complete the work in order according to the detail drawings and specifications and as instructud by the Architect. Rate shall include for 1 coat of oil primer and 2 coats of matt black enamel paintegg shell spray finish. </t>
  </si>
  <si>
    <t>Fan Light</t>
  </si>
  <si>
    <t>Aluminium framed top hung glazed fanlight with fixed glass on top, size 1800mm x 1500mm, type FL1</t>
  </si>
  <si>
    <t>HAND RAILS</t>
  </si>
  <si>
    <t xml:space="preserve">All stainless steel shall be Type 316  Hairline finish  and 2mm  in thickness. </t>
  </si>
  <si>
    <t>Supply and installation S/S  &amp; 10mm thk Tempered Glass  handrail  with specified accessories to complete the work in order according to the detail drawings and specifications and as instructud by the Architect.</t>
  </si>
  <si>
    <t>In 1200mm high at staircase</t>
  </si>
  <si>
    <t>Supply and installation S/S  handrail  with specified accessories to complete the work in order according to the detail drawings and specifications and as instructud by the Architect.</t>
  </si>
  <si>
    <t>In 1200mm high at fire staircase</t>
  </si>
  <si>
    <t xml:space="preserve">Column Guards </t>
  </si>
  <si>
    <t>Supply and fix steel column guards to structural columns within basement parking area. Include fixing bolts, high-visibility finish, and all necessary accessories as specified and as shown on the drawings and as instructud by the Architect.</t>
  </si>
  <si>
    <t>K - Metal Works</t>
  </si>
  <si>
    <t>L - WOOD WORK</t>
  </si>
  <si>
    <t>The tenderer is requested to refer general notes, pricing preambles, drawings, specifications, conditions of contract, special conditions of contract and all other relevant documents prior to pricing of the following items</t>
  </si>
  <si>
    <t>All work in this section should be as per their respective detail drawings and should be complete as specified by the Engineer / Architect</t>
  </si>
  <si>
    <t>Contractor shall provide necessary samples, shop drawings, relevant technical details of products and obtain the Engineer's approval prior to fabrications of any unit</t>
  </si>
  <si>
    <t>All timber for wood works should be best of their kind thoroughly well seasoned &amp; free from sap, shakes, cracks or dead knot</t>
  </si>
  <si>
    <t xml:space="preserve">Timber used for the construction shall be approved species and finished as specified to the acceptance of the Consultant </t>
  </si>
  <si>
    <t>It is a responsibility of the Contractor to check the sizes and the numbers physically at site prior to fabrications of any unit</t>
  </si>
  <si>
    <t xml:space="preserve">Timber sizes shown in the drawing are the minimum sizes after planning. </t>
  </si>
  <si>
    <t>Rates shall include installation and installation of accessories, such as fixings, flashing, sealants, caulking and weather stripping, necessary for the satisfactory functioning of the whole</t>
  </si>
  <si>
    <r>
      <t xml:space="preserve">For doors  ironmongery and other accessories  shall be </t>
    </r>
    <r>
      <rPr>
        <b/>
        <sz val="12"/>
        <rFont val="Times New Roman"/>
        <family val="1"/>
      </rPr>
      <t xml:space="preserve">Dorma, kinglong  </t>
    </r>
    <r>
      <rPr>
        <sz val="12"/>
        <rFont val="Times New Roman"/>
        <family val="1"/>
      </rPr>
      <t xml:space="preserve">or approved equivalent  to complete the work </t>
    </r>
  </si>
  <si>
    <t xml:space="preserve">All Tinber doors including fire doors shall be 37mm in thickness solid timber doors or alternatively  laminated doors of 42 mm in thickness  complying with the fire regulations. . A vision panel of 6mm Georgian wired glass shall be incorporated to the fire door They shall have a fire rating of 90 minutes. </t>
  </si>
  <si>
    <t xml:space="preserve">All fire doors shall include a panic bolt conforming BS 5725 Pt 1 or any other equavalent international standard and also include a Door closer. </t>
  </si>
  <si>
    <t xml:space="preserve">The fire doors and  their related devices shall be approved by the MNDF fire  and rescue service before installation. </t>
  </si>
  <si>
    <t xml:space="preserve">Rate for wood work shall include  ,       
either for  applying  necessary stains ,, 2 coats of water based sealer and 2 top coats  as specified and as shown on drawing to the approval of the Architect. 
Or
applying aluminulm sealer and 2 coats of matt enamel paint as specified and as shown on drawing to the approval of the Architect. </t>
  </si>
  <si>
    <t>In Supply and install fire doors. rate shall include all necessary ironmongery  including panic bolts and accessories including applying with  colourless wood preservative and finishing as per the detail drawing and specification to the to the approval of  the Architect</t>
  </si>
  <si>
    <t>Double sash fire rated timber door, size 1500mm x 2100mm, type FD1</t>
  </si>
  <si>
    <t>Single sash fire rated timber door, size 950mm x 2100mm, type FD2</t>
  </si>
  <si>
    <t>L - Wood Works</t>
  </si>
  <si>
    <t/>
  </si>
  <si>
    <t>N - PARTITIONS</t>
  </si>
  <si>
    <t>All panel material as necessary shall be as per specification in an approved colour and manufacture to the approval of the Engineer.</t>
  </si>
  <si>
    <t>The Tenderer shall submit the technical details with necessary shop drawing for the approval of the Engineer.</t>
  </si>
  <si>
    <t>All work shall comply with relevant standards as stated in the architectural specification.</t>
  </si>
  <si>
    <t>Rate to include for necessary steel supporting system for the partitions from the slab soffit to ceiling level to mount the glass partitions where necessary as per the  detail drawings and to the approval of the Architect</t>
  </si>
  <si>
    <t xml:space="preserve">All glass used for partions and doors  shall be  unless otherwise specified, Tempered glass and shall have a thickness  of 12mm  as specified. </t>
  </si>
  <si>
    <t>Tempered Glass Partition Including Doors</t>
  </si>
  <si>
    <t>Supply and install Tempered glass partitions including doors and rate shall include necessary ironmongery, accessories and finishing as per the detail drawing and specifications.</t>
  </si>
  <si>
    <t>12mm thk. Tempered glass partitions with 1800mm x 2100mm double sash door, size 4800mm x 3000mm, type P1</t>
  </si>
  <si>
    <t>12mm thk. Tempered glass partitions with 900mm x 2100mm single sash door, size 2450mm x 3000mm, type P2</t>
  </si>
  <si>
    <t>12mm thk. Tempered glass partitions with 900mm x 2100mm single sash door, size 3170mm x 2400mm, type P4</t>
  </si>
  <si>
    <t>12mm thk. Tempered glass partitions, size 2570mm x 2400mm, type P5</t>
  </si>
  <si>
    <t>N - Partitions</t>
  </si>
  <si>
    <t>T - INTERIOR FINISHES</t>
  </si>
  <si>
    <t>Rate shall include for upstands, jambs, reveals, sills unless otherwise given separately.</t>
  </si>
  <si>
    <t>Rates shall include for all temporary rules, screeds, grounds etc.; for raking out knots of  new brick work, hacking new concrete for  internal and curved angles, cuttings, arises, quirks, intersections between curved and irregular  pipes, bedding and pointing and making good of different surfaces, sanitary fittings and similar fixtures and cleaning down upon completion.</t>
  </si>
  <si>
    <t xml:space="preserve">Rates shall include for door and window reveals, plaster bands, tapered work, recesses, patterned work and the like. No additional payment shall be made. </t>
  </si>
  <si>
    <t>The contractor shall submit samples of all materials (as applicable),  layouts,  quantities for ordering, etc. for prior approval of the Engineer</t>
  </si>
  <si>
    <t>Contractor shall refer the finishing schedule  and the Specification for relevant areas and finishes.</t>
  </si>
  <si>
    <t>The contractor shall use adhesives and grout  compatible with properties of tile, etc. material as per manufacturer's  instruction of which shall not effect to any discolouration on the surface of tiles,  etc. to be rectified by the contractor by replacing the same if necessary without any additional cost to the Employer</t>
  </si>
  <si>
    <t>Where different floor finishes meet, where the surfaces are at the same level the surface at the joint shall show a smooth transition from one finish to the other with a straight sharp defining line between them with appropriate separator as necessary.</t>
  </si>
  <si>
    <t>All tiles shall be homogeneous  porcelane tiles .</t>
  </si>
  <si>
    <t>The rate for external plaster shall include  for  plaster grooves as per the drawings.</t>
  </si>
  <si>
    <t>FLOOR FINISHES</t>
  </si>
  <si>
    <t>Floor Tile</t>
  </si>
  <si>
    <r>
      <t>Supply and installation of 600X600 mm approved quality</t>
    </r>
    <r>
      <rPr>
        <b/>
        <sz val="12"/>
        <rFont val="Times New Roman"/>
        <family val="1"/>
      </rPr>
      <t xml:space="preserve"> </t>
    </r>
    <r>
      <rPr>
        <sz val="12"/>
        <rFont val="Times New Roman"/>
        <family val="1"/>
      </rPr>
      <t>Homogeneous  porcelain tile</t>
    </r>
    <r>
      <rPr>
        <b/>
        <sz val="12"/>
        <rFont val="Times New Roman"/>
        <family val="1"/>
      </rPr>
      <t xml:space="preserve"> (</t>
    </r>
    <r>
      <rPr>
        <sz val="12"/>
        <rFont val="Times New Roman"/>
        <family val="1"/>
      </rPr>
      <t xml:space="preserve">model to be decided and approved by the Architect) laid on 20 mm thick cement and sand 1:3 screeded bed and joint and pointing to match the colour of tiles as per the drawings, schedules and specification to the approval of the Engineer. </t>
    </r>
  </si>
  <si>
    <t xml:space="preserve">Supply and installation of 600X1200 mm approved quality Homogeneous porcelain tile (model to be decided and approved by the Architect) laid on 20 mm thick cement and sand 1:3 screeded bed and joint and pointing to match the colour of tiles as per the drawings, schedules and specification to the approval of the Engineer.  Rate shall include to form a tile nosing by pating two tle layers at the nosing   when used in stariway treads as detailed in drawings. </t>
  </si>
  <si>
    <t>Epoxy Floor Finish</t>
  </si>
  <si>
    <r>
      <t xml:space="preserve">Providing of Epoxy Floor </t>
    </r>
    <r>
      <rPr>
        <b/>
        <sz val="12"/>
        <rFont val="Times New Roman"/>
        <family val="1"/>
      </rPr>
      <t>coating</t>
    </r>
    <r>
      <rPr>
        <sz val="12"/>
        <rFont val="Times New Roman"/>
        <family val="1"/>
      </rPr>
      <t xml:space="preserve"> finish (model to be decided and approved by the Architect) as per the drawings, schedules and specification to the approval of the Engineer. </t>
    </r>
  </si>
  <si>
    <t>Flooring for main staircase and lobby Finish</t>
  </si>
  <si>
    <t xml:space="preserve">Supply and installation of 600X1200 mm approved quality  Homogeneous porcelain tile (model to be decided and approved by the Architect) laid on 20 mm thick cement and sand 1:3 screeded bed and joint and pointing to match the colour of tiles as per the drawings, schedules and specification to the approval of the Engineer.  Rate shall include to form a tile nosing by pasting two tle layers at the nosing   when used in stariway treads as detailed in drawings. Rate shall include to form a tile nosing by pasting two tile layers at the nosing   when used in stariway treads as detailed in drawings.  ( Fire Staircase &amp; lobby, Main Staircase)  </t>
  </si>
  <si>
    <t>WALL FINISHES</t>
  </si>
  <si>
    <t>INTERNAL WALL FINISHES</t>
  </si>
  <si>
    <t>Internal plastering</t>
  </si>
  <si>
    <t>Smooth plaster in cement and sand 1:5 for walls &amp; attached columns, forming narrow widths, arises etc. as per the drawings, schedules and specification to the approval of the Engineer.</t>
  </si>
  <si>
    <t xml:space="preserve">External plastering </t>
  </si>
  <si>
    <t>Rough plaster in cement and sand 1:5 for walls &amp; attached columns, forming narrow widths, arises etc. as per the drawings, schedules and specification to the approval of the Engineer.</t>
  </si>
  <si>
    <t>Skirting</t>
  </si>
  <si>
    <t>100 mm (4") high skirting flushed with the wall.</t>
  </si>
  <si>
    <r>
      <t xml:space="preserve">100 mm (4") high 600x1200 m  homogeneous  porcelane tile skirting  in </t>
    </r>
    <r>
      <rPr>
        <b/>
        <sz val="12"/>
        <rFont val="Times New Roman"/>
        <family val="1"/>
      </rPr>
      <t xml:space="preserve">Main Staircase &amp; Lobby </t>
    </r>
    <r>
      <rPr>
        <sz val="12"/>
        <rFont val="Times New Roman"/>
        <family val="1"/>
      </rPr>
      <t xml:space="preserve">as architectural specifications and in approved manufacture colour and quality as per drawings and Specifications and to the approval of the Engineer. </t>
    </r>
  </si>
  <si>
    <t>T7</t>
  </si>
  <si>
    <t xml:space="preserve">100 mm (4") high 600mm x 1200mm homogeneous porcelain tile skirting as architectural specifications and in approved manufacture colour and quality as per drawings and Specifications and to the approval of the Engineer. </t>
  </si>
  <si>
    <t>T8</t>
  </si>
  <si>
    <t xml:space="preserve">100 mm (4") high 600mm x 600mm homogeneous   porcelain tile skirting as architectural specifications and in approved manufacture colour and quality as per drawings and Specifications and to the approval of the Engineer. </t>
  </si>
  <si>
    <t>T9</t>
  </si>
  <si>
    <t xml:space="preserve">100 mm (4") high epoxy cove skirting as architectural specifications and in approved manufacture colour and quality as per drawings and Specifications and to the approval of the Engineer. </t>
  </si>
  <si>
    <t>CEILING FINISHES</t>
  </si>
  <si>
    <t>Soffit plastering</t>
  </si>
  <si>
    <t>Smooth plaster in cement and sand 1:5 for RCC  beams . as per the drawings, schedules and specification to the approval of the Engineer.</t>
  </si>
  <si>
    <t>Marking of Parking Slots</t>
  </si>
  <si>
    <t xml:space="preserve">Marking of parking slots and warning signs as per the drawings, schedules and specification to the approval of the Engineer. </t>
  </si>
  <si>
    <t>Bike Parking Slots</t>
  </si>
  <si>
    <t>Staff Parking Slots</t>
  </si>
  <si>
    <t xml:space="preserve">Fork Lift Parking Slots </t>
  </si>
  <si>
    <t>T - Finishes</t>
  </si>
  <si>
    <t>V - PAINTING</t>
  </si>
  <si>
    <t xml:space="preserve">Unless otherwise stated, </t>
  </si>
  <si>
    <t>Rates shall include for all temporary rules, screeds, grounds etc. for raking out knots of wall, hacking new concrete for internal and curved angles, cuttings, arises, quirks, intersections between curved and irregular pipes, bedding and pointing and making good of different surfaces, and cleaning down upon completion.</t>
  </si>
  <si>
    <t>Rates for painting shall include for door and window reveals, narrow widths, bands, recesses, moldings, patterned work and the like where over 300 mm wide.</t>
  </si>
  <si>
    <t>Paint used shall be of approved manufacture and colour</t>
  </si>
  <si>
    <t>INTERNAL PAINTING</t>
  </si>
  <si>
    <t>Wall Painting</t>
  </si>
  <si>
    <t>Prepare and apply 2 coats of Skim Coat, 1 Coat of Acrylic Filler and 2 coats of emulsion on Internal plastered surfaces as per Drawings, specifications, Manufacture's instructions and approval by the Architect.</t>
  </si>
  <si>
    <t>Soffit Painting</t>
  </si>
  <si>
    <t>EXTERNAL PAINTING</t>
  </si>
  <si>
    <t xml:space="preserve">Wall painitng </t>
  </si>
  <si>
    <t xml:space="preserve">Prepare and apply  Exterior quality Emulsion paint 5 coat system ( 1 coat of Alkali resistant sealer,  2 coats of elastomeric crack briding primer and 2 coats of weather resiistant   external paint ) to and approved colour ,texture and qulity to external faces of walls ,columns and beams as specified. Complete the work as per the detailed drawings. The  paiting system shall have a 5 years warranty period  against  ,discoluration  forming fungus and peeling of paints.  . </t>
  </si>
  <si>
    <t>D - EXCAVATION</t>
  </si>
  <si>
    <t>BILL NO - 02</t>
  </si>
  <si>
    <t>ITEM NO</t>
  </si>
  <si>
    <t>QTY</t>
  </si>
  <si>
    <t>UNIT</t>
  </si>
  <si>
    <t>RATE (RS.)</t>
  </si>
  <si>
    <t>AMOUNT (RS.)</t>
  </si>
  <si>
    <t>The Bidder shall thoroughly examine all specifications , drawings  and required to visit the site of proposed work before pricing this section. Bidder shall price his rates and execute all works strictly confirming to the Engineers specification and the drawings</t>
  </si>
  <si>
    <t>The Bidder shall check and satisfy on  ground water level and soil investigation report, limitation of transport, limitation of site, conditions of the existing road for possibility of transportation of heavy equipment etc., prior to pricing</t>
  </si>
  <si>
    <t>Bidder shall arrange suitable dumping sites and approvals as relevant for the transportation and dumping of excavated material off site</t>
  </si>
  <si>
    <t>Filling and compaction should be carried out layer by layer.(Maximum should be 225mm)</t>
  </si>
  <si>
    <t>Unless other wise stated, Rate shall include for ;</t>
  </si>
  <si>
    <t>Excavation will be measured net. Bidder shall allow for any requirement of working spaces and difficulties in his rates</t>
  </si>
  <si>
    <t>For part return fill in ram to excavations</t>
  </si>
  <si>
    <t>For keeping all excavations free from water unless other wise measured separately</t>
  </si>
  <si>
    <t>Filling In Plant Troughs</t>
  </si>
  <si>
    <t>Supply and laying of following materials in following locations as per the detail drawings and specifications</t>
  </si>
  <si>
    <t>Soil Filling</t>
  </si>
  <si>
    <t>Ground Floor Level to First Floor Level</t>
  </si>
  <si>
    <r>
      <t>m</t>
    </r>
    <r>
      <rPr>
        <vertAlign val="superscript"/>
        <sz val="10"/>
        <color indexed="8"/>
        <rFont val="Candara"/>
        <family val="2"/>
      </rPr>
      <t>3</t>
    </r>
    <r>
      <rPr>
        <sz val="11"/>
        <color indexed="8"/>
        <rFont val="Calibri"/>
        <family val="2"/>
      </rPr>
      <t/>
    </r>
  </si>
  <si>
    <t>First Floor Level to Roof Slab Level</t>
  </si>
  <si>
    <t>Graded Metal Filling</t>
  </si>
  <si>
    <t>Sand Filling</t>
  </si>
  <si>
    <t>SUBSTRUCTURE SUMMARY</t>
  </si>
  <si>
    <t xml:space="preserve">AMOUNT (MVR.)                       </t>
  </si>
  <si>
    <t>D - Excavation and Earthwork</t>
  </si>
  <si>
    <t>Bill  No. 04</t>
  </si>
  <si>
    <t>G - Masonry Work</t>
  </si>
  <si>
    <t>Bill  No. 05</t>
  </si>
  <si>
    <t>H  - Water proofing</t>
  </si>
  <si>
    <t>Bill  No. 06</t>
  </si>
  <si>
    <t>K - Metal Work</t>
  </si>
  <si>
    <t>Bill  No. 07</t>
  </si>
  <si>
    <t>L - Wood Work</t>
  </si>
  <si>
    <t>Bill  No. 08</t>
  </si>
  <si>
    <t>Bill  No. 09</t>
  </si>
  <si>
    <t>T -  Floor / Wall / Ceilling Finishes</t>
  </si>
  <si>
    <t>Bill  No. 10</t>
  </si>
  <si>
    <t>V - Painting</t>
  </si>
  <si>
    <t>SUBSTRUCTURE TOTAL CARRIED TO GRAND SUMMARY  (WITHOUT TAXES)</t>
  </si>
  <si>
    <t>SUPERSTRUCTURE</t>
  </si>
  <si>
    <t xml:space="preserve">Depositing, handling, hoisting into position, vibrating etc. and making good after removal of formwork etc. </t>
  </si>
  <si>
    <t>All concrete surfaces, except those covered by form work, shall be cured to the satisfaction of the Engineer. (cost of curing shall be included in the rates)</t>
  </si>
  <si>
    <t>All concrete work shall be in accordance with BS 8110, BS 8007 and specifications.</t>
  </si>
  <si>
    <t>Concrete testing shall be in accordance with BS 1881, unless otherwise specified.</t>
  </si>
  <si>
    <t>Supplying and laying of gauge 1000 polythene layer on ground, where concrete is in direct contact with the ground,  before pouring concrete unless  otherwise measured separately</t>
  </si>
  <si>
    <t xml:space="preserve">Concrete volume is measured net except that deductions are not made for the following : </t>
  </si>
  <si>
    <t>a. Reinforcement</t>
  </si>
  <si>
    <t>b. Structural steel except voids in boared steel</t>
  </si>
  <si>
    <t>c. Cast in accessories</t>
  </si>
  <si>
    <t>Concrete in the areas which are specified in the specifications shall have sand, crushed stone aggregates and ordinary portland cement proportioned to produce a dense workable mix which can be placed without segregation or excess free surface water.</t>
  </si>
  <si>
    <t>Reinforcement and Form work paid for separately unless otherwise specified in the item</t>
  </si>
  <si>
    <t>Contractor shall submit the necessary test reports for the completed work along with the payment application for evaluation and approval of particular work. No payments shall be approved in the absence of necessary test reports under the certification of the Engineer</t>
  </si>
  <si>
    <t>For construction of RCC Manholes, pump pits, gullies and catch pits, shoe drains &amp; Linear drains  plëase refer the trade "Plumbing"</t>
  </si>
  <si>
    <t>REINFORCED CEMENT CONCRETE WORK</t>
  </si>
  <si>
    <t>Concrete shall be "Ready-Mix" unless allowed by the Engineer. All "Ready-Mix" designs to be produced to Engineer's prior approval. The Tenderer shall indicate his probable "Ready-Mix" supplier with details along with the Tender.</t>
  </si>
  <si>
    <t>Supplying and Laying of Reinforced Cement Concrete Grade 30 in the followings. Maximum aggregate size 20mm</t>
  </si>
  <si>
    <t>Ground Floor Level (+1200)  to First Floor Level (+5250)</t>
  </si>
  <si>
    <t xml:space="preserve">In Suspended Beams </t>
  </si>
  <si>
    <t>In Suspended Slabs, 150mm thick</t>
  </si>
  <si>
    <t xml:space="preserve">In Staircase </t>
  </si>
  <si>
    <t xml:space="preserve">In Fire Staircase </t>
  </si>
  <si>
    <t>In Lifts Core Walls</t>
  </si>
  <si>
    <t>Supplying and Laying of Reinforced Cement Concrete Grade 50 in the followings.</t>
  </si>
  <si>
    <t>First Floor Level (+5250)  to Second Floor Level (+9300)</t>
  </si>
  <si>
    <t>In Slabs, 150mm thick</t>
  </si>
  <si>
    <t>Second Floor Level (+9300)  to Third Floor Level (+13350)</t>
  </si>
  <si>
    <t>Third Floor Level (+13350)  to Fourth Floor Level (+17400)</t>
  </si>
  <si>
    <t>Fourth Floor Level (+17400)  to Fifth Floor Level (+21450)</t>
  </si>
  <si>
    <t>Fifth Floor Level (+21450)  to Sixth Floor Level (+25500)</t>
  </si>
  <si>
    <t>Sixth Floor Level (+25500)  to Seventh Floor Level (+29550)</t>
  </si>
  <si>
    <t>Seventh Floor Level (+29550)  to  Eighth Floor Level (+33600)</t>
  </si>
  <si>
    <t>Eighth Floor Level (+33600) to Roof Terrace Level (+37700)</t>
  </si>
  <si>
    <t>Roof Terrace Level  (+37700) to Lift Machine Room Level (+42350)</t>
  </si>
  <si>
    <t>In RCC Gutter</t>
  </si>
  <si>
    <t>Lift Machine Room Level (+42350) to Roof slab Level (+45000)</t>
  </si>
  <si>
    <t>In Slabs, 200mm thick</t>
  </si>
  <si>
    <t>All the formwork shall be to provide specified finish to receive paint on putty or approved equivalent without plastering. Any rectification required due to faulty craftsmanship shall be borne by the contractor</t>
  </si>
  <si>
    <t>Rate shall include for all necessary boarding, supports, erecting, framing, cutting angles, cleaning, wetting and treatment before placing concrete and removal</t>
  </si>
  <si>
    <t xml:space="preserve">Form work to achive Fair face concrete  surface with straight even edges, free from joint marks, to receive paint ( Paint measured seperately) </t>
  </si>
  <si>
    <t>In Soffit of Slabs, 150mm thick</t>
  </si>
  <si>
    <t>In sides of slab, width &lt; 300mm</t>
  </si>
  <si>
    <t>In Soffit of Slabs, 200mm thick</t>
  </si>
  <si>
    <t>All the reinforcement to be approved equivalent.</t>
  </si>
  <si>
    <t>Reinforcement is deemed to include for cleaning, cutting, bending, fabricating / binding wires, ties, spaces, chairs placing and provision of all necessary temporary fixing and supports etc.</t>
  </si>
  <si>
    <t>Mild steel  reinforcement (to BS 4449 and characteristic strength fy = 250 N/mm2)</t>
  </si>
  <si>
    <t>High yield steel  reinforcement (to BS 4449 and characteristic strength fy = 500 N/mm2)</t>
  </si>
  <si>
    <t>Use of reinforcement for the work will be considered only upon submittal of relevant information to Engineer for approval. Submittals shall include mill certificates or other recognised certifications clearly indicating the material composition, yield strength, ultimate strength, bar bend test and re-bending test. Engineer may order additional tests to be carried out. The cost of which shall be borne by the contractor.</t>
  </si>
  <si>
    <t>In Slabs</t>
  </si>
  <si>
    <t>VANITY COUNTERS / WORK TOPS</t>
  </si>
  <si>
    <t xml:space="preserve">Construction of the Vanity counter / work top slabs (Grade 25 , 75mm thk including formwork and reinforcement) . All the work to be completed as per the detail drawing and specification (Rate shall include for Reinforcement and smooth finish form work) </t>
  </si>
  <si>
    <t>Vanity counters; size 2000 x 600 mm</t>
  </si>
  <si>
    <t>Vanity counters; size 1800 x 600 mm</t>
  </si>
  <si>
    <t>Vanity counters; size 1000 x 600 mm</t>
  </si>
  <si>
    <t>Vanity counters; size 1850 x 600 mm</t>
  </si>
  <si>
    <t>Vanity counters; size 850 x 600 mm</t>
  </si>
  <si>
    <t>Vanity counters; size 1600 x 600 mm</t>
  </si>
  <si>
    <t>LINTELS</t>
  </si>
  <si>
    <r>
      <rPr>
        <b/>
        <sz val="12"/>
        <rFont val="Times New Roman"/>
        <family val="1"/>
      </rPr>
      <t>150 mm × 100 mm Lintels</t>
    </r>
    <r>
      <rPr>
        <sz val="12"/>
        <rFont val="Times New Roman"/>
        <family val="1"/>
      </rPr>
      <t xml:space="preserve"> with Grade 25 Concrete including reinforcement and necessary form work, all the work to be completed as per the drawing and specification</t>
    </r>
  </si>
  <si>
    <r>
      <rPr>
        <b/>
        <sz val="12"/>
        <rFont val="Times New Roman"/>
        <family val="1"/>
      </rPr>
      <t>150 mm × 225 mm Lintels</t>
    </r>
    <r>
      <rPr>
        <sz val="12"/>
        <rFont val="Times New Roman"/>
        <family val="1"/>
      </rPr>
      <t xml:space="preserve"> with Grade 25 Concrete including reinforcement and necessary form work, all the work to be completed as per the drawing and specification</t>
    </r>
  </si>
  <si>
    <t>FLOWER TROUGH</t>
  </si>
  <si>
    <t xml:space="preserve">Construction of 900mm high 500mm wide flower trough (Grade 25 ,100  mm thk including formwork and reinforcement) . All the work to be completed as per the detail drawing and specification (Rate shall include for Re-reinforcement and smooth finish form work) </t>
  </si>
  <si>
    <t>G20 Mass Concrete Fill</t>
  </si>
  <si>
    <t xml:space="preserve">Filling of G20 mass concrete in all toilet areas (appr. 50mm high). All the work to be completed as per the detail drawing and specification (Rate shall include for all necessary form work) </t>
  </si>
  <si>
    <t xml:space="preserve">Filling of G20 mass concrete in roof slab and terrace areas (appr. 50mm high). All the work to be completed as per the detail drawing and specification (Rate shall include for all necessary form work) </t>
  </si>
  <si>
    <t>Above Roof Slab Level (+45000 )</t>
  </si>
  <si>
    <t>Concrete Ledge</t>
  </si>
  <si>
    <t>Balcony outside the conference hall &amp; Waste collection area - Fourth Floor level (+17400)</t>
  </si>
  <si>
    <t>At terrace level  on top of the 8th floor toilets below (+37700)</t>
  </si>
  <si>
    <t>Disable ramp</t>
  </si>
  <si>
    <t>Construction of Disable ramp with 1:12 gradient All concrete  work to be completed as per the detail drawing and specification (Rate shall include for all necessary form work and reinforcement)</t>
  </si>
  <si>
    <t>F - Concrete work</t>
  </si>
  <si>
    <t>G - MASONARY WORK</t>
  </si>
  <si>
    <t>1) Lifting and handling required materials.</t>
  </si>
  <si>
    <t>Extra material for curved work, all rough and fair cutting, forming rough and fair grooves, throats, mortices, chases, rebates, reveals and holes, stops, mitres etc.</t>
  </si>
  <si>
    <t>2)  Lifting and handling required labour</t>
  </si>
  <si>
    <t>Ranking out joints to form key labours in eaves filling, Labours in returns ends and angles, Centering.</t>
  </si>
  <si>
    <t>Block work are measured on the center line of the wall.</t>
  </si>
  <si>
    <t>No deductions are made for the following;</t>
  </si>
  <si>
    <t>Openings or voids ≤ 0.1m2</t>
  </si>
  <si>
    <t>strings, sills, lintels, corbels and the like of on brick or block work</t>
  </si>
  <si>
    <t>Curved work is described with radios stated.</t>
  </si>
  <si>
    <t>Where masonry walls abut concrete lintels, beams, columns and walls provide suitable size galvanized anchors (inserts in the concrete elements) at 600mm max. spacing and provide 200mm wide strip of galvanized metal lath weighing 2kg/m2 in plaster or tile/marble mortar, on both sides of the wall.</t>
  </si>
  <si>
    <t>The tenderer shall allow in the rates for providing of RC stiffener columns/ beams, tie beams, compressible filler, anchors, sealant etc., where necessary</t>
  </si>
  <si>
    <t>providing lateral supports in horizontal and vertical directions as per the detail drawings.</t>
  </si>
  <si>
    <t>Provide gauge 22 G.I wire mesh (400 wide) at the joint or provide flexible sealant joint as directed galvanized anchors</t>
  </si>
  <si>
    <t>Block walls, vertical, solid with block (SLS), bedded in 1:5 cement and sand mortar as per the drawing and specification in the following</t>
  </si>
  <si>
    <t>BLOCKWORK</t>
  </si>
  <si>
    <t>200mm thk Solod Block Walls</t>
  </si>
  <si>
    <r>
      <rPr>
        <b/>
        <sz val="12"/>
        <rFont val="Times New Roman"/>
        <family val="1"/>
      </rPr>
      <t xml:space="preserve">200mm thk </t>
    </r>
    <r>
      <rPr>
        <sz val="12"/>
        <rFont val="Times New Roman"/>
        <family val="1"/>
      </rPr>
      <t xml:space="preserve"> Solid Blockwork in cement and sand 1:5 mortar as per the Drawings and specification to the approval of the Engineer </t>
    </r>
  </si>
  <si>
    <t>100 mm thk Solid Block Walls</t>
  </si>
  <si>
    <t>Waterproofing type to be approved by the Architect before application</t>
  </si>
  <si>
    <r>
      <t xml:space="preserve">Apply bitumen waterproofing with </t>
    </r>
    <r>
      <rPr>
        <b/>
        <sz val="12"/>
        <rFont val="Times New Roman"/>
        <family val="1"/>
      </rPr>
      <t>protection layer (where if necessary) and levelling screed</t>
    </r>
    <r>
      <rPr>
        <sz val="12"/>
        <rFont val="Times New Roman"/>
        <family val="1"/>
      </rPr>
      <t xml:space="preserve"> shall be detailed as on other places and as per the recommendations of the manufacturer on all vertical and horizontal surfaces (for all rafts or walls and floors of basement, pits etc. and under landscaped areas).</t>
    </r>
  </si>
  <si>
    <t xml:space="preserve">Shower area up to 1800mm height and dry area up to 1000 mm height </t>
  </si>
  <si>
    <t>VERTICAL</t>
  </si>
  <si>
    <r>
      <t xml:space="preserve">Waterproofing in </t>
    </r>
    <r>
      <rPr>
        <b/>
        <sz val="12"/>
        <rFont val="Times New Roman"/>
        <family val="1"/>
      </rPr>
      <t>walls</t>
    </r>
    <r>
      <rPr>
        <sz val="12"/>
        <rFont val="Times New Roman"/>
        <family val="1"/>
      </rPr>
      <t xml:space="preserve"> with cementitious waterproofing or equivalent from a reputed supplier including concrete bedding, all as shown in drawing and the  manufacture's specification and to the Engineer's approval all the work to be completed as per the drawing and specification</t>
    </r>
  </si>
  <si>
    <t xml:space="preserve">In toilets/ bath rooms </t>
  </si>
  <si>
    <t>HORIZONTAL</t>
  </si>
  <si>
    <r>
      <t xml:space="preserve">Waterproofing in </t>
    </r>
    <r>
      <rPr>
        <b/>
        <sz val="12"/>
        <rFont val="Times New Roman"/>
        <family val="1"/>
      </rPr>
      <t>Floors</t>
    </r>
    <r>
      <rPr>
        <sz val="12"/>
        <rFont val="Times New Roman"/>
        <family val="1"/>
      </rPr>
      <t xml:space="preserve"> with cementitious waterproofing or equivalent from a reputed supplier including concrete bedding and extra layer of waterproofing to be installed over the Grade 20 mass concrete, all as shown in drawing and the  manufacture's specification and to the Engineer's approval all the work to be completed as per the drawing and specification</t>
    </r>
  </si>
  <si>
    <t>In Plant Trough</t>
  </si>
  <si>
    <r>
      <t xml:space="preserve">Waterproofing in </t>
    </r>
    <r>
      <rPr>
        <b/>
        <sz val="12"/>
        <rFont val="Times New Roman"/>
        <family val="1"/>
      </rPr>
      <t>Floors</t>
    </r>
    <r>
      <rPr>
        <sz val="12"/>
        <rFont val="Times New Roman"/>
        <family val="1"/>
      </rPr>
      <t xml:space="preserve"> with cementitious waterproofing or equivalent from a reputed supplier including concrete bedding, all as shown in drawing and the  manufacture's specification and to the Engineer's approval all the work to be completed as per the drawing and specification</t>
    </r>
  </si>
  <si>
    <t>In balconies</t>
  </si>
  <si>
    <t>In balcony with roof</t>
  </si>
  <si>
    <t>+37000 Roof Terrace Level to +42350 Lift Machine Room Level</t>
  </si>
  <si>
    <r>
      <t xml:space="preserve">Waterproofing in </t>
    </r>
    <r>
      <rPr>
        <b/>
        <sz val="12"/>
        <rFont val="Times New Roman"/>
        <family val="1"/>
      </rPr>
      <t>Floors</t>
    </r>
    <r>
      <rPr>
        <sz val="12"/>
        <rFont val="Times New Roman"/>
        <family val="1"/>
      </rPr>
      <t xml:space="preserve"> with membrane type waterproofing including maximum 50mm thk 1:4 cement rendering, 1000 guage polythene and 50x50mm GI square mesh and installation of regiform fill with maximum 3mx3m grids for expansion joints to be sealed with poly-sulphide and all as shown in drawing and the  manufacture's specification and to the Engineer's approval all the work to be completed as per the drawing and specification. (50mm thk G20 screed concrete measured seperately)</t>
    </r>
  </si>
  <si>
    <t>Green Terrace</t>
  </si>
  <si>
    <t>In Roof Slab</t>
  </si>
  <si>
    <t>J - STRUCTURAL METAL WORK</t>
  </si>
  <si>
    <t>It shall be the Contractor's responsibility  supply and install all the Metal work items and to check the actual sizes on site, prior to fabrication. All Aluminium doors and windows shall be waterproofed. Contractor shall obtain the architect's approval for the mock-up samples which shall be installed and tested for waterproofing</t>
  </si>
  <si>
    <t>Rate to include for providing sundry items related to the work where necessary as required by the Architect.</t>
  </si>
  <si>
    <t>Steel Beam</t>
  </si>
  <si>
    <t xml:space="preserve">Surface treatment </t>
  </si>
  <si>
    <t>The steel meembers shall be san blasted, wire brushed and cleared to remove mill, scale ,dirt and greese . Apply 2 coats of zink phosphate in two different colours  an 2 coats of gloss enamel paint .</t>
  </si>
  <si>
    <t xml:space="preserve">Design, fabrication, Supply  &amp; Installation Pre fabricated steel beams, rates shall include for  necessary finish specified in  general notes of Structural steel work in Structural drawings . All necessary bolts, base plates, gusset plates, anchors, etc. all as specified in specification  and as shown on drawings.  </t>
  </si>
  <si>
    <t>J1</t>
  </si>
  <si>
    <t>300x150x32.0 Kg/m "I" section as per the drawing</t>
  </si>
  <si>
    <t>Roof Purlins</t>
  </si>
  <si>
    <t>J2</t>
  </si>
  <si>
    <t xml:space="preserve">Supply and installation of 2mm thk galvanized "c" Roof purlins(150x65-20) at 1000mm C/C as specified in specifications and as shown in drawings. Rate shall include purlin cleats, sag rods (If any), Welds, Bolts, Nuts Fixing accessories, Necessary paint finish, etc. as per the drawings and Engineer's Instructions. </t>
  </si>
  <si>
    <t>J - METAL WORK</t>
  </si>
  <si>
    <t>K - NON STRUCTURAL METAL WORK</t>
  </si>
  <si>
    <t xml:space="preserve">All Al sections shall be extruded from Aluminium alloy 6063T5 temper, Sections shall be designed to give rebated internal and external faces. Profile thickness shall be 1.5mmand above and as specified. </t>
  </si>
  <si>
    <t xml:space="preserve">All glass used for Aluminium Doors, Windows  &amp; partions  shall be  unless otherwise specified, clear folat glass suitable for single glazing  and shall have a mnimum thickness  of 5mm or as specified. </t>
  </si>
  <si>
    <t xml:space="preserve">All Ironmongery for Alumium Doors ,windowa and partitions  shall  satisfactorily perform the function for which it is intended . They shall be of Aluminium Die cast alloy, stainless stell or other non corrosive materials compatible with Aluminium. </t>
  </si>
  <si>
    <t>Rate shall include for Ironmongery of Aprroved Quality, "Dorma", " Kinglong" or equivalent . The items that  should be included in pricing shall be S/S 316, Type   including, door locks, floor hinges, handles ,floor hinges, patch fittings,  etc..</t>
  </si>
  <si>
    <t xml:space="preserve">All door closers shall be of approved quality Type "Dorma' or Kinglong or eqivalent. </t>
  </si>
  <si>
    <t>Supply and install Natural Aluminium framed  doors including necessary ironmongery and accessories as per the detail drawing and specifications.</t>
  </si>
  <si>
    <t>Framless Tempered Glass double door with fixed glass on top, size 1500mm x 3000mm type D1</t>
  </si>
  <si>
    <t>Framless Tempered Glass double door with fixed glass on top, size 900mm x 3000mm type D2</t>
  </si>
  <si>
    <t>Aluminium framed glass single door with fixed glass on top, size 950mm x 3000mm type D3</t>
  </si>
  <si>
    <t>K4</t>
  </si>
  <si>
    <t>Aluminium framed glass single door with fixed glass on top, size 1050mm x 3000mm type D4</t>
  </si>
  <si>
    <t>Aluminium framed top hung glazed window with 04 sashes with fixed glass on top, size 1800mm x 2100mm, type W7</t>
  </si>
  <si>
    <t>Tempered Fixed Glass Panels</t>
  </si>
  <si>
    <t>Supply and install Tempered fixed glass panels including necessary ironmongery and accessories as per the detail drawing and specifications.</t>
  </si>
  <si>
    <t>Tempered fixed glass panels with 1800mm x 2100mm double sash door, size 4425mm x 3000mm, type FG1</t>
  </si>
  <si>
    <t>Tempered fixed glass panels, size 1110mm x 3000mm, type FG2</t>
  </si>
  <si>
    <t>Tempered fixed glass panels, size 1480mm x 3000mm, type FG2a</t>
  </si>
  <si>
    <t>Tempered fixed glass panels, size 5040mm x 3000mm, type FG3</t>
  </si>
  <si>
    <t>Tempered fixed glass panels, size 1695mm x 3000mm, type FG4</t>
  </si>
  <si>
    <t>Tempered fixed glass panels with curtain wall sections, size 4800mm x 3000mm, type FG5</t>
  </si>
  <si>
    <t>Tempered fixed glass panels, size 3300mm x 3000mm, type FG6</t>
  </si>
  <si>
    <t>Tempered fixed glass panels, size 1800mm x 3000mm, type FG7</t>
  </si>
  <si>
    <t>Aluminium framed top hung glazed fanlight with fixed glass on top, size 900mm x 1500mm, type FL2</t>
  </si>
  <si>
    <t>Roller Door</t>
  </si>
  <si>
    <t>In 1200 mm high at fire staircase</t>
  </si>
  <si>
    <t>Supply and installation of Handrail; two nr of 50mm Dia GI pipe as top rail and bottom rails and 25mm Dia GI pipe as balustrade (100mm c/c) as per Engineers instructions and as specified in specifications and as shown in drawings. Rates shall include for the necessary finish specified and necessary sand/shot blasting, marine quality painting, all necessary bolts, base plates, stiffener plates, gusset plates, anchors, all as specified and as shown on drawing to fixed in working order.</t>
  </si>
  <si>
    <t>In 850mm high boundry wall</t>
  </si>
  <si>
    <t>In 1200 mm high at Disable ramp</t>
  </si>
  <si>
    <t>Supply and fix steel column guards to structural columns within Ground floor loading/unloading area. Include fixing bolts, high-visibility finish, and all necessary accessories as specified and as shown on the drawings and as instructud by the Architect.</t>
  </si>
  <si>
    <t>Al Framed  Tempered Glass single   door with fixed glass on top, size 900mm x 3000mm type D2a</t>
  </si>
  <si>
    <t>Aluminium framed top hung glazed window with fixed glass on top, size 900mm x 1500mm, type W9</t>
  </si>
  <si>
    <t>Tempered fixed glass panels, size 4800mm x 3000mm, type FG5</t>
  </si>
  <si>
    <t>Tempered fixed glass panels, size 2445mm x 3000mm, type FG17</t>
  </si>
  <si>
    <t>Tempered fixed glass panels with sections, size 1480mm x 3000mm, type FG2b</t>
  </si>
  <si>
    <t>Tempered fixed glass panels with sections, size 1100mm x 3000mm, type FG2c</t>
  </si>
  <si>
    <t>Tempered fixed glass panels with sections, size 5040mm x 3000mm, type FG3a</t>
  </si>
  <si>
    <t>Tempered fixed glass panels with sections, size 1695mm x 3000mm, type FG4a</t>
  </si>
  <si>
    <t>Tempered fixed glass panels with sections, size 4425mm x 3000mm, type FG19</t>
  </si>
  <si>
    <t>Supply and installation S/S glass handrail with specified colour and accessories to complete the work in order according to the detail drawings and specifications and as instructud by the Architect.</t>
  </si>
  <si>
    <t>In 1200mm high at plant trough area</t>
  </si>
  <si>
    <t>Tempered fixed glass panels, size 3600mm x 3000mm, type FG9</t>
  </si>
  <si>
    <t>Tempered fixed glass panels, size 2700mm x 3000mm, type FG10</t>
  </si>
  <si>
    <t>Tempered fixed glass panels, size 9765mm x 3000mm, type FG16</t>
  </si>
  <si>
    <t>Aluminum framed top hung glazed fanlight, size 600mm x 1500mm FL5</t>
  </si>
  <si>
    <t>Tempered fixed glass panels, size 6050mm x 3000mm, type FG15</t>
  </si>
  <si>
    <t>Tempered fixed glass panels, size 3900mm x 3000mm, type FG6</t>
  </si>
  <si>
    <t>Seventh Floor Level (+29550)  to  Eighth Floor Level (+336000)</t>
  </si>
  <si>
    <t>Aluminium framed glass single door with fixed glass on top, size 950mm x 3000mm type D2a</t>
  </si>
  <si>
    <t>Aluminium framed glass double door with fixed glass on top, size 1500mm x 3000mm type D7</t>
  </si>
  <si>
    <t>Supply and install Tempered Fixed glass panels including necessary ironmongery and accessories as per the detail drawing and specifications.</t>
  </si>
  <si>
    <t>In 1200mm high at Machine room level balcony</t>
  </si>
  <si>
    <t>Roof slab Level (+45000)</t>
  </si>
  <si>
    <t>K - NON STR. METAL WORK</t>
  </si>
  <si>
    <t>Supply and installation of fire rated timber doors. Rate shall include all necessary ironmongery and accessories including painting with colourless preservative and finishing as per the detail drawing and specified by the Architect</t>
  </si>
  <si>
    <t>Timber framed timber double door with fixed timber panel on top, size 1500mm x 3000mm type D5</t>
  </si>
  <si>
    <t>Timber framed timber single door with fixed timber panel on top, size 950mm x 3000mm type D6</t>
  </si>
  <si>
    <t>M - CLADDINGS</t>
  </si>
  <si>
    <r>
      <t>All cladding material shall be out of the brand "</t>
    </r>
    <r>
      <rPr>
        <b/>
        <sz val="12"/>
        <rFont val="Times New Roman"/>
        <family val="1"/>
      </rPr>
      <t xml:space="preserve">Alpolic " or "Alucobond" </t>
    </r>
    <r>
      <rPr>
        <sz val="12"/>
        <rFont val="Times New Roman"/>
        <family val="1"/>
      </rPr>
      <t>or eqivalent .</t>
    </r>
  </si>
  <si>
    <t>Aluminium Cladding Panels</t>
  </si>
  <si>
    <t>Supply and installation of  4mm thk Aluminium composite cladding panels as specified and as shown on the drawings. Rate shall include all necessary fixing arrangements,Al  framework , accessories and finishing as per the detail drawing and colour  specified by the Architect</t>
  </si>
  <si>
    <t xml:space="preserve">In Front Façade </t>
  </si>
  <si>
    <t xml:space="preserve">In Rear  Façade </t>
  </si>
  <si>
    <t xml:space="preserve">In Right Façade </t>
  </si>
  <si>
    <t xml:space="preserve">In left Façade </t>
  </si>
  <si>
    <t>AL composite cladding panel horizontal fins</t>
  </si>
  <si>
    <t>500mm wide, 125mm thick horizontal fins made out of 4mm thick 100mm x 50mm AL framework fixed with S/S 316 Anchor bolts and cladded with Aluminium composite panels with necessary structural sealant detailing as per the detailed drawings and fabricators detailing to the approval of the Engineer.</t>
  </si>
  <si>
    <t>AL composite cladding panel Vertical fins on rear facade</t>
  </si>
  <si>
    <t>500mm wide, 125mm thick Vertical fins made out of 4mm thick 100mm x 50mm AL framework fixed with S/S 316 Anchor bolts and cladded with Aluminium composite panels with necessary structural sealant detailing as per the detailed drawings and fabricators detailing to the approval of the Engineer.</t>
  </si>
  <si>
    <t xml:space="preserve">Powder coated Aluminium mesh  Decorative façade in front and right side facades  </t>
  </si>
  <si>
    <t>Supply &amp; installation of powder coated extruded metal Aluminium mesh panel with AL box bar frame work, necessary "L" brackets fixed to the concrete structure of the building using M10 S/S 316 anchor bolts, S/S 316 screws, nuts, bolts, AL riverts and necessary accessaries.</t>
  </si>
  <si>
    <t>M - Claddings</t>
  </si>
  <si>
    <t>P - ROOF COVERING / PLUMBING</t>
  </si>
  <si>
    <r>
      <t>The  roof sheeting brand shall be "</t>
    </r>
    <r>
      <rPr>
        <b/>
        <sz val="12"/>
        <rFont val="Times New Roman"/>
        <family val="1"/>
      </rPr>
      <t xml:space="preserve">Bluscope </t>
    </r>
    <r>
      <rPr>
        <sz val="12"/>
        <rFont val="Times New Roman"/>
        <family val="1"/>
      </rPr>
      <t>" or equivalent .</t>
    </r>
  </si>
  <si>
    <t>Roof Covering</t>
  </si>
  <si>
    <r>
      <t>Supply and installation of  0.47mm thk Zn/Al corrugated roofing sheet fixed on steel beams and rate shall include necessary all ties, brackets, anchors with screws  suitable to climatic conditions of the location and 100mm thk 50 kg per cubic metre density heat reflective and sound absrbtion roof insulation (double sided aluminium foil - ACI.G.912 or equivalent)  Laid on GI mesh as per the manufacturers specification including fixing to pitch 6</t>
    </r>
    <r>
      <rPr>
        <vertAlign val="superscript"/>
        <sz val="11"/>
        <rFont val="Times New Roman"/>
        <family val="1"/>
      </rPr>
      <t>0</t>
    </r>
    <r>
      <rPr>
        <sz val="11"/>
        <rFont val="Times New Roman"/>
        <family val="1"/>
      </rPr>
      <t>, as shown on drawings  and as instructed by the Engineer</t>
    </r>
  </si>
  <si>
    <t>Zn/ Al Flashing</t>
  </si>
  <si>
    <t xml:space="preserve">Supply and fixing of 0.47mm thk Zn/Al flashing, girth to be compliance and according to the standard specification and rate shall include necessary fixing arrangements as specified in specification and as shown on drawing. And rate shall include all connections, necessary paint finish, etc. as per the drawings and Engineer's Instructions. </t>
  </si>
  <si>
    <t>S/S and Aluminum lourvered  canopies</t>
  </si>
  <si>
    <t xml:space="preserve">1000mm wide Stainless steel and aluminium canopy above Aluminium windows with Stainless stell framework fabricated out of 8mm thick s/s   316 plate fixed to the wall withh s/s 316 anchorblots using 10mm thick s/s 316 " L brackets " welded to the frame and aluminuum elyptical louvres (100x 25mm) fixed at 50mm cc to stainless steel framework as per the detail drawings and specifications. </t>
  </si>
  <si>
    <t>P - Roof Covering</t>
  </si>
  <si>
    <t>Washroom Partitions</t>
  </si>
  <si>
    <t xml:space="preserve">The make of the Washroom parttion system shall be "Besco"Mmarino" or equvalent. </t>
  </si>
  <si>
    <t>Supply and install of 12mm thk high pressure laminated panelled partition with 150mm high S/S adjustable legs, s/s legs including natural aluminium extrusion framework fixed to pilaster panals and fixing of inwardry swinging doors. Rate shall include all necessary ironmongery and accessories including painting and finishing as per the detail drawing and specified by the Architect</t>
  </si>
  <si>
    <t>Tempered Glass Partitions</t>
  </si>
  <si>
    <t>Supply and install Tempered glass partitions with doors and rate shall include necessary ironmongeries, accessories and finishing as per the detail drawing and specifications.</t>
  </si>
  <si>
    <t>12mm thk. Tempered glass partitions, size 990mm x 3000mm, type P3</t>
  </si>
  <si>
    <t>12mm thk. Tempered glass partitions with 1500mm x 2100mm double sash door, size 7850mm x 3000mm, type P8</t>
  </si>
  <si>
    <t>12mm thk. Tempered glass partitions with 1500mm x 2100mm double sash door, size 5820mm x 3000mm, type P9</t>
  </si>
  <si>
    <t>12mm thk. Tempered glass partitions, size 2150mm x 3000mm, type P10</t>
  </si>
  <si>
    <t>Second Floor Level (+9300  to Third Floor Level (+13350)</t>
  </si>
  <si>
    <t>T - FLOOR, WALL AND CEILING FINISHES</t>
  </si>
  <si>
    <t>The rate shall include for all temporary rules, screeds, bedding, backing, grounds etc. for raking out joints of new brick work or hacking new concrete for key, internal and curved angles, joints between different surfaces arises quirks, inter sections between curved or irregular shapes</t>
  </si>
  <si>
    <t>The contractor is advised to refer to the specification prior to pricing of this section of work</t>
  </si>
  <si>
    <t>Unless otherwise measured separately rate shall include for reveals to openings and skirting</t>
  </si>
  <si>
    <t>All samples shall be provided for approval by the Engineer prior to purchase of materials</t>
  </si>
  <si>
    <t>All the prime cost given are excluding taxes</t>
  </si>
  <si>
    <t>Unless otherwise measured separately rate shall include for all the work necessary for proper completion of the wall/floor finishes such as beds, levelling screeds, cleaning, filling etc.</t>
  </si>
  <si>
    <t>All work in this section should be as per their respective detail drawings and should be to the entire satisfaction of consultant</t>
  </si>
  <si>
    <t>All the work and rate should be completed and included with necessary fixing materials to complete the work in order (Eg.ironmongeries,nuts and bolts etc.)</t>
  </si>
  <si>
    <t>Rate shall include for tile adhesive or approved equivalent for laying of tiles.</t>
  </si>
  <si>
    <r>
      <t xml:space="preserve">The rate shall include for "Threshold" to the joints in different materials and including "C" channels,"L" angles, "T" channels and other necessary accessories  as per the detail drawings and specifications. </t>
    </r>
    <r>
      <rPr>
        <b/>
        <sz val="12"/>
        <rFont val="Times New Roman"/>
        <family val="1"/>
      </rPr>
      <t xml:space="preserve">No </t>
    </r>
    <r>
      <rPr>
        <sz val="12"/>
        <rFont val="Times New Roman"/>
        <family val="1"/>
      </rPr>
      <t>separate payment shall be made. Prior to construction, contractor is responsible on checking and coordinating the relevant Threshold detail for all the applicable areas. Based on thickness of different finishes and structural-build up.</t>
    </r>
  </si>
  <si>
    <t>Floor Tiling</t>
  </si>
  <si>
    <t xml:space="preserve">Supply and installation of 600X600 mm approved quality homogeneous porcelain tile (model to be decided and approved by the Architect) laid on 20 mm thick cement and sand 1:3 screeded bed and joint and pointing to match the colour of tiles as per the drawings, schedules and specification to the approval of the Engineer. </t>
  </si>
  <si>
    <r>
      <t xml:space="preserve">Supply and installation of 600X1200 mm approved quality homogeneous porcelain tile (model to be decided and approved by the Architect) laid on 20 mm thick cement and sand 1:3 screeded bed and joint and pointing to match the colour of tiles as per the drawings, schedules and specification to the approval of the Engineer.Rate shall include to form a tile nosing by pasting two tile layers at the nosing   when used in stariway treads as detailed in drawings.  ( </t>
    </r>
    <r>
      <rPr>
        <b/>
        <sz val="12"/>
        <rFont val="Times New Roman"/>
        <family val="1"/>
      </rPr>
      <t xml:space="preserve">Fire Staircase &amp; lobby, Main Staircase &amp; Disable ramp and Mainn Entrance to the building)  </t>
    </r>
  </si>
  <si>
    <t xml:space="preserve">Supply and installation of 300X600 mm approved quality homogeneous porcelain tiles in washroom area (model to be decided and approved by the Architect) laid on 20 mm thick cement and sand 1:3 screeded bed and joint and pointing to match the colour of tiles as per the drawings, schedules and specification to the approval of the Engineer. </t>
  </si>
  <si>
    <t>Granite Floor Finish</t>
  </si>
  <si>
    <t xml:space="preserve">Providing of Granite Floor finish (model to be decided and approved by the Architect) as per the drawings, schedules and specification to the approval of the Engineer. (Reception &amp; entrance lobby) </t>
  </si>
  <si>
    <r>
      <t xml:space="preserve">Providing of </t>
    </r>
    <r>
      <rPr>
        <b/>
        <sz val="12"/>
        <rFont val="Times New Roman"/>
        <family val="1"/>
      </rPr>
      <t>Rough Granite Floor finish</t>
    </r>
    <r>
      <rPr>
        <sz val="12"/>
        <rFont val="Times New Roman"/>
        <family val="1"/>
      </rPr>
      <t xml:space="preserve"> (model to be decided and approved by the Architect) as per the drawings, schedules and specification to the approval of the Engineer. (main entrance steps, lobby &amp; disable ramp) </t>
    </r>
  </si>
  <si>
    <t xml:space="preserve">Over the Vanity Counter </t>
  </si>
  <si>
    <t xml:space="preserve">Providing and fixing of Granite Slab on top of the RCC slab, including 20mm thk bull nosing and rate shall include supply and installation of 20mm thk 150mm high Granite Apron along the counter edges.  All work shall be carried out in accordance with the approved drawings, schedules, and specifications, and to the satisfaction of the Engineer. </t>
  </si>
  <si>
    <t xml:space="preserve">Loading ,un loading bay parking </t>
  </si>
  <si>
    <t>EXTERNAL WALL FINISHES</t>
  </si>
  <si>
    <t>External plastering</t>
  </si>
  <si>
    <t>Providing of Rough plaster finish to the external walls &amp; attached columns, forming narrow widths, arises etc. as per the drawings, schedules and specification to the approval of the Engineer.</t>
  </si>
  <si>
    <t>Wall Tiling</t>
  </si>
  <si>
    <t xml:space="preserve">300x600mm sized homogeneous Porcelain wall tiles on and including 20mm thick cement and sand (1:3) to slope and fixed with tile adhesive and joined and pointed with the tile grout  with grooves in between joints.as specified and as shown on drawing. </t>
  </si>
  <si>
    <t>In bathroom walls</t>
  </si>
  <si>
    <t>SKIRTING</t>
  </si>
  <si>
    <t>100 mm (4") high skirting flushed with the wall finish.</t>
  </si>
  <si>
    <t xml:space="preserve">100 mm (4") high Granite skirting as architectural specifications and in approved manufacture colour and quality as per drawings and Specifications and to the approval of the Engineer. </t>
  </si>
  <si>
    <t xml:space="preserve">100 mm (4") high 600mm x 600mm homogeneous porcelain tile skirting as architectural specifications and in approved manufacture colour and quality as per drawings and Specifications and to the approval of the Engineer. </t>
  </si>
  <si>
    <t>Smooth plaster in cement and sand 1:5 for soffits &amp; attached beams as per the drawings, schedules and specification to the approval of the Engineer.</t>
  </si>
  <si>
    <t>Metal Sheet Ceiling</t>
  </si>
  <si>
    <t>Supply and installation of 0.47mm thk 600x600mm perforated metal sheet ceiling - Grey colour as per the drawings, schedules and specification to the approval of the Engineer.</t>
  </si>
  <si>
    <t>Supply and installation of 0.47mm thk 600x600mm perforated metal sheet ceiling - White colour as per the drawings, schedules and specification to the approval of the Engineer.</t>
  </si>
  <si>
    <t>Mineral Fiber Ceiling</t>
  </si>
  <si>
    <t>Supply and installation of 15mm thk 600x600mm suspended mineral fiber ceiling as per the drawings, schedules and specification to the approval of the Engineer.</t>
  </si>
  <si>
    <t xml:space="preserve">Supply and installation of 600X1200 mm approved quality homogeneous porcelain tile (model to be decided and approved by the Architect) laid on 20 mm thick cement and sand 1:3 screeded bed and joint and pointing to match the colour of tiles as per the drawings, schedules and specification to the approval of the Engineer. </t>
  </si>
  <si>
    <t>Granite  Finish</t>
  </si>
  <si>
    <t>Metal Strip Ceiling</t>
  </si>
  <si>
    <t>Supply and installation of 0.47mm thk Metal Strip ceiling as per the drawings, schedules and specification to the approval of the Engineer.</t>
  </si>
  <si>
    <t>smooth Cemet rendering Floor Finish</t>
  </si>
  <si>
    <t xml:space="preserve">Providing of smooth cement floor finish as per the drawings, schedules and specification to the approval of the Engineer. </t>
  </si>
  <si>
    <t xml:space="preserve">100 mm (4") high skirting for smooth  cement floor finish as architectural specifications and in approved manufacture colour and quality as per drawings and Specifications and to the approval of the Engineer. </t>
  </si>
  <si>
    <t>V - PAINTING WORK</t>
  </si>
  <si>
    <t>The Tenderer is requested to refer general notes, pricing preambles, drawings, specifications, conditions of contract, special conditions of contract and all other relevant documents prior to pricing of the following items</t>
  </si>
  <si>
    <t>Contractor shall provide necessary samples , catalogs and the following details on paint with all technical details and relevant literature along with the Bid ,</t>
  </si>
  <si>
    <t>a.    Type of paint and  Nos. of  top &amp; base coats</t>
  </si>
  <si>
    <t>b.    Brand</t>
  </si>
  <si>
    <t>c.    Country of manufacture</t>
  </si>
  <si>
    <t>d.    Colours available</t>
  </si>
  <si>
    <t>e.    Method of application</t>
  </si>
  <si>
    <t>f.    Form of guarantee (format)</t>
  </si>
  <si>
    <t>g.    Sub Contractor</t>
  </si>
  <si>
    <t xml:space="preserve">Paint shall be approved manufacturer and colour </t>
  </si>
  <si>
    <t>The Contractor shall submit a 10 year guarantee for all paint materials and application to the  approval of the Engineer</t>
  </si>
  <si>
    <t>Internal painting shall be interior quality emulsion paint in reputed manufacture to suit with the environment, climate and location of this project</t>
  </si>
  <si>
    <t>Unless otherwise stated, Rate shall include for:</t>
  </si>
  <si>
    <t>Preparation of surface cleaning down, smoothing, knotting, stepping etc. protection of floors and fitting, removing and replacing door and window, furniture, and cleaning windows etc. upon completion</t>
  </si>
  <si>
    <t>For reveals, narrow widths, bands, recesses, moldings and the like where over 300 mm wide</t>
  </si>
  <si>
    <t>Unless otherwise measured separately under finishes putty for smoothing</t>
  </si>
  <si>
    <t>WALL PAINTING</t>
  </si>
  <si>
    <t xml:space="preserve">External Painting </t>
  </si>
  <si>
    <t xml:space="preserve">Prepare and apply exterior quality emulsion paint 5 coat system ( 1 coat of Alkali resistant sealer,  2 coats of elastomeric crack briding primer and 2 coats of weather resiistant   external paint ) to  an approved colour, texture and quality to external faces of walls,columns and Beams as specified. Complete the work as per the detail drawings. The  paiting system shall have a 5 years warranty period  against  ,discoluration  forming fungus and peeling of paints. </t>
  </si>
  <si>
    <t>To external surfaces of the wall</t>
  </si>
  <si>
    <t>Internal Painting</t>
  </si>
  <si>
    <t>Prepare and apply  two coat skim coat three coats of emulsion paint in approved colour, texture and quality to intenal faces of walls,columns as specified. Complete the work as per the detail drawings and specified by the Architect.</t>
  </si>
  <si>
    <t>Internal surfaces of wall (including sides and soffit of internal beams)</t>
  </si>
  <si>
    <t>Soffit of slabs</t>
  </si>
  <si>
    <t>Prepare and apply weather quality emulsion paint 5 coat system an approved colour, texture and quality to external faces of walls,columns and Beams as specified. Complete the work as per the detail drawings.</t>
  </si>
  <si>
    <t>to wall above tile in bath rooms</t>
  </si>
  <si>
    <t>Prepare and apply exterior quality emulsion paint 5 coat system an approved colour, texture and quality to external faces of walls,columns and Beams as specified. Complete the work as per the detail drawings. The  paiting system shall have a 5 years warranty period  against  ,discoluration  forming fungus and peeling of paints.</t>
  </si>
  <si>
    <t>To wall above tile in bath rooms</t>
  </si>
  <si>
    <t xml:space="preserve">Prepare and apply exterior quality emulsion paint 5 coat system an approved colour, texture and quality to external faces of walls,columns and Beams as specified. Complete the work as per the detail drawings. The  paiting system shall have a 5 years warranty period  against  ,discoluration  forming fungus and peeling of paints. </t>
  </si>
  <si>
    <t>X - EXTERNAL WORKS</t>
  </si>
  <si>
    <t>All external works to be carried out strictly according to the Engineer's specification and drawings</t>
  </si>
  <si>
    <t>Prior to start of any work contractor shall physically verify all the sizes and dimensions at site and shall prepare necessary shop drawings and obtained the Engineer's approval</t>
  </si>
  <si>
    <t>All the samples and specifications to be approved by the Engineer before using for any work at site related to this External Works trade</t>
  </si>
  <si>
    <t>All the necessary activities required to complete the work in proper order should be considered during the pricing</t>
  </si>
  <si>
    <t>The tenderer shall thoroughly examine all specifications , drawings  and required to visit the site of proposed work before pricing this section. Tenderer shall price his rates and execute all works strictly confirming to the Engineers specification and the drawings.</t>
  </si>
  <si>
    <t>Kerbs, edging and Paving work shall include for excavation , ramming  , lifting  , placing ,filling quarry dust and all the related work</t>
  </si>
  <si>
    <t>Supply and laying of sweet soil with fertilizing to the specification of the supplier and maintaining period of 6 months for the plantations</t>
  </si>
  <si>
    <t>Part return fill in ram to excavations with available usable soil.</t>
  </si>
  <si>
    <t>Backfilling to trench and pits with excavated earth free from vegetation and roots. Surface with suitable compaction method such as ramming, rolling etc.</t>
  </si>
  <si>
    <t>Formwork and reinforcement will be measured separately unless otherwise stated</t>
  </si>
  <si>
    <t>Lap length and wastage should be included to rate</t>
  </si>
  <si>
    <t xml:space="preserve">Contractor shall maintenance a 06 months  of all Turfing and Planting Items.  </t>
  </si>
  <si>
    <t xml:space="preserve">All the necessary activities required to complete the work in proper order should be considered during the pricing and as specified by the Architect. </t>
  </si>
  <si>
    <t>Jagged 100mm x 100mm x 60mm 30N/mm2 court yard paving stones with 125mm wide (wedge shape) concrete curb edge.paving for path way compressive strength on compacted Sand Layer laid on top of a levelled and well compacted earth sub base  in specified areas as per the drawing and specification to complete all the work as per the Engineer's approval.</t>
  </si>
  <si>
    <t>Ground Floor Entry Area</t>
  </si>
  <si>
    <t>50mm thk Grade 25 Concrete facing with power trowelled non slippery doughnut finish to the RCC base   in ramps, roads  and other specified  areass  as per the drawing and specification to complete all the work as per the Engineer's approval.</t>
  </si>
  <si>
    <t>Ground Floor and basement  Road &amp; Ramps</t>
  </si>
  <si>
    <t>Bollards</t>
  </si>
  <si>
    <t>Supply and install bollards at designated locations, specifically positioned on either side of the basement entry outside the building, to prevent unauthorized vehicular access and ensure pedestrian safety. Bollards to be of approved material, finish, and dimensions as per project specifications and drawings. Installation to include all necessary excavation, concrete footing, alignment, and finishing works.</t>
  </si>
  <si>
    <t>R - PROVISIONAL SUMS</t>
  </si>
  <si>
    <r>
      <t>The Bidder shall  apply Attendence &amp; Assistance  amount  and profit   in</t>
    </r>
    <r>
      <rPr>
        <b/>
        <sz val="12"/>
        <rFont val="Times New Roman"/>
        <family val="1"/>
      </rPr>
      <t xml:space="preserve"> Amount column</t>
    </r>
    <r>
      <rPr>
        <sz val="12"/>
        <rFont val="Times New Roman"/>
        <family val="1"/>
      </rPr>
      <t xml:space="preserve"> and enter the total in the  summary </t>
    </r>
  </si>
  <si>
    <t>Allow Provisional Sum for a roof structure &amp; covering at the Eighth floor to cover the balcony, control room &amp; storage room behind the auditorium.</t>
  </si>
  <si>
    <t>P.sum</t>
  </si>
  <si>
    <t>Add Profit  … …..%</t>
  </si>
  <si>
    <t>%</t>
  </si>
  <si>
    <t>Add for attendance &amp; assistance……%</t>
  </si>
  <si>
    <t>Allow Provisional Sum for external cladding works for Fourth floor to Machine Room Level.</t>
  </si>
  <si>
    <t>Allow Provisional Sum for Landscape work.</t>
  </si>
  <si>
    <t xml:space="preserve">Allow Provisional Sum for the rail above the Boundary wall </t>
  </si>
  <si>
    <t>SUPERSTRUCTURE SUMMARY</t>
  </si>
  <si>
    <t>Bill  No. 11</t>
  </si>
  <si>
    <t>Bill  No. 12</t>
  </si>
  <si>
    <t>Bill  No. 13</t>
  </si>
  <si>
    <t>Bill  No. 14</t>
  </si>
  <si>
    <t>J - Metal Work</t>
  </si>
  <si>
    <t>Bill  No. 15</t>
  </si>
  <si>
    <t>K - Non Structural Metal Work</t>
  </si>
  <si>
    <t>Bill  No. 16</t>
  </si>
  <si>
    <t>Bill  No. 17</t>
  </si>
  <si>
    <t>Bill  No. 18</t>
  </si>
  <si>
    <t>Bill  No. 19</t>
  </si>
  <si>
    <t>Bill  No. 20</t>
  </si>
  <si>
    <t>Bill  No. 21</t>
  </si>
  <si>
    <t>Bill  No. 22</t>
  </si>
  <si>
    <t>X - External Works</t>
  </si>
  <si>
    <t xml:space="preserve"> SUB TOTAL</t>
  </si>
  <si>
    <t>SUPERSTRUCTURE TOTAL CARRIED TO GRAND SUMMARY  (WITHOUT TAXES)</t>
  </si>
  <si>
    <t>MEP WORKS</t>
  </si>
  <si>
    <t>Q- PLUMBING INSTALLATIONS</t>
  </si>
  <si>
    <t>The tenderers are requested to refer the general notes, pricing preambles, drawings, specifications, conditions of contract, special conditions of contract and all other relevant documents prior to pricing of the following items.</t>
  </si>
  <si>
    <t>All equipment shall be guaranteed for a period of 12 months from the date of commissioning or date of practical completion of the project or handing over of the project which ever later.</t>
  </si>
  <si>
    <t>The rate shall include for insurance during handling, remanding, transport, storage until ready for installation, delivery of equipment up to the point of installation and until handing over.</t>
  </si>
  <si>
    <t>Rate for all pipes shall include all necessary pipe fittings, fittings necessary for proper maintenance all  bracketing and all the accessories including excavation &amp; backfilling (for underground services).</t>
  </si>
  <si>
    <t>The rates shall include for comprehensive maintenance during defects liability period of 12 months from the date of handing over.</t>
  </si>
  <si>
    <t>Rate shall include for supply, install, commissioning of Plumbing systems as per specifications and complete to working order with all connections to the entire satisfaction of the Engineer/ Consultant including training of Employer's staff.</t>
  </si>
  <si>
    <t>Plumbing services installation to be carried out by a specialist experienced sub contractor acceptable to the Engineer.</t>
  </si>
  <si>
    <t>The tenderers shall submit the following information on the items quoted for together with the tender.</t>
  </si>
  <si>
    <t>1. Make</t>
  </si>
  <si>
    <t>2. Model Nos.</t>
  </si>
  <si>
    <t>3. Technical data.(Refer specification for details)</t>
  </si>
  <si>
    <t>4. Country of manufacture.</t>
  </si>
  <si>
    <t>5. Delivery period.</t>
  </si>
  <si>
    <t>6. Lead time for manufacturing.</t>
  </si>
  <si>
    <t>7. Port of shipping.</t>
  </si>
  <si>
    <t>8. CIF value of each item in foreign currency.</t>
  </si>
  <si>
    <t xml:space="preserve">9. Optional items and their additional cost.  </t>
  </si>
  <si>
    <t xml:space="preserve"> (additional cost to be submitted separately)</t>
  </si>
  <si>
    <t>10. Details of all special features.</t>
  </si>
  <si>
    <t>3rd party certificate of 1 hour salt spray test shall be required for all G.I pipe supports and brackets.</t>
  </si>
  <si>
    <t>It is the responsibility of the Contractor to maintain regular supplies of water and electricity, uninterrupted throughout the construction period to keep up to the agreed target dates/ completion schedule.</t>
  </si>
  <si>
    <t>It is the responsibility of the Contractor to negotiate with relevant Authorities to obtain water supply, drainage and electricity connections, temporarily during construction and permanently afterwards. Though this item should include for negotiations, correspondence etc., actual cost of connections shall be borne by the Employer.</t>
  </si>
  <si>
    <t>All uPVC pipes shall be conforming to requirements of new series of British standards BS EN 1452-1 to 5</t>
  </si>
  <si>
    <t>All pipes, fittings, valves, appliances joints and materials shall be
 (a) Selected to operate effectively under all nominal conditions likely to be experienced in the specific installation for the anticipated life of such installation   and
 (b) Used in strict accordance with the manufacturer's recommendations</t>
  </si>
  <si>
    <t xml:space="preserve">Rates for pipes shall include all pipe supports, hangers, saddles, brackets, screws, nails, tees, bends, sockets, reducers, painting with approved color, fixing material, cutting holes and chases in concrete/brick/block work, etc., any builders work require and making good in all trades unless otherwise measured separately. Rate shall also include excavation, laying, jointing, backfilling, warning tapes, reinstating surface to original conditions where applicable. </t>
  </si>
  <si>
    <t>Rate shall include for all pipes, pipe fittings, Hot dipped galvanized GI brackets/supports. All plastic pipes exposed to direct sunlight shall be protected with UV resistant paint.</t>
  </si>
  <si>
    <t>Rate for piping shall also include for all the bends, tees, cleaning eye, reducers, junctions...etc. and for testing of each length of piping.</t>
  </si>
  <si>
    <t>Pipe Nominal (outside) diameters are given in mm</t>
  </si>
  <si>
    <t>Rate shall include for providing puddle collar for any pipe passing through concrete or any masonry wall or slab.</t>
  </si>
  <si>
    <t>All the work shall conform to the requirements of the relevant local Authorities.</t>
  </si>
  <si>
    <t>Given booster pump capacity is indicative only. Pump head shall be decided based on the available pressure of the MWSC water supply connection at the building. Contractor to coordinate with the MWSC regarding the water connection to fire sump, building and booster pump matters.</t>
  </si>
  <si>
    <t>All the valves used under this contract shall be of "PEGLER", "KITZ", "ECONOSTCO" or an equivalent make/Engineer approved quality.</t>
  </si>
  <si>
    <t>All water meters shall be with in-built non return valve (if not non-return valve shall be provided separately). Minimum accuracy class shall be Class B (class 2 or R80).</t>
  </si>
  <si>
    <r>
      <t>Potable water: Booster pump main riser pipes and fittings shall be uPVC PN</t>
    </r>
    <r>
      <rPr>
        <vertAlign val="subscript"/>
        <sz val="12"/>
        <rFont val="Times New Roman"/>
        <family val="1"/>
      </rPr>
      <t>T</t>
    </r>
    <r>
      <rPr>
        <sz val="12"/>
        <rFont val="Times New Roman"/>
        <family val="1"/>
      </rPr>
      <t>14. All other cold water supply pipes and fittings shall be uPVC PN</t>
    </r>
    <r>
      <rPr>
        <vertAlign val="subscript"/>
        <sz val="12"/>
        <rFont val="Times New Roman"/>
        <family val="1"/>
      </rPr>
      <t>T</t>
    </r>
    <r>
      <rPr>
        <sz val="12"/>
        <rFont val="Times New Roman"/>
        <family val="1"/>
      </rPr>
      <t xml:space="preserve">11. </t>
    </r>
  </si>
  <si>
    <t>All hot water supply pipes and fittings shall be PPR PN 20.</t>
  </si>
  <si>
    <t>All potable water supply (cold and hot water) pipes, fittings and accessories shall comply to WRAS or any other recognized international institution's certification which assures that relevant materials are suitable for potable water.</t>
  </si>
  <si>
    <r>
      <t>Sewer &amp; waste: All pipes going under ground or laying in the concrete (except secondary concrete filling) shall be uPVC PN</t>
    </r>
    <r>
      <rPr>
        <vertAlign val="subscript"/>
        <sz val="12"/>
        <rFont val="Times New Roman"/>
        <family val="1"/>
      </rPr>
      <t>T</t>
    </r>
    <r>
      <rPr>
        <sz val="12"/>
        <rFont val="Times New Roman"/>
        <family val="1"/>
      </rPr>
      <t xml:space="preserve"> 11. Above ground pipes including main stacks and vent pipes shall be uPVC PN</t>
    </r>
    <r>
      <rPr>
        <vertAlign val="subscript"/>
        <sz val="12"/>
        <rFont val="Times New Roman"/>
        <family val="1"/>
      </rPr>
      <t xml:space="preserve">T </t>
    </r>
    <r>
      <rPr>
        <sz val="12"/>
        <rFont val="Times New Roman"/>
        <family val="1"/>
      </rPr>
      <t xml:space="preserve">7. </t>
    </r>
  </si>
  <si>
    <r>
      <t>Storm water: All pipes going under ground or laying in the concrete (except secondary concrete filling) shall be uPVC PN</t>
    </r>
    <r>
      <rPr>
        <vertAlign val="subscript"/>
        <sz val="12"/>
        <rFont val="Times New Roman"/>
        <family val="1"/>
      </rPr>
      <t>T</t>
    </r>
    <r>
      <rPr>
        <sz val="12"/>
        <rFont val="Times New Roman"/>
        <family val="1"/>
      </rPr>
      <t xml:space="preserve"> 11. Above ground pipes including main stacks shall be uPVC PN</t>
    </r>
    <r>
      <rPr>
        <vertAlign val="subscript"/>
        <sz val="12"/>
        <rFont val="Times New Roman"/>
        <family val="1"/>
      </rPr>
      <t>T</t>
    </r>
    <r>
      <rPr>
        <sz val="12"/>
        <rFont val="Times New Roman"/>
        <family val="1"/>
      </rPr>
      <t xml:space="preserve"> 7. </t>
    </r>
  </si>
  <si>
    <t>All drip irrigation pipes and fittings shall be Low Density Polyethylene (LDPE).</t>
  </si>
  <si>
    <t>Cold and Hot Water Supply System</t>
  </si>
  <si>
    <t>-2100 Basement Floor Level to +17400 Fourth Floor Level</t>
  </si>
  <si>
    <t>Supplying and laying of pipes from city main to Fire Sump</t>
  </si>
  <si>
    <t>Pipe Works</t>
  </si>
  <si>
    <r>
      <t>Supply and laying of uPVC PN</t>
    </r>
    <r>
      <rPr>
        <vertAlign val="subscript"/>
        <sz val="12"/>
        <rFont val="Times New Roman"/>
        <family val="1"/>
      </rPr>
      <t xml:space="preserve">T </t>
    </r>
    <r>
      <rPr>
        <sz val="12"/>
        <rFont val="Times New Roman"/>
        <family val="1"/>
      </rPr>
      <t>11 or HDPE PN 10 pipes (including 110mm dia pipe header within the pump room)</t>
    </r>
  </si>
  <si>
    <t>34</t>
  </si>
  <si>
    <t>Valves (Pressure Rating PN 10)</t>
  </si>
  <si>
    <t>110mm dia. Ductile iron Gate valve</t>
  </si>
  <si>
    <t>3</t>
  </si>
  <si>
    <t>110mm dia. Water meter</t>
  </si>
  <si>
    <t>110mm dia. Ball float valve</t>
  </si>
  <si>
    <t>Allow for coordination works with MWSC for obtaining city water connection</t>
  </si>
  <si>
    <t>Fire Water Sump - Capacity 50m3</t>
  </si>
  <si>
    <t>Allow for providing  pipe sleeves for all services, float switches/level controllers, ball float valves, drain pits, overflow pipe lines, provisions for electrical controlling, double protected type double seal cast iron manhole covers (heavy duty, BS EN 124 Class D400) with rubber beading (2 nos of access openings), galvanized MS rungs, vent pipe including cowls, approved sealed materials for holes, construction joints, water bar etc, all the items required to complete the job and coordination of the work during the construction of the sump.
(Actual construction of the sump is covered in the main civil BOQ.)</t>
  </si>
  <si>
    <t>Booster Pumps Set</t>
  </si>
  <si>
    <r>
      <t xml:space="preserve">Supplying and installation of Vertical Inline  centrifugal booster pump set (Duty and Standby basis) including VSD for each pump  ("Grundfos",KSB or an approved equivalent) for transferring water from city water line pipe header in the pump room up to roof top level, </t>
    </r>
    <r>
      <rPr>
        <b/>
        <sz val="12"/>
        <rFont val="Times New Roman"/>
        <family val="1"/>
      </rPr>
      <t>capable of delivering 1.5 l/s at 42m total head</t>
    </r>
    <r>
      <rPr>
        <sz val="12"/>
        <rFont val="Times New Roman"/>
        <family val="1"/>
      </rPr>
      <t xml:space="preserve"> including pressure vessel as appropriate, pump mounted on steel base frame, isolation valves with strainers on suction lines, all valves as specified on both delivery &amp; suction line. Pump controls shall be for automatic operation with auto - change over and manual override for sequential operation between the two pumps. Rate shall also include for all fittings, specials, supports, brackets, anchors etc.,. and pressure gauges. Pump control panel shall have all the protective devices such as MCCBs, ELCBs phase failure relay, overload relay, dry run protection etc.&amp; accessories, all as specified &amp; shown on drawings . All wetted parts of the pump shall be suitable for potable water applications (WRAS certified).</t>
    </r>
  </si>
  <si>
    <t>Booster pump head shall be decided based on the available MWSC delivery pressure at the pump room. Given pressure head is given considering the MWSC delivery pressure as 30m. Required to deliver water with a pressure of 1.5bar (15m) at the furthest water supply point at highest floor level as indicated on drawings.</t>
  </si>
  <si>
    <t>All valves and fittings on pump delivery side shall be minimum of PN14, capable of handling 1.5 time the pump operating pressure.</t>
  </si>
  <si>
    <r>
      <t>Supply and laying of uPVC PN</t>
    </r>
    <r>
      <rPr>
        <vertAlign val="subscript"/>
        <sz val="12"/>
        <rFont val="Times New Roman"/>
        <family val="1"/>
      </rPr>
      <t>T</t>
    </r>
    <r>
      <rPr>
        <sz val="12"/>
        <rFont val="Times New Roman"/>
        <family val="1"/>
      </rPr>
      <t xml:space="preserve"> 14 pipes. </t>
    </r>
  </si>
  <si>
    <t>32mm dia.</t>
  </si>
  <si>
    <t>21</t>
  </si>
  <si>
    <t>40mm dia.</t>
  </si>
  <si>
    <t>41</t>
  </si>
  <si>
    <t>50mm dia.</t>
  </si>
  <si>
    <t>49</t>
  </si>
  <si>
    <t>Supply and installation of Brass/Bronze PN16 Gate valves</t>
  </si>
  <si>
    <t>Others</t>
  </si>
  <si>
    <t xml:space="preserve">Cost for flushing the entire pipe network before operating the system </t>
  </si>
  <si>
    <t>+17400 Fourth Floor Level to +45000 Roof Level</t>
  </si>
  <si>
    <t>25mm dia.</t>
  </si>
  <si>
    <t>29</t>
  </si>
  <si>
    <t>14</t>
  </si>
  <si>
    <t>37</t>
  </si>
  <si>
    <t>-2100 Basement Floor Level to +1200 Ground Floor Level</t>
  </si>
  <si>
    <r>
      <t>Supply and laying of uPVC PN</t>
    </r>
    <r>
      <rPr>
        <vertAlign val="subscript"/>
        <sz val="12"/>
        <rFont val="Times New Roman"/>
        <family val="1"/>
      </rPr>
      <t>T</t>
    </r>
    <r>
      <rPr>
        <sz val="12"/>
        <rFont val="Times New Roman"/>
        <family val="1"/>
      </rPr>
      <t xml:space="preserve"> 11 pipes. </t>
    </r>
  </si>
  <si>
    <t>20mm dia.</t>
  </si>
  <si>
    <t>33</t>
  </si>
  <si>
    <t>20</t>
  </si>
  <si>
    <t>59</t>
  </si>
  <si>
    <t>5</t>
  </si>
  <si>
    <t>Valves</t>
  </si>
  <si>
    <t>Supply and installation of Brass/Bronze PN10 valves</t>
  </si>
  <si>
    <t>2</t>
  </si>
  <si>
    <t>Supply and installation of Brass/Bronze PN10 Ball cock valves</t>
  </si>
  <si>
    <t>+1200 Ground Floor Level to +5250 First Floor Level</t>
  </si>
  <si>
    <t>67</t>
  </si>
  <si>
    <t>38</t>
  </si>
  <si>
    <t>9</t>
  </si>
  <si>
    <t>4</t>
  </si>
  <si>
    <t>+5250 First Floor Level to +9300 Second Floor Level</t>
  </si>
  <si>
    <t>74</t>
  </si>
  <si>
    <t>31</t>
  </si>
  <si>
    <t>18</t>
  </si>
  <si>
    <t xml:space="preserve">Supply and laying of 16mm dia. LDPE (PN10) pipes for drip irrigation systems. </t>
  </si>
  <si>
    <t>6</t>
  </si>
  <si>
    <t xml:space="preserve">Supply and laying of 20mm dia. PPR PN20 pipes for hot water supply in Feeding room. </t>
  </si>
  <si>
    <t>Supply and installation of Brass/Bronze PN10 Solenoid valves</t>
  </si>
  <si>
    <t>Supply and installation of 20mm dia. Brass/Bronze PN10 Non-return valve for Geyser cold water supply line</t>
  </si>
  <si>
    <t>Supply and installation of 10 litres capacity electrical storage Type water heaters with insulated tanks, safety release valves and all other necessary accessories and fittings complete with electrical power supply. Power socket outlet shall be provided by the electrical contractor.</t>
  </si>
  <si>
    <t>Flexible rubber tube shall be provided and fixed from the safety release valve up to the nearest floor gully or drain line</t>
  </si>
  <si>
    <t>+9300 Second Floor Level to +13350 Third Floor Level</t>
  </si>
  <si>
    <t>65</t>
  </si>
  <si>
    <t>+13350 Third Floor Level to +17400 Fourth Floor Level</t>
  </si>
  <si>
    <t>46</t>
  </si>
  <si>
    <t>Supply and installation of Brass/Bronze PN10 Direct acting pressure reducing valves</t>
  </si>
  <si>
    <t>Sewer and Wastewater Disposal System</t>
  </si>
  <si>
    <t>Pipe Works (Aboveground)</t>
  </si>
  <si>
    <r>
      <t>Supply and laying of uPVC PN</t>
    </r>
    <r>
      <rPr>
        <vertAlign val="subscript"/>
        <sz val="12"/>
        <rFont val="Times New Roman"/>
        <family val="1"/>
      </rPr>
      <t>T</t>
    </r>
    <r>
      <rPr>
        <sz val="12"/>
        <rFont val="Times New Roman"/>
        <family val="1"/>
      </rPr>
      <t xml:space="preserve"> 7 pipes. </t>
    </r>
  </si>
  <si>
    <t>Wastewater Pipes</t>
  </si>
  <si>
    <t>63mm dia.</t>
  </si>
  <si>
    <t>75mm dia.</t>
  </si>
  <si>
    <t>86</t>
  </si>
  <si>
    <t>Sewer Pipes</t>
  </si>
  <si>
    <t>110mm dia.</t>
  </si>
  <si>
    <t>80</t>
  </si>
  <si>
    <t>Vent Pipes</t>
  </si>
  <si>
    <t>48</t>
  </si>
  <si>
    <t>Pipe Works (Underground)</t>
  </si>
  <si>
    <r>
      <t>Supply and laying of uPVC PN</t>
    </r>
    <r>
      <rPr>
        <vertAlign val="subscript"/>
        <sz val="12"/>
        <rFont val="Times New Roman"/>
        <family val="1"/>
      </rPr>
      <t>T</t>
    </r>
    <r>
      <rPr>
        <sz val="12"/>
        <rFont val="Times New Roman"/>
        <family val="1"/>
      </rPr>
      <t xml:space="preserve">11 pipes. </t>
    </r>
  </si>
  <si>
    <t>30</t>
  </si>
  <si>
    <t>160mm dia.</t>
  </si>
  <si>
    <t>Pumping Lines</t>
  </si>
  <si>
    <t>50mm dia. (aboveground)</t>
  </si>
  <si>
    <t>63mm dia. (aboveground)</t>
  </si>
  <si>
    <t>15</t>
  </si>
  <si>
    <t>50mm dia. (underground)</t>
  </si>
  <si>
    <t>11</t>
  </si>
  <si>
    <t>63mm dia. (underground)</t>
  </si>
  <si>
    <t>Gate Valve</t>
  </si>
  <si>
    <t>Supply and installation of 75mm dia. cast iron PN10 gate valve for Fire sump drain</t>
  </si>
  <si>
    <t>Manholes</t>
  </si>
  <si>
    <t>Sewer Manhole</t>
  </si>
  <si>
    <t>Reinforced Concrete water tight Manhole, 600mm x 600mm (Internal),100mm concrete base slab, 100mm concrete wall, with smooth plaster finish in cement and sand (1:3) on internal walls. Rate shall include for all the necessary excavation, back filling and forming pipe works to required gradient, all as per relevant detailed drawings and specifications..Cost only for 600mm x 600mm Heavy Duty Cast Iron double seal water tight Manhole cover (BS EN 124 Class D400)</t>
  </si>
  <si>
    <t>Wastewater Manhole</t>
  </si>
  <si>
    <t>Reinforced Concrete water tight Manhole, 450mm x 450mm (Internal),100mm concrete base slab, 100mm concrete wall, with smooth plaster finish in cement and sand (1:3) on internal walls. Rate shall include for all the necessary excavation, back filling and forming pipe works with water trap to required gradient, all as per relevant detailed drawings and specifications..Cost only for 450mm x 450mm Heavy Duty Cast Iron single seal water tight Manhole cover (BS EN 124 Class D400)</t>
  </si>
  <si>
    <t>Interceptor Manhole</t>
  </si>
  <si>
    <t>Reinforced Concrete water tight Interceptor manhole, 900mm x 900mm (Internal) with P trap,100mm concrete base slab, 100mm concrete wall, with smooth plaster finish in cement and sand (1:3) on internal walls. Rate shall include for all the necessary excavation, back filling and forming pipe works with water trap to required gradient, all as per relevant detailed drawings and specifications..Cost only for 900mm x 900mm Heavy Duty Cast Iron double seal water tight Manhole cover (BS EN 124 Class D400)</t>
  </si>
  <si>
    <t>Cost for flushing the entire pipe network before handing over the system.</t>
  </si>
  <si>
    <t>Allow for coordination works with relevant parties for city sewerage network connection</t>
  </si>
  <si>
    <t>8</t>
  </si>
  <si>
    <t>66</t>
  </si>
  <si>
    <t>Vent Cowls</t>
  </si>
  <si>
    <t>Supply and installation of uPVC vent cowls with anti mosquito netting to be fixed at top of the vent risers.</t>
  </si>
  <si>
    <t>Linear Drains</t>
  </si>
  <si>
    <t>Supply and installation of 600mm heavy duty cast iron grating (BS EN 124 Class D400) for linear drains at ramps  Cost only for Heavy Duty Cast Iron grating)</t>
  </si>
  <si>
    <t>35</t>
  </si>
  <si>
    <t>Drain Outlets</t>
  </si>
  <si>
    <t>Supply &amp; Installation of 300mm x 300mm or 300mm dia. drain outlets with trap and Cast iron grating for linear drains, inclusive of necessary water proofing work including material.</t>
  </si>
  <si>
    <t>Supply &amp; Installation of 200mm x 200mm drain outlet with trap and Cast iron grating for pump room, inclusive of necessary water proofing work including material.</t>
  </si>
  <si>
    <t>Catch Pits</t>
  </si>
  <si>
    <t>Supply and installation of 450mm medium duty cast iron grating (BS EN 124 Class C250) for 300mm x 300mm (internal) catch pits at Basement level (Construction of catch pits shall be measured under Civil BOQ) Cost only for Medium Duty Cast Iron grating)</t>
  </si>
  <si>
    <t>Pumping Pits</t>
  </si>
  <si>
    <t>Reinforced Concrete Pump pit of following sizes for collection of wastewater including single seal medium duty (BS EN Class C250) cast iron covers as required, 100mm  concrete base slab 100mm concrete wall, with smooth plaster finish in cement and sand (1:3) on internal walls. Rate shall include for all the necessary excavation, back filling, pipe sleeves,etc..as per relevant detailed drawings and specifications. (pump pit structural detail to be approved by the structural Eng). Pit depths may be varied with the actual inverted levels at site.. Cost shall be given for the Medium Duty Cast Iron covers and pipe sleeves as required</t>
  </si>
  <si>
    <t>Pumping Pit 01: 1.0m x 1.0m x 1.3m</t>
  </si>
  <si>
    <t>Pumping Pit 02: 1.0m x 1.0m x 1.1m</t>
  </si>
  <si>
    <t>Submersible Pumps</t>
  </si>
  <si>
    <t>Supply and installation of submersible type wastewater drain pumps for above mentioned pump pits with following capacities (1 duty) including all necessary,  arrangements (Guide Rail Pipe and Chain, SS strainer basket), control panel with all the safety devices such as MCCBs, ELCBs, phase failure relays etc, related wiring from Electrical contractor's isolator to pump control panel and submersible pumps, with all the other accessories required. . Pump capacities may be varied with the actual pipe lengths and inverted levels at site.</t>
  </si>
  <si>
    <t>Pumping Pit 01: 2.5l/s at 7m head</t>
  </si>
  <si>
    <t>Pumping Pit 02: 2.0l/s at 7m head</t>
  </si>
  <si>
    <t>Floor Gully</t>
  </si>
  <si>
    <t xml:space="preserve">Supply &amp; Installation of uPVC Trapped floor gulley, 150mm x 150mm stainless steel cover flushed with floor level, inclusive of necessary water proofing work including material. </t>
  </si>
  <si>
    <t>13</t>
  </si>
  <si>
    <t>45</t>
  </si>
  <si>
    <t>32</t>
  </si>
  <si>
    <t>10</t>
  </si>
  <si>
    <t>+13550 Third Floor Level to +17400 Fourth Floor Level</t>
  </si>
  <si>
    <t>Storm Water Disposal System</t>
  </si>
  <si>
    <t>90mm dia.</t>
  </si>
  <si>
    <t>Planter Drains</t>
  </si>
  <si>
    <t>Supply &amp; installation of 200mm x 200mm flat type planter drain with PVC/ABS grating including drain cell and geotextile layer. Outlet connection pipe size shall be 75mm dia.</t>
  </si>
  <si>
    <t>Supply &amp; installation of 200mm x 200mm dome type planter drain with PVC/ABS grating including drain cell and geotextile layer. Outlet connection pipe size shall be 75mm dia.</t>
  </si>
  <si>
    <t>Balcony Drain Outlets</t>
  </si>
  <si>
    <t>Supply &amp; installation of 150mm x 150mm square PVC/ABS balcony drain outlet with SS or ABS grating. Connection size shall be 63mm dia.</t>
  </si>
  <si>
    <t>Storm Water Drain Outlets</t>
  </si>
  <si>
    <t>300mm dia. Flat or dome type drain outlet with secured cast iron or ABS grating including necessary water proofing work etc. Outlet connection pipe size shall be 110mm dia.</t>
  </si>
  <si>
    <t>300mm x 300mm or 200mm x 200mm Flat type side drain outlet with secured cast iron or ABS grating including necessary water proofing work etc. Outlet connection pipe size shall be 110mm dia.</t>
  </si>
  <si>
    <t>17</t>
  </si>
  <si>
    <t>Shoe Drains</t>
  </si>
  <si>
    <t>Construction of 300mm x 50mm (starting depth) shoe drain at Roof level (Total length 24m approximately)</t>
  </si>
  <si>
    <t>Testing &amp; Commissioning</t>
  </si>
  <si>
    <t>Allow for testing and commissioning of All plumbing system items and submission of commissioning report, manuals and other documents in triplicate, including necessary accessories to complete to working order as per the detail drawings and specifications.</t>
  </si>
  <si>
    <t>Builder's work</t>
  </si>
  <si>
    <t>Allow for all builder's work for all plumbing systems including all necessary works &amp; other civil construction works.</t>
  </si>
  <si>
    <t>As-built drawings</t>
  </si>
  <si>
    <t>Allow for submission of 3 sets of As-built drawings and e-copies, technical information and manuals</t>
  </si>
  <si>
    <t>Shop drawings</t>
  </si>
  <si>
    <t>Allow for submission of shop drawings (both hard copies and soft copies), technical literature of equipment and sample as instructed by the Engineer.</t>
  </si>
  <si>
    <t>Any Other Items</t>
  </si>
  <si>
    <t>Allow for any other item not specified herein, but required for satisfactory operation of Plumbing systems.</t>
  </si>
  <si>
    <t>E- PLUMBING INSTALLATIONS</t>
  </si>
  <si>
    <t>Q1- SANITARY FITTINGS &amp; ACCESSORIES</t>
  </si>
  <si>
    <t>All the sanitary fillings &amp; fixtures supplied and installed under this contract shall be TOTO, Hansgrohe standard or equivalent.</t>
  </si>
  <si>
    <t>All toilet fittings selection, installation and requirements of appliances shall confirm to relevant BS EN or to be as specified in specifications and according to Architect/Engineer's approval and the supplied by a reputed supplier having minimum 5 years continuous business for the product.</t>
  </si>
  <si>
    <t>The tenderer shall submit the following information on the items/ equipment/ fittings quoted for together with the tender.
1. Make
2. Model No.
3. Technical data
4. Country of manufacture
5. Delivery period
6. Lead time for manufacturing.</t>
  </si>
  <si>
    <t>All taps, shower appliances, cocks and floor waste covers used in the plumbing installation shall be chromium plated brass or stainless steel. 5 Year warranty period shall be provided for those.</t>
  </si>
  <si>
    <t>After sale service, reliability, availability and durability shall be the main consideration of the selection of items falling under this category</t>
  </si>
  <si>
    <t>All sanitary fittings shall be subjected to approval of the Client and Architect.</t>
  </si>
  <si>
    <t>All sanitary fittings shall be low flow type</t>
  </si>
  <si>
    <t>All quantities given shall be verified and confirmed from Architect.</t>
  </si>
  <si>
    <t>Toilet accessories shall be finalized with the toilet/wash room detail drawings with Architect/Client confirmation.</t>
  </si>
  <si>
    <t>Bidder shall include the cost and quantity for any additional angle valves required for all installations to be in working order. Mention the purpose of the additional angle valve if any.</t>
  </si>
  <si>
    <t>Bidder shall include the cost and quantity for any additional flexible hose required for all installations to be in working order. Mention the purpose of the additional flexible hose if any.</t>
  </si>
  <si>
    <t>Sanitary Fittings</t>
  </si>
  <si>
    <r>
      <t xml:space="preserve">Supply and installation of </t>
    </r>
    <r>
      <rPr>
        <b/>
        <sz val="12"/>
        <rFont val="Times New Roman"/>
        <family val="1"/>
      </rPr>
      <t>Bib tap</t>
    </r>
    <r>
      <rPr>
        <sz val="12"/>
        <rFont val="Times New Roman"/>
        <family val="1"/>
      </rPr>
      <t xml:space="preserve"> with hose bib</t>
    </r>
  </si>
  <si>
    <r>
      <t xml:space="preserve">Supplying and installation of ceramic round type </t>
    </r>
    <r>
      <rPr>
        <b/>
        <sz val="12"/>
        <rFont val="Times New Roman"/>
        <family val="1"/>
      </rPr>
      <t>Vanity Wash Basin</t>
    </r>
    <r>
      <rPr>
        <sz val="12"/>
        <rFont val="Times New Roman"/>
        <family val="1"/>
      </rPr>
      <t xml:space="preserve"> complete with brackets, chromium plated tap, waste outlet, waste plug, chromium plated chain, chromium plated bottle trap inclusive of all the connections. </t>
    </r>
  </si>
  <si>
    <r>
      <t xml:space="preserve">Supplying and installation of ceramic round type </t>
    </r>
    <r>
      <rPr>
        <b/>
        <sz val="12"/>
        <rFont val="Times New Roman"/>
        <family val="1"/>
      </rPr>
      <t xml:space="preserve">Pedestal Wash Basin </t>
    </r>
    <r>
      <rPr>
        <sz val="12"/>
        <rFont val="Times New Roman"/>
        <family val="1"/>
      </rPr>
      <t>complete with brackets, chromium plated tap, waste outlet, waste plug, chromium plated chain, chromium plated bottle trap inclusive of all the connections.</t>
    </r>
  </si>
  <si>
    <r>
      <t xml:space="preserve">Supply and installation of ceramic, </t>
    </r>
    <r>
      <rPr>
        <b/>
        <sz val="12"/>
        <rFont val="Times New Roman"/>
        <family val="1"/>
      </rPr>
      <t>Floor mounted type close coupled Water Closet</t>
    </r>
    <r>
      <rPr>
        <sz val="12"/>
        <rFont val="Times New Roman"/>
        <family val="1"/>
      </rPr>
      <t xml:space="preserve"> with cistern complete with P or S-trap of approved make with connectors and all other accessories.</t>
    </r>
  </si>
  <si>
    <r>
      <t xml:space="preserve">Supplying and installation of ceramic </t>
    </r>
    <r>
      <rPr>
        <b/>
        <sz val="12"/>
        <rFont val="Times New Roman"/>
        <family val="1"/>
      </rPr>
      <t>Pedestal Type Wash basin (for the Disabled Toilet)</t>
    </r>
    <r>
      <rPr>
        <sz val="12"/>
        <rFont val="Times New Roman"/>
        <family val="1"/>
      </rPr>
      <t xml:space="preserve"> complete with brackets, chromium plated tap, waste outlet, waste plug, chromium plated chain, chromium plated bottle trap inclusive of all the connections. </t>
    </r>
  </si>
  <si>
    <r>
      <t xml:space="preserve">Supply and installation of ceramic, </t>
    </r>
    <r>
      <rPr>
        <b/>
        <sz val="12"/>
        <rFont val="Times New Roman"/>
        <family val="1"/>
      </rPr>
      <t>Floor mounted type close coupled Water Closet (for the Disabled Toilet)</t>
    </r>
    <r>
      <rPr>
        <sz val="12"/>
        <rFont val="Times New Roman"/>
        <family val="1"/>
      </rPr>
      <t xml:space="preserve"> with cistern complete with P or S-trap of approved make with connectors and all other accessories including vertical and horizontal grab bars.</t>
    </r>
  </si>
  <si>
    <r>
      <t xml:space="preserve">Supply and installation of stainless steel braided </t>
    </r>
    <r>
      <rPr>
        <b/>
        <sz val="12"/>
        <rFont val="Times New Roman"/>
        <family val="1"/>
      </rPr>
      <t>Bidet Shower</t>
    </r>
    <r>
      <rPr>
        <sz val="12"/>
        <rFont val="Times New Roman"/>
        <family val="1"/>
      </rPr>
      <t xml:space="preserve"> with shower holder and all accessories.</t>
    </r>
  </si>
  <si>
    <r>
      <t xml:space="preserve">Supply and installation of </t>
    </r>
    <r>
      <rPr>
        <b/>
        <sz val="12"/>
        <rFont val="Times New Roman"/>
        <family val="1"/>
      </rPr>
      <t>Angle valve</t>
    </r>
    <r>
      <rPr>
        <sz val="12"/>
        <rFont val="Times New Roman"/>
        <family val="1"/>
      </rPr>
      <t xml:space="preserve"> for cold water connection</t>
    </r>
  </si>
  <si>
    <r>
      <t xml:space="preserve">Supply and installation of stainless steel braided </t>
    </r>
    <r>
      <rPr>
        <b/>
        <sz val="12"/>
        <rFont val="Times New Roman"/>
        <family val="1"/>
      </rPr>
      <t>Flexible hose</t>
    </r>
    <r>
      <rPr>
        <sz val="12"/>
        <rFont val="Times New Roman"/>
        <family val="1"/>
      </rPr>
      <t xml:space="preserve"> (minimum 40cm length) for cold water connection</t>
    </r>
  </si>
  <si>
    <t>12</t>
  </si>
  <si>
    <t>Toilet Accessories</t>
  </si>
  <si>
    <t>All toilet accessories and quantities shall be verified by the Architect.</t>
  </si>
  <si>
    <r>
      <t xml:space="preserve">Supply and installation of frameless </t>
    </r>
    <r>
      <rPr>
        <b/>
        <sz val="12"/>
        <rFont val="Times New Roman"/>
        <family val="1"/>
      </rPr>
      <t>Mirrors</t>
    </r>
    <r>
      <rPr>
        <sz val="12"/>
        <rFont val="Times New Roman"/>
        <family val="1"/>
      </rPr>
      <t xml:space="preserve"> fixed to wall as per the architectural detailed drawings. Size and the thickness of the mirrors shall be verified with the Architect.</t>
    </r>
  </si>
  <si>
    <r>
      <t xml:space="preserve">Supply and installation of </t>
    </r>
    <r>
      <rPr>
        <b/>
        <sz val="12"/>
        <rFont val="Times New Roman"/>
        <family val="1"/>
      </rPr>
      <t>Soap Holder</t>
    </r>
    <r>
      <rPr>
        <sz val="12"/>
        <rFont val="Times New Roman"/>
        <family val="1"/>
      </rPr>
      <t xml:space="preserve"> fixed to wall as per the architectural detailed drawings.</t>
    </r>
  </si>
  <si>
    <r>
      <t xml:space="preserve">Supply and installation of </t>
    </r>
    <r>
      <rPr>
        <b/>
        <sz val="12"/>
        <rFont val="Times New Roman"/>
        <family val="1"/>
      </rPr>
      <t>Toilet paper holder</t>
    </r>
    <r>
      <rPr>
        <sz val="12"/>
        <rFont val="Times New Roman"/>
        <family val="1"/>
      </rPr>
      <t xml:space="preserve"> fixed to wall as per the architectural detailed drawing.</t>
    </r>
  </si>
  <si>
    <r>
      <t xml:space="preserve">Supply and installation of Stainless steel </t>
    </r>
    <r>
      <rPr>
        <b/>
        <sz val="12"/>
        <rFont val="Times New Roman"/>
        <family val="1"/>
      </rPr>
      <t>Towel rail</t>
    </r>
    <r>
      <rPr>
        <sz val="12"/>
        <rFont val="Times New Roman"/>
        <family val="1"/>
      </rPr>
      <t xml:space="preserve"> fixed to wall as per the architectural detailed drawings.</t>
    </r>
  </si>
  <si>
    <r>
      <t xml:space="preserve">Supply and installation of </t>
    </r>
    <r>
      <rPr>
        <b/>
        <sz val="12"/>
        <rFont val="Times New Roman"/>
        <family val="1"/>
      </rPr>
      <t>Robe hook</t>
    </r>
    <r>
      <rPr>
        <sz val="12"/>
        <rFont val="Times New Roman"/>
        <family val="1"/>
      </rPr>
      <t xml:space="preserve"> fixed to wall as per the architectural detailed drawings.</t>
    </r>
  </si>
  <si>
    <r>
      <t xml:space="preserve">Supply and installation of </t>
    </r>
    <r>
      <rPr>
        <b/>
        <sz val="12"/>
        <rFont val="Times New Roman"/>
        <family val="1"/>
      </rPr>
      <t>Veritcal grab bar</t>
    </r>
    <r>
      <rPr>
        <sz val="12"/>
        <rFont val="Times New Roman"/>
        <family val="1"/>
      </rPr>
      <t xml:space="preserve"> for disabled toilet water closet</t>
    </r>
  </si>
  <si>
    <r>
      <t xml:space="preserve">Supply and installation of </t>
    </r>
    <r>
      <rPr>
        <b/>
        <sz val="12"/>
        <rFont val="Times New Roman"/>
        <family val="1"/>
      </rPr>
      <t>Horizontal grab bar</t>
    </r>
    <r>
      <rPr>
        <sz val="12"/>
        <rFont val="Times New Roman"/>
        <family val="1"/>
      </rPr>
      <t xml:space="preserve"> for disabled toilet water closet</t>
    </r>
  </si>
  <si>
    <r>
      <t xml:space="preserve">Supplying and installation of ceramic square type </t>
    </r>
    <r>
      <rPr>
        <b/>
        <sz val="12"/>
        <rFont val="Times New Roman"/>
        <family val="1"/>
      </rPr>
      <t xml:space="preserve">Pedestal type Wash Basin </t>
    </r>
    <r>
      <rPr>
        <sz val="12"/>
        <rFont val="Times New Roman"/>
        <family val="1"/>
      </rPr>
      <t>complete with brackets, chromium plated tap, waste outlet, waste plug, chromium plated chain, chromium plated bottle trap inclusive of all the connections.</t>
    </r>
  </si>
  <si>
    <r>
      <t xml:space="preserve">Supplying and installation of ceramic round type </t>
    </r>
    <r>
      <rPr>
        <b/>
        <sz val="12"/>
        <rFont val="Times New Roman"/>
        <family val="1"/>
      </rPr>
      <t>Vanity Wash Basin</t>
    </r>
    <r>
      <rPr>
        <sz val="12"/>
        <rFont val="Times New Roman"/>
        <family val="1"/>
      </rPr>
      <t xml:space="preserve"> complete with brackets, chromium plated mixture tap, waste outlet, waste plug, chromium plated chain, chromium plated bottle trap inclusive of all the connections (for feeding room).</t>
    </r>
  </si>
  <si>
    <t>Cold water provision with angle valve shall be provided for Geyser in Feeding room</t>
  </si>
  <si>
    <t>Angle valve is not considered for Geyser hot water discharge side</t>
  </si>
  <si>
    <r>
      <t xml:space="preserve">Supply and installation of stainless steel braided </t>
    </r>
    <r>
      <rPr>
        <b/>
        <sz val="12"/>
        <rFont val="Times New Roman"/>
        <family val="1"/>
      </rPr>
      <t>Flexible hose</t>
    </r>
    <r>
      <rPr>
        <sz val="12"/>
        <rFont val="Times New Roman"/>
        <family val="1"/>
      </rPr>
      <t xml:space="preserve"> (minimum 40cm length) for hot water connection</t>
    </r>
  </si>
  <si>
    <t>Flexible hoses shall be provided for cold and hot water supply provision of Geyser.</t>
  </si>
  <si>
    <r>
      <t xml:space="preserve">Supplying and installation of ceramic square type </t>
    </r>
    <r>
      <rPr>
        <b/>
        <sz val="12"/>
        <rFont val="Times New Roman"/>
        <family val="1"/>
      </rPr>
      <t>Vanity Wash Basin</t>
    </r>
    <r>
      <rPr>
        <sz val="12"/>
        <rFont val="Times New Roman"/>
        <family val="1"/>
      </rPr>
      <t xml:space="preserve"> complete with brackets, chromium plated tap, waste outlet, waste plug, chromium plated chain, chromium plated bottle trap inclusive of all the connections. </t>
    </r>
  </si>
  <si>
    <r>
      <t xml:space="preserve">Supply &amp; Installation of </t>
    </r>
    <r>
      <rPr>
        <b/>
        <sz val="12"/>
        <rFont val="Times New Roman"/>
        <family val="1"/>
      </rPr>
      <t>Shower</t>
    </r>
    <r>
      <rPr>
        <sz val="12"/>
        <rFont val="Times New Roman"/>
        <family val="1"/>
      </rPr>
      <t xml:space="preserve"> of approved make including wall mounted shower head, shower slider, hand shower, wall connector, concealed valve, drain faucet (tap) with all other accessories</t>
    </r>
  </si>
  <si>
    <t xml:space="preserve">The Contractor shall list here and price any Items shown on the drawings, mentioned in the specifications or required for the satisfactory completion of this section, but not mentioned herein. </t>
  </si>
  <si>
    <t>F- SANITARY FITTINGS &amp; ACCESSORIES</t>
  </si>
  <si>
    <t>R1- MVAC SERVICES INSTALLATIONS</t>
  </si>
  <si>
    <t xml:space="preserve">Allow for all cost of supply including CIF, CID, PAL, clearing charges, transport charges, erection, factory testing, site testing, commissioning as per specification and drawings and profits etc. </t>
  </si>
  <si>
    <t>Allow for cost of providing security bonds, guaranties, insurance of personnel, property, material against accidents, damage, trespass or theft.</t>
  </si>
  <si>
    <t>Allow for the cost of all temporary works such as scaffolding etc. associated civil and electrical works related to the installation work such as drilling of suitable holes in walls, breaking of any parts of walls and finishing works of the same such as plastering, painting, plinth works, etc. electrical power / control wiring, services connections, etc.</t>
  </si>
  <si>
    <t>Allow for the cost of lifting of air conditioning equipment including Outdoor Units and Air Handling units to respective floors etc. by coordinating with the civil contractor.</t>
  </si>
  <si>
    <t>Prior to pricing, the bidders are requested to study the technical specifications, terms and conditions of the contract, drawings, site visit etc of these items and familiarize with the full scope of work.</t>
  </si>
  <si>
    <t xml:space="preserve">Prices quoted shall be for the complete and fully functioning system. The BOQ items are only for major equipments and the quoted price shall include for all the necessary items for the complete and fully functioning of the system. If the Bidder feels that certain items are required to fully functioning of the system, which are categorized at any BOQ item, it shall be specified and included. </t>
  </si>
  <si>
    <t>Work includes the supply of all equipment and materials and the provision of plant, labour, docoments, drawings, services in connection with the work as set out in these documents and required for handing over an air conditioning and ventilation system which shall be fully opertional in every respect and intent.</t>
  </si>
  <si>
    <t>Contractor shall price to necessary materials which requires to mitigate the sound level that generates from the mid static units (If required)</t>
  </si>
  <si>
    <t>Contractor shall have before tendering verified ratings, sizes and dimensions of all components included and required inorder to achieve the design criteria.</t>
  </si>
  <si>
    <t>The Contractor shall have when tendering verified all building and constructional details.</t>
  </si>
  <si>
    <t>Price quoted for ducting shall deemed to include reducers, bends, tees, hangers, access doors, balancing dampers, volume control dampers, fire dampers, test holes and the like.</t>
  </si>
  <si>
    <t xml:space="preserve">Price quoted for diffusers shall deemed to include flexible connections, flow dampers etc. </t>
  </si>
  <si>
    <t>Price quoted for refrigerant pipes and drain pipes shall be deemed to include insulation and vapour barrier.</t>
  </si>
  <si>
    <t>Price for all supply air ducts and return air ducts passing non-condition space shall be deemed to include insulation and vapour barrier.</t>
  </si>
  <si>
    <t xml:space="preserve">Price for pipes and ducts in plant rooms and expose to the out door envirenment shall be deemed to include jacketing/ cladding and ancillaries with embossed aluminium and/or galvanized steel sheets. </t>
  </si>
  <si>
    <t>Price for Air handling units and Fan coil units shall be deemed to include shut off valves, motorized valves, drain piping to main drain, connection  to mains and associated ancillaries.</t>
  </si>
  <si>
    <t>Prices quoted for the Air Conditioning and Ventilation equipment shall be deemed to include all interconnecting power  and control cables and piping even if not specifically mentioned in the Bill of Quantities.</t>
  </si>
  <si>
    <t xml:space="preserve">Allow for the cost for checking the initial performance of outdoor units and indoor units during the commissioning time period to comply with initial  material specification. Separate report shall be submitted during the commissioning time period with aid of manufacturer. </t>
  </si>
  <si>
    <t>Allow all the cost of supply and installation of vibration isolators for machines and equipments and mounting and hanging structures to prevent propergation of vibration to building structure and to avoid air born and structural born noise to the building.</t>
  </si>
  <si>
    <t>All Major Equipement shall be BMS compatible units. (VRV System &amp; AHU's and FCU's)</t>
  </si>
  <si>
    <t>N.B. Power supply to Individual outdoor &amp; indoor units will provided by the Electrical contractor. The A/C contractor shall include only the electrical work down stream of the power point provided by others.</t>
  </si>
  <si>
    <t>VRV/VRF Air Conditioning System</t>
  </si>
  <si>
    <t>Supply cost shall include all cost for delivery of equipment to site. All cost of handling, transport, cost of electrical power / control wiring etc. and charges for mobile boom truck for lifting of AC equipment to relevant floor level  and other port charges shall be included in the supply cost. Installation cost shall include all cost of installation including testing commissioning and maintenance of the equipment during the one year defects liability period.</t>
  </si>
  <si>
    <t>Outdoor Units</t>
  </si>
  <si>
    <t>Supply and installation of Air Cooled VRF/VRV outdoor units having  following minimum capacities with  multiple compressor,  refrigerant R134a or R407C, R410A  including all accessories given in the specifications.  Outdoor unit shall meet the minimum efficiency requirements of  ASHRAE Standard 90.1- 2022.</t>
  </si>
  <si>
    <t>“Factory coated Anti Corrosive” treatment (Blue Fins) for Al fins of Condenser Coils is mandatory and shall carry warranty of at least Five (5) years.</t>
  </si>
  <si>
    <t xml:space="preserve">The cabinet shall be constructed of galvanized steel sheet, baked with synthetic resin paint and weather proofed for corrosive protection. </t>
  </si>
  <si>
    <t>Fan Coil Units</t>
  </si>
  <si>
    <t>Fan Coil Units shall be tested and certified in accordance with AHRI Standard 440. (All units shall be compatible to connect with BMS system)</t>
  </si>
  <si>
    <t>Fan coil units complete with Filters, Thermostats, wireless remote controllers and drain pumps (if required)</t>
  </si>
  <si>
    <t>Contractor shall ensure to achieve the specified sound pressure level inside conditioned spaces. In any case the noise level excess the specified amount, contractor shall take the responsibility and without any additional cost those issues shall be rectified by the contractor.</t>
  </si>
  <si>
    <t>Note: For the ceiling concealed ducted units - All plenum box shall be internally insulated by acoustic insulations and internal acoustic insulation shall be applied at least first 3.0 m from the unit. The relevant prices shall be addressed under BOQ item number D153</t>
  </si>
  <si>
    <t>Basement Level to Ground Floor Level</t>
  </si>
  <si>
    <r>
      <t xml:space="preserve">VRV-01 - Outdoor unit for Basement &amp; Solar Panel Inverter Room Level </t>
    </r>
    <r>
      <rPr>
        <sz val="12"/>
        <rFont val="Times New Roman"/>
        <family val="1"/>
      </rPr>
      <t>(Indoor units located in solar panel inverter room level units are combined to this outdoor unit. Therefore, not able segregate these units from this outdoor units)</t>
    </r>
  </si>
  <si>
    <t>Capacity: 22.0 kW</t>
  </si>
  <si>
    <t>Indoor Units - VRV 01</t>
  </si>
  <si>
    <t>Basement Floor</t>
  </si>
  <si>
    <t xml:space="preserve">Supply and installation of ceiling cassette type VRV fan coil units with drain pumps </t>
  </si>
  <si>
    <t>CCU-BF-01 &amp; CCU-BF-04</t>
  </si>
  <si>
    <t>Cooling Capacity: 2.8 kW</t>
  </si>
  <si>
    <t>CCU-BF-02 &amp; CCU-BF-03</t>
  </si>
  <si>
    <t>Cooling Capacity: 3.6 kW</t>
  </si>
  <si>
    <t>Supply and installation of wall mounted type VRV fan coil units</t>
  </si>
  <si>
    <t>WMU-BF-02</t>
  </si>
  <si>
    <t>Roof Top Floor (Solar Panel Inverter Room Level)</t>
  </si>
  <si>
    <t>CCU-RT-01</t>
  </si>
  <si>
    <t>WMU-RT-01</t>
  </si>
  <si>
    <t>Supply and Installation of Drain Piping from Indoor Units to nearest building waste drain riser in duct complete with uPVC type 600 pipes, U trap, fittings, 13 mm thick close cell elastomeric tube insulations, fixings, valves, etc with drain water pumps where necessary (Measure and pay item)</t>
  </si>
  <si>
    <t>25 mm</t>
  </si>
  <si>
    <t xml:space="preserve">N.B. Refrigerant pipe quantities are to be obtained from the drawings to suit the offered indoor units and outdoor units and indicated in the quantity column as quantity offered. </t>
  </si>
  <si>
    <t>Supply and installation of 19 mm thick closed cell elastomeric insulated hard copper, refrigerent pipes to connect outdoor condensing units &amp; indoor units including header branch, Y branch and other piping accessories and supports to complete the system</t>
  </si>
  <si>
    <t>N.B. GI claddings are proposed to outside refrigerant pipes. GI Cladding quantities may vary according to site conditions. (Measure and pay item)</t>
  </si>
  <si>
    <t>Supply and Installation of GI Cladding for Insulating outside refregirant piping length</t>
  </si>
  <si>
    <t>Supply and installation of FRP Fibre-reinforced plastic tray to install copper pipes, drain pipes and cable inside the main riser with including all support and accessories</t>
  </si>
  <si>
    <t>Supply and installation of [6"x2"] PVC wall exposed plastic casing for concealed the insulated Copper refirgerant pipes, electrical wiring and drain lines with necessary accessories. (Measure and pay item)</t>
  </si>
  <si>
    <t>Inverter Split Type Air Conditioning Units</t>
  </si>
  <si>
    <t xml:space="preserve">Supply and installation of inverter split type air conditioning unit consisting of Wall Mounted Type direct expansion fan coil unit in combination with air cooled condensing outdoor unit, having following minimum cooling capacities. complete with refrigerant pipes, insulation, wiring, drain pipes, PVC casing, mounting brackets and other necessary ancillary items as specified in drawings. Refrigerant shall be R134a, R407c, R410a or R32.  </t>
  </si>
  <si>
    <t>WMU-BF-01</t>
  </si>
  <si>
    <t>Cooling Capacity: 3.6 Kw</t>
  </si>
  <si>
    <t>Exhaust Fans</t>
  </si>
  <si>
    <t>Note: All fans shall be complete with flexible connectors, hangers, mountings, vibration isolators, duct collars etc.</t>
  </si>
  <si>
    <r>
      <t xml:space="preserve">Supply and installation of </t>
    </r>
    <r>
      <rPr>
        <b/>
        <sz val="12"/>
        <rFont val="Times New Roman"/>
        <family val="1"/>
      </rPr>
      <t>wall mounted axial flow exhaust fan with a weather resistant louver shutter/back draft shutter</t>
    </r>
    <r>
      <rPr>
        <sz val="12"/>
        <rFont val="Times New Roman"/>
        <family val="1"/>
      </rPr>
      <t xml:space="preserve"> for following capacities. Rate shall include for back draft shutter, all fixtures and fittings required for complete fan installation</t>
    </r>
  </si>
  <si>
    <t>Flow Rate - 134 L/s (WMEF-BF-01)</t>
  </si>
  <si>
    <t>Weather Resistant Louvers</t>
  </si>
  <si>
    <t>Supply and installation of  Weather Resistant Louver for fresh air intakes having following neck sizes. Rate shall include for washable air filters (Pre Filters), VCD at fresh air intake, insect screen, all fixtures and fittings required for complete louver installation.</t>
  </si>
  <si>
    <t>150mm (L) x 150mm (H) louvers</t>
  </si>
  <si>
    <t>Volume Control Dampers</t>
  </si>
  <si>
    <t>Supply and installation of GI volume control dampers within AHU supply air ducts, exhuast air ducts and fresh air ducts complete with suitable links, levers and quadrants for manual control of volume of air flow and for proper balancing of  air distribution system. - W(mm) x H(mm)</t>
  </si>
  <si>
    <t xml:space="preserve">150mm (W) x 150mm (H) louvers </t>
  </si>
  <si>
    <t>VRV-02 - Outdoor unit for GF &amp; 1F</t>
  </si>
  <si>
    <t>Capacity: 100.7 kW</t>
  </si>
  <si>
    <t>Indoor Units - VRV 02</t>
  </si>
  <si>
    <t>Ground Floor</t>
  </si>
  <si>
    <t>Supply and installation of ceiling concealed type ducted VRV fan coil units with ducted return and ducted air supply as per the drawing</t>
  </si>
  <si>
    <t>CCDU-GF-01</t>
  </si>
  <si>
    <t>WMU-GF-01</t>
  </si>
  <si>
    <t>WMU-GF-04</t>
  </si>
  <si>
    <t>Cooling Capacity: 5.6 kW</t>
  </si>
  <si>
    <t>26</t>
  </si>
  <si>
    <t>90 mm</t>
  </si>
  <si>
    <t>27</t>
  </si>
  <si>
    <t>WMU-GF-02</t>
  </si>
  <si>
    <t>Cooling Capacity: 2.8 Kw</t>
  </si>
  <si>
    <t>Cooling Capacity: 5.6 Kw</t>
  </si>
  <si>
    <t>Flow Rate - 35 L/s (WMEF-GF-01, WMEF-GF-02)</t>
  </si>
  <si>
    <t>Flow Rate - 55 L/s (WMEF-GF-03)</t>
  </si>
  <si>
    <t>Flow Rate - 307 L/s (WMEF-GF-04&amp;05)</t>
  </si>
  <si>
    <t>Flow Rate - 175 L/s (WMEF-GF-06)</t>
  </si>
  <si>
    <r>
      <t xml:space="preserve">Supply and installation of single speed driven </t>
    </r>
    <r>
      <rPr>
        <b/>
        <sz val="12"/>
        <rFont val="Times New Roman"/>
        <family val="1"/>
      </rPr>
      <t>duct mounted axial flow exhaust fan</t>
    </r>
    <r>
      <rPr>
        <sz val="12"/>
        <rFont val="Times New Roman"/>
        <family val="1"/>
      </rPr>
      <t xml:space="preserve"> with following capacities. Rate shall include for all fixtures and fittings required for complete fan installation.</t>
    </r>
  </si>
  <si>
    <t>Flow Rate - 75 L/s, 100 Pa (EF-GF-01, EF-GF-02)</t>
  </si>
  <si>
    <t>Air Ducts</t>
  </si>
  <si>
    <t>Note: Rate for ducts shall include for insulation (where necessary), supports, hangers, acoustic lining where necessary, balancing dampers, volume control dampers, fire dampers, flexible connectors etc. for completion of installations.</t>
  </si>
  <si>
    <t>Supply &amp; Return Air Duct System for FCU's</t>
  </si>
  <si>
    <r>
      <t xml:space="preserve">Supply and installation of  polyisocyanurate (PIR) foam  pre-insulated duct panel of 20mm thick foam density 50 Kg/m3 and thermal conductivity of 0.02 W/mK. Both side faced with 80 micron thickness embassed Al faced with fire reting BS 476 part 6 &amp; 7, class O including all fittings, tapes, sealent, flexible duct connections, etc complete in all respect.  as per specification &amp; drawings. </t>
    </r>
    <r>
      <rPr>
        <b/>
        <i/>
        <sz val="12"/>
        <rFont val="Times New Roman"/>
        <family val="1"/>
      </rPr>
      <t>(Measure and pay item)</t>
    </r>
  </si>
  <si>
    <t>Fresh Air and Exhaust Air Duct</t>
  </si>
  <si>
    <t>Supply and installation of non-insulated low pressure hot dipped galvanized steel duct work for outdoor air and exhaust air</t>
  </si>
  <si>
    <t>Supply Slot Diffiusers &amp; Return Air Slot Diffusers</t>
  </si>
  <si>
    <t>Supply and installation of Extruded Powder Coated Aluminium Rectangular Slot Diffusers and Flexible Connections for Supply and Return Air</t>
  </si>
  <si>
    <t>Slot width: 20mm &amp; nos of Slots : 3, with hit &amp; miss damper for supply air</t>
  </si>
  <si>
    <t>Slot width: 20mm &amp; nos of Slots : 3, without damper for return air</t>
  </si>
  <si>
    <t>Disk Valves</t>
  </si>
  <si>
    <t>Supply and installation of  powder coated Disk Valves with damper control. Rate shall include for all fixtures and fittings required for complete valve installation.</t>
  </si>
  <si>
    <t>150 mm Diameter Disk Valve</t>
  </si>
  <si>
    <t>Supply and installation of  Weather Resistant Louver for exhaust air having following Neck Sizes. Rate shall include for all fixtures and fittings required for complete louver installation.</t>
  </si>
  <si>
    <t xml:space="preserve">250mm (L) x 200mm (H) louvers </t>
  </si>
  <si>
    <t xml:space="preserve">Door Under Cut Air Grill </t>
  </si>
  <si>
    <t>Supply and installation of  weather resistant type powder coated Intake Air Grill. Rate shall include for all fixtures and fittings required for complete grill installation.</t>
  </si>
  <si>
    <t>First Floor Level to Second Floor Level</t>
  </si>
  <si>
    <t>First Floor</t>
  </si>
  <si>
    <t>CCDU-1F-01</t>
  </si>
  <si>
    <t>Cooling Capacity: 10.6 kW</t>
  </si>
  <si>
    <t>CCU-1F-01, CCU-1F-11 &amp; CCU-1F-12</t>
  </si>
  <si>
    <t>CCU-1F-02, CCU-1F-06,07 &amp; 08 &amp; CCU-1F-10</t>
  </si>
  <si>
    <t>CCU-1F-03, CCU-1F-04, CCU-1F-05 &amp; CCU-1F-13</t>
  </si>
  <si>
    <t>CCU-1F-09</t>
  </si>
  <si>
    <t>Cooling Capacity: 7.1 kW</t>
  </si>
  <si>
    <t>84</t>
  </si>
  <si>
    <t>32 mm</t>
  </si>
  <si>
    <t>40 mm</t>
  </si>
  <si>
    <t>Flow Rate - 82 L/s (WMEF-1F-01)</t>
  </si>
  <si>
    <t>Flow Rate - 249 L/s (WMEF-1F-02)</t>
  </si>
  <si>
    <t>Flow Rate - 100 L/s, 120 Pa (EF-1F-01, EF-1F-02)</t>
  </si>
  <si>
    <t>Fresh Air Fans</t>
  </si>
  <si>
    <r>
      <t xml:space="preserve">Supply and installation of single speed driven </t>
    </r>
    <r>
      <rPr>
        <b/>
        <sz val="12"/>
        <rFont val="Times New Roman"/>
        <family val="1"/>
      </rPr>
      <t>duct mounted axial flow fresh air fan</t>
    </r>
    <r>
      <rPr>
        <sz val="12"/>
        <rFont val="Times New Roman"/>
        <family val="1"/>
      </rPr>
      <t xml:space="preserve"> with following capacities. Rate shall include for all fixtures and fittings required for complete fan installation.</t>
    </r>
  </si>
  <si>
    <t>Flow Rate - 430 L/s, 220 Pa</t>
  </si>
  <si>
    <t>92</t>
  </si>
  <si>
    <t>Slot width: 20mm &amp; nos of Slots : 4, with hit &amp; miss damper for supply air</t>
  </si>
  <si>
    <t>Slot width: 20mm &amp; nos of Slots : 4, without damper for return air</t>
  </si>
  <si>
    <t xml:space="preserve">250mm (L) x 250mm (H) louvers </t>
  </si>
  <si>
    <t>800mm (L) x 450mm (H) louvers</t>
  </si>
  <si>
    <t xml:space="preserve">200mm (W) x 150mm (H) louvers </t>
  </si>
  <si>
    <t xml:space="preserve">250mm (W) x 200mm (H) louvers </t>
  </si>
  <si>
    <t xml:space="preserve">400mm (W) x 250mm (H) louvers </t>
  </si>
  <si>
    <t>Second Floor Level to Third Floor Level</t>
  </si>
  <si>
    <t>VRV-03 - Outdoor unit for 2F</t>
  </si>
  <si>
    <t>Capacity: 89.4 kW</t>
  </si>
  <si>
    <t>Indoor Units - VRV 03</t>
  </si>
  <si>
    <t>Second Floor</t>
  </si>
  <si>
    <t>Air Handling Units</t>
  </si>
  <si>
    <t xml:space="preserve">Supply and installation of hanging type horizontal configuration and horizontal blow type (as per the site condition), medium pressure Variable Air Volume (VAV) type Air Handling Unit (AHU) (VSD Fans and VSD controller)  for vaccine packing area in Second Floor complete with suitable Control Valve (including the Valve Actuator), Test Ports, Thermal Bridge Profile, Access Doors, Mixing Box,Filter Modules, Vibration Isolators, Neoprene Pads,  and all other accessories to complete the installation as specified in the specifications &amp; drawings. </t>
  </si>
  <si>
    <t>AHU Panel insulation thickness: 50mm and the fan motor shall be compatible for VSD applications. Air handling units shall conform to AHRI Standard 430-2014. External Static Pressure (ESP) calculation report shall be submitted before material ordering process once finalize the all shop drawings. AHU shall be suitable for clean room applications (ASHRAE Clean Room Spaces/ISO 14644-1). Relevant proof materials shall be submitted along with the technical submission.</t>
  </si>
  <si>
    <t xml:space="preserve">AHU shall be sound proof type and relevant sound proof material shall be quoted in this item due to fixing in the same space.  </t>
  </si>
  <si>
    <t>AHU-2F-01</t>
  </si>
  <si>
    <t>Total Cooling Capacity      : 9.6 kW</t>
  </si>
  <si>
    <t>Sensible Cooling Capacity  : 7.3 kW</t>
  </si>
  <si>
    <t>Sensible Heat Ratio           : 0.76</t>
  </si>
  <si>
    <t>Air flow rate                     : 642 L/s</t>
  </si>
  <si>
    <t>Outdoor Air                      : 47 L/s</t>
  </si>
  <si>
    <t>External static pressure      :  600 Pa (Approximately)</t>
  </si>
  <si>
    <r>
      <t>Entering air DB/WB          : 21.5</t>
    </r>
    <r>
      <rPr>
        <vertAlign val="superscript"/>
        <sz val="12"/>
        <rFont val="Times New Roman"/>
        <family val="1"/>
      </rPr>
      <t>o</t>
    </r>
    <r>
      <rPr>
        <sz val="12"/>
        <rFont val="Times New Roman"/>
        <family val="1"/>
      </rPr>
      <t>C / 16.4</t>
    </r>
    <r>
      <rPr>
        <vertAlign val="superscript"/>
        <sz val="12"/>
        <rFont val="Times New Roman"/>
        <family val="1"/>
      </rPr>
      <t>o</t>
    </r>
    <r>
      <rPr>
        <sz val="12"/>
        <rFont val="Times New Roman"/>
        <family val="1"/>
      </rPr>
      <t xml:space="preserve">C </t>
    </r>
  </si>
  <si>
    <r>
      <t>Leaving air DB/WB           : 12.1</t>
    </r>
    <r>
      <rPr>
        <vertAlign val="superscript"/>
        <sz val="12"/>
        <rFont val="Times New Roman"/>
        <family val="1"/>
      </rPr>
      <t>o</t>
    </r>
    <r>
      <rPr>
        <sz val="12"/>
        <rFont val="Times New Roman"/>
        <family val="1"/>
      </rPr>
      <t>C / 11.6</t>
    </r>
    <r>
      <rPr>
        <vertAlign val="superscript"/>
        <sz val="12"/>
        <rFont val="Times New Roman"/>
        <family val="1"/>
      </rPr>
      <t>o</t>
    </r>
    <r>
      <rPr>
        <sz val="12"/>
        <rFont val="Times New Roman"/>
        <family val="1"/>
      </rPr>
      <t xml:space="preserve">C </t>
    </r>
  </si>
  <si>
    <r>
      <t>Coil ADP                           :  11.1</t>
    </r>
    <r>
      <rPr>
        <vertAlign val="superscript"/>
        <sz val="12"/>
        <rFont val="Times New Roman"/>
        <family val="1"/>
      </rPr>
      <t>o</t>
    </r>
    <r>
      <rPr>
        <sz val="12"/>
        <rFont val="Times New Roman"/>
        <family val="1"/>
      </rPr>
      <t xml:space="preserve">C </t>
    </r>
  </si>
  <si>
    <t>Filter Module   : Pre- Filter - MERV 8/ G4</t>
  </si>
  <si>
    <t>Bag - Filter - MERV 13/F7</t>
  </si>
  <si>
    <t>HEPA Filter - H14</t>
  </si>
  <si>
    <r>
      <t xml:space="preserve">Supply and installation of floor standing type vertical configuration and vertical blow type (as per the site condition), medium pressure Variable Air Volume (VAV) type Air Handling Unit (AHU) (VSD Fans and VSD controller) </t>
    </r>
    <r>
      <rPr>
        <u/>
        <sz val="12"/>
        <rFont val="Times New Roman"/>
        <family val="1"/>
      </rPr>
      <t>including inbuilt return air grill at bottom level (dimension as per the drawing)</t>
    </r>
    <r>
      <rPr>
        <sz val="12"/>
        <rFont val="Times New Roman"/>
        <family val="1"/>
      </rPr>
      <t xml:space="preserve">  for cold chain facility area in Second Floor complete with suitable Control Valve (including the Valve Actuator), Test Ports, Thermal Bridge Profile, Access Doors, Mixing Box,Filter Modules, Vibration Isolators, Neoprene Pads,  and all other accessories to complete the installation as specified in the specifications &amp; drawings. </t>
    </r>
  </si>
  <si>
    <t>AHU-2F-02</t>
  </si>
  <si>
    <t>Total Cooling Capacity      : 44.5 kW</t>
  </si>
  <si>
    <t>Sensible Cooling Capacity  : 37.8 kW</t>
  </si>
  <si>
    <t>Sensible Heat Ratio           : 0.856</t>
  </si>
  <si>
    <t>Air flow rate                     : 3155 L/s</t>
  </si>
  <si>
    <t>Outdoor Air                      : 73 L/s</t>
  </si>
  <si>
    <t>External static pressure      :  650 Pa (Approximately)</t>
  </si>
  <si>
    <r>
      <t>Entering air DB/WB          : 21.3</t>
    </r>
    <r>
      <rPr>
        <vertAlign val="superscript"/>
        <sz val="12"/>
        <rFont val="Times New Roman"/>
        <family val="1"/>
      </rPr>
      <t>o</t>
    </r>
    <r>
      <rPr>
        <sz val="12"/>
        <rFont val="Times New Roman"/>
        <family val="1"/>
      </rPr>
      <t>C / 15.5</t>
    </r>
    <r>
      <rPr>
        <vertAlign val="superscript"/>
        <sz val="12"/>
        <rFont val="Times New Roman"/>
        <family val="1"/>
      </rPr>
      <t>o</t>
    </r>
    <r>
      <rPr>
        <sz val="12"/>
        <rFont val="Times New Roman"/>
        <family val="1"/>
      </rPr>
      <t xml:space="preserve">C </t>
    </r>
  </si>
  <si>
    <r>
      <t>Leaving air DB/WB           : 11.5</t>
    </r>
    <r>
      <rPr>
        <vertAlign val="superscript"/>
        <sz val="12"/>
        <rFont val="Times New Roman"/>
        <family val="1"/>
      </rPr>
      <t>o</t>
    </r>
    <r>
      <rPr>
        <sz val="12"/>
        <rFont val="Times New Roman"/>
        <family val="1"/>
      </rPr>
      <t>C / 10.9</t>
    </r>
    <r>
      <rPr>
        <vertAlign val="superscript"/>
        <sz val="12"/>
        <rFont val="Times New Roman"/>
        <family val="1"/>
      </rPr>
      <t>o</t>
    </r>
    <r>
      <rPr>
        <sz val="12"/>
        <rFont val="Times New Roman"/>
        <family val="1"/>
      </rPr>
      <t xml:space="preserve">C </t>
    </r>
  </si>
  <si>
    <r>
      <t>Coil ADP                           :  10.4</t>
    </r>
    <r>
      <rPr>
        <vertAlign val="superscript"/>
        <sz val="12"/>
        <rFont val="Times New Roman"/>
        <family val="1"/>
      </rPr>
      <t>o</t>
    </r>
    <r>
      <rPr>
        <sz val="12"/>
        <rFont val="Times New Roman"/>
        <family val="1"/>
      </rPr>
      <t xml:space="preserve">C </t>
    </r>
  </si>
  <si>
    <t>CCU-2F-01, CCU-2F-05 &amp; CCU-3F-05</t>
  </si>
  <si>
    <t>CCU-2F-02&amp;03, CCU-2F-07, CCU-3F-04, CCU-3F-06 &amp; CCU-3F-07</t>
  </si>
  <si>
    <t>CCU-2F-04</t>
  </si>
  <si>
    <t>CCU-2F-06, CCU-3F-02 &amp; 03, CCU-3F-08,09,10,11&amp;12</t>
  </si>
  <si>
    <t>Motorized Dampers</t>
  </si>
  <si>
    <t>Supply and installation of modulating type duct mounted motorized dampers for supply and return side including damper actuator for the following AHUs as per the Specifications and drawings. Rate shall include for all fixtures and fittings required for complete damper installation.</t>
  </si>
  <si>
    <t>AHU Control Panel</t>
  </si>
  <si>
    <t>Supply and installation of  Sub Distribution A/C (SDB-AC) power Panel at AHU plant room to power panel AHUs, valves, dampers, sensors, actuators, etc including rellays, contractors, push buttons, indicator lamps etc. Panel shall have indication for power, equipments status, fault conditions. Panel shall provide dry contactors to controlling and monitoring panel.Panel shall have relays/contacts to communicate with DDC as given in point list.</t>
  </si>
  <si>
    <t>Sound Attenuators</t>
  </si>
  <si>
    <t>Supply and installation of Sound Attenuators at supply and return duct of each AHU as per the Specifications and drawings. The length of sound attenuators shall be calculated according to site conditions to maintain the required the sound level of 35-40 dBA inside the retail space area.</t>
  </si>
  <si>
    <t>Sound Attenuators for supply and return air ducts of AHU-2F-01</t>
  </si>
  <si>
    <t>Sound Attenuators for supply air ducts of AHU-2F-02</t>
  </si>
  <si>
    <t>Vibration Pads/Vibration Isolators for AHUs</t>
  </si>
  <si>
    <t>Supply and installation of rectangular Waffled Neoprene Pad type vibration isolators or spring type hanging vibration isolators for AHUs to suite the selected AHU weight, dimensions etc. The pad shall be stacked in sandwiches with metal load distributing plates and all necessary items to complete the installations.</t>
  </si>
  <si>
    <t>Flow Rate - 35 L/s (WMEF-2F-01, WMEF-2F-02)</t>
  </si>
  <si>
    <t>Supply &amp; Return Air Duct System for AHU's</t>
  </si>
  <si>
    <t>Supply and installation of insulated stainless steel (type 304L) continously welded duct work for supply air and return air in AHU-2F-01&amp;02. (Insulation Thickness - 32mm)</t>
  </si>
  <si>
    <t>125</t>
  </si>
  <si>
    <t>23</t>
  </si>
  <si>
    <t>Supply Air Grilles &amp; Return Air Grilles</t>
  </si>
  <si>
    <t>Supply and installation of extruded powder coated sheet steel rectangular air grill, size of 600x300 (Neck Size) for supply air, with stainless steel plenum box, volume control damper and flexible duct (if required) used to connect the grill assembly to the duct</t>
  </si>
  <si>
    <t>16</t>
  </si>
  <si>
    <t>Supply and installation of extruded powder coated sheet steel rectangular air grill, size of 2500x1000 (Neck Size) for return air, in AHU</t>
  </si>
  <si>
    <t>Supply and installation of extruded powder coated sheet steel rectangular air diffuser, size of 600x600 (Face Size) for supply air, with stainless steel plenum box, volume control damper and flexible duct (if required) used to connect the diffuser assembly to the duct</t>
  </si>
  <si>
    <t>Supply and installation of extruded powder coated sheet steel rectangular air grill, size of 1000x600 (Neck Size) for return air, in AHU</t>
  </si>
  <si>
    <t>450mm (L) x 300mm (H) louvers</t>
  </si>
  <si>
    <t xml:space="preserve">200mm (L) x 100mm (H) louvers </t>
  </si>
  <si>
    <t xml:space="preserve">550mm (W) x 350mm (H) louvers </t>
  </si>
  <si>
    <t xml:space="preserve">850mm (W) x 400mm (H) louvers </t>
  </si>
  <si>
    <t>Temperature Sensor with LCD Displays</t>
  </si>
  <si>
    <t>Supply and installation of Wall Mounted Type digital LCD display (Thermostats) to operate valves of AHU for the manual operation.</t>
  </si>
  <si>
    <t>Third Floor Level to Fourth Floor Level</t>
  </si>
  <si>
    <t>VRV-04 - Outdoor unit for 3F</t>
  </si>
  <si>
    <t>Capacity: 67.8 kW</t>
  </si>
  <si>
    <t>Indoor Units - VRV 04</t>
  </si>
  <si>
    <t>Third Floor</t>
  </si>
  <si>
    <t>CCU-3F-05</t>
  </si>
  <si>
    <t>CCU-3F-04, CCU-3F-06 &amp; CCU-3F-07</t>
  </si>
  <si>
    <t>CCU-3F-02 &amp; 03, CCU-3F-08,09,10,11&amp;12</t>
  </si>
  <si>
    <t>7</t>
  </si>
  <si>
    <t>VRF Network Control System / Electrical Power Systems with cabling and accessories - Upto Fourth Floor Level(Third floor slab level) from basement</t>
  </si>
  <si>
    <t xml:space="preserve">Supply and installation of Computer Controlled network system to control outdoor units and indoor units. </t>
  </si>
  <si>
    <t xml:space="preserve">The controller with inbuilt LCD display (Centralized Control) should be installed in the main control panel or suitable location to monitor and control indoor units and outdoor unit. </t>
  </si>
  <si>
    <t xml:space="preserve">Panel shall have indication for power, equipments status, fault conditions and alarm signal which shall be wired to monitoring Panel. </t>
  </si>
  <si>
    <t xml:space="preserve">The controlling unit shall be modular in hardware architecture complete with CPU Module(s) having built-in communication capability, Power Supply Module(s), I/O Module(s), Mounting Hardware, Data Cables, and with all the other accessories as per manufacturer's recommended installation and practices to cater required point capacity for proper controlling as per specification.  </t>
  </si>
  <si>
    <t>The controller shall be housed in an IP54 Enclosure complete with required protection and control switchgear/internal wiring/filter Fans for Cooling if required, as per specifications and Electrical Power System with cabling and accessories for VRF System.</t>
  </si>
  <si>
    <t>70</t>
  </si>
  <si>
    <t xml:space="preserve">Supply and installation of inverter split type air conditioning unit consisting of Ceiling Cassette Type direct expansion fan coil unit in combination with air cooled condensing outdoor unit, having following minimum cooling capacities. complete with refrigerant pipes, insulation, wiring, drain pipes, PVC casing, mounting brackets and other necessary ancillary items as specified in drawings. Refrigerant shall be R134a, R407c, R410a or R32.  </t>
  </si>
  <si>
    <t>CCU-3F-01</t>
  </si>
  <si>
    <t>Cooling Capacity: 7.1 Kw</t>
  </si>
  <si>
    <t>Flow Rate - 35 L/s (WMEF-3F-01, WMEF-3F-02)</t>
  </si>
  <si>
    <t>Flow Rate - 177 L/s (WMEF-3F-03)</t>
  </si>
  <si>
    <t>Flow Rate - 107 L/s, 150 Pa</t>
  </si>
  <si>
    <t>300mm (L) x 300mm (H) louvers</t>
  </si>
  <si>
    <t xml:space="preserve">200mm (W) x 200mm (H) louvers </t>
  </si>
  <si>
    <t>Basement Floor to Fourth Floor Level</t>
  </si>
  <si>
    <t>Supply and Installation of Drain Piping riser in duct complete with uPVC type 600 pipes, U trap, fittings, 13 mm thick close cell elastomeric tube insulations, fixings, valves, etc with drain water pumps where necessary (Measure and pay item)</t>
  </si>
  <si>
    <t xml:space="preserve">Supply &amp; Installation of internal ducting sound insulations for ducted FCU's. </t>
  </si>
  <si>
    <t xml:space="preserve">Note: All plenum box shall be internally insulated by acoustic insulations. Internal acoustic insulation shall be applied at least first 3.0 m from the unit. </t>
  </si>
  <si>
    <t>Acoustic lining to be greater than or equal to 25mm thick elastomeric open cell nitrile rubber insulation of 40-70 kg/m3 density with thermal conductivity is not exceeding 0.04 W/mK, dust and fibre free, Class 0 type as per the BS 476-part 6/7. Coefficient of Sound Absorption (NRC) shall be maintained at 0.6-0.85 range</t>
  </si>
  <si>
    <t>Builder's Works</t>
  </si>
  <si>
    <t>Allow for all builder's work for MVAC services installation including all necessary works &amp; other civil construction works.</t>
  </si>
  <si>
    <t>Shop Drawings</t>
  </si>
  <si>
    <t>As-Built Drawings</t>
  </si>
  <si>
    <t>Bidder shall submit the terms and charges for service and maintenance contract along with the bid.</t>
  </si>
  <si>
    <t>Allow for interfacing works with other contractors and other trades.</t>
  </si>
  <si>
    <t>O&amp;M Manual &amp; Handing Over Document</t>
  </si>
  <si>
    <t>Allow for Handing Over Document Submission.</t>
  </si>
  <si>
    <t>Any Other Item</t>
  </si>
  <si>
    <t>Any other items deemed necessary for proper functioning of the systems as indicated in the specification and drawings.</t>
  </si>
  <si>
    <t>Testing and commisioning of the  air conditioning and ventilation system as specified and  including measurement and verifications by using proper test equipment, chemical flushing of the system.</t>
  </si>
  <si>
    <t>R2 - FIRE PROTECTION, DETECTION &amp; ALARM SYSTEM</t>
  </si>
  <si>
    <t>Rate shall include for design (where necessary), supply, install, commissioning of fire system as per specifications and complete to working order with all connections to the entire satisfaction of the Engineer/ Consultant including training of Employer's staff.</t>
  </si>
  <si>
    <t>rate shall include for fire stop system within the ducts</t>
  </si>
  <si>
    <t>Fire services installation to be carried out by a specialist experienced sub contractor acceptable to the Engineer.</t>
  </si>
  <si>
    <t>The bidder shall submit the following information on the items quoted for together with the bid.</t>
  </si>
  <si>
    <t>All fire equipment, accessories shall be approved by the MNDF.</t>
  </si>
  <si>
    <t>Fire services installation shall be approved by the MNDF prior (design drawings) and after the completion (construction).</t>
  </si>
  <si>
    <t>All cables, pipes shall be in approved make to withstand under fire condition as per specification weather measured and specified separately or not.</t>
  </si>
  <si>
    <t xml:space="preserve">All fire rated floor and wall penetrations shall be properly protected from fire, smoke and water penetration by filling voids between pipe and wall/floor sleeves with fire rated foam to achieve the same rating as walls or floors. </t>
  </si>
  <si>
    <t xml:space="preserve">Rates for pipes shall include all pipe supports, hangers, saddles, brackets, screws, nails, tees, bends, sockets, reducers, painting with approved colour, fixing material, cutting holes and chases in concrete/brick/block work, etc., any builders work require and making good in all trades unless otherwise measured separately. Rate shall also include excavation, laying, jointing, backfilling, warning tapes, reinstating surface to original conditions where applicable. </t>
  </si>
  <si>
    <t>Rate shall include for all pipes, pipe fittings, Hot dipped galvanized GI brackets/supports and finish with two coat of zinc rich primer and minimum two coats of red colour anti corrosive enamel paint, Underground pipes shall include Denso tape with 50% overlap.</t>
  </si>
  <si>
    <t>Hydrant wet riser pipes shall be Heavy duty seamless galvanized steel pipes comply to BS EN 10255.</t>
  </si>
  <si>
    <t>Pipe Nominal diameters are given in mm</t>
  </si>
  <si>
    <t>Rate shall include for:</t>
  </si>
  <si>
    <t>Complying with the relevant Maldivian, British or any other standard as given under the Technical Specification and with the regulations of MNDF and or any other relevant authorities.</t>
  </si>
  <si>
    <t>Cutting and waste of pipes etc., and joining pipes.</t>
  </si>
  <si>
    <t>All specials such as elbows, bends, tees, junctions, plugs, reducers and similar pipe fittings.</t>
  </si>
  <si>
    <t>Necessary screws, nails sockets, connection back nuts, standard pipe fixing or supporting clips, brackets etc.</t>
  </si>
  <si>
    <t>Pipe penetrations through floor slabs or beams where necessary.</t>
  </si>
  <si>
    <t>Excavation, backfilling, disposal of surplus soil.</t>
  </si>
  <si>
    <t>Grinding to a smooth finish, unless otherwise required.</t>
  </si>
  <si>
    <t>All materials shall be as per the technical specifications and local authority requirements (MNDF) given.</t>
  </si>
  <si>
    <t>All shop fabrication work, marking, delivery, unloading, hoisting, erecting and fixing.</t>
  </si>
  <si>
    <t>Allow for training of owner's staff</t>
  </si>
  <si>
    <t>Each and every item in the system shall be properly tested and verified for the operation and functionality to ensure that the system is complying the fire services installation standards.</t>
  </si>
  <si>
    <t>Fire Hydrant System</t>
  </si>
  <si>
    <t>Fire Hydrant Pumps</t>
  </si>
  <si>
    <t xml:space="preserve">Supply and installation of listed, capacity: 500gpm at delivery head 108m, electrical motor driven, horizontal end suction type centrifugal, 1 No. Main and 1 No. Standby Fire Hydrant Pumps set as per specifications. Rate shall include for flexible shaft coupling &amp; coupling guard, base  plate with spring type vibration isolators with electrical connection to working order. Relevant factory tested, performance certificates shall be provided. </t>
  </si>
  <si>
    <t>Set</t>
  </si>
  <si>
    <t>Fire Hydrant Jockey Pumps</t>
  </si>
  <si>
    <t>Supply and installation of capacity: 15gpm at delivery head 115m, electrical motor driven vertical inline type jockey pump as per standards and specifications, Relevant factory tested, performance certificates shall be provided.</t>
  </si>
  <si>
    <t>Pump Control Panel</t>
  </si>
  <si>
    <t xml:space="preserve">Supply and Installation of Fire Pumps Control Panel complete with approved quality electrical switch gears, volt meters, ammeters,  metal enclosure complete with all required functions as request in technical specification.  Rate shall include for electrical connections to alarm control panel, necessary earthing and connection. </t>
  </si>
  <si>
    <t>Pump Suction Side</t>
  </si>
  <si>
    <t>Supply and installation of fire pump Suction header and suction pipes complete with  all accessories for main pump, standby pump and jockey pump. Shall include below items but not limited to;</t>
  </si>
  <si>
    <t>2 nos: 150mm diameter OS &amp; Y gate valves  (Monitored)</t>
  </si>
  <si>
    <t xml:space="preserve">1 no: 65mm diameter gate valve </t>
  </si>
  <si>
    <t>2 nos: 150mm diameter Y-Strainers</t>
  </si>
  <si>
    <t>1 no: 65mm diameter Y-Strainer</t>
  </si>
  <si>
    <t>2 nos: 150mm diameter Flexible connections</t>
  </si>
  <si>
    <t>1 no: 65mm diameter Flexible connections</t>
  </si>
  <si>
    <t xml:space="preserve">3 nos: DI pipe sleeves with puddle flanges for sump </t>
  </si>
  <si>
    <t>2 nos: 150mm Vortex inhibitor</t>
  </si>
  <si>
    <t>1 no: 65mm Vortex inhibitor</t>
  </si>
  <si>
    <t>5m: 150mm diameter ASTM schedule 40 Grade B seamless Galvanized steel type pipe (this can be varied depending on the final pump suction configuration)</t>
  </si>
  <si>
    <t>5m: 65mm diameter ASTM schedule 40 Grade B seamless Galvanized steel type pipe (this can be varied depending on the final pump suction configuration)</t>
  </si>
  <si>
    <t>1 lot: Fittings &amp; grooved joint coupling/flanges ...</t>
  </si>
  <si>
    <t>3 nos: Pressure gauge with ball cock valves for main pumps and jockey pump</t>
  </si>
  <si>
    <t>Pump Discharge Side</t>
  </si>
  <si>
    <t>Supply and installation of Delivery manifold complete with all accessories for main pump, standby pump and jockey pump. Shall include bellow items but not limited to;</t>
  </si>
  <si>
    <t>4 nos: Pressure gauge with ball cock valves</t>
  </si>
  <si>
    <t>6 nos: 150mm diameter gate valves (Monitored)</t>
  </si>
  <si>
    <t>1 no: 65mm diameter gate valve</t>
  </si>
  <si>
    <t>2 nos: 150mm diameter non-return valves (Silent non-slamming type)</t>
  </si>
  <si>
    <t>1 no: 65mm diameter non-return valve (Silent non-slamming type)</t>
  </si>
  <si>
    <t>2 nos: 150mm diameter flexible connection</t>
  </si>
  <si>
    <t>1 no: 65mm diameter flexible connection</t>
  </si>
  <si>
    <t>5m: 150mm diameter ASTM schedule 40 Grade B seamless Galvanized steel type pipe (this can be varied depending on the final pump discharge configuration)</t>
  </si>
  <si>
    <t>1 no: 300l Pressure Tank with gate valve and steel pipe (if necessary)</t>
  </si>
  <si>
    <t xml:space="preserve">1 no: 80mm diameter high pressure relief valve </t>
  </si>
  <si>
    <t>3 nos: Pump start pressure switch</t>
  </si>
  <si>
    <t>1 no: Flow switch (if necessary)</t>
  </si>
  <si>
    <t>1 no: 50mm diameter gate valve for drain line</t>
  </si>
  <si>
    <t>1 no: Flow meter for test line</t>
  </si>
  <si>
    <t>5m: 100mm diameter ASTM schedule 40 Grade B seamless Galvanized steel type pipe for pressure relief line back to sump</t>
  </si>
  <si>
    <t>1 lot: Fittings &amp; grooved joint coupling</t>
  </si>
  <si>
    <t>1  no: Water hammer arrestor</t>
  </si>
  <si>
    <t>Power and Control Cable</t>
  </si>
  <si>
    <t>Supply and laying of suitable size Fire Resistant cables comply to BS 8491: 2008 category 3 (Design as per the BS 7846: 2015) and control cables from pump control panel to pumps, float switches/ level sensors complete with cable supporting system complete with other accessories as per manufacture’s specification and Engineer's instructions.</t>
  </si>
  <si>
    <t>Supply and installation of isolation valves</t>
  </si>
  <si>
    <t>50mm Dia for Hydrant riser sprinkler system drain</t>
  </si>
  <si>
    <t>100mm Dia Non-return valve for breeching line</t>
  </si>
  <si>
    <t xml:space="preserve">Supply and installation of ASTM schedule 40 Grade B seamless Galvanized steel pipe. Rate shall include for all pipes, all pipe fittings and finish with two coat of zinc rich primer and minimum two coats of red colour anti corrosive enamel paint. </t>
  </si>
  <si>
    <t>Rate shall include all necessary pipe supports and brackets. Pipe supports and brackets should be hot dipped galvanized to minimum thickness of 65microns.</t>
  </si>
  <si>
    <t>Rate for underground pipes shall include all required excavation, filling, etc. Rate shall include for all pipes, all pipe fittings and finish with two coat of zinc rich primer and minimum two coats of red colour anti corrosive enamel paint. Paint shall be suitable for underground application. Also rate shall include Denso tape with 50% overlap.</t>
  </si>
  <si>
    <t>100mm Dia (Total riser pipe quantity up to Roof terrace level is considered)</t>
  </si>
  <si>
    <t>98</t>
  </si>
  <si>
    <t>**Above mentioned notes are applicable for all pipe works in all other floors as well.</t>
  </si>
  <si>
    <t>Breeching Inlet</t>
  </si>
  <si>
    <t>Supply and installation of listed 2-Way Breeching inlet complete with outdoor cabinet, with non-return valve as to comply BS/local regulations and technical specification given.</t>
  </si>
  <si>
    <t>80mm Dia</t>
  </si>
  <si>
    <t>65mm Dia</t>
  </si>
  <si>
    <t>22</t>
  </si>
  <si>
    <t>50mm Dia</t>
  </si>
  <si>
    <t>40mm Dia</t>
  </si>
  <si>
    <t>32mm Dia</t>
  </si>
  <si>
    <t>25mm Dia</t>
  </si>
  <si>
    <t>113</t>
  </si>
  <si>
    <t>Fire Hydrant System Components</t>
  </si>
  <si>
    <t>Landing Valves</t>
  </si>
  <si>
    <t>Supply and Installation of listed single headed  pressure regulating type landing valve. Rate shall include for flanged inlet, 65 mm dia female  instantaneous outlet type wet riser landing valves with blank cap, chain and all other accessories as per the technical specifications.</t>
  </si>
  <si>
    <t>Supply and Installation of listed 65mm diameter 2x15m length fire hose for each landing valve complete with instantaneous couplings and branch pipe with diffuser nozzle complete with all fittings and accessories required for connection to the landing valves. (Canvas hoses should be fixed to a bracket inside the fire duct/cabinet)</t>
  </si>
  <si>
    <t>Hose Reels</t>
  </si>
  <si>
    <t>Supply and Installation of 19mm diameter and 30 m length listed manual swing type non-collapsible, non-kink fire hose reel complete with 25mm dia Isolation valve &amp; 25mm dia PRV (Pressure reduce to 1.5 bar), union, nylon spray/jet/shut-out nozzle and all other accessories.</t>
  </si>
  <si>
    <t>Fire Cabinets</t>
  </si>
  <si>
    <t>Supply and installation of fire cabinets fabricated out of 1.5mm thick steel sheet and protected with a coat of epoxy based Zinc chromate enamel red paint. All cabinets exposed to outdoor environment shall be weather proof type. Quantity is given for all items fixed within the building (except items within the fire duct). If required client can provide cabinets only for the items fixed at locations expose to outdoor environment. All fire cabinets are to be flushed with the wall finish.</t>
  </si>
  <si>
    <t>To in-house 2 portable fire extinguishers</t>
  </si>
  <si>
    <t>Portable Fire Extinguishers</t>
  </si>
  <si>
    <t>Supply and installation of re-chargeable portable fire extinguishers manufactured to BS EN 3 or equivalent and approved by the local authorities (MNDF).</t>
  </si>
  <si>
    <t xml:space="preserve">2 kg CO2 portable fire extinguisher </t>
  </si>
  <si>
    <t xml:space="preserve">9 litre Water portable fire extinguisher </t>
  </si>
  <si>
    <t xml:space="preserve">6 kg ABC dry powder portable fire extinguisher </t>
  </si>
  <si>
    <t>Fire Sprinkler System Components</t>
  </si>
  <si>
    <t>Sprinklers</t>
  </si>
  <si>
    <r>
      <t>Supply and installation of Upright type sprinklers (temperature: 68</t>
    </r>
    <r>
      <rPr>
        <vertAlign val="superscript"/>
        <sz val="12"/>
        <rFont val="Times New Roman"/>
        <family val="1"/>
      </rPr>
      <t>0</t>
    </r>
    <r>
      <rPr>
        <sz val="12"/>
        <rFont val="Times New Roman"/>
        <family val="1"/>
      </rPr>
      <t>C, K factor: 5.6)</t>
    </r>
  </si>
  <si>
    <t>Sprinkler Alarm Valve Set (SAVS)</t>
  </si>
  <si>
    <t>Supply and installation of listed 80mm dia. sprinkler control valve set with alarm valve, water chamber, main stop valve with connection to Fire Alarm Control Panel for monitor, pressure switch with connection to Fire Alarm Control Panel for monitor, pressure gauges, alarm gong turbine, necessary pipes and valves, etc. to complete. This include fixing of water alarm bell at approved location with 20 m distance from pump room. Provision shall be made to test the alarm system without activating the system.</t>
  </si>
  <si>
    <t>PRV Valve Station</t>
  </si>
  <si>
    <t>Supply and installation of 80mm dia. Pressure reducing valve station with 3 gate valves, Y-strainer, direct acting type pressure reducing valve and pressure gauges (up stream and down stream) as per the detail drawings</t>
  </si>
  <si>
    <t>Cost for flushing the entire pipe network before operate the system</t>
  </si>
  <si>
    <t>Supply and installation of  listed  25mm Dia Automatic Air Relief valves with 25mm gate valves at highest point of the risers</t>
  </si>
  <si>
    <t>Supply and installation of pressure gauges with gate valves at highest point of the risers</t>
  </si>
  <si>
    <t>Supply and installation of fire cabinets fabricated out of 1.5mm thick steel sheet and protected with a coat of epoxy based Zinc chromate enamel red paint. All cabinets exposed to outdoor environment shall be weather proof type. Quantity is given for all items fixed within the building (except items within the fire duct). If required client can provide cabinets only for the items fixed at locations expose to outdoor environment.</t>
  </si>
  <si>
    <t>50 kg ABC dry powder portable fire extinguisher trolley for Generator room</t>
  </si>
  <si>
    <t xml:space="preserve">Pipe work </t>
  </si>
  <si>
    <t xml:space="preserve">Pipe works </t>
  </si>
  <si>
    <t>Hose Reel</t>
  </si>
  <si>
    <t>To in-house Single portable fire extinguishers</t>
  </si>
  <si>
    <t>Fire Detection System</t>
  </si>
  <si>
    <t xml:space="preserve">Rates shall include all required items such as power supply units, power connections, brackets &amp; supports, conduits, etc. </t>
  </si>
  <si>
    <t>Fire Alarm Control Panel (FACP)</t>
  </si>
  <si>
    <t>All panels and device shall be fully integrated to communicate with each other and all panels and device details shall be monitored by main fire alarm control panel and computer. Fire alarm control panel shall have printer for event and information printing</t>
  </si>
  <si>
    <t xml:space="preserve">Supply and installation of UL listed/FM approved Addressable Fire Alarm Control Panel with minimum 4 loops with minimum addressable device capacity of 125-130 per loop and all other accessories &amp; software require for complete installation at the CCTV communication and control room at Basement Floor including all required instruments and accessories complete to working order as per technical specifications. One loop should be device free for future any expansion and loop can load only up to maximum 80 % of its manufacture recommend device capacity. </t>
  </si>
  <si>
    <t>No of loops per panel can be varied as per the manufacture recommendations, In the event of using fire alarm panel with above changes, supplier should submit schematic drawing and the proposed system architecture as per the changes. All the system should be as per given specifications.</t>
  </si>
  <si>
    <t>Rate shall include supply and installation cost of fire detection system wiring for detection signal including necessary minimum 1.5mm2 fire resistant cable, conduits Etc... Rate shall include all cables from fire alarm repeater panels and relevant other MEP services integration like PA system, EACS, Lifts, Fire telephone control panel, Ventilation system, etc... to the main fire alarm panel to working order as per BOQ and technical specifications. Number and size of conductors shall be as recommended by the fire alarm system manufacturer, but not less than 1.5mm2. Supply and installation cost for all riser cables also included under these items.</t>
  </si>
  <si>
    <t>Fire Alarm Repeater Panel (FARP)</t>
  </si>
  <si>
    <t>Supply and installation of UL listed/FM approved Addressable Fire Alarm Repeater Panels with all necessary accessories including cabling works.</t>
  </si>
  <si>
    <t>Cabling Work</t>
  </si>
  <si>
    <t xml:space="preserve">Supply and installation  of fire detection system wiring for detection signal including necessary minimum 1.5mm2 fire resistant cable, conduits Etc... Rate shall include all cables from devices to panel, connecting them to the main fire alarm panel and interfacing of other services to the main fire alarm panel to working order as per BOQ and technical specifications </t>
  </si>
  <si>
    <t>Supply and installation of fire detection system wiring for Power including necessary minimum 2.5mm2 fire resistant cable, conduits Etc. Rate shall include all cables from notification appliances, devices to panel power unit, connecting them to the main fire alarm panel power unit to working order as per BOQ and technical specifications. Power units cost shall included to devices</t>
  </si>
  <si>
    <t>Supply and installation of PC to connect fire alarm control panel in order to download program and to take the system information and event list  as per BOQ and technical specifications.</t>
  </si>
  <si>
    <t>Addressable Monitor Module for monitoring fire fighting system water flow status(Flow switch), OS &amp; Y valve status (Tamper switch), Fire pump status monitoring (Run, Phase failure, Phase reversal), Fire sump low water level monitoring and Sounder, monitoring status of fire suppression systems and any other equipment monitoring (number of modules will be depend on the sub contractor's system architecture). Approximate quantity: 30</t>
  </si>
  <si>
    <t>Addressable Control Module for controlling lifts, activation of Sounder and strobes, integration of various systems to main fire alarm panel and any other equipment controlling (number of modules will be depend on the sub contractor's system architecture). Approximate quantity: 11</t>
  </si>
  <si>
    <t>Addressable loop isolator Module (as per manufacture recommendation or minimum 1 nos per floor)</t>
  </si>
  <si>
    <t>Two Way Communication System</t>
  </si>
  <si>
    <t>Supply and Installation of UL Listed, Fireman Telephone Control Panel which having capacity to cater all Zones individually and indicate location of the phone connected in the building, line supervisory module, master hand set and battery backup, all other necessary accessories required for connecting with hand sets to working order as per BOQ and technical specifications. Each floor include one phone jack in fire lobby and phone jacks provided other areas as shown on the drawings. The telephone cabinet shall be contained minimum 5 handsets. 2-Way telephone system shall support a minimum of 5 handsets online without degradation of the signal.</t>
  </si>
  <si>
    <t>Supply and Installation of UL Listed, wall mounted fire telephone jack with including all other necessary accessories.</t>
  </si>
  <si>
    <t xml:space="preserve">Supply and installation of two way fire intercom system wiring for signal including necessary minimum 1.5mm2 fire resistant cable, conduits Etc. Rate shall include all cables from devices to relevant panels and connecting them to the main fire alarm panel to working order as per BOQ and technical specifications </t>
  </si>
  <si>
    <t xml:space="preserve">Fire Suppression System - Clean Agent Suppression System </t>
  </si>
  <si>
    <t xml:space="preserve">Rate shall include for design, supply, install, testing and commissioning of Fire Suppression System as per Given specification and BOQ complete to working order with all connections to the entire satisfaction of the Engineer/Consultants. </t>
  </si>
  <si>
    <t xml:space="preserve">Rates shall include all required items such as power supply units, power connections, Hot dipped galvanized (minimum thickness of 65 microns) brackets &amp; supports, conduits, etc. and system shall work as per specification and fire department standards/requirements after installation complete. </t>
  </si>
  <si>
    <t>Each and every item in the system shall be properly tested and verified for the operation and functionality to ensure that the system is complying the fire suppression system installation standards.</t>
  </si>
  <si>
    <t>All panels and device shall be fully integrated to communicate with each other and suppression system control panel shall be interfaced with the Main fire alarm control panel (FACP). Rate shall also include the necessary work related to interfacing with the Main fire alarm control panel (FACP).</t>
  </si>
  <si>
    <t>Design, Supply, installation, testing and commissioning of Clean agent fire suppression system for following rooms comply with NFPA 2001 - Clean Agent Fire extinguishing systems as per the given technical specifications.</t>
  </si>
  <si>
    <t>Bidder shall decide the system size, discharge times, discharge pressure etc.</t>
  </si>
  <si>
    <t>Detailed design with the drawings, calculations, item specifications, etc. and all necessary items need to be submitted for Engineer/Consultant's approval.</t>
  </si>
  <si>
    <t>All equipment shall be UL listed, FM approved or LPCB approved.</t>
  </si>
  <si>
    <t>Server Room (2nd Floor)</t>
  </si>
  <si>
    <t>Dimensions of the room as follows.</t>
  </si>
  <si>
    <t>Length: 7m</t>
  </si>
  <si>
    <t>Width: 6.5m</t>
  </si>
  <si>
    <t>Height (floor slab to slab soffit): 3.9m</t>
  </si>
  <si>
    <t>Dedicated HVAC Control Room (3rd Floor)</t>
  </si>
  <si>
    <t>Length: 4.88m</t>
  </si>
  <si>
    <t>Width: 4.8m</t>
  </si>
  <si>
    <t>Fire Detection and Alarm Devices</t>
  </si>
  <si>
    <t>Supply and Installation of below devices/Items with all required Bases and  including all other necessary accessories required for connecting them to the main fire alarm panel/Power supply unit/connection to working order as per BOQ and technical specifications. All items shall be listed.</t>
  </si>
  <si>
    <t>Addressable Photoelectric type Smoke Detector</t>
  </si>
  <si>
    <t>Addressable Heat Detector (rate of rise)</t>
  </si>
  <si>
    <t xml:space="preserve">Addressable Dual action Manual Call Point </t>
  </si>
  <si>
    <t>Addressable Alarm Sounder</t>
  </si>
  <si>
    <t>Strobe Light</t>
  </si>
  <si>
    <t>Exit Signs</t>
  </si>
  <si>
    <t>Supply and Installation of ceiling/wall mounted, Fire Exit Luminaire with Ni-Cd batteries and all other necessary accessories required for connecting them to the main power supply as per the BOQ and technical specifications. (230 VAC power supply is provided by electrical contractor).</t>
  </si>
  <si>
    <t>Exit sign board - Single side</t>
  </si>
  <si>
    <t>Exit sign board with arrow up and staircase symbol - Single side</t>
  </si>
  <si>
    <t>Exit sign board with arrow - Double side</t>
  </si>
  <si>
    <t>Addressable Photoelectric type Smoke Detector within the ceiling voids</t>
  </si>
  <si>
    <t>Addressable Heat Detector (fixed temperature)</t>
  </si>
  <si>
    <t>Remote indicators for smoke detectors within the ceiling voids</t>
  </si>
  <si>
    <t>Floor Mimic Panel</t>
  </si>
  <si>
    <t>Supply and Installation of A3 size mimic panel for the graphical representation of the floor with appropriate zoning as per the fire detection system</t>
  </si>
  <si>
    <t>Exit sign board with arrow down and staircase symbol - Single side</t>
  </si>
  <si>
    <t>Authority Approvals</t>
  </si>
  <si>
    <t>Allow for the cost for obtaining approvals for Fire Services Installation prior to installation (design drawings) and final certification from the local authority (MNDF) after the installation works completed.</t>
  </si>
  <si>
    <t>Allow for Testing and Commissioning of Fire services installations and confirming the each and every device in the system in operation according to the technical specifications and client's requirements. Submission of 3 sets of Test reports and commissioning sheets.</t>
  </si>
  <si>
    <t>Allow for all builder's work for Fire services installation including all necessary works &amp; other civil construction works.</t>
  </si>
  <si>
    <t>Allow for any other item not specified herein, but required for satisfactory operation of the Fire services.</t>
  </si>
  <si>
    <t>D- FIRE SERVICES INSTALLATIONS</t>
  </si>
  <si>
    <t>S - ELECTRICAL INSTALLATIONS</t>
  </si>
  <si>
    <t>Tenderers are advised to refer to the General Notes, Pricing Preambles, Drawings, Specifications, Condition of Contract, Special Conditions of Contract and other relevant documents prior to pricing of the following items.</t>
  </si>
  <si>
    <t>Rates for materials/ plants/ equipment not approved for duty free facilities to be quoted on duty paid basis.</t>
  </si>
  <si>
    <t>The rate shall include for insurance during handling, rehandling, transport, storage, theft until ready for installation, delivery of equipment up to the point of installation and until handing over.</t>
  </si>
  <si>
    <t>Tenderers shall provide all dimensions, and technical information of all builders work to the Engineer in advance in relation to the programme  of work.</t>
  </si>
  <si>
    <t xml:space="preserve">All connection  cables, sleeves, trench joints etc. to and out of the building shall be flexible allowing a provision for any Itemtlement or movements. </t>
  </si>
  <si>
    <t>The extent of the work as provided for in this bill of quantities shall consist of all the items covered under the Specifications.</t>
  </si>
  <si>
    <t xml:space="preserve">Rate shall include for necessary chasings, trenching, conduits, cables, cable trays, fittings and clips, cutting holes and chases in brick work/ block work/ concrete work complete with all necessary accessories such as sockets, connections, cable glands and boxes, hardware clips, soldering and jointing materials etc., for proper installing and laying of cables. </t>
  </si>
  <si>
    <r>
      <t xml:space="preserve">Rates shall include for </t>
    </r>
    <r>
      <rPr>
        <b/>
        <sz val="12"/>
        <rFont val="Times New Roman"/>
        <family val="1"/>
      </rPr>
      <t xml:space="preserve">point wiring </t>
    </r>
    <r>
      <rPr>
        <sz val="12"/>
        <rFont val="Times New Roman"/>
        <family val="1"/>
      </rPr>
      <t xml:space="preserve">include </t>
    </r>
    <r>
      <rPr>
        <b/>
        <sz val="12"/>
        <rFont val="Times New Roman"/>
        <family val="1"/>
      </rPr>
      <t>supply &amp; installation of</t>
    </r>
    <r>
      <rPr>
        <sz val="12"/>
        <rFont val="Times New Roman"/>
        <family val="1"/>
      </rPr>
      <t xml:space="preserve"> all cables,  wiring, Conduting, clips, earth cables, draw wires, brackets, ceiling roses, wiring, wooden blocks, junction boxes, switch boxes, 3 core flexible cord, bulb holders, accessories, </t>
    </r>
    <r>
      <rPr>
        <u/>
        <sz val="12"/>
        <rFont val="Times New Roman"/>
        <family val="1"/>
      </rPr>
      <t>switches, socket outlet bases/switches,</t>
    </r>
    <r>
      <rPr>
        <sz val="12"/>
        <rFont val="Times New Roman"/>
        <family val="1"/>
      </rPr>
      <t xml:space="preserve"> all hardware fixings and insulating materials, junction boxes, fan hooks, fan hangers, connectors, cutting holes and chases and making good in all trades. </t>
    </r>
  </si>
  <si>
    <t>All switches and socket outlets shall be approved make, type and all samples of switches and socket outlets shall be submitted with necessary technical specifications to the Engineer's approval prior to installation.</t>
  </si>
  <si>
    <t>The Tenderers shall submit the following information on the  items/equipment quoted for together with the Tender.</t>
  </si>
  <si>
    <t>a.Make-cables, conduits, cable trays and ladders, switches, power sockets, lamp fittings, switch gear items, panels</t>
  </si>
  <si>
    <t>b.  model No.</t>
  </si>
  <si>
    <t>c.  technical data. (Refer specification for details)</t>
  </si>
  <si>
    <t>d.  country of manufacture</t>
  </si>
  <si>
    <t>e.  delivery period</t>
  </si>
  <si>
    <t>f.   lead time for manufacturing.</t>
  </si>
  <si>
    <t>g.  port of shipping</t>
  </si>
  <si>
    <t>h.  CIF value of each item in foreign currency.</t>
  </si>
  <si>
    <t>j. Optional items and their additional  cost. (additional cost    to be submitted separately)</t>
  </si>
  <si>
    <t>k. Schedule of items to be carried out by others connected to   installation of  generators/transformers/Electrical panels    such as some builders work  and electrical connection.</t>
  </si>
  <si>
    <t>l.   Details of all special features</t>
  </si>
  <si>
    <t>m. schedule attached to specification.</t>
  </si>
  <si>
    <t>The Tenderers shall submit the technical information and manuals etc., in triplicate.</t>
  </si>
  <si>
    <t>All under ground cables directly buried in ground/run in trenches to be properly laid and covered with cable tiles/trench covers. Rate for under ground cables shall include for all necessary excavation, sand layers, concrete tiles, warning strips and back filling with approved quality earth properly compacted, hot dipped galvanized brackets for trenches, accessories...etc. as applicable.</t>
  </si>
  <si>
    <t>Rates for all electrical panels shall include for supply and installation of all necessary MCCB's, MCB's, EFR's, ELCB's auxiliary contacts, Volt meters, ammeters, kWh meters, indicator lamps, selector switches, inter connecting copper bus bars, inter locks aligning and grounding the panel, intern connectors, internal wiring instrument wiring loops, connecting to switch gears, cable gland lugs, steel channels and necessary hardware fixing and insulating materials with fully enclosed metal clad panels and distribution boards where ever necessary and complete as shown in drawing and comply with the specifications, and as per relevant latest B.S. standards and I.E.E. regulations and all complete to working order to the approval of the local authorities an the Engineer.</t>
  </si>
  <si>
    <t xml:space="preserve">All electrical equipment such as MCB, MCCB, RCCB etc; all switches, socket outlets, Electrical switch gear, all junction boxes, all fluorescent tubes  chokes and ceiling fan in an approved make in luxury ranges and suitable to nature of this project and asper the specification and approval of the Engineer. </t>
  </si>
  <si>
    <t>Rates shall include for supply installation, testing and commissioning and maintenance of the system for power and lighting according to drawings and specifications all complete to working order and to the entire satisfaction of the Engineer.</t>
  </si>
  <si>
    <t>All the wiring work done under this contract shall conform to BS 7671 :2008 - IEE Wiring regulation-18th Edition and any other  regulations stipulated by the Maldives Electricity Bureau.</t>
  </si>
  <si>
    <t>Rate point wiring shall include for all the conduits, conduit fittings, casings, fixing material, for power points.</t>
  </si>
  <si>
    <t>It is requested to use only interior designer approved make for switch sand socket outlets, dimmers..etc.</t>
  </si>
  <si>
    <t xml:space="preserve">All cables for equipment and units designated to function under fire condition to be in fire rated cables and steel conduits as indicated and rates shall include  accordingly. </t>
  </si>
  <si>
    <t>The panel boards supplied and installed under this contract shall be complete with all the requires accessories such as neutral bars, earth bars, fixing material…etc.</t>
  </si>
  <si>
    <t>The following may be used as a standard of quality expected in this project.</t>
  </si>
  <si>
    <t>Cable - Kelani cable, ACL cable or equivalent</t>
  </si>
  <si>
    <t>Enclosures - 'Hensel' or equivalent</t>
  </si>
  <si>
    <t>Panel Boards - 'KIK' or equivalent</t>
  </si>
  <si>
    <t>MCCBs  - 'ABB,SCHNEIDER,TERASAKI/MERLIN GERIN'  or equivalent.</t>
  </si>
  <si>
    <t>MCBs  - 'ABB,SCHNEIDER,TERASAKI/MERLIN GERIN'  or equivalent.</t>
  </si>
  <si>
    <t xml:space="preserve">All metalic equipment/ items to be special treated against corrosion due to sea breeze. </t>
  </si>
  <si>
    <t>Tenderers are requested to refer PREFERRED LIST OF MAKES on pricing the items in this section of work</t>
  </si>
  <si>
    <t>Lightning Protection System</t>
  </si>
  <si>
    <t>Supply and Installation of Lightning Protection system to cover the total building structure with Class II  protection to comply with BS 62305 recommendations as per the drawings and specifications. (This is to refer to the structural earthing drawing for the lightning arrestor system before pricing)</t>
  </si>
  <si>
    <t>Main Electrical Supply</t>
  </si>
  <si>
    <t xml:space="preserve">Allow for obtaining main power supply connection from the State Electric Company Limited (STELCO) (300kVA) including all the correspondence and co-'ordination work, cable termination, builders work etc., excluding the cost of transformers.  </t>
  </si>
  <si>
    <t>BUS RISER SYSTEM</t>
  </si>
  <si>
    <t>Supply and installation of sandwiched copper contact aluminium busbar trunking system manufactured to IEC 61439-6 as per project specification and drawings</t>
  </si>
  <si>
    <t>The insulation voltage grade and power frequency withstand voltage of the trunking shall be 1000V (rms) and 3.5kV for 1minute respectively</t>
  </si>
  <si>
    <t>Tap off units shall be plug in type front mounted, fabricated metal enclouses with hinged and gaskets front cover</t>
  </si>
  <si>
    <t>Tap off units shall be contain a load break switch with earth terminal and all other equired accessories</t>
  </si>
  <si>
    <t>630A Aluminium Bus Duct from ground floor to lift machine floor (approximate length is mentioned and accurate length to be decided at shop drawing level)with all fixing accessories</t>
  </si>
  <si>
    <t>630A 4P Flanged End (IP54)</t>
  </si>
  <si>
    <t>nr</t>
  </si>
  <si>
    <t>CABLE MANAGEMENT SYSTEM Cable floorTrunking/Tray and Ladder/Trench</t>
  </si>
  <si>
    <t>Rate shall include supply &amp; installation of floor trunking(HDGI), cable tray and ladders(ZN/AL powder coated), cable trench for point wiring, sub cabling in concealed installations as specified</t>
  </si>
  <si>
    <t>All under ground cables directly buried in ground/ run in trenches to be properly laid and covered with cable tiles/ trench covers. Rate for under ground cables shall include for all necessary excavation, sand layers, concrete tiles, warning strips and back filling with approved quality Earth properly compacted, hot dipped galvanized brackets for trenches, accessories etc. as applicable filling with approved quality Earth properly compacted, hot dipped galvanized brackets for trenches, accessories etc. as applicable.</t>
  </si>
  <si>
    <t xml:space="preserve">Supply and Installation of Zn/Al powder Coated Perforated Cable Tray/ladders  as per the drawing with all necessary fittings, Cable Tray/ladders  shall be Confirmed to the relevant  IEC standards. </t>
  </si>
  <si>
    <t>300 x 100 mm Cable Ladder from basement to lift machine room</t>
  </si>
  <si>
    <t>Main Electrical Earthing</t>
  </si>
  <si>
    <t xml:space="preserve">Allow for the main earthing system  inclusive of the 15m, 120mm2 Cu/PVC Earth cables, earth  connection to the pit, construction of the pit, cover slab….etc for Electrical Earthing,to achieve an earth impedance of less than 10 Ohms. </t>
  </si>
  <si>
    <t>-2100 Basement Floor Level to +1200 ground  Floor Level</t>
  </si>
  <si>
    <t xml:space="preserve">Main Switch Board(MSB), Sub Main Distribution Board(SMDB), Sub Distribution Board(SDB) and Distribution Board(DB) </t>
  </si>
  <si>
    <t>SDB</t>
  </si>
  <si>
    <t>Feeder Panel as shown on the drawing, complete with all incoming and outgoing MCCBs, MCBs, RCCBs,kWh meters..etc any other item required to work in order, Floor/wall mounted steel powder coated, form 2, IP42 metal enclosure with neutral link, earth bar and required accessories, all complete as per the specifications &amp; detail drawings.</t>
  </si>
  <si>
    <t>Supply and installation of SDB-FIRE</t>
  </si>
  <si>
    <t>Supply and installation of SDB-BF</t>
  </si>
  <si>
    <t>DB</t>
  </si>
  <si>
    <t>Distribution Panel as shown on the drawing, complete with all incoming and outgoing  MCBs, RCCBs,..etc any other item required to work in order, wall mounted steel powder coated,form 1 IP42  metal enclosure with neutral link, earth bar and required accessories, all complete as per the specifications &amp; detail drawings.</t>
  </si>
  <si>
    <t>Supply and installation of DB-BF-LTG</t>
  </si>
  <si>
    <t>Supply and installation of DB-BF-POW</t>
  </si>
  <si>
    <t>Supply and installation of DB-BF-UPS</t>
  </si>
  <si>
    <t xml:space="preserve">Main/Sub Cabling </t>
  </si>
  <si>
    <t>All under ground cables directly/through PVC pipe buried in ground/ in  the trenches  asappilcable, to be laid properly and covered with cable tiles, protection tapes,  ..etc for mechanical protection,PVC sleeves  may use if  required. Rate shall include for all necessary  works/accessories such as excavation, sand layers, cable tiles, warning strips and back filling .with approved quality earth, properly compacted, to the satisfaction of  the Engineer</t>
  </si>
  <si>
    <t>All above ground cables shall be laid on cable tray/trunking /conduits as applicable and covered by tray covers,…etc. For mechanical protection. PVC sleeves may use if required. Rate shall include for all necessary works/accessories such as galvanized brackets, supporting materials, fittings, nails, cable ties, earthing, ...etc, trays shall be of required sizes, GI powder coated, and shotted, to the satisfaction of Engineer.</t>
  </si>
  <si>
    <t>Rate shall include supply, installation and termination of following Cables</t>
  </si>
  <si>
    <t>4C 25mm2 Cu/XLPE/PVC + 16mm2 earth from MSB to   to SDB-BF on Cable Tray/Ladder</t>
  </si>
  <si>
    <t>4C 6mm2 Cu/PVC/PVC + 6mm2 earth from SDB-BF to DB-BF-LTG on Cable Tray/Ladder</t>
  </si>
  <si>
    <t>4C 6mm2 Cu/PVC/PVC + 6mm2 earth from SDB-BF to DB-BF-POW on Cable Tray/Ladder</t>
  </si>
  <si>
    <t>4C 6mm2 Cu/PVC/PVC + 6mm2 earth from SDB-GF-UPS to DB-BF-UPS on Cable Tray/Ladder</t>
  </si>
  <si>
    <t>2C 6mm2 Cu/PVC/PVC + 6mm2 earth from SDB-BF to Isolator for EV charger on Cable Tray/Ladder</t>
  </si>
  <si>
    <t>4C 16mm2 Cu/PVC/PVC + 16mm2 earth from SDB-BF to Isolator for EV fast charger on Cable Tray/Ladder</t>
  </si>
  <si>
    <t>4C 35mm2 Cu/MGT/XLPE/PVC + 16mm2 earth from SDB-FIRE to Isolator for fire pump (duty) on Cable Tray/Ladder</t>
  </si>
  <si>
    <t>4C 50mm2 Cu/Mgt/XLPE/LSHF + 25mm2 earth from  ATS-EL to SDB-FIRE on Cable Tray/Ladder</t>
  </si>
  <si>
    <t>4C 35mm2 Cu/MGT/XLPE/PVC + 16mm2 earth from SDB-FIRE to Isolator for fire pump (standby) on Cable Tray/Ladder</t>
  </si>
  <si>
    <t>4C 6mm2 Cu/MGT/PVC/PVC + 6mm2 earth from SDB-FIRE to Isolator for fire pump (jockey) on Cable Tray/Ladder</t>
  </si>
  <si>
    <t>300 x 100 mm Cable tray with lid</t>
  </si>
  <si>
    <t>100 x 50 mm Cable tray</t>
  </si>
  <si>
    <t xml:space="preserve">Point Wiring &amp; Fittings </t>
  </si>
  <si>
    <t>Rate shall include supply &amp; installation of cable, conduits for point  wiring in concealed installations including switches, power outlet, isolators…etc, all as specified.</t>
  </si>
  <si>
    <t>Light Point wiring</t>
  </si>
  <si>
    <t>Supply and Installation of 2 x 1C x1.5mm2 PVC/PVC/Cu + 2.5mm2 PVC/Cu  earth cable c/w uPVC conduit, IP20 junction boxes, etc. for light point wiring including switches.</t>
  </si>
  <si>
    <t>Light Points</t>
  </si>
  <si>
    <t xml:space="preserve">Emergency Point wiring for non maintained type </t>
  </si>
  <si>
    <t xml:space="preserve">Supply and Installation of 3 x 1C x1.5mm2 PVC/PVC/Cu  + 2.5mm2 PVC/Cu  earth  cable c/w uPVC conduit, IP20 junction boxes, etc. for emergency light point wirings </t>
  </si>
  <si>
    <t>Socket outlet Wiring</t>
  </si>
  <si>
    <t>Supply and Installation of 2 x 1C x 2.5mm2 PVC/PVC/Cu + 2.5mm2  PVC/Cu earth cable c/w uPVC conduit, junction boxes etc. for following Socket outlet wiring.</t>
  </si>
  <si>
    <t>13A Single  socket</t>
  </si>
  <si>
    <t>13A Single  socket Metal Clad</t>
  </si>
  <si>
    <t>13A Black colour with neon indicator socket outlet for UPS</t>
  </si>
  <si>
    <t>Fixtures Installation</t>
  </si>
  <si>
    <t>Socket Outlet</t>
  </si>
  <si>
    <t>Supply and Installation of socket outlet as per the drawings and specification</t>
  </si>
  <si>
    <t>Lighting Fixtures</t>
  </si>
  <si>
    <r>
      <t xml:space="preserve">Rate shall include </t>
    </r>
    <r>
      <rPr>
        <b/>
        <sz val="12"/>
        <rFont val="Times New Roman"/>
        <family val="1"/>
      </rPr>
      <t>supply and installation</t>
    </r>
    <r>
      <rPr>
        <sz val="12"/>
        <rFont val="Times New Roman"/>
        <family val="1"/>
      </rPr>
      <t xml:space="preserve"> of following lighting fixtures, fixed in position including all  fixing accessories, supports and connect to power subjected to following conditions. All light fittings to be used for this project shall be  LED type. All light fittings Harmonic control shall be maintained below the expected values given in IEEE 519.</t>
    </r>
  </si>
  <si>
    <t>1. All bathrooms, out door light fixtures shall be IP65</t>
  </si>
  <si>
    <t>2. All car park light fixtures shall be IP54 &amp; above.</t>
  </si>
  <si>
    <t>3. Light Fitting details in the Electrical Light point detail Legend &amp; General Notes shall be followed prior to pricing.</t>
  </si>
  <si>
    <t xml:space="preserve">4.As a standard of quality light fittings shall be "Phillips,NVC,LEDVANCE(OSROM),THORN, " or approved equivalent. If deviating, more than 5 year local reference to be given. </t>
  </si>
  <si>
    <t>INTERNAL WALL BRACKET LAMP</t>
  </si>
  <si>
    <t>Supply of fittings</t>
  </si>
  <si>
    <t>Installation of fittings</t>
  </si>
  <si>
    <t xml:space="preserve">SOFFIT / CEILING MOUNTED  DOWN LIGHT FITTING </t>
  </si>
  <si>
    <t xml:space="preserve">1200mm LONG SOFFIT/  CEILING MOUNTED  LINEAR LIGHT FITTING </t>
  </si>
  <si>
    <t xml:space="preserve">600mm X 600mm  LED PANEL  LIGHT FITTING </t>
  </si>
  <si>
    <t xml:space="preserve">NICHE LIGHT FITTING </t>
  </si>
  <si>
    <t>BULKHEAD LIGHT</t>
  </si>
  <si>
    <t>Emergency Light Fittings</t>
  </si>
  <si>
    <t>Centralised UPS emergency light system</t>
  </si>
  <si>
    <t>Emergency Light type 1</t>
  </si>
  <si>
    <t>Emergency Light type 2</t>
  </si>
  <si>
    <t>Supply and Installation of 1 Way Switch (5A)</t>
  </si>
  <si>
    <t>Supply and Installation of 2 Way Switch (5A)</t>
  </si>
  <si>
    <t xml:space="preserve">Powder coated metal Isolators </t>
  </si>
  <si>
    <t>Supply and installation of powder-coated metal Isolators comply to IEC 60947-3 , BS-EN 60947-3 with all the accessories including cable termination works.</t>
  </si>
  <si>
    <t>Supply and installation of 63A /4P Isolator for EV fast Charger</t>
  </si>
  <si>
    <t>Supply and installation of 32A /2P Isolator for EV fast Charger</t>
  </si>
  <si>
    <t>Supply and installation of 125A /4P Isolator for fire pumps</t>
  </si>
  <si>
    <t>Supply and installation of 25A /4P Isolator for fire jockey pumps</t>
  </si>
  <si>
    <t xml:space="preserve">MSB </t>
  </si>
  <si>
    <t>Allow for supply and installation of MSB Panel  including 100 kVAR capacitor bank rated @ 480V, digital and analyzer, Earth lekage Relay, surge diverters, indicators, selectable switch, PFRs, MCCBs &amp; all accessories to work in order, floor mounted steel powder coated(100 micron), IP54 metal enclosure with neutral link, earth bar and required accessories, all complete and type tested to IEC standard as per the specifications &amp; drawings. Form 3b, IP 54 Rate shall include for submission of shop drawings and wiring diagram to the Engineer's approval.</t>
  </si>
  <si>
    <t>ATS Emergency Load (ATS-EL)</t>
  </si>
  <si>
    <t>Allow for supply and installation of ATS -EL Panel with ATS Panel including , digital and analyzer, Earth fault Relay, surge diverters, indicators, selectable switch, PFRs, ACB, MCCBs &amp; all accessories to work in order, floor mounted steel powder coated(100 micron), IP54 metal enclosure with neutral link, earth bar and required accessories, all complete and type tested to IEC standard as per the specifications &amp; drawings. Form 3b, IP 54 Rate shall include for submission of shop drawings and wiring diagram to the Engineer's approval.</t>
  </si>
  <si>
    <t>Supply and installation of SDB-GF</t>
  </si>
  <si>
    <t>Supply and installation of SDB-GF-UPS</t>
  </si>
  <si>
    <t>Supply and installation of DB-GF-LTG</t>
  </si>
  <si>
    <t>Supply and installation of DB-GF-POW</t>
  </si>
  <si>
    <t>Supply and installation of DB-GF-UPS</t>
  </si>
  <si>
    <t>BUS BAR CABLE FEEDER BOX</t>
  </si>
  <si>
    <t>bus bar cable feeder box as shown on the drawing, complete with MCCB type Isolator and any other item required to work in order, wall mounted steel powder coated, IP44 metal enclosure with neutral link, earth bar and required accessories, all complete as per the specifications &amp; detail drawings.</t>
  </si>
  <si>
    <t>item</t>
  </si>
  <si>
    <t>4x1C 185mm2 Cu/Mgt/XLPE/LSHF from generator to   to ATS-EL on Cable Tray/Ladder</t>
  </si>
  <si>
    <t>4x1C 185mm2 Cu/Mgt/XLPE/LSHF + 95mm2 earth from MSB to   to ATS-EL on Cable Tray/Ladder</t>
  </si>
  <si>
    <t>2x 4C 185mm2 Cu/XLPE/PVC + 95mm2 earth from MSB to   to bus bar cable feeder box on Cable Tray/Ladder</t>
  </si>
  <si>
    <t>4C 16mm2 Cu/PVC/PVC + 16mm2 earth from MSB to   to SDB-GF on Cable Tray/Ladder</t>
  </si>
  <si>
    <t>4C 16mm2 Cu/PVC/PVC + 16mm2 earth from MSB to   to SDB-GF-UPS on Cable Tray/Ladder</t>
  </si>
  <si>
    <t>4C 6mm2 Cu/PVC/PVC + 6mm2 earth from SDB-GF to DB-GF-LTG on Cable Tray/Ladder</t>
  </si>
  <si>
    <t>4C 6mm2 Cu/PVC/PVC + 6mm2 earth from SDB-GF to DB-GF-POW on Cable Tray/Ladder</t>
  </si>
  <si>
    <t>2C 6mm2 Cu/PVC/PVC + 6mm2 earth from SDB-GF-UPS to DB-GF-UPS on Cable Tray/Ladder</t>
  </si>
  <si>
    <t>400 x 100 mm Cable tray with lid</t>
  </si>
  <si>
    <t>200 x 100 mm Cable tray with lid</t>
  </si>
  <si>
    <t xml:space="preserve">STEP LIGHT FITTING </t>
  </si>
  <si>
    <t xml:space="preserve">SPOT LIGHT FITTING </t>
  </si>
  <si>
    <t>Uninterruptible Power Supply System (UPS)</t>
  </si>
  <si>
    <r>
      <t xml:space="preserve">Supply and installation of Direct On Line / Double Conversion Un-interruptible Power Supply System With 15min backup time with </t>
    </r>
    <r>
      <rPr>
        <b/>
        <sz val="12"/>
        <rFont val="Times New Roman"/>
        <family val="1"/>
      </rPr>
      <t>Manual Change over (MCO)</t>
    </r>
    <r>
      <rPr>
        <sz val="12"/>
        <rFont val="Times New Roman"/>
        <family val="1"/>
      </rPr>
      <t xml:space="preserve"> for Maintanence purpose</t>
    </r>
  </si>
  <si>
    <t>25 kVA three phase</t>
  </si>
  <si>
    <t>Supply and installation of SDB-1F</t>
  </si>
  <si>
    <t>Supply and installation of DB-1F-LTG</t>
  </si>
  <si>
    <t>Supply and installation of DB-1F-POW</t>
  </si>
  <si>
    <t>Supply and installation of DB-1F-UPS</t>
  </si>
  <si>
    <t>4C 16mm2 Cu/PVC/PVC + 16mm2 earth from BUS BAR TAP OFF to   to SDB-1F on Cable Tray/Ladder</t>
  </si>
  <si>
    <t>4C 6mm2 Cu/PVC/PVC + 6mm2 earth from SDB-1F to DB-1F-LTG on Cable Tray/Ladder</t>
  </si>
  <si>
    <t>4C 6mm2 Cu/PVC/PVC + 6mm2 earth from SDB-1F to DB-1F-POW on Cable Tray/Ladder</t>
  </si>
  <si>
    <t>4C 6mm2 Cu/PVC/PVC + 6mm2 earth from SDB-GF-UPS to DB-1F-UPS on Cable Tray/Ladder</t>
  </si>
  <si>
    <t>Tap off Units</t>
  </si>
  <si>
    <t>63A MCCB 4P 25kA tap off unit</t>
  </si>
  <si>
    <t xml:space="preserve">100 x 50 mm Cable tray </t>
  </si>
  <si>
    <t>250mm X 1200mm LONG  CEILING MOUNTED 
LED  LIGHT PANELS USED AS  MODULES  (m)</t>
  </si>
  <si>
    <t>Supply and Installation of 2 Pole Switch (20A)</t>
  </si>
  <si>
    <t>Supply and installation of SDB-2F</t>
  </si>
  <si>
    <t>Supply and installation of SDB-2F-EP</t>
  </si>
  <si>
    <t>Supply and installation of DB-2F-LTG</t>
  </si>
  <si>
    <t>Supply and installation of DB-2F-POW</t>
  </si>
  <si>
    <t>Supply and installation of DB-2F-UPS</t>
  </si>
  <si>
    <t>4C 35mm2 Cu/XLPE/PVC + 16mm2 earth fromATS-EL to   to SDB-2F-EP on Cable Tray/Ladder</t>
  </si>
  <si>
    <t>4C 25mm2 Cu/XLPE/PVC + 16mm2 earth from BUS BAR TAPP OFF to   to SDB-2F on Cable Tray/Ladder</t>
  </si>
  <si>
    <t>4C 6mm2 Cu/PVC/PVC + 6mm2 earth from SDB-2F to DB-2F-LTG on Cable Tray/Ladder</t>
  </si>
  <si>
    <t>4C 6mm2 Cu/PVC/PVC + 6mm2 earth from SDB-2F to DB-2F-POW on Cable Tray/Ladder</t>
  </si>
  <si>
    <t>2C 6mm2 Cu/PVC/PVC + 6mm2 earth from SDB-GF-UPS to DB-2F-UPS on Cable Tray/Ladder</t>
  </si>
  <si>
    <t>4C 4mm2 Cu/PVC/PVC + 4mm2 earth from SDB-2F to Isolator for AHU 1 on Cable Tray/Ladder</t>
  </si>
  <si>
    <t>4C 4mm2 Cu/PVC/PVC + 4mm2 earth from SDB-2F to Isolator for AHU 2 on Cable Tray/Ladder</t>
  </si>
  <si>
    <t>4C 4mm2 Cu/PVC/PVC + 4mm2 earth from SDB-2F-EP to Isolator for Cold Room 1 on Cable Tray/Ladder</t>
  </si>
  <si>
    <t>4C 4mm2 Cu/PVC/PVC + 4mm2 earth from SDB-2F-EP to Isolator for Cold Room 2 on Cable Tray/Ladder</t>
  </si>
  <si>
    <t>4C 4mm2 Cu/PVC/PVC + 4mm2 earth from SDB-2F-EP to Isolator for Cold Room 3 on Cable Tray/Ladder</t>
  </si>
  <si>
    <t>4C 4mm2 Cu/PVC/PVC + 4mm2 earth from SDB-2F-EP to Isolator for Cold Room 4 on Cable Tray/Ladder</t>
  </si>
  <si>
    <t>4C 4mm2 Cu/PVC/PVC + 4mm2 earth from SDB-2F-EP to Isolator for Cold Room 5 on Cable Tray/Ladder</t>
  </si>
  <si>
    <t>100A MCCB 4P 25kA tap off unit</t>
  </si>
  <si>
    <t>32∅mm GI  Conduit</t>
  </si>
  <si>
    <t>Supply and installation of 20A /4P Isolator for AHU</t>
  </si>
  <si>
    <t>Supply and installation of 25A /4P Isolator for cold room</t>
  </si>
  <si>
    <t>Supply and installation of SDB-3F</t>
  </si>
  <si>
    <t>Supply and installation of DB-3F-LTG</t>
  </si>
  <si>
    <t>Supply and installation of DB-3F-POW</t>
  </si>
  <si>
    <t>Supply and installation of DB-3F-UPS</t>
  </si>
  <si>
    <t>4C 16mm2 Cu/PVC/PVC + 16mm2 earth from BUS BAR TAP OFF to   to SDB-3F on Cable Tray/Ladder</t>
  </si>
  <si>
    <t>4C 6mm2 Cu/PVC/PVC + 6mm2 earth from SDB-3F to DB-3F-LTG on Cable Tray/Ladder</t>
  </si>
  <si>
    <t>4C 6mm2 Cu/PVC/PVC + 6mm2 earth from SDB-3F to DB-3F-POW on Cable Tray/Ladder</t>
  </si>
  <si>
    <t>2C 6mm2 Cu/PVC/PVC + 6mm2 earth from SDB-GF-UPS to DB-3F-UPS on Cable Tray/Ladder</t>
  </si>
  <si>
    <t>+29550 Seventh Floor Level to +33600 Eighth Floor Level</t>
  </si>
  <si>
    <t>+37700 Roof Terrace Level to +42350 Lift Machine Room Level</t>
  </si>
  <si>
    <t>+42350 Lift Machine Room Level to +45000 Roof Slab Level</t>
  </si>
  <si>
    <t>Supply and installation of SDB-LMR</t>
  </si>
  <si>
    <t>Supply and installation of DB-LMR-LTG</t>
  </si>
  <si>
    <t>Supply and installation of DB-LMR-POW</t>
  </si>
  <si>
    <t>Supply and installation of DB-P-LIFT</t>
  </si>
  <si>
    <t>Supply and installation of DB-F-LIFT</t>
  </si>
  <si>
    <t>4C 16mm2 Cu/Mgt/XLPE/LSHF + 16mm2 earth from  ATS-EL to DB-F-LIFT on Cable Tray/Ladder</t>
  </si>
  <si>
    <t>4C 185mm2 Cu/XLPE/PVC + 95mm2 earth from BUS BAR TAP OFF to  SDB-LMR on Cable Tray/Ladder</t>
  </si>
  <si>
    <t>4C 6mm2 Cu/PVC/PVC + 6mm2 earth from SDB-LMR to DB-LMR-LTG on Cable Tray/Ladder</t>
  </si>
  <si>
    <t>2C 6mm2 Cu/PVC/PVC + 6mm2 earth from SDB-RT to DB-RT-POW on Cable Tray/Ladder</t>
  </si>
  <si>
    <t>4C 25mm2 Cu/XLPE/PVC + 16mm2 earth from SDB-LMR to DB-P-LIFT on Cable Tray/Ladder</t>
  </si>
  <si>
    <t>4C 4mm2 Cu/PVC/PVC + 4mm2 earth from SDB-LMR to Isolator for VRF Outdoor (basement &amp; solar inverter room) on Cable Trunk</t>
  </si>
  <si>
    <t>4C 16mm2 Cu/PVC/PVC + 16mm2 earth from SDB-LMR to Isolator for VRF Outdoor (ground floor first floor) on Cable Trunk</t>
  </si>
  <si>
    <t>4C 16mm2 Cu/PVC/PVC + 16mm2 earth from SDB-LMR to Isolator for VRF Outdoor (second floor) on Cable Trunk</t>
  </si>
  <si>
    <t>4C 10mm2 Cu/PVC/PVC + 10mm2 earth from SDB-LMR to Isolator for VRF Outdoor (third  floor) on Cable Trunk</t>
  </si>
  <si>
    <t>4C 6mm2 Cu/PVC/PVC + 6mm2 earth from SDB-LMR to Isolator for VRF Outdoor (fourth floor conference room) on Cable Trunk</t>
  </si>
  <si>
    <t>4C 6mm2 Cu/PVC/PVC + 6mm2 earth from SDB-LMR to Isolator for VRF Outdoor (fourth floor) on Cable Trunk</t>
  </si>
  <si>
    <t>4C 16mm2 Cu/PVC/PVC + 16mm2 earth from SDB-LMR to Isolator for VRF Outdoor (fifth floor) on Cable Trunk</t>
  </si>
  <si>
    <t>4C 16mm2 Cu/PVC/PVC + 16mm2 earth from SDB-LMR to Isolator for VRF Outdoor (sixth floor) on Cable Trunk</t>
  </si>
  <si>
    <t>4C 16mm2 Cu/PVC/PVC + 16mm2 earth from SDB-LMR to Isolator for VRF Outdoor (seventh floor) on Cable Trunk</t>
  </si>
  <si>
    <t>4C 4mm2 Cu/PVC/PVC + 4mm2 earth from SDB-LMR to Isolator for VRF Outdoor (eighth floor) on Cable Trunk</t>
  </si>
  <si>
    <t>4C 10mm2 Cu/PVC/PVC + 10mm2 earth from SDB-LMR to Isolator for VRF Outdoor (eighth floor auditorium) on Cable Trunk</t>
  </si>
  <si>
    <t>2C 4mm2 Cu/MGT/PVC/LSHF + 4mm2 earth from DB-F-LIFT to Isolator for air craft warning light 1) on Cable Trunk</t>
  </si>
  <si>
    <t>2C 4mm2 Cu/MGT/PVC/LSHF + 4mm2 earth from DB-F-LIFT to Isolator for air craft warning light 2) on Cable Trunk</t>
  </si>
  <si>
    <t>400A MCCB 4P 25kA tap off unit</t>
  </si>
  <si>
    <t>200 x 50 mm Cable tray  with lid</t>
  </si>
  <si>
    <t>100 x 50 mm Cable tray with lid</t>
  </si>
  <si>
    <t>300 x 50 mm Cable trunking system</t>
  </si>
  <si>
    <t>200 x 50 mm Cable trunking system</t>
  </si>
  <si>
    <t>EXTERNAL WALL BRACKET LAMP ( IP65 )</t>
  </si>
  <si>
    <t>Supply and installation of 20A /4P  (IP65) Isolator for VRV Outdoor unit</t>
  </si>
  <si>
    <t>Supply and installation of 25A /4P  (IP65) Isolator for VRV Outdoor unit</t>
  </si>
  <si>
    <t>Supply and installation of 32A /4P  (IP65) Isolator for VRV Outdoor unit</t>
  </si>
  <si>
    <t>Supply and installation of 40A /4P  (IP65) Isolator for VRV Outdoor unit</t>
  </si>
  <si>
    <t>Supply and installation of 63A /4P  (IP65) Isolator for VRV Outdoor unit</t>
  </si>
  <si>
    <t>Supply and installation of 20A /2P Isolator for Air Craft Warning Lamp</t>
  </si>
  <si>
    <t>Aircraft Warning Lamp System</t>
  </si>
  <si>
    <t>Supply and installation of Air craft warning Light system including lights, control panels, power wiring, UPS supply etc to complete working order as per ICAO latest standard &amp; as shown in the drawings.</t>
  </si>
  <si>
    <t>ANY OTHER ITEM</t>
  </si>
  <si>
    <t xml:space="preserve">Allow for Coordination Drawings with incorporating other Services </t>
  </si>
  <si>
    <t xml:space="preserve">Allow a contingency sum-provisional </t>
  </si>
  <si>
    <t>PS</t>
  </si>
  <si>
    <t>S- ELECTRICAL INSTALLATIONS</t>
  </si>
  <si>
    <t>S1 - ELV SYSTEMS INSTALLATION</t>
  </si>
  <si>
    <t>The tenderers are requested to refer Bill of Quantities pricing Preambles, General Notes, Conditions of Sub Contract,  Conditions of Particular Applications, Appendix to the Sub Contractor's Offer, Design Drawings, Existing MEP Services Drawings, Architectural Drawings and Specification and other relevant documents related to this tender prior to pricing of the following items.</t>
  </si>
  <si>
    <t xml:space="preserve">The tenderder shall provide a schedule of all builder's work in connection with details of such items as necessary, along with the tender.  </t>
  </si>
  <si>
    <t>The tenderder shall provide all dimensions and technical information of all necessary builder's work to the Engineer  in advance, in relation with the programmed of work.</t>
  </si>
  <si>
    <t>BOQ given below is only for guidance. If any items required to operates the above system for intended purpose, its soley responsibility of the tenderder to include prices of those items in the tender price.</t>
  </si>
  <si>
    <t>The tenderder shall submit the following information on the items quoted for together with the tender.</t>
  </si>
  <si>
    <t>2. Model Nr</t>
  </si>
  <si>
    <t>9. Optional items and their additional cost.   (additional cost to be submitted separately)</t>
  </si>
  <si>
    <t>BF</t>
  </si>
  <si>
    <t>S1 - LOCAL AREA NETWORK SYSTEM (LAN)</t>
  </si>
  <si>
    <t>FIBER BACKBONE SYSTEM</t>
  </si>
  <si>
    <t xml:space="preserve">Supply and Installation of 8C Multi Mode (OM3) Fiber Optic Cables for LAN System  laid through Cable Tray and Trunking etc., and all other required accessories complete to working order as per the Drawings &amp; Technical Specifications </t>
  </si>
  <si>
    <t>8 Core Multi Mode Fiber Optic (OM3) (Indoor) From Server Room in Second Floor  to Data equipment rack in respective floor as per the drawings.</t>
  </si>
  <si>
    <t>DATA OUTLETS AND POINT WIRING</t>
  </si>
  <si>
    <t>Supply and installation of 4 pair UTP CAT 6 cable (Including Single Faceplates with Keystone Jacks,  PVC Conduiting, trunking and all other necessary accessories)</t>
  </si>
  <si>
    <t>POINT WIRING FOR IP TELEPHONE</t>
  </si>
  <si>
    <t>POINT WIRING FOR WiFi ACCESS POINTS</t>
  </si>
  <si>
    <t>Supply and installation of 4 pair UTP CAT 6 cable (Including  Keystone Jacks,  PVC Conduiting, trunking and all other necessary accessories)</t>
  </si>
  <si>
    <t>DATA EQUIPMENT RACK-(BASEMENT)</t>
  </si>
  <si>
    <t>Supply, installation and Termination of 19" Data Equipment Rack  (Powder Coated Zn/ Aluminum ), Gass Door c/w  Rack Mount Power Panel , Fan Modules with necessary quantities of following accessories.</t>
  </si>
  <si>
    <t>Passive Components</t>
  </si>
  <si>
    <t>Lot</t>
  </si>
  <si>
    <t xml:space="preserve">16U Wall mounted DATA Rack </t>
  </si>
  <si>
    <t>8 Port Fiber patch panels including MM LC pigtails.</t>
  </si>
  <si>
    <t>24 port CAT6 patch panels</t>
  </si>
  <si>
    <t>1m /2m Patch leads - Multimode Fiber Optic with LC to LC interface</t>
  </si>
  <si>
    <t>1m/2m  Patch leads - CAT6, Unshielded</t>
  </si>
  <si>
    <t>1U management panels and all cable management accessories</t>
  </si>
  <si>
    <t>6 Way Power Bar</t>
  </si>
  <si>
    <t>Supply and Installation 1kVA Online UPS full load backup for 10 minutes</t>
  </si>
  <si>
    <t>Quantity of the all the passive equipment Should be obtained by the contractor by referring drawings and calculations for the satisfactory installation. 20% space Should be available in the rack for future expansions</t>
  </si>
  <si>
    <t>Any other items required for the satisfactory completion</t>
  </si>
  <si>
    <t>Following items Should be included with all above mentioned accessories as specified in the drawings.</t>
  </si>
  <si>
    <t>Active Components</t>
  </si>
  <si>
    <t>L2 Switch including 48 x 10/100/1000 MBps RJ45 POE ports and 2 Gigabit Uplink SFP+ Ports (740W)- 1No</t>
  </si>
  <si>
    <t>850nm 10G SFP+ modules support mentioned Access switches</t>
  </si>
  <si>
    <t>Quantity of the all the Active equipment Should be obtained by the contractor by referring drawings and calculations for the satisfactory installation</t>
  </si>
  <si>
    <t xml:space="preserve">Wireless Access Points - Indoor (Ceiling/Wall Mounted ) </t>
  </si>
  <si>
    <t>Cable Management System</t>
  </si>
  <si>
    <t>Supply and Installation of 100x50mm Powder Coated Cable Tray with Lid and necessary accessories.</t>
  </si>
  <si>
    <t>Supply and Installation of 300x100mm Powder Coated Cable Ladder with necessary accessories.</t>
  </si>
  <si>
    <t>Allow for any other item not specified herein, but either shown in drawings and as per specification or as required nearest to the condition given, and / or to full fill relevant BS and Local requirements or any other item necessary for the satisfactory completion of the SCS/LAN System. (If any to be Itemized)</t>
  </si>
  <si>
    <t>TESTING AND COMMISSIONING</t>
  </si>
  <si>
    <t>Allow for testing and commissioning of the Data and Telephone Systems to the entire satisfaction of the engineer and submission of commissioning report in triplicate</t>
  </si>
  <si>
    <t>As built drawings, shop drawings, Testing and Commissioning providing operation and maintenance manual. ( 3 copies of each)</t>
  </si>
  <si>
    <t>S2 - PRIVATE AUTOMATIC BRANCH EXCHANGE SYSTEM (PABX)</t>
  </si>
  <si>
    <t>Telephone System</t>
  </si>
  <si>
    <t xml:space="preserve">Point wiring is provided under LAN </t>
  </si>
  <si>
    <t>Executive phone</t>
  </si>
  <si>
    <t>Standard phone</t>
  </si>
  <si>
    <t>Backbone Cabling</t>
  </si>
  <si>
    <t>Same IP Backbone Cabling for Local Area network will be used for Telephone System.</t>
  </si>
  <si>
    <t>Allow for any other item not specified herein, but either shown in drawings and as per specification or as required nearest to the condition given, and / or to full fill relevant BS and Local requirements or any other item necessary for the satisfactory completion of the PABX System. (If any to be Itemized)</t>
  </si>
  <si>
    <t>Testing and Commissioning.</t>
  </si>
  <si>
    <t>Testing of complete copper cabling system and issuing a test certificate acceptable to the commissioning.</t>
  </si>
  <si>
    <t>As built drawings, shop drawings,  providing operation and maintenance manuals in triplicate hard copies.</t>
  </si>
  <si>
    <t>S3 - CLOSED CIRCUIT TV SYSTEM (CCTV)</t>
  </si>
  <si>
    <t>2MP Fixed Lense Indoor Dome Camera</t>
  </si>
  <si>
    <t>Supply &amp; Installation of Indoor Dome Cameras with necessary accessories.</t>
  </si>
  <si>
    <t>4MP Fixed Lense Outdoor Bullet Camera</t>
  </si>
  <si>
    <t>Supply &amp; Installation of Outdoor Bullet Cameras with necessary accessories.</t>
  </si>
  <si>
    <t>Supply and Installation of CCTV Point Wiring</t>
  </si>
  <si>
    <t>CCTV Point wiring complete with CAT6 Cables drawn through securely fixed PVC/GI conduits, network outlet, patch cords and necessary accessories. All surface mounted conduits in parking areas shall be GI.</t>
  </si>
  <si>
    <t>Supply and Installation of Equipment Racks at floor levels and main rack at server room will be provided at DATA/WIFI section which shared all the IP related services.</t>
  </si>
  <si>
    <t>Testing &amp; Commissioning of the system</t>
  </si>
  <si>
    <t>Testing and commissioning of the Close Circuit Television System (CCTV) to the entire satisfaction of the engineer and submission of commissioning report in triplicate.</t>
  </si>
  <si>
    <t>As built drawings, shop drawings, technical catalogues, Testing and Commissioning providing operation and maintenance manual.( 3 copies of each)</t>
  </si>
  <si>
    <t>POINT WIRING FOR IP TV</t>
  </si>
  <si>
    <t>Operator phone</t>
  </si>
  <si>
    <t>S3 - INTERNET PROTOCOL TELEVISION SYSTEM (IPTV)</t>
  </si>
  <si>
    <t>Point wiring</t>
  </si>
  <si>
    <t>Set Top Box</t>
  </si>
  <si>
    <t>Supply &amp; Installation of IPTV STB with necessary Audio Video Cables to the TV</t>
  </si>
  <si>
    <t>Allow for any other item not specified herein, but either shown in drawings and as per specification or as required nearest to the condition given, and / or to full fill relevant BS and Local requirements or any other item necessary for the satisfactory completion of the IPTV Cabling System. (If any to be Itemized)</t>
  </si>
  <si>
    <t>Testing &amp; Commissioning of other IPTV Cabling  System Components (Including Network Configuration Fire wall configuration and etc.)</t>
  </si>
  <si>
    <t>S4 - CLOSED CIRCUIT TV SYSTEM (CCTV)</t>
  </si>
  <si>
    <t>Allow for any other item not specified herein, but either shown in drawings and as per specification or as required nearest to the condition given, and / or to full fill relevant BS and Local requirements or any other item necessary for the satisfactory completion of the CCTV System. (If any to be Itemized)</t>
  </si>
  <si>
    <t>S5 - ACCESS CONTROL AND  SYSTEM</t>
  </si>
  <si>
    <t>Stand Alone Guest Door Lock</t>
  </si>
  <si>
    <t>Supply and Installation of Standalone Guest Door Lock with necessary mortice mounting accessories</t>
  </si>
  <si>
    <t>Allow for any other item not specified herein, but either shown in drawings and as per specification or as required nearest to the condition given, and / or to full fill relevant BS and Local requirements or any other item necessary for the satisfactory completion of the DACS System. (If any to be Itemized)</t>
  </si>
  <si>
    <t>Testing and Commissioning</t>
  </si>
  <si>
    <t>Allow for testing and commissioning of the DAC system to the entire satisfaction of the engineer and submission of commissioning report in triplicate.</t>
  </si>
  <si>
    <t>S6 - PA SYSTEM</t>
  </si>
  <si>
    <t>Desktop Paging Microphone (Network Support) (@Reception)</t>
  </si>
  <si>
    <r>
      <t xml:space="preserve">Allow for any other item not specified herein, but either shown in drawings and as per specification or as required nearest to the condition given, and / or to full fill relevant BS and Local requirements or any other item necessary for the satisfactory completion of the </t>
    </r>
    <r>
      <rPr>
        <b/>
        <sz val="12"/>
        <rFont val="Times New Roman"/>
        <family val="1"/>
      </rPr>
      <t>PA System</t>
    </r>
    <r>
      <rPr>
        <sz val="12"/>
        <rFont val="Times New Roman"/>
        <family val="1"/>
      </rPr>
      <t>. (If any to be Itemized)</t>
    </r>
  </si>
  <si>
    <t>Allow for testing and commissioning of the PA system to the entire satisfaction of the engineer and submission of commissioning report in triplicate.</t>
  </si>
  <si>
    <t xml:space="preserve">POINT WIRING FOR ACS </t>
  </si>
  <si>
    <t>Supply and Installation of Door Access Control Entry Readers with Accessories (EACS Panel Reader or Intelligent readers).</t>
  </si>
  <si>
    <t>Door Control  Entry Reader (Finger Card) for double door                                                                    Entry Reader: 
(a) contactless card                                                                                     Exit: 
(b) exit push button switch                                                                                          Emergency exit: 
(c) break glass                                                                                                Locking system: 
(d) magnetic door lock/Drop bolt                                                                                        All required accessories (cabling, wall chasing etc.)
Contractor can propose either Intelligent Access Readers(Controller inbuilt in the reader which does not need separate access controllers) or Single Door Access controllers. All the accessories related to successfully completion of the work should be provided by the contractor whichever the method proposed above.</t>
  </si>
  <si>
    <t xml:space="preserve">Intelligent Access Reader (Finger +Card) </t>
  </si>
  <si>
    <t>Exit push button switch</t>
  </si>
  <si>
    <t>Break glass</t>
  </si>
  <si>
    <t>Magnetic door lock/Drop bolt</t>
  </si>
  <si>
    <t>Supply and Installation of Cabling Works</t>
  </si>
  <si>
    <t>Supply and installation of cabling for EACS panel/Intelligent reader to reader, break glass, lock, exit push button .</t>
  </si>
  <si>
    <t xml:space="preserve">Speakers </t>
  </si>
  <si>
    <r>
      <t>Supply and installation of</t>
    </r>
    <r>
      <rPr>
        <b/>
        <sz val="12"/>
        <rFont val="Times New Roman"/>
        <family val="1"/>
      </rPr>
      <t xml:space="preserve"> 6W Ceiling Mounted Speaker</t>
    </r>
    <r>
      <rPr>
        <sz val="12"/>
        <rFont val="Times New Roman"/>
        <family val="1"/>
      </rPr>
      <t xml:space="preserve"> including all other necessary accessories required, complete to working order as per the drawings and technical specifications in following areas.</t>
    </r>
  </si>
  <si>
    <t>Attenuator/Relay Boxes Point Wiring</t>
  </si>
  <si>
    <t>Supply and Installation Speaker Point with 2C x 1.0mm2 Speaker Cables including wiring for all Speakers in the respective floor levels from Attenuators laid through PVC Conduits and all other required accessories complete to working order as per the Drawings and Technical Specifications</t>
  </si>
  <si>
    <t xml:space="preserve">POINT WIRING FOR BMS </t>
  </si>
  <si>
    <t xml:space="preserve">Second Floor </t>
  </si>
  <si>
    <t>MAIN DATA EQUIPMENT DATA RACK AT 2F</t>
  </si>
  <si>
    <t>Supply and Installation of DATA Equipment Rack (Powder Coated Zn/ Aluminum ),  Rack Mount Power Panel , Fan Modules, Perforated front and back Doors and necessary quantities of following accessories</t>
  </si>
  <si>
    <t>42U  DATA Rack (Core switch and fiber patch panels )</t>
  </si>
  <si>
    <t>8 Port Fiber patch panels including MM LC pigtails(for terminating floor wise uplink fibers)</t>
  </si>
  <si>
    <t>8 Way Power Bars for dual power supply</t>
  </si>
  <si>
    <t>Supply and Installation 5kVA Online UPS full load backup for 10 minutes</t>
  </si>
  <si>
    <t>Any other item necessary for the satisfactory completion (Main equipment in the CCTV section such as NVR/VMS Server/Decoder, CPMS, PABX etc. Should be installed inside the core rack. If 1 Nos of 42U rack with 30% spare , adequate rack quantity Should be provided by the contractor.</t>
  </si>
  <si>
    <t>L3 Copper Core Switch including 8Port 10/100/1000Mbps SFP+, 4x10G  SFP+ uplink ports  - 2nos</t>
  </si>
  <si>
    <t>L2 Switch including 48 x 10/100/1000 MBps RJ45 POE ports and 2 Gigabit Uplink SFP+ Ports (370W)- 1No</t>
  </si>
  <si>
    <t>10G SFP+ modules support mentioned Access switches</t>
  </si>
  <si>
    <t>Network Firewall (300 Concurrent Users)</t>
  </si>
  <si>
    <t>Supply and Installation of 300x100mm Powder Coated Cable Tray with Lid and necessary accessories.</t>
  </si>
  <si>
    <t>Supply, Installation and Configuration of PABX System</t>
  </si>
  <si>
    <t>Supply and installation of IP PABX compatible with 160 IP Extensions, Two Operator Phones and 8 SIP Incoming Lines.</t>
  </si>
  <si>
    <t>Operator Phone</t>
  </si>
  <si>
    <t xml:space="preserve">Supply, Installation and Configuration of following equipment related to the CCTV Recording Station and Monitoring Station  </t>
  </si>
  <si>
    <t>Supply and Installation of 64 Chanel Network Video Recorder for entire CCTV System to record the footage in 720P resolution @ 25fps for 30 Days with RAID 5 Configuration. Rate shall include the price for necessary rack, UPS for 10 Mins, cable management, power, etc.</t>
  </si>
  <si>
    <t>Supply and Installation CCTV Main Monitoring Station with  55"  Commercial Grade Display, Bracket and HDMI &amp; Power cabling</t>
  </si>
  <si>
    <t>Operator workstation (Server Based PC) for VMS with 32'' monitor, DVD- RW archival, joystick and other necessary equipment.
PC Spec : Intel Core i7, 16GB RAM, 512GB SSD, Windows 11 Pro, with a 32" Full HD IPS display.</t>
  </si>
  <si>
    <t>S4 - ACCESS CONTROL AND  SYSTEM</t>
  </si>
  <si>
    <t>Supply and Installation of Workstations</t>
  </si>
  <si>
    <t xml:space="preserve">Administrator Workstations with 1 Nr 24" display panels, administration software's and licenses (for Apartment Door lock software and general Access Control System software).
Rate shall include for 1080P Web Camera, Auto Focus, Windows supported Software, Auto Light Correction, Function with Free Standing Tripod.
</t>
  </si>
  <si>
    <t xml:space="preserve">PC Spec : Intel Core i5, 8GB RAM, 256GB SSD, Windows 11 Pro, with a 24" Full HD IPS display. </t>
  </si>
  <si>
    <t>Access Control Cards</t>
  </si>
  <si>
    <t>Access Cards ISO/ICE 14443 type A and type B (85.6mm x 54.0mm x .76mm) 4K</t>
  </si>
  <si>
    <t>Door Access Control Servers with Software</t>
  </si>
  <si>
    <t xml:space="preserve">Door Access Control Server with server software and licenses                                                </t>
  </si>
  <si>
    <t>Main Audio Cabinet</t>
  </si>
  <si>
    <t>Supply and Installation of Main Audio Rack at Fire Commanding Center for Audio system including all necessary equipment, but not be limited to the following equipment, complete to working order as per the Drawings and Technical Specifications and relevant Standards. ( The devices which can fulfill multiple following functions will be accepted)
- Monitor Panel
- PABX interface module ( for Announcement by PABX)
- Message Manager/Weakly Timer
- Fire Interface 
- Main Control Unit (Networks Supported)
- Pre/Mix Amplifier 
- Power Amplifiers as adequate with 30% Spare, 200W x (N+1)
- Power Supply Unit ( including standalone battery)
- Cabling with in the main audio cabinet
- Free standing racks including power bars - 42U
-5KVA Online UPS 30 minutes backup for full load
- Item Breakdown should be provided</t>
  </si>
  <si>
    <t>BGM Source ( DVD player FM/AM Tuner+USB)</t>
  </si>
  <si>
    <t>Zone Selector (Compatible for 16 Zones)</t>
  </si>
  <si>
    <t>S5 - Cold Room Monitoring System</t>
  </si>
  <si>
    <t>Environmental Monitoring System</t>
  </si>
  <si>
    <t>Supply and install temperature sensors (RTD type, SS304 probe) for cold rooms and freezers</t>
  </si>
  <si>
    <t>Supply and install wall-mounted humidity sensors (0–100% RH, 0–10V output)</t>
  </si>
  <si>
    <t>Supply and install magnetic door contacts (NO/NC) with 2m cable</t>
  </si>
  <si>
    <t>Supply and install power failure detection relays (230V coil)</t>
  </si>
  <si>
    <t>Toxic Gas Monitoring System</t>
  </si>
  <si>
    <t>Supply and install refrigerant gas leak detectors (R404a/R134a) with local alarm relay</t>
  </si>
  <si>
    <t>Supply and install CO₂ detectors with 4–20 mA output and 1000ppm threshold</t>
  </si>
  <si>
    <t>Supply and install Oxygen (O₂) deficiency sensors with alarm relays</t>
  </si>
  <si>
    <t>DDC Panel &amp; Field Cabling</t>
  </si>
  <si>
    <t>Supply, install and wire wall-mounted DDC control panel (IP54), including controller, power supply, surge protection, terminal blocks and I/O modules</t>
  </si>
  <si>
    <t>Supply and termination of control cabling (Belden 2-pair shielded, or equal) between sensors and panel</t>
  </si>
  <si>
    <t>Supply and termination of power cabling to panel (2.5mm² Cu cable)</t>
  </si>
  <si>
    <t>Labeling of all cables, sensors, and panel terminations</t>
  </si>
  <si>
    <t>Alarms &amp; Local Indicators</t>
  </si>
  <si>
    <t>Supply and install audible alarm sounders (IP65, 24V DC)</t>
  </si>
  <si>
    <t>Nos</t>
  </si>
  <si>
    <t>Supply and install visual strobe beacons (red, 24V DC)</t>
  </si>
  <si>
    <t>Workstation &amp; GUI</t>
  </si>
  <si>
    <t>Industrial-grade PC with licensed OS, 24" monitor, keyboard, and UPS</t>
  </si>
  <si>
    <t>GUI Software (Web-based SCADA or HMI software) with 1 client license</t>
  </si>
  <si>
    <t>Configuration of graphics, trends, alarms, and historical logging</t>
  </si>
  <si>
    <t>Integration to BMS</t>
  </si>
  <si>
    <t>BACnet/IP or Modbus TCP/IP integration license or gateway (if required)</t>
  </si>
  <si>
    <t>Testing &amp; commissioning of point mapping and interface</t>
  </si>
  <si>
    <t>Allow for any other item not specified herein, but either shown in drawings and as per specification or as required nearest to the condition given, and / or to full fill relevant BS and Local requirements or any other item necessary for the satisfactory completion of the CRMS System. (If any to be Itemized)</t>
  </si>
  <si>
    <t>Testing, Commissioning &amp; Documentation</t>
  </si>
  <si>
    <t>Calibration and testing of all sensors with test reports</t>
  </si>
  <si>
    <t>Commissioning of DDC panel and alarm system</t>
  </si>
  <si>
    <t>As-built documentation, point list, wiring diagrams, user manuals</t>
  </si>
  <si>
    <t>End-user training (min 2 sessions)</t>
  </si>
  <si>
    <t>S- ELV INSTALLATIONS</t>
  </si>
  <si>
    <t>S2 - ELECTRICAL INSTALLATION - GENERATOR SYSTEM</t>
  </si>
  <si>
    <t>EMERGENCY GENERATOR SYSTEM</t>
  </si>
  <si>
    <t>The tenderer is advised to refer to the General Notes, Pricing Preambles, Drawings, Specifications, Condition of Contract and other relevant documents prior to pricing of the following items.</t>
  </si>
  <si>
    <t>EMEGENCY POWER SUPPLY SYSTEM</t>
  </si>
  <si>
    <t>This trade include the Supply and Installation of Emergency Power Supply System.</t>
  </si>
  <si>
    <t>DIESEL GENERATOR SET</t>
  </si>
  <si>
    <t>The tenderer shall submit the following information on the quoted generators along with the tender.</t>
  </si>
  <si>
    <t>For 180 kVAGenerator Set</t>
  </si>
  <si>
    <t>a) Make / Brand name</t>
  </si>
  <si>
    <t>b) Country of Origin</t>
  </si>
  <si>
    <t>c) Country of Manufacture</t>
  </si>
  <si>
    <t>d) Country of Assembling</t>
  </si>
  <si>
    <t>e) Block load rating</t>
  </si>
  <si>
    <t>f) Generator Model No</t>
  </si>
  <si>
    <t>g) Engine Model No</t>
  </si>
  <si>
    <t>h) Alternator Model No</t>
  </si>
  <si>
    <t>i) Delivery Period</t>
  </si>
  <si>
    <t>j) Installation Period</t>
  </si>
  <si>
    <t>The tenderer shall consider the following information along with their quote.</t>
  </si>
  <si>
    <t>i) Rating - Prime</t>
  </si>
  <si>
    <t xml:space="preserve">ii) Method of exitation - PM Excited </t>
  </si>
  <si>
    <t>iii) Voltage - 400 v</t>
  </si>
  <si>
    <t>iv) Frequency, Hz - 50Hz</t>
  </si>
  <si>
    <t>v) No of phases - 3</t>
  </si>
  <si>
    <t>vi) Speed, rpm - 1500 rpm</t>
  </si>
  <si>
    <t>vii) Sound level 1m apart from the wall, dBA - 63</t>
  </si>
  <si>
    <t>viii) Civil work and plinths shall be completed by the Civil Contractor</t>
  </si>
  <si>
    <t>ix) Flexible connector - required</t>
  </si>
  <si>
    <t>x) Exhaust extension - required advisable to visit site</t>
  </si>
  <si>
    <t xml:space="preserve">xi) Base tank - required for each generator </t>
  </si>
  <si>
    <t>xv) Whether fuel tank comply with local authority requirement - confirm</t>
  </si>
  <si>
    <t>xvi) Related civil works shall be completed by the Civil Contractor</t>
  </si>
  <si>
    <t>xvii) Day tank capacity - 1000 liter (1 No)</t>
  </si>
  <si>
    <t>xviii) Day tank material - MS Sheets</t>
  </si>
  <si>
    <t>x) Testing and commissioning work included - included in separate item</t>
  </si>
  <si>
    <t>xxi) Transfer Pump &amp; Control Panel details</t>
  </si>
  <si>
    <t>xxii) Fuel to be supplied for testing by the Contractor</t>
  </si>
  <si>
    <t>xxiii) Load Bank included or not - should include</t>
  </si>
  <si>
    <t>xxiv) Warranty - 24 months with no running hour limitation</t>
  </si>
  <si>
    <t>xxv) Validity - As per the tender</t>
  </si>
  <si>
    <t xml:space="preserve">xxvi) Maintenance during the Defect Liability Period - required </t>
  </si>
  <si>
    <t>xxvii) Project Duration - As per the tender</t>
  </si>
  <si>
    <t xml:space="preserve">xxviii) generator fuel system earthing - required </t>
  </si>
  <si>
    <t xml:space="preserve">xxix) Control wiring - required </t>
  </si>
  <si>
    <t>Tenderer shall submit a full set of operation and maintenance manuals, circuit wiring diagrams in triplicate.</t>
  </si>
  <si>
    <t xml:space="preserve">The Generator neutral &amp; frame shall be connected  to the main earthing system.  </t>
  </si>
  <si>
    <r>
      <t xml:space="preserve">Supply and installation of  Automatically operated  Diesel Engine driven  (Prime rated), </t>
    </r>
    <r>
      <rPr>
        <b/>
        <sz val="12"/>
        <rFont val="Times New Roman"/>
        <family val="1"/>
      </rPr>
      <t>Generator</t>
    </r>
    <r>
      <rPr>
        <sz val="12"/>
        <rFont val="Times New Roman"/>
        <family val="1"/>
      </rPr>
      <t xml:space="preserve"> </t>
    </r>
    <r>
      <rPr>
        <b/>
        <sz val="12"/>
        <rFont val="Times New Roman"/>
        <family val="1"/>
      </rPr>
      <t>set of following capacity</t>
    </r>
    <r>
      <rPr>
        <sz val="12"/>
        <rFont val="Times New Roman"/>
        <family val="1"/>
      </rPr>
      <t xml:space="preserve"> , PM excited, 50 Hz, 1500 RPM, 3 Phase, 400/230 Volts with set mounted fully featured advanced digital control panel , set mounted radiator cooling method shall be performed. Also offer should include all necessary accessories such as residential muffler with elbow kit, Stainless Steel flexible connector, insulated and cladded exhaust piping, Alternator Anti condensation heater, Battery cables, Battery Tray, Static battery charger etc. to complete the system in working order as per the Drawings and technical specifications  and relevant standards. The all below capacities should be after the derating due to height of the area.</t>
    </r>
  </si>
  <si>
    <t xml:space="preserve">180kVA Prime rated Generator </t>
  </si>
  <si>
    <t>ADDITIONAL EXHAUST PIPES</t>
  </si>
  <si>
    <t xml:space="preserve">Supply and installation of additional exhaust pipes   made of stainless steel, outside of the generator room for the purpose of disposal at higher elevation of exhaust gases of diesel engine complete to working order and to comply relevant  local authority requirement. </t>
  </si>
  <si>
    <t>Allow for providing Earthing for the generators including earth pits.</t>
  </si>
  <si>
    <r>
      <t xml:space="preserve">Room Sound Proofing to achieve </t>
    </r>
    <r>
      <rPr>
        <b/>
        <sz val="12"/>
        <rFont val="Times New Roman"/>
        <family val="1"/>
      </rPr>
      <t xml:space="preserve">63dBA @ </t>
    </r>
    <r>
      <rPr>
        <sz val="12"/>
        <rFont val="Times New Roman"/>
        <family val="1"/>
      </rPr>
      <t>Boundary level, including fresh air attenuators, Hot air attenuators, sound proofed door, primary and secondary silencers with heat insulation etc. And also, at the boundary level, it is Contractor's responsibility to maintain the sound level as per the local authority standards. Providing the necessary approvals from local authorities is coming under the Contractors scope.</t>
    </r>
  </si>
  <si>
    <t>Two regular services for  generator set .</t>
  </si>
  <si>
    <t>Control Wiring charges.</t>
  </si>
  <si>
    <t>Allow for providing battery charges, space heaters or any other item required for the complete installation.</t>
  </si>
  <si>
    <t>FUEL STORAGE AND DISTRIBUTION SYSTEM</t>
  </si>
  <si>
    <t xml:space="preserve">Fuel transfer from day tank to generator base tank to be gravity. </t>
  </si>
  <si>
    <t>DAY FUEL STORAGE TANK</t>
  </si>
  <si>
    <t>Supply and installation of 1000L capacity indoor day fuel storage tank/ MS structure to keep it, filtering system/ isolation valves, level gauge,  vents, complete with all pipes and fittings comply with relevant standard and regulations.</t>
  </si>
  <si>
    <t>FUEL PIPES AND VALVES</t>
  </si>
  <si>
    <t>Supply and installation of required fuel transfer metal pipes (supply and overflow) and bourse filling line including lockable female bourse filling point, stop valves and other necessary accessories such as supports , brackets etc.  All undergoes and pipes should be wrapped with denso tapes. It is required to supply and install a BMS compatible fuel meter also.</t>
  </si>
  <si>
    <t>Equi-potential bonding and Earthing</t>
  </si>
  <si>
    <t>Rate shall includes Supply and install fuel tank earthing  including, earth bar, cables, copper tapes, clamps, electrodes , test disconnection points, all necessary accessories etc. as detailed on drawings and specification.</t>
  </si>
  <si>
    <t>3x (4C 240mm2 Cu/XLPE/SWA/PVC) from Utility suppliers feer point  to MSB laid in underground</t>
  </si>
  <si>
    <t>Cable From Generators to Neutral &amp; Frame Earth Bars</t>
  </si>
  <si>
    <t>Rate shall include supply and installation of Cu/PVC (E ) cable from Generator to Earth bars and Cost of supply and installation of Earth bars should be included in the offer.</t>
  </si>
  <si>
    <t>Supply and installation of fire form protection system for the Generator room and the building inside under soffit fuel path.</t>
  </si>
  <si>
    <t>Cable from Generator Frame Earth Bar to Prime Generators.</t>
  </si>
  <si>
    <t xml:space="preserve">Builder's work </t>
  </si>
  <si>
    <t>Allow for builder's work in connection with including following items making openings in floor slab and walls, masonry work, making good to chasings, plinths/bases for equipment &amp; all other builder's work not stated above.</t>
  </si>
  <si>
    <t xml:space="preserve">Testing and Commissioning </t>
  </si>
  <si>
    <r>
      <t xml:space="preserve">Allow for </t>
    </r>
    <r>
      <rPr>
        <b/>
        <sz val="12"/>
        <rFont val="Times New Roman"/>
        <family val="1"/>
      </rPr>
      <t>Testing and Commissioning</t>
    </r>
    <r>
      <rPr>
        <sz val="12"/>
        <rFont val="Times New Roman"/>
        <family val="1"/>
      </rPr>
      <t xml:space="preserve"> of bus riser system, cable  system on completion as per the specifications by a chartered Engineer  including submission 3 set of test reports, etc.</t>
    </r>
  </si>
  <si>
    <t>Allow for any other item necessary for the satisfactory completion of the system but not included above (submit details with the tender).</t>
  </si>
  <si>
    <t>S2 - GENERATOR SYSTEMS</t>
  </si>
  <si>
    <t>S3- SOLAR SYSTEM INSTALLATION</t>
  </si>
  <si>
    <t>SOLAR PV INSTALLATION</t>
  </si>
  <si>
    <t>Rate shall include for necessary chasings, trenching, conduits, cables, cable trays, fittings and clips, cutting holes and chases in brick work/ block work/ concrete work complete with all necessary accessories such as sockets, connections, cable glands and boxes, hardware clips, soldering and jointing materials etc., for proper installing and laying of cables.</t>
  </si>
  <si>
    <t>The tenderer shall submit the following information on the items/equipment quoted for together with the tender.</t>
  </si>
  <si>
    <t>a.  Make</t>
  </si>
  <si>
    <t>b.  Model Number</t>
  </si>
  <si>
    <t>c.  Technical data</t>
  </si>
  <si>
    <t>d.  Country of manufacture</t>
  </si>
  <si>
    <t>e.  Delivery period</t>
  </si>
  <si>
    <t>f.   Lead time for manufacturing</t>
  </si>
  <si>
    <t>g.  Port of shipping</t>
  </si>
  <si>
    <t>h.  CIF value of each item in foreign currency</t>
  </si>
  <si>
    <t>j.   Optional items and their additional  cost. (additional cost to be submitted separately)</t>
  </si>
  <si>
    <t>k.  Schedule of items to be carried out by others connected to installation of generators / transformers / Electrical panels such as some builders work  and electrical connection</t>
  </si>
  <si>
    <t>m. Schedule attached to specification</t>
  </si>
  <si>
    <t>Solar modules offered shall be certified as per latest edition of IEC61215-2, IEC 61730-1, IEC61730-2 for safety qualification testing. The PV module shall contain high power silicon solar cells. The solar cells shall have surface anti-reflective coating to absorb more light in all weather conditions. The space available for the solar PV module installation shall obtained from the drawings.</t>
  </si>
  <si>
    <t>Supply and installation of grid tie inverter shall meet the code and standared of CE, VDE0126-1, G83/1-1, IEC 61727, IEC62116.</t>
  </si>
  <si>
    <t>Supply, installation, commissioning and connecting to the grid supply of 40 kW capacity Solar array system complete with,</t>
  </si>
  <si>
    <t>i) MPPT facility</t>
  </si>
  <si>
    <t>ii)  Wall mounted Cabinet to IP54 complete with AC, DC breakers and a energy meter</t>
  </si>
  <si>
    <t>iii) System monitoring, Remote diagnosis and Data storage &amp; Visualization Display</t>
  </si>
  <si>
    <t>iv) All required cables between PV panels, PV panels to inverter, Inverter to Solar Meter etc</t>
  </si>
  <si>
    <t>v) Array junction boxes including all necessary accessories</t>
  </si>
  <si>
    <t xml:space="preserve">vi) Module mounting structure with all necessary accessories and if any other modification is required to the roof for solar panel mounting </t>
  </si>
  <si>
    <t>vii) Bonding exposed metal parts to the main lightning protection system</t>
  </si>
  <si>
    <t>viii) Approvals and connection charges with Utility supply authorities or any other organizations to be included with this.( All the costs related to complete the total solar system installation to be included under  this scope)</t>
  </si>
  <si>
    <r>
      <t xml:space="preserve">Allow for testing and commissioning of the </t>
    </r>
    <r>
      <rPr>
        <b/>
        <sz val="12"/>
        <rFont val="Times New Roman"/>
        <family val="1"/>
      </rPr>
      <t>Solar PV System</t>
    </r>
    <r>
      <rPr>
        <sz val="12"/>
        <rFont val="Times New Roman"/>
        <family val="1"/>
      </rPr>
      <t xml:space="preserve"> to the entire satisfaction of the Engineer and submission of commissioning report in triplicate. </t>
    </r>
  </si>
  <si>
    <t>S3 - SOLAR SYSTEM INSTALLATION</t>
  </si>
  <si>
    <t>NOTE 1</t>
  </si>
  <si>
    <t>Allow for the cost of all temporary works such as scaffolding etc. associated civil and electrical works related to the installation work such as drilling of suitable holes in walls, breaking of any parts of walls and finishing works of the same such as plastering, painting, etc. electrical power / control wiring, services connections, etc.</t>
  </si>
  <si>
    <t>NOTE 2</t>
  </si>
  <si>
    <t>The work includes the supply of all materials and the provision of  site testings, pre-site visits, plants, tools, machines, scaffoldings, labor, documents, drawings, stores, method statements, test reports, handing over documents, technical data sheets, manufacturer's specifications &amp; recommendations, method statements, services in connection with the work as set out in these documents and required for handing over the Vertical Transportation System which shall be fully operational in every respect and intent.</t>
  </si>
  <si>
    <t>The contractor shall have before tendering verified ratings, sizes and dimensions of all components included and required in order to achieve the specified requirements.</t>
  </si>
  <si>
    <t>The contractor shall dismantle and remove all temporory works, tools, equipment etc from site on completion of works.</t>
  </si>
  <si>
    <t>Bidder shall take into consideration that rates and prices quoted will be deemed to cover the entire work to be carried out under the scope of work, whether such items have been specially mentioned in the BOQ or not.</t>
  </si>
  <si>
    <t>All materials and equipment supplied shall be new, unused and without any defects and shall be approved by the Engineer.</t>
  </si>
  <si>
    <t>Bidder's price for each item of work shall include for cost builders work such as making and closing up holes, openings &amp; blackouts, drilling, boring, anchoring, chasing covering up etc., including restoring all finishes and the like to the entire satisfaction of the Engineer.</t>
  </si>
  <si>
    <t>Bidders shall fill and submit technical data pertaining to equipment offered with supporting catalogues pertaining to same together with the bid. Failure to submit above technical details may be considered as grounds for rejection of the Bid.</t>
  </si>
  <si>
    <t>Unpriced Items: Cost relating to item which are not being priced will be deemed to have been included in the Total Amount of the bill of Quantities.</t>
  </si>
  <si>
    <t>For the full description of materials and workmanship refer "Technical Specification", "General Notes" and "Drawings".</t>
  </si>
  <si>
    <t>The bidder must inspect the site before pricing mainly to assess the required length of piping and identify the relevant civil works and builders works, lifting of equipment and materials etc.</t>
  </si>
  <si>
    <t>The contractor shall take the utmost care to avoid any damages to existing properties (fire pipelines, drain pipelines, water supply pipelines, ducting and cables, etc.) The contractor shall take responsibility for those damages and shall replace the damaged items or shall pay the compensation as required and the supervision of the client.</t>
  </si>
  <si>
    <t>Rate shall include for all necessary civil work including construction of necessary RCC beams at the lift machine room, creating concrete pockets inside the lift well for fixing of rails, hooks etc, and providing of necessary steel structure for LIFT material lifting.</t>
  </si>
  <si>
    <t>PASSENGER LIFT : L1&amp;L2</t>
  </si>
  <si>
    <t>Supply and Installation of  Passenger Lifts complying with the followings and as per the specifications:</t>
  </si>
  <si>
    <t>The rate shall include;</t>
  </si>
  <si>
    <t xml:space="preserve"> - Lift shall be complied to EN 81-1 </t>
  </si>
  <si>
    <t xml:space="preserve"> - Supply and Installation additional / same Landing Operating Panel (LOP) &amp; Car Control Panel (COP) for the use of disabled persons as per EN81-70</t>
  </si>
  <si>
    <t xml:space="preserve"> - Supply &amp; installation of Automatic Rescue Device (ARD) to operate above lift during power failure.</t>
  </si>
  <si>
    <t>Subject</t>
  </si>
  <si>
    <t>Requirement</t>
  </si>
  <si>
    <t>Capacity</t>
  </si>
  <si>
    <t>Min. 1000 kg / 15 Passengers</t>
  </si>
  <si>
    <t xml:space="preserve">Speed </t>
  </si>
  <si>
    <t>105 m/min</t>
  </si>
  <si>
    <t>Automatic releveling accuracy</t>
  </si>
  <si>
    <t>+/- 5 mm</t>
  </si>
  <si>
    <t>Motor drive</t>
  </si>
  <si>
    <t>Variable Voltage Variable Frequency</t>
  </si>
  <si>
    <t>No of stops / openings</t>
  </si>
  <si>
    <t>Travel (Approximately)</t>
  </si>
  <si>
    <t>40,050 mm (Including B1)</t>
  </si>
  <si>
    <t>Overhead height (Available)</t>
  </si>
  <si>
    <t>4,700 mm</t>
  </si>
  <si>
    <t>Pit depth  (Available)</t>
  </si>
  <si>
    <t>1500 mm</t>
  </si>
  <si>
    <t>Hoistway (Approximately)</t>
  </si>
  <si>
    <t>2285 x 2500 mm  (WxD)</t>
  </si>
  <si>
    <t>Entrance car door</t>
  </si>
  <si>
    <t>900 x 2100 mm (WxH)</t>
  </si>
  <si>
    <t>Entrance car door (Structural Opening)</t>
  </si>
  <si>
    <t>1100 x 2200 mm (WxH)</t>
  </si>
  <si>
    <t>Minumum car dimensions</t>
  </si>
  <si>
    <t>1600 x 1500 mm (WxD)</t>
  </si>
  <si>
    <t>Door type</t>
  </si>
  <si>
    <t>Two panel Center -Opening</t>
  </si>
  <si>
    <t>Door jamb</t>
  </si>
  <si>
    <t>Narrow</t>
  </si>
  <si>
    <t>Machine room</t>
  </si>
  <si>
    <t xml:space="preserve">Machine Room </t>
  </si>
  <si>
    <t>Finishes of the car</t>
  </si>
  <si>
    <t>Hairline Stainless Steel</t>
  </si>
  <si>
    <t xml:space="preserve">   Supply Cost</t>
  </si>
  <si>
    <t xml:space="preserve">   Installation, Testing &amp; Commissioning Cost</t>
  </si>
  <si>
    <t>FIRE LIFT : FL1</t>
  </si>
  <si>
    <t>Supply and Installation of Fire Lift complying with the followings and as per the specifications:</t>
  </si>
  <si>
    <r>
      <t xml:space="preserve"> - Lift shall be complied to EN81-72 &amp; EN 81-1 (</t>
    </r>
    <r>
      <rPr>
        <u/>
        <sz val="12"/>
        <rFont val="Times New Roman"/>
        <family val="1"/>
      </rPr>
      <t>with including fire ladder, fire doors,  emergency trap door, fire protected cables and etc</t>
    </r>
    <r>
      <rPr>
        <sz val="12"/>
        <rFont val="Times New Roman"/>
        <family val="1"/>
      </rPr>
      <t>)</t>
    </r>
  </si>
  <si>
    <t>Min. 1600 kg</t>
  </si>
  <si>
    <t>Overhead height (available)</t>
  </si>
  <si>
    <t>Pit depth  (available)</t>
  </si>
  <si>
    <t>1,500 mm</t>
  </si>
  <si>
    <t>2,500 x 3,000 mm  (WxD)</t>
  </si>
  <si>
    <t>1200 x 2,100 mm (WxH)</t>
  </si>
  <si>
    <t>1400 x 2200 mm (WxH)</t>
  </si>
  <si>
    <t>1400 x 2400 mm (WxD)</t>
  </si>
  <si>
    <t>Two panel Side -Opening</t>
  </si>
  <si>
    <t>Bill  No. 24</t>
  </si>
  <si>
    <t>Q - Plumbing Installation</t>
  </si>
  <si>
    <t>Bill  No. 25</t>
  </si>
  <si>
    <t>Q1 - Sanitary Fittings &amp; Accessories Installation</t>
  </si>
  <si>
    <t>Bill  No. 26</t>
  </si>
  <si>
    <t>R1 - MVAC System Installation</t>
  </si>
  <si>
    <t>Bill  No. 27</t>
  </si>
  <si>
    <t>R2 - Fire</t>
  </si>
  <si>
    <t>Bill  No. 28</t>
  </si>
  <si>
    <t>S - Electrical Installation</t>
  </si>
  <si>
    <t>Bill  No. 29</t>
  </si>
  <si>
    <t>S1 - ELV Systems Installation</t>
  </si>
  <si>
    <t>Bill  No. 30</t>
  </si>
  <si>
    <t>S2 - Generator System</t>
  </si>
  <si>
    <t>Bill  No. 31</t>
  </si>
  <si>
    <t>S3 - Solar System Installation</t>
  </si>
  <si>
    <t>Bill  No. 32</t>
  </si>
  <si>
    <t>L - Vertical Transportation System</t>
  </si>
  <si>
    <t>MEP TOTAL CARRIED TO GRAND SUMMARY  (WITHOUT TAXES)</t>
  </si>
  <si>
    <t>Section 1</t>
  </si>
  <si>
    <t>Preliminaries</t>
  </si>
  <si>
    <t>Section 2</t>
  </si>
  <si>
    <t>Substructure - Civil Works</t>
  </si>
  <si>
    <t>Section 3</t>
  </si>
  <si>
    <t>Superstructure - Civil Works</t>
  </si>
  <si>
    <t>Section 4</t>
  </si>
  <si>
    <t>MEP Works</t>
  </si>
  <si>
    <t>Section 5</t>
  </si>
  <si>
    <t>Provisional Sum</t>
  </si>
  <si>
    <t>Sub Total 1</t>
  </si>
  <si>
    <t>Grand Total</t>
  </si>
  <si>
    <t>GRAND TOTAL  (WITHOUT TAXES)</t>
  </si>
  <si>
    <t>In words :</t>
  </si>
  <si>
    <t>……………………………………</t>
  </si>
  <si>
    <t>CM - CIVIL WORKS RELATED TO MEP WORK</t>
  </si>
  <si>
    <t>BILL NO - 15</t>
  </si>
  <si>
    <t>CM1</t>
  </si>
  <si>
    <t>Construct  of  RCC Sewer   manholes   size    600mm X 600mm  height less than 1m Complete the work as per the drawing no:  HC-18033 PFAH-Detail 001 and as specified by the Engineer. Rate shall include for all the necessary excavation, back filling and related works to maintain the water seal.(cast iron cover included in the MEP BOQ)</t>
  </si>
  <si>
    <t>CM2</t>
  </si>
  <si>
    <t>Construct of RCC water tight Waste Manholes size 450mmX450mm  height less than 1m Complete the work as per the drawing no:  HC-18033 PFAH-Detail 001 and as specified by the Engineer. Rate shall include for all the necessary excavation, back filling and related works to maintain the water seal.(cast iron cover included in the MEP BOQ)</t>
  </si>
  <si>
    <t>CM3.1</t>
  </si>
  <si>
    <t>450 mm x 425 mm open drain</t>
  </si>
  <si>
    <t>CM4</t>
  </si>
  <si>
    <t>Construct of RCC Sewer Collection Pits 1.5mX1.5mX1.5m Complete the work as per the drawing no:  HC-18033 PFAH-S&amp;W 005 and as specified by the Engineer.  Rate shall include for all the necessary excavation, back filling  to required gradient and related works.(cast iron cover included in the MEP BOQ)</t>
  </si>
  <si>
    <t>CM5</t>
  </si>
  <si>
    <t>Construct of RCC pit for Generator Bulk Tank. Complete the work as per the drawing no:  HC-18033 PFAH-GR &amp; FUS 001 and as specified by the Engineer.Rate shall include for all the necessary excavation, back filling to required gradient and related works.(tank included in the MEP BOQ)</t>
  </si>
  <si>
    <t xml:space="preserve"> Rate (MVR.) </t>
  </si>
  <si>
    <t xml:space="preserve"> Amount
(MVR.) </t>
  </si>
  <si>
    <t>GST 8%</t>
  </si>
  <si>
    <t>Section 6</t>
  </si>
  <si>
    <t>Additions and Ommissions</t>
  </si>
  <si>
    <t>S - ADDITIONS AND OMMISSIONS</t>
  </si>
  <si>
    <t>S1</t>
  </si>
  <si>
    <t>S2</t>
  </si>
  <si>
    <t>BILL OF QUANTITIES - BILL NO. 01</t>
  </si>
  <si>
    <t>BILL OF QUANTITIES - BILL NO. 02</t>
  </si>
  <si>
    <t>BILL OF QUANTITIES - BILL NO. 03</t>
  </si>
  <si>
    <t>BILL OF QUANTITIES - BILL NO. 04</t>
  </si>
  <si>
    <t>BILL OF QUANTITIES - BILL NO. 07</t>
  </si>
  <si>
    <t>BILL OF QUANTITIES - BILL NO. 08</t>
  </si>
  <si>
    <t>BILL OF QUANTITIES - BILL NO. 09</t>
  </si>
  <si>
    <t>BILL OF QUANTITIES - BILL NO. 10</t>
  </si>
  <si>
    <t>BILL OF QUANTITIES - BILL NO. 11</t>
  </si>
  <si>
    <t>BILL OF QUANTITIES - BILL NO. 12</t>
  </si>
  <si>
    <t>BILL OF QUANTITIES - BILL NO. 13</t>
  </si>
  <si>
    <t>BILL OF QUANTITIES - BILL NO. 14</t>
  </si>
  <si>
    <t>BILL OF QUANTITIES - BILL NO. 15</t>
  </si>
  <si>
    <t>BILL OF QUANTITIES - BILL NO. 16</t>
  </si>
  <si>
    <t>BILL OF QUANTITIES - BILL NO. 17</t>
  </si>
  <si>
    <t>BILL OF QUANTITIES - BILL NO. 18</t>
  </si>
  <si>
    <t>BILL OF QUANTITIES - BILL NO. 19</t>
  </si>
  <si>
    <t>BILL OF QUANTITIES - BILL NO. 20</t>
  </si>
  <si>
    <t>BILL OF QUANTITIES - BILL NO. 21</t>
  </si>
  <si>
    <t>BILL OF QUANTITIES - BILL NO. 22</t>
  </si>
  <si>
    <t>BILL OF QUANTITIES - BILL NO. 23A</t>
  </si>
  <si>
    <t>BILL OF QUANTITIES - BILL NO. 23B</t>
  </si>
  <si>
    <t>BILL OF QUANTITIES - BILL NO. 24</t>
  </si>
  <si>
    <t>BILL OF QUANTITIES - BILL NO. 25</t>
  </si>
  <si>
    <t>BILL OF QUANTITIES - BILL NO. 26</t>
  </si>
  <si>
    <t>BILL OF QUANTITIES - BILL NO. 27</t>
  </si>
  <si>
    <t>BILL OF QUANTITIES - BILL NO. 28</t>
  </si>
  <si>
    <t>BILL OF QUANTITIES - BILL NO. 29</t>
  </si>
  <si>
    <t>BILL OF QUANTITIES - BILL NO. 30</t>
  </si>
  <si>
    <t>BILL OF QUANTITIES - BILL NO. 31</t>
  </si>
  <si>
    <t>BILL OF QUANTITIES - BILL NO. 32</t>
  </si>
  <si>
    <t>The Bidder shall include the following adjustments to the priced Bills of Quantities:</t>
  </si>
  <si>
    <t>The bidder shall clearly state any additions to the total of the Bills of Quantities.</t>
  </si>
  <si>
    <t>These additions may include overheads, profit, contingencies, escalation, or other costs not explicitly measured in the BOQ.</t>
  </si>
  <si>
    <t>All additions shall be expressed separately in figures and in words.</t>
  </si>
  <si>
    <t>The bidder shall clearly state any omissions or discounts proposed to be deducted from the total of the Bills of Quantities.</t>
  </si>
  <si>
    <t>Omissions must be specified as separate line items to ensure transparency during evaluation.</t>
  </si>
  <si>
    <t>All omissions shall be expressed separately in figures and in words.</t>
  </si>
  <si>
    <t>Additional Item No: 01</t>
  </si>
  <si>
    <t>Ommission Item No: 01</t>
  </si>
  <si>
    <t>Additions</t>
  </si>
  <si>
    <t>Omissions</t>
  </si>
  <si>
    <t xml:space="preserve"> HARDSCAPING AND PAVING</t>
  </si>
  <si>
    <t>X5</t>
  </si>
  <si>
    <t>Front Boundary gate as per Drawings &amp; Specifications</t>
  </si>
  <si>
    <t>Construction of  the Boundary Wall around the perimter of the plot as per Drawings &amp; Specifications</t>
  </si>
  <si>
    <t>Perimter Lighting and Light posts (06 Nos) - Refer Drawings</t>
  </si>
  <si>
    <t>Tempered fixed glass panels with curtain wall sections, size 2400mm x 3900mm, type FG8</t>
  </si>
  <si>
    <t>Tempered fixed glass panels, size 2400mm x 3000mm, type FG8a</t>
  </si>
  <si>
    <t>Tempered fixed glass panels, size 1200mm x 3000mm, type FG20</t>
  </si>
  <si>
    <t>Tempered fixed glass panels, size 900mm x 900mm, type FG21</t>
  </si>
  <si>
    <t>Supply and installation S/S handrail with specified colour and accessories to complete the work in order according to the detail drawings and specifications and as instructud by the Architect.</t>
  </si>
  <si>
    <t xml:space="preserve">Construction of 900mm high (975-1400)mm wide flower trough (Grade 25 ,100  mm thk including formwork and reinforcement) . All the work to be completed as per the detail drawing and specification (Rate shall include for Re-reinforcement and smooth finish form work) </t>
  </si>
  <si>
    <t>Concrete Facia</t>
  </si>
  <si>
    <t xml:space="preserve">Construction of concrete facia (Grade 25 ,100 mm thk including formwork ). All the work to be completed as per the detail drawing and specification (Rate shall include for reinforcement and smooth finish form work) </t>
  </si>
  <si>
    <t>100mmx730mm</t>
  </si>
  <si>
    <t>100mmx230mm</t>
  </si>
  <si>
    <t>100mmx500mm</t>
  </si>
  <si>
    <t>100mmx330mm</t>
  </si>
  <si>
    <t>100mmx280mm</t>
  </si>
  <si>
    <t>100mmx580mm</t>
  </si>
  <si>
    <t>100mmx1000mm</t>
  </si>
  <si>
    <t>staff lounge area - First Floor level (+5250)</t>
  </si>
  <si>
    <t>Balcony  - Lift machine room level (+42200)</t>
  </si>
  <si>
    <t>Aluminium framed top hung glazed window with 04 sashes with fixed glass on top, size 900mm x 2100mm, type W7a</t>
  </si>
  <si>
    <t>In 600mm high at plant trough area</t>
  </si>
  <si>
    <t>Tempered fixed glass with openable panels, size 3270mm x 900mm, type FG22</t>
  </si>
  <si>
    <t>Tempered fixed glass  with openable panels, size 3520mm x 900mm, type FG23</t>
  </si>
  <si>
    <t>Tempered fixed glass  with openable panels, size 4415mm x 900mm, type FG24</t>
  </si>
  <si>
    <t>Tempered fixed glass with openable  panels, size 2200mm x 900mm, type FG25</t>
  </si>
  <si>
    <t>BILL OF QUANTITIES - BILL NO. 05</t>
  </si>
  <si>
    <t>BILL OF QUANTITIES - BILL NO. 06</t>
  </si>
  <si>
    <t>12mm thk. Tempered glass partitions, size 1340mm x 2400mm, type P6</t>
  </si>
  <si>
    <t>12mm thk. Tempered glass partitions with 900mm x 2100mm single sash door, size 3700mm x 2400mm, type P7</t>
  </si>
  <si>
    <t xml:space="preserve">Construction of 450mm high 400mm wide flower trough with 100mmx 580mm RCC facia (Grade 25 ,100  mm thk including formwork and reinforcement) . All the work to be completed as per the detail drawing and specification. (Rate shall include for Reinforcement and smooth finish form work and finishes) </t>
  </si>
  <si>
    <t xml:space="preserve">Construction of concrete ledge (Grade 25 ,150mm (h) x 100 mm thk including formwork ). All the work to be completed as per the detail drawing and specification (Rate shall include for reinforcement and smooth finish form work) </t>
  </si>
  <si>
    <t>Aluminium framed single sashed aluminium door, size 600mm x 2100mm, type AL1</t>
  </si>
  <si>
    <t>Supply and install aluminium roller door size 3700mm x 3000mm, type RD</t>
  </si>
  <si>
    <t>Supply and install aluminium roller door size 6050mm x 3000mm, type RD2</t>
  </si>
  <si>
    <t>Aluminium framed top hung glazed window, size 3600mm x 900mm, type W2</t>
  </si>
  <si>
    <t>Aluminium framed top hung glazed window, size 1800mm x 900mm, type W6</t>
  </si>
  <si>
    <t>Tempered fixed glass panels, size 900mm x 3000mm, type FG12</t>
  </si>
  <si>
    <t>Tempered fixed glass panels, size 2700mm x 3000mm, type FG13</t>
  </si>
  <si>
    <t>Aluminum framed top hung glazed fanlight, size 900mm x 900mm FL3</t>
  </si>
  <si>
    <t>Aluminium framed top hung glazed window, size 900mm x 900mm, type W3</t>
  </si>
  <si>
    <t xml:space="preserve">Aluminium framed top hung glazed window with 8 sashes with fixed glass on bottom, size 3600mm x 3000mm, type W4 </t>
  </si>
  <si>
    <t xml:space="preserve">Aluminium framed top hung glazed window with 06 sashes with fixed glass on bottom, size 2700mm x 3000mm, type W5 </t>
  </si>
  <si>
    <t xml:space="preserve">Aluminium framed top hung glazed window with 04 sashes with fixed glass on bottom &amp; 950x 2400 mm Al framed glass single door with fixed glass on top  , size 2700mm x 3000mm, type W5a </t>
  </si>
  <si>
    <t>Aluminium framed top hung glazed window with 12 sashes with fixed glass on bottom, size 5400mm x 3000mm, type W8</t>
  </si>
  <si>
    <t>Aluminium framed top hung glazed window with 04 sashes with fixed glass on bottom, size 1800mm x 3000mm, type W10</t>
  </si>
  <si>
    <t>Aluminium framed top hung glazed window with 02 sashes with fixed glass on bottom, size 900mm x 3000mm, type W1</t>
  </si>
  <si>
    <t xml:space="preserve">Aluminium framed top hung glazed window with 08 sashes with fixed glass on bottom, size 3600mm x 3000mm, type W4 </t>
  </si>
  <si>
    <t>Tempered fixed glass panels, size 3600mm x 3000mm, type FG11</t>
  </si>
  <si>
    <t>In 450mm high at plant trough area</t>
  </si>
  <si>
    <t>In 300mm high at plant trough area</t>
  </si>
  <si>
    <t>Tempered fixed glass panels, size  900mm x 2050mm, type FG18</t>
  </si>
  <si>
    <t>unit</t>
  </si>
  <si>
    <t>MEP SUMMARY</t>
  </si>
  <si>
    <t>Bidder</t>
  </si>
  <si>
    <t>Date</t>
  </si>
  <si>
    <t>………………….</t>
  </si>
  <si>
    <r>
      <rPr>
        <b/>
        <sz val="12"/>
        <rFont val="Times New Roman"/>
        <family val="1"/>
      </rPr>
      <t>Dewatering &amp;  Water Management
Dewatering Pumping System</t>
    </r>
    <r>
      <rPr>
        <sz val="12"/>
        <rFont val="Times New Roman"/>
        <family val="1"/>
      </rPr>
      <t xml:space="preserve">
Supply, install, and operate submersible or centrifugal pumps of sufficient capacity to remove approximately 34.7 m³/day of groundwater. Include all discharge hoses, connectors, and operational controls. as specified in guide issued by the Engineer.</t>
    </r>
  </si>
  <si>
    <r>
      <rPr>
        <b/>
        <sz val="12"/>
        <rFont val="Times New Roman"/>
        <family val="1"/>
      </rPr>
      <t>Sediment Traps / Filtration Units</t>
    </r>
    <r>
      <rPr>
        <sz val="12"/>
        <rFont val="Times New Roman"/>
        <family val="1"/>
      </rPr>
      <t xml:space="preserve">
Supply and install sedimentation tanks or filtration boxes for treatment of dewatering discharge water to remove silt and debris before entry into  drainage  network. as specified in by the Engineer.</t>
    </r>
  </si>
  <si>
    <t>Dewatering Pipelines &amp;amp; Connection Works
Tenderer shall arrange and laying HDPE or equivalent pipelines to connect dewatering pumps to the existing western-end Hulhumalé Phase 1 drainage network, in accordance with URA permit requirements.</t>
  </si>
  <si>
    <t>L - VERTICAL TRANSPORTATION SYSTEM</t>
  </si>
  <si>
    <r>
      <rPr>
        <b/>
        <u/>
        <sz val="12"/>
        <rFont val="Times New Roman"/>
        <family val="1"/>
      </rPr>
      <t xml:space="preserve">1st Floor </t>
    </r>
    <r>
      <rPr>
        <sz val="12"/>
        <rFont val="Times New Roman"/>
        <family val="1"/>
      </rPr>
      <t xml:space="preserve">
Smooth plaster in cement and sand 1:5 for soffits &amp; attached beams as per the drawings, schedules and specification to the approval of the Engineer. (Soffit of staircase)</t>
    </r>
  </si>
  <si>
    <r>
      <rPr>
        <b/>
        <u/>
        <sz val="12"/>
        <rFont val="Times New Roman"/>
        <family val="1"/>
      </rPr>
      <t>2nd Floor</t>
    </r>
    <r>
      <rPr>
        <sz val="12"/>
        <rFont val="Times New Roman"/>
        <family val="1"/>
      </rPr>
      <t xml:space="preserve">
Smooth plaster in cement and sand 1:5 for soffits &amp; attached beams as per the drawings, schedules and specification to the approval of the Engineer. (Soffit of staircase)</t>
    </r>
  </si>
  <si>
    <r>
      <rPr>
        <b/>
        <u/>
        <sz val="12"/>
        <rFont val="Times New Roman"/>
        <family val="1"/>
      </rPr>
      <t>3rd Floor</t>
    </r>
    <r>
      <rPr>
        <sz val="12"/>
        <rFont val="Times New Roman"/>
        <family val="1"/>
      </rPr>
      <t xml:space="preserve">
Smooth plaster in cement and sand 1:5 for soffits &amp; attached beams as per the drawings, schedules and specification to the approval of the Engineer. (Soffit of staircase)</t>
    </r>
  </si>
  <si>
    <t>Soffit of staircase</t>
  </si>
  <si>
    <r>
      <t xml:space="preserve">MINISTRY OF HEALTH
OF
REPUBLIC OF MALDIVES 
RESPONSIVE COVID-19 VACCINATION FOR RECOVERY PROJECT UNDER THE ASIA PACIFIC VACCINE ACCESS FACILITY (APVAX) 
VOLUME – 2
BOQ
FOR
CONSTRUCTION OF THE CENTRAL COLD CHAIN FACILITY BUILDINGWITH CLIMATE FRIENDLY DESIGNS AT HULHUMALE, LOT 11766
</t>
    </r>
    <r>
      <rPr>
        <b/>
        <sz val="12"/>
        <color theme="1"/>
        <rFont val="Times New Roman"/>
        <family val="1"/>
      </rPr>
      <t xml:space="preserve">Updated on 20.11.2025
</t>
    </r>
    <r>
      <rPr>
        <b/>
        <sz val="20"/>
        <color theme="1"/>
        <rFont val="Times New Roman"/>
        <family val="1"/>
      </rPr>
      <t xml:space="preserve">
</t>
    </r>
    <r>
      <rPr>
        <b/>
        <sz val="12"/>
        <color theme="1"/>
        <rFont val="Times New Roman"/>
        <family val="1"/>
      </rPr>
      <t>Employer:	Ministry of Health, 
Republic of Maldives
Principal Consultants &amp; Architects:
	Design Link Associates (pvt) Ltd
No. 1-1/1, Stratford Terrace, Colombo 06
Sri Lanka. 
Tel . 0112 -590162
Email : designlink50@gmail.com</t>
    </r>
  </si>
</sst>
</file>

<file path=xl/styles.xml><?xml version="1.0" encoding="utf-8"?>
<styleSheet xmlns="http://schemas.openxmlformats.org/spreadsheetml/2006/main">
  <numFmts count="25">
    <numFmt numFmtId="43" formatCode="_(* #,##0.00_);_(* \(#,##0.00\);_(* &quot;-&quot;??_);_(@_)"/>
    <numFmt numFmtId="164" formatCode="_-* #,##0_-;\-* #,##0_-;_-* &quot;-&quot;_-;_-@_-"/>
    <numFmt numFmtId="165" formatCode="_-&quot;£&quot;* #,##0.00_-;\-&quot;£&quot;* #,##0.00_-;_-&quot;£&quot;* &quot;-&quot;??_-;_-@_-"/>
    <numFmt numFmtId="166" formatCode="_-* #,##0.00_-;\-* #,##0.00_-;_-* &quot;-&quot;??_-;_-@_-"/>
    <numFmt numFmtId="167" formatCode="&quot;Rs&quot;#,##0_);[Red]\(&quot;Rs&quot;#,##0\)"/>
    <numFmt numFmtId="168" formatCode="_(* #,##0.0_);_(* \(#,##0.0\);_(* &quot;-&quot;??_);_(@_)"/>
    <numFmt numFmtId="169" formatCode="_(* #,##0_);_(* \(#,##0\);_(* &quot;-&quot;??_);_(@_)"/>
    <numFmt numFmtId="170" formatCode="[$-409]d\-mmm\-yy;@"/>
    <numFmt numFmtId="171" formatCode="0.0"/>
    <numFmt numFmtId="172" formatCode="d\-mmm\-yy;@"/>
    <numFmt numFmtId="173" formatCode="_(* #,##0.00_);_(* \(#,##0.00\);_(* \-??_);_(@_)"/>
    <numFmt numFmtId="174" formatCode="_ * #,##0.00_ ;_ * \-#,##0.00_ ;_ * &quot;-&quot;??_ ;_ @_ "/>
    <numFmt numFmtId="175" formatCode="&quot;\&quot;#,##0;[Red]&quot;\&quot;\-#,##0"/>
    <numFmt numFmtId="176" formatCode="&quot;\&quot;#,##0.00;[Red]&quot;\&quot;\-#,##0.00"/>
    <numFmt numFmtId="177" formatCode="_(&quot;฿&quot;* #,##0.00_);_(&quot;฿&quot;* \(#,##0.00\);_(&quot;฿&quot;* &quot;-&quot;??_);_(@_)"/>
    <numFmt numFmtId="178" formatCode="\t&quot;£&quot;#,##0_);[Red]\(\t&quot;£&quot;#,##0\)"/>
    <numFmt numFmtId="179" formatCode="0.00_)"/>
    <numFmt numFmtId="180" formatCode="_-* #,##0.00_-;_-* #,##0.00\-;_-* &quot;-&quot;??_-;_-@_-"/>
    <numFmt numFmtId="181" formatCode="#,##0.00;[Red]#,##0.00"/>
    <numFmt numFmtId="182" formatCode="0.00_);[Red]\(0.00\)"/>
    <numFmt numFmtId="183" formatCode="#,##0.0"/>
    <numFmt numFmtId="184" formatCode="[$-409]d\-mmm;@"/>
    <numFmt numFmtId="185" formatCode="#,##0.0_);\(#,##0.0\)"/>
    <numFmt numFmtId="186" formatCode="#,##0;[Red]#,##0"/>
    <numFmt numFmtId="187" formatCode="_-* #,##0.00_-;\-* #,##0.00_-;"/>
  </numFmts>
  <fonts count="97">
    <font>
      <sz val="11"/>
      <color theme="1"/>
      <name val="Calibri"/>
      <family val="2"/>
      <scheme val="minor"/>
    </font>
    <font>
      <b/>
      <sz val="11"/>
      <name val="Candara"/>
      <family val="2"/>
    </font>
    <font>
      <sz val="10"/>
      <name val="Candara"/>
      <family val="2"/>
    </font>
    <font>
      <b/>
      <sz val="10"/>
      <name val="Candara"/>
      <family val="2"/>
    </font>
    <font>
      <u/>
      <sz val="10"/>
      <name val="Candara"/>
      <family val="2"/>
    </font>
    <font>
      <sz val="10"/>
      <name val="Arial"/>
      <family val="2"/>
    </font>
    <font>
      <sz val="12"/>
      <name val="Helv"/>
      <family val="2"/>
    </font>
    <font>
      <sz val="11"/>
      <color indexed="8"/>
      <name val="Calibri"/>
      <family val="2"/>
    </font>
    <font>
      <sz val="10"/>
      <name val="Courier"/>
      <family val="2"/>
    </font>
    <font>
      <sz val="8"/>
      <name val="Arial"/>
      <family val="2"/>
    </font>
    <font>
      <sz val="10"/>
      <name val="Courier"/>
      <family val="3"/>
    </font>
    <font>
      <sz val="12"/>
      <name val="Helv"/>
    </font>
    <font>
      <sz val="11"/>
      <color theme="1"/>
      <name val="Calibri"/>
      <family val="2"/>
      <scheme val="minor"/>
    </font>
    <font>
      <sz val="10"/>
      <color theme="1"/>
      <name val="Candara"/>
      <family val="2"/>
    </font>
    <font>
      <b/>
      <sz val="10"/>
      <color theme="1"/>
      <name val="Candara"/>
      <family val="2"/>
    </font>
    <font>
      <sz val="11"/>
      <color theme="1"/>
      <name val="Candara"/>
      <family val="2"/>
    </font>
    <font>
      <b/>
      <sz val="11"/>
      <color theme="1"/>
      <name val="Candara"/>
      <family val="2"/>
    </font>
    <font>
      <sz val="10"/>
      <color rgb="FF000000"/>
      <name val="Arial"/>
      <family val="2"/>
    </font>
    <font>
      <sz val="12"/>
      <name val="Times New Roman"/>
      <family val="1"/>
    </font>
    <font>
      <sz val="11"/>
      <color indexed="8"/>
      <name val="Calibri"/>
      <family val="2"/>
      <charset val="134"/>
    </font>
    <font>
      <sz val="10"/>
      <name val="Arial"/>
      <family val="2"/>
      <charset val="134"/>
    </font>
    <font>
      <b/>
      <sz val="10"/>
      <color rgb="FF000000"/>
      <name val="Arial"/>
      <family val="2"/>
      <charset val="1"/>
    </font>
    <font>
      <sz val="10"/>
      <color rgb="FF000000"/>
      <name val="Arial"/>
      <family val="2"/>
      <charset val="1"/>
    </font>
    <font>
      <sz val="10"/>
      <color rgb="FF000000"/>
      <name val="Arial"/>
      <family val="2"/>
    </font>
    <font>
      <sz val="11"/>
      <color theme="1"/>
      <name val="Calibri"/>
      <family val="2"/>
      <charset val="1"/>
      <scheme val="minor"/>
    </font>
    <font>
      <sz val="10"/>
      <color rgb="FF000000"/>
      <name val="Arial"/>
      <family val="2"/>
    </font>
    <font>
      <sz val="11"/>
      <color indexed="8"/>
      <name val="Calibri"/>
      <family val="3"/>
      <charset val="129"/>
    </font>
    <font>
      <sz val="10"/>
      <name val="Arial"/>
      <family val="38"/>
      <charset val="134"/>
    </font>
    <font>
      <sz val="12"/>
      <name val="Times New Roman"/>
      <family val="1"/>
    </font>
    <font>
      <sz val="8"/>
      <name val="Arial"/>
      <family val="2"/>
      <charset val="134"/>
    </font>
    <font>
      <sz val="10"/>
      <color indexed="8"/>
      <name val="Arial"/>
      <family val="2"/>
      <charset val="134"/>
    </font>
    <font>
      <sz val="12"/>
      <name val="Arial"/>
      <family val="2"/>
    </font>
    <font>
      <sz val="10"/>
      <color rgb="FF000000"/>
      <name val="Times New Roman"/>
      <family val="1"/>
    </font>
    <font>
      <vertAlign val="superscript"/>
      <sz val="10"/>
      <color indexed="8"/>
      <name val="Candara"/>
      <family val="2"/>
    </font>
    <font>
      <b/>
      <u val="doubleAccounting"/>
      <sz val="10"/>
      <color theme="1"/>
      <name val="Candara"/>
      <family val="2"/>
    </font>
    <font>
      <sz val="11"/>
      <name val="??"/>
      <family val="1"/>
      <charset val="128"/>
    </font>
    <font>
      <sz val="11"/>
      <name val="?? ??"/>
      <family val="1"/>
      <charset val="128"/>
    </font>
    <font>
      <sz val="14"/>
      <name val="Terminal"/>
      <family val="3"/>
      <charset val="128"/>
    </font>
    <font>
      <sz val="12"/>
      <name val="Tahoma"/>
      <family val="2"/>
    </font>
    <font>
      <sz val="11"/>
      <name val="Arial"/>
      <family val="2"/>
    </font>
    <font>
      <sz val="9"/>
      <name val="Arial"/>
      <family val="2"/>
    </font>
    <font>
      <sz val="11"/>
      <color theme="1"/>
      <name val="Lucida Sans"/>
      <family val="2"/>
    </font>
    <font>
      <sz val="10"/>
      <name val="Times New Roman"/>
      <family val="1"/>
    </font>
    <font>
      <b/>
      <sz val="12"/>
      <name val="Arial"/>
      <family val="2"/>
    </font>
    <font>
      <b/>
      <u/>
      <sz val="10"/>
      <name val="Times New Roman"/>
      <family val="1"/>
    </font>
    <font>
      <sz val="10"/>
      <color theme="1"/>
      <name val="Arial"/>
      <family val="2"/>
    </font>
    <font>
      <sz val="12"/>
      <name val="Helv"/>
      <charset val="134"/>
    </font>
    <font>
      <sz val="8"/>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name val="‚l‚r ƒSƒVƒbƒN"/>
      <charset val="128"/>
    </font>
    <font>
      <sz val="10"/>
      <color theme="1"/>
      <name val="Calibri"/>
      <family val="2"/>
      <scheme val="minor"/>
    </font>
    <font>
      <sz val="11"/>
      <color indexed="8"/>
      <name val="ＭＳ Ｐゴシック"/>
      <family val="3"/>
      <charset val="128"/>
    </font>
    <font>
      <sz val="11"/>
      <color theme="1"/>
      <name val="Calibri"/>
      <family val="3"/>
      <charset val="128"/>
      <scheme val="minor"/>
    </font>
    <font>
      <sz val="11"/>
      <name val="ＭＳ 明朝"/>
      <family val="1"/>
      <charset val="128"/>
    </font>
    <font>
      <sz val="10"/>
      <name val="ＭＳ ゴシック"/>
      <family val="3"/>
      <charset val="128"/>
    </font>
    <font>
      <sz val="20"/>
      <color theme="1"/>
      <name val="Times New Roman"/>
      <family val="1"/>
    </font>
    <font>
      <sz val="10"/>
      <name val="Courier"/>
      <family val="3"/>
    </font>
    <font>
      <b/>
      <sz val="12"/>
      <color theme="1"/>
      <name val="Times New Roman"/>
      <family val="1"/>
    </font>
    <font>
      <b/>
      <sz val="12"/>
      <name val="Times New Roman"/>
      <family val="1"/>
    </font>
    <font>
      <b/>
      <i/>
      <sz val="12"/>
      <name val="Times New Roman"/>
      <family val="1"/>
    </font>
    <font>
      <b/>
      <u/>
      <sz val="12"/>
      <name val="Times New Roman"/>
      <family val="1"/>
    </font>
    <font>
      <vertAlign val="superscript"/>
      <sz val="12"/>
      <name val="Times New Roman"/>
      <family val="1"/>
    </font>
    <font>
      <u/>
      <sz val="12"/>
      <name val="Times New Roman"/>
      <family val="1"/>
    </font>
    <font>
      <i/>
      <sz val="12"/>
      <name val="Times New Roman"/>
      <family val="1"/>
    </font>
    <font>
      <strike/>
      <sz val="12"/>
      <name val="Times New Roman"/>
      <family val="1"/>
    </font>
    <font>
      <sz val="11"/>
      <color theme="1"/>
      <name val="Times New Roman"/>
      <family val="1"/>
    </font>
    <font>
      <sz val="12"/>
      <name val="Arial MT"/>
    </font>
    <font>
      <sz val="11"/>
      <name val="Times New Roman"/>
      <family val="1"/>
    </font>
    <font>
      <b/>
      <u/>
      <sz val="20"/>
      <color theme="1"/>
      <name val="Times New Roman"/>
      <family val="1"/>
    </font>
    <font>
      <b/>
      <sz val="20"/>
      <color theme="1"/>
      <name val="Times New Roman"/>
      <family val="1"/>
    </font>
    <font>
      <b/>
      <sz val="29"/>
      <color theme="1"/>
      <name val="Times New Roman"/>
      <family val="1"/>
    </font>
    <font>
      <sz val="29"/>
      <color theme="1"/>
      <name val="Times New Roman"/>
      <family val="1"/>
    </font>
    <font>
      <sz val="29"/>
      <name val="Times New Roman"/>
      <family val="1"/>
    </font>
    <font>
      <sz val="36"/>
      <color theme="1"/>
      <name val="Times New Roman"/>
      <family val="1"/>
    </font>
    <font>
      <b/>
      <sz val="28"/>
      <color theme="1"/>
      <name val="Times New Roman"/>
      <family val="1"/>
    </font>
    <font>
      <vertAlign val="subscript"/>
      <sz val="12"/>
      <name val="Times New Roman"/>
      <family val="1"/>
    </font>
    <font>
      <sz val="11"/>
      <name val="Calibri"/>
      <family val="2"/>
      <scheme val="minor"/>
    </font>
    <font>
      <b/>
      <u/>
      <sz val="11"/>
      <name val="Times New Roman"/>
      <family val="1"/>
    </font>
    <font>
      <b/>
      <sz val="11"/>
      <name val="Times New Roman"/>
      <family val="1"/>
    </font>
    <font>
      <u/>
      <sz val="11"/>
      <name val="Times New Roman"/>
      <family val="1"/>
    </font>
    <font>
      <vertAlign val="superscript"/>
      <sz val="11"/>
      <name val="Times New Roman"/>
      <family val="1"/>
    </font>
    <font>
      <sz val="12"/>
      <color theme="1"/>
      <name val="Times New Roman"/>
      <family val="1"/>
    </font>
  </fonts>
  <fills count="28">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2"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58"/>
        <bgColor indexed="64"/>
      </patternFill>
    </fill>
  </fills>
  <borders count="6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style="thin">
        <color indexed="8"/>
      </left>
      <right style="thin">
        <color indexed="8"/>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bottom/>
      <diagonal/>
    </border>
    <border>
      <left style="thin">
        <color auto="1"/>
      </left>
      <right style="thin">
        <color auto="1"/>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rgb="FF000000"/>
      </left>
      <right/>
      <top style="thick">
        <color rgb="FF000000"/>
      </top>
      <bottom/>
      <diagonal/>
    </border>
    <border>
      <left/>
      <right/>
      <top style="thick">
        <color rgb="FF000000"/>
      </top>
      <bottom/>
      <diagonal/>
    </border>
    <border>
      <left/>
      <right style="thick">
        <color rgb="FF000000"/>
      </right>
      <top style="thick">
        <color rgb="FF000000"/>
      </top>
      <bottom/>
      <diagonal/>
    </border>
    <border>
      <left style="thick">
        <color rgb="FF000000"/>
      </left>
      <right/>
      <top/>
      <bottom/>
      <diagonal/>
    </border>
    <border>
      <left/>
      <right style="thick">
        <color rgb="FF000000"/>
      </right>
      <top/>
      <bottom/>
      <diagonal/>
    </border>
    <border>
      <left style="thick">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style="double">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right style="thin">
        <color auto="1"/>
      </right>
      <top style="thin">
        <color auto="1"/>
      </top>
      <bottom style="thin">
        <color auto="1"/>
      </bottom>
      <diagonal/>
    </border>
    <border>
      <left/>
      <right/>
      <top style="thin">
        <color auto="1"/>
      </top>
      <bottom/>
      <diagonal/>
    </border>
    <border>
      <left/>
      <right/>
      <top style="thin">
        <color auto="1"/>
      </top>
      <bottom/>
      <diagonal/>
    </border>
    <border>
      <left/>
      <right style="thin">
        <color rgb="FF000000"/>
      </right>
      <top/>
      <bottom/>
      <diagonal/>
    </border>
  </borders>
  <cellStyleXfs count="33056">
    <xf numFmtId="0" fontId="0" fillId="0" borderId="0"/>
    <xf numFmtId="166" fontId="12" fillId="0" borderId="0" applyFont="0" applyFill="0" applyBorder="0" applyAlignment="0" applyProtection="0"/>
    <xf numFmtId="166" fontId="6" fillId="0" borderId="0" applyFont="0" applyFill="0" applyBorder="0" applyAlignment="0" applyProtection="0"/>
    <xf numFmtId="166" fontId="11" fillId="0" borderId="0" applyFont="0" applyFill="0" applyBorder="0" applyAlignment="0" applyProtection="0"/>
    <xf numFmtId="166" fontId="5" fillId="0" borderId="0" applyFont="0" applyFill="0" applyBorder="0" applyAlignment="0" applyProtection="0"/>
    <xf numFmtId="0" fontId="5" fillId="0" borderId="0" applyFont="0" applyFill="0" applyBorder="0" applyAlignment="0" applyProtection="0"/>
    <xf numFmtId="166" fontId="5" fillId="0" borderId="0" applyFont="0" applyFill="0" applyBorder="0" applyAlignment="0" applyProtection="0"/>
    <xf numFmtId="166" fontId="1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70" fontId="5" fillId="0" borderId="0"/>
    <xf numFmtId="0" fontId="9"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8" fillId="0" borderId="0"/>
    <xf numFmtId="0" fontId="10" fillId="0" borderId="0"/>
    <xf numFmtId="0" fontId="5" fillId="0" borderId="0"/>
    <xf numFmtId="0" fontId="5" fillId="0" borderId="0"/>
    <xf numFmtId="9" fontId="5" fillId="0" borderId="0" applyFont="0" applyFill="0" applyBorder="0" applyAlignment="0" applyProtection="0"/>
    <xf numFmtId="166" fontId="12" fillId="0" borderId="0" applyFont="0" applyFill="0" applyBorder="0" applyAlignment="0" applyProtection="0"/>
    <xf numFmtId="166" fontId="6" fillId="0" borderId="0" applyFont="0" applyFill="0" applyBorder="0" applyAlignment="0" applyProtection="0"/>
    <xf numFmtId="166" fontId="1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70" fontId="17" fillId="0" borderId="0"/>
    <xf numFmtId="170" fontId="17" fillId="0" borderId="0"/>
    <xf numFmtId="170" fontId="12" fillId="0" borderId="0"/>
    <xf numFmtId="170" fontId="17" fillId="0" borderId="0"/>
    <xf numFmtId="166" fontId="17" fillId="0" borderId="0" applyFont="0" applyFill="0" applyBorder="0" applyAlignment="0" applyProtection="0"/>
    <xf numFmtId="166" fontId="17" fillId="0" borderId="0" applyFont="0" applyFill="0" applyBorder="0" applyAlignment="0" applyProtection="0"/>
    <xf numFmtId="170" fontId="12" fillId="0" borderId="0"/>
    <xf numFmtId="166" fontId="12" fillId="0" borderId="0" applyFont="0" applyFill="0" applyBorder="0" applyAlignment="0" applyProtection="0"/>
    <xf numFmtId="170" fontId="18" fillId="0" borderId="0"/>
    <xf numFmtId="170" fontId="12" fillId="0" borderId="0">
      <alignment vertical="center"/>
    </xf>
    <xf numFmtId="166" fontId="12" fillId="0" borderId="0" applyFont="0" applyFill="0" applyBorder="0" applyAlignment="0" applyProtection="0">
      <alignment vertical="center"/>
    </xf>
    <xf numFmtId="170" fontId="12" fillId="0" borderId="0">
      <alignment vertical="center"/>
    </xf>
    <xf numFmtId="166" fontId="12" fillId="0" borderId="0" applyFont="0" applyFill="0" applyBorder="0" applyAlignment="0" applyProtection="0">
      <alignment vertical="center"/>
    </xf>
    <xf numFmtId="170" fontId="5" fillId="0" borderId="0"/>
    <xf numFmtId="170" fontId="19" fillId="0" borderId="0">
      <alignment vertical="center"/>
    </xf>
    <xf numFmtId="170" fontId="20" fillId="0" borderId="0">
      <alignment vertical="center"/>
    </xf>
    <xf numFmtId="166" fontId="18" fillId="0" borderId="0" applyFont="0" applyFill="0" applyBorder="0" applyAlignment="0" applyProtection="0">
      <alignment vertical="center"/>
    </xf>
    <xf numFmtId="9" fontId="19" fillId="0" borderId="0" applyFont="0" applyFill="0" applyBorder="0" applyAlignment="0" applyProtection="0">
      <alignment vertical="center"/>
    </xf>
    <xf numFmtId="172" fontId="21" fillId="0" borderId="0" applyBorder="0" applyProtection="0"/>
    <xf numFmtId="172" fontId="22" fillId="0" borderId="0"/>
    <xf numFmtId="173" fontId="22" fillId="0" borderId="0" applyBorder="0" applyProtection="0"/>
    <xf numFmtId="40" fontId="9"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5" fillId="0" borderId="0"/>
    <xf numFmtId="0" fontId="5" fillId="0" borderId="0"/>
    <xf numFmtId="0" fontId="12" fillId="0" borderId="0"/>
    <xf numFmtId="0" fontId="5" fillId="0" borderId="0"/>
    <xf numFmtId="0" fontId="12" fillId="0" borderId="0"/>
    <xf numFmtId="0" fontId="5" fillId="0" borderId="0"/>
    <xf numFmtId="0" fontId="5" fillId="0" borderId="0"/>
    <xf numFmtId="170" fontId="23" fillId="0" borderId="0"/>
    <xf numFmtId="166" fontId="5" fillId="0" borderId="0" applyFont="0" applyFill="0" applyBorder="0" applyAlignment="0" applyProtection="0"/>
    <xf numFmtId="166" fontId="24" fillId="0" borderId="0" applyFont="0" applyFill="0" applyBorder="0" applyAlignment="0" applyProtection="0"/>
    <xf numFmtId="0" fontId="5" fillId="0" borderId="0"/>
    <xf numFmtId="0" fontId="24" fillId="0" borderId="0"/>
    <xf numFmtId="0" fontId="12" fillId="0" borderId="0"/>
    <xf numFmtId="0" fontId="5" fillId="0" borderId="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0" fontId="5" fillId="0" borderId="0"/>
    <xf numFmtId="0" fontId="12" fillId="0" borderId="0"/>
    <xf numFmtId="166" fontId="12"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9" fontId="12" fillId="0" borderId="0" applyFont="0" applyFill="0" applyBorder="0" applyAlignment="0" applyProtection="0"/>
    <xf numFmtId="170" fontId="25" fillId="0" borderId="0"/>
    <xf numFmtId="170" fontId="12" fillId="0" borderId="0"/>
    <xf numFmtId="166" fontId="12" fillId="0" borderId="0" applyFont="0" applyFill="0" applyBorder="0" applyAlignment="0" applyProtection="0"/>
    <xf numFmtId="166" fontId="12" fillId="0" borderId="0" applyFont="0" applyFill="0" applyBorder="0" applyAlignment="0" applyProtection="0"/>
    <xf numFmtId="170" fontId="12" fillId="0" borderId="0">
      <alignment vertical="center"/>
    </xf>
    <xf numFmtId="166" fontId="12" fillId="0" borderId="0" applyFont="0" applyFill="0" applyBorder="0" applyAlignment="0" applyProtection="0">
      <alignment vertical="center"/>
    </xf>
    <xf numFmtId="0" fontId="12" fillId="0" borderId="0"/>
    <xf numFmtId="166" fontId="5" fillId="0" borderId="0" applyFont="0" applyFill="0" applyBorder="0" applyAlignment="0" applyProtection="0"/>
    <xf numFmtId="0"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166" fontId="7" fillId="0" borderId="0" applyFont="0" applyFill="0" applyBorder="0" applyAlignment="0" applyProtection="0"/>
    <xf numFmtId="0" fontId="9"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9" fontId="12" fillId="0" borderId="0" applyFont="0" applyFill="0" applyBorder="0" applyAlignment="0" applyProtection="0"/>
    <xf numFmtId="9" fontId="5" fillId="0" borderId="0" applyFont="0" applyFill="0" applyBorder="0" applyAlignment="0" applyProtection="0"/>
    <xf numFmtId="166" fontId="12"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70" fontId="12" fillId="0" borderId="0"/>
    <xf numFmtId="170" fontId="12" fillId="0" borderId="0">
      <alignment vertical="center"/>
    </xf>
    <xf numFmtId="166" fontId="12" fillId="0" borderId="0" applyFont="0" applyFill="0" applyBorder="0" applyAlignment="0" applyProtection="0">
      <alignment vertical="center"/>
    </xf>
    <xf numFmtId="170" fontId="12" fillId="0" borderId="0">
      <alignment vertical="center"/>
    </xf>
    <xf numFmtId="170" fontId="17" fillId="0" borderId="0"/>
    <xf numFmtId="0" fontId="5" fillId="0" borderId="0"/>
    <xf numFmtId="0" fontId="12" fillId="0" borderId="0"/>
    <xf numFmtId="166" fontId="12" fillId="0" borderId="0" applyFont="0" applyFill="0" applyBorder="0" applyAlignment="0" applyProtection="0"/>
    <xf numFmtId="166" fontId="12" fillId="0" borderId="0" applyFont="0" applyFill="0" applyBorder="0" applyAlignment="0" applyProtection="0"/>
    <xf numFmtId="0" fontId="12" fillId="0" borderId="0"/>
    <xf numFmtId="0" fontId="12" fillId="0" borderId="0"/>
    <xf numFmtId="0" fontId="12" fillId="0" borderId="0"/>
    <xf numFmtId="9"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70" fontId="12" fillId="0" borderId="0"/>
    <xf numFmtId="170" fontId="12" fillId="0" borderId="0"/>
    <xf numFmtId="166" fontId="12" fillId="0" borderId="0" applyFont="0" applyFill="0" applyBorder="0" applyAlignment="0" applyProtection="0"/>
    <xf numFmtId="170" fontId="12" fillId="0" borderId="0">
      <alignment vertical="center"/>
    </xf>
    <xf numFmtId="166" fontId="12" fillId="0" borderId="0" applyFont="0" applyFill="0" applyBorder="0" applyAlignment="0" applyProtection="0">
      <alignment vertical="center"/>
    </xf>
    <xf numFmtId="170" fontId="12" fillId="0" borderId="0">
      <alignment vertical="center"/>
    </xf>
    <xf numFmtId="166" fontId="12" fillId="0" borderId="0" applyFont="0" applyFill="0" applyBorder="0" applyAlignment="0" applyProtection="0">
      <alignment vertical="center"/>
    </xf>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66" fontId="12" fillId="0" borderId="0" applyFont="0" applyFill="0" applyBorder="0" applyAlignment="0" applyProtection="0"/>
    <xf numFmtId="9" fontId="12" fillId="0" borderId="0" applyFont="0" applyFill="0" applyBorder="0" applyAlignment="0" applyProtection="0"/>
    <xf numFmtId="0" fontId="12" fillId="0" borderId="0"/>
    <xf numFmtId="166" fontId="12" fillId="0" borderId="0" applyFont="0" applyFill="0" applyBorder="0" applyAlignment="0" applyProtection="0"/>
    <xf numFmtId="166" fontId="12" fillId="0" borderId="0" applyFont="0" applyFill="0" applyBorder="0" applyAlignment="0" applyProtection="0"/>
    <xf numFmtId="0" fontId="12" fillId="0" borderId="0"/>
    <xf numFmtId="0" fontId="12" fillId="0" borderId="0"/>
    <xf numFmtId="0" fontId="12" fillId="0" borderId="0"/>
    <xf numFmtId="9"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70" fontId="12" fillId="0" borderId="0"/>
    <xf numFmtId="170" fontId="12" fillId="0" borderId="0"/>
    <xf numFmtId="166" fontId="12" fillId="0" borderId="0" applyFont="0" applyFill="0" applyBorder="0" applyAlignment="0" applyProtection="0"/>
    <xf numFmtId="170" fontId="12" fillId="0" borderId="0">
      <alignment vertical="center"/>
    </xf>
    <xf numFmtId="166" fontId="12" fillId="0" borderId="0" applyFont="0" applyFill="0" applyBorder="0" applyAlignment="0" applyProtection="0">
      <alignment vertical="center"/>
    </xf>
    <xf numFmtId="170" fontId="12" fillId="0" borderId="0">
      <alignment vertical="center"/>
    </xf>
    <xf numFmtId="166" fontId="12" fillId="0" borderId="0" applyFont="0" applyFill="0" applyBorder="0" applyAlignment="0" applyProtection="0">
      <alignment vertical="center"/>
    </xf>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66" fontId="12" fillId="0" borderId="0" applyFont="0" applyFill="0" applyBorder="0" applyAlignment="0" applyProtection="0"/>
    <xf numFmtId="9" fontId="12" fillId="0" borderId="0" applyFont="0" applyFill="0" applyBorder="0" applyAlignment="0" applyProtection="0"/>
    <xf numFmtId="170" fontId="25" fillId="0" borderId="0"/>
    <xf numFmtId="170" fontId="17" fillId="0" borderId="0"/>
    <xf numFmtId="0" fontId="20" fillId="0" borderId="0">
      <alignment vertical="center"/>
    </xf>
    <xf numFmtId="166" fontId="18" fillId="0" borderId="0" applyFont="0" applyFill="0" applyBorder="0" applyAlignment="0" applyProtection="0">
      <alignment vertical="center"/>
    </xf>
    <xf numFmtId="0" fontId="20" fillId="0" borderId="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0" fontId="19" fillId="0" borderId="0">
      <alignment vertical="center"/>
    </xf>
    <xf numFmtId="174"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0" fontId="20" fillId="0" borderId="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0" fontId="20" fillId="0" borderId="0">
      <alignment vertical="center"/>
    </xf>
    <xf numFmtId="0" fontId="18" fillId="0" borderId="0" applyNumberFormat="0" applyFont="0" applyFill="0" applyBorder="0" applyAlignment="0" applyProtection="0">
      <alignment vertical="top"/>
    </xf>
    <xf numFmtId="166" fontId="18" fillId="0" borderId="0" applyFont="0" applyFill="0" applyBorder="0" applyAlignment="0" applyProtection="0">
      <alignment vertical="center"/>
    </xf>
    <xf numFmtId="9" fontId="18" fillId="0" borderId="0" applyFont="0" applyFill="0" applyBorder="0" applyAlignment="0" applyProtection="0">
      <alignment vertical="center"/>
    </xf>
    <xf numFmtId="166" fontId="18" fillId="0" borderId="0" applyFont="0" applyFill="0" applyBorder="0" applyAlignment="0" applyProtection="0">
      <alignment vertical="center"/>
    </xf>
    <xf numFmtId="0" fontId="20" fillId="0" borderId="0">
      <alignment vertical="center"/>
    </xf>
    <xf numFmtId="0" fontId="26" fillId="0" borderId="0">
      <alignment vertical="center"/>
    </xf>
    <xf numFmtId="0" fontId="20" fillId="0" borderId="0">
      <alignment vertical="center"/>
    </xf>
    <xf numFmtId="166" fontId="18" fillId="0" borderId="0" applyFont="0" applyFill="0" applyBorder="0" applyAlignment="0" applyProtection="0">
      <alignment vertical="center"/>
    </xf>
    <xf numFmtId="0" fontId="20" fillId="0" borderId="0">
      <alignment vertical="center"/>
    </xf>
    <xf numFmtId="0" fontId="27" fillId="0" borderId="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0" fontId="20" fillId="0" borderId="0">
      <alignment vertical="center"/>
    </xf>
    <xf numFmtId="0" fontId="19" fillId="0" borderId="0">
      <alignment vertical="center"/>
    </xf>
    <xf numFmtId="0" fontId="28" fillId="0" borderId="0">
      <alignment vertical="center"/>
    </xf>
    <xf numFmtId="166" fontId="18" fillId="0" borderId="0" applyFon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19" fillId="0" borderId="0">
      <alignment vertical="center"/>
    </xf>
    <xf numFmtId="0" fontId="29" fillId="0" borderId="0">
      <alignment vertical="center"/>
    </xf>
    <xf numFmtId="170" fontId="30" fillId="0" borderId="0">
      <alignment vertical="center"/>
    </xf>
    <xf numFmtId="166" fontId="5" fillId="0" borderId="0" applyFont="0" applyFill="0" applyBorder="0" applyAlignment="0" applyProtection="0">
      <alignment vertical="center"/>
    </xf>
    <xf numFmtId="170" fontId="17" fillId="0" borderId="0"/>
    <xf numFmtId="170" fontId="17" fillId="0" borderId="0"/>
    <xf numFmtId="0" fontId="5" fillId="0" borderId="0"/>
    <xf numFmtId="0" fontId="18" fillId="0" borderId="0"/>
    <xf numFmtId="0" fontId="18" fillId="0" borderId="0">
      <alignment vertical="center"/>
    </xf>
    <xf numFmtId="0" fontId="11" fillId="0" borderId="0"/>
    <xf numFmtId="9" fontId="12" fillId="0" borderId="0" applyFont="0" applyFill="0" applyBorder="0" applyAlignment="0" applyProtection="0"/>
    <xf numFmtId="0" fontId="12" fillId="0" borderId="0"/>
    <xf numFmtId="0" fontId="11" fillId="0" borderId="0"/>
    <xf numFmtId="166" fontId="18" fillId="0" borderId="0" applyFont="0" applyFill="0" applyBorder="0" applyAlignment="0" applyProtection="0"/>
    <xf numFmtId="0" fontId="31" fillId="0" borderId="0"/>
    <xf numFmtId="0" fontId="20" fillId="0" borderId="0">
      <alignment vertical="center"/>
    </xf>
    <xf numFmtId="0" fontId="5" fillId="0" borderId="0"/>
    <xf numFmtId="0" fontId="19" fillId="0" borderId="0">
      <alignment vertical="center"/>
    </xf>
    <xf numFmtId="0" fontId="19" fillId="0" borderId="0">
      <alignment vertical="center"/>
    </xf>
    <xf numFmtId="166" fontId="19" fillId="0" borderId="0" applyFont="0" applyFill="0" applyBorder="0" applyAlignment="0" applyProtection="0">
      <alignment vertical="center"/>
    </xf>
    <xf numFmtId="0" fontId="19" fillId="0" borderId="0">
      <alignment vertical="center"/>
    </xf>
    <xf numFmtId="0" fontId="32" fillId="0" borderId="0"/>
    <xf numFmtId="166" fontId="5" fillId="0" borderId="0" applyFont="0" applyFill="0" applyBorder="0" applyAlignment="0" applyProtection="0"/>
    <xf numFmtId="166" fontId="32" fillId="0" borderId="0" applyFont="0" applyFill="0" applyBorder="0" applyAlignment="0" applyProtection="0"/>
    <xf numFmtId="166" fontId="18" fillId="0" borderId="0" applyFont="0" applyFill="0" applyBorder="0" applyAlignment="0" applyProtection="0">
      <alignment vertical="center"/>
    </xf>
    <xf numFmtId="166" fontId="31" fillId="0" borderId="0" applyFont="0" applyFill="0" applyBorder="0" applyAlignment="0" applyProtection="0"/>
    <xf numFmtId="0" fontId="5" fillId="0" borderId="0"/>
    <xf numFmtId="166" fontId="18" fillId="0" borderId="0" applyFont="0" applyFill="0" applyBorder="0" applyAlignment="0" applyProtection="0">
      <alignment vertical="center"/>
    </xf>
    <xf numFmtId="9" fontId="31" fillId="0" borderId="0" applyFont="0" applyFill="0" applyBorder="0" applyAlignment="0" applyProtection="0"/>
    <xf numFmtId="0" fontId="5" fillId="0" borderId="0">
      <alignment vertical="center"/>
    </xf>
    <xf numFmtId="9" fontId="19" fillId="0" borderId="0" applyFont="0" applyFill="0" applyBorder="0" applyAlignment="0" applyProtection="0">
      <alignment vertical="center"/>
    </xf>
    <xf numFmtId="0" fontId="20" fillId="0" borderId="0">
      <alignment vertical="center"/>
    </xf>
    <xf numFmtId="0" fontId="19" fillId="0" borderId="0" applyNumberFormat="0" applyFont="0" applyFill="0" applyBorder="0" applyAlignment="0" applyProtection="0">
      <alignment vertical="top"/>
    </xf>
    <xf numFmtId="166" fontId="32" fillId="0" borderId="0" applyFont="0" applyFill="0" applyBorder="0" applyAlignment="0" applyProtection="0"/>
    <xf numFmtId="9" fontId="32" fillId="0" borderId="0" applyFont="0" applyFill="0" applyBorder="0" applyAlignment="0" applyProtection="0"/>
    <xf numFmtId="0" fontId="20" fillId="0" borderId="0">
      <alignment vertical="center"/>
    </xf>
    <xf numFmtId="166" fontId="5" fillId="0" borderId="0" applyFont="0" applyFill="0" applyBorder="0" applyAlignment="0" applyProtection="0"/>
    <xf numFmtId="166" fontId="5" fillId="0" borderId="0" applyFont="0" applyFill="0" applyBorder="0" applyAlignment="0" applyProtection="0">
      <alignment vertical="center"/>
    </xf>
    <xf numFmtId="0" fontId="5" fillId="0" borderId="0"/>
    <xf numFmtId="166" fontId="18" fillId="0" borderId="0" applyFont="0" applyFill="0" applyBorder="0" applyAlignment="0" applyProtection="0">
      <alignment vertical="center"/>
    </xf>
    <xf numFmtId="166" fontId="5" fillId="0" borderId="0" applyFont="0" applyFill="0" applyBorder="0" applyAlignment="0" applyProtection="0">
      <alignment vertical="center"/>
    </xf>
    <xf numFmtId="0" fontId="5" fillId="0" borderId="0"/>
    <xf numFmtId="0" fontId="32" fillId="0" borderId="0"/>
    <xf numFmtId="0" fontId="5" fillId="0" borderId="0"/>
    <xf numFmtId="166" fontId="7" fillId="0" borderId="0" applyFont="0" applyFill="0" applyBorder="0" applyAlignment="0" applyProtection="0"/>
    <xf numFmtId="0" fontId="5" fillId="0" borderId="0"/>
    <xf numFmtId="175" fontId="35" fillId="0" borderId="0" applyFont="0" applyFill="0" applyBorder="0" applyAlignment="0" applyProtection="0"/>
    <xf numFmtId="176" fontId="36" fillId="0" borderId="0" applyFont="0" applyFill="0" applyBorder="0" applyAlignment="0" applyProtection="0"/>
    <xf numFmtId="40" fontId="36" fillId="0" borderId="0" applyFont="0" applyFill="0" applyBorder="0" applyAlignment="0" applyProtection="0"/>
    <xf numFmtId="38" fontId="36" fillId="0" borderId="0" applyFont="0" applyFill="0" applyBorder="0" applyAlignment="0" applyProtection="0"/>
    <xf numFmtId="0" fontId="37"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1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8"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vertical="center"/>
    </xf>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77" fontId="38" fillId="0" borderId="0" applyFont="0" applyFill="0" applyBorder="0" applyAlignment="0" applyProtection="0"/>
    <xf numFmtId="166" fontId="38" fillId="0" borderId="0" applyFont="0" applyFill="0" applyBorder="0" applyAlignment="0" applyProtection="0"/>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78" fontId="38" fillId="0" borderId="0" applyFont="0" applyFill="0" applyBorder="0" applyAlignment="0" applyProtection="0"/>
    <xf numFmtId="166" fontId="1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3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9" fontId="18" fillId="0" borderId="0" applyFont="0" applyFill="0" applyBorder="0" applyAlignment="0" applyProtection="0">
      <alignment vertical="center"/>
    </xf>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39"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40"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73"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1" fillId="0" borderId="0" applyFont="0" applyFill="0" applyBorder="0" applyAlignment="0" applyProtection="0"/>
    <xf numFmtId="166" fontId="41" fillId="0" borderId="0" applyFont="0" applyFill="0" applyBorder="0" applyAlignment="0" applyProtection="0"/>
    <xf numFmtId="166" fontId="41" fillId="0" borderId="0" applyFont="0" applyFill="0" applyBorder="0" applyAlignment="0" applyProtection="0"/>
    <xf numFmtId="166" fontId="41" fillId="0" borderId="0" applyFont="0" applyFill="0" applyBorder="0" applyAlignment="0" applyProtection="0"/>
    <xf numFmtId="166" fontId="41" fillId="0" borderId="0" applyFont="0" applyFill="0" applyBorder="0" applyAlignment="0" applyProtection="0"/>
    <xf numFmtId="166" fontId="41" fillId="0" borderId="0" applyFont="0" applyFill="0" applyBorder="0" applyAlignment="0" applyProtection="0"/>
    <xf numFmtId="166" fontId="41" fillId="0" borderId="0" applyFont="0" applyFill="0" applyBorder="0" applyAlignment="0" applyProtection="0"/>
    <xf numFmtId="166" fontId="41" fillId="0" borderId="0" applyFont="0" applyFill="0" applyBorder="0" applyAlignment="0" applyProtection="0"/>
    <xf numFmtId="166" fontId="41" fillId="0" borderId="0" applyFont="0" applyFill="0" applyBorder="0" applyAlignment="0" applyProtection="0"/>
    <xf numFmtId="166" fontId="5" fillId="0" borderId="0" applyFont="0" applyFill="0" applyBorder="0" applyAlignment="0" applyProtection="0"/>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80" fontId="42" fillId="0" borderId="0" applyFont="0" applyFill="0" applyBorder="0" applyAlignment="0" applyProtection="0"/>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0" fontId="5" fillId="0" borderId="0">
      <alignment vertical="top" wrapText="1"/>
    </xf>
    <xf numFmtId="0" fontId="43" fillId="0" borderId="0">
      <alignment vertical="top" wrapText="1"/>
    </xf>
    <xf numFmtId="49" fontId="5" fillId="0" borderId="0">
      <alignment horizontal="center" vertical="top"/>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5" fillId="0" borderId="0"/>
    <xf numFmtId="0" fontId="5" fillId="0" borderId="0"/>
    <xf numFmtId="0" fontId="42" fillId="0" borderId="0"/>
    <xf numFmtId="0" fontId="5" fillId="0" borderId="0"/>
    <xf numFmtId="0" fontId="45" fillId="0" borderId="0"/>
    <xf numFmtId="0" fontId="42" fillId="0" borderId="0"/>
    <xf numFmtId="0" fontId="12" fillId="0" borderId="0"/>
    <xf numFmtId="0" fontId="45" fillId="0" borderId="0"/>
    <xf numFmtId="0" fontId="12" fillId="0" borderId="0"/>
    <xf numFmtId="0" fontId="45" fillId="0" borderId="0"/>
    <xf numFmtId="0" fontId="45" fillId="0" borderId="0"/>
    <xf numFmtId="0" fontId="45" fillId="0" borderId="0"/>
    <xf numFmtId="0" fontId="45" fillId="0" borderId="0"/>
    <xf numFmtId="0" fontId="45" fillId="0" borderId="0"/>
    <xf numFmtId="0" fontId="45" fillId="0" borderId="0"/>
    <xf numFmtId="0" fontId="31" fillId="0" borderId="0"/>
    <xf numFmtId="179" fontId="11" fillId="0" borderId="0"/>
    <xf numFmtId="0" fontId="12" fillId="0" borderId="0"/>
    <xf numFmtId="0" fontId="31" fillId="0" borderId="0"/>
    <xf numFmtId="0" fontId="5" fillId="0" borderId="0"/>
    <xf numFmtId="0" fontId="1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1" fillId="0" borderId="0"/>
    <xf numFmtId="0" fontId="46" fillId="0" borderId="0">
      <alignment vertical="center"/>
    </xf>
    <xf numFmtId="0" fontId="12" fillId="0" borderId="0"/>
    <xf numFmtId="0" fontId="5" fillId="0" borderId="0"/>
    <xf numFmtId="0" fontId="11" fillId="0" borderId="0"/>
    <xf numFmtId="0" fontId="11" fillId="0" borderId="0"/>
    <xf numFmtId="0" fontId="11" fillId="0" borderId="0"/>
    <xf numFmtId="0" fontId="11" fillId="0" borderId="0"/>
    <xf numFmtId="0" fontId="11" fillId="0" borderId="0"/>
    <xf numFmtId="0" fontId="5" fillId="0" borderId="0"/>
    <xf numFmtId="0" fontId="39" fillId="0" borderId="0"/>
    <xf numFmtId="0" fontId="45" fillId="0" borderId="0"/>
    <xf numFmtId="0" fontId="45" fillId="0" borderId="0"/>
    <xf numFmtId="0" fontId="45" fillId="0" borderId="0"/>
    <xf numFmtId="0" fontId="5" fillId="0" borderId="0"/>
    <xf numFmtId="0" fontId="5" fillId="0" borderId="0"/>
    <xf numFmtId="0" fontId="5" fillId="0" borderId="0"/>
    <xf numFmtId="0" fontId="5" fillId="0" borderId="0"/>
    <xf numFmtId="0" fontId="5" fillId="0" borderId="0"/>
    <xf numFmtId="0" fontId="20" fillId="0" borderId="0">
      <alignment vertical="center"/>
    </xf>
    <xf numFmtId="0" fontId="20" fillId="0" borderId="0">
      <alignment vertical="center"/>
    </xf>
    <xf numFmtId="0" fontId="5" fillId="0" borderId="0"/>
    <xf numFmtId="0" fontId="12" fillId="0" borderId="0"/>
    <xf numFmtId="0" fontId="12" fillId="0" borderId="0"/>
    <xf numFmtId="0" fontId="11" fillId="0" borderId="0"/>
    <xf numFmtId="9" fontId="5" fillId="0" borderId="0" applyFill="0" applyBorder="0" applyAlignment="0" applyProtection="0"/>
    <xf numFmtId="9" fontId="12" fillId="0" borderId="0" applyFont="0" applyFill="0" applyBorder="0" applyAlignment="0" applyProtection="0"/>
    <xf numFmtId="166" fontId="31" fillId="0" borderId="0" applyFont="0" applyFill="0" applyBorder="0" applyAlignment="0" applyProtection="0"/>
    <xf numFmtId="0" fontId="5" fillId="0" borderId="0"/>
    <xf numFmtId="0" fontId="12" fillId="0" borderId="0"/>
    <xf numFmtId="166" fontId="5" fillId="0" borderId="0" applyFont="0" applyFill="0" applyBorder="0" applyAlignment="0" applyProtection="0"/>
    <xf numFmtId="166" fontId="12" fillId="0" borderId="0" applyFont="0" applyFill="0" applyBorder="0" applyAlignment="0" applyProtection="0"/>
    <xf numFmtId="0" fontId="12" fillId="0" borderId="0"/>
    <xf numFmtId="0" fontId="12" fillId="0" borderId="0"/>
    <xf numFmtId="0" fontId="9" fillId="0" borderId="0"/>
    <xf numFmtId="0" fontId="39" fillId="0" borderId="0"/>
    <xf numFmtId="0" fontId="5" fillId="0" borderId="0"/>
    <xf numFmtId="0" fontId="5" fillId="0" borderId="0"/>
    <xf numFmtId="0" fontId="5" fillId="0" borderId="0"/>
    <xf numFmtId="0" fontId="7" fillId="0" borderId="0"/>
    <xf numFmtId="0" fontId="11" fillId="0" borderId="0"/>
    <xf numFmtId="0" fontId="11" fillId="0" borderId="0"/>
    <xf numFmtId="0" fontId="11" fillId="0" borderId="0"/>
    <xf numFmtId="0" fontId="11" fillId="0" borderId="0"/>
    <xf numFmtId="165" fontId="39" fillId="0" borderId="0" applyFont="0" applyFill="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3" borderId="0" applyNumberFormat="0" applyBorder="0" applyAlignment="0" applyProtection="0"/>
    <xf numFmtId="0" fontId="48" fillId="13" borderId="0" applyNumberFormat="0" applyBorder="0" applyAlignment="0" applyProtection="0"/>
    <xf numFmtId="0" fontId="48" fillId="13" borderId="0" applyNumberFormat="0" applyBorder="0" applyAlignment="0" applyProtection="0"/>
    <xf numFmtId="0" fontId="48" fillId="13" borderId="0" applyNumberFormat="0" applyBorder="0" applyAlignment="0" applyProtection="0"/>
    <xf numFmtId="0" fontId="48" fillId="13" borderId="0" applyNumberFormat="0" applyBorder="0" applyAlignment="0" applyProtection="0"/>
    <xf numFmtId="0" fontId="48" fillId="13" borderId="0" applyNumberFormat="0" applyBorder="0" applyAlignment="0" applyProtection="0"/>
    <xf numFmtId="0" fontId="48" fillId="13"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48" fillId="20" borderId="0" applyNumberFormat="0" applyBorder="0" applyAlignment="0" applyProtection="0"/>
    <xf numFmtId="0" fontId="48" fillId="20" borderId="0" applyNumberFormat="0" applyBorder="0" applyAlignment="0" applyProtection="0"/>
    <xf numFmtId="0" fontId="48" fillId="20" borderId="0" applyNumberFormat="0" applyBorder="0" applyAlignment="0" applyProtection="0"/>
    <xf numFmtId="0" fontId="48" fillId="20" borderId="0" applyNumberFormat="0" applyBorder="0" applyAlignment="0" applyProtection="0"/>
    <xf numFmtId="0" fontId="48" fillId="20" borderId="0" applyNumberFormat="0" applyBorder="0" applyAlignment="0" applyProtection="0"/>
    <xf numFmtId="0" fontId="48" fillId="20" borderId="0" applyNumberFormat="0" applyBorder="0" applyAlignment="0" applyProtection="0"/>
    <xf numFmtId="0" fontId="48" fillId="20"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22" borderId="0" applyNumberFormat="0" applyBorder="0" applyAlignment="0" applyProtection="0"/>
    <xf numFmtId="0" fontId="48" fillId="22" borderId="0" applyNumberFormat="0" applyBorder="0" applyAlignment="0" applyProtection="0"/>
    <xf numFmtId="0" fontId="48" fillId="22" borderId="0" applyNumberFormat="0" applyBorder="0" applyAlignment="0" applyProtection="0"/>
    <xf numFmtId="0" fontId="48" fillId="22" borderId="0" applyNumberFormat="0" applyBorder="0" applyAlignment="0" applyProtection="0"/>
    <xf numFmtId="0" fontId="48" fillId="22" borderId="0" applyNumberFormat="0" applyBorder="0" applyAlignment="0" applyProtection="0"/>
    <xf numFmtId="0" fontId="48" fillId="22" borderId="0" applyNumberFormat="0" applyBorder="0" applyAlignment="0" applyProtection="0"/>
    <xf numFmtId="0" fontId="48" fillId="22"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1" fillId="24" borderId="32" applyNumberFormat="0" applyAlignment="0" applyProtection="0"/>
    <xf numFmtId="0" fontId="51" fillId="24" borderId="32" applyNumberFormat="0" applyAlignment="0" applyProtection="0"/>
    <xf numFmtId="0" fontId="51" fillId="24" borderId="32" applyNumberFormat="0" applyAlignment="0" applyProtection="0"/>
    <xf numFmtId="0" fontId="51" fillId="24" borderId="32" applyNumberFormat="0" applyAlignment="0" applyProtection="0"/>
    <xf numFmtId="0" fontId="51" fillId="24" borderId="32" applyNumberFormat="0" applyAlignment="0" applyProtection="0"/>
    <xf numFmtId="0" fontId="51" fillId="24" borderId="32" applyNumberFormat="0" applyAlignment="0" applyProtection="0"/>
    <xf numFmtId="0" fontId="51" fillId="24" borderId="32" applyNumberFormat="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4" fillId="0" borderId="33" applyNumberFormat="0" applyFill="0" applyAlignment="0" applyProtection="0"/>
    <xf numFmtId="0" fontId="54" fillId="0" borderId="33" applyNumberFormat="0" applyFill="0" applyAlignment="0" applyProtection="0"/>
    <xf numFmtId="0" fontId="54" fillId="0" borderId="33" applyNumberFormat="0" applyFill="0" applyAlignment="0" applyProtection="0"/>
    <xf numFmtId="0" fontId="54" fillId="0" borderId="33" applyNumberFormat="0" applyFill="0" applyAlignment="0" applyProtection="0"/>
    <xf numFmtId="0" fontId="54" fillId="0" borderId="33" applyNumberFormat="0" applyFill="0" applyAlignment="0" applyProtection="0"/>
    <xf numFmtId="0" fontId="54" fillId="0" borderId="33" applyNumberFormat="0" applyFill="0" applyAlignment="0" applyProtection="0"/>
    <xf numFmtId="0" fontId="54" fillId="0" borderId="33" applyNumberFormat="0" applyFill="0" applyAlignment="0" applyProtection="0"/>
    <xf numFmtId="0" fontId="55" fillId="0" borderId="34" applyNumberFormat="0" applyFill="0" applyAlignment="0" applyProtection="0"/>
    <xf numFmtId="0" fontId="55" fillId="0" borderId="34" applyNumberFormat="0" applyFill="0" applyAlignment="0" applyProtection="0"/>
    <xf numFmtId="0" fontId="55" fillId="0" borderId="34" applyNumberFormat="0" applyFill="0" applyAlignment="0" applyProtection="0"/>
    <xf numFmtId="0" fontId="55" fillId="0" borderId="34" applyNumberFormat="0" applyFill="0" applyAlignment="0" applyProtection="0"/>
    <xf numFmtId="0" fontId="55" fillId="0" borderId="34" applyNumberFormat="0" applyFill="0" applyAlignment="0" applyProtection="0"/>
    <xf numFmtId="0" fontId="55" fillId="0" borderId="34" applyNumberFormat="0" applyFill="0" applyAlignment="0" applyProtection="0"/>
    <xf numFmtId="0" fontId="55" fillId="0" borderId="34" applyNumberFormat="0" applyFill="0" applyAlignment="0" applyProtection="0"/>
    <xf numFmtId="0" fontId="56" fillId="0" borderId="35" applyNumberFormat="0" applyFill="0" applyAlignment="0" applyProtection="0"/>
    <xf numFmtId="0" fontId="56" fillId="0" borderId="35" applyNumberFormat="0" applyFill="0" applyAlignment="0" applyProtection="0"/>
    <xf numFmtId="0" fontId="56" fillId="0" borderId="35" applyNumberFormat="0" applyFill="0" applyAlignment="0" applyProtection="0"/>
    <xf numFmtId="0" fontId="56" fillId="0" borderId="35" applyNumberFormat="0" applyFill="0" applyAlignment="0" applyProtection="0"/>
    <xf numFmtId="0" fontId="56" fillId="0" borderId="35" applyNumberFormat="0" applyFill="0" applyAlignment="0" applyProtection="0"/>
    <xf numFmtId="0" fontId="56" fillId="0" borderId="35" applyNumberFormat="0" applyFill="0" applyAlignment="0" applyProtection="0"/>
    <xf numFmtId="0" fontId="56" fillId="0" borderId="35" applyNumberFormat="0" applyFill="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9" fillId="25" borderId="0" applyNumberFormat="0" applyBorder="0" applyAlignment="0" applyProtection="0"/>
    <xf numFmtId="0" fontId="59" fillId="25" borderId="0" applyNumberFormat="0" applyBorder="0" applyAlignment="0" applyProtection="0"/>
    <xf numFmtId="0" fontId="59" fillId="25" borderId="0" applyNumberFormat="0" applyBorder="0" applyAlignment="0" applyProtection="0"/>
    <xf numFmtId="0" fontId="59" fillId="25" borderId="0" applyNumberFormat="0" applyBorder="0" applyAlignment="0" applyProtection="0"/>
    <xf numFmtId="0" fontId="59" fillId="25" borderId="0" applyNumberFormat="0" applyBorder="0" applyAlignment="0" applyProtection="0"/>
    <xf numFmtId="0" fontId="59" fillId="25" borderId="0" applyNumberFormat="0" applyBorder="0" applyAlignment="0" applyProtection="0"/>
    <xf numFmtId="0" fontId="59" fillId="25" borderId="0" applyNumberFormat="0" applyBorder="0" applyAlignment="0" applyProtection="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5" fillId="0" borderId="0"/>
    <xf numFmtId="0" fontId="5"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12" fillId="0" borderId="0"/>
    <xf numFmtId="0" fontId="5"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12"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12" fillId="0" borderId="0"/>
    <xf numFmtId="0" fontId="5"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12" fillId="0" borderId="0"/>
    <xf numFmtId="0" fontId="5"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12" fillId="0" borderId="0"/>
    <xf numFmtId="0" fontId="5"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5" fillId="0" borderId="0"/>
    <xf numFmtId="0" fontId="7"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7"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5" fillId="0" borderId="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166" fontId="12" fillId="0" borderId="0" applyFont="0" applyFill="0" applyBorder="0" applyAlignment="0" applyProtection="0"/>
    <xf numFmtId="0" fontId="5" fillId="0" borderId="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166" fontId="5" fillId="0" borderId="0" applyFont="0" applyFill="0" applyBorder="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 fillId="0" borderId="0"/>
    <xf numFmtId="166" fontId="5" fillId="0" borderId="0" applyFont="0" applyFill="0" applyBorder="0" applyAlignment="0" applyProtection="0"/>
    <xf numFmtId="40" fontId="64" fillId="0" borderId="0" applyFont="0" applyFill="0" applyBorder="0" applyAlignment="0" applyProtection="0"/>
    <xf numFmtId="0" fontId="65" fillId="0" borderId="0"/>
    <xf numFmtId="0" fontId="43" fillId="0" borderId="0" applyNumberFormat="0" applyFill="0" applyBorder="0" applyProtection="0">
      <alignment vertical="center"/>
    </xf>
    <xf numFmtId="164" fontId="5" fillId="0" borderId="0" applyFont="0" applyFill="0" applyBorder="0" applyAlignment="0" applyProtection="0"/>
    <xf numFmtId="40" fontId="64" fillId="0" borderId="0" applyFont="0" applyFill="0" applyBorder="0" applyAlignment="0" applyProtection="0"/>
    <xf numFmtId="166" fontId="66" fillId="0" borderId="0" applyFont="0" applyFill="0" applyBorder="0" applyAlignment="0" applyProtection="0"/>
    <xf numFmtId="0" fontId="5" fillId="0" borderId="0"/>
    <xf numFmtId="0" fontId="64" fillId="0" borderId="0"/>
    <xf numFmtId="0" fontId="64" fillId="0" borderId="0"/>
    <xf numFmtId="0" fontId="67" fillId="0" borderId="0"/>
    <xf numFmtId="0" fontId="5" fillId="0" borderId="0" applyNumberFormat="0" applyFill="0" applyBorder="0" applyAlignment="0" applyProtection="0"/>
    <xf numFmtId="40" fontId="68" fillId="0" borderId="0" applyFont="0" applyFill="0" applyBorder="0" applyAlignment="0" applyProtection="0"/>
    <xf numFmtId="38" fontId="68" fillId="0" borderId="0" applyFont="0" applyFill="0" applyBorder="0" applyAlignment="0" applyProtection="0"/>
    <xf numFmtId="0" fontId="69" fillId="0" borderId="0"/>
    <xf numFmtId="176" fontId="68" fillId="0" borderId="0" applyFont="0" applyFill="0" applyBorder="0" applyAlignment="0" applyProtection="0"/>
    <xf numFmtId="175" fontId="68" fillId="0" borderId="0" applyFont="0" applyFill="0" applyBorder="0" applyAlignment="0" applyProtection="0"/>
    <xf numFmtId="0" fontId="12" fillId="0" borderId="0"/>
    <xf numFmtId="0" fontId="11" fillId="0" borderId="0"/>
    <xf numFmtId="0" fontId="5" fillId="0" borderId="0"/>
    <xf numFmtId="179" fontId="71" fillId="0" borderId="0"/>
    <xf numFmtId="0" fontId="5" fillId="0" borderId="0"/>
    <xf numFmtId="182" fontId="46" fillId="0" borderId="0"/>
    <xf numFmtId="43" fontId="5" fillId="0" borderId="0" applyFont="0" applyFill="0" applyBorder="0" applyAlignment="0" applyProtection="0"/>
    <xf numFmtId="0" fontId="5" fillId="0" borderId="0"/>
    <xf numFmtId="0" fontId="71" fillId="0" borderId="0"/>
    <xf numFmtId="0" fontId="18" fillId="0" borderId="0"/>
    <xf numFmtId="37" fontId="81" fillId="0" borderId="0"/>
    <xf numFmtId="0" fontId="5" fillId="0" borderId="0"/>
    <xf numFmtId="43" fontId="12" fillId="0" borderId="0" applyFont="0" applyFill="0" applyBorder="0" applyAlignment="0" applyProtection="0"/>
    <xf numFmtId="43" fontId="12" fillId="0" borderId="0" applyFont="0" applyFill="0" applyBorder="0" applyAlignment="0" applyProtection="0"/>
    <xf numFmtId="43" fontId="3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27" borderId="0"/>
    <xf numFmtId="0" fontId="5" fillId="0" borderId="0"/>
    <xf numFmtId="0" fontId="5" fillId="0" borderId="0"/>
    <xf numFmtId="0" fontId="5" fillId="0" borderId="0"/>
    <xf numFmtId="184" fontId="5" fillId="0" borderId="0"/>
    <xf numFmtId="184" fontId="5" fillId="0" borderId="0"/>
    <xf numFmtId="43" fontId="5" fillId="0" borderId="0" applyFont="0" applyFill="0" applyBorder="0" applyAlignment="0" applyProtection="0"/>
    <xf numFmtId="0" fontId="5" fillId="0" borderId="0"/>
    <xf numFmtId="0" fontId="12" fillId="0" borderId="0"/>
    <xf numFmtId="43" fontId="5" fillId="0" borderId="0" applyFont="0" applyFill="0" applyBorder="0" applyAlignment="0" applyProtection="0"/>
    <xf numFmtId="0" fontId="5" fillId="0" borderId="0"/>
    <xf numFmtId="181" fontId="11" fillId="0" borderId="0" applyFont="0" applyFill="0" applyBorder="0" applyAlignment="0" applyProtection="0"/>
    <xf numFmtId="43" fontId="18"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75" fontId="11" fillId="0" borderId="0" applyFont="0" applyFill="0" applyBorder="0" applyAlignment="0" applyProtection="0"/>
    <xf numFmtId="187" fontId="11" fillId="0" borderId="0" applyFont="0" applyFill="0" applyBorder="0" applyAlignment="0" applyProtection="0"/>
    <xf numFmtId="0" fontId="18" fillId="0" borderId="0"/>
    <xf numFmtId="0" fontId="11" fillId="0" borderId="0"/>
    <xf numFmtId="0" fontId="10" fillId="0" borderId="0"/>
  </cellStyleXfs>
  <cellXfs count="1103">
    <xf numFmtId="0" fontId="0" fillId="0" borderId="0" xfId="0"/>
    <xf numFmtId="0" fontId="2" fillId="0" borderId="0" xfId="0" applyFont="1" applyAlignment="1">
      <alignment vertical="center" wrapText="1"/>
    </xf>
    <xf numFmtId="0" fontId="16" fillId="0" borderId="0" xfId="0" applyFont="1"/>
    <xf numFmtId="0" fontId="1" fillId="0" borderId="0" xfId="24" applyFont="1"/>
    <xf numFmtId="166" fontId="1" fillId="0" borderId="0" xfId="1" applyFont="1" applyFill="1"/>
    <xf numFmtId="0" fontId="2" fillId="0" borderId="0" xfId="24" applyFont="1"/>
    <xf numFmtId="166" fontId="2" fillId="0" borderId="0" xfId="1" applyFont="1" applyFill="1"/>
    <xf numFmtId="0" fontId="4" fillId="0" borderId="5" xfId="227" applyFont="1" applyBorder="1" applyAlignment="1">
      <alignment horizontal="left" vertical="center"/>
    </xf>
    <xf numFmtId="166" fontId="2" fillId="0" borderId="0" xfId="24" applyNumberFormat="1" applyFont="1"/>
    <xf numFmtId="166" fontId="2" fillId="0" borderId="0" xfId="62" applyFont="1" applyFill="1" applyBorder="1" applyAlignment="1">
      <alignment vertical="top"/>
    </xf>
    <xf numFmtId="0" fontId="13" fillId="0" borderId="0" xfId="0" applyFont="1"/>
    <xf numFmtId="0" fontId="13" fillId="0" borderId="7" xfId="0" applyFont="1" applyBorder="1" applyAlignment="1">
      <alignment horizontal="center" vertical="top" wrapText="1"/>
    </xf>
    <xf numFmtId="166" fontId="13" fillId="0" borderId="0" xfId="0" applyNumberFormat="1" applyFont="1"/>
    <xf numFmtId="0" fontId="15" fillId="0" borderId="0" xfId="0" applyFont="1"/>
    <xf numFmtId="0" fontId="16" fillId="0" borderId="0" xfId="0" applyFont="1" applyAlignment="1">
      <alignment horizontal="center" vertical="top" wrapText="1"/>
    </xf>
    <xf numFmtId="166" fontId="14" fillId="0" borderId="7" xfId="1" applyFont="1" applyFill="1" applyBorder="1" applyAlignment="1">
      <alignment horizontal="right" wrapText="1"/>
    </xf>
    <xf numFmtId="0" fontId="13" fillId="0" borderId="0" xfId="0" applyFont="1" applyAlignment="1">
      <alignment horizontal="center" vertical="top" wrapText="1"/>
    </xf>
    <xf numFmtId="0" fontId="13" fillId="0" borderId="0" xfId="0" applyFont="1" applyAlignment="1">
      <alignment vertical="top" wrapText="1"/>
    </xf>
    <xf numFmtId="166" fontId="13" fillId="0" borderId="0" xfId="1" applyFont="1" applyFill="1" applyBorder="1" applyAlignment="1">
      <alignment vertical="top" wrapText="1"/>
    </xf>
    <xf numFmtId="166" fontId="2" fillId="0" borderId="0" xfId="1" applyFont="1" applyFill="1" applyBorder="1" applyAlignment="1">
      <alignment vertical="top" wrapText="1"/>
    </xf>
    <xf numFmtId="0" fontId="13" fillId="3" borderId="0" xfId="0" applyFont="1" applyFill="1" applyAlignment="1">
      <alignment horizontal="center" vertical="top" wrapText="1"/>
    </xf>
    <xf numFmtId="0" fontId="13" fillId="3" borderId="0" xfId="0" applyFont="1" applyFill="1" applyAlignment="1">
      <alignment vertical="top" wrapText="1"/>
    </xf>
    <xf numFmtId="166" fontId="13" fillId="3" borderId="0" xfId="1" applyFont="1" applyFill="1" applyBorder="1" applyAlignment="1">
      <alignment vertical="top" wrapText="1"/>
    </xf>
    <xf numFmtId="166" fontId="2" fillId="3" borderId="0" xfId="1" applyFont="1" applyFill="1" applyBorder="1" applyAlignment="1">
      <alignment vertical="top" wrapText="1"/>
    </xf>
    <xf numFmtId="166" fontId="13" fillId="0" borderId="0" xfId="1" applyFont="1" applyFill="1" applyAlignment="1">
      <alignment vertical="top" wrapText="1"/>
    </xf>
    <xf numFmtId="166" fontId="2" fillId="0" borderId="0" xfId="1" applyFont="1" applyFill="1" applyAlignment="1">
      <alignment vertical="top" wrapText="1"/>
    </xf>
    <xf numFmtId="166" fontId="2" fillId="0" borderId="8" xfId="1" applyFont="1" applyFill="1" applyBorder="1" applyAlignment="1">
      <alignment vertical="top" wrapText="1"/>
    </xf>
    <xf numFmtId="0" fontId="2" fillId="0" borderId="0" xfId="25" applyFont="1" applyAlignment="1">
      <alignment horizontal="center" vertical="top"/>
    </xf>
    <xf numFmtId="0" fontId="16" fillId="4" borderId="6" xfId="0" applyFont="1" applyFill="1" applyBorder="1" applyAlignment="1">
      <alignment horizontal="center" vertical="center" wrapText="1"/>
    </xf>
    <xf numFmtId="0" fontId="15" fillId="4" borderId="0" xfId="0" applyFont="1" applyFill="1"/>
    <xf numFmtId="0" fontId="13" fillId="4" borderId="7" xfId="0" applyFont="1" applyFill="1" applyBorder="1" applyAlignment="1">
      <alignment horizontal="center" vertical="top" wrapText="1"/>
    </xf>
    <xf numFmtId="0" fontId="16" fillId="0" borderId="0" xfId="0" applyFont="1" applyAlignment="1">
      <alignment horizontal="right" wrapText="1"/>
    </xf>
    <xf numFmtId="0" fontId="13" fillId="0" borderId="0" xfId="0" applyFont="1" applyAlignment="1">
      <alignment horizontal="right" wrapText="1"/>
    </xf>
    <xf numFmtId="0" fontId="13" fillId="3" borderId="0" xfId="0" applyFont="1" applyFill="1" applyAlignment="1">
      <alignment horizontal="right" wrapText="1"/>
    </xf>
    <xf numFmtId="0" fontId="1" fillId="0" borderId="0" xfId="17" applyFont="1" applyAlignment="1">
      <alignment horizontal="center" vertical="center"/>
    </xf>
    <xf numFmtId="0" fontId="1" fillId="0" borderId="14" xfId="17" applyFont="1" applyBorder="1" applyAlignment="1">
      <alignment horizontal="left" vertical="center" wrapText="1"/>
    </xf>
    <xf numFmtId="166" fontId="1" fillId="0" borderId="21" xfId="1" applyFont="1" applyFill="1" applyBorder="1" applyAlignment="1">
      <alignment horizontal="center" vertical="center"/>
    </xf>
    <xf numFmtId="0" fontId="2" fillId="0" borderId="15" xfId="17" applyFont="1" applyBorder="1" applyAlignment="1">
      <alignment horizontal="left" vertical="center" wrapText="1"/>
    </xf>
    <xf numFmtId="166" fontId="2" fillId="0" borderId="22" xfId="1" applyFont="1" applyFill="1" applyBorder="1" applyAlignment="1">
      <alignment horizontal="center" vertical="center"/>
    </xf>
    <xf numFmtId="9" fontId="1" fillId="0" borderId="0" xfId="1505" applyFont="1" applyFill="1"/>
    <xf numFmtId="9" fontId="1" fillId="0" borderId="0" xfId="24" applyNumberFormat="1" applyFont="1"/>
    <xf numFmtId="166" fontId="1" fillId="0" borderId="0" xfId="24" applyNumberFormat="1" applyFont="1"/>
    <xf numFmtId="166" fontId="2" fillId="0" borderId="22" xfId="1" applyFont="1" applyFill="1" applyBorder="1" applyAlignment="1">
      <alignment horizontal="right"/>
    </xf>
    <xf numFmtId="10" fontId="2" fillId="0" borderId="0" xfId="1505" applyNumberFormat="1" applyFont="1" applyFill="1"/>
    <xf numFmtId="166" fontId="2" fillId="0" borderId="0" xfId="1" applyFont="1" applyFill="1" applyBorder="1" applyAlignment="1">
      <alignment horizontal="justify" vertical="center"/>
    </xf>
    <xf numFmtId="9" fontId="2" fillId="0" borderId="0" xfId="24" applyNumberFormat="1" applyFont="1"/>
    <xf numFmtId="166" fontId="2" fillId="0" borderId="23" xfId="1" applyFont="1" applyFill="1" applyBorder="1" applyAlignment="1">
      <alignment horizontal="right"/>
    </xf>
    <xf numFmtId="0" fontId="3" fillId="0" borderId="24" xfId="227" applyFont="1" applyBorder="1" applyAlignment="1">
      <alignment horizontal="left" vertical="center"/>
    </xf>
    <xf numFmtId="0" fontId="2" fillId="0" borderId="25" xfId="24" applyFont="1" applyBorder="1" applyAlignment="1">
      <alignment vertical="center"/>
    </xf>
    <xf numFmtId="0" fontId="2" fillId="0" borderId="26" xfId="24" applyFont="1" applyBorder="1" applyAlignment="1">
      <alignment horizontal="right"/>
    </xf>
    <xf numFmtId="0" fontId="2" fillId="0" borderId="8" xfId="24" applyFont="1" applyBorder="1" applyAlignment="1">
      <alignment vertical="center"/>
    </xf>
    <xf numFmtId="166" fontId="2" fillId="0" borderId="26" xfId="24" applyNumberFormat="1" applyFont="1" applyBorder="1" applyAlignment="1">
      <alignment horizontal="right"/>
    </xf>
    <xf numFmtId="166" fontId="3" fillId="0" borderId="28" xfId="1" applyFont="1" applyFill="1" applyBorder="1" applyAlignment="1">
      <alignment horizontal="right"/>
    </xf>
    <xf numFmtId="166" fontId="2" fillId="0" borderId="0" xfId="62" applyFont="1" applyFill="1" applyBorder="1" applyAlignment="1">
      <alignment horizontal="right"/>
    </xf>
    <xf numFmtId="0" fontId="70" fillId="0" borderId="0" xfId="0" applyFont="1"/>
    <xf numFmtId="166" fontId="70" fillId="0" borderId="0" xfId="0" applyNumberFormat="1" applyFont="1"/>
    <xf numFmtId="166" fontId="73" fillId="0" borderId="7" xfId="1" applyFont="1" applyFill="1" applyBorder="1" applyAlignment="1">
      <alignment vertical="center" wrapText="1"/>
    </xf>
    <xf numFmtId="166" fontId="73" fillId="0" borderId="7" xfId="1" applyFont="1" applyFill="1" applyBorder="1" applyAlignment="1">
      <alignment horizontal="center" vertical="center" wrapText="1"/>
    </xf>
    <xf numFmtId="166" fontId="73" fillId="0" borderId="30" xfId="1" applyFont="1" applyFill="1" applyBorder="1" applyAlignment="1">
      <alignment vertical="center" wrapText="1"/>
    </xf>
    <xf numFmtId="1" fontId="18" fillId="0" borderId="30" xfId="1" applyNumberFormat="1" applyFont="1" applyFill="1" applyBorder="1" applyAlignment="1">
      <alignment horizontal="center" wrapText="1"/>
    </xf>
    <xf numFmtId="166" fontId="18" fillId="0" borderId="30" xfId="1" applyFont="1" applyFill="1" applyBorder="1" applyAlignment="1">
      <alignment vertical="center" wrapText="1"/>
    </xf>
    <xf numFmtId="169" fontId="18" fillId="0" borderId="30" xfId="1" applyNumberFormat="1" applyFont="1" applyFill="1" applyBorder="1" applyAlignment="1">
      <alignment wrapText="1"/>
    </xf>
    <xf numFmtId="166" fontId="18" fillId="0" borderId="30" xfId="1506" applyFont="1" applyFill="1" applyBorder="1" applyAlignment="1">
      <alignment horizontal="right" wrapText="1"/>
    </xf>
    <xf numFmtId="166" fontId="18" fillId="0" borderId="30" xfId="1" applyFont="1" applyFill="1" applyBorder="1" applyAlignment="1">
      <alignment horizontal="right" wrapText="1"/>
    </xf>
    <xf numFmtId="166" fontId="18" fillId="0" borderId="30" xfId="1" applyFont="1" applyFill="1" applyBorder="1" applyAlignment="1">
      <alignment wrapText="1"/>
    </xf>
    <xf numFmtId="166" fontId="18" fillId="0" borderId="30" xfId="1506" applyFont="1" applyFill="1" applyBorder="1" applyAlignment="1">
      <alignment horizontal="center" wrapText="1"/>
    </xf>
    <xf numFmtId="166" fontId="18" fillId="0" borderId="30" xfId="1506" applyFont="1" applyFill="1" applyBorder="1" applyAlignment="1">
      <alignment horizontal="right" vertical="center" wrapText="1"/>
    </xf>
    <xf numFmtId="49" fontId="18" fillId="0" borderId="30" xfId="1" applyNumberFormat="1" applyFont="1" applyFill="1" applyBorder="1" applyAlignment="1">
      <alignment horizontal="center"/>
    </xf>
    <xf numFmtId="49" fontId="18" fillId="0" borderId="30" xfId="1" applyNumberFormat="1" applyFont="1" applyFill="1" applyBorder="1" applyAlignment="1">
      <alignment vertical="center"/>
    </xf>
    <xf numFmtId="166" fontId="18" fillId="0" borderId="30" xfId="1" applyFont="1" applyFill="1" applyBorder="1" applyAlignment="1">
      <alignment horizontal="right" vertical="center" wrapText="1"/>
    </xf>
    <xf numFmtId="166" fontId="73" fillId="0" borderId="7" xfId="1" applyFont="1" applyFill="1" applyBorder="1" applyAlignment="1">
      <alignment horizontal="right" vertical="center" wrapText="1"/>
    </xf>
    <xf numFmtId="166" fontId="18" fillId="0" borderId="0" xfId="1" applyFont="1" applyFill="1" applyBorder="1" applyAlignment="1">
      <alignment vertical="center" wrapText="1"/>
    </xf>
    <xf numFmtId="166" fontId="18" fillId="0" borderId="0" xfId="1" applyFont="1" applyFill="1" applyAlignment="1">
      <alignment vertical="center" wrapText="1"/>
    </xf>
    <xf numFmtId="166" fontId="18" fillId="0" borderId="8" xfId="1" applyFont="1" applyFill="1" applyBorder="1" applyAlignment="1">
      <alignment vertical="center" wrapText="1"/>
    </xf>
    <xf numFmtId="166" fontId="18" fillId="0" borderId="54" xfId="1" applyFont="1" applyFill="1" applyBorder="1" applyAlignment="1">
      <alignment vertical="center" wrapText="1"/>
    </xf>
    <xf numFmtId="166" fontId="18" fillId="0" borderId="52" xfId="1" applyFont="1" applyFill="1" applyBorder="1" applyAlignment="1">
      <alignment vertical="center" wrapText="1"/>
    </xf>
    <xf numFmtId="166" fontId="18" fillId="0" borderId="8" xfId="1" applyFont="1" applyFill="1" applyBorder="1" applyAlignment="1">
      <alignment horizontal="center" wrapText="1"/>
    </xf>
    <xf numFmtId="166" fontId="18" fillId="0" borderId="30" xfId="237" applyFont="1" applyFill="1" applyBorder="1" applyAlignment="1" applyProtection="1">
      <alignment horizontal="center"/>
      <protection locked="0"/>
    </xf>
    <xf numFmtId="166" fontId="73" fillId="0" borderId="57" xfId="1" applyFont="1" applyFill="1" applyBorder="1" applyAlignment="1">
      <alignment vertical="center" wrapText="1"/>
    </xf>
    <xf numFmtId="166" fontId="18" fillId="0" borderId="0" xfId="1" applyFont="1" applyFill="1" applyBorder="1" applyAlignment="1">
      <alignment horizontal="right"/>
    </xf>
    <xf numFmtId="0" fontId="72" fillId="0" borderId="0" xfId="0" applyFont="1"/>
    <xf numFmtId="0" fontId="73" fillId="0" borderId="5" xfId="17" applyFont="1" applyBorder="1" applyAlignment="1">
      <alignment horizontal="center" vertical="center"/>
    </xf>
    <xf numFmtId="0" fontId="73" fillId="0" borderId="9" xfId="17" applyFont="1" applyBorder="1" applyAlignment="1">
      <alignment horizontal="center" vertical="center"/>
    </xf>
    <xf numFmtId="0" fontId="73" fillId="0" borderId="51" xfId="17" applyFont="1" applyBorder="1" applyAlignment="1">
      <alignment horizontal="center" vertical="center"/>
    </xf>
    <xf numFmtId="0" fontId="73" fillId="0" borderId="2" xfId="17" applyFont="1" applyBorder="1" applyAlignment="1">
      <alignment horizontal="center" vertical="center" wrapText="1"/>
    </xf>
    <xf numFmtId="166" fontId="73" fillId="0" borderId="1" xfId="62" applyFont="1" applyFill="1" applyBorder="1" applyAlignment="1">
      <alignment horizontal="center" vertical="center" wrapText="1"/>
    </xf>
    <xf numFmtId="0" fontId="73" fillId="0" borderId="0" xfId="24" applyFont="1"/>
    <xf numFmtId="0" fontId="73" fillId="0" borderId="5" xfId="17" applyFont="1" applyBorder="1" applyAlignment="1">
      <alignment horizontal="left" vertical="center" wrapText="1" indent="2"/>
    </xf>
    <xf numFmtId="166" fontId="18" fillId="0" borderId="16" xfId="1" applyFont="1" applyFill="1" applyBorder="1" applyAlignment="1">
      <alignment horizontal="justify"/>
    </xf>
    <xf numFmtId="0" fontId="73" fillId="0" borderId="26" xfId="17" applyFont="1" applyBorder="1" applyAlignment="1">
      <alignment horizontal="left" vertical="center" wrapText="1" indent="2"/>
    </xf>
    <xf numFmtId="0" fontId="18" fillId="0" borderId="0" xfId="24" applyFont="1"/>
    <xf numFmtId="0" fontId="18" fillId="0" borderId="15" xfId="17" applyFont="1" applyBorder="1" applyAlignment="1">
      <alignment horizontal="left" wrapText="1"/>
    </xf>
    <xf numFmtId="166" fontId="18" fillId="0" borderId="4" xfId="1" applyFont="1" applyFill="1" applyBorder="1" applyAlignment="1">
      <alignment horizontal="left"/>
    </xf>
    <xf numFmtId="166" fontId="18" fillId="0" borderId="4" xfId="1" applyFont="1" applyFill="1" applyBorder="1" applyAlignment="1">
      <alignment horizontal="center"/>
    </xf>
    <xf numFmtId="166" fontId="18" fillId="0" borderId="0" xfId="1" applyFont="1" applyFill="1"/>
    <xf numFmtId="0" fontId="18" fillId="0" borderId="5" xfId="17" applyFont="1" applyBorder="1" applyAlignment="1">
      <alignment wrapText="1"/>
    </xf>
    <xf numFmtId="0" fontId="18" fillId="0" borderId="5" xfId="17" applyFont="1" applyBorder="1" applyAlignment="1">
      <alignment horizontal="right" wrapText="1"/>
    </xf>
    <xf numFmtId="166" fontId="73" fillId="0" borderId="1" xfId="227" applyNumberFormat="1" applyFont="1" applyBorder="1" applyAlignment="1">
      <alignment horizontal="left" vertical="center" wrapText="1"/>
    </xf>
    <xf numFmtId="166" fontId="18" fillId="0" borderId="0" xfId="62" applyFont="1" applyFill="1" applyBorder="1" applyAlignment="1">
      <alignment vertical="top"/>
    </xf>
    <xf numFmtId="166" fontId="73" fillId="0" borderId="30" xfId="1" applyFont="1" applyFill="1" applyBorder="1" applyAlignment="1">
      <alignment horizontal="right" wrapText="1"/>
    </xf>
    <xf numFmtId="171" fontId="18" fillId="0" borderId="30" xfId="1" applyNumberFormat="1" applyFont="1" applyFill="1" applyBorder="1" applyAlignment="1">
      <alignment horizontal="right" wrapText="1"/>
    </xf>
    <xf numFmtId="166" fontId="18" fillId="0" borderId="7" xfId="1" applyFont="1" applyFill="1" applyBorder="1" applyAlignment="1">
      <alignment horizontal="right" wrapText="1"/>
    </xf>
    <xf numFmtId="166" fontId="18" fillId="0" borderId="0" xfId="1" applyFont="1" applyFill="1" applyAlignment="1">
      <alignment horizontal="right" wrapText="1"/>
    </xf>
    <xf numFmtId="166" fontId="18" fillId="0" borderId="30" xfId="1" applyFont="1" applyFill="1" applyBorder="1" applyAlignment="1">
      <alignment vertical="top" wrapText="1"/>
    </xf>
    <xf numFmtId="166" fontId="18" fillId="0" borderId="0" xfId="1" applyFont="1" applyFill="1" applyAlignment="1">
      <alignment vertical="top" wrapText="1"/>
    </xf>
    <xf numFmtId="0" fontId="73" fillId="0" borderId="26" xfId="17" applyFont="1" applyBorder="1" applyAlignment="1">
      <alignment horizontal="center" vertical="center"/>
    </xf>
    <xf numFmtId="166" fontId="73" fillId="0" borderId="52" xfId="1" applyFont="1" applyFill="1" applyBorder="1" applyAlignment="1">
      <alignment horizontal="center" vertical="center" wrapText="1"/>
    </xf>
    <xf numFmtId="166" fontId="73" fillId="0" borderId="57" xfId="1" applyFont="1" applyFill="1" applyBorder="1" applyAlignment="1">
      <alignment horizontal="right" wrapText="1"/>
    </xf>
    <xf numFmtId="0" fontId="18" fillId="0" borderId="15" xfId="17" applyFont="1" applyBorder="1" applyAlignment="1">
      <alignment horizontal="left" vertical="top" wrapText="1"/>
    </xf>
    <xf numFmtId="166" fontId="18" fillId="0" borderId="4" xfId="1" applyFont="1" applyFill="1" applyBorder="1" applyAlignment="1">
      <alignment horizontal="left" vertical="top" wrapText="1"/>
    </xf>
    <xf numFmtId="0" fontId="73" fillId="0" borderId="50" xfId="17" applyFont="1" applyBorder="1" applyAlignment="1">
      <alignment horizontal="center" vertical="center"/>
    </xf>
    <xf numFmtId="0" fontId="73" fillId="0" borderId="0" xfId="17" applyFont="1" applyAlignment="1">
      <alignment horizontal="center" vertical="center"/>
    </xf>
    <xf numFmtId="0" fontId="73" fillId="0" borderId="24" xfId="17" applyFont="1" applyBorder="1" applyAlignment="1">
      <alignment horizontal="left" vertical="center" wrapText="1" indent="2"/>
    </xf>
    <xf numFmtId="166" fontId="18" fillId="0" borderId="48" xfId="1" applyFont="1" applyFill="1" applyBorder="1" applyAlignment="1">
      <alignment horizontal="justify"/>
    </xf>
    <xf numFmtId="0" fontId="73" fillId="0" borderId="49" xfId="17" applyFont="1" applyBorder="1" applyAlignment="1">
      <alignment horizontal="left" vertical="center" wrapText="1" indent="2"/>
    </xf>
    <xf numFmtId="0" fontId="18" fillId="0" borderId="5" xfId="17" applyFont="1" applyBorder="1" applyAlignment="1">
      <alignment horizontal="left" wrapText="1"/>
    </xf>
    <xf numFmtId="166" fontId="18" fillId="0" borderId="0" xfId="1" applyFont="1" applyFill="1" applyBorder="1" applyAlignment="1">
      <alignment horizontal="left"/>
    </xf>
    <xf numFmtId="166" fontId="18" fillId="0" borderId="26" xfId="1" applyFont="1" applyFill="1" applyBorder="1" applyAlignment="1">
      <alignment horizontal="center"/>
    </xf>
    <xf numFmtId="166" fontId="73" fillId="0" borderId="0" xfId="1" applyFont="1" applyFill="1" applyBorder="1" applyAlignment="1">
      <alignment horizontal="right"/>
    </xf>
    <xf numFmtId="166" fontId="18" fillId="0" borderId="56" xfId="1" applyFont="1" applyFill="1" applyBorder="1" applyAlignment="1">
      <alignment horizontal="center"/>
    </xf>
    <xf numFmtId="166" fontId="18" fillId="0" borderId="55" xfId="1" applyFont="1" applyFill="1" applyBorder="1" applyAlignment="1">
      <alignment horizontal="center"/>
    </xf>
    <xf numFmtId="166" fontId="18" fillId="0" borderId="0" xfId="1" applyFont="1" applyFill="1" applyBorder="1" applyAlignment="1">
      <alignment horizontal="left" vertical="top" wrapText="1"/>
    </xf>
    <xf numFmtId="166" fontId="18" fillId="0" borderId="57" xfId="1" applyFont="1" applyFill="1" applyBorder="1" applyAlignment="1">
      <alignment horizontal="right" wrapText="1"/>
    </xf>
    <xf numFmtId="171" fontId="73" fillId="0" borderId="30" xfId="1" applyNumberFormat="1" applyFont="1" applyFill="1" applyBorder="1" applyAlignment="1">
      <alignment horizontal="right" wrapText="1"/>
    </xf>
    <xf numFmtId="171" fontId="18" fillId="0" borderId="0" xfId="1" applyNumberFormat="1" applyFont="1" applyFill="1" applyAlignment="1">
      <alignment horizontal="right" wrapText="1"/>
    </xf>
    <xf numFmtId="166" fontId="18" fillId="0" borderId="30" xfId="1506" applyFont="1" applyFill="1" applyBorder="1" applyAlignment="1">
      <alignment wrapText="1"/>
    </xf>
    <xf numFmtId="166" fontId="73" fillId="0" borderId="57" xfId="1" applyFont="1" applyFill="1" applyBorder="1" applyAlignment="1">
      <alignment horizontal="center" vertical="top" wrapText="1"/>
    </xf>
    <xf numFmtId="166" fontId="73" fillId="0" borderId="30" xfId="1" applyFont="1" applyFill="1" applyBorder="1" applyAlignment="1">
      <alignment vertical="top" wrapText="1"/>
    </xf>
    <xf numFmtId="166" fontId="18" fillId="0" borderId="0" xfId="1" applyFont="1" applyFill="1" applyBorder="1" applyAlignment="1">
      <alignment vertical="top" wrapText="1"/>
    </xf>
    <xf numFmtId="166" fontId="18" fillId="0" borderId="8" xfId="1" applyFont="1" applyFill="1" applyBorder="1" applyAlignment="1">
      <alignment vertical="top" wrapText="1"/>
    </xf>
    <xf numFmtId="166" fontId="18" fillId="0" borderId="0" xfId="1" applyFont="1" applyFill="1" applyBorder="1" applyAlignment="1">
      <alignment horizontal="justify"/>
    </xf>
    <xf numFmtId="0" fontId="70" fillId="0" borderId="24" xfId="0" applyFont="1" applyBorder="1"/>
    <xf numFmtId="0" fontId="70" fillId="0" borderId="48" xfId="0" applyFont="1" applyBorder="1"/>
    <xf numFmtId="0" fontId="70" fillId="0" borderId="49" xfId="0" applyFont="1" applyBorder="1"/>
    <xf numFmtId="0" fontId="80" fillId="0" borderId="0" xfId="0" applyFont="1"/>
    <xf numFmtId="0" fontId="83" fillId="0" borderId="5" xfId="0" applyFont="1" applyBorder="1" applyAlignment="1">
      <alignment horizontal="left" vertical="center"/>
    </xf>
    <xf numFmtId="0" fontId="70" fillId="0" borderId="26" xfId="0" applyFont="1" applyBorder="1"/>
    <xf numFmtId="0" fontId="85" fillId="0" borderId="5" xfId="0" applyFont="1" applyBorder="1"/>
    <xf numFmtId="0" fontId="86" fillId="0" borderId="0" xfId="0" applyFont="1"/>
    <xf numFmtId="0" fontId="86" fillId="0" borderId="26" xfId="0" applyFont="1" applyBorder="1"/>
    <xf numFmtId="0" fontId="88" fillId="0" borderId="5" xfId="0" applyFont="1" applyBorder="1"/>
    <xf numFmtId="0" fontId="88" fillId="0" borderId="0" xfId="0" applyFont="1"/>
    <xf numFmtId="0" fontId="88" fillId="0" borderId="26" xfId="0" applyFont="1" applyBorder="1"/>
    <xf numFmtId="0" fontId="70" fillId="0" borderId="5" xfId="0" applyFont="1" applyBorder="1"/>
    <xf numFmtId="0" fontId="70" fillId="0" borderId="50" xfId="0" applyFont="1" applyBorder="1"/>
    <xf numFmtId="0" fontId="70" fillId="0" borderId="9" xfId="0" applyFont="1" applyBorder="1"/>
    <xf numFmtId="0" fontId="70" fillId="0" borderId="51" xfId="0" applyFont="1" applyBorder="1"/>
    <xf numFmtId="0" fontId="70" fillId="0" borderId="6" xfId="0" applyFont="1" applyBorder="1"/>
    <xf numFmtId="0" fontId="84" fillId="0" borderId="5" xfId="0" applyFont="1" applyBorder="1" applyAlignment="1">
      <alignment horizontal="center"/>
    </xf>
    <xf numFmtId="0" fontId="84" fillId="0" borderId="0" xfId="0" applyFont="1" applyAlignment="1">
      <alignment horizontal="center"/>
    </xf>
    <xf numFmtId="0" fontId="84" fillId="0" borderId="26" xfId="0" applyFont="1" applyBorder="1" applyAlignment="1">
      <alignment horizontal="center"/>
    </xf>
    <xf numFmtId="166" fontId="18" fillId="0" borderId="8" xfId="1506" applyFont="1" applyFill="1" applyBorder="1" applyAlignment="1">
      <alignment horizontal="right" wrapText="1"/>
    </xf>
    <xf numFmtId="166" fontId="18" fillId="0" borderId="52" xfId="1" applyFont="1" applyFill="1" applyBorder="1" applyAlignment="1">
      <alignment horizontal="right" wrapText="1"/>
    </xf>
    <xf numFmtId="0" fontId="73" fillId="0" borderId="0" xfId="221" applyFont="1" applyAlignment="1" applyProtection="1">
      <alignment horizontal="center" vertical="center" wrapText="1"/>
      <protection locked="0"/>
    </xf>
    <xf numFmtId="0" fontId="73" fillId="0" borderId="5" xfId="221" applyFont="1" applyBorder="1" applyAlignment="1" applyProtection="1">
      <alignment horizontal="center" vertical="center" wrapText="1"/>
      <protection locked="0"/>
    </xf>
    <xf numFmtId="0" fontId="73" fillId="0" borderId="26" xfId="221" applyFont="1" applyBorder="1" applyAlignment="1" applyProtection="1">
      <alignment horizontal="center" vertical="center" wrapText="1"/>
      <protection locked="0"/>
    </xf>
    <xf numFmtId="0" fontId="70" fillId="0" borderId="40" xfId="0" applyFont="1" applyBorder="1"/>
    <xf numFmtId="0" fontId="70" fillId="0" borderId="41" xfId="0" applyFont="1" applyBorder="1"/>
    <xf numFmtId="0" fontId="70" fillId="0" borderId="42" xfId="0" applyFont="1" applyBorder="1"/>
    <xf numFmtId="0" fontId="70" fillId="0" borderId="43" xfId="0" applyFont="1" applyBorder="1"/>
    <xf numFmtId="0" fontId="70" fillId="0" borderId="44" xfId="0" applyFont="1" applyBorder="1"/>
    <xf numFmtId="0" fontId="83" fillId="0" borderId="43" xfId="0" applyFont="1" applyBorder="1" applyAlignment="1">
      <alignment horizontal="left" vertical="center"/>
    </xf>
    <xf numFmtId="0" fontId="85" fillId="0" borderId="43" xfId="0" applyFont="1" applyBorder="1"/>
    <xf numFmtId="0" fontId="86" fillId="0" borderId="44" xfId="0" applyFont="1" applyBorder="1"/>
    <xf numFmtId="0" fontId="88" fillId="0" borderId="43" xfId="0" applyFont="1" applyBorder="1"/>
    <xf numFmtId="0" fontId="88" fillId="0" borderId="44" xfId="0" applyFont="1" applyBorder="1"/>
    <xf numFmtId="0" fontId="70" fillId="0" borderId="45" xfId="0" applyFont="1" applyBorder="1"/>
    <xf numFmtId="0" fontId="70" fillId="0" borderId="46" xfId="0" applyFont="1" applyBorder="1"/>
    <xf numFmtId="0" fontId="70" fillId="0" borderId="47" xfId="0" applyFont="1" applyBorder="1"/>
    <xf numFmtId="166" fontId="73" fillId="0" borderId="57" xfId="1" applyFont="1" applyFill="1" applyBorder="1" applyAlignment="1">
      <alignment horizontal="right" vertical="center" wrapText="1"/>
    </xf>
    <xf numFmtId="166" fontId="18" fillId="0" borderId="7" xfId="1" applyFont="1" applyFill="1" applyBorder="1" applyAlignment="1">
      <alignment vertical="center" wrapText="1"/>
    </xf>
    <xf numFmtId="166" fontId="18" fillId="0" borderId="57" xfId="1" applyFont="1" applyFill="1" applyBorder="1" applyAlignment="1">
      <alignment vertical="center" wrapText="1"/>
    </xf>
    <xf numFmtId="166" fontId="73" fillId="0" borderId="28" xfId="24" applyNumberFormat="1" applyFont="1" applyBorder="1"/>
    <xf numFmtId="43" fontId="18" fillId="0" borderId="0" xfId="24" applyNumberFormat="1" applyFont="1"/>
    <xf numFmtId="0" fontId="18" fillId="0" borderId="0" xfId="25" applyFont="1" applyAlignment="1">
      <alignment horizontal="center" vertical="top"/>
    </xf>
    <xf numFmtId="0" fontId="18" fillId="0" borderId="30" xfId="0" applyFont="1" applyBorder="1" applyAlignment="1">
      <alignment horizontal="center" wrapText="1"/>
    </xf>
    <xf numFmtId="0" fontId="18" fillId="0" borderId="0" xfId="0" applyFont="1" applyAlignment="1">
      <alignment vertical="top" wrapText="1"/>
    </xf>
    <xf numFmtId="0" fontId="18" fillId="0" borderId="30" xfId="23" applyFont="1" applyBorder="1" applyAlignment="1">
      <alignment horizontal="center" vertical="top"/>
    </xf>
    <xf numFmtId="0" fontId="70" fillId="0" borderId="53" xfId="0" applyFont="1" applyBorder="1"/>
    <xf numFmtId="0" fontId="70" fillId="0" borderId="62" xfId="0" applyFont="1" applyBorder="1"/>
    <xf numFmtId="0" fontId="70" fillId="0" borderId="54" xfId="0" applyFont="1" applyBorder="1"/>
    <xf numFmtId="0" fontId="70" fillId="0" borderId="29" xfId="0" applyFont="1" applyBorder="1"/>
    <xf numFmtId="0" fontId="70" fillId="0" borderId="8" xfId="0" applyFont="1" applyBorder="1"/>
    <xf numFmtId="0" fontId="83" fillId="0" borderId="29" xfId="0" applyFont="1" applyBorder="1" applyAlignment="1">
      <alignment horizontal="left" vertical="center"/>
    </xf>
    <xf numFmtId="0" fontId="85" fillId="0" borderId="29" xfId="0" applyFont="1" applyBorder="1"/>
    <xf numFmtId="0" fontId="86" fillId="0" borderId="8" xfId="0" applyFont="1" applyBorder="1"/>
    <xf numFmtId="0" fontId="88" fillId="0" borderId="29" xfId="0" applyFont="1" applyBorder="1"/>
    <xf numFmtId="0" fontId="88" fillId="0" borderId="8" xfId="0" applyFont="1" applyBorder="1"/>
    <xf numFmtId="0" fontId="84" fillId="0" borderId="29" xfId="0" applyFont="1" applyBorder="1" applyAlignment="1">
      <alignment horizontal="center"/>
    </xf>
    <xf numFmtId="0" fontId="84" fillId="0" borderId="8" xfId="0" applyFont="1" applyBorder="1" applyAlignment="1">
      <alignment horizontal="center"/>
    </xf>
    <xf numFmtId="0" fontId="70" fillId="0" borderId="10" xfId="0" applyFont="1" applyBorder="1"/>
    <xf numFmtId="0" fontId="70" fillId="0" borderId="11" xfId="0" applyFont="1" applyBorder="1"/>
    <xf numFmtId="0" fontId="72" fillId="0" borderId="0" xfId="227" applyFont="1" applyAlignment="1">
      <alignment horizontal="left" vertical="center" wrapText="1"/>
    </xf>
    <xf numFmtId="166" fontId="73" fillId="0" borderId="0" xfId="227" applyNumberFormat="1" applyFont="1" applyAlignment="1">
      <alignment horizontal="center" vertical="center" wrapText="1"/>
    </xf>
    <xf numFmtId="166" fontId="73" fillId="0" borderId="0" xfId="24" applyNumberFormat="1" applyFont="1"/>
    <xf numFmtId="0" fontId="73" fillId="0" borderId="0" xfId="0" applyFont="1" applyAlignment="1">
      <alignment vertical="center"/>
    </xf>
    <xf numFmtId="0" fontId="73" fillId="0" borderId="7" xfId="0" applyFont="1" applyBorder="1" applyAlignment="1">
      <alignment horizontal="center" vertical="top" wrapText="1"/>
    </xf>
    <xf numFmtId="0" fontId="73" fillId="0" borderId="7" xfId="0" applyFont="1" applyBorder="1" applyAlignment="1">
      <alignment horizontal="center" vertical="center" wrapText="1"/>
    </xf>
    <xf numFmtId="0" fontId="73" fillId="0" borderId="30" xfId="0" applyFont="1" applyBorder="1" applyAlignment="1">
      <alignment horizontal="center" vertical="top" wrapText="1"/>
    </xf>
    <xf numFmtId="0" fontId="73" fillId="0" borderId="30" xfId="0" applyFont="1" applyBorder="1" applyAlignment="1">
      <alignment horizontal="justify" wrapText="1"/>
    </xf>
    <xf numFmtId="0" fontId="73" fillId="0" borderId="30" xfId="0" applyFont="1" applyBorder="1" applyAlignment="1">
      <alignment horizontal="center" wrapText="1"/>
    </xf>
    <xf numFmtId="0" fontId="18" fillId="0" borderId="30" xfId="17" applyFont="1" applyBorder="1" applyAlignment="1">
      <alignment horizontal="left" vertical="top" wrapText="1"/>
    </xf>
    <xf numFmtId="0" fontId="18" fillId="0" borderId="7" xfId="23" applyFont="1" applyBorder="1" applyAlignment="1">
      <alignment horizontal="center" vertical="top"/>
    </xf>
    <xf numFmtId="0" fontId="18" fillId="0" borderId="30" xfId="0" applyFont="1" applyBorder="1" applyAlignment="1">
      <alignment horizontal="justify" vertical="top" wrapText="1"/>
    </xf>
    <xf numFmtId="0" fontId="18" fillId="0" borderId="7" xfId="0" applyFont="1" applyBorder="1" applyAlignment="1">
      <alignment horizontal="center" vertical="top" wrapText="1"/>
    </xf>
    <xf numFmtId="0" fontId="18" fillId="0" borderId="0" xfId="0" applyFont="1" applyAlignment="1">
      <alignment vertical="center"/>
    </xf>
    <xf numFmtId="0" fontId="18" fillId="0" borderId="0" xfId="0" applyFont="1" applyAlignment="1">
      <alignment horizontal="center" vertical="top" wrapText="1"/>
    </xf>
    <xf numFmtId="0" fontId="18" fillId="0" borderId="0" xfId="0" applyFont="1" applyAlignment="1">
      <alignment horizontal="justify" wrapText="1"/>
    </xf>
    <xf numFmtId="0" fontId="18" fillId="0" borderId="0" xfId="0" applyFont="1" applyAlignment="1">
      <alignment horizontal="center" wrapText="1"/>
    </xf>
    <xf numFmtId="0" fontId="18" fillId="0" borderId="30" xfId="0" applyFont="1" applyBorder="1" applyAlignment="1">
      <alignment horizontal="center" vertical="top" wrapText="1"/>
    </xf>
    <xf numFmtId="170" fontId="73" fillId="0" borderId="30" xfId="45" applyFont="1" applyBorder="1" applyAlignment="1">
      <alignment horizontal="justify" wrapText="1"/>
    </xf>
    <xf numFmtId="0" fontId="18" fillId="0" borderId="30" xfId="0" applyFont="1" applyBorder="1" applyAlignment="1">
      <alignment vertical="center" wrapText="1"/>
    </xf>
    <xf numFmtId="0" fontId="18" fillId="0" borderId="30" xfId="0" applyFont="1" applyBorder="1" applyAlignment="1">
      <alignment horizontal="justify" wrapText="1"/>
    </xf>
    <xf numFmtId="0" fontId="18" fillId="0" borderId="0" xfId="25" applyFont="1" applyAlignment="1">
      <alignment horizontal="center" vertical="center"/>
    </xf>
    <xf numFmtId="0" fontId="18" fillId="0" borderId="30" xfId="0" applyFont="1" applyBorder="1" applyAlignment="1">
      <alignment horizontal="justify" vertical="top"/>
    </xf>
    <xf numFmtId="0" fontId="18" fillId="0" borderId="52" xfId="0" applyFont="1" applyBorder="1" applyAlignment="1">
      <alignment horizontal="justify" wrapText="1"/>
    </xf>
    <xf numFmtId="0" fontId="18" fillId="0" borderId="52" xfId="0" applyFont="1" applyBorder="1" applyAlignment="1">
      <alignment vertical="center" wrapText="1"/>
    </xf>
    <xf numFmtId="0" fontId="18" fillId="0" borderId="52" xfId="0" applyFont="1" applyBorder="1" applyAlignment="1">
      <alignment horizontal="center" wrapText="1"/>
    </xf>
    <xf numFmtId="0" fontId="73" fillId="0" borderId="30" xfId="0" applyFont="1" applyBorder="1" applyAlignment="1">
      <alignment horizontal="justify"/>
    </xf>
    <xf numFmtId="0" fontId="18" fillId="0" borderId="30" xfId="0" applyFont="1" applyBorder="1" applyAlignment="1">
      <alignment wrapText="1"/>
    </xf>
    <xf numFmtId="0" fontId="18" fillId="0" borderId="29" xfId="0" applyFont="1" applyBorder="1" applyAlignment="1">
      <alignment horizontal="justify" vertical="top"/>
    </xf>
    <xf numFmtId="0" fontId="18" fillId="0" borderId="29" xfId="0" applyFont="1" applyBorder="1" applyAlignment="1">
      <alignment wrapText="1"/>
    </xf>
    <xf numFmtId="0" fontId="18" fillId="0" borderId="29" xfId="0" applyFont="1" applyBorder="1" applyAlignment="1">
      <alignment horizontal="center" wrapText="1"/>
    </xf>
    <xf numFmtId="0" fontId="75" fillId="0" borderId="30" xfId="0" applyFont="1" applyBorder="1" applyAlignment="1">
      <alignment horizontal="justify" wrapText="1"/>
    </xf>
    <xf numFmtId="0" fontId="18" fillId="0" borderId="0" xfId="0" applyFont="1" applyAlignment="1">
      <alignment horizontal="center"/>
    </xf>
    <xf numFmtId="0" fontId="18" fillId="0" borderId="7" xfId="0" applyFont="1" applyBorder="1" applyAlignment="1">
      <alignment horizontal="center" wrapText="1"/>
    </xf>
    <xf numFmtId="0" fontId="18" fillId="0" borderId="30" xfId="0" applyFont="1" applyBorder="1" applyAlignment="1">
      <alignment horizontal="justify"/>
    </xf>
    <xf numFmtId="0" fontId="77" fillId="0" borderId="30" xfId="0" applyFont="1" applyBorder="1" applyAlignment="1">
      <alignment horizontal="left" vertical="top" wrapText="1"/>
    </xf>
    <xf numFmtId="0" fontId="18" fillId="0" borderId="29" xfId="0" applyFont="1" applyBorder="1" applyAlignment="1">
      <alignment horizontal="center"/>
    </xf>
    <xf numFmtId="0" fontId="18" fillId="0" borderId="30" xfId="0" applyFont="1" applyBorder="1" applyAlignment="1">
      <alignment horizontal="left" vertical="top" wrapText="1"/>
    </xf>
    <xf numFmtId="0" fontId="18" fillId="0" borderId="29" xfId="0" applyFont="1" applyBorder="1" applyAlignment="1">
      <alignment horizontal="justify" vertical="top" wrapText="1"/>
    </xf>
    <xf numFmtId="166" fontId="18" fillId="0" borderId="0" xfId="0" applyNumberFormat="1" applyFont="1" applyAlignment="1">
      <alignment vertical="center"/>
    </xf>
    <xf numFmtId="0" fontId="18" fillId="0" borderId="30" xfId="0" applyFont="1" applyBorder="1" applyAlignment="1">
      <alignment vertical="top" wrapText="1"/>
    </xf>
    <xf numFmtId="0" fontId="18" fillId="0" borderId="30" xfId="0" quotePrefix="1" applyFont="1" applyBorder="1" applyAlignment="1">
      <alignment vertical="top" wrapText="1"/>
    </xf>
    <xf numFmtId="0" fontId="18" fillId="0" borderId="7" xfId="0" applyFont="1" applyBorder="1" applyAlignment="1">
      <alignment vertical="top" wrapText="1"/>
    </xf>
    <xf numFmtId="0" fontId="18" fillId="0" borderId="0" xfId="0" applyFont="1" applyAlignment="1">
      <alignment vertical="center" wrapText="1"/>
    </xf>
    <xf numFmtId="0" fontId="73" fillId="0" borderId="30" xfId="0" applyFont="1" applyBorder="1" applyAlignment="1">
      <alignment horizontal="center" vertical="center" wrapText="1"/>
    </xf>
    <xf numFmtId="0" fontId="73" fillId="0" borderId="30" xfId="0" applyFont="1" applyBorder="1" applyAlignment="1">
      <alignment horizontal="justify" vertical="top"/>
    </xf>
    <xf numFmtId="0" fontId="18" fillId="0" borderId="0" xfId="0" applyFont="1" applyAlignment="1">
      <alignment horizontal="justify" vertical="top" wrapText="1"/>
    </xf>
    <xf numFmtId="0" fontId="73" fillId="0" borderId="57" xfId="0" applyFont="1" applyBorder="1" applyAlignment="1">
      <alignment horizontal="center" vertical="top" wrapText="1"/>
    </xf>
    <xf numFmtId="0" fontId="18" fillId="0" borderId="0" xfId="0" applyFont="1"/>
    <xf numFmtId="0" fontId="18" fillId="0" borderId="30" xfId="22" applyFont="1" applyBorder="1" applyAlignment="1">
      <alignment horizontal="center" vertical="top"/>
    </xf>
    <xf numFmtId="0" fontId="73" fillId="0" borderId="30" xfId="0" applyFont="1" applyBorder="1" applyAlignment="1">
      <alignment vertical="top" wrapText="1"/>
    </xf>
    <xf numFmtId="0" fontId="73" fillId="0" borderId="30" xfId="0" quotePrefix="1" applyFont="1" applyBorder="1" applyAlignment="1">
      <alignment vertical="top" wrapText="1"/>
    </xf>
    <xf numFmtId="0" fontId="73" fillId="0" borderId="30" xfId="0" applyFont="1" applyBorder="1" applyAlignment="1">
      <alignment horizontal="justify" vertical="top" wrapText="1"/>
    </xf>
    <xf numFmtId="4" fontId="18" fillId="0" borderId="0" xfId="0" applyNumberFormat="1" applyFont="1" applyAlignment="1">
      <alignment vertical="top" wrapText="1"/>
    </xf>
    <xf numFmtId="0" fontId="18" fillId="0" borderId="8" xfId="0" applyFont="1" applyBorder="1" applyAlignment="1">
      <alignment vertical="center" wrapText="1"/>
    </xf>
    <xf numFmtId="0" fontId="18" fillId="0" borderId="6" xfId="0" applyFont="1" applyBorder="1" applyAlignment="1">
      <alignment vertical="top" wrapText="1"/>
    </xf>
    <xf numFmtId="166" fontId="18" fillId="0" borderId="0" xfId="0" applyNumberFormat="1" applyFont="1" applyAlignment="1">
      <alignment vertical="top" wrapText="1"/>
    </xf>
    <xf numFmtId="43" fontId="18" fillId="0" borderId="0" xfId="0" applyNumberFormat="1" applyFont="1"/>
    <xf numFmtId="43" fontId="18" fillId="0" borderId="0" xfId="0" applyNumberFormat="1" applyFont="1" applyAlignment="1">
      <alignment vertical="top" wrapText="1"/>
    </xf>
    <xf numFmtId="0" fontId="73" fillId="0" borderId="0" xfId="0" applyFont="1"/>
    <xf numFmtId="0" fontId="73" fillId="0" borderId="16" xfId="17" applyFont="1" applyBorder="1" applyAlignment="1">
      <alignment vertical="center" wrapText="1"/>
    </xf>
    <xf numFmtId="0" fontId="73" fillId="0" borderId="26" xfId="17" applyFont="1" applyBorder="1" applyAlignment="1">
      <alignment vertical="center" wrapText="1"/>
    </xf>
    <xf numFmtId="0" fontId="73" fillId="0" borderId="30" xfId="0" applyFont="1" applyBorder="1" applyAlignment="1">
      <alignment vertical="center" wrapText="1"/>
    </xf>
    <xf numFmtId="0" fontId="74" fillId="0" borderId="0" xfId="0" applyFont="1" applyAlignment="1">
      <alignment vertical="top" wrapText="1"/>
    </xf>
    <xf numFmtId="0" fontId="18" fillId="0" borderId="8" xfId="0" applyFont="1" applyBorder="1" applyAlignment="1">
      <alignment vertical="top" wrapText="1"/>
    </xf>
    <xf numFmtId="0" fontId="18" fillId="0" borderId="0" xfId="0" applyFont="1" applyAlignment="1">
      <alignment vertical="top"/>
    </xf>
    <xf numFmtId="0" fontId="18" fillId="0" borderId="0" xfId="0" applyFont="1" applyAlignment="1">
      <alignment horizontal="center" vertical="center" wrapText="1"/>
    </xf>
    <xf numFmtId="43" fontId="18" fillId="0" borderId="0" xfId="0" applyNumberFormat="1" applyFont="1" applyAlignment="1">
      <alignment vertical="center"/>
    </xf>
    <xf numFmtId="0" fontId="73" fillId="0" borderId="52" xfId="0" applyFont="1" applyBorder="1" applyAlignment="1">
      <alignment vertical="center" wrapText="1"/>
    </xf>
    <xf numFmtId="0" fontId="73" fillId="0" borderId="0" xfId="0" applyFont="1" applyAlignment="1">
      <alignment vertical="top"/>
    </xf>
    <xf numFmtId="0" fontId="75" fillId="0" borderId="0" xfId="0" applyFont="1" applyAlignment="1">
      <alignment vertical="top" wrapText="1"/>
    </xf>
    <xf numFmtId="0" fontId="73" fillId="0" borderId="8" xfId="0" applyFont="1" applyBorder="1" applyAlignment="1">
      <alignment horizontal="justify" wrapText="1"/>
    </xf>
    <xf numFmtId="0" fontId="73" fillId="0" borderId="0" xfId="0" applyFont="1" applyAlignment="1">
      <alignment vertical="top" wrapText="1"/>
    </xf>
    <xf numFmtId="0" fontId="73" fillId="0" borderId="8" xfId="0" applyFont="1" applyBorder="1" applyAlignment="1">
      <alignment vertical="top" wrapText="1"/>
    </xf>
    <xf numFmtId="0" fontId="78" fillId="0" borderId="8" xfId="0" applyFont="1" applyBorder="1" applyAlignment="1">
      <alignment vertical="top" wrapText="1"/>
    </xf>
    <xf numFmtId="0" fontId="18" fillId="0" borderId="29" xfId="0" applyFont="1" applyBorder="1" applyAlignment="1">
      <alignment vertical="top" wrapText="1"/>
    </xf>
    <xf numFmtId="170" fontId="18" fillId="0" borderId="0" xfId="133" applyFont="1" applyAlignment="1" applyProtection="1">
      <alignment horizontal="left" wrapText="1"/>
      <protection locked="0"/>
    </xf>
    <xf numFmtId="0" fontId="18" fillId="0" borderId="0" xfId="107" applyFont="1" applyAlignment="1" applyProtection="1">
      <alignment horizontal="left"/>
      <protection locked="0"/>
    </xf>
    <xf numFmtId="170" fontId="18" fillId="0" borderId="0" xfId="133" applyFont="1" applyAlignment="1" applyProtection="1">
      <alignment horizontal="left" vertical="center" wrapText="1"/>
      <protection locked="0"/>
    </xf>
    <xf numFmtId="170" fontId="79" fillId="0" borderId="0" xfId="133" applyFont="1" applyAlignment="1" applyProtection="1">
      <alignment horizontal="left" wrapText="1"/>
      <protection locked="0"/>
    </xf>
    <xf numFmtId="0" fontId="18" fillId="0" borderId="0" xfId="19" applyFont="1" applyAlignment="1">
      <alignment vertical="top"/>
    </xf>
    <xf numFmtId="39" fontId="18" fillId="0" borderId="30" xfId="14" applyNumberFormat="1" applyFont="1" applyBorder="1" applyAlignment="1">
      <alignment vertical="top" wrapText="1"/>
    </xf>
    <xf numFmtId="0" fontId="18" fillId="0" borderId="0" xfId="0" applyFont="1" applyAlignment="1" applyProtection="1">
      <alignment horizontal="center" vertical="top"/>
      <protection locked="0"/>
    </xf>
    <xf numFmtId="0" fontId="18" fillId="0" borderId="0" xfId="0" applyFont="1" applyAlignment="1" applyProtection="1">
      <alignment vertical="top"/>
      <protection locked="0"/>
    </xf>
    <xf numFmtId="0" fontId="18" fillId="0" borderId="0" xfId="32982" applyFont="1" applyAlignment="1" applyProtection="1">
      <alignment wrapText="1"/>
      <protection locked="0"/>
    </xf>
    <xf numFmtId="0" fontId="18" fillId="0" borderId="30" xfId="1500" applyFont="1" applyBorder="1" applyAlignment="1">
      <alignment horizontal="center" wrapText="1"/>
    </xf>
    <xf numFmtId="0" fontId="18" fillId="0" borderId="30" xfId="1500" applyFont="1" applyBorder="1" applyAlignment="1">
      <alignment horizontal="left" vertical="top" wrapText="1"/>
    </xf>
    <xf numFmtId="0" fontId="75" fillId="0" borderId="30" xfId="17" applyFont="1" applyBorder="1" applyAlignment="1">
      <alignment vertical="top" wrapText="1"/>
    </xf>
    <xf numFmtId="0" fontId="18" fillId="0" borderId="30" xfId="17" applyFont="1" applyBorder="1" applyAlignment="1">
      <alignment vertical="top" wrapText="1"/>
    </xf>
    <xf numFmtId="0" fontId="18" fillId="0" borderId="0" xfId="23" applyFont="1" applyAlignment="1">
      <alignment horizontal="center" vertical="top"/>
    </xf>
    <xf numFmtId="4" fontId="18" fillId="0" borderId="30" xfId="260" applyNumberFormat="1" applyFont="1" applyBorder="1" applyAlignment="1">
      <alignment horizontal="left" vertical="top" wrapText="1"/>
    </xf>
    <xf numFmtId="0" fontId="18" fillId="0" borderId="30" xfId="260" applyFont="1" applyBorder="1" applyAlignment="1">
      <alignment horizontal="center"/>
    </xf>
    <xf numFmtId="4" fontId="18" fillId="0" borderId="30" xfId="260" applyNumberFormat="1" applyFont="1" applyBorder="1" applyAlignment="1">
      <alignment horizontal="justify" vertical="top" wrapText="1"/>
    </xf>
    <xf numFmtId="0" fontId="18" fillId="0" borderId="30" xfId="19" applyFont="1" applyBorder="1" applyAlignment="1">
      <alignment vertical="top" wrapText="1"/>
    </xf>
    <xf numFmtId="0" fontId="73" fillId="0" borderId="30" xfId="33020" applyFont="1" applyBorder="1" applyAlignment="1">
      <alignment vertical="top" wrapText="1"/>
    </xf>
    <xf numFmtId="0" fontId="18" fillId="0" borderId="0" xfId="33020" applyFont="1" applyAlignment="1">
      <alignment vertical="top" wrapText="1"/>
    </xf>
    <xf numFmtId="179" fontId="75" fillId="0" borderId="30" xfId="33020" applyNumberFormat="1" applyFont="1" applyBorder="1" applyAlignment="1">
      <alignment vertical="top" wrapText="1"/>
    </xf>
    <xf numFmtId="179" fontId="18" fillId="0" borderId="30" xfId="33020" applyNumberFormat="1" applyFont="1" applyBorder="1" applyAlignment="1">
      <alignment vertical="top" wrapText="1"/>
    </xf>
    <xf numFmtId="0" fontId="18" fillId="0" borderId="0" xfId="17" applyFont="1"/>
    <xf numFmtId="0" fontId="18" fillId="0" borderId="29" xfId="17" applyFont="1" applyBorder="1" applyAlignment="1">
      <alignment horizontal="center"/>
    </xf>
    <xf numFmtId="0" fontId="18" fillId="0" borderId="0" xfId="17" applyFont="1" applyAlignment="1">
      <alignment horizontal="center"/>
    </xf>
    <xf numFmtId="0" fontId="73" fillId="0" borderId="0" xfId="17" applyFont="1"/>
    <xf numFmtId="0" fontId="18" fillId="0" borderId="0" xfId="4961" applyFont="1"/>
    <xf numFmtId="0" fontId="73" fillId="0" borderId="62" xfId="221" applyFont="1" applyBorder="1" applyAlignment="1" applyProtection="1">
      <alignment horizontal="center" vertical="center" wrapText="1"/>
      <protection locked="0"/>
    </xf>
    <xf numFmtId="0" fontId="73" fillId="0" borderId="29" xfId="17" applyFont="1" applyBorder="1" applyAlignment="1">
      <alignment vertical="top" wrapText="1"/>
    </xf>
    <xf numFmtId="0" fontId="73" fillId="0" borderId="8" xfId="17" applyFont="1" applyBorder="1" applyAlignment="1">
      <alignment vertical="top" wrapText="1"/>
    </xf>
    <xf numFmtId="0" fontId="77" fillId="0" borderId="29" xfId="17" applyFont="1" applyBorder="1" applyAlignment="1">
      <alignment vertical="top" wrapText="1"/>
    </xf>
    <xf numFmtId="0" fontId="77" fillId="0" borderId="8" xfId="17" applyFont="1" applyBorder="1" applyAlignment="1">
      <alignment vertical="top" wrapText="1"/>
    </xf>
    <xf numFmtId="166" fontId="2" fillId="0" borderId="52" xfId="1" applyFont="1" applyFill="1" applyBorder="1" applyAlignment="1">
      <alignment horizontal="justify" vertical="center"/>
    </xf>
    <xf numFmtId="166" fontId="2" fillId="0" borderId="30" xfId="1" applyFont="1" applyFill="1" applyBorder="1" applyAlignment="1">
      <alignment horizontal="justify" vertical="center"/>
    </xf>
    <xf numFmtId="0" fontId="73" fillId="0" borderId="52" xfId="0" applyFont="1" applyBorder="1" applyAlignment="1">
      <alignment horizontal="center" vertical="center" wrapText="1"/>
    </xf>
    <xf numFmtId="0" fontId="73" fillId="0" borderId="54" xfId="0" applyFont="1" applyBorder="1" applyAlignment="1">
      <alignment horizontal="center" vertical="center" wrapText="1"/>
    </xf>
    <xf numFmtId="171" fontId="73" fillId="0" borderId="52" xfId="1" applyNumberFormat="1" applyFont="1" applyFill="1" applyBorder="1" applyAlignment="1">
      <alignment horizontal="center" vertical="center" wrapText="1"/>
    </xf>
    <xf numFmtId="166" fontId="18" fillId="0" borderId="30" xfId="237" applyFont="1" applyFill="1" applyBorder="1" applyAlignment="1" applyProtection="1">
      <alignment horizontal="center"/>
    </xf>
    <xf numFmtId="0" fontId="75" fillId="0" borderId="30" xfId="20" applyFont="1" applyBorder="1" applyAlignment="1">
      <alignment horizontal="left" vertical="top" wrapText="1"/>
    </xf>
    <xf numFmtId="0" fontId="73" fillId="0" borderId="30" xfId="20" applyFont="1" applyBorder="1" applyAlignment="1">
      <alignment horizontal="left" vertical="top" wrapText="1"/>
    </xf>
    <xf numFmtId="3" fontId="18" fillId="0" borderId="30" xfId="1500" applyNumberFormat="1" applyFont="1" applyBorder="1" applyAlignment="1">
      <alignment horizontal="center"/>
    </xf>
    <xf numFmtId="166" fontId="18" fillId="0" borderId="30" xfId="237" applyFont="1" applyFill="1" applyBorder="1" applyAlignment="1" applyProtection="1">
      <protection locked="0"/>
    </xf>
    <xf numFmtId="166" fontId="73" fillId="0" borderId="57" xfId="1" applyFont="1" applyFill="1" applyBorder="1" applyAlignment="1">
      <alignment horizontal="right"/>
    </xf>
    <xf numFmtId="0" fontId="3" fillId="0" borderId="57" xfId="0" applyFont="1" applyBorder="1" applyAlignment="1">
      <alignment horizontal="center" vertical="center" wrapText="1"/>
    </xf>
    <xf numFmtId="171" fontId="3" fillId="0" borderId="57" xfId="1" applyNumberFormat="1" applyFont="1" applyFill="1" applyBorder="1" applyAlignment="1">
      <alignment horizontal="center" vertical="center" wrapText="1"/>
    </xf>
    <xf numFmtId="166" fontId="3" fillId="0" borderId="57" xfId="1" applyFont="1" applyFill="1" applyBorder="1" applyAlignment="1">
      <alignment horizontal="center" vertical="center" wrapText="1"/>
    </xf>
    <xf numFmtId="0" fontId="16" fillId="0" borderId="52" xfId="0" applyFont="1" applyBorder="1" applyAlignment="1">
      <alignment horizontal="center" vertical="top" wrapText="1"/>
    </xf>
    <xf numFmtId="0" fontId="16" fillId="0" borderId="52" xfId="0" applyFont="1" applyBorder="1" applyAlignment="1">
      <alignment vertical="top" wrapText="1"/>
    </xf>
    <xf numFmtId="0" fontId="16" fillId="0" borderId="52" xfId="0" applyFont="1" applyBorder="1" applyAlignment="1">
      <alignment horizontal="right" wrapText="1"/>
    </xf>
    <xf numFmtId="166" fontId="16" fillId="0" borderId="52" xfId="1" applyFont="1" applyFill="1" applyBorder="1" applyAlignment="1">
      <alignment vertical="top" wrapText="1"/>
    </xf>
    <xf numFmtId="0" fontId="16" fillId="0" borderId="30" xfId="0" applyFont="1" applyBorder="1" applyAlignment="1">
      <alignment horizontal="center" vertical="top" wrapText="1"/>
    </xf>
    <xf numFmtId="0" fontId="14" fillId="0" borderId="30" xfId="0" applyFont="1" applyBorder="1" applyAlignment="1">
      <alignment vertical="top" wrapText="1"/>
    </xf>
    <xf numFmtId="0" fontId="16" fillId="0" borderId="30" xfId="0" applyFont="1" applyBorder="1" applyAlignment="1">
      <alignment horizontal="right" wrapText="1"/>
    </xf>
    <xf numFmtId="166" fontId="16" fillId="0" borderId="30" xfId="1" applyFont="1" applyFill="1" applyBorder="1" applyAlignment="1">
      <alignment vertical="top" wrapText="1"/>
    </xf>
    <xf numFmtId="0" fontId="16" fillId="0" borderId="30" xfId="0" applyFont="1" applyBorder="1" applyAlignment="1">
      <alignment vertical="top" wrapText="1"/>
    </xf>
    <xf numFmtId="0" fontId="13" fillId="0" borderId="30" xfId="0" applyFont="1" applyBorder="1" applyAlignment="1">
      <alignment horizontal="center" vertical="top" wrapText="1"/>
    </xf>
    <xf numFmtId="170" fontId="14" fillId="0" borderId="30" xfId="45" applyFont="1" applyBorder="1" applyAlignment="1">
      <alignment horizontal="justify" vertical="top" wrapText="1"/>
    </xf>
    <xf numFmtId="1" fontId="13" fillId="0" borderId="30" xfId="1" applyNumberFormat="1" applyFont="1" applyFill="1" applyBorder="1" applyAlignment="1">
      <alignment horizontal="right" wrapText="1"/>
    </xf>
    <xf numFmtId="0" fontId="13" fillId="0" borderId="30" xfId="0" applyFont="1" applyBorder="1" applyAlignment="1">
      <alignment horizontal="center" vertical="center" wrapText="1"/>
    </xf>
    <xf numFmtId="166" fontId="13" fillId="0" borderId="30" xfId="1" applyFont="1" applyFill="1" applyBorder="1" applyAlignment="1">
      <alignment vertical="center" wrapText="1"/>
    </xf>
    <xf numFmtId="0" fontId="2" fillId="0" borderId="30" xfId="23" applyFont="1" applyBorder="1" applyAlignment="1">
      <alignment horizontal="center" vertical="top"/>
    </xf>
    <xf numFmtId="0" fontId="13" fillId="0" borderId="30" xfId="0" applyFont="1" applyBorder="1" applyAlignment="1">
      <alignment horizontal="justify" vertical="top" wrapText="1"/>
    </xf>
    <xf numFmtId="0" fontId="13" fillId="0" borderId="30" xfId="0" applyFont="1" applyBorder="1" applyAlignment="1">
      <alignment horizontal="justify" wrapText="1"/>
    </xf>
    <xf numFmtId="0" fontId="13" fillId="0" borderId="30" xfId="0" applyFont="1" applyBorder="1" applyAlignment="1">
      <alignment horizontal="center" wrapText="1"/>
    </xf>
    <xf numFmtId="166" fontId="2" fillId="0" borderId="30" xfId="1" applyFont="1" applyFill="1" applyBorder="1" applyAlignment="1">
      <alignment horizontal="right" wrapText="1"/>
    </xf>
    <xf numFmtId="0" fontId="14" fillId="0" borderId="30" xfId="0" applyFont="1" applyBorder="1" applyAlignment="1">
      <alignment horizontal="justify"/>
    </xf>
    <xf numFmtId="0" fontId="2" fillId="0" borderId="30" xfId="0" applyFont="1" applyBorder="1" applyAlignment="1">
      <alignment horizontal="justify"/>
    </xf>
    <xf numFmtId="0" fontId="13" fillId="0" borderId="30" xfId="0" applyFont="1" applyBorder="1" applyAlignment="1">
      <alignment horizontal="right" wrapText="1"/>
    </xf>
    <xf numFmtId="166" fontId="13" fillId="0" borderId="30" xfId="1" applyFont="1" applyFill="1" applyBorder="1" applyAlignment="1">
      <alignment horizontal="center" vertical="center" wrapText="1"/>
    </xf>
    <xf numFmtId="0" fontId="13" fillId="0" borderId="30" xfId="0" applyFont="1" applyBorder="1" applyAlignment="1">
      <alignment horizontal="justify"/>
    </xf>
    <xf numFmtId="166" fontId="13" fillId="0" borderId="30" xfId="1" applyFont="1" applyFill="1" applyBorder="1" applyAlignment="1">
      <alignment horizontal="right" wrapText="1"/>
    </xf>
    <xf numFmtId="166" fontId="13" fillId="0" borderId="30" xfId="240" applyFont="1" applyFill="1" applyBorder="1" applyAlignment="1">
      <alignment horizontal="right" wrapText="1"/>
    </xf>
    <xf numFmtId="0" fontId="14" fillId="0" borderId="30" xfId="0" applyFont="1" applyBorder="1" applyAlignment="1">
      <alignment wrapText="1"/>
    </xf>
    <xf numFmtId="166" fontId="13" fillId="0" borderId="30" xfId="240" applyFont="1" applyFill="1" applyBorder="1" applyAlignment="1">
      <alignment horizontal="center" vertical="center" wrapText="1"/>
    </xf>
    <xf numFmtId="0" fontId="13" fillId="0" borderId="30" xfId="0" applyFont="1" applyBorder="1" applyAlignment="1">
      <alignment wrapText="1"/>
    </xf>
    <xf numFmtId="0" fontId="2" fillId="0" borderId="30" xfId="0" applyFont="1" applyBorder="1" applyAlignment="1">
      <alignment horizontal="justify" vertical="top" wrapText="1"/>
    </xf>
    <xf numFmtId="168" fontId="13" fillId="0" borderId="30" xfId="1" applyNumberFormat="1" applyFont="1" applyFill="1" applyBorder="1" applyAlignment="1">
      <alignment horizontal="center" vertical="center" wrapText="1"/>
    </xf>
    <xf numFmtId="0" fontId="2" fillId="2" borderId="30" xfId="23" applyFont="1" applyFill="1" applyBorder="1" applyAlignment="1">
      <alignment horizontal="center" vertical="top"/>
    </xf>
    <xf numFmtId="0" fontId="2" fillId="2" borderId="30" xfId="0" applyFont="1" applyFill="1" applyBorder="1" applyAlignment="1">
      <alignment horizontal="justify" vertical="top" wrapText="1"/>
    </xf>
    <xf numFmtId="0" fontId="13" fillId="2" borderId="30" xfId="0" applyFont="1" applyFill="1" applyBorder="1" applyAlignment="1">
      <alignment horizontal="right" wrapText="1"/>
    </xf>
    <xf numFmtId="171" fontId="13" fillId="0" borderId="30" xfId="0" applyNumberFormat="1" applyFont="1" applyBorder="1" applyAlignment="1">
      <alignment horizontal="right" wrapText="1"/>
    </xf>
    <xf numFmtId="168" fontId="13" fillId="0" borderId="30" xfId="1" applyNumberFormat="1" applyFont="1" applyFill="1" applyBorder="1" applyAlignment="1">
      <alignment horizontal="right" wrapText="1"/>
    </xf>
    <xf numFmtId="0" fontId="13" fillId="0" borderId="30" xfId="0" applyFont="1" applyBorder="1" applyAlignment="1">
      <alignment horizontal="justify" vertical="top"/>
    </xf>
    <xf numFmtId="166" fontId="14" fillId="0" borderId="57" xfId="1" applyFont="1" applyFill="1" applyBorder="1" applyAlignment="1">
      <alignment horizontal="right" wrapText="1"/>
    </xf>
    <xf numFmtId="0" fontId="75" fillId="0" borderId="30" xfId="0" applyFont="1" applyBorder="1" applyAlignment="1">
      <alignment vertical="top" wrapText="1"/>
    </xf>
    <xf numFmtId="0" fontId="73" fillId="0" borderId="62" xfId="0" applyFont="1" applyBorder="1"/>
    <xf numFmtId="0" fontId="3" fillId="4" borderId="57" xfId="0" applyFont="1" applyFill="1" applyBorder="1" applyAlignment="1">
      <alignment horizontal="center" vertical="center" wrapText="1"/>
    </xf>
    <xf numFmtId="166" fontId="3" fillId="4" borderId="57" xfId="1" applyFont="1" applyFill="1" applyBorder="1" applyAlignment="1">
      <alignment horizontal="center" vertical="center" wrapText="1"/>
    </xf>
    <xf numFmtId="0" fontId="16" fillId="4" borderId="30" xfId="222" applyFont="1" applyFill="1" applyBorder="1" applyAlignment="1">
      <alignment horizontal="center" vertical="top" wrapText="1"/>
    </xf>
    <xf numFmtId="166" fontId="16" fillId="4" borderId="30" xfId="1" applyFont="1" applyFill="1" applyBorder="1" applyAlignment="1">
      <alignment horizontal="center" vertical="top" wrapText="1"/>
    </xf>
    <xf numFmtId="0" fontId="14" fillId="4" borderId="30" xfId="0" applyFont="1" applyFill="1" applyBorder="1" applyAlignment="1">
      <alignment vertical="center" wrapText="1"/>
    </xf>
    <xf numFmtId="0" fontId="16" fillId="4" borderId="30" xfId="0" applyFont="1" applyFill="1" applyBorder="1" applyAlignment="1">
      <alignment vertical="center" wrapText="1"/>
    </xf>
    <xf numFmtId="0" fontId="2" fillId="4" borderId="30" xfId="23" applyFont="1" applyFill="1" applyBorder="1" applyAlignment="1">
      <alignment horizontal="center" vertical="top"/>
    </xf>
    <xf numFmtId="0" fontId="13" fillId="4" borderId="30" xfId="0" applyFont="1" applyFill="1" applyBorder="1" applyAlignment="1">
      <alignment horizontal="justify" vertical="top"/>
    </xf>
    <xf numFmtId="166" fontId="14" fillId="4" borderId="30" xfId="1" applyFont="1" applyFill="1" applyBorder="1" applyAlignment="1">
      <alignment horizontal="center" vertical="top" wrapText="1"/>
    </xf>
    <xf numFmtId="0" fontId="13" fillId="4" borderId="30" xfId="0" applyFont="1" applyFill="1" applyBorder="1" applyAlignment="1">
      <alignment vertical="top" wrapText="1"/>
    </xf>
    <xf numFmtId="169" fontId="13" fillId="4" borderId="30" xfId="1" applyNumberFormat="1" applyFont="1" applyFill="1" applyBorder="1" applyAlignment="1">
      <alignment horizontal="right" vertical="center" wrapText="1"/>
    </xf>
    <xf numFmtId="0" fontId="13" fillId="4" borderId="30" xfId="0" applyFont="1" applyFill="1" applyBorder="1" applyAlignment="1">
      <alignment horizontal="center" vertical="center"/>
    </xf>
    <xf numFmtId="166" fontId="13" fillId="4" borderId="30" xfId="1" applyFont="1" applyFill="1" applyBorder="1" applyAlignment="1">
      <alignment horizontal="center" vertical="center" wrapText="1"/>
    </xf>
    <xf numFmtId="0" fontId="13" fillId="4" borderId="30" xfId="0" applyFont="1" applyFill="1" applyBorder="1" applyAlignment="1">
      <alignment horizontal="justify" vertical="top" wrapText="1"/>
    </xf>
    <xf numFmtId="166" fontId="13" fillId="4" borderId="30" xfId="1" applyFont="1" applyFill="1" applyBorder="1" applyAlignment="1">
      <alignment horizontal="right" vertical="center" wrapText="1"/>
    </xf>
    <xf numFmtId="1" fontId="2" fillId="4" borderId="30" xfId="1" applyNumberFormat="1" applyFont="1" applyFill="1" applyBorder="1" applyAlignment="1">
      <alignment horizontal="right" vertical="center" wrapText="1"/>
    </xf>
    <xf numFmtId="0" fontId="2" fillId="4" borderId="30" xfId="0" applyFont="1" applyFill="1" applyBorder="1" applyAlignment="1">
      <alignment horizontal="center" vertical="center" wrapText="1"/>
    </xf>
    <xf numFmtId="0" fontId="2" fillId="4" borderId="30" xfId="0" applyFont="1" applyFill="1" applyBorder="1" applyAlignment="1">
      <alignment horizontal="justify" vertical="top" wrapText="1"/>
    </xf>
    <xf numFmtId="4" fontId="13" fillId="4" borderId="30" xfId="222" applyNumberFormat="1" applyFont="1" applyFill="1" applyBorder="1" applyAlignment="1">
      <alignment horizontal="center" vertical="top"/>
    </xf>
    <xf numFmtId="0" fontId="14" fillId="4" borderId="30" xfId="0" applyFont="1" applyFill="1" applyBorder="1" applyAlignment="1">
      <alignment horizontal="justify" vertical="top" wrapText="1"/>
    </xf>
    <xf numFmtId="4" fontId="13" fillId="4" borderId="30" xfId="222" applyNumberFormat="1" applyFont="1" applyFill="1" applyBorder="1" applyAlignment="1">
      <alignment horizontal="right" wrapText="1"/>
    </xf>
    <xf numFmtId="0" fontId="13" fillId="4" borderId="30" xfId="0" applyFont="1" applyFill="1" applyBorder="1" applyAlignment="1">
      <alignment horizontal="center"/>
    </xf>
    <xf numFmtId="166" fontId="13" fillId="4" borderId="30" xfId="1" applyFont="1" applyFill="1" applyBorder="1" applyAlignment="1">
      <alignment horizontal="right" wrapText="1"/>
    </xf>
    <xf numFmtId="166" fontId="14" fillId="4" borderId="30" xfId="1" applyFont="1" applyFill="1" applyBorder="1" applyAlignment="1">
      <alignment horizontal="right" wrapText="1"/>
    </xf>
    <xf numFmtId="0" fontId="13" fillId="4" borderId="58" xfId="0" applyFont="1" applyFill="1" applyBorder="1" applyAlignment="1">
      <alignment horizontal="justify" vertical="top" wrapText="1"/>
    </xf>
    <xf numFmtId="0" fontId="13" fillId="4" borderId="59" xfId="0" applyFont="1" applyFill="1" applyBorder="1" applyAlignment="1">
      <alignment horizontal="right" wrapText="1"/>
    </xf>
    <xf numFmtId="0" fontId="13" fillId="4" borderId="59" xfId="0" applyFont="1" applyFill="1" applyBorder="1" applyAlignment="1">
      <alignment wrapText="1"/>
    </xf>
    <xf numFmtId="0" fontId="13" fillId="4" borderId="61" xfId="0" applyFont="1" applyFill="1" applyBorder="1" applyAlignment="1">
      <alignment vertical="top" wrapText="1"/>
    </xf>
    <xf numFmtId="166" fontId="34" fillId="4" borderId="57" xfId="1" applyFont="1" applyFill="1" applyBorder="1" applyAlignment="1">
      <alignment horizontal="right" wrapText="1"/>
    </xf>
    <xf numFmtId="4" fontId="74" fillId="0" borderId="58" xfId="106" applyNumberFormat="1" applyFont="1" applyBorder="1" applyAlignment="1">
      <alignment vertical="center"/>
    </xf>
    <xf numFmtId="4" fontId="74" fillId="0" borderId="59" xfId="106" applyNumberFormat="1" applyFont="1" applyBorder="1" applyAlignment="1">
      <alignment vertical="center"/>
    </xf>
    <xf numFmtId="4" fontId="74" fillId="0" borderId="61" xfId="106" applyNumberFormat="1" applyFont="1" applyBorder="1" applyAlignment="1">
      <alignment vertical="center"/>
    </xf>
    <xf numFmtId="0" fontId="73" fillId="0" borderId="58" xfId="0" applyFont="1" applyBorder="1" applyAlignment="1">
      <alignment vertical="center" wrapText="1"/>
    </xf>
    <xf numFmtId="0" fontId="73" fillId="0" borderId="59" xfId="0" applyFont="1" applyBorder="1" applyAlignment="1">
      <alignment vertical="center" wrapText="1"/>
    </xf>
    <xf numFmtId="0" fontId="73" fillId="0" borderId="61" xfId="0" applyFont="1" applyBorder="1" applyAlignment="1">
      <alignment vertical="center" wrapText="1"/>
    </xf>
    <xf numFmtId="0" fontId="73" fillId="0" borderId="53" xfId="221" applyFont="1" applyBorder="1" applyAlignment="1" applyProtection="1">
      <alignment horizontal="centerContinuous" vertical="center" wrapText="1"/>
      <protection locked="0"/>
    </xf>
    <xf numFmtId="0" fontId="73" fillId="0" borderId="54" xfId="221" applyFont="1" applyBorder="1" applyAlignment="1" applyProtection="1">
      <alignment horizontal="centerContinuous" vertical="center" wrapText="1"/>
      <protection locked="0"/>
    </xf>
    <xf numFmtId="0" fontId="73" fillId="0" borderId="10" xfId="0" applyFont="1" applyBorder="1" applyAlignment="1">
      <alignment horizontal="centerContinuous" vertical="center" wrapText="1"/>
    </xf>
    <xf numFmtId="0" fontId="73" fillId="0" borderId="6" xfId="0" applyFont="1" applyBorder="1" applyAlignment="1">
      <alignment horizontal="centerContinuous" vertical="center" wrapText="1"/>
    </xf>
    <xf numFmtId="0" fontId="73" fillId="0" borderId="11" xfId="0" applyFont="1" applyBorder="1" applyAlignment="1">
      <alignment horizontal="centerContinuous" vertical="center" wrapText="1"/>
    </xf>
    <xf numFmtId="0" fontId="73" fillId="0" borderId="7" xfId="0" applyFont="1" applyBorder="1" applyAlignment="1">
      <alignment vertical="top" wrapText="1"/>
    </xf>
    <xf numFmtId="0" fontId="18" fillId="0" borderId="30" xfId="33025" applyBorder="1" applyAlignment="1">
      <alignment vertical="top" wrapText="1"/>
    </xf>
    <xf numFmtId="0" fontId="75" fillId="0" borderId="30" xfId="33025" applyFont="1" applyBorder="1" applyAlignment="1">
      <alignment vertical="top" wrapText="1"/>
    </xf>
    <xf numFmtId="0" fontId="18" fillId="0" borderId="30" xfId="17" applyFont="1" applyBorder="1" applyAlignment="1">
      <alignment vertical="center" wrapText="1"/>
    </xf>
    <xf numFmtId="0" fontId="18" fillId="0" borderId="30" xfId="32982" applyFont="1" applyBorder="1" applyAlignment="1" applyProtection="1">
      <alignment vertical="center" wrapText="1"/>
      <protection locked="0"/>
    </xf>
    <xf numFmtId="4" fontId="18" fillId="0" borderId="30" xfId="1112" applyNumberFormat="1" applyFont="1" applyFill="1" applyBorder="1" applyAlignment="1" applyProtection="1">
      <alignment vertical="center" wrapText="1"/>
    </xf>
    <xf numFmtId="0" fontId="18" fillId="0" borderId="7" xfId="0" applyFont="1" applyBorder="1" applyAlignment="1">
      <alignment vertical="center" wrapText="1"/>
    </xf>
    <xf numFmtId="2" fontId="18" fillId="0" borderId="30" xfId="0" applyNumberFormat="1" applyFont="1" applyBorder="1" applyAlignment="1">
      <alignment vertical="center" wrapText="1"/>
    </xf>
    <xf numFmtId="0" fontId="77" fillId="0" borderId="30" xfId="0" applyFont="1" applyBorder="1" applyAlignment="1">
      <alignment vertical="center" wrapText="1"/>
    </xf>
    <xf numFmtId="0" fontId="18" fillId="0" borderId="30" xfId="33025" applyBorder="1" applyAlignment="1">
      <alignment vertical="center" wrapText="1"/>
    </xf>
    <xf numFmtId="2" fontId="18" fillId="0" borderId="30" xfId="33025" applyNumberFormat="1" applyBorder="1" applyAlignment="1">
      <alignment vertical="center" wrapText="1"/>
    </xf>
    <xf numFmtId="0" fontId="18" fillId="0" borderId="30" xfId="4291" applyFont="1" applyBorder="1" applyAlignment="1">
      <alignment vertical="center" wrapText="1"/>
    </xf>
    <xf numFmtId="0" fontId="18" fillId="0" borderId="7" xfId="33025" applyBorder="1" applyAlignment="1">
      <alignment vertical="center" wrapText="1"/>
    </xf>
    <xf numFmtId="0" fontId="75" fillId="0" borderId="30" xfId="0" applyFont="1" applyBorder="1" applyAlignment="1">
      <alignment vertical="center" wrapText="1"/>
    </xf>
    <xf numFmtId="37" fontId="18" fillId="0" borderId="30" xfId="33026" applyFont="1" applyBorder="1" applyAlignment="1">
      <alignment vertical="center" wrapText="1"/>
    </xf>
    <xf numFmtId="0" fontId="73" fillId="0" borderId="30" xfId="1500" applyFont="1" applyBorder="1" applyAlignment="1">
      <alignment vertical="center" wrapText="1"/>
    </xf>
    <xf numFmtId="0" fontId="75" fillId="0" borderId="30" xfId="1500" applyFont="1" applyBorder="1" applyAlignment="1">
      <alignment vertical="center" wrapText="1"/>
    </xf>
    <xf numFmtId="0" fontId="18" fillId="0" borderId="30" xfId="1500" applyFont="1" applyBorder="1" applyAlignment="1">
      <alignment vertical="center" wrapText="1"/>
    </xf>
    <xf numFmtId="0" fontId="75" fillId="0" borderId="30" xfId="33025" applyFont="1" applyBorder="1" applyAlignment="1">
      <alignment vertical="center" wrapText="1"/>
    </xf>
    <xf numFmtId="0" fontId="18" fillId="0" borderId="7" xfId="1500" applyFont="1" applyBorder="1" applyAlignment="1">
      <alignment vertical="center" wrapText="1"/>
    </xf>
    <xf numFmtId="0" fontId="18" fillId="0" borderId="30" xfId="33027" applyFont="1" applyBorder="1" applyAlignment="1">
      <alignment vertical="center" wrapText="1"/>
    </xf>
    <xf numFmtId="43" fontId="18" fillId="0" borderId="30" xfId="33022" applyFont="1" applyFill="1" applyBorder="1" applyAlignment="1" applyProtection="1">
      <alignment vertical="center" wrapText="1"/>
      <protection locked="0"/>
    </xf>
    <xf numFmtId="0" fontId="18" fillId="0" borderId="30" xfId="76" applyFont="1" applyBorder="1" applyAlignment="1">
      <alignment vertical="center" wrapText="1"/>
    </xf>
    <xf numFmtId="0" fontId="75" fillId="0" borderId="30" xfId="17" applyFont="1" applyBorder="1" applyAlignment="1">
      <alignment vertical="center" wrapText="1"/>
    </xf>
    <xf numFmtId="0" fontId="18" fillId="0" borderId="0" xfId="32982" applyFont="1" applyAlignment="1" applyProtection="1">
      <alignment vertical="center" wrapText="1"/>
      <protection locked="0"/>
    </xf>
    <xf numFmtId="43" fontId="73" fillId="0" borderId="30" xfId="33022" applyFont="1" applyFill="1" applyBorder="1" applyAlignment="1" applyProtection="1">
      <alignment vertical="center" wrapText="1"/>
      <protection locked="0"/>
    </xf>
    <xf numFmtId="0" fontId="18" fillId="0" borderId="30" xfId="23" applyFont="1" applyBorder="1" applyAlignment="1">
      <alignment vertical="center" wrapText="1"/>
    </xf>
    <xf numFmtId="4" fontId="18" fillId="0" borderId="30" xfId="1500" applyNumberFormat="1" applyFont="1" applyBorder="1" applyAlignment="1">
      <alignment vertical="center" wrapText="1"/>
    </xf>
    <xf numFmtId="40" fontId="18" fillId="0" borderId="30" xfId="58" applyFont="1" applyFill="1" applyBorder="1" applyAlignment="1" applyProtection="1">
      <alignment vertical="center" wrapText="1"/>
    </xf>
    <xf numFmtId="0" fontId="18" fillId="0" borderId="7" xfId="23" applyFont="1" applyBorder="1" applyAlignment="1">
      <alignment vertical="center" wrapText="1"/>
    </xf>
    <xf numFmtId="2" fontId="18" fillId="0" borderId="7" xfId="0" applyNumberFormat="1" applyFont="1" applyBorder="1" applyAlignment="1">
      <alignment vertical="center" wrapText="1"/>
    </xf>
    <xf numFmtId="4" fontId="18" fillId="0" borderId="7" xfId="1112" applyNumberFormat="1" applyFont="1" applyFill="1" applyBorder="1" applyAlignment="1" applyProtection="1">
      <alignment vertical="center" wrapText="1"/>
    </xf>
    <xf numFmtId="37" fontId="18" fillId="0" borderId="30" xfId="57" applyNumberFormat="1" applyFont="1" applyBorder="1" applyAlignment="1" applyProtection="1">
      <alignment vertical="center" wrapText="1"/>
    </xf>
    <xf numFmtId="0" fontId="18" fillId="0" borderId="29" xfId="0" applyFont="1" applyBorder="1" applyAlignment="1">
      <alignment vertical="center" wrapText="1"/>
    </xf>
    <xf numFmtId="0" fontId="91" fillId="0" borderId="30" xfId="0" applyFont="1" applyBorder="1" applyAlignment="1">
      <alignment vertical="center" wrapText="1"/>
    </xf>
    <xf numFmtId="0" fontId="91" fillId="0" borderId="29" xfId="0" applyFont="1" applyBorder="1" applyAlignment="1">
      <alignment vertical="center" wrapText="1"/>
    </xf>
    <xf numFmtId="0" fontId="91" fillId="0" borderId="8" xfId="0" applyFont="1" applyBorder="1" applyAlignment="1">
      <alignment vertical="center" wrapText="1"/>
    </xf>
    <xf numFmtId="0" fontId="73" fillId="0" borderId="54" xfId="0" applyFont="1" applyBorder="1" applyAlignment="1">
      <alignment vertical="center" wrapText="1"/>
    </xf>
    <xf numFmtId="166" fontId="73" fillId="0" borderId="52" xfId="1" applyFont="1" applyFill="1" applyBorder="1" applyAlignment="1">
      <alignment vertical="center" wrapText="1"/>
    </xf>
    <xf numFmtId="171" fontId="73" fillId="0" borderId="52" xfId="1" applyNumberFormat="1" applyFont="1" applyFill="1" applyBorder="1" applyAlignment="1">
      <alignment vertical="center" wrapText="1"/>
    </xf>
    <xf numFmtId="0" fontId="73" fillId="0" borderId="8" xfId="0" applyFont="1" applyBorder="1" applyAlignment="1">
      <alignment vertical="center" wrapText="1"/>
    </xf>
    <xf numFmtId="171" fontId="73" fillId="0" borderId="30" xfId="1" applyNumberFormat="1" applyFont="1" applyFill="1" applyBorder="1" applyAlignment="1">
      <alignment vertical="center" wrapText="1"/>
    </xf>
    <xf numFmtId="171" fontId="18" fillId="0" borderId="30" xfId="1" applyNumberFormat="1" applyFont="1" applyFill="1" applyBorder="1" applyAlignment="1">
      <alignment vertical="center" wrapText="1"/>
    </xf>
    <xf numFmtId="171" fontId="18" fillId="0" borderId="0" xfId="1" applyNumberFormat="1" applyFont="1" applyFill="1" applyBorder="1" applyAlignment="1">
      <alignment vertical="center" wrapText="1"/>
    </xf>
    <xf numFmtId="171" fontId="18" fillId="0" borderId="7" xfId="1" applyNumberFormat="1" applyFont="1" applyFill="1" applyBorder="1" applyAlignment="1">
      <alignment vertical="center" wrapText="1"/>
    </xf>
    <xf numFmtId="1" fontId="18" fillId="0" borderId="30" xfId="1" applyNumberFormat="1" applyFont="1" applyFill="1" applyBorder="1" applyAlignment="1">
      <alignment vertical="center" wrapText="1"/>
    </xf>
    <xf numFmtId="1" fontId="18" fillId="0" borderId="30" xfId="0" applyNumberFormat="1" applyFont="1" applyBorder="1" applyAlignment="1">
      <alignment vertical="center" wrapText="1"/>
    </xf>
    <xf numFmtId="171" fontId="18" fillId="0" borderId="0" xfId="1" applyNumberFormat="1" applyFont="1" applyFill="1" applyAlignment="1">
      <alignment vertical="center" wrapText="1"/>
    </xf>
    <xf numFmtId="0" fontId="18" fillId="0" borderId="30" xfId="22" applyFont="1" applyBorder="1" applyAlignment="1">
      <alignment vertical="center" wrapText="1"/>
    </xf>
    <xf numFmtId="49" fontId="18" fillId="0" borderId="30" xfId="1" applyNumberFormat="1" applyFont="1" applyFill="1" applyBorder="1" applyAlignment="1">
      <alignment vertical="center" wrapText="1"/>
    </xf>
    <xf numFmtId="4" fontId="74" fillId="0" borderId="30" xfId="106" applyNumberFormat="1" applyFont="1" applyBorder="1" applyAlignment="1">
      <alignment vertical="center" wrapText="1"/>
    </xf>
    <xf numFmtId="49" fontId="18" fillId="0" borderId="8" xfId="1" applyNumberFormat="1" applyFont="1" applyFill="1" applyBorder="1" applyAlignment="1">
      <alignment vertical="center" wrapText="1"/>
    </xf>
    <xf numFmtId="0" fontId="18" fillId="0" borderId="0" xfId="23" applyFont="1" applyAlignment="1">
      <alignment vertical="center" wrapText="1"/>
    </xf>
    <xf numFmtId="4" fontId="74" fillId="0" borderId="58" xfId="106" applyNumberFormat="1" applyFont="1" applyBorder="1" applyAlignment="1">
      <alignment vertical="center" wrapText="1"/>
    </xf>
    <xf numFmtId="4" fontId="74" fillId="0" borderId="59" xfId="106" applyNumberFormat="1" applyFont="1" applyBorder="1" applyAlignment="1">
      <alignment vertical="center" wrapText="1"/>
    </xf>
    <xf numFmtId="4" fontId="74" fillId="0" borderId="61" xfId="106" applyNumberFormat="1" applyFont="1" applyBorder="1" applyAlignment="1">
      <alignment vertical="center" wrapText="1"/>
    </xf>
    <xf numFmtId="4" fontId="74" fillId="0" borderId="10" xfId="106" applyNumberFormat="1" applyFont="1" applyBorder="1" applyAlignment="1">
      <alignment vertical="center" wrapText="1"/>
    </xf>
    <xf numFmtId="4" fontId="74" fillId="0" borderId="6" xfId="106" applyNumberFormat="1" applyFont="1" applyBorder="1" applyAlignment="1">
      <alignment vertical="center" wrapText="1"/>
    </xf>
    <xf numFmtId="4" fontId="74" fillId="0" borderId="11" xfId="106" applyNumberFormat="1" applyFont="1" applyBorder="1" applyAlignment="1">
      <alignment vertical="center" wrapText="1"/>
    </xf>
    <xf numFmtId="0" fontId="74" fillId="0" borderId="57" xfId="0" applyFont="1" applyBorder="1" applyAlignment="1">
      <alignment vertical="center" wrapText="1"/>
    </xf>
    <xf numFmtId="4" fontId="78" fillId="0" borderId="57" xfId="106" applyNumberFormat="1" applyFont="1" applyBorder="1" applyAlignment="1">
      <alignment vertical="center" wrapText="1"/>
    </xf>
    <xf numFmtId="4" fontId="78" fillId="0" borderId="57" xfId="106" applyNumberFormat="1" applyFont="1" applyBorder="1" applyAlignment="1">
      <alignment vertical="center"/>
    </xf>
    <xf numFmtId="0" fontId="73" fillId="0" borderId="62" xfId="221" applyFont="1" applyBorder="1" applyAlignment="1" applyProtection="1">
      <alignment horizontal="centerContinuous" vertical="center" wrapText="1"/>
      <protection locked="0"/>
    </xf>
    <xf numFmtId="0" fontId="74" fillId="0" borderId="57" xfId="0" applyFont="1" applyBorder="1" applyAlignment="1">
      <alignment vertical="top" wrapText="1"/>
    </xf>
    <xf numFmtId="0" fontId="73" fillId="0" borderId="10" xfId="0" applyFont="1" applyBorder="1" applyAlignment="1">
      <alignment vertical="top" wrapText="1"/>
    </xf>
    <xf numFmtId="0" fontId="73" fillId="0" borderId="6" xfId="0" applyFont="1" applyBorder="1" applyAlignment="1">
      <alignment vertical="top" wrapText="1"/>
    </xf>
    <xf numFmtId="0" fontId="73" fillId="0" borderId="11" xfId="0" applyFont="1" applyBorder="1" applyAlignment="1">
      <alignment vertical="top" wrapText="1"/>
    </xf>
    <xf numFmtId="166" fontId="73" fillId="0" borderId="7" xfId="1" applyFont="1" applyFill="1" applyBorder="1" applyAlignment="1">
      <alignment vertical="top" wrapText="1"/>
    </xf>
    <xf numFmtId="0" fontId="73" fillId="0" borderId="52" xfId="0" applyFont="1" applyBorder="1" applyAlignment="1">
      <alignment vertical="top" wrapText="1"/>
    </xf>
    <xf numFmtId="166" fontId="73" fillId="0" borderId="52" xfId="1" applyFont="1" applyFill="1" applyBorder="1" applyAlignment="1">
      <alignment vertical="top" wrapText="1"/>
    </xf>
    <xf numFmtId="0" fontId="18" fillId="0" borderId="30" xfId="23" applyFont="1" applyBorder="1" applyAlignment="1">
      <alignment vertical="top" wrapText="1"/>
    </xf>
    <xf numFmtId="0" fontId="18" fillId="0" borderId="7" xfId="23" applyFont="1" applyBorder="1" applyAlignment="1">
      <alignment vertical="top" wrapText="1"/>
    </xf>
    <xf numFmtId="166" fontId="18" fillId="0" borderId="57" xfId="1" applyFont="1" applyFill="1" applyBorder="1" applyAlignment="1">
      <alignment vertical="top" wrapText="1"/>
    </xf>
    <xf numFmtId="166" fontId="73" fillId="0" borderId="57" xfId="1" applyFont="1" applyFill="1" applyBorder="1" applyAlignment="1">
      <alignment vertical="top" wrapText="1"/>
    </xf>
    <xf numFmtId="169" fontId="18" fillId="0" borderId="8" xfId="1" applyNumberFormat="1" applyFont="1" applyFill="1" applyBorder="1" applyAlignment="1">
      <alignment vertical="top" wrapText="1"/>
    </xf>
    <xf numFmtId="166" fontId="18" fillId="0" borderId="7" xfId="1" applyFont="1" applyFill="1" applyBorder="1" applyAlignment="1">
      <alignment vertical="top" wrapText="1"/>
    </xf>
    <xf numFmtId="1" fontId="18" fillId="0" borderId="30" xfId="1" applyNumberFormat="1" applyFont="1" applyFill="1" applyBorder="1" applyAlignment="1">
      <alignment vertical="top" wrapText="1"/>
    </xf>
    <xf numFmtId="4" fontId="78" fillId="0" borderId="58" xfId="16" applyNumberFormat="1" applyFont="1" applyBorder="1" applyAlignment="1">
      <alignment vertical="top" wrapText="1"/>
    </xf>
    <xf numFmtId="4" fontId="78" fillId="0" borderId="59" xfId="16" applyNumberFormat="1" applyFont="1" applyBorder="1" applyAlignment="1">
      <alignment vertical="top" wrapText="1"/>
    </xf>
    <xf numFmtId="4" fontId="78" fillId="0" borderId="61" xfId="16" applyNumberFormat="1" applyFont="1" applyBorder="1" applyAlignment="1">
      <alignment vertical="top" wrapText="1"/>
    </xf>
    <xf numFmtId="0" fontId="18" fillId="0" borderId="30" xfId="16" applyFont="1" applyBorder="1" applyAlignment="1">
      <alignment vertical="top" wrapText="1"/>
    </xf>
    <xf numFmtId="1" fontId="18" fillId="0" borderId="0" xfId="1" applyNumberFormat="1" applyFont="1" applyFill="1" applyBorder="1" applyAlignment="1">
      <alignment vertical="top" wrapText="1"/>
    </xf>
    <xf numFmtId="170" fontId="73" fillId="0" borderId="30" xfId="45" applyFont="1" applyBorder="1" applyAlignment="1">
      <alignment vertical="top" wrapText="1"/>
    </xf>
    <xf numFmtId="0" fontId="18" fillId="0" borderId="30" xfId="224" applyFont="1" applyBorder="1" applyAlignment="1">
      <alignment vertical="top" wrapText="1"/>
    </xf>
    <xf numFmtId="0" fontId="74" fillId="0" borderId="30" xfId="0" applyFont="1" applyBorder="1" applyAlignment="1">
      <alignment vertical="top" wrapText="1"/>
    </xf>
    <xf numFmtId="0" fontId="73" fillId="0" borderId="29" xfId="0" applyFont="1" applyBorder="1" applyAlignment="1">
      <alignment vertical="top" wrapText="1"/>
    </xf>
    <xf numFmtId="0" fontId="18" fillId="0" borderId="52" xfId="0" applyFont="1" applyBorder="1" applyAlignment="1">
      <alignment vertical="top" wrapText="1"/>
    </xf>
    <xf numFmtId="166" fontId="18" fillId="0" borderId="52" xfId="1" applyFont="1" applyFill="1" applyBorder="1" applyAlignment="1">
      <alignment vertical="top" wrapText="1"/>
    </xf>
    <xf numFmtId="0" fontId="18" fillId="0" borderId="30" xfId="22" applyFont="1" applyBorder="1" applyAlignment="1">
      <alignment vertical="top" wrapText="1"/>
    </xf>
    <xf numFmtId="2" fontId="73" fillId="0" borderId="30" xfId="0" applyNumberFormat="1" applyFont="1" applyBorder="1" applyAlignment="1">
      <alignment vertical="top" wrapText="1"/>
    </xf>
    <xf numFmtId="4" fontId="18" fillId="0" borderId="30" xfId="224" applyNumberFormat="1" applyFont="1" applyBorder="1" applyAlignment="1">
      <alignment vertical="top" wrapText="1"/>
    </xf>
    <xf numFmtId="171" fontId="18" fillId="0" borderId="7" xfId="0" applyNumberFormat="1" applyFont="1" applyBorder="1" applyAlignment="1">
      <alignment vertical="top" wrapText="1"/>
    </xf>
    <xf numFmtId="4" fontId="78" fillId="0" borderId="57" xfId="16" applyNumberFormat="1" applyFont="1" applyBorder="1" applyAlignment="1">
      <alignment vertical="top" wrapText="1"/>
    </xf>
    <xf numFmtId="0" fontId="73" fillId="0" borderId="29" xfId="0" applyFont="1" applyBorder="1" applyAlignment="1">
      <alignment horizontal="centerContinuous" vertical="center" wrapText="1"/>
    </xf>
    <xf numFmtId="0" fontId="73" fillId="0" borderId="0" xfId="0" applyFont="1" applyAlignment="1">
      <alignment horizontal="centerContinuous" vertical="center" wrapText="1"/>
    </xf>
    <xf numFmtId="0" fontId="73" fillId="0" borderId="8" xfId="0" applyFont="1" applyBorder="1" applyAlignment="1">
      <alignment horizontal="centerContinuous" vertical="center" wrapText="1"/>
    </xf>
    <xf numFmtId="0" fontId="73" fillId="0" borderId="30" xfId="17" applyFont="1" applyBorder="1" applyAlignment="1">
      <alignment vertical="top" wrapText="1"/>
    </xf>
    <xf numFmtId="1" fontId="18" fillId="0" borderId="8" xfId="1" applyNumberFormat="1" applyFont="1" applyFill="1" applyBorder="1" applyAlignment="1">
      <alignment vertical="top" wrapText="1"/>
    </xf>
    <xf numFmtId="0" fontId="72" fillId="0" borderId="0" xfId="0" applyFont="1" applyAlignment="1">
      <alignment vertical="top" wrapText="1"/>
    </xf>
    <xf numFmtId="0" fontId="73" fillId="0" borderId="0" xfId="24" applyFont="1" applyAlignment="1">
      <alignment vertical="top" wrapText="1"/>
    </xf>
    <xf numFmtId="0" fontId="18" fillId="0" borderId="0" xfId="24" applyFont="1" applyAlignment="1">
      <alignment vertical="top" wrapText="1"/>
    </xf>
    <xf numFmtId="0" fontId="72" fillId="0" borderId="62" xfId="0" applyFont="1" applyBorder="1" applyAlignment="1">
      <alignment horizontal="center" vertical="center" wrapText="1"/>
    </xf>
    <xf numFmtId="0" fontId="72" fillId="0" borderId="0" xfId="0" applyFont="1" applyAlignment="1">
      <alignment horizontal="center" vertical="center" wrapText="1"/>
    </xf>
    <xf numFmtId="171" fontId="73" fillId="0" borderId="52" xfId="1" applyNumberFormat="1" applyFont="1" applyFill="1" applyBorder="1" applyAlignment="1">
      <alignment vertical="top" wrapText="1"/>
    </xf>
    <xf numFmtId="171" fontId="73" fillId="0" borderId="30" xfId="1" applyNumberFormat="1" applyFont="1" applyFill="1" applyBorder="1" applyAlignment="1">
      <alignment vertical="top" wrapText="1"/>
    </xf>
    <xf numFmtId="171" fontId="18" fillId="0" borderId="30" xfId="1" applyNumberFormat="1" applyFont="1" applyFill="1" applyBorder="1" applyAlignment="1">
      <alignment vertical="top" wrapText="1"/>
    </xf>
    <xf numFmtId="0" fontId="74" fillId="0" borderId="7" xfId="0" applyFont="1" applyBorder="1" applyAlignment="1">
      <alignment vertical="top" wrapText="1"/>
    </xf>
    <xf numFmtId="169" fontId="18" fillId="0" borderId="30" xfId="1" applyNumberFormat="1" applyFont="1" applyFill="1" applyBorder="1" applyAlignment="1">
      <alignment vertical="top" wrapText="1"/>
    </xf>
    <xf numFmtId="1" fontId="18" fillId="0" borderId="7" xfId="1" applyNumberFormat="1" applyFont="1" applyFill="1" applyBorder="1" applyAlignment="1">
      <alignment vertical="top" wrapText="1"/>
    </xf>
    <xf numFmtId="166" fontId="18" fillId="0" borderId="30" xfId="189" applyNumberFormat="1" applyFont="1" applyFill="1" applyBorder="1" applyAlignment="1">
      <alignment vertical="top" wrapText="1"/>
    </xf>
    <xf numFmtId="168" fontId="18" fillId="0" borderId="30" xfId="1" applyNumberFormat="1" applyFont="1" applyFill="1" applyBorder="1" applyAlignment="1">
      <alignment vertical="top" wrapText="1"/>
    </xf>
    <xf numFmtId="171" fontId="18" fillId="0" borderId="0" xfId="1" applyNumberFormat="1" applyFont="1" applyFill="1" applyAlignment="1">
      <alignment vertical="top" wrapText="1"/>
    </xf>
    <xf numFmtId="0" fontId="75" fillId="0" borderId="30" xfId="20" applyFont="1" applyBorder="1" applyAlignment="1">
      <alignment vertical="top" wrapText="1"/>
    </xf>
    <xf numFmtId="0" fontId="73" fillId="0" borderId="30" xfId="20" applyFont="1" applyBorder="1" applyAlignment="1">
      <alignment vertical="top" wrapText="1"/>
    </xf>
    <xf numFmtId="4" fontId="78" fillId="0" borderId="7" xfId="16" applyNumberFormat="1" applyFont="1" applyBorder="1" applyAlignment="1">
      <alignment vertical="top" wrapText="1"/>
    </xf>
    <xf numFmtId="166" fontId="18" fillId="0" borderId="62" xfId="1" applyFont="1" applyFill="1" applyBorder="1" applyAlignment="1">
      <alignment vertical="top" wrapText="1"/>
    </xf>
    <xf numFmtId="0" fontId="73" fillId="0" borderId="30" xfId="16" applyFont="1" applyBorder="1" applyAlignment="1">
      <alignment vertical="top" wrapText="1"/>
    </xf>
    <xf numFmtId="0" fontId="74" fillId="0" borderId="29" xfId="0" applyFont="1" applyBorder="1" applyAlignment="1">
      <alignment vertical="top" wrapText="1"/>
    </xf>
    <xf numFmtId="0" fontId="74" fillId="0" borderId="8" xfId="0" applyFont="1" applyBorder="1" applyAlignment="1">
      <alignment vertical="top" wrapText="1"/>
    </xf>
    <xf numFmtId="1" fontId="18" fillId="0" borderId="0" xfId="0" applyNumberFormat="1" applyFont="1" applyAlignment="1">
      <alignment vertical="top" wrapText="1"/>
    </xf>
    <xf numFmtId="43" fontId="93" fillId="0" borderId="0" xfId="0" applyNumberFormat="1" applyFont="1" applyAlignment="1">
      <alignment vertical="top" wrapText="1"/>
    </xf>
    <xf numFmtId="0" fontId="18" fillId="0" borderId="30" xfId="69" applyFont="1" applyBorder="1" applyAlignment="1">
      <alignment vertical="top" wrapText="1"/>
    </xf>
    <xf numFmtId="43" fontId="18" fillId="0" borderId="30" xfId="0" applyNumberFormat="1" applyFont="1" applyBorder="1" applyAlignment="1">
      <alignment vertical="top" wrapText="1"/>
    </xf>
    <xf numFmtId="0" fontId="73" fillId="0" borderId="30" xfId="222" applyFont="1" applyBorder="1" applyAlignment="1">
      <alignment vertical="top" wrapText="1"/>
    </xf>
    <xf numFmtId="170" fontId="18" fillId="0" borderId="30" xfId="45" applyBorder="1" applyAlignment="1">
      <alignment vertical="top" wrapText="1"/>
    </xf>
    <xf numFmtId="0" fontId="18" fillId="0" borderId="0" xfId="17" applyFont="1" applyAlignment="1">
      <alignment vertical="top" wrapText="1"/>
    </xf>
    <xf numFmtId="0" fontId="18" fillId="0" borderId="30" xfId="222" applyBorder="1" applyAlignment="1">
      <alignment vertical="top" wrapText="1"/>
    </xf>
    <xf numFmtId="0" fontId="18" fillId="0" borderId="58" xfId="0" applyFont="1" applyBorder="1" applyAlignment="1">
      <alignment vertical="top" wrapText="1"/>
    </xf>
    <xf numFmtId="0" fontId="18" fillId="0" borderId="61" xfId="0" applyFont="1" applyBorder="1" applyAlignment="1">
      <alignment vertical="top" wrapText="1"/>
    </xf>
    <xf numFmtId="166" fontId="73" fillId="0" borderId="57" xfId="0" applyNumberFormat="1" applyFont="1" applyBorder="1" applyAlignment="1">
      <alignment horizontal="center" vertical="top" wrapText="1"/>
    </xf>
    <xf numFmtId="166" fontId="73" fillId="0" borderId="61" xfId="0" applyNumberFormat="1" applyFont="1" applyBorder="1" applyAlignment="1">
      <alignment horizontal="center" vertical="top" wrapText="1"/>
    </xf>
    <xf numFmtId="0" fontId="92" fillId="0" borderId="30" xfId="33025" applyFont="1" applyBorder="1" applyAlignment="1">
      <alignment vertical="top" wrapText="1"/>
    </xf>
    <xf numFmtId="0" fontId="93" fillId="0" borderId="30" xfId="32982" applyFont="1" applyBorder="1" applyAlignment="1">
      <alignment vertical="top" wrapText="1"/>
    </xf>
    <xf numFmtId="0" fontId="93" fillId="0" borderId="30" xfId="33025" applyFont="1" applyBorder="1" applyAlignment="1">
      <alignment vertical="top" wrapText="1"/>
    </xf>
    <xf numFmtId="0" fontId="18" fillId="0" borderId="30" xfId="32998" applyFont="1" applyBorder="1" applyAlignment="1">
      <alignment vertical="top" wrapText="1"/>
    </xf>
    <xf numFmtId="0" fontId="73" fillId="0" borderId="30" xfId="32982" applyFont="1" applyBorder="1" applyAlignment="1">
      <alignment vertical="top" wrapText="1"/>
    </xf>
    <xf numFmtId="0" fontId="73" fillId="0" borderId="30" xfId="32998" applyFont="1" applyBorder="1" applyAlignment="1">
      <alignment vertical="top" wrapText="1"/>
    </xf>
    <xf numFmtId="43" fontId="18" fillId="0" borderId="30" xfId="33022" applyFont="1" applyFill="1" applyBorder="1" applyAlignment="1" applyProtection="1">
      <alignment vertical="top" wrapText="1"/>
      <protection locked="0"/>
    </xf>
    <xf numFmtId="4" fontId="18" fillId="0" borderId="29" xfId="106" applyNumberFormat="1" applyFont="1" applyBorder="1" applyAlignment="1">
      <alignment vertical="top" wrapText="1"/>
    </xf>
    <xf numFmtId="43" fontId="73" fillId="0" borderId="30" xfId="33029" applyFont="1" applyFill="1" applyBorder="1" applyAlignment="1">
      <alignment vertical="top" wrapText="1"/>
    </xf>
    <xf numFmtId="43" fontId="18" fillId="0" borderId="30" xfId="33029" applyFont="1" applyFill="1" applyBorder="1" applyAlignment="1">
      <alignment vertical="top" wrapText="1"/>
    </xf>
    <xf numFmtId="4" fontId="74" fillId="0" borderId="58" xfId="106" applyNumberFormat="1" applyFont="1" applyBorder="1" applyAlignment="1">
      <alignment vertical="top" wrapText="1"/>
    </xf>
    <xf numFmtId="4" fontId="74" fillId="0" borderId="59" xfId="106" applyNumberFormat="1" applyFont="1" applyBorder="1" applyAlignment="1">
      <alignment vertical="top" wrapText="1"/>
    </xf>
    <xf numFmtId="4" fontId="74" fillId="0" borderId="61" xfId="106" applyNumberFormat="1" applyFont="1" applyBorder="1" applyAlignment="1">
      <alignment vertical="top" wrapText="1"/>
    </xf>
    <xf numFmtId="43" fontId="73" fillId="0" borderId="57" xfId="33029" applyFont="1" applyFill="1" applyBorder="1" applyAlignment="1">
      <alignment vertical="top" wrapText="1"/>
    </xf>
    <xf numFmtId="4" fontId="74" fillId="0" borderId="10" xfId="106" applyNumberFormat="1" applyFont="1" applyBorder="1" applyAlignment="1">
      <alignment vertical="top" wrapText="1"/>
    </xf>
    <xf numFmtId="4" fontId="74" fillId="0" borderId="6" xfId="106" applyNumberFormat="1" applyFont="1" applyBorder="1" applyAlignment="1">
      <alignment vertical="top" wrapText="1"/>
    </xf>
    <xf numFmtId="4" fontId="74" fillId="0" borderId="11" xfId="106" applyNumberFormat="1" applyFont="1" applyBorder="1" applyAlignment="1">
      <alignment vertical="top" wrapText="1"/>
    </xf>
    <xf numFmtId="43" fontId="18" fillId="0" borderId="30" xfId="33030" applyFont="1" applyFill="1" applyBorder="1" applyAlignment="1">
      <alignment vertical="top" wrapText="1"/>
    </xf>
    <xf numFmtId="43" fontId="18" fillId="0" borderId="8" xfId="33030" applyFont="1" applyFill="1" applyBorder="1" applyAlignment="1">
      <alignment vertical="top" wrapText="1"/>
    </xf>
    <xf numFmtId="43" fontId="18" fillId="0" borderId="7" xfId="33029" applyFont="1" applyFill="1" applyBorder="1" applyAlignment="1">
      <alignment vertical="top" wrapText="1"/>
    </xf>
    <xf numFmtId="4" fontId="74" fillId="0" borderId="52" xfId="106" applyNumberFormat="1" applyFont="1" applyBorder="1" applyAlignment="1">
      <alignment vertical="top" wrapText="1"/>
    </xf>
    <xf numFmtId="4" fontId="74" fillId="0" borderId="8" xfId="106" applyNumberFormat="1" applyFont="1" applyBorder="1" applyAlignment="1">
      <alignment vertical="top" wrapText="1"/>
    </xf>
    <xf numFmtId="43" fontId="18" fillId="0" borderId="57" xfId="33029" applyFont="1" applyFill="1" applyBorder="1" applyAlignment="1">
      <alignment vertical="top" wrapText="1"/>
    </xf>
    <xf numFmtId="4" fontId="74" fillId="0" borderId="30" xfId="106" applyNumberFormat="1" applyFont="1" applyBorder="1" applyAlignment="1">
      <alignment vertical="top" wrapText="1"/>
    </xf>
    <xf numFmtId="4" fontId="18" fillId="0" borderId="30" xfId="106" applyNumberFormat="1" applyFont="1" applyBorder="1" applyAlignment="1">
      <alignment vertical="top" wrapText="1"/>
    </xf>
    <xf numFmtId="4" fontId="74" fillId="0" borderId="29" xfId="106" applyNumberFormat="1" applyFont="1" applyBorder="1" applyAlignment="1">
      <alignment vertical="top" wrapText="1"/>
    </xf>
    <xf numFmtId="4" fontId="74" fillId="0" borderId="0" xfId="106" applyNumberFormat="1" applyFont="1" applyAlignment="1">
      <alignment vertical="top" wrapText="1"/>
    </xf>
    <xf numFmtId="0" fontId="73" fillId="0" borderId="58" xfId="0" applyFont="1" applyBorder="1" applyAlignment="1">
      <alignment vertical="top" wrapText="1"/>
    </xf>
    <xf numFmtId="0" fontId="73" fillId="0" borderId="59" xfId="0" applyFont="1" applyBorder="1" applyAlignment="1">
      <alignment vertical="top" wrapText="1"/>
    </xf>
    <xf numFmtId="0" fontId="73" fillId="0" borderId="61" xfId="0" applyFont="1" applyBorder="1" applyAlignment="1">
      <alignment vertical="top" wrapText="1"/>
    </xf>
    <xf numFmtId="43" fontId="18" fillId="0" borderId="0" xfId="33029" applyFont="1" applyFill="1" applyBorder="1" applyAlignment="1">
      <alignment vertical="top" wrapText="1"/>
    </xf>
    <xf numFmtId="43" fontId="18" fillId="0" borderId="0" xfId="33029" applyFont="1" applyFill="1" applyAlignment="1">
      <alignment vertical="top" wrapText="1"/>
    </xf>
    <xf numFmtId="43" fontId="18" fillId="0" borderId="8" xfId="33029" applyFont="1" applyFill="1" applyBorder="1" applyAlignment="1">
      <alignment vertical="top" wrapText="1"/>
    </xf>
    <xf numFmtId="0" fontId="77" fillId="0" borderId="8" xfId="0" applyFont="1" applyBorder="1" applyAlignment="1">
      <alignment vertical="top" wrapText="1"/>
    </xf>
    <xf numFmtId="0" fontId="75" fillId="0" borderId="8" xfId="0" applyFont="1" applyBorder="1" applyAlignment="1">
      <alignment vertical="top" wrapText="1"/>
    </xf>
    <xf numFmtId="43" fontId="73" fillId="0" borderId="52" xfId="33029" applyFont="1" applyFill="1" applyBorder="1" applyAlignment="1">
      <alignment vertical="top" wrapText="1"/>
    </xf>
    <xf numFmtId="0" fontId="73" fillId="0" borderId="29" xfId="0" quotePrefix="1" applyFont="1" applyBorder="1" applyAlignment="1">
      <alignment vertical="top" wrapText="1"/>
    </xf>
    <xf numFmtId="0" fontId="18" fillId="0" borderId="30" xfId="25" applyFont="1" applyBorder="1" applyAlignment="1">
      <alignment vertical="top" wrapText="1"/>
    </xf>
    <xf numFmtId="0" fontId="18" fillId="0" borderId="30" xfId="15" applyFont="1" applyBorder="1" applyAlignment="1">
      <alignment vertical="top" wrapText="1"/>
    </xf>
    <xf numFmtId="0" fontId="18" fillId="0" borderId="30" xfId="1" applyNumberFormat="1" applyFont="1" applyFill="1" applyBorder="1" applyAlignment="1" applyProtection="1">
      <alignment vertical="top" wrapText="1"/>
    </xf>
    <xf numFmtId="0" fontId="18" fillId="0" borderId="7" xfId="25" applyFont="1" applyBorder="1" applyAlignment="1">
      <alignment vertical="top" wrapText="1"/>
    </xf>
    <xf numFmtId="4" fontId="74" fillId="0" borderId="57" xfId="106" applyNumberFormat="1" applyFont="1" applyBorder="1" applyAlignment="1">
      <alignment vertical="top" wrapText="1"/>
    </xf>
    <xf numFmtId="4" fontId="74" fillId="0" borderId="7" xfId="106" applyNumberFormat="1" applyFont="1" applyBorder="1" applyAlignment="1">
      <alignment vertical="top" wrapText="1"/>
    </xf>
    <xf numFmtId="0" fontId="18" fillId="0" borderId="30" xfId="1518" applyFont="1" applyBorder="1" applyAlignment="1">
      <alignment vertical="top" wrapText="1"/>
    </xf>
    <xf numFmtId="0" fontId="18" fillId="0" borderId="30" xfId="107" applyFont="1" applyBorder="1" applyAlignment="1">
      <alignment vertical="top" wrapText="1"/>
    </xf>
    <xf numFmtId="166" fontId="18" fillId="0" borderId="30" xfId="1506" applyFont="1" applyFill="1" applyBorder="1" applyAlignment="1">
      <alignment vertical="top" wrapText="1"/>
    </xf>
    <xf numFmtId="170" fontId="75" fillId="0" borderId="30" xfId="133" applyFont="1" applyBorder="1" applyAlignment="1">
      <alignment vertical="top" wrapText="1"/>
    </xf>
    <xf numFmtId="3" fontId="18" fillId="0" borderId="30" xfId="1" applyNumberFormat="1" applyFont="1" applyFill="1" applyBorder="1" applyAlignment="1" applyProtection="1">
      <alignment vertical="top" wrapText="1"/>
    </xf>
    <xf numFmtId="39" fontId="18" fillId="0" borderId="30" xfId="1" applyNumberFormat="1" applyFont="1" applyFill="1" applyBorder="1" applyAlignment="1" applyProtection="1">
      <alignment vertical="top" wrapText="1"/>
      <protection locked="0"/>
    </xf>
    <xf numFmtId="1" fontId="18" fillId="0" borderId="30" xfId="1" applyNumberFormat="1" applyFont="1" applyFill="1" applyBorder="1" applyAlignment="1" applyProtection="1">
      <alignment vertical="top" wrapText="1"/>
    </xf>
    <xf numFmtId="170" fontId="18" fillId="0" borderId="30" xfId="133" applyFont="1" applyBorder="1" applyAlignment="1">
      <alignment vertical="top" wrapText="1"/>
    </xf>
    <xf numFmtId="37" fontId="18" fillId="0" borderId="30" xfId="1" applyNumberFormat="1" applyFont="1" applyFill="1" applyBorder="1" applyAlignment="1" applyProtection="1">
      <alignment vertical="top" wrapText="1"/>
      <protection locked="0"/>
    </xf>
    <xf numFmtId="39" fontId="18" fillId="0" borderId="7" xfId="1" applyNumberFormat="1" applyFont="1" applyFill="1" applyBorder="1" applyAlignment="1" applyProtection="1">
      <alignment vertical="top" wrapText="1"/>
      <protection locked="0"/>
    </xf>
    <xf numFmtId="39" fontId="18" fillId="0" borderId="57" xfId="1" applyNumberFormat="1" applyFont="1" applyFill="1" applyBorder="1" applyAlignment="1" applyProtection="1">
      <alignment vertical="top" wrapText="1"/>
      <protection locked="0"/>
    </xf>
    <xf numFmtId="3" fontId="18" fillId="0" borderId="30" xfId="6" applyNumberFormat="1" applyFont="1" applyFill="1" applyBorder="1" applyAlignment="1" applyProtection="1">
      <alignment vertical="top" wrapText="1"/>
    </xf>
    <xf numFmtId="0" fontId="75" fillId="0" borderId="30" xfId="1518" applyFont="1" applyBorder="1" applyAlignment="1">
      <alignment vertical="top" wrapText="1"/>
    </xf>
    <xf numFmtId="166" fontId="18" fillId="0" borderId="30" xfId="1" applyFont="1" applyFill="1" applyBorder="1" applyAlignment="1" applyProtection="1">
      <alignment vertical="top" wrapText="1"/>
      <protection locked="0"/>
    </xf>
    <xf numFmtId="170" fontId="73" fillId="0" borderId="30" xfId="133" applyFont="1" applyBorder="1" applyAlignment="1">
      <alignment vertical="top" wrapText="1"/>
    </xf>
    <xf numFmtId="0" fontId="18" fillId="0" borderId="30" xfId="133" applyNumberFormat="1" applyFont="1" applyBorder="1" applyAlignment="1">
      <alignment vertical="top" wrapText="1"/>
    </xf>
    <xf numFmtId="39" fontId="79" fillId="0" borderId="30" xfId="1" applyNumberFormat="1" applyFont="1" applyFill="1" applyBorder="1" applyAlignment="1" applyProtection="1">
      <alignment vertical="top" wrapText="1"/>
      <protection locked="0"/>
    </xf>
    <xf numFmtId="3" fontId="18" fillId="0" borderId="30" xfId="133" applyNumberFormat="1" applyFont="1" applyBorder="1" applyAlignment="1" applyProtection="1">
      <alignment vertical="top" wrapText="1"/>
      <protection locked="0"/>
    </xf>
    <xf numFmtId="170" fontId="18" fillId="0" borderId="30" xfId="133" applyFont="1" applyBorder="1" applyAlignment="1" applyProtection="1">
      <alignment vertical="top" wrapText="1"/>
      <protection locked="0"/>
    </xf>
    <xf numFmtId="0" fontId="75" fillId="0" borderId="30" xfId="15" applyFont="1" applyBorder="1" applyAlignment="1">
      <alignment vertical="top" wrapText="1"/>
    </xf>
    <xf numFmtId="170" fontId="73" fillId="0" borderId="30" xfId="133" quotePrefix="1" applyFont="1" applyBorder="1" applyAlignment="1">
      <alignment vertical="top" wrapText="1"/>
    </xf>
    <xf numFmtId="0" fontId="18" fillId="0" borderId="30" xfId="315" applyNumberFormat="1" applyFont="1" applyFill="1" applyBorder="1" applyAlignment="1" applyProtection="1">
      <alignment vertical="top" wrapText="1"/>
    </xf>
    <xf numFmtId="0" fontId="18" fillId="0" borderId="30" xfId="1507" applyFont="1" applyBorder="1" applyAlignment="1">
      <alignment vertical="top" wrapText="1"/>
    </xf>
    <xf numFmtId="0" fontId="91" fillId="0" borderId="0" xfId="0" applyFont="1" applyAlignment="1">
      <alignment vertical="top" wrapText="1"/>
    </xf>
    <xf numFmtId="0" fontId="18" fillId="0" borderId="30" xfId="33018" applyFont="1" applyBorder="1" applyAlignment="1">
      <alignment vertical="top" wrapText="1"/>
    </xf>
    <xf numFmtId="0" fontId="73" fillId="0" borderId="30" xfId="23" applyFont="1" applyBorder="1" applyAlignment="1">
      <alignment vertical="top" wrapText="1"/>
    </xf>
    <xf numFmtId="166" fontId="18" fillId="0" borderId="8" xfId="1506" applyFont="1" applyFill="1" applyBorder="1" applyAlignment="1">
      <alignment vertical="top" wrapText="1"/>
    </xf>
    <xf numFmtId="0" fontId="73" fillId="0" borderId="30" xfId="19" applyFont="1" applyBorder="1" applyAlignment="1">
      <alignment vertical="top" wrapText="1"/>
    </xf>
    <xf numFmtId="0" fontId="18" fillId="0" borderId="0" xfId="15" applyFont="1" applyAlignment="1">
      <alignment vertical="top" wrapText="1"/>
    </xf>
    <xf numFmtId="181" fontId="18" fillId="0" borderId="30" xfId="15" applyNumberFormat="1" applyFont="1" applyBorder="1" applyAlignment="1">
      <alignment vertical="top" wrapText="1"/>
    </xf>
    <xf numFmtId="179" fontId="18" fillId="0" borderId="0" xfId="33019" applyFont="1" applyAlignment="1">
      <alignment vertical="top" wrapText="1"/>
    </xf>
    <xf numFmtId="179" fontId="18" fillId="0" borderId="30" xfId="33021" applyNumberFormat="1" applyFont="1" applyBorder="1" applyAlignment="1">
      <alignment vertical="top" wrapText="1"/>
    </xf>
    <xf numFmtId="40" fontId="18" fillId="0" borderId="30" xfId="33022" applyNumberFormat="1" applyFont="1" applyFill="1" applyBorder="1" applyAlignment="1">
      <alignment vertical="top" wrapText="1"/>
    </xf>
    <xf numFmtId="0" fontId="75" fillId="0" borderId="0" xfId="33020" applyFont="1" applyAlignment="1">
      <alignment vertical="top" wrapText="1"/>
    </xf>
    <xf numFmtId="0" fontId="18" fillId="0" borderId="30" xfId="33020" applyFont="1" applyBorder="1" applyAlignment="1">
      <alignment vertical="top" wrapText="1"/>
    </xf>
    <xf numFmtId="0" fontId="18" fillId="0" borderId="7" xfId="33020" applyFont="1" applyBorder="1" applyAlignment="1">
      <alignment vertical="top" wrapText="1"/>
    </xf>
    <xf numFmtId="40" fontId="18" fillId="0" borderId="7" xfId="33022" applyNumberFormat="1" applyFont="1" applyFill="1" applyBorder="1" applyAlignment="1">
      <alignment vertical="top" wrapText="1"/>
    </xf>
    <xf numFmtId="179" fontId="18" fillId="0" borderId="7" xfId="33021" applyNumberFormat="1" applyFont="1" applyBorder="1" applyAlignment="1">
      <alignment vertical="top" wrapText="1"/>
    </xf>
    <xf numFmtId="179" fontId="73" fillId="0" borderId="30" xfId="33020" applyNumberFormat="1" applyFont="1" applyBorder="1" applyAlignment="1">
      <alignment vertical="top" wrapText="1"/>
    </xf>
    <xf numFmtId="0" fontId="73" fillId="0" borderId="30" xfId="15" applyFont="1" applyBorder="1" applyAlignment="1">
      <alignment vertical="top" wrapText="1"/>
    </xf>
    <xf numFmtId="43" fontId="18" fillId="0" borderId="30" xfId="33022" applyFont="1" applyFill="1" applyBorder="1" applyAlignment="1">
      <alignment vertical="top" wrapText="1"/>
    </xf>
    <xf numFmtId="49" fontId="18" fillId="0" borderId="30" xfId="19" applyNumberFormat="1" applyFont="1" applyBorder="1" applyAlignment="1">
      <alignment vertical="top" wrapText="1"/>
    </xf>
    <xf numFmtId="166" fontId="18" fillId="0" borderId="30" xfId="9" applyFont="1" applyFill="1" applyBorder="1" applyAlignment="1">
      <alignment vertical="top" wrapText="1"/>
    </xf>
    <xf numFmtId="4" fontId="18" fillId="0" borderId="30" xfId="19" applyNumberFormat="1" applyFont="1" applyBorder="1" applyAlignment="1">
      <alignment vertical="top" wrapText="1"/>
    </xf>
    <xf numFmtId="179" fontId="73" fillId="0" borderId="30" xfId="33019" applyFont="1" applyBorder="1" applyAlignment="1">
      <alignment vertical="top" wrapText="1"/>
    </xf>
    <xf numFmtId="179" fontId="18" fillId="0" borderId="30" xfId="33019" applyFont="1" applyBorder="1" applyAlignment="1">
      <alignment vertical="top" wrapText="1"/>
    </xf>
    <xf numFmtId="181" fontId="18" fillId="0" borderId="30" xfId="33020" applyNumberFormat="1" applyFont="1" applyBorder="1" applyAlignment="1">
      <alignment vertical="top" wrapText="1"/>
    </xf>
    <xf numFmtId="4" fontId="18" fillId="0" borderId="30" xfId="33020" applyNumberFormat="1" applyFont="1" applyBorder="1" applyAlignment="1">
      <alignment vertical="top" wrapText="1"/>
    </xf>
    <xf numFmtId="4" fontId="18" fillId="0" borderId="7" xfId="19" applyNumberFormat="1" applyFont="1" applyBorder="1" applyAlignment="1">
      <alignment vertical="top" wrapText="1"/>
    </xf>
    <xf numFmtId="0" fontId="18" fillId="0" borderId="30" xfId="33017" applyFont="1" applyBorder="1" applyAlignment="1">
      <alignment vertical="top" wrapText="1"/>
    </xf>
    <xf numFmtId="181" fontId="18" fillId="0" borderId="29" xfId="33020" applyNumberFormat="1" applyFont="1" applyBorder="1" applyAlignment="1">
      <alignment vertical="top" wrapText="1"/>
    </xf>
    <xf numFmtId="181" fontId="18" fillId="0" borderId="0" xfId="33020" applyNumberFormat="1" applyFont="1" applyAlignment="1">
      <alignment vertical="top" wrapText="1"/>
    </xf>
    <xf numFmtId="39" fontId="18" fillId="0" borderId="0" xfId="33020" applyNumberFormat="1" applyFont="1" applyAlignment="1">
      <alignment vertical="top" wrapText="1"/>
    </xf>
    <xf numFmtId="168" fontId="18" fillId="0" borderId="30" xfId="33022" applyNumberFormat="1" applyFont="1" applyFill="1" applyBorder="1" applyAlignment="1">
      <alignment vertical="top" wrapText="1"/>
    </xf>
    <xf numFmtId="183" fontId="18" fillId="0" borderId="30" xfId="33020" applyNumberFormat="1" applyFont="1" applyBorder="1" applyAlignment="1">
      <alignment vertical="top" wrapText="1"/>
    </xf>
    <xf numFmtId="43" fontId="18" fillId="0" borderId="8" xfId="33022" applyFont="1" applyFill="1" applyBorder="1" applyAlignment="1">
      <alignment vertical="top" wrapText="1"/>
    </xf>
    <xf numFmtId="39" fontId="75" fillId="0" borderId="30" xfId="33020" applyNumberFormat="1" applyFont="1" applyBorder="1" applyAlignment="1">
      <alignment vertical="top" wrapText="1"/>
    </xf>
    <xf numFmtId="39" fontId="18" fillId="0" borderId="30" xfId="33020" applyNumberFormat="1" applyFont="1" applyBorder="1" applyAlignment="1">
      <alignment vertical="top" wrapText="1"/>
    </xf>
    <xf numFmtId="170" fontId="73" fillId="0" borderId="30" xfId="39" applyFont="1" applyBorder="1" applyAlignment="1">
      <alignment vertical="top" wrapText="1"/>
    </xf>
    <xf numFmtId="0" fontId="18" fillId="0" borderId="30" xfId="50" applyNumberFormat="1" applyFont="1" applyBorder="1" applyAlignment="1">
      <alignment vertical="top" wrapText="1"/>
    </xf>
    <xf numFmtId="0" fontId="18" fillId="0" borderId="30" xfId="14" applyFont="1" applyBorder="1" applyAlignment="1">
      <alignment vertical="top" wrapText="1"/>
    </xf>
    <xf numFmtId="170" fontId="18" fillId="0" borderId="30" xfId="50" applyFont="1" applyBorder="1" applyAlignment="1">
      <alignment vertical="top" wrapText="1"/>
    </xf>
    <xf numFmtId="39" fontId="18" fillId="0" borderId="30" xfId="50" applyNumberFormat="1" applyFont="1" applyBorder="1" applyAlignment="1">
      <alignment vertical="top" wrapText="1"/>
    </xf>
    <xf numFmtId="179" fontId="18" fillId="0" borderId="0" xfId="33024" applyNumberFormat="1" applyFont="1" applyAlignment="1">
      <alignment vertical="top" wrapText="1"/>
    </xf>
    <xf numFmtId="179" fontId="18" fillId="0" borderId="30" xfId="33024" applyNumberFormat="1" applyFont="1" applyBorder="1" applyAlignment="1">
      <alignment vertical="top" wrapText="1"/>
    </xf>
    <xf numFmtId="166" fontId="18" fillId="0" borderId="30" xfId="62" applyFont="1" applyFill="1" applyBorder="1" applyAlignment="1">
      <alignment vertical="top" wrapText="1"/>
    </xf>
    <xf numFmtId="0" fontId="75" fillId="0" borderId="30" xfId="14" applyFont="1" applyBorder="1" applyAlignment="1">
      <alignment vertical="top" wrapText="1"/>
    </xf>
    <xf numFmtId="172" fontId="18" fillId="0" borderId="30" xfId="56" applyFont="1" applyBorder="1" applyAlignment="1">
      <alignment vertical="top" wrapText="1"/>
    </xf>
    <xf numFmtId="0" fontId="18" fillId="0" borderId="29" xfId="17" applyFont="1" applyBorder="1" applyAlignment="1">
      <alignment vertical="top" wrapText="1"/>
    </xf>
    <xf numFmtId="0" fontId="18" fillId="0" borderId="8" xfId="17" applyFont="1" applyBorder="1" applyAlignment="1">
      <alignment vertical="top" wrapText="1"/>
    </xf>
    <xf numFmtId="0" fontId="73" fillId="0" borderId="0" xfId="17" applyFont="1" applyAlignment="1">
      <alignment vertical="top" wrapText="1"/>
    </xf>
    <xf numFmtId="43" fontId="73" fillId="0" borderId="57" xfId="33042" applyFont="1" applyFill="1" applyBorder="1" applyAlignment="1">
      <alignment vertical="top" wrapText="1"/>
    </xf>
    <xf numFmtId="4" fontId="73" fillId="0" borderId="57" xfId="33042" applyNumberFormat="1" applyFont="1" applyFill="1" applyBorder="1" applyAlignment="1">
      <alignment vertical="top" wrapText="1"/>
    </xf>
    <xf numFmtId="1" fontId="73" fillId="0" borderId="52" xfId="33043" applyNumberFormat="1" applyFont="1" applyBorder="1" applyAlignment="1">
      <alignment vertical="top" wrapText="1"/>
    </xf>
    <xf numFmtId="1" fontId="73" fillId="0" borderId="53" xfId="33043" applyNumberFormat="1" applyFont="1" applyBorder="1" applyAlignment="1">
      <alignment vertical="top" wrapText="1"/>
    </xf>
    <xf numFmtId="1" fontId="73" fillId="0" borderId="54" xfId="33043" applyNumberFormat="1" applyFont="1" applyBorder="1" applyAlignment="1">
      <alignment vertical="top" wrapText="1"/>
    </xf>
    <xf numFmtId="3" fontId="73" fillId="0" borderId="52" xfId="33043" applyNumberFormat="1" applyFont="1" applyBorder="1" applyAlignment="1">
      <alignment vertical="top" wrapText="1"/>
    </xf>
    <xf numFmtId="1" fontId="73" fillId="0" borderId="30" xfId="33043" applyNumberFormat="1" applyFont="1" applyBorder="1" applyAlignment="1">
      <alignment vertical="top" wrapText="1"/>
    </xf>
    <xf numFmtId="3" fontId="73" fillId="0" borderId="30" xfId="33043" applyNumberFormat="1" applyFont="1" applyBorder="1" applyAlignment="1">
      <alignment vertical="top" wrapText="1"/>
    </xf>
    <xf numFmtId="1" fontId="18" fillId="0" borderId="7" xfId="33043" applyNumberFormat="1" applyFont="1" applyBorder="1" applyAlignment="1">
      <alignment vertical="top" wrapText="1"/>
    </xf>
    <xf numFmtId="4" fontId="18" fillId="0" borderId="57" xfId="33042" applyNumberFormat="1" applyFont="1" applyFill="1" applyBorder="1" applyAlignment="1">
      <alignment vertical="top" wrapText="1"/>
    </xf>
    <xf numFmtId="1" fontId="18" fillId="0" borderId="30" xfId="33043" applyNumberFormat="1" applyFont="1" applyBorder="1" applyAlignment="1">
      <alignment vertical="top" wrapText="1"/>
    </xf>
    <xf numFmtId="0" fontId="75" fillId="0" borderId="29" xfId="0" quotePrefix="1" applyFont="1" applyBorder="1" applyAlignment="1">
      <alignment vertical="top" wrapText="1"/>
    </xf>
    <xf numFmtId="0" fontId="75" fillId="0" borderId="8" xfId="0" quotePrefix="1" applyFont="1" applyBorder="1" applyAlignment="1">
      <alignment vertical="top" wrapText="1"/>
    </xf>
    <xf numFmtId="0" fontId="18" fillId="0" borderId="29" xfId="0" quotePrefix="1" applyFont="1" applyBorder="1" applyAlignment="1">
      <alignment vertical="top" wrapText="1"/>
    </xf>
    <xf numFmtId="0" fontId="18" fillId="0" borderId="8" xfId="0" quotePrefix="1" applyFont="1" applyBorder="1" applyAlignment="1">
      <alignment vertical="top" wrapText="1"/>
    </xf>
    <xf numFmtId="43" fontId="18" fillId="0" borderId="30" xfId="33042" applyFont="1" applyFill="1" applyBorder="1" applyAlignment="1">
      <alignment vertical="top" wrapText="1"/>
    </xf>
    <xf numFmtId="4" fontId="18" fillId="0" borderId="30" xfId="33042" applyNumberFormat="1" applyFont="1" applyFill="1" applyBorder="1" applyAlignment="1">
      <alignment vertical="top" wrapText="1"/>
    </xf>
    <xf numFmtId="43" fontId="18" fillId="0" borderId="8" xfId="33042" applyFont="1" applyFill="1" applyBorder="1" applyAlignment="1">
      <alignment vertical="top" wrapText="1"/>
    </xf>
    <xf numFmtId="4" fontId="18" fillId="0" borderId="7" xfId="33042" applyNumberFormat="1" applyFont="1" applyFill="1" applyBorder="1" applyAlignment="1">
      <alignment vertical="top" wrapText="1"/>
    </xf>
    <xf numFmtId="0" fontId="18" fillId="0" borderId="7" xfId="4961" applyFont="1" applyBorder="1" applyAlignment="1">
      <alignment vertical="top" wrapText="1"/>
    </xf>
    <xf numFmtId="3" fontId="18" fillId="0" borderId="0" xfId="17" applyNumberFormat="1" applyFont="1" applyAlignment="1">
      <alignment vertical="top" wrapText="1"/>
    </xf>
    <xf numFmtId="43" fontId="18" fillId="0" borderId="0" xfId="33042" applyFont="1" applyFill="1" applyBorder="1" applyAlignment="1">
      <alignment vertical="top" wrapText="1"/>
    </xf>
    <xf numFmtId="166" fontId="18" fillId="0" borderId="0" xfId="24" applyNumberFormat="1" applyFont="1" applyAlignment="1">
      <alignment vertical="top" wrapText="1"/>
    </xf>
    <xf numFmtId="43" fontId="18" fillId="0" borderId="0" xfId="24" applyNumberFormat="1" applyFont="1" applyAlignment="1">
      <alignment vertical="top" wrapText="1"/>
    </xf>
    <xf numFmtId="0" fontId="73" fillId="0" borderId="0" xfId="0" applyFont="1" applyAlignment="1">
      <alignment wrapText="1"/>
    </xf>
    <xf numFmtId="166" fontId="73" fillId="0" borderId="57" xfId="1" applyFont="1" applyFill="1" applyBorder="1" applyAlignment="1">
      <alignment wrapText="1"/>
    </xf>
    <xf numFmtId="0" fontId="73" fillId="0" borderId="30" xfId="222" applyFont="1" applyBorder="1" applyAlignment="1">
      <alignment wrapText="1"/>
    </xf>
    <xf numFmtId="0" fontId="73" fillId="0" borderId="30" xfId="0" applyFont="1" applyBorder="1" applyAlignment="1">
      <alignment wrapText="1"/>
    </xf>
    <xf numFmtId="166" fontId="73" fillId="0" borderId="30" xfId="1" applyFont="1" applyFill="1" applyBorder="1" applyAlignment="1">
      <alignment wrapText="1"/>
    </xf>
    <xf numFmtId="0" fontId="74" fillId="0" borderId="57" xfId="0" applyFont="1" applyBorder="1" applyAlignment="1">
      <alignment wrapText="1"/>
    </xf>
    <xf numFmtId="0" fontId="18" fillId="0" borderId="0" xfId="0" applyFont="1" applyAlignment="1">
      <alignment wrapText="1"/>
    </xf>
    <xf numFmtId="0" fontId="73" fillId="0" borderId="29" xfId="0" applyFont="1" applyBorder="1" applyAlignment="1">
      <alignment wrapText="1"/>
    </xf>
    <xf numFmtId="0" fontId="73" fillId="0" borderId="8" xfId="0" applyFont="1" applyBorder="1" applyAlignment="1">
      <alignment wrapText="1"/>
    </xf>
    <xf numFmtId="170" fontId="73" fillId="0" borderId="30" xfId="45" applyFont="1" applyBorder="1" applyAlignment="1">
      <alignment wrapText="1"/>
    </xf>
    <xf numFmtId="0" fontId="18" fillId="0" borderId="0" xfId="25" applyFont="1" applyAlignment="1">
      <alignment horizontal="center"/>
    </xf>
    <xf numFmtId="0" fontId="18" fillId="0" borderId="30" xfId="23" applyFont="1" applyBorder="1" applyAlignment="1">
      <alignment wrapText="1"/>
    </xf>
    <xf numFmtId="0" fontId="18" fillId="0" borderId="7" xfId="23" applyFont="1" applyBorder="1" applyAlignment="1">
      <alignment wrapText="1"/>
    </xf>
    <xf numFmtId="166" fontId="18" fillId="0" borderId="57" xfId="1" applyFont="1" applyFill="1" applyBorder="1" applyAlignment="1">
      <alignment wrapText="1"/>
    </xf>
    <xf numFmtId="170" fontId="18" fillId="0" borderId="30" xfId="45" applyBorder="1" applyAlignment="1">
      <alignment wrapText="1"/>
    </xf>
    <xf numFmtId="0" fontId="18" fillId="0" borderId="30" xfId="16" applyFont="1" applyBorder="1" applyAlignment="1">
      <alignment wrapText="1"/>
    </xf>
    <xf numFmtId="166" fontId="18" fillId="0" borderId="8" xfId="1" applyFont="1" applyFill="1" applyBorder="1" applyAlignment="1">
      <alignment wrapText="1"/>
    </xf>
    <xf numFmtId="0" fontId="75" fillId="0" borderId="30" xfId="0" applyFont="1" applyBorder="1" applyAlignment="1">
      <alignment wrapText="1"/>
    </xf>
    <xf numFmtId="0" fontId="18" fillId="0" borderId="30" xfId="33055" applyFont="1" applyBorder="1" applyAlignment="1">
      <alignment wrapText="1"/>
    </xf>
    <xf numFmtId="0" fontId="96" fillId="0" borderId="30" xfId="0" applyFont="1" applyBorder="1" applyAlignment="1">
      <alignment wrapText="1"/>
    </xf>
    <xf numFmtId="0" fontId="18" fillId="0" borderId="58" xfId="0" applyFont="1" applyBorder="1" applyAlignment="1">
      <alignment wrapText="1"/>
    </xf>
    <xf numFmtId="0" fontId="18" fillId="0" borderId="61" xfId="0" applyFont="1" applyBorder="1" applyAlignment="1">
      <alignment wrapText="1"/>
    </xf>
    <xf numFmtId="0" fontId="18" fillId="0" borderId="30" xfId="33025" applyFont="1" applyBorder="1" applyAlignment="1">
      <alignment vertical="top" wrapText="1"/>
    </xf>
    <xf numFmtId="0" fontId="77" fillId="0" borderId="30" xfId="33025" applyFont="1" applyBorder="1" applyAlignment="1">
      <alignment vertical="top" wrapText="1"/>
    </xf>
    <xf numFmtId="0" fontId="73" fillId="0" borderId="30" xfId="33025" applyFont="1" applyBorder="1" applyAlignment="1">
      <alignment vertical="top" wrapText="1"/>
    </xf>
    <xf numFmtId="0" fontId="94" fillId="0" borderId="30" xfId="33025" applyFont="1" applyBorder="1" applyAlignment="1">
      <alignment vertical="top" wrapText="1"/>
    </xf>
    <xf numFmtId="0" fontId="18" fillId="0" borderId="0" xfId="0" applyFont="1" applyBorder="1" applyAlignment="1">
      <alignment vertical="top" wrapText="1"/>
    </xf>
    <xf numFmtId="0" fontId="73" fillId="0" borderId="0" xfId="0" applyFont="1" applyAlignment="1">
      <alignment horizontal="center" wrapText="1"/>
    </xf>
    <xf numFmtId="0" fontId="73" fillId="0" borderId="30" xfId="222" applyFont="1" applyBorder="1" applyAlignment="1">
      <alignment horizontal="center" wrapText="1"/>
    </xf>
    <xf numFmtId="166" fontId="73" fillId="0" borderId="30" xfId="1" applyFont="1" applyFill="1" applyBorder="1" applyAlignment="1">
      <alignment horizontal="center" wrapText="1"/>
    </xf>
    <xf numFmtId="166" fontId="18" fillId="0" borderId="30" xfId="1" applyFont="1" applyFill="1" applyBorder="1" applyAlignment="1">
      <alignment horizontal="center" wrapText="1"/>
    </xf>
    <xf numFmtId="0" fontId="74" fillId="0" borderId="57" xfId="0" applyFont="1" applyBorder="1" applyAlignment="1">
      <alignment horizontal="center" wrapText="1"/>
    </xf>
    <xf numFmtId="0" fontId="74" fillId="0" borderId="30" xfId="0" applyFont="1" applyBorder="1" applyAlignment="1">
      <alignment horizontal="center" wrapText="1"/>
    </xf>
    <xf numFmtId="1" fontId="18" fillId="0" borderId="0" xfId="1" applyNumberFormat="1" applyFont="1" applyFill="1" applyBorder="1" applyAlignment="1">
      <alignment horizontal="center" wrapText="1"/>
    </xf>
    <xf numFmtId="0" fontId="18" fillId="0" borderId="59" xfId="0" applyFont="1" applyBorder="1" applyAlignment="1">
      <alignment horizontal="center" wrapText="1"/>
    </xf>
    <xf numFmtId="169" fontId="18" fillId="0" borderId="8" xfId="1" applyNumberFormat="1" applyFont="1" applyFill="1" applyBorder="1" applyAlignment="1">
      <alignment horizontal="center" wrapText="1"/>
    </xf>
    <xf numFmtId="4" fontId="18" fillId="0" borderId="30" xfId="222" applyNumberFormat="1" applyBorder="1" applyAlignment="1">
      <alignment horizontal="center" wrapText="1"/>
    </xf>
    <xf numFmtId="0" fontId="73" fillId="0" borderId="30" xfId="0" applyFont="1" applyBorder="1" applyAlignment="1">
      <alignment horizontal="justify" vertical="center" wrapText="1"/>
    </xf>
    <xf numFmtId="0" fontId="18" fillId="0" borderId="30" xfId="17" applyFont="1" applyBorder="1" applyAlignment="1">
      <alignment horizontal="justify" vertical="top" wrapText="1"/>
    </xf>
    <xf numFmtId="0" fontId="73" fillId="0" borderId="30" xfId="0" applyFont="1" applyBorder="1" applyAlignment="1">
      <alignment horizontal="left" vertical="top" wrapText="1"/>
    </xf>
    <xf numFmtId="169" fontId="18" fillId="0" borderId="8" xfId="1" applyNumberFormat="1" applyFont="1" applyFill="1" applyBorder="1" applyAlignment="1">
      <alignment wrapText="1"/>
    </xf>
    <xf numFmtId="166" fontId="18" fillId="0" borderId="7" xfId="1" applyFont="1" applyFill="1" applyBorder="1" applyAlignment="1">
      <alignment wrapText="1"/>
    </xf>
    <xf numFmtId="1" fontId="18" fillId="0" borderId="30" xfId="1" applyNumberFormat="1" applyFont="1" applyFill="1" applyBorder="1" applyAlignment="1">
      <alignment horizontal="right" wrapText="1"/>
    </xf>
    <xf numFmtId="166" fontId="73" fillId="0" borderId="57" xfId="1" applyFont="1" applyFill="1" applyBorder="1" applyAlignment="1">
      <alignment horizontal="center"/>
    </xf>
    <xf numFmtId="166" fontId="18" fillId="0" borderId="0" xfId="1" applyFont="1" applyFill="1" applyAlignment="1">
      <alignment wrapText="1"/>
    </xf>
    <xf numFmtId="0" fontId="73" fillId="0" borderId="57" xfId="0" applyFont="1" applyBorder="1" applyAlignment="1">
      <alignment horizontal="center" vertical="center" wrapText="1"/>
    </xf>
    <xf numFmtId="166" fontId="73" fillId="0" borderId="57" xfId="1" applyFont="1" applyFill="1" applyBorder="1" applyAlignment="1">
      <alignment horizontal="center" vertical="center" wrapText="1"/>
    </xf>
    <xf numFmtId="166" fontId="73" fillId="0" borderId="52" xfId="1" applyFont="1" applyFill="1" applyBorder="1" applyAlignment="1">
      <alignment horizontal="center" wrapText="1"/>
    </xf>
    <xf numFmtId="0" fontId="18" fillId="0" borderId="30" xfId="0" applyFont="1" applyBorder="1" applyAlignment="1">
      <alignment horizontal="center"/>
    </xf>
    <xf numFmtId="166" fontId="18" fillId="0" borderId="0" xfId="1" applyFont="1" applyFill="1" applyBorder="1" applyAlignment="1">
      <alignment wrapText="1"/>
    </xf>
    <xf numFmtId="0" fontId="75" fillId="0" borderId="30" xfId="0" applyFont="1" applyBorder="1" applyAlignment="1">
      <alignment horizontal="justify" vertical="top"/>
    </xf>
    <xf numFmtId="166" fontId="18" fillId="0" borderId="0" xfId="1" applyFont="1" applyFill="1" applyBorder="1" applyAlignment="1">
      <alignment horizontal="center"/>
    </xf>
    <xf numFmtId="166" fontId="18" fillId="0" borderId="30" xfId="1" applyFont="1" applyFill="1" applyBorder="1"/>
    <xf numFmtId="0" fontId="73" fillId="0" borderId="30" xfId="0" quotePrefix="1" applyFont="1" applyBorder="1" applyAlignment="1">
      <alignment vertical="center" wrapText="1"/>
    </xf>
    <xf numFmtId="0" fontId="18" fillId="0" borderId="30" xfId="16" applyFont="1" applyBorder="1" applyAlignment="1">
      <alignment horizontal="justify" vertical="top" wrapText="1"/>
    </xf>
    <xf numFmtId="0" fontId="75" fillId="0" borderId="30" xfId="0" applyFont="1" applyBorder="1" applyAlignment="1">
      <alignment horizontal="justify" vertical="top" wrapText="1"/>
    </xf>
    <xf numFmtId="0" fontId="18" fillId="0" borderId="0" xfId="25" applyFont="1" applyFill="1" applyAlignment="1">
      <alignment horizontal="center" vertical="top"/>
    </xf>
    <xf numFmtId="0" fontId="18" fillId="0" borderId="30" xfId="33055" applyFont="1" applyFill="1" applyBorder="1" applyAlignment="1">
      <alignment horizontal="center" vertical="top"/>
    </xf>
    <xf numFmtId="0" fontId="75" fillId="0" borderId="30" xfId="0" applyFont="1" applyFill="1" applyBorder="1" applyAlignment="1">
      <alignment horizontal="justify" vertical="top"/>
    </xf>
    <xf numFmtId="0" fontId="18" fillId="0" borderId="30" xfId="0" applyFont="1" applyFill="1" applyBorder="1" applyAlignment="1">
      <alignment horizontal="center" wrapText="1"/>
    </xf>
    <xf numFmtId="0" fontId="18" fillId="0" borderId="0" xfId="0" applyFont="1" applyFill="1" applyAlignment="1">
      <alignment vertical="top" wrapText="1"/>
    </xf>
    <xf numFmtId="0" fontId="96" fillId="0" borderId="30" xfId="0" applyFont="1" applyFill="1" applyBorder="1" applyAlignment="1">
      <alignment horizontal="justify" vertical="top" wrapText="1"/>
    </xf>
    <xf numFmtId="166" fontId="18" fillId="0" borderId="0" xfId="1" applyFont="1" applyFill="1" applyAlignment="1">
      <alignment horizontal="center" wrapText="1"/>
    </xf>
    <xf numFmtId="0" fontId="18" fillId="0" borderId="30" xfId="0" applyFont="1" applyFill="1" applyBorder="1" applyAlignment="1">
      <alignment vertical="top" wrapText="1"/>
    </xf>
    <xf numFmtId="0" fontId="18" fillId="0" borderId="30" xfId="16" applyFont="1" applyFill="1" applyBorder="1" applyAlignment="1">
      <alignment vertical="top" wrapText="1"/>
    </xf>
    <xf numFmtId="0" fontId="18" fillId="0" borderId="30" xfId="23" applyFont="1" applyFill="1" applyBorder="1" applyAlignment="1">
      <alignment vertical="top" wrapText="1"/>
    </xf>
    <xf numFmtId="0" fontId="18" fillId="0" borderId="0" xfId="0" applyFont="1" applyFill="1"/>
    <xf numFmtId="0" fontId="18" fillId="0" borderId="0" xfId="0" applyFont="1" applyFill="1" applyAlignment="1">
      <alignment vertical="center" wrapText="1"/>
    </xf>
    <xf numFmtId="0" fontId="73" fillId="0" borderId="53" xfId="221" applyFont="1" applyFill="1" applyBorder="1" applyAlignment="1" applyProtection="1">
      <alignment horizontal="centerContinuous" vertical="center" wrapText="1"/>
      <protection locked="0"/>
    </xf>
    <xf numFmtId="0" fontId="73" fillId="0" borderId="62" xfId="221" applyFont="1" applyFill="1" applyBorder="1" applyAlignment="1" applyProtection="1">
      <alignment horizontal="centerContinuous" vertical="center" wrapText="1"/>
      <protection locked="0"/>
    </xf>
    <xf numFmtId="0" fontId="73" fillId="0" borderId="54" xfId="221" applyFont="1" applyFill="1" applyBorder="1" applyAlignment="1" applyProtection="1">
      <alignment horizontal="centerContinuous" vertical="center" wrapText="1"/>
      <protection locked="0"/>
    </xf>
    <xf numFmtId="0" fontId="73" fillId="0" borderId="29" xfId="0" applyFont="1" applyFill="1" applyBorder="1" applyAlignment="1">
      <alignment horizontal="centerContinuous" vertical="center" wrapText="1"/>
    </xf>
    <xf numFmtId="0" fontId="73" fillId="0" borderId="0" xfId="0" applyFont="1" applyFill="1" applyAlignment="1">
      <alignment horizontal="centerContinuous" vertical="center" wrapText="1"/>
    </xf>
    <xf numFmtId="0" fontId="73" fillId="0" borderId="8" xfId="0" applyFont="1" applyFill="1" applyBorder="1" applyAlignment="1">
      <alignment horizontal="centerContinuous" vertical="center" wrapText="1"/>
    </xf>
    <xf numFmtId="0" fontId="18" fillId="0" borderId="8" xfId="0" applyFont="1" applyFill="1" applyBorder="1" applyAlignment="1">
      <alignment vertical="center" wrapText="1"/>
    </xf>
    <xf numFmtId="0" fontId="73" fillId="0" borderId="52" xfId="0" applyFont="1" applyFill="1" applyBorder="1" applyAlignment="1">
      <alignment vertical="top" wrapText="1"/>
    </xf>
    <xf numFmtId="0" fontId="73" fillId="0" borderId="30" xfId="0" applyFont="1" applyFill="1" applyBorder="1" applyAlignment="1">
      <alignment vertical="top" wrapText="1"/>
    </xf>
    <xf numFmtId="0" fontId="18" fillId="0" borderId="30" xfId="22" applyFont="1" applyFill="1" applyBorder="1" applyAlignment="1">
      <alignment vertical="top" wrapText="1"/>
    </xf>
    <xf numFmtId="0" fontId="18" fillId="0" borderId="7" xfId="23" applyFont="1" applyFill="1" applyBorder="1" applyAlignment="1">
      <alignment vertical="top" wrapText="1"/>
    </xf>
    <xf numFmtId="0" fontId="74" fillId="0" borderId="57" xfId="0" applyFont="1" applyFill="1" applyBorder="1" applyAlignment="1">
      <alignment vertical="top" wrapText="1"/>
    </xf>
    <xf numFmtId="0" fontId="74" fillId="0" borderId="7" xfId="0" applyFont="1" applyFill="1" applyBorder="1" applyAlignment="1">
      <alignment vertical="top" wrapText="1"/>
    </xf>
    <xf numFmtId="0" fontId="73" fillId="0" borderId="30" xfId="0" quotePrefix="1" applyFont="1" applyFill="1" applyBorder="1" applyAlignment="1">
      <alignment vertical="top" wrapText="1"/>
    </xf>
    <xf numFmtId="0" fontId="74" fillId="0" borderId="30" xfId="0" applyFont="1" applyFill="1" applyBorder="1" applyAlignment="1">
      <alignment vertical="top" wrapText="1"/>
    </xf>
    <xf numFmtId="0" fontId="18" fillId="0" borderId="29" xfId="0" applyFont="1" applyFill="1" applyBorder="1" applyAlignment="1">
      <alignment vertical="top" wrapText="1"/>
    </xf>
    <xf numFmtId="0" fontId="18" fillId="0" borderId="8" xfId="0" applyFont="1" applyFill="1" applyBorder="1" applyAlignment="1">
      <alignment vertical="top" wrapText="1"/>
    </xf>
    <xf numFmtId="0" fontId="18" fillId="0" borderId="7" xfId="0" applyFont="1" applyFill="1" applyBorder="1" applyAlignment="1">
      <alignment vertical="top" wrapText="1"/>
    </xf>
    <xf numFmtId="0" fontId="74" fillId="0" borderId="58" xfId="0" applyFont="1" applyFill="1" applyBorder="1" applyAlignment="1">
      <alignment vertical="top" wrapText="1"/>
    </xf>
    <xf numFmtId="0" fontId="74" fillId="0" borderId="59" xfId="0" applyFont="1" applyFill="1" applyBorder="1" applyAlignment="1">
      <alignment vertical="top" wrapText="1"/>
    </xf>
    <xf numFmtId="0" fontId="74" fillId="0" borderId="61" xfId="0" applyFont="1" applyFill="1" applyBorder="1" applyAlignment="1">
      <alignment vertical="top" wrapText="1"/>
    </xf>
    <xf numFmtId="0" fontId="18" fillId="0" borderId="30" xfId="17" applyFont="1" applyFill="1" applyBorder="1" applyAlignment="1">
      <alignment vertical="top" wrapText="1"/>
    </xf>
    <xf numFmtId="0" fontId="18" fillId="0" borderId="30" xfId="0" quotePrefix="1" applyFont="1" applyFill="1" applyBorder="1" applyAlignment="1">
      <alignment vertical="top" wrapText="1"/>
    </xf>
    <xf numFmtId="2" fontId="18" fillId="0" borderId="0" xfId="0" applyNumberFormat="1" applyFont="1" applyFill="1" applyAlignment="1">
      <alignment vertical="top" wrapText="1"/>
    </xf>
    <xf numFmtId="0" fontId="18" fillId="0" borderId="7" xfId="0" quotePrefix="1" applyFont="1" applyFill="1" applyBorder="1" applyAlignment="1">
      <alignment vertical="top" wrapText="1"/>
    </xf>
    <xf numFmtId="4" fontId="78" fillId="0" borderId="58" xfId="16" applyNumberFormat="1" applyFont="1" applyFill="1" applyBorder="1" applyAlignment="1">
      <alignment vertical="top" wrapText="1"/>
    </xf>
    <xf numFmtId="4" fontId="78" fillId="0" borderId="59" xfId="16" applyNumberFormat="1" applyFont="1" applyFill="1" applyBorder="1" applyAlignment="1">
      <alignment vertical="top" wrapText="1"/>
    </xf>
    <xf numFmtId="4" fontId="78" fillId="0" borderId="61" xfId="16" applyNumberFormat="1" applyFont="1" applyFill="1" applyBorder="1" applyAlignment="1">
      <alignment vertical="top" wrapText="1"/>
    </xf>
    <xf numFmtId="4" fontId="18" fillId="0" borderId="0" xfId="0" applyNumberFormat="1" applyFont="1" applyFill="1" applyAlignment="1">
      <alignment vertical="top" wrapText="1"/>
    </xf>
    <xf numFmtId="0" fontId="73" fillId="0" borderId="29" xfId="0" applyFont="1" applyFill="1" applyBorder="1" applyAlignment="1">
      <alignment vertical="top" wrapText="1"/>
    </xf>
    <xf numFmtId="0" fontId="73" fillId="0" borderId="0" xfId="0" applyFont="1" applyFill="1" applyAlignment="1">
      <alignment vertical="top" wrapText="1"/>
    </xf>
    <xf numFmtId="0" fontId="73" fillId="0" borderId="8" xfId="0" applyFont="1" applyFill="1" applyBorder="1" applyAlignment="1">
      <alignment vertical="top" wrapText="1"/>
    </xf>
    <xf numFmtId="0" fontId="18" fillId="0" borderId="0" xfId="0" applyFont="1" applyFill="1" applyAlignment="1">
      <alignment vertical="center"/>
    </xf>
    <xf numFmtId="0" fontId="73" fillId="0" borderId="57" xfId="0" applyFont="1" applyFill="1" applyBorder="1" applyAlignment="1">
      <alignment horizontal="center" vertical="top" wrapText="1"/>
    </xf>
    <xf numFmtId="0" fontId="18" fillId="0" borderId="30" xfId="69" applyFont="1" applyFill="1" applyBorder="1" applyAlignment="1">
      <alignment vertical="top" wrapText="1"/>
    </xf>
    <xf numFmtId="0" fontId="75" fillId="0" borderId="30" xfId="0" applyFont="1" applyFill="1" applyBorder="1" applyAlignment="1">
      <alignment vertical="top" wrapText="1"/>
    </xf>
    <xf numFmtId="1" fontId="18" fillId="0" borderId="0" xfId="0" applyNumberFormat="1" applyFont="1" applyFill="1" applyAlignment="1">
      <alignment vertical="top" wrapText="1"/>
    </xf>
    <xf numFmtId="0" fontId="18" fillId="0" borderId="30" xfId="33055" applyFont="1" applyFill="1" applyBorder="1" applyAlignment="1">
      <alignment vertical="top" wrapText="1"/>
    </xf>
    <xf numFmtId="0" fontId="74" fillId="0" borderId="0" xfId="0" applyFont="1" applyFill="1" applyAlignment="1">
      <alignment vertical="top" wrapText="1"/>
    </xf>
    <xf numFmtId="0" fontId="18" fillId="0" borderId="0" xfId="0" applyFont="1" applyFill="1" applyBorder="1" applyAlignment="1">
      <alignment vertical="top" wrapText="1"/>
    </xf>
    <xf numFmtId="1" fontId="18" fillId="0" borderId="30" xfId="0" applyNumberFormat="1" applyFont="1" applyFill="1" applyBorder="1" applyAlignment="1">
      <alignment vertical="top" wrapText="1"/>
    </xf>
    <xf numFmtId="0" fontId="18" fillId="0" borderId="0" xfId="0" applyFont="1" applyFill="1" applyAlignment="1">
      <alignment horizontal="center" vertical="center"/>
    </xf>
    <xf numFmtId="0" fontId="18" fillId="0" borderId="52" xfId="0" applyFont="1" applyFill="1" applyBorder="1" applyAlignment="1">
      <alignment vertical="top" wrapText="1"/>
    </xf>
    <xf numFmtId="2" fontId="73" fillId="0" borderId="30" xfId="0" applyNumberFormat="1" applyFont="1" applyFill="1" applyBorder="1" applyAlignment="1">
      <alignment vertical="top" wrapText="1"/>
    </xf>
    <xf numFmtId="170" fontId="73" fillId="0" borderId="30" xfId="45" applyFont="1" applyFill="1" applyBorder="1" applyAlignment="1">
      <alignment vertical="top" wrapText="1"/>
    </xf>
    <xf numFmtId="0" fontId="73" fillId="0" borderId="7" xfId="0" applyFont="1" applyFill="1" applyBorder="1" applyAlignment="1">
      <alignment vertical="top" wrapText="1"/>
    </xf>
    <xf numFmtId="171" fontId="18" fillId="0" borderId="7" xfId="0" applyNumberFormat="1" applyFont="1" applyFill="1" applyBorder="1" applyAlignment="1">
      <alignment vertical="top" wrapText="1"/>
    </xf>
    <xf numFmtId="4" fontId="78" fillId="0" borderId="57" xfId="16" applyNumberFormat="1" applyFont="1" applyFill="1" applyBorder="1" applyAlignment="1">
      <alignment vertical="top" wrapText="1"/>
    </xf>
    <xf numFmtId="0" fontId="18" fillId="0" borderId="30" xfId="224" applyFont="1" applyFill="1" applyBorder="1" applyAlignment="1">
      <alignment vertical="top" wrapText="1"/>
    </xf>
    <xf numFmtId="4" fontId="18" fillId="0" borderId="30" xfId="224" applyNumberFormat="1" applyFont="1" applyFill="1" applyBorder="1" applyAlignment="1">
      <alignment vertical="top" wrapText="1"/>
    </xf>
    <xf numFmtId="0" fontId="77" fillId="0" borderId="30" xfId="0" quotePrefix="1" applyFont="1" applyFill="1" applyBorder="1" applyAlignment="1">
      <alignment vertical="top" wrapText="1"/>
    </xf>
    <xf numFmtId="43" fontId="18" fillId="0" borderId="30" xfId="0" applyNumberFormat="1" applyFont="1" applyFill="1" applyBorder="1" applyAlignment="1">
      <alignment vertical="top" wrapText="1"/>
    </xf>
    <xf numFmtId="43" fontId="18" fillId="0" borderId="0" xfId="0" applyNumberFormat="1" applyFont="1" applyFill="1"/>
    <xf numFmtId="0" fontId="82" fillId="0" borderId="0" xfId="0" applyFont="1" applyFill="1" applyAlignment="1">
      <alignment vertical="top" wrapText="1"/>
    </xf>
    <xf numFmtId="0" fontId="92" fillId="0" borderId="60" xfId="0" applyFont="1" applyFill="1" applyBorder="1" applyAlignment="1">
      <alignment vertical="top" wrapText="1"/>
    </xf>
    <xf numFmtId="0" fontId="73" fillId="0" borderId="0" xfId="0" quotePrefix="1" applyFont="1" applyFill="1" applyAlignment="1">
      <alignment vertical="top" wrapText="1"/>
    </xf>
    <xf numFmtId="0" fontId="93" fillId="0" borderId="60" xfId="0" applyFont="1" applyFill="1" applyBorder="1" applyAlignment="1">
      <alignment vertical="top" wrapText="1"/>
    </xf>
    <xf numFmtId="43" fontId="18" fillId="0" borderId="0" xfId="0" applyNumberFormat="1" applyFont="1" applyFill="1" applyAlignment="1">
      <alignment vertical="top" wrapText="1"/>
    </xf>
    <xf numFmtId="43" fontId="18" fillId="0" borderId="8" xfId="33022" applyFont="1" applyFill="1" applyBorder="1" applyAlignment="1" applyProtection="1">
      <alignment vertical="center" wrapText="1"/>
      <protection locked="0"/>
    </xf>
    <xf numFmtId="0" fontId="18" fillId="0" borderId="7" xfId="17" applyFont="1" applyBorder="1" applyAlignment="1">
      <alignment vertical="center" wrapText="1"/>
    </xf>
    <xf numFmtId="4" fontId="18" fillId="0" borderId="8" xfId="1112" applyNumberFormat="1" applyFont="1" applyFill="1" applyBorder="1" applyAlignment="1" applyProtection="1">
      <alignment vertical="center" wrapText="1"/>
    </xf>
    <xf numFmtId="4" fontId="18" fillId="0" borderId="11" xfId="1112" applyNumberFormat="1" applyFont="1" applyFill="1" applyBorder="1" applyAlignment="1" applyProtection="1">
      <alignment vertical="center" wrapText="1"/>
    </xf>
    <xf numFmtId="4" fontId="74" fillId="0" borderId="8" xfId="106" applyNumberFormat="1" applyFont="1" applyBorder="1" applyAlignment="1">
      <alignment vertical="center"/>
    </xf>
    <xf numFmtId="4" fontId="74" fillId="0" borderId="52" xfId="106" applyNumberFormat="1" applyFont="1" applyBorder="1" applyAlignment="1">
      <alignment vertical="center"/>
    </xf>
    <xf numFmtId="37" fontId="18" fillId="0" borderId="7" xfId="57" applyNumberFormat="1" applyFont="1" applyBorder="1" applyAlignment="1" applyProtection="1">
      <alignment vertical="center" wrapText="1"/>
    </xf>
    <xf numFmtId="0" fontId="91" fillId="0" borderId="7" xfId="0" applyFont="1" applyBorder="1" applyAlignment="1">
      <alignment vertical="center" wrapText="1"/>
    </xf>
    <xf numFmtId="49" fontId="18" fillId="0" borderId="29" xfId="1" applyNumberFormat="1" applyFont="1" applyFill="1" applyBorder="1" applyAlignment="1">
      <alignment horizontal="center"/>
    </xf>
    <xf numFmtId="166" fontId="18" fillId="0" borderId="8" xfId="1506" applyFont="1" applyFill="1" applyBorder="1" applyAlignment="1">
      <alignment horizontal="right" vertical="center" wrapText="1"/>
    </xf>
    <xf numFmtId="0" fontId="74" fillId="0" borderId="30" xfId="0" applyFont="1" applyBorder="1" applyAlignment="1">
      <alignment horizontal="left" vertical="top" wrapText="1"/>
    </xf>
    <xf numFmtId="0" fontId="74" fillId="0" borderId="0" xfId="0" applyFont="1" applyBorder="1" applyAlignment="1">
      <alignment horizontal="left" vertical="top" wrapText="1"/>
    </xf>
    <xf numFmtId="0" fontId="74" fillId="0" borderId="0" xfId="0" applyFont="1" applyFill="1" applyBorder="1" applyAlignment="1">
      <alignment vertical="top" wrapText="1"/>
    </xf>
    <xf numFmtId="0" fontId="74" fillId="0" borderId="8" xfId="0" applyFont="1" applyFill="1" applyBorder="1" applyAlignment="1">
      <alignment vertical="top" wrapText="1"/>
    </xf>
    <xf numFmtId="0" fontId="74" fillId="0" borderId="52" xfId="0" applyFont="1" applyFill="1" applyBorder="1" applyAlignment="1">
      <alignment vertical="top" wrapText="1"/>
    </xf>
    <xf numFmtId="0" fontId="73" fillId="0" borderId="0" xfId="0" applyFont="1" applyAlignment="1">
      <alignment horizontal="centerContinuous" wrapText="1"/>
    </xf>
    <xf numFmtId="166" fontId="73" fillId="0" borderId="52" xfId="1" applyFont="1" applyFill="1" applyBorder="1" applyAlignment="1">
      <alignment wrapText="1"/>
    </xf>
    <xf numFmtId="0" fontId="74" fillId="0" borderId="7" xfId="0" applyFont="1" applyBorder="1" applyAlignment="1">
      <alignment wrapText="1"/>
    </xf>
    <xf numFmtId="1" fontId="18" fillId="0" borderId="30" xfId="0" applyNumberFormat="1" applyFont="1" applyBorder="1" applyAlignment="1">
      <alignment wrapText="1"/>
    </xf>
    <xf numFmtId="171" fontId="18" fillId="0" borderId="30" xfId="1" applyNumberFormat="1" applyFont="1" applyFill="1" applyBorder="1" applyAlignment="1">
      <alignment wrapText="1"/>
    </xf>
    <xf numFmtId="4" fontId="78" fillId="0" borderId="59" xfId="16" applyNumberFormat="1" applyFont="1" applyBorder="1" applyAlignment="1">
      <alignment wrapText="1"/>
    </xf>
    <xf numFmtId="0" fontId="73" fillId="0" borderId="52" xfId="0" applyFont="1" applyBorder="1" applyAlignment="1">
      <alignment wrapText="1"/>
    </xf>
    <xf numFmtId="168" fontId="18" fillId="0" borderId="30" xfId="1" applyNumberFormat="1" applyFont="1" applyFill="1" applyBorder="1" applyAlignment="1">
      <alignment wrapText="1"/>
    </xf>
    <xf numFmtId="1" fontId="18" fillId="0" borderId="30" xfId="1" applyNumberFormat="1" applyFont="1" applyFill="1" applyBorder="1" applyAlignment="1">
      <alignment wrapText="1"/>
    </xf>
    <xf numFmtId="0" fontId="74" fillId="0" borderId="30" xfId="0" applyFont="1" applyBorder="1" applyAlignment="1">
      <alignment wrapText="1"/>
    </xf>
    <xf numFmtId="166" fontId="73" fillId="0" borderId="61" xfId="1" applyFont="1" applyFill="1" applyBorder="1" applyAlignment="1">
      <alignment horizontal="center" vertical="top" wrapText="1"/>
    </xf>
    <xf numFmtId="0" fontId="74" fillId="0" borderId="61" xfId="0" applyFont="1" applyBorder="1" applyAlignment="1">
      <alignment vertical="top" wrapText="1"/>
    </xf>
    <xf numFmtId="43" fontId="93" fillId="0" borderId="64" xfId="0" applyNumberFormat="1" applyFont="1" applyBorder="1" applyAlignment="1">
      <alignment vertical="top" wrapText="1"/>
    </xf>
    <xf numFmtId="0" fontId="82" fillId="0" borderId="64" xfId="0" applyFont="1" applyBorder="1" applyAlignment="1">
      <alignment vertical="top" wrapText="1"/>
    </xf>
    <xf numFmtId="0" fontId="18" fillId="0" borderId="8" xfId="16" applyFont="1" applyBorder="1" applyAlignment="1">
      <alignment vertical="top" wrapText="1"/>
    </xf>
    <xf numFmtId="0" fontId="92" fillId="0" borderId="30" xfId="0" applyFont="1" applyBorder="1" applyAlignment="1">
      <alignment vertical="top" wrapText="1"/>
    </xf>
    <xf numFmtId="4" fontId="94" fillId="0" borderId="30" xfId="0" applyNumberFormat="1" applyFont="1" applyBorder="1" applyAlignment="1">
      <alignment vertical="top" wrapText="1"/>
    </xf>
    <xf numFmtId="4" fontId="75" fillId="0" borderId="30" xfId="0" applyNumberFormat="1" applyFont="1" applyBorder="1" applyAlignment="1">
      <alignment vertical="top" wrapText="1"/>
    </xf>
    <xf numFmtId="4" fontId="77" fillId="0" borderId="30" xfId="0" applyNumberFormat="1" applyFont="1" applyBorder="1" applyAlignment="1">
      <alignment vertical="top" wrapText="1"/>
    </xf>
    <xf numFmtId="0" fontId="75" fillId="0" borderId="30" xfId="0" quotePrefix="1" applyFont="1" applyFill="1" applyBorder="1" applyAlignment="1">
      <alignment vertical="top" wrapText="1"/>
    </xf>
    <xf numFmtId="0" fontId="73" fillId="0" borderId="62" xfId="221" applyFont="1" applyFill="1" applyBorder="1" applyAlignment="1" applyProtection="1">
      <alignment horizontal="centerContinuous" wrapText="1"/>
      <protection locked="0"/>
    </xf>
    <xf numFmtId="0" fontId="73" fillId="0" borderId="0" xfId="0" applyFont="1" applyFill="1" applyAlignment="1">
      <alignment horizontal="centerContinuous" wrapText="1"/>
    </xf>
    <xf numFmtId="0" fontId="73" fillId="0" borderId="0" xfId="0" applyFont="1" applyFill="1" applyAlignment="1">
      <alignment wrapText="1"/>
    </xf>
    <xf numFmtId="0" fontId="18" fillId="0" borderId="52" xfId="0" applyFont="1" applyFill="1" applyBorder="1" applyAlignment="1">
      <alignment wrapText="1"/>
    </xf>
    <xf numFmtId="0" fontId="18" fillId="0" borderId="30" xfId="0" applyFont="1" applyFill="1" applyBorder="1" applyAlignment="1">
      <alignment wrapText="1"/>
    </xf>
    <xf numFmtId="0" fontId="18" fillId="0" borderId="30" xfId="224" applyFont="1" applyFill="1" applyBorder="1" applyAlignment="1">
      <alignment wrapText="1"/>
    </xf>
    <xf numFmtId="4" fontId="18" fillId="0" borderId="30" xfId="224" applyNumberFormat="1" applyFont="1" applyFill="1" applyBorder="1" applyAlignment="1">
      <alignment wrapText="1"/>
    </xf>
    <xf numFmtId="0" fontId="74" fillId="0" borderId="57" xfId="0" applyFont="1" applyFill="1" applyBorder="1" applyAlignment="1">
      <alignment wrapText="1"/>
    </xf>
    <xf numFmtId="0" fontId="74" fillId="0" borderId="30" xfId="0" applyFont="1" applyFill="1" applyBorder="1" applyAlignment="1">
      <alignment wrapText="1"/>
    </xf>
    <xf numFmtId="171" fontId="18" fillId="0" borderId="7" xfId="0" applyNumberFormat="1" applyFont="1" applyFill="1" applyBorder="1" applyAlignment="1">
      <alignment wrapText="1"/>
    </xf>
    <xf numFmtId="0" fontId="18" fillId="0" borderId="7" xfId="0" applyFont="1" applyFill="1" applyBorder="1" applyAlignment="1">
      <alignment wrapText="1"/>
    </xf>
    <xf numFmtId="4" fontId="78" fillId="0" borderId="57" xfId="16" applyNumberFormat="1" applyFont="1" applyFill="1" applyBorder="1" applyAlignment="1">
      <alignment wrapText="1"/>
    </xf>
    <xf numFmtId="0" fontId="18" fillId="0" borderId="0" xfId="0" applyFont="1" applyFill="1" applyAlignment="1">
      <alignment wrapText="1"/>
    </xf>
    <xf numFmtId="0" fontId="74" fillId="0" borderId="0" xfId="0" applyFont="1" applyBorder="1" applyAlignment="1">
      <alignment vertical="top" wrapText="1"/>
    </xf>
    <xf numFmtId="0" fontId="73" fillId="0" borderId="52" xfId="0" applyFont="1" applyFill="1" applyBorder="1" applyAlignment="1">
      <alignment wrapText="1"/>
    </xf>
    <xf numFmtId="0" fontId="18" fillId="0" borderId="8" xfId="0" applyFont="1" applyFill="1" applyBorder="1" applyAlignment="1">
      <alignment wrapText="1"/>
    </xf>
    <xf numFmtId="1" fontId="18" fillId="0" borderId="0" xfId="1" applyNumberFormat="1" applyFont="1" applyFill="1" applyBorder="1" applyAlignment="1">
      <alignment wrapText="1"/>
    </xf>
    <xf numFmtId="1" fontId="18" fillId="0" borderId="8" xfId="1" applyNumberFormat="1" applyFont="1" applyFill="1" applyBorder="1" applyAlignment="1">
      <alignment wrapText="1"/>
    </xf>
    <xf numFmtId="0" fontId="18" fillId="0" borderId="8" xfId="0" applyFont="1" applyBorder="1" applyAlignment="1">
      <alignment wrapText="1"/>
    </xf>
    <xf numFmtId="4" fontId="18" fillId="0" borderId="30" xfId="222" applyNumberFormat="1" applyBorder="1" applyAlignment="1">
      <alignment wrapText="1"/>
    </xf>
    <xf numFmtId="0" fontId="18" fillId="0" borderId="59" xfId="0" applyFont="1" applyBorder="1" applyAlignment="1">
      <alignment wrapText="1"/>
    </xf>
    <xf numFmtId="0" fontId="74" fillId="0" borderId="8" xfId="0" applyFont="1" applyBorder="1" applyAlignment="1">
      <alignment horizontal="center" wrapText="1"/>
    </xf>
    <xf numFmtId="0" fontId="18" fillId="0" borderId="30" xfId="32998" applyFont="1" applyBorder="1" applyAlignment="1">
      <alignment wrapText="1"/>
    </xf>
    <xf numFmtId="1" fontId="73" fillId="0" borderId="30" xfId="33045" applyNumberFormat="1" applyFont="1" applyFill="1" applyBorder="1" applyAlignment="1" applyProtection="1">
      <alignment horizontal="center" wrapText="1"/>
    </xf>
    <xf numFmtId="0" fontId="73" fillId="0" borderId="30" xfId="32982" applyFont="1" applyBorder="1" applyAlignment="1">
      <alignment wrapText="1"/>
    </xf>
    <xf numFmtId="2" fontId="18" fillId="0" borderId="30" xfId="33025" applyNumberFormat="1" applyBorder="1" applyAlignment="1">
      <alignment wrapText="1"/>
    </xf>
    <xf numFmtId="186" fontId="18" fillId="0" borderId="30" xfId="33045" applyNumberFormat="1" applyFont="1" applyFill="1" applyBorder="1" applyAlignment="1" applyProtection="1">
      <alignment horizontal="center" wrapText="1"/>
    </xf>
    <xf numFmtId="0" fontId="18" fillId="0" borderId="30" xfId="33046" applyFont="1" applyBorder="1" applyAlignment="1">
      <alignment wrapText="1"/>
    </xf>
    <xf numFmtId="1" fontId="18" fillId="0" borderId="30" xfId="33045" applyNumberFormat="1" applyFont="1" applyFill="1" applyBorder="1" applyAlignment="1" applyProtection="1">
      <alignment horizontal="center" wrapText="1"/>
    </xf>
    <xf numFmtId="9" fontId="18" fillId="0" borderId="30" xfId="1505" applyFont="1" applyFill="1" applyBorder="1" applyAlignment="1">
      <alignment wrapText="1"/>
    </xf>
    <xf numFmtId="0" fontId="18" fillId="0" borderId="30" xfId="32982" applyFont="1" applyBorder="1" applyAlignment="1">
      <alignment wrapText="1"/>
    </xf>
    <xf numFmtId="2" fontId="18" fillId="0" borderId="30" xfId="33025" applyNumberFormat="1" applyFont="1" applyBorder="1" applyAlignment="1">
      <alignment wrapText="1"/>
    </xf>
    <xf numFmtId="0" fontId="93" fillId="0" borderId="30" xfId="32982" applyFont="1" applyBorder="1" applyAlignment="1">
      <alignment wrapText="1"/>
    </xf>
    <xf numFmtId="1" fontId="73" fillId="0" borderId="30" xfId="33045" applyNumberFormat="1" applyFont="1" applyFill="1" applyBorder="1" applyAlignment="1" applyProtection="1">
      <alignment wrapText="1"/>
    </xf>
    <xf numFmtId="186" fontId="18" fillId="0" borderId="30" xfId="33045" applyNumberFormat="1" applyFont="1" applyFill="1" applyBorder="1" applyAlignment="1" applyProtection="1">
      <alignment wrapText="1"/>
    </xf>
    <xf numFmtId="1" fontId="18" fillId="0" borderId="30" xfId="33045" applyNumberFormat="1" applyFont="1" applyFill="1" applyBorder="1" applyAlignment="1" applyProtection="1">
      <alignment wrapText="1"/>
    </xf>
    <xf numFmtId="1" fontId="93" fillId="0" borderId="30" xfId="33045" applyNumberFormat="1" applyFont="1" applyFill="1" applyBorder="1" applyAlignment="1" applyProtection="1">
      <alignment wrapText="1"/>
    </xf>
    <xf numFmtId="43" fontId="73" fillId="0" borderId="30" xfId="33029" applyFont="1" applyFill="1" applyBorder="1" applyAlignment="1">
      <alignment horizontal="center" vertical="top" wrapText="1"/>
    </xf>
    <xf numFmtId="1" fontId="18" fillId="0" borderId="30" xfId="33029" applyNumberFormat="1" applyFont="1" applyFill="1" applyBorder="1" applyAlignment="1">
      <alignment horizontal="center" vertical="top" wrapText="1"/>
    </xf>
    <xf numFmtId="4" fontId="74" fillId="0" borderId="59" xfId="106" applyNumberFormat="1" applyFont="1" applyBorder="1" applyAlignment="1">
      <alignment horizontal="center" vertical="top" wrapText="1"/>
    </xf>
    <xf numFmtId="4" fontId="74" fillId="0" borderId="6" xfId="106" applyNumberFormat="1" applyFont="1" applyBorder="1" applyAlignment="1">
      <alignment horizontal="center" vertical="top" wrapText="1"/>
    </xf>
    <xf numFmtId="43" fontId="18" fillId="0" borderId="30" xfId="33029" applyFont="1" applyFill="1" applyBorder="1" applyAlignment="1">
      <alignment horizontal="center" vertical="top" wrapText="1"/>
    </xf>
    <xf numFmtId="169" fontId="18" fillId="0" borderId="30" xfId="33029" applyNumberFormat="1" applyFont="1" applyFill="1" applyBorder="1" applyAlignment="1">
      <alignment horizontal="center" vertical="top" wrapText="1"/>
    </xf>
    <xf numFmtId="49" fontId="18" fillId="0" borderId="30" xfId="33029" applyNumberFormat="1" applyFont="1" applyFill="1" applyBorder="1" applyAlignment="1">
      <alignment horizontal="center" vertical="top" wrapText="1"/>
    </xf>
    <xf numFmtId="4" fontId="74" fillId="0" borderId="52" xfId="106" applyNumberFormat="1" applyFont="1" applyBorder="1" applyAlignment="1">
      <alignment horizontal="center" vertical="top" wrapText="1"/>
    </xf>
    <xf numFmtId="49" fontId="18" fillId="0" borderId="7" xfId="33029" applyNumberFormat="1" applyFont="1" applyFill="1" applyBorder="1" applyAlignment="1">
      <alignment horizontal="center" vertical="top" wrapText="1"/>
    </xf>
    <xf numFmtId="4" fontId="74" fillId="0" borderId="30" xfId="106" applyNumberFormat="1" applyFont="1" applyBorder="1" applyAlignment="1">
      <alignment horizontal="center" vertical="top" wrapText="1"/>
    </xf>
    <xf numFmtId="0" fontId="73" fillId="0" borderId="59" xfId="0" applyFont="1" applyBorder="1" applyAlignment="1">
      <alignment horizontal="center" vertical="top" wrapText="1"/>
    </xf>
    <xf numFmtId="43" fontId="18" fillId="0" borderId="0" xfId="33029" applyFont="1" applyFill="1" applyBorder="1" applyAlignment="1">
      <alignment horizontal="center" vertical="top" wrapText="1"/>
    </xf>
    <xf numFmtId="43" fontId="18" fillId="0" borderId="0" xfId="33029" applyFont="1" applyFill="1" applyAlignment="1">
      <alignment horizontal="center" vertical="top" wrapText="1"/>
    </xf>
    <xf numFmtId="43" fontId="73" fillId="0" borderId="30" xfId="33029" applyFont="1" applyFill="1" applyBorder="1" applyAlignment="1">
      <alignment horizontal="center" wrapText="1"/>
    </xf>
    <xf numFmtId="1" fontId="18" fillId="0" borderId="30" xfId="33029" applyNumberFormat="1" applyFont="1" applyFill="1" applyBorder="1" applyAlignment="1">
      <alignment horizontal="center" wrapText="1"/>
    </xf>
    <xf numFmtId="4" fontId="74" fillId="0" borderId="59" xfId="106" applyNumberFormat="1" applyFont="1" applyBorder="1" applyAlignment="1">
      <alignment horizontal="center" wrapText="1"/>
    </xf>
    <xf numFmtId="4" fontId="74" fillId="0" borderId="6" xfId="106" applyNumberFormat="1" applyFont="1" applyBorder="1" applyAlignment="1">
      <alignment horizontal="center" wrapText="1"/>
    </xf>
    <xf numFmtId="43" fontId="18" fillId="0" borderId="30" xfId="33029" applyFont="1" applyFill="1" applyBorder="1" applyAlignment="1">
      <alignment horizontal="center" wrapText="1"/>
    </xf>
    <xf numFmtId="169" fontId="18" fillId="0" borderId="30" xfId="33029" applyNumberFormat="1" applyFont="1" applyFill="1" applyBorder="1" applyAlignment="1">
      <alignment horizontal="center" wrapText="1"/>
    </xf>
    <xf numFmtId="49" fontId="18" fillId="0" borderId="30" xfId="33029" applyNumberFormat="1" applyFont="1" applyFill="1" applyBorder="1" applyAlignment="1">
      <alignment horizontal="center" wrapText="1"/>
    </xf>
    <xf numFmtId="4" fontId="74" fillId="0" borderId="52" xfId="106" applyNumberFormat="1" applyFont="1" applyBorder="1" applyAlignment="1">
      <alignment horizontal="center" wrapText="1"/>
    </xf>
    <xf numFmtId="49" fontId="18" fillId="0" borderId="7" xfId="33029" applyNumberFormat="1" applyFont="1" applyFill="1" applyBorder="1" applyAlignment="1">
      <alignment horizontal="center" wrapText="1"/>
    </xf>
    <xf numFmtId="4" fontId="74" fillId="0" borderId="30" xfId="106" applyNumberFormat="1" applyFont="1" applyBorder="1" applyAlignment="1">
      <alignment horizontal="center" wrapText="1"/>
    </xf>
    <xf numFmtId="3" fontId="18" fillId="0" borderId="30" xfId="106" applyNumberFormat="1" applyFont="1" applyBorder="1" applyAlignment="1">
      <alignment horizontal="center" wrapText="1"/>
    </xf>
    <xf numFmtId="4" fontId="18" fillId="0" borderId="30" xfId="106" applyNumberFormat="1" applyFont="1" applyBorder="1" applyAlignment="1">
      <alignment horizontal="center" wrapText="1"/>
    </xf>
    <xf numFmtId="0" fontId="73" fillId="0" borderId="59" xfId="0" applyFont="1" applyBorder="1" applyAlignment="1">
      <alignment horizontal="center" wrapText="1"/>
    </xf>
    <xf numFmtId="43" fontId="18" fillId="0" borderId="0" xfId="33029" applyFont="1" applyFill="1" applyBorder="1" applyAlignment="1">
      <alignment horizontal="center" wrapText="1"/>
    </xf>
    <xf numFmtId="43" fontId="18" fillId="0" borderId="0" xfId="33029" applyFont="1" applyFill="1" applyAlignment="1">
      <alignment horizontal="center" wrapText="1"/>
    </xf>
    <xf numFmtId="0" fontId="73" fillId="0" borderId="62" xfId="221" applyFont="1" applyBorder="1" applyAlignment="1" applyProtection="1">
      <alignment horizontal="centerContinuous" wrapText="1"/>
      <protection locked="0"/>
    </xf>
    <xf numFmtId="0" fontId="73" fillId="0" borderId="6" xfId="0" applyFont="1" applyBorder="1" applyAlignment="1">
      <alignment wrapText="1"/>
    </xf>
    <xf numFmtId="43" fontId="73" fillId="0" borderId="30" xfId="33029" applyFont="1" applyFill="1" applyBorder="1" applyAlignment="1">
      <alignment wrapText="1"/>
    </xf>
    <xf numFmtId="1" fontId="18" fillId="0" borderId="30" xfId="33029" applyNumberFormat="1" applyFont="1" applyFill="1" applyBorder="1" applyAlignment="1">
      <alignment wrapText="1"/>
    </xf>
    <xf numFmtId="4" fontId="74" fillId="0" borderId="59" xfId="106" applyNumberFormat="1" applyFont="1" applyBorder="1" applyAlignment="1">
      <alignment wrapText="1"/>
    </xf>
    <xf numFmtId="4" fontId="74" fillId="0" borderId="6" xfId="106" applyNumberFormat="1" applyFont="1" applyBorder="1" applyAlignment="1">
      <alignment wrapText="1"/>
    </xf>
    <xf numFmtId="43" fontId="18" fillId="0" borderId="30" xfId="33029" applyFont="1" applyFill="1" applyBorder="1" applyAlignment="1">
      <alignment wrapText="1"/>
    </xf>
    <xf numFmtId="49" fontId="18" fillId="0" borderId="30" xfId="33029" applyNumberFormat="1" applyFont="1" applyFill="1" applyBorder="1" applyAlignment="1">
      <alignment wrapText="1"/>
    </xf>
    <xf numFmtId="0" fontId="18" fillId="0" borderId="30" xfId="33029" applyNumberFormat="1" applyFont="1" applyFill="1" applyBorder="1" applyAlignment="1">
      <alignment wrapText="1"/>
    </xf>
    <xf numFmtId="169" fontId="18" fillId="0" borderId="30" xfId="0" applyNumberFormat="1" applyFont="1" applyBorder="1" applyAlignment="1">
      <alignment wrapText="1"/>
    </xf>
    <xf numFmtId="0" fontId="18" fillId="0" borderId="7" xfId="33029" applyNumberFormat="1" applyFont="1" applyFill="1" applyBorder="1" applyAlignment="1">
      <alignment wrapText="1"/>
    </xf>
    <xf numFmtId="169" fontId="18" fillId="0" borderId="7" xfId="0" applyNumberFormat="1" applyFont="1" applyBorder="1" applyAlignment="1">
      <alignment wrapText="1"/>
    </xf>
    <xf numFmtId="4" fontId="74" fillId="0" borderId="52" xfId="106" applyNumberFormat="1" applyFont="1" applyBorder="1" applyAlignment="1">
      <alignment wrapText="1"/>
    </xf>
    <xf numFmtId="0" fontId="18" fillId="0" borderId="7" xfId="0" applyFont="1" applyBorder="1" applyAlignment="1">
      <alignment wrapText="1"/>
    </xf>
    <xf numFmtId="169" fontId="18" fillId="0" borderId="30" xfId="33029" applyNumberFormat="1" applyFont="1" applyFill="1" applyBorder="1" applyAlignment="1">
      <alignment wrapText="1"/>
    </xf>
    <xf numFmtId="49" fontId="18" fillId="0" borderId="7" xfId="33029" applyNumberFormat="1" applyFont="1" applyFill="1" applyBorder="1" applyAlignment="1">
      <alignment wrapText="1"/>
    </xf>
    <xf numFmtId="0" fontId="73" fillId="0" borderId="59" xfId="0" applyFont="1" applyBorder="1" applyAlignment="1">
      <alignment wrapText="1"/>
    </xf>
    <xf numFmtId="43" fontId="18" fillId="0" borderId="0" xfId="33029" applyFont="1" applyFill="1" applyBorder="1" applyAlignment="1">
      <alignment wrapText="1"/>
    </xf>
    <xf numFmtId="43" fontId="18" fillId="0" borderId="0" xfId="33029" applyFont="1" applyFill="1" applyAlignment="1">
      <alignment wrapText="1"/>
    </xf>
    <xf numFmtId="0" fontId="73" fillId="0" borderId="6" xfId="0" applyFont="1" applyBorder="1" applyAlignment="1">
      <alignment horizontal="center" vertical="top" wrapText="1"/>
    </xf>
    <xf numFmtId="43" fontId="73" fillId="0" borderId="52" xfId="33029" applyFont="1" applyFill="1" applyBorder="1" applyAlignment="1">
      <alignment horizontal="center" vertical="top" wrapText="1"/>
    </xf>
    <xf numFmtId="0" fontId="73" fillId="0" borderId="52" xfId="0" applyFont="1" applyBorder="1" applyAlignment="1">
      <alignment horizontal="center" vertical="top" wrapText="1"/>
    </xf>
    <xf numFmtId="0" fontId="18" fillId="0" borderId="29" xfId="0" applyFont="1" applyBorder="1" applyAlignment="1">
      <alignment horizontal="center" vertical="top" wrapText="1"/>
    </xf>
    <xf numFmtId="49" fontId="18" fillId="0" borderId="0" xfId="33029" applyNumberFormat="1" applyFont="1" applyFill="1" applyBorder="1" applyAlignment="1">
      <alignment horizontal="center" vertical="top" wrapText="1"/>
    </xf>
    <xf numFmtId="4" fontId="74" fillId="0" borderId="30" xfId="106" applyNumberFormat="1" applyFont="1" applyBorder="1" applyAlignment="1">
      <alignment wrapText="1"/>
    </xf>
    <xf numFmtId="4" fontId="74" fillId="0" borderId="0" xfId="106" applyNumberFormat="1" applyFont="1" applyBorder="1" applyAlignment="1">
      <alignment wrapText="1"/>
    </xf>
    <xf numFmtId="4" fontId="74" fillId="0" borderId="7" xfId="106" applyNumberFormat="1" applyFont="1" applyBorder="1" applyAlignment="1">
      <alignment wrapText="1"/>
    </xf>
    <xf numFmtId="166" fontId="18" fillId="0" borderId="8" xfId="9" applyFont="1" applyFill="1" applyBorder="1" applyAlignment="1">
      <alignment vertical="top" wrapText="1"/>
    </xf>
    <xf numFmtId="179" fontId="18" fillId="0" borderId="7" xfId="33019" applyFont="1" applyBorder="1" applyAlignment="1">
      <alignment vertical="top" wrapText="1"/>
    </xf>
    <xf numFmtId="181" fontId="18" fillId="0" borderId="7" xfId="33020" applyNumberFormat="1" applyFont="1" applyBorder="1" applyAlignment="1">
      <alignment vertical="top" wrapText="1"/>
    </xf>
    <xf numFmtId="4" fontId="18" fillId="0" borderId="7" xfId="33020" applyNumberFormat="1" applyFont="1" applyBorder="1" applyAlignment="1">
      <alignment vertical="top" wrapText="1"/>
    </xf>
    <xf numFmtId="4" fontId="74" fillId="0" borderId="0" xfId="106" applyNumberFormat="1" applyFont="1" applyBorder="1" applyAlignment="1">
      <alignment vertical="top" wrapText="1"/>
    </xf>
    <xf numFmtId="170" fontId="18" fillId="0" borderId="0" xfId="133" applyFont="1" applyBorder="1" applyAlignment="1">
      <alignment vertical="top" wrapText="1"/>
    </xf>
    <xf numFmtId="0" fontId="18" fillId="0" borderId="7" xfId="14" applyFont="1" applyBorder="1" applyAlignment="1">
      <alignment vertical="top" wrapText="1"/>
    </xf>
    <xf numFmtId="1" fontId="73" fillId="0" borderId="57" xfId="33043" applyNumberFormat="1" applyFont="1" applyBorder="1" applyAlignment="1">
      <alignment horizontal="center" vertical="top" wrapText="1"/>
    </xf>
    <xf numFmtId="1" fontId="73" fillId="0" borderId="58" xfId="33043" applyNumberFormat="1" applyFont="1" applyBorder="1" applyAlignment="1">
      <alignment horizontal="center" vertical="top" wrapText="1"/>
    </xf>
    <xf numFmtId="1" fontId="73" fillId="0" borderId="61" xfId="33043" applyNumberFormat="1" applyFont="1" applyBorder="1" applyAlignment="1">
      <alignment horizontal="center" vertical="top" wrapText="1"/>
    </xf>
    <xf numFmtId="185" fontId="73" fillId="0" borderId="57" xfId="33043" applyNumberFormat="1" applyFont="1" applyBorder="1" applyAlignment="1">
      <alignment horizontal="center" vertical="top" wrapText="1"/>
    </xf>
    <xf numFmtId="3" fontId="73" fillId="0" borderId="8" xfId="33043" applyNumberFormat="1" applyFont="1" applyBorder="1" applyAlignment="1">
      <alignment vertical="top" wrapText="1"/>
    </xf>
    <xf numFmtId="0" fontId="18" fillId="0" borderId="29" xfId="17" applyFont="1" applyBorder="1" applyAlignment="1">
      <alignment horizontal="left" vertical="top" wrapText="1"/>
    </xf>
    <xf numFmtId="0" fontId="18" fillId="0" borderId="8" xfId="17" applyFont="1" applyBorder="1" applyAlignment="1">
      <alignment horizontal="left" vertical="top" wrapText="1"/>
    </xf>
    <xf numFmtId="0" fontId="73" fillId="0" borderId="29" xfId="17" applyFont="1" applyBorder="1" applyAlignment="1">
      <alignment horizontal="left" vertical="top" wrapText="1"/>
    </xf>
    <xf numFmtId="0" fontId="73" fillId="0" borderId="8" xfId="17" applyFont="1" applyBorder="1" applyAlignment="1">
      <alignment horizontal="left" vertical="top" wrapText="1"/>
    </xf>
    <xf numFmtId="0" fontId="77" fillId="0" borderId="29" xfId="17" applyFont="1" applyBorder="1" applyAlignment="1">
      <alignment horizontal="left" vertical="top" wrapText="1"/>
    </xf>
    <xf numFmtId="0" fontId="77" fillId="0" borderId="8" xfId="17" applyFont="1" applyBorder="1" applyAlignment="1">
      <alignment horizontal="left" vertical="top" wrapText="1"/>
    </xf>
    <xf numFmtId="4" fontId="74" fillId="0" borderId="54" xfId="106" applyNumberFormat="1" applyFont="1" applyBorder="1" applyAlignment="1">
      <alignment vertical="top" wrapText="1"/>
    </xf>
    <xf numFmtId="0" fontId="18" fillId="0" borderId="11" xfId="17" applyFont="1" applyBorder="1" applyAlignment="1">
      <alignment horizontal="left" vertical="top" wrapText="1"/>
    </xf>
    <xf numFmtId="3" fontId="73" fillId="0" borderId="7" xfId="33043" applyNumberFormat="1" applyFont="1" applyBorder="1" applyAlignment="1">
      <alignment vertical="top" wrapText="1"/>
    </xf>
    <xf numFmtId="0" fontId="18" fillId="0" borderId="29" xfId="0" quotePrefix="1" applyFont="1" applyBorder="1" applyAlignment="1">
      <alignment horizontal="left" vertical="top" wrapText="1"/>
    </xf>
    <xf numFmtId="0" fontId="18" fillId="0" borderId="11" xfId="0" quotePrefix="1" applyFont="1" applyBorder="1" applyAlignment="1">
      <alignment horizontal="left" vertical="top" wrapText="1"/>
    </xf>
    <xf numFmtId="0" fontId="18" fillId="0" borderId="29" xfId="0" applyFont="1" applyBorder="1" applyAlignment="1">
      <alignment horizontal="left" vertical="top" wrapText="1"/>
    </xf>
    <xf numFmtId="0" fontId="18" fillId="0" borderId="8" xfId="0" applyFont="1" applyBorder="1" applyAlignment="1">
      <alignment horizontal="left" vertical="top" wrapText="1"/>
    </xf>
    <xf numFmtId="0" fontId="73" fillId="0" borderId="0" xfId="17" applyFont="1" applyAlignment="1">
      <alignment wrapText="1"/>
    </xf>
    <xf numFmtId="3" fontId="73" fillId="0" borderId="52" xfId="33043" applyNumberFormat="1" applyFont="1" applyBorder="1" applyAlignment="1">
      <alignment wrapText="1"/>
    </xf>
    <xf numFmtId="3" fontId="73" fillId="0" borderId="30" xfId="33043" applyNumberFormat="1" applyFont="1" applyBorder="1" applyAlignment="1">
      <alignment wrapText="1"/>
    </xf>
    <xf numFmtId="3" fontId="73" fillId="0" borderId="7" xfId="33043" applyNumberFormat="1" applyFont="1" applyBorder="1" applyAlignment="1">
      <alignment wrapText="1"/>
    </xf>
    <xf numFmtId="0" fontId="18" fillId="0" borderId="0" xfId="17" applyFont="1" applyAlignment="1">
      <alignment wrapText="1"/>
    </xf>
    <xf numFmtId="3" fontId="18" fillId="0" borderId="30" xfId="33043" applyNumberFormat="1" applyFont="1" applyBorder="1" applyAlignment="1">
      <alignment wrapText="1"/>
    </xf>
    <xf numFmtId="0" fontId="18" fillId="0" borderId="53" xfId="0" applyFont="1" applyBorder="1" applyAlignment="1">
      <alignment vertical="center"/>
    </xf>
    <xf numFmtId="0" fontId="18" fillId="0" borderId="30" xfId="0" applyFont="1" applyBorder="1" applyAlignment="1">
      <alignment vertical="center"/>
    </xf>
    <xf numFmtId="0" fontId="18" fillId="0" borderId="54" xfId="0" applyFont="1" applyBorder="1" applyAlignment="1">
      <alignment vertical="center"/>
    </xf>
    <xf numFmtId="0" fontId="18" fillId="0" borderId="8" xfId="0" applyFont="1" applyBorder="1" applyAlignment="1">
      <alignment vertical="center"/>
    </xf>
    <xf numFmtId="0" fontId="18" fillId="0" borderId="29" xfId="1500" applyFont="1" applyBorder="1" applyAlignment="1">
      <alignment vertical="center" wrapText="1"/>
    </xf>
    <xf numFmtId="0" fontId="18" fillId="0" borderId="0" xfId="1500" applyFont="1" applyBorder="1" applyAlignment="1">
      <alignment vertical="center" wrapText="1"/>
    </xf>
    <xf numFmtId="4" fontId="18" fillId="0" borderId="0" xfId="1112" applyNumberFormat="1" applyFont="1" applyFill="1" applyBorder="1" applyAlignment="1" applyProtection="1">
      <alignment vertical="center" wrapText="1"/>
    </xf>
    <xf numFmtId="166" fontId="18" fillId="0" borderId="29" xfId="1" applyFont="1" applyFill="1" applyBorder="1" applyAlignment="1">
      <alignment wrapText="1"/>
    </xf>
    <xf numFmtId="171" fontId="18" fillId="2" borderId="30" xfId="1" applyNumberFormat="1" applyFont="1" applyFill="1" applyBorder="1" applyAlignment="1">
      <alignment wrapText="1"/>
    </xf>
    <xf numFmtId="0" fontId="18" fillId="2" borderId="30" xfId="23" applyFont="1" applyFill="1" applyBorder="1" applyAlignment="1">
      <alignment vertical="top" wrapText="1"/>
    </xf>
    <xf numFmtId="0" fontId="75" fillId="2" borderId="30" xfId="0" applyFont="1" applyFill="1" applyBorder="1" applyAlignment="1">
      <alignment vertical="top" wrapText="1"/>
    </xf>
    <xf numFmtId="1" fontId="18" fillId="2" borderId="30" xfId="1" applyNumberFormat="1" applyFont="1" applyFill="1" applyBorder="1" applyAlignment="1">
      <alignment wrapText="1"/>
    </xf>
    <xf numFmtId="0" fontId="18" fillId="2" borderId="30" xfId="0" applyFont="1" applyFill="1" applyBorder="1" applyAlignment="1">
      <alignment wrapText="1"/>
    </xf>
    <xf numFmtId="166" fontId="18" fillId="2" borderId="30" xfId="1" applyFont="1" applyFill="1" applyBorder="1" applyAlignment="1">
      <alignment vertical="top" wrapText="1"/>
    </xf>
    <xf numFmtId="0" fontId="18" fillId="2" borderId="30" xfId="0" applyFont="1" applyFill="1" applyBorder="1" applyAlignment="1">
      <alignment vertical="top" wrapText="1"/>
    </xf>
    <xf numFmtId="166" fontId="18" fillId="2" borderId="8" xfId="1" applyFont="1" applyFill="1" applyBorder="1" applyAlignment="1">
      <alignment wrapText="1"/>
    </xf>
    <xf numFmtId="170" fontId="18" fillId="2" borderId="30" xfId="45" applyFill="1" applyBorder="1" applyAlignment="1">
      <alignment vertical="top" wrapText="1"/>
    </xf>
    <xf numFmtId="169" fontId="18" fillId="2" borderId="8" xfId="1" applyNumberFormat="1" applyFont="1" applyFill="1" applyBorder="1" applyAlignment="1">
      <alignment wrapText="1"/>
    </xf>
    <xf numFmtId="166" fontId="18" fillId="2" borderId="8" xfId="1" applyFont="1" applyFill="1" applyBorder="1" applyAlignment="1">
      <alignment vertical="top" wrapText="1"/>
    </xf>
    <xf numFmtId="0" fontId="80" fillId="0" borderId="0" xfId="0" applyFont="1"/>
    <xf numFmtId="0" fontId="18" fillId="0" borderId="30" xfId="0" applyFont="1" applyBorder="1" applyAlignment="1">
      <alignment vertical="top"/>
    </xf>
    <xf numFmtId="0" fontId="73" fillId="0" borderId="61" xfId="0" applyFont="1" applyBorder="1" applyAlignment="1">
      <alignment horizontal="center" vertical="top" wrapText="1"/>
    </xf>
    <xf numFmtId="170" fontId="73" fillId="0" borderId="8" xfId="45" applyFont="1" applyBorder="1" applyAlignment="1">
      <alignment vertical="top" wrapText="1"/>
    </xf>
    <xf numFmtId="0" fontId="73" fillId="0" borderId="8" xfId="0" quotePrefix="1" applyFont="1" applyBorder="1" applyAlignment="1">
      <alignment vertical="top" wrapText="1"/>
    </xf>
    <xf numFmtId="0" fontId="18" fillId="0" borderId="11" xfId="0" applyFont="1" applyBorder="1" applyAlignment="1">
      <alignment vertical="top" wrapText="1"/>
    </xf>
    <xf numFmtId="0" fontId="18" fillId="0" borderId="8" xfId="33018" applyFont="1" applyBorder="1" applyAlignment="1">
      <alignment vertical="top" wrapText="1"/>
    </xf>
    <xf numFmtId="0" fontId="18" fillId="0" borderId="54" xfId="0" applyFont="1" applyBorder="1" applyAlignment="1">
      <alignment vertical="top"/>
    </xf>
    <xf numFmtId="0" fontId="18" fillId="0" borderId="11" xfId="0" applyFont="1" applyBorder="1" applyAlignment="1">
      <alignment vertical="center"/>
    </xf>
    <xf numFmtId="0" fontId="18" fillId="0" borderId="11" xfId="0" applyFont="1" applyBorder="1" applyAlignment="1">
      <alignment vertical="top"/>
    </xf>
    <xf numFmtId="1" fontId="73" fillId="0" borderId="8" xfId="1" applyNumberFormat="1" applyFont="1" applyFill="1" applyBorder="1" applyAlignment="1">
      <alignment vertical="top" wrapText="1"/>
    </xf>
    <xf numFmtId="1" fontId="18" fillId="0" borderId="11" xfId="1" applyNumberFormat="1" applyFont="1" applyFill="1" applyBorder="1" applyAlignment="1">
      <alignment vertical="top" wrapText="1"/>
    </xf>
    <xf numFmtId="49" fontId="18" fillId="0" borderId="8" xfId="1" applyNumberFormat="1" applyFont="1" applyFill="1" applyBorder="1" applyAlignment="1">
      <alignment vertical="top" wrapText="1"/>
    </xf>
    <xf numFmtId="4" fontId="74" fillId="0" borderId="8" xfId="106" applyNumberFormat="1" applyFont="1" applyBorder="1" applyAlignment="1">
      <alignment horizontal="center" vertical="top" wrapText="1"/>
    </xf>
    <xf numFmtId="166" fontId="73" fillId="0" borderId="8" xfId="1" applyFont="1" applyFill="1" applyBorder="1" applyAlignment="1">
      <alignment vertical="top" wrapText="1"/>
    </xf>
    <xf numFmtId="166" fontId="73" fillId="0" borderId="61" xfId="1" applyFont="1" applyFill="1" applyBorder="1" applyAlignment="1">
      <alignment vertical="top" wrapText="1"/>
    </xf>
    <xf numFmtId="166" fontId="18" fillId="0" borderId="61" xfId="1" applyFont="1" applyFill="1" applyBorder="1" applyAlignment="1">
      <alignment vertical="top" wrapText="1"/>
    </xf>
    <xf numFmtId="166" fontId="18" fillId="0" borderId="11" xfId="1" applyFont="1" applyFill="1" applyBorder="1" applyAlignment="1">
      <alignment vertical="top" wrapText="1"/>
    </xf>
    <xf numFmtId="166" fontId="18" fillId="0" borderId="54" xfId="1" applyFont="1" applyFill="1" applyBorder="1" applyAlignment="1">
      <alignment vertical="top" wrapText="1"/>
    </xf>
    <xf numFmtId="166" fontId="18" fillId="0" borderId="8" xfId="1" applyFont="1" applyFill="1" applyBorder="1" applyAlignment="1">
      <alignment horizontal="center" vertical="top" wrapText="1"/>
    </xf>
    <xf numFmtId="166" fontId="73" fillId="0" borderId="11" xfId="1" applyFont="1" applyFill="1" applyBorder="1" applyAlignment="1">
      <alignment vertical="top" wrapText="1"/>
    </xf>
    <xf numFmtId="0" fontId="73" fillId="0" borderId="0" xfId="0" applyFont="1" applyBorder="1" applyAlignment="1">
      <alignment vertical="top" wrapText="1"/>
    </xf>
    <xf numFmtId="0" fontId="84" fillId="0" borderId="5" xfId="0" applyFont="1" applyBorder="1" applyAlignment="1">
      <alignment horizontal="center"/>
    </xf>
    <xf numFmtId="0" fontId="84" fillId="0" borderId="0" xfId="0" applyFont="1" applyBorder="1" applyAlignment="1">
      <alignment horizontal="center"/>
    </xf>
    <xf numFmtId="0" fontId="84" fillId="0" borderId="26" xfId="0" applyFont="1" applyBorder="1" applyAlignment="1">
      <alignment horizontal="center"/>
    </xf>
    <xf numFmtId="0" fontId="80" fillId="0" borderId="29" xfId="0" applyFont="1" applyBorder="1"/>
    <xf numFmtId="0" fontId="80" fillId="0" borderId="0" xfId="0" applyFont="1"/>
    <xf numFmtId="0" fontId="80" fillId="0" borderId="8" xfId="0" applyFont="1" applyBorder="1"/>
    <xf numFmtId="0" fontId="82" fillId="0" borderId="26" xfId="0" applyFont="1" applyBorder="1"/>
    <xf numFmtId="0" fontId="85" fillId="0" borderId="5" xfId="0" applyFont="1" applyBorder="1" applyAlignment="1">
      <alignment horizontal="center" vertical="center" wrapText="1"/>
    </xf>
    <xf numFmtId="0" fontId="86" fillId="0" borderId="0" xfId="0" applyFont="1" applyAlignment="1">
      <alignment wrapText="1"/>
    </xf>
    <xf numFmtId="0" fontId="87" fillId="0" borderId="26" xfId="0" applyFont="1" applyBorder="1" applyAlignment="1">
      <alignment wrapText="1"/>
    </xf>
    <xf numFmtId="0" fontId="84" fillId="0" borderId="0" xfId="0" applyFont="1" applyAlignment="1">
      <alignment horizontal="center"/>
    </xf>
    <xf numFmtId="0" fontId="89" fillId="0" borderId="5" xfId="0" applyFont="1" applyBorder="1" applyAlignment="1">
      <alignment horizontal="center" vertical="center"/>
    </xf>
    <xf numFmtId="0" fontId="73" fillId="0" borderId="53" xfId="221" applyFont="1" applyBorder="1" applyAlignment="1" applyProtection="1">
      <alignment horizontal="center" vertical="center" wrapText="1"/>
      <protection locked="0"/>
    </xf>
    <xf numFmtId="0" fontId="73" fillId="0" borderId="63" xfId="221" applyFont="1" applyBorder="1" applyAlignment="1" applyProtection="1">
      <alignment horizontal="center" vertical="center" wrapText="1"/>
      <protection locked="0"/>
    </xf>
    <xf numFmtId="0" fontId="73" fillId="0" borderId="54" xfId="221" applyFont="1" applyBorder="1" applyAlignment="1" applyProtection="1">
      <alignment horizontal="center" vertical="center" wrapText="1"/>
      <protection locked="0"/>
    </xf>
    <xf numFmtId="0" fontId="3" fillId="0" borderId="2" xfId="227" applyFont="1" applyBorder="1" applyAlignment="1">
      <alignment horizontal="left" vertical="center" wrapText="1"/>
    </xf>
    <xf numFmtId="0" fontId="3" fillId="0" borderId="3" xfId="227" applyFont="1" applyBorder="1" applyAlignment="1">
      <alignment horizontal="left" vertical="center" wrapText="1"/>
    </xf>
    <xf numFmtId="0" fontId="14" fillId="0" borderId="2" xfId="227" applyFont="1" applyBorder="1" applyAlignment="1">
      <alignment horizontal="left" vertical="center" wrapText="1"/>
    </xf>
    <xf numFmtId="0" fontId="14" fillId="0" borderId="27" xfId="227" applyFont="1" applyBorder="1" applyAlignment="1">
      <alignment horizontal="left" vertical="center" wrapText="1"/>
    </xf>
    <xf numFmtId="0" fontId="1" fillId="0" borderId="0" xfId="221" applyFont="1" applyAlignment="1" applyProtection="1">
      <alignment horizontal="center" vertical="center" wrapText="1"/>
      <protection locked="0"/>
    </xf>
    <xf numFmtId="0" fontId="1" fillId="0" borderId="0" xfId="17" applyFont="1" applyAlignment="1">
      <alignment horizontal="center"/>
    </xf>
    <xf numFmtId="0" fontId="1" fillId="0" borderId="0" xfId="17" applyFont="1" applyAlignment="1">
      <alignment horizontal="center" vertical="center"/>
    </xf>
    <xf numFmtId="0" fontId="1" fillId="0" borderId="12" xfId="17" applyFont="1" applyBorder="1" applyAlignment="1">
      <alignment horizontal="center" vertical="center" wrapText="1"/>
    </xf>
    <xf numFmtId="0" fontId="1" fillId="0" borderId="13" xfId="17" applyFont="1" applyBorder="1" applyAlignment="1">
      <alignment horizontal="center" vertical="center" wrapText="1"/>
    </xf>
    <xf numFmtId="166" fontId="1" fillId="0" borderId="18" xfId="1" applyFont="1" applyFill="1" applyBorder="1" applyAlignment="1">
      <alignment horizontal="center" vertical="center"/>
    </xf>
    <xf numFmtId="166" fontId="1" fillId="0" borderId="7" xfId="1" applyFont="1" applyFill="1" applyBorder="1" applyAlignment="1">
      <alignment horizontal="center" vertical="center"/>
    </xf>
    <xf numFmtId="166" fontId="1" fillId="0" borderId="19" xfId="62" applyFont="1" applyFill="1" applyBorder="1" applyAlignment="1">
      <alignment horizontal="center" vertical="center" wrapText="1"/>
    </xf>
    <xf numFmtId="166" fontId="1" fillId="0" borderId="20" xfId="62" applyFont="1" applyFill="1" applyBorder="1" applyAlignment="1">
      <alignment horizontal="center" vertical="center" wrapText="1"/>
    </xf>
    <xf numFmtId="0" fontId="74" fillId="0" borderId="57" xfId="0" applyFont="1" applyBorder="1" applyAlignment="1">
      <alignment horizontal="left" vertical="top" wrapText="1"/>
    </xf>
    <xf numFmtId="4" fontId="78" fillId="0" borderId="58" xfId="16" applyNumberFormat="1" applyFont="1" applyBorder="1" applyAlignment="1">
      <alignment horizontal="left" vertical="center"/>
    </xf>
    <xf numFmtId="4" fontId="78" fillId="0" borderId="59" xfId="16" applyNumberFormat="1" applyFont="1" applyBorder="1" applyAlignment="1">
      <alignment horizontal="left" vertical="center"/>
    </xf>
    <xf numFmtId="4" fontId="78" fillId="0" borderId="61" xfId="16" applyNumberFormat="1" applyFont="1" applyBorder="1" applyAlignment="1">
      <alignment horizontal="left" vertical="center"/>
    </xf>
    <xf numFmtId="0" fontId="73" fillId="0" borderId="10" xfId="0" applyFont="1" applyBorder="1" applyAlignment="1">
      <alignment horizontal="center" vertical="center" wrapText="1"/>
    </xf>
    <xf numFmtId="0" fontId="73" fillId="0" borderId="6" xfId="0" applyFont="1" applyBorder="1" applyAlignment="1">
      <alignment horizontal="center" vertical="center" wrapText="1"/>
    </xf>
    <xf numFmtId="0" fontId="73" fillId="0" borderId="11" xfId="0" applyFont="1" applyBorder="1" applyAlignment="1">
      <alignment horizontal="center" vertical="center" wrapText="1"/>
    </xf>
    <xf numFmtId="0" fontId="14" fillId="0" borderId="58" xfId="0" applyFont="1" applyBorder="1" applyAlignment="1">
      <alignment horizontal="left" vertical="top" wrapText="1"/>
    </xf>
    <xf numFmtId="0" fontId="14" fillId="0" borderId="59" xfId="0" applyFont="1" applyBorder="1" applyAlignment="1">
      <alignment horizontal="left" vertical="top" wrapText="1"/>
    </xf>
    <xf numFmtId="0" fontId="14" fillId="0" borderId="61" xfId="0" applyFont="1" applyBorder="1" applyAlignment="1">
      <alignment horizontal="left" vertical="top" wrapText="1"/>
    </xf>
    <xf numFmtId="0" fontId="16" fillId="0" borderId="0" xfId="0" applyFont="1" applyAlignment="1">
      <alignment horizontal="center" vertical="center"/>
    </xf>
    <xf numFmtId="0" fontId="16" fillId="0" borderId="0" xfId="0" applyFont="1" applyAlignment="1">
      <alignment horizontal="center" vertical="top" wrapText="1"/>
    </xf>
    <xf numFmtId="0" fontId="73" fillId="0" borderId="5" xfId="17" applyFont="1" applyBorder="1" applyAlignment="1">
      <alignment horizontal="center"/>
    </xf>
    <xf numFmtId="0" fontId="73" fillId="0" borderId="29" xfId="17" applyFont="1" applyBorder="1" applyAlignment="1">
      <alignment horizontal="center"/>
    </xf>
    <xf numFmtId="0" fontId="73" fillId="0" borderId="26" xfId="17" applyFont="1" applyBorder="1" applyAlignment="1">
      <alignment horizontal="center"/>
    </xf>
    <xf numFmtId="0" fontId="73" fillId="0" borderId="5" xfId="17" applyFont="1" applyBorder="1" applyAlignment="1">
      <alignment horizontal="center" vertical="center"/>
    </xf>
    <xf numFmtId="0" fontId="73" fillId="0" borderId="29" xfId="17" applyFont="1" applyBorder="1" applyAlignment="1">
      <alignment horizontal="center" vertical="center"/>
    </xf>
    <xf numFmtId="0" fontId="73" fillId="0" borderId="26" xfId="17" applyFont="1" applyBorder="1" applyAlignment="1">
      <alignment horizontal="center" vertical="center"/>
    </xf>
    <xf numFmtId="0" fontId="72" fillId="0" borderId="2" xfId="227" applyFont="1" applyBorder="1" applyAlignment="1">
      <alignment horizontal="left" vertical="center" wrapText="1"/>
    </xf>
    <xf numFmtId="0" fontId="72" fillId="0" borderId="28" xfId="227" applyFont="1" applyBorder="1" applyAlignment="1">
      <alignment horizontal="left" vertical="center" wrapText="1"/>
    </xf>
    <xf numFmtId="0" fontId="73" fillId="0" borderId="24" xfId="221" applyFont="1" applyBorder="1" applyAlignment="1" applyProtection="1">
      <alignment horizontal="center" vertical="center" wrapText="1"/>
      <protection locked="0"/>
    </xf>
    <xf numFmtId="0" fontId="73" fillId="0" borderId="48" xfId="221" applyFont="1" applyBorder="1" applyAlignment="1" applyProtection="1">
      <alignment horizontal="center" vertical="center" wrapText="1"/>
      <protection locked="0"/>
    </xf>
    <xf numFmtId="0" fontId="73" fillId="0" borderId="49" xfId="221" applyFont="1" applyBorder="1" applyAlignment="1" applyProtection="1">
      <alignment horizontal="center" vertical="center" wrapText="1"/>
      <protection locked="0"/>
    </xf>
    <xf numFmtId="0" fontId="84" fillId="0" borderId="43" xfId="0" applyFont="1" applyBorder="1" applyAlignment="1">
      <alignment horizontal="center"/>
    </xf>
    <xf numFmtId="0" fontId="82" fillId="0" borderId="44" xfId="0" applyFont="1" applyBorder="1"/>
    <xf numFmtId="0" fontId="85" fillId="0" borderId="43" xfId="0" applyFont="1" applyBorder="1" applyAlignment="1">
      <alignment horizontal="center" vertical="center" wrapText="1"/>
    </xf>
    <xf numFmtId="0" fontId="87" fillId="0" borderId="44" xfId="0" applyFont="1" applyBorder="1" applyAlignment="1">
      <alignment wrapText="1"/>
    </xf>
    <xf numFmtId="0" fontId="89" fillId="0" borderId="43" xfId="0" applyFont="1" applyBorder="1" applyAlignment="1">
      <alignment horizontal="center" vertical="center"/>
    </xf>
    <xf numFmtId="0" fontId="84" fillId="0" borderId="44" xfId="0" applyFont="1" applyBorder="1" applyAlignment="1">
      <alignment horizontal="center"/>
    </xf>
    <xf numFmtId="0" fontId="73" fillId="0" borderId="53" xfId="221" applyFont="1" applyFill="1" applyBorder="1" applyAlignment="1" applyProtection="1">
      <alignment horizontal="center" vertical="center" wrapText="1"/>
      <protection locked="0"/>
    </xf>
    <xf numFmtId="0" fontId="73" fillId="0" borderId="63" xfId="221" applyFont="1" applyFill="1" applyBorder="1" applyAlignment="1" applyProtection="1">
      <alignment horizontal="center" vertical="center" wrapText="1"/>
      <protection locked="0"/>
    </xf>
    <xf numFmtId="0" fontId="73" fillId="0" borderId="54" xfId="221" applyFont="1" applyFill="1" applyBorder="1" applyAlignment="1" applyProtection="1">
      <alignment horizontal="center" vertical="center" wrapText="1"/>
      <protection locked="0"/>
    </xf>
    <xf numFmtId="0" fontId="73" fillId="0" borderId="53" xfId="221" applyFont="1" applyBorder="1" applyAlignment="1" applyProtection="1">
      <alignment horizontal="center" wrapText="1"/>
      <protection locked="0"/>
    </xf>
    <xf numFmtId="0" fontId="73" fillId="0" borderId="63" xfId="221" applyFont="1" applyBorder="1" applyAlignment="1" applyProtection="1">
      <alignment horizontal="center" wrapText="1"/>
      <protection locked="0"/>
    </xf>
    <xf numFmtId="0" fontId="73" fillId="0" borderId="54" xfId="221" applyFont="1" applyBorder="1" applyAlignment="1" applyProtection="1">
      <alignment horizontal="center" wrapText="1"/>
      <protection locked="0"/>
    </xf>
    <xf numFmtId="0" fontId="73" fillId="0" borderId="29" xfId="0" applyFont="1" applyBorder="1" applyAlignment="1">
      <alignment horizontal="center" wrapText="1"/>
    </xf>
    <xf numFmtId="0" fontId="73" fillId="0" borderId="0" xfId="0" applyFont="1" applyBorder="1" applyAlignment="1">
      <alignment horizontal="center" wrapText="1"/>
    </xf>
    <xf numFmtId="0" fontId="73" fillId="0" borderId="8" xfId="0" applyFont="1" applyBorder="1" applyAlignment="1">
      <alignment horizontal="center" wrapText="1"/>
    </xf>
    <xf numFmtId="0" fontId="73" fillId="0" borderId="29" xfId="0" applyFont="1" applyBorder="1" applyAlignment="1">
      <alignment horizontal="center" vertical="center" wrapText="1"/>
    </xf>
    <xf numFmtId="0" fontId="73" fillId="0" borderId="0" xfId="0" applyFont="1" applyBorder="1" applyAlignment="1">
      <alignment horizontal="center" vertical="center" wrapText="1"/>
    </xf>
    <xf numFmtId="0" fontId="73" fillId="0" borderId="8" xfId="0" applyFont="1" applyBorder="1" applyAlignment="1">
      <alignment horizontal="center" vertical="center" wrapText="1"/>
    </xf>
    <xf numFmtId="0" fontId="73" fillId="0" borderId="2" xfId="227" applyFont="1" applyBorder="1" applyAlignment="1">
      <alignment horizontal="left" vertical="center" wrapText="1"/>
    </xf>
    <xf numFmtId="0" fontId="73" fillId="0" borderId="28" xfId="227" applyFont="1" applyBorder="1" applyAlignment="1">
      <alignment horizontal="left" vertical="center" wrapText="1"/>
    </xf>
    <xf numFmtId="0" fontId="73" fillId="0" borderId="5" xfId="0" applyFont="1" applyBorder="1" applyAlignment="1">
      <alignment horizontal="center" vertical="center" wrapText="1"/>
    </xf>
    <xf numFmtId="0" fontId="73" fillId="0" borderId="0" xfId="0" applyFont="1" applyAlignment="1">
      <alignment horizontal="center" vertical="center" wrapText="1"/>
    </xf>
    <xf numFmtId="0" fontId="73" fillId="0" borderId="26" xfId="0" applyFont="1" applyBorder="1" applyAlignment="1">
      <alignment horizontal="center" vertical="center" wrapText="1"/>
    </xf>
    <xf numFmtId="0" fontId="84" fillId="0" borderId="29" xfId="0" applyFont="1" applyBorder="1" applyAlignment="1">
      <alignment horizontal="center"/>
    </xf>
    <xf numFmtId="0" fontId="82" fillId="0" borderId="8" xfId="0" applyFont="1" applyBorder="1"/>
    <xf numFmtId="0" fontId="85" fillId="0" borderId="29" xfId="0" applyFont="1" applyBorder="1" applyAlignment="1">
      <alignment horizontal="center" vertical="center" wrapText="1"/>
    </xf>
    <xf numFmtId="0" fontId="87" fillId="0" borderId="8" xfId="0" applyFont="1" applyBorder="1" applyAlignment="1">
      <alignment wrapText="1"/>
    </xf>
    <xf numFmtId="0" fontId="89" fillId="0" borderId="29" xfId="0" applyFont="1" applyBorder="1" applyAlignment="1">
      <alignment horizontal="center" vertical="center"/>
    </xf>
    <xf numFmtId="0" fontId="84" fillId="0" borderId="8" xfId="0" applyFont="1" applyBorder="1" applyAlignment="1">
      <alignment horizontal="center"/>
    </xf>
    <xf numFmtId="0" fontId="18" fillId="0" borderId="29" xfId="17" applyFont="1" applyBorder="1" applyAlignment="1">
      <alignment horizontal="left" vertical="top" wrapText="1"/>
    </xf>
    <xf numFmtId="0" fontId="18" fillId="0" borderId="8" xfId="17" applyFont="1" applyBorder="1" applyAlignment="1">
      <alignment horizontal="left" vertical="top" wrapText="1"/>
    </xf>
    <xf numFmtId="0" fontId="73" fillId="0" borderId="53" xfId="17" applyFont="1" applyBorder="1" applyAlignment="1">
      <alignment horizontal="center" vertical="center" wrapText="1"/>
    </xf>
    <xf numFmtId="0" fontId="73" fillId="0" borderId="63" xfId="17" applyFont="1" applyBorder="1" applyAlignment="1">
      <alignment horizontal="center" vertical="center" wrapText="1"/>
    </xf>
    <xf numFmtId="0" fontId="73" fillId="0" borderId="54" xfId="17" applyFont="1" applyBorder="1" applyAlignment="1">
      <alignment horizontal="center" vertical="center" wrapText="1"/>
    </xf>
    <xf numFmtId="0" fontId="73" fillId="0" borderId="29" xfId="17" applyFont="1" applyBorder="1" applyAlignment="1">
      <alignment horizontal="center" vertical="center" wrapText="1"/>
    </xf>
    <xf numFmtId="0" fontId="73" fillId="0" borderId="0" xfId="17" applyFont="1" applyBorder="1" applyAlignment="1">
      <alignment horizontal="center" vertical="center" wrapText="1"/>
    </xf>
    <xf numFmtId="0" fontId="73" fillId="0" borderId="8" xfId="17" applyFont="1" applyBorder="1" applyAlignment="1">
      <alignment horizontal="center" vertical="center" wrapText="1"/>
    </xf>
    <xf numFmtId="0" fontId="73" fillId="0" borderId="29" xfId="17" applyFont="1" applyBorder="1" applyAlignment="1">
      <alignment horizontal="left" vertical="top" wrapText="1"/>
    </xf>
    <xf numFmtId="0" fontId="73" fillId="0" borderId="8" xfId="17" applyFont="1" applyBorder="1" applyAlignment="1">
      <alignment horizontal="left" vertical="top" wrapText="1"/>
    </xf>
    <xf numFmtId="4" fontId="74" fillId="0" borderId="10" xfId="106" applyNumberFormat="1" applyFont="1" applyBorder="1" applyAlignment="1">
      <alignment horizontal="left" vertical="top" wrapText="1"/>
    </xf>
    <xf numFmtId="4" fontId="74" fillId="0" borderId="11" xfId="106" applyNumberFormat="1" applyFont="1" applyBorder="1" applyAlignment="1">
      <alignment horizontal="left" vertical="top" wrapText="1"/>
    </xf>
    <xf numFmtId="0" fontId="18" fillId="0" borderId="29" xfId="0" applyFont="1" applyBorder="1" applyAlignment="1">
      <alignment horizontal="left" vertical="top" wrapText="1"/>
    </xf>
    <xf numFmtId="0" fontId="18" fillId="0" borderId="8" xfId="0" applyFont="1" applyBorder="1" applyAlignment="1">
      <alignment horizontal="left" vertical="top" wrapText="1"/>
    </xf>
    <xf numFmtId="0" fontId="18" fillId="0" borderId="29" xfId="0" quotePrefix="1" applyFont="1" applyBorder="1" applyAlignment="1">
      <alignment horizontal="left" vertical="top" wrapText="1"/>
    </xf>
    <xf numFmtId="0" fontId="18" fillId="0" borderId="8" xfId="0" quotePrefix="1" applyFont="1" applyBorder="1" applyAlignment="1">
      <alignment horizontal="left" vertical="top" wrapText="1"/>
    </xf>
    <xf numFmtId="0" fontId="73" fillId="0" borderId="5" xfId="17" applyFont="1" applyBorder="1" applyAlignment="1">
      <alignment horizontal="center" vertical="center" wrapText="1"/>
    </xf>
    <xf numFmtId="0" fontId="73" fillId="0" borderId="26" xfId="17" applyFont="1" applyBorder="1" applyAlignment="1">
      <alignment horizontal="center" vertical="center" wrapText="1"/>
    </xf>
    <xf numFmtId="0" fontId="72" fillId="0" borderId="0" xfId="227" applyFont="1" applyAlignment="1">
      <alignment horizontal="left" vertical="center" wrapText="1"/>
    </xf>
    <xf numFmtId="166" fontId="18" fillId="0" borderId="0" xfId="1" applyFont="1" applyFill="1" applyBorder="1" applyAlignment="1">
      <alignment horizontal="right"/>
    </xf>
    <xf numFmtId="0" fontId="72" fillId="0" borderId="3" xfId="227" applyFont="1" applyBorder="1" applyAlignment="1">
      <alignment horizontal="left" vertical="center" wrapText="1"/>
    </xf>
    <xf numFmtId="166" fontId="73" fillId="0" borderId="2" xfId="227" applyNumberFormat="1" applyFont="1" applyBorder="1" applyAlignment="1">
      <alignment horizontal="center" vertical="center" wrapText="1"/>
    </xf>
    <xf numFmtId="166" fontId="73" fillId="0" borderId="28" xfId="227" applyNumberFormat="1" applyFont="1" applyBorder="1" applyAlignment="1">
      <alignment horizontal="center" vertical="center" wrapText="1"/>
    </xf>
    <xf numFmtId="2" fontId="73" fillId="0" borderId="24" xfId="0" applyNumberFormat="1" applyFont="1" applyBorder="1" applyAlignment="1">
      <alignment horizontal="center" vertical="center" wrapText="1"/>
    </xf>
    <xf numFmtId="2" fontId="73" fillId="0" borderId="48" xfId="0" applyNumberFormat="1" applyFont="1" applyBorder="1" applyAlignment="1">
      <alignment horizontal="center" vertical="center" wrapText="1"/>
    </xf>
    <xf numFmtId="2" fontId="73" fillId="0" borderId="49" xfId="0" applyNumberFormat="1" applyFont="1" applyBorder="1" applyAlignment="1">
      <alignment horizontal="center" vertical="center" wrapText="1"/>
    </xf>
    <xf numFmtId="0" fontId="73" fillId="0" borderId="0" xfId="17" applyFont="1" applyBorder="1" applyAlignment="1">
      <alignment horizontal="center" vertical="center"/>
    </xf>
    <xf numFmtId="0" fontId="73" fillId="0" borderId="0" xfId="17" applyFont="1" applyAlignment="1">
      <alignment horizontal="center"/>
    </xf>
    <xf numFmtId="0" fontId="73" fillId="0" borderId="0" xfId="17" applyFont="1" applyAlignment="1">
      <alignment horizontal="center" vertical="center"/>
    </xf>
    <xf numFmtId="2" fontId="1" fillId="4" borderId="0" xfId="0" applyNumberFormat="1" applyFont="1" applyFill="1" applyAlignment="1">
      <alignment horizontal="center" vertical="top" wrapText="1"/>
    </xf>
    <xf numFmtId="0" fontId="16" fillId="4" borderId="0" xfId="0" applyFont="1" applyFill="1" applyAlignment="1">
      <alignment horizontal="center" vertical="center" wrapText="1"/>
    </xf>
    <xf numFmtId="0" fontId="84" fillId="0" borderId="53" xfId="0" applyFont="1" applyBorder="1" applyAlignment="1">
      <alignment horizontal="center" wrapText="1"/>
    </xf>
    <xf numFmtId="0" fontId="84" fillId="0" borderId="63" xfId="0" applyFont="1" applyBorder="1" applyAlignment="1">
      <alignment horizontal="center"/>
    </xf>
    <xf numFmtId="0" fontId="84" fillId="0" borderId="54" xfId="0" applyFont="1" applyBorder="1" applyAlignment="1">
      <alignment horizontal="center"/>
    </xf>
    <xf numFmtId="0" fontId="84" fillId="0" borderId="29" xfId="0" applyFont="1" applyBorder="1" applyAlignment="1">
      <alignment horizontal="center" wrapText="1"/>
    </xf>
  </cellXfs>
  <cellStyles count="33056">
    <cellStyle name="??" xfId="261"/>
    <cellStyle name="?? [0.00]_laroux" xfId="262"/>
    <cellStyle name="???? [0.00]_laroux" xfId="263"/>
    <cellStyle name="????_laroux" xfId="264"/>
    <cellStyle name="??_??" xfId="265"/>
    <cellStyle name="@ET_Style?@font-face" xfId="33002"/>
    <cellStyle name="•W_Electrical" xfId="258"/>
    <cellStyle name="20% - Accent1 2" xfId="1524"/>
    <cellStyle name="20% - Accent1 3" xfId="1525"/>
    <cellStyle name="20% - Accent1 4" xfId="1526"/>
    <cellStyle name="20% - Accent1 5" xfId="1527"/>
    <cellStyle name="20% - Accent1 6" xfId="1528"/>
    <cellStyle name="20% - Accent1 7" xfId="1529"/>
    <cellStyle name="20% - Accent1 8" xfId="1530"/>
    <cellStyle name="20% - Accent2 2" xfId="1531"/>
    <cellStyle name="20% - Accent2 3" xfId="1532"/>
    <cellStyle name="20% - Accent2 4" xfId="1533"/>
    <cellStyle name="20% - Accent2 5" xfId="1534"/>
    <cellStyle name="20% - Accent2 6" xfId="1535"/>
    <cellStyle name="20% - Accent2 7" xfId="1536"/>
    <cellStyle name="20% - Accent2 8" xfId="1537"/>
    <cellStyle name="20% - Accent3 2" xfId="1538"/>
    <cellStyle name="20% - Accent3 3" xfId="1539"/>
    <cellStyle name="20% - Accent3 4" xfId="1540"/>
    <cellStyle name="20% - Accent3 5" xfId="1541"/>
    <cellStyle name="20% - Accent3 6" xfId="1542"/>
    <cellStyle name="20% - Accent3 7" xfId="1543"/>
    <cellStyle name="20% - Accent3 8" xfId="1544"/>
    <cellStyle name="20% - Accent4 2" xfId="1545"/>
    <cellStyle name="20% - Accent4 3" xfId="1546"/>
    <cellStyle name="20% - Accent4 4" xfId="1547"/>
    <cellStyle name="20% - Accent4 5" xfId="1548"/>
    <cellStyle name="20% - Accent4 6" xfId="1549"/>
    <cellStyle name="20% - Accent4 7" xfId="1550"/>
    <cellStyle name="20% - Accent4 8" xfId="1551"/>
    <cellStyle name="20% - Accent5 2" xfId="1552"/>
    <cellStyle name="20% - Accent5 3" xfId="1553"/>
    <cellStyle name="20% - Accent5 4" xfId="1554"/>
    <cellStyle name="20% - Accent5 5" xfId="1555"/>
    <cellStyle name="20% - Accent5 6" xfId="1556"/>
    <cellStyle name="20% - Accent5 7" xfId="1557"/>
    <cellStyle name="20% - Accent5 8" xfId="1558"/>
    <cellStyle name="20% - Accent6 2" xfId="1559"/>
    <cellStyle name="20% - Accent6 3" xfId="1560"/>
    <cellStyle name="20% - Accent6 4" xfId="1561"/>
    <cellStyle name="20% - Accent6 5" xfId="1562"/>
    <cellStyle name="20% - Accent6 6" xfId="1563"/>
    <cellStyle name="20% - Accent6 7" xfId="1564"/>
    <cellStyle name="20% - Accent6 8" xfId="1565"/>
    <cellStyle name="40% - Accent1 2" xfId="1566"/>
    <cellStyle name="40% - Accent1 3" xfId="1567"/>
    <cellStyle name="40% - Accent1 4" xfId="1568"/>
    <cellStyle name="40% - Accent1 5" xfId="1569"/>
    <cellStyle name="40% - Accent1 6" xfId="1570"/>
    <cellStyle name="40% - Accent1 7" xfId="1571"/>
    <cellStyle name="40% - Accent1 8" xfId="1572"/>
    <cellStyle name="40% - Accent2 2" xfId="1573"/>
    <cellStyle name="40% - Accent2 3" xfId="1574"/>
    <cellStyle name="40% - Accent2 4" xfId="1575"/>
    <cellStyle name="40% - Accent2 5" xfId="1576"/>
    <cellStyle name="40% - Accent2 6" xfId="1577"/>
    <cellStyle name="40% - Accent2 7" xfId="1578"/>
    <cellStyle name="40% - Accent2 8" xfId="1579"/>
    <cellStyle name="40% - Accent3 2" xfId="1580"/>
    <cellStyle name="40% - Accent3 3" xfId="1581"/>
    <cellStyle name="40% - Accent3 4" xfId="1582"/>
    <cellStyle name="40% - Accent3 5" xfId="1583"/>
    <cellStyle name="40% - Accent3 6" xfId="1584"/>
    <cellStyle name="40% - Accent3 7" xfId="1585"/>
    <cellStyle name="40% - Accent3 8" xfId="1586"/>
    <cellStyle name="40% - Accent4 2" xfId="1587"/>
    <cellStyle name="40% - Accent4 3" xfId="1588"/>
    <cellStyle name="40% - Accent4 4" xfId="1589"/>
    <cellStyle name="40% - Accent4 5" xfId="1590"/>
    <cellStyle name="40% - Accent4 6" xfId="1591"/>
    <cellStyle name="40% - Accent4 7" xfId="1592"/>
    <cellStyle name="40% - Accent4 8" xfId="1593"/>
    <cellStyle name="40% - Accent5 2" xfId="1594"/>
    <cellStyle name="40% - Accent5 3" xfId="1595"/>
    <cellStyle name="40% - Accent5 4" xfId="1596"/>
    <cellStyle name="40% - Accent5 5" xfId="1597"/>
    <cellStyle name="40% - Accent5 6" xfId="1598"/>
    <cellStyle name="40% - Accent5 7" xfId="1599"/>
    <cellStyle name="40% - Accent5 8" xfId="1600"/>
    <cellStyle name="40% - Accent6 2" xfId="1601"/>
    <cellStyle name="40% - Accent6 3" xfId="1602"/>
    <cellStyle name="40% - Accent6 4" xfId="1603"/>
    <cellStyle name="40% - Accent6 5" xfId="1604"/>
    <cellStyle name="40% - Accent6 6" xfId="1605"/>
    <cellStyle name="40% - Accent6 7" xfId="1606"/>
    <cellStyle name="40% - Accent6 8" xfId="1607"/>
    <cellStyle name="60% - Accent1 2" xfId="1608"/>
    <cellStyle name="60% - Accent1 3" xfId="1609"/>
    <cellStyle name="60% - Accent1 4" xfId="1610"/>
    <cellStyle name="60% - Accent1 5" xfId="1611"/>
    <cellStyle name="60% - Accent1 6" xfId="1612"/>
    <cellStyle name="60% - Accent1 7" xfId="1613"/>
    <cellStyle name="60% - Accent1 8" xfId="1614"/>
    <cellStyle name="60% - Accent2 2" xfId="1615"/>
    <cellStyle name="60% - Accent2 3" xfId="1616"/>
    <cellStyle name="60% - Accent2 4" xfId="1617"/>
    <cellStyle name="60% - Accent2 5" xfId="1618"/>
    <cellStyle name="60% - Accent2 6" xfId="1619"/>
    <cellStyle name="60% - Accent2 7" xfId="1620"/>
    <cellStyle name="60% - Accent2 8" xfId="1621"/>
    <cellStyle name="60% - Accent3 2" xfId="1622"/>
    <cellStyle name="60% - Accent3 3" xfId="1623"/>
    <cellStyle name="60% - Accent3 4" xfId="1624"/>
    <cellStyle name="60% - Accent3 5" xfId="1625"/>
    <cellStyle name="60% - Accent3 6" xfId="1626"/>
    <cellStyle name="60% - Accent3 7" xfId="1627"/>
    <cellStyle name="60% - Accent3 8" xfId="1628"/>
    <cellStyle name="60% - Accent4 2" xfId="1629"/>
    <cellStyle name="60% - Accent4 3" xfId="1630"/>
    <cellStyle name="60% - Accent4 4" xfId="1631"/>
    <cellStyle name="60% - Accent4 5" xfId="1632"/>
    <cellStyle name="60% - Accent4 6" xfId="1633"/>
    <cellStyle name="60% - Accent4 7" xfId="1634"/>
    <cellStyle name="60% - Accent4 8" xfId="1635"/>
    <cellStyle name="60% - Accent5 2" xfId="1636"/>
    <cellStyle name="60% - Accent5 3" xfId="1637"/>
    <cellStyle name="60% - Accent5 4" xfId="1638"/>
    <cellStyle name="60% - Accent5 5" xfId="1639"/>
    <cellStyle name="60% - Accent5 6" xfId="1640"/>
    <cellStyle name="60% - Accent5 7" xfId="1641"/>
    <cellStyle name="60% - Accent5 8" xfId="1642"/>
    <cellStyle name="60% - Accent6 2" xfId="1643"/>
    <cellStyle name="60% - Accent6 3" xfId="1644"/>
    <cellStyle name="60% - Accent6 4" xfId="1645"/>
    <cellStyle name="60% - Accent6 5" xfId="1646"/>
    <cellStyle name="60% - Accent6 6" xfId="1647"/>
    <cellStyle name="60% - Accent6 7" xfId="1648"/>
    <cellStyle name="60% - Accent6 8" xfId="1649"/>
    <cellStyle name="Accent1 2" xfId="1650"/>
    <cellStyle name="Accent1 3" xfId="1651"/>
    <cellStyle name="Accent1 4" xfId="1652"/>
    <cellStyle name="Accent1 5" xfId="1653"/>
    <cellStyle name="Accent1 6" xfId="1654"/>
    <cellStyle name="Accent1 7" xfId="1655"/>
    <cellStyle name="Accent1 8" xfId="1656"/>
    <cellStyle name="Accent2 2" xfId="1657"/>
    <cellStyle name="Accent2 3" xfId="1658"/>
    <cellStyle name="Accent2 4" xfId="1659"/>
    <cellStyle name="Accent2 5" xfId="1660"/>
    <cellStyle name="Accent2 6" xfId="1661"/>
    <cellStyle name="Accent2 7" xfId="1662"/>
    <cellStyle name="Accent2 8" xfId="1663"/>
    <cellStyle name="Accent3 2" xfId="1664"/>
    <cellStyle name="Accent3 3" xfId="1665"/>
    <cellStyle name="Accent3 4" xfId="1666"/>
    <cellStyle name="Accent3 5" xfId="1667"/>
    <cellStyle name="Accent3 6" xfId="1668"/>
    <cellStyle name="Accent3 7" xfId="1669"/>
    <cellStyle name="Accent3 8" xfId="1670"/>
    <cellStyle name="Accent4 2" xfId="1671"/>
    <cellStyle name="Accent4 3" xfId="1672"/>
    <cellStyle name="Accent4 4" xfId="1673"/>
    <cellStyle name="Accent4 5" xfId="1674"/>
    <cellStyle name="Accent4 6" xfId="1675"/>
    <cellStyle name="Accent4 7" xfId="1676"/>
    <cellStyle name="Accent4 8" xfId="1677"/>
    <cellStyle name="Accent5 2" xfId="1678"/>
    <cellStyle name="Accent5 3" xfId="1679"/>
    <cellStyle name="Accent5 4" xfId="1680"/>
    <cellStyle name="Accent5 5" xfId="1681"/>
    <cellStyle name="Accent5 6" xfId="1682"/>
    <cellStyle name="Accent5 7" xfId="1683"/>
    <cellStyle name="Accent5 8" xfId="1684"/>
    <cellStyle name="Accent6 2" xfId="1685"/>
    <cellStyle name="Accent6 3" xfId="1686"/>
    <cellStyle name="Accent6 4" xfId="1687"/>
    <cellStyle name="Accent6 5" xfId="1688"/>
    <cellStyle name="Accent6 6" xfId="1689"/>
    <cellStyle name="Accent6 7" xfId="1690"/>
    <cellStyle name="Accent6 8" xfId="1691"/>
    <cellStyle name="Bad 2" xfId="1692"/>
    <cellStyle name="Bad 3" xfId="1693"/>
    <cellStyle name="Bad 4" xfId="1694"/>
    <cellStyle name="Bad 5" xfId="1695"/>
    <cellStyle name="Bad 6" xfId="1696"/>
    <cellStyle name="Bad 7" xfId="1697"/>
    <cellStyle name="Bad 8" xfId="1698"/>
    <cellStyle name="Calculation 2" xfId="1699"/>
    <cellStyle name="Calculation 2 10" xfId="5019"/>
    <cellStyle name="Calculation 2 11" xfId="5020"/>
    <cellStyle name="Calculation 2 12" xfId="5021"/>
    <cellStyle name="Calculation 2 13" xfId="32983"/>
    <cellStyle name="Calculation 2 2" xfId="5022"/>
    <cellStyle name="Calculation 2 2 2" xfId="5023"/>
    <cellStyle name="Calculation 2 3" xfId="5024"/>
    <cellStyle name="Calculation 2 3 2" xfId="5025"/>
    <cellStyle name="Calculation 2 4" xfId="5026"/>
    <cellStyle name="Calculation 2 4 2" xfId="5027"/>
    <cellStyle name="Calculation 2 5" xfId="5028"/>
    <cellStyle name="Calculation 2 6" xfId="5029"/>
    <cellStyle name="Calculation 2 7" xfId="5030"/>
    <cellStyle name="Calculation 2 8" xfId="5031"/>
    <cellStyle name="Calculation 2 9" xfId="5032"/>
    <cellStyle name="Calculation 3" xfId="1700"/>
    <cellStyle name="Calculation 3 10" xfId="5033"/>
    <cellStyle name="Calculation 3 11" xfId="5034"/>
    <cellStyle name="Calculation 3 12" xfId="5035"/>
    <cellStyle name="Calculation 3 13" xfId="32984"/>
    <cellStyle name="Calculation 3 2" xfId="5036"/>
    <cellStyle name="Calculation 3 2 2" xfId="5037"/>
    <cellStyle name="Calculation 3 3" xfId="5038"/>
    <cellStyle name="Calculation 3 3 2" xfId="5039"/>
    <cellStyle name="Calculation 3 4" xfId="5040"/>
    <cellStyle name="Calculation 3 4 2" xfId="5041"/>
    <cellStyle name="Calculation 3 5" xfId="5042"/>
    <cellStyle name="Calculation 3 6" xfId="5043"/>
    <cellStyle name="Calculation 3 7" xfId="5044"/>
    <cellStyle name="Calculation 3 8" xfId="5045"/>
    <cellStyle name="Calculation 3 9" xfId="5046"/>
    <cellStyle name="Calculation 4" xfId="1701"/>
    <cellStyle name="Calculation 4 10" xfId="5047"/>
    <cellStyle name="Calculation 4 11" xfId="5048"/>
    <cellStyle name="Calculation 4 12" xfId="5049"/>
    <cellStyle name="Calculation 4 13" xfId="32985"/>
    <cellStyle name="Calculation 4 2" xfId="5050"/>
    <cellStyle name="Calculation 4 2 2" xfId="5051"/>
    <cellStyle name="Calculation 4 3" xfId="5052"/>
    <cellStyle name="Calculation 4 3 2" xfId="5053"/>
    <cellStyle name="Calculation 4 4" xfId="5054"/>
    <cellStyle name="Calculation 4 4 2" xfId="5055"/>
    <cellStyle name="Calculation 4 5" xfId="5056"/>
    <cellStyle name="Calculation 4 6" xfId="5057"/>
    <cellStyle name="Calculation 4 7" xfId="5058"/>
    <cellStyle name="Calculation 4 8" xfId="5059"/>
    <cellStyle name="Calculation 4 9" xfId="5060"/>
    <cellStyle name="Calculation 5" xfId="1702"/>
    <cellStyle name="Calculation 5 10" xfId="5061"/>
    <cellStyle name="Calculation 5 11" xfId="5062"/>
    <cellStyle name="Calculation 5 12" xfId="5063"/>
    <cellStyle name="Calculation 5 13" xfId="32986"/>
    <cellStyle name="Calculation 5 2" xfId="5064"/>
    <cellStyle name="Calculation 5 2 2" xfId="5065"/>
    <cellStyle name="Calculation 5 3" xfId="5066"/>
    <cellStyle name="Calculation 5 3 2" xfId="5067"/>
    <cellStyle name="Calculation 5 4" xfId="5068"/>
    <cellStyle name="Calculation 5 4 2" xfId="5069"/>
    <cellStyle name="Calculation 5 5" xfId="5070"/>
    <cellStyle name="Calculation 5 6" xfId="5071"/>
    <cellStyle name="Calculation 5 7" xfId="5072"/>
    <cellStyle name="Calculation 5 8" xfId="5073"/>
    <cellStyle name="Calculation 5 9" xfId="5074"/>
    <cellStyle name="Calculation 6" xfId="1703"/>
    <cellStyle name="Calculation 6 10" xfId="5075"/>
    <cellStyle name="Calculation 6 11" xfId="5076"/>
    <cellStyle name="Calculation 6 12" xfId="5077"/>
    <cellStyle name="Calculation 6 13" xfId="32987"/>
    <cellStyle name="Calculation 6 2" xfId="5078"/>
    <cellStyle name="Calculation 6 2 2" xfId="5079"/>
    <cellStyle name="Calculation 6 3" xfId="5080"/>
    <cellStyle name="Calculation 6 3 2" xfId="5081"/>
    <cellStyle name="Calculation 6 4" xfId="5082"/>
    <cellStyle name="Calculation 6 4 2" xfId="5083"/>
    <cellStyle name="Calculation 6 5" xfId="5084"/>
    <cellStyle name="Calculation 6 6" xfId="5085"/>
    <cellStyle name="Calculation 6 7" xfId="5086"/>
    <cellStyle name="Calculation 6 8" xfId="5087"/>
    <cellStyle name="Calculation 6 9" xfId="5088"/>
    <cellStyle name="Calculation 7" xfId="1704"/>
    <cellStyle name="Calculation 7 10" xfId="5089"/>
    <cellStyle name="Calculation 7 11" xfId="5090"/>
    <cellStyle name="Calculation 7 12" xfId="5091"/>
    <cellStyle name="Calculation 7 13" xfId="32988"/>
    <cellStyle name="Calculation 7 2" xfId="5092"/>
    <cellStyle name="Calculation 7 2 2" xfId="5093"/>
    <cellStyle name="Calculation 7 3" xfId="5094"/>
    <cellStyle name="Calculation 7 3 2" xfId="5095"/>
    <cellStyle name="Calculation 7 4" xfId="5096"/>
    <cellStyle name="Calculation 7 4 2" xfId="5097"/>
    <cellStyle name="Calculation 7 5" xfId="5098"/>
    <cellStyle name="Calculation 7 6" xfId="5099"/>
    <cellStyle name="Calculation 7 7" xfId="5100"/>
    <cellStyle name="Calculation 7 8" xfId="5101"/>
    <cellStyle name="Calculation 7 9" xfId="5102"/>
    <cellStyle name="Calculation 8" xfId="1705"/>
    <cellStyle name="Calculation 8 10" xfId="5103"/>
    <cellStyle name="Calculation 8 11" xfId="5104"/>
    <cellStyle name="Calculation 8 12" xfId="5105"/>
    <cellStyle name="Calculation 8 13" xfId="32989"/>
    <cellStyle name="Calculation 8 2" xfId="5106"/>
    <cellStyle name="Calculation 8 2 2" xfId="5107"/>
    <cellStyle name="Calculation 8 3" xfId="5108"/>
    <cellStyle name="Calculation 8 3 2" xfId="5109"/>
    <cellStyle name="Calculation 8 4" xfId="5110"/>
    <cellStyle name="Calculation 8 4 2" xfId="5111"/>
    <cellStyle name="Calculation 8 5" xfId="5112"/>
    <cellStyle name="Calculation 8 6" xfId="5113"/>
    <cellStyle name="Calculation 8 7" xfId="5114"/>
    <cellStyle name="Calculation 8 8" xfId="5115"/>
    <cellStyle name="Calculation 8 9" xfId="5116"/>
    <cellStyle name="Check Cell 2" xfId="1706"/>
    <cellStyle name="Check Cell 3" xfId="1707"/>
    <cellStyle name="Check Cell 4" xfId="1708"/>
    <cellStyle name="Check Cell 5" xfId="1709"/>
    <cellStyle name="Check Cell 6" xfId="1710"/>
    <cellStyle name="Check Cell 7" xfId="1711"/>
    <cellStyle name="Check Cell 8" xfId="1712"/>
    <cellStyle name="Comma" xfId="1" builtinId="3"/>
    <cellStyle name="Comma [0] 2" xfId="33003"/>
    <cellStyle name="Comma 10" xfId="42"/>
    <cellStyle name="Comma 10 11 2" xfId="33022"/>
    <cellStyle name="Comma 10 2" xfId="58"/>
    <cellStyle name="Comma 10 2 2" xfId="237"/>
    <cellStyle name="Comma 10 2 2 2" xfId="266"/>
    <cellStyle name="Comma 10 2 2 2 2" xfId="267"/>
    <cellStyle name="Comma 10 2 2 2 3" xfId="268"/>
    <cellStyle name="Comma 10 2 2 2 4" xfId="269"/>
    <cellStyle name="Comma 10 2 2 3" xfId="270"/>
    <cellStyle name="Comma 10 2 2 3 2" xfId="271"/>
    <cellStyle name="Comma 10 2 2 3 3" xfId="272"/>
    <cellStyle name="Comma 10 2 2 3 4" xfId="273"/>
    <cellStyle name="Comma 10 2 3" xfId="191"/>
    <cellStyle name="Comma 10 2 3 2" xfId="254"/>
    <cellStyle name="Comma 10 2 3 2 2" xfId="274"/>
    <cellStyle name="Comma 10 2 3 2 3" xfId="275"/>
    <cellStyle name="Comma 10 2 3 2 4" xfId="276"/>
    <cellStyle name="Comma 10 2 3 3" xfId="277"/>
    <cellStyle name="Comma 10 2 3 3 2" xfId="278"/>
    <cellStyle name="Comma 10 2 3 3 3" xfId="279"/>
    <cellStyle name="Comma 10 2 3 3 4" xfId="280"/>
    <cellStyle name="Comma 10 2 4" xfId="33045"/>
    <cellStyle name="Comma 10 3" xfId="88"/>
    <cellStyle name="Comma 10 3 2" xfId="150"/>
    <cellStyle name="Comma 10 3 2 2 2" xfId="281"/>
    <cellStyle name="Comma 10 3 2 2 3" xfId="282"/>
    <cellStyle name="Comma 10 3 2 2 4" xfId="283"/>
    <cellStyle name="Comma 10 3 2 3" xfId="284"/>
    <cellStyle name="Comma 10 3 2 3 2" xfId="285"/>
    <cellStyle name="Comma 10 3 2 3 3" xfId="286"/>
    <cellStyle name="Comma 10 3 2 3 4" xfId="287"/>
    <cellStyle name="Comma 10 3 3" xfId="178"/>
    <cellStyle name="Comma 10 3 3 2" xfId="288"/>
    <cellStyle name="Comma 10 3 3 2 2" xfId="289"/>
    <cellStyle name="Comma 10 3 3 2 3" xfId="290"/>
    <cellStyle name="Comma 10 3 3 2 4" xfId="291"/>
    <cellStyle name="Comma 10 3 3 3" xfId="292"/>
    <cellStyle name="Comma 10 3 3 3 2" xfId="293"/>
    <cellStyle name="Comma 10 3 3 3 3" xfId="294"/>
    <cellStyle name="Comma 10 3 3 3 4" xfId="295"/>
    <cellStyle name="Comma 10 3 4" xfId="296"/>
    <cellStyle name="Comma 10 3 4 2" xfId="297"/>
    <cellStyle name="Comma 10 3 4 2 2" xfId="298"/>
    <cellStyle name="Comma 10 3 4 2 3" xfId="299"/>
    <cellStyle name="Comma 10 3 4 2 4" xfId="300"/>
    <cellStyle name="Comma 10 3 4 3" xfId="301"/>
    <cellStyle name="Comma 10 3 4 3 2" xfId="302"/>
    <cellStyle name="Comma 10 3 4 3 3" xfId="303"/>
    <cellStyle name="Comma 10 3 4 3 4" xfId="304"/>
    <cellStyle name="Comma 10 3 5" xfId="305"/>
    <cellStyle name="Comma 10 3 5 2" xfId="306"/>
    <cellStyle name="Comma 10 3 5 2 2" xfId="307"/>
    <cellStyle name="Comma 10 3 5 2 3" xfId="308"/>
    <cellStyle name="Comma 10 3 5 2 4" xfId="309"/>
    <cellStyle name="Comma 10 3 5 3" xfId="310"/>
    <cellStyle name="Comma 10 3 5 4" xfId="311"/>
    <cellStyle name="Comma 10 3 5 5" xfId="312"/>
    <cellStyle name="Comma 10 4" xfId="313"/>
    <cellStyle name="Comma 10 4 2" xfId="314"/>
    <cellStyle name="Comma 10 4 2 2" xfId="315"/>
    <cellStyle name="Comma 10 4 2 3" xfId="316"/>
    <cellStyle name="Comma 10 4 2 4" xfId="317"/>
    <cellStyle name="Comma 10 4 3" xfId="318"/>
    <cellStyle name="Comma 10 4 3 2" xfId="319"/>
    <cellStyle name="Comma 10 4 3 3" xfId="320"/>
    <cellStyle name="Comma 10 4 3 4" xfId="321"/>
    <cellStyle name="Comma 10 5" xfId="322"/>
    <cellStyle name="Comma 10 5 2" xfId="323"/>
    <cellStyle name="Comma 10 5 3" xfId="324"/>
    <cellStyle name="Comma 10 5 4" xfId="325"/>
    <cellStyle name="Comma 10 6" xfId="326"/>
    <cellStyle name="Comma 10 6 2" xfId="327"/>
    <cellStyle name="Comma 10 6 3" xfId="328"/>
    <cellStyle name="Comma 10 6 4" xfId="329"/>
    <cellStyle name="Comma 11" xfId="2"/>
    <cellStyle name="Comma 11 2" xfId="3"/>
    <cellStyle name="Comma 11 2 2" xfId="29"/>
    <cellStyle name="Comma 11 2 2 2" xfId="330"/>
    <cellStyle name="Comma 11 2 2 2 2" xfId="331"/>
    <cellStyle name="Comma 11 2 2 2 3" xfId="332"/>
    <cellStyle name="Comma 11 2 2 2 4" xfId="333"/>
    <cellStyle name="Comma 11 2 2 3" xfId="334"/>
    <cellStyle name="Comma 11 2 2 3 2" xfId="335"/>
    <cellStyle name="Comma 11 2 2 3 3" xfId="336"/>
    <cellStyle name="Comma 11 2 2 3 4" xfId="337"/>
    <cellStyle name="Comma 11 2 2 4" xfId="338"/>
    <cellStyle name="Comma 11 2 2 5" xfId="339"/>
    <cellStyle name="Comma 11 2 2 6" xfId="340"/>
    <cellStyle name="Comma 11 2 3" xfId="183"/>
    <cellStyle name="Comma 11 2 3 2" xfId="341"/>
    <cellStyle name="Comma 11 2 3 2 2" xfId="342"/>
    <cellStyle name="Comma 11 2 3 2 3" xfId="343"/>
    <cellStyle name="Comma 11 2 3 2 4" xfId="344"/>
    <cellStyle name="Comma 11 2 3 3" xfId="345"/>
    <cellStyle name="Comma 11 2 3 3 2" xfId="346"/>
    <cellStyle name="Comma 11 2 3 3 3" xfId="347"/>
    <cellStyle name="Comma 11 2 3 3 4" xfId="348"/>
    <cellStyle name="Comma 11 2 4" xfId="349"/>
    <cellStyle name="Comma 11 2 4 2" xfId="350"/>
    <cellStyle name="Comma 11 2 4 3" xfId="351"/>
    <cellStyle name="Comma 11 2 4 4" xfId="352"/>
    <cellStyle name="Comma 11 2 5" xfId="353"/>
    <cellStyle name="Comma 11 2 5 2" xfId="354"/>
    <cellStyle name="Comma 11 2 5 3" xfId="355"/>
    <cellStyle name="Comma 11 2 5 4" xfId="356"/>
    <cellStyle name="Comma 11 2 6 2" xfId="357"/>
    <cellStyle name="Comma 11 2 7" xfId="358"/>
    <cellStyle name="Comma 11 2 8" xfId="239"/>
    <cellStyle name="Comma 11 2 9" xfId="359"/>
    <cellStyle name="Comma 11 3" xfId="28"/>
    <cellStyle name="Comma 11 3 2" xfId="207"/>
    <cellStyle name="Comma 11 3 2 2" xfId="360"/>
    <cellStyle name="Comma 11 3 2 2 2" xfId="361"/>
    <cellStyle name="Comma 11 3 2 2 3" xfId="362"/>
    <cellStyle name="Comma 11 3 2 2 4" xfId="363"/>
    <cellStyle name="Comma 11 3 2 3" xfId="364"/>
    <cellStyle name="Comma 11 3 2 3 2" xfId="365"/>
    <cellStyle name="Comma 11 3 2 3 3" xfId="366"/>
    <cellStyle name="Comma 11 3 2 3 4" xfId="367"/>
    <cellStyle name="Comma 11 3 3" xfId="368"/>
    <cellStyle name="Comma 11 3 3 2" xfId="369"/>
    <cellStyle name="Comma 11 3 3 3" xfId="370"/>
    <cellStyle name="Comma 11 3 3 4" xfId="371"/>
    <cellStyle name="Comma 11 3 4" xfId="372"/>
    <cellStyle name="Comma 11 3 4 2" xfId="373"/>
    <cellStyle name="Comma 11 3 4 3" xfId="374"/>
    <cellStyle name="Comma 11 3 4 4" xfId="375"/>
    <cellStyle name="Comma 11 3 5" xfId="376"/>
    <cellStyle name="Comma 11 3 6" xfId="377"/>
    <cellStyle name="Comma 11 3 7" xfId="378"/>
    <cellStyle name="Comma 11 4 2" xfId="379"/>
    <cellStyle name="Comma 11 4 3" xfId="380"/>
    <cellStyle name="Comma 11 4 4" xfId="381"/>
    <cellStyle name="Comma 11 5" xfId="382"/>
    <cellStyle name="Comma 11 5 2" xfId="383"/>
    <cellStyle name="Comma 11 5 3" xfId="384"/>
    <cellStyle name="Comma 11 5 4" xfId="385"/>
    <cellStyle name="Comma 11 6 2" xfId="386"/>
    <cellStyle name="Comma 11 6 2 2" xfId="387"/>
    <cellStyle name="Comma 11 6 2 2 2" xfId="388"/>
    <cellStyle name="Comma 11 6 2 2 3" xfId="389"/>
    <cellStyle name="Comma 11 6 2 2 4" xfId="390"/>
    <cellStyle name="Comma 11 6 2 3" xfId="391"/>
    <cellStyle name="Comma 11 6 2 3 2" xfId="392"/>
    <cellStyle name="Comma 11 6 2 3 3" xfId="393"/>
    <cellStyle name="Comma 11 6 2 3 4" xfId="394"/>
    <cellStyle name="Comma 11 6 2 4" xfId="395"/>
    <cellStyle name="Comma 11 6 2 5" xfId="396"/>
    <cellStyle name="Comma 11 6 2 6" xfId="397"/>
    <cellStyle name="Comma 11 6 3" xfId="398"/>
    <cellStyle name="Comma 11 6 4" xfId="33029"/>
    <cellStyle name="Comma 11 7" xfId="399"/>
    <cellStyle name="Comma 11 8" xfId="251"/>
    <cellStyle name="Comma 11 9" xfId="400"/>
    <cellStyle name="Comma 12 2" xfId="401"/>
    <cellStyle name="Comma 12 2 2" xfId="402"/>
    <cellStyle name="Comma 12 2 3" xfId="403"/>
    <cellStyle name="Comma 12 2 4" xfId="404"/>
    <cellStyle name="Comma 12 3" xfId="405"/>
    <cellStyle name="Comma 12 3 2" xfId="406"/>
    <cellStyle name="Comma 12 3 3" xfId="407"/>
    <cellStyle name="Comma 12 3 4" xfId="408"/>
    <cellStyle name="Comma 12 4" xfId="32990"/>
    <cellStyle name="Comma 13" xfId="125"/>
    <cellStyle name="Comma 13 2" xfId="409"/>
    <cellStyle name="Comma 13 2 2" xfId="410"/>
    <cellStyle name="Comma 13 2 3" xfId="411"/>
    <cellStyle name="Comma 13 2 4" xfId="412"/>
    <cellStyle name="Comma 13 3" xfId="413"/>
    <cellStyle name="Comma 13 4" xfId="414"/>
    <cellStyle name="Comma 13 4 2" xfId="415"/>
    <cellStyle name="Comma 13 4 3" xfId="416"/>
    <cellStyle name="Comma 13 4 4" xfId="417"/>
    <cellStyle name="Comma 13 5" xfId="1509"/>
    <cellStyle name="Comma 13 6" xfId="33000"/>
    <cellStyle name="Comma 14" xfId="153"/>
    <cellStyle name="Comma 14 2" xfId="218"/>
    <cellStyle name="Comma 14 2 2" xfId="186"/>
    <cellStyle name="Comma 14 2 2 2" xfId="193"/>
    <cellStyle name="Comma 14 2 2 2 2" xfId="418"/>
    <cellStyle name="Comma 14 2 2 2 2 2" xfId="419"/>
    <cellStyle name="Comma 14 2 2 2 2 3" xfId="420"/>
    <cellStyle name="Comma 14 2 2 2 2 4" xfId="421"/>
    <cellStyle name="Comma 14 2 2 2 3" xfId="422"/>
    <cellStyle name="Comma 14 2 2 2 3 2" xfId="423"/>
    <cellStyle name="Comma 14 2 2 2 3 3" xfId="424"/>
    <cellStyle name="Comma 14 2 2 2 3 4" xfId="425"/>
    <cellStyle name="Comma 14 2 2 3" xfId="426"/>
    <cellStyle name="Comma 14 2 2 3 2" xfId="427"/>
    <cellStyle name="Comma 14 2 2 3 3" xfId="428"/>
    <cellStyle name="Comma 14 2 2 3 4" xfId="429"/>
    <cellStyle name="Comma 14 2 2 4" xfId="430"/>
    <cellStyle name="Comma 14 2 2 4 2" xfId="431"/>
    <cellStyle name="Comma 14 2 2 4 3" xfId="432"/>
    <cellStyle name="Comma 14 2 2 4 4" xfId="433"/>
    <cellStyle name="Comma 14 2 3" xfId="252"/>
    <cellStyle name="Comma 14 2 3 2" xfId="434"/>
    <cellStyle name="Comma 14 2 3 3" xfId="435"/>
    <cellStyle name="Comma 14 2 3 4" xfId="436"/>
    <cellStyle name="Comma 14 2 4" xfId="437"/>
    <cellStyle name="Comma 14 2 4 2" xfId="438"/>
    <cellStyle name="Comma 14 2 4 3" xfId="439"/>
    <cellStyle name="Comma 14 2 4 4" xfId="440"/>
    <cellStyle name="Comma 14 3" xfId="441"/>
    <cellStyle name="Comma 14 3 2" xfId="442"/>
    <cellStyle name="Comma 14 3 3" xfId="443"/>
    <cellStyle name="Comma 14 3 4" xfId="444"/>
    <cellStyle name="Comma 14 4" xfId="445"/>
    <cellStyle name="Comma 14 4 2" xfId="446"/>
    <cellStyle name="Comma 14 4 3" xfId="447"/>
    <cellStyle name="Comma 14 4 4" xfId="448"/>
    <cellStyle name="Comma 14 5" xfId="33004"/>
    <cellStyle name="Comma 15" xfId="234"/>
    <cellStyle name="Comma 16" xfId="238"/>
    <cellStyle name="Comma 16 2" xfId="449"/>
    <cellStyle name="Comma 16 2 2" xfId="450"/>
    <cellStyle name="Comma 16 2 3" xfId="451"/>
    <cellStyle name="Comma 16 2 4" xfId="452"/>
    <cellStyle name="Comma 16 3" xfId="453"/>
    <cellStyle name="Comma 16 3 2" xfId="454"/>
    <cellStyle name="Comma 16 3 3" xfId="455"/>
    <cellStyle name="Comma 16 3 4" xfId="456"/>
    <cellStyle name="Comma 17" xfId="59"/>
    <cellStyle name="Comma 17 2" xfId="140"/>
    <cellStyle name="Comma 17 2 2" xfId="457"/>
    <cellStyle name="Comma 17 2 2 2" xfId="458"/>
    <cellStyle name="Comma 17 2 2 3" xfId="459"/>
    <cellStyle name="Comma 17 2 2 4" xfId="460"/>
    <cellStyle name="Comma 17 2 3" xfId="461"/>
    <cellStyle name="Comma 17 2 3 2" xfId="462"/>
    <cellStyle name="Comma 17 2 3 3" xfId="463"/>
    <cellStyle name="Comma 17 2 3 4" xfId="464"/>
    <cellStyle name="Comma 17 3" xfId="168"/>
    <cellStyle name="Comma 17 3 2" xfId="465"/>
    <cellStyle name="Comma 17 3 2 2" xfId="466"/>
    <cellStyle name="Comma 17 3 2 3" xfId="467"/>
    <cellStyle name="Comma 17 3 2 4" xfId="468"/>
    <cellStyle name="Comma 17 3 3" xfId="469"/>
    <cellStyle name="Comma 17 3 3 2" xfId="470"/>
    <cellStyle name="Comma 17 3 3 3" xfId="471"/>
    <cellStyle name="Comma 17 3 3 4" xfId="472"/>
    <cellStyle name="Comma 17 4" xfId="473"/>
    <cellStyle name="Comma 17 4 2" xfId="474"/>
    <cellStyle name="Comma 17 4 3" xfId="475"/>
    <cellStyle name="Comma 17 4 4" xfId="476"/>
    <cellStyle name="Comma 17 5" xfId="477"/>
    <cellStyle name="Comma 17 5 2" xfId="478"/>
    <cellStyle name="Comma 17 5 3" xfId="479"/>
    <cellStyle name="Comma 17 5 4" xfId="480"/>
    <cellStyle name="Comma 18" xfId="60"/>
    <cellStyle name="Comma 18 2" xfId="141"/>
    <cellStyle name="Comma 18 2 2" xfId="481"/>
    <cellStyle name="Comma 18 2 2 2" xfId="482"/>
    <cellStyle name="Comma 18 2 2 3" xfId="483"/>
    <cellStyle name="Comma 18 2 2 4" xfId="484"/>
    <cellStyle name="Comma 18 2 3" xfId="485"/>
    <cellStyle name="Comma 18 2 3 2" xfId="486"/>
    <cellStyle name="Comma 18 2 3 3" xfId="487"/>
    <cellStyle name="Comma 18 2 3 4" xfId="488"/>
    <cellStyle name="Comma 18 3" xfId="169"/>
    <cellStyle name="Comma 18 3 2" xfId="489"/>
    <cellStyle name="Comma 18 3 2 2" xfId="490"/>
    <cellStyle name="Comma 18 3 2 3" xfId="491"/>
    <cellStyle name="Comma 18 3 2 4" xfId="492"/>
    <cellStyle name="Comma 18 3 3" xfId="493"/>
    <cellStyle name="Comma 18 3 3 2" xfId="494"/>
    <cellStyle name="Comma 18 3 3 3" xfId="495"/>
    <cellStyle name="Comma 18 3 3 4" xfId="496"/>
    <cellStyle name="Comma 18 4" xfId="497"/>
    <cellStyle name="Comma 18 4 2" xfId="498"/>
    <cellStyle name="Comma 18 4 3" xfId="499"/>
    <cellStyle name="Comma 18 4 4" xfId="500"/>
    <cellStyle name="Comma 18 5" xfId="501"/>
    <cellStyle name="Comma 18 5 2" xfId="502"/>
    <cellStyle name="Comma 18 5 3" xfId="503"/>
    <cellStyle name="Comma 18 5 4" xfId="504"/>
    <cellStyle name="Comma 19" xfId="33028"/>
    <cellStyle name="Comma 2" xfId="4"/>
    <cellStyle name="Comma 2 10" xfId="61"/>
    <cellStyle name="Comma 2 10 2" xfId="259"/>
    <cellStyle name="Comma 2 10 2 2" xfId="505"/>
    <cellStyle name="Comma 2 10 2 3" xfId="506"/>
    <cellStyle name="Comma 2 10 2 4" xfId="507"/>
    <cellStyle name="Comma 2 10 3" xfId="508"/>
    <cellStyle name="Comma 2 10 3 2" xfId="509"/>
    <cellStyle name="Comma 2 10 3 3" xfId="510"/>
    <cellStyle name="Comma 2 10 3 4" xfId="511"/>
    <cellStyle name="Comma 2 11" xfId="512"/>
    <cellStyle name="Comma 2 11 2" xfId="513"/>
    <cellStyle name="Comma 2 11 2 2" xfId="514"/>
    <cellStyle name="Comma 2 11 2 3" xfId="515"/>
    <cellStyle name="Comma 2 11 2 4" xfId="516"/>
    <cellStyle name="Comma 2 11 3" xfId="517"/>
    <cellStyle name="Comma 2 11 3 2" xfId="518"/>
    <cellStyle name="Comma 2 11 3 3" xfId="519"/>
    <cellStyle name="Comma 2 11 3 4" xfId="520"/>
    <cellStyle name="Comma 2 11 4" xfId="521"/>
    <cellStyle name="Comma 2 11 5" xfId="522"/>
    <cellStyle name="Comma 2 11 6" xfId="523"/>
    <cellStyle name="Comma 2 11 7" xfId="1713"/>
    <cellStyle name="Comma 2 12" xfId="194"/>
    <cellStyle name="Comma 2 12 2" xfId="242"/>
    <cellStyle name="Comma 2 12 2 2" xfId="524"/>
    <cellStyle name="Comma 2 12 2 3" xfId="525"/>
    <cellStyle name="Comma 2 12 2 4" xfId="526"/>
    <cellStyle name="Comma 2 12 3" xfId="527"/>
    <cellStyle name="Comma 2 12 3 2" xfId="528"/>
    <cellStyle name="Comma 2 12 3 3" xfId="529"/>
    <cellStyle name="Comma 2 12 3 4" xfId="530"/>
    <cellStyle name="Comma 2 12 4" xfId="1714"/>
    <cellStyle name="Comma 2 13" xfId="1715"/>
    <cellStyle name="Comma 2 14" xfId="1716"/>
    <cellStyle name="Comma 2 15" xfId="1717"/>
    <cellStyle name="Comma 2 16" xfId="5117"/>
    <cellStyle name="Comma 2 17" xfId="5118"/>
    <cellStyle name="Comma 2 18" xfId="5119"/>
    <cellStyle name="Comma 2 19" xfId="5120"/>
    <cellStyle name="Comma 2 2" xfId="5"/>
    <cellStyle name="Comma 2 2 2" xfId="100"/>
    <cellStyle name="Comma 2 2 2 2" xfId="62"/>
    <cellStyle name="Comma 2 2 2 2 2" xfId="531"/>
    <cellStyle name="Comma 2 2 2 2 2 2" xfId="532"/>
    <cellStyle name="Comma 2 2 2 2 2 3" xfId="533"/>
    <cellStyle name="Comma 2 2 2 2 2 4" xfId="534"/>
    <cellStyle name="Comma 2 2 2 2 3" xfId="535"/>
    <cellStyle name="Comma 2 2 2 2 3 2" xfId="536"/>
    <cellStyle name="Comma 2 2 2 2 3 3" xfId="537"/>
    <cellStyle name="Comma 2 2 2 2 3 4" xfId="538"/>
    <cellStyle name="Comma 2 2 2 3" xfId="539"/>
    <cellStyle name="Comma 2 2 2 3 2" xfId="540"/>
    <cellStyle name="Comma 2 2 2 3 2 2" xfId="541"/>
    <cellStyle name="Comma 2 2 2 3 2 3" xfId="542"/>
    <cellStyle name="Comma 2 2 2 3 2 4" xfId="543"/>
    <cellStyle name="Comma 2 2 2 3 3" xfId="544"/>
    <cellStyle name="Comma 2 2 2 3 3 2" xfId="545"/>
    <cellStyle name="Comma 2 2 2 3 3 3" xfId="546"/>
    <cellStyle name="Comma 2 2 2 3 3 4" xfId="547"/>
    <cellStyle name="Comma 2 2 2 4" xfId="548"/>
    <cellStyle name="Comma 2 2 2 4 2" xfId="549"/>
    <cellStyle name="Comma 2 2 2 4 3" xfId="550"/>
    <cellStyle name="Comma 2 2 2 4 4" xfId="551"/>
    <cellStyle name="Comma 2 2 2 5" xfId="1718"/>
    <cellStyle name="Comma 2 2 3" xfId="94"/>
    <cellStyle name="Comma 2 2 3 2" xfId="552"/>
    <cellStyle name="Comma 2 2 3 2 2" xfId="553"/>
    <cellStyle name="Comma 2 2 3 2 3" xfId="554"/>
    <cellStyle name="Comma 2 2 3 2 4" xfId="555"/>
    <cellStyle name="Comma 2 2 3 3" xfId="556"/>
    <cellStyle name="Comma 2 2 3 3 2" xfId="557"/>
    <cellStyle name="Comma 2 2 3 3 3" xfId="558"/>
    <cellStyle name="Comma 2 2 3 3 4" xfId="559"/>
    <cellStyle name="Comma 2 2 3 3 5 2" xfId="560"/>
    <cellStyle name="Comma 2 2 3 4" xfId="1719"/>
    <cellStyle name="Comma 2 2 4" xfId="561"/>
    <cellStyle name="Comma 2 2 4 2" xfId="185"/>
    <cellStyle name="Comma 2 2 4 2 2" xfId="562"/>
    <cellStyle name="Comma 2 2 4 2 2 2" xfId="563"/>
    <cellStyle name="Comma 2 2 4 2 2 3" xfId="564"/>
    <cellStyle name="Comma 2 2 4 2 2 4" xfId="565"/>
    <cellStyle name="Comma 2 2 4 2 3" xfId="566"/>
    <cellStyle name="Comma 2 2 4 2 3 2" xfId="567"/>
    <cellStyle name="Comma 2 2 4 2 3 3" xfId="568"/>
    <cellStyle name="Comma 2 2 4 2 3 4" xfId="569"/>
    <cellStyle name="Comma 2 2 4 2 4" xfId="570"/>
    <cellStyle name="Comma 2 2 4 2 5" xfId="571"/>
    <cellStyle name="Comma 2 2 4 2 6" xfId="572"/>
    <cellStyle name="Comma 2 2 4 3" xfId="255"/>
    <cellStyle name="Comma 2 2 4 3 2" xfId="573"/>
    <cellStyle name="Comma 2 2 4 3 3" xfId="574"/>
    <cellStyle name="Comma 2 2 4 3 4" xfId="575"/>
    <cellStyle name="Comma 2 2 4 4" xfId="576"/>
    <cellStyle name="Comma 2 2 4 4 2" xfId="577"/>
    <cellStyle name="Comma 2 2 4 4 3" xfId="578"/>
    <cellStyle name="Comma 2 2 4 4 4" xfId="579"/>
    <cellStyle name="Comma 2 2 4 5" xfId="580"/>
    <cellStyle name="Comma 2 2 4 6" xfId="581"/>
    <cellStyle name="Comma 2 2 4 7" xfId="582"/>
    <cellStyle name="Comma 2 2 4 8" xfId="1720"/>
    <cellStyle name="Comma 2 2 5" xfId="228"/>
    <cellStyle name="Comma 2 2 5 2" xfId="583"/>
    <cellStyle name="Comma 2 2 5 2 2" xfId="584"/>
    <cellStyle name="Comma 2 2 5 2 3" xfId="585"/>
    <cellStyle name="Comma 2 2 5 2 4" xfId="586"/>
    <cellStyle name="Comma 2 2 5 3" xfId="587"/>
    <cellStyle name="Comma 2 2 5 3 2" xfId="588"/>
    <cellStyle name="Comma 2 2 5 3 3" xfId="589"/>
    <cellStyle name="Comma 2 2 5 3 4" xfId="590"/>
    <cellStyle name="Comma 2 2 5 4" xfId="591"/>
    <cellStyle name="Comma 2 2 5 5" xfId="592"/>
    <cellStyle name="Comma 2 2 5 6" xfId="593"/>
    <cellStyle name="Comma 2 2 5 7" xfId="594"/>
    <cellStyle name="Comma 2 2 5 8" xfId="1721"/>
    <cellStyle name="Comma 2 2 6" xfId="595"/>
    <cellStyle name="Comma 2 2 6 2" xfId="596"/>
    <cellStyle name="Comma 2 2 6 2 2" xfId="597"/>
    <cellStyle name="Comma 2 2 6 2 3" xfId="598"/>
    <cellStyle name="Comma 2 2 6 2 4" xfId="599"/>
    <cellStyle name="Comma 2 2 6 3" xfId="600"/>
    <cellStyle name="Comma 2 2 6 3 2" xfId="601"/>
    <cellStyle name="Comma 2 2 6 3 3" xfId="602"/>
    <cellStyle name="Comma 2 2 6 3 4" xfId="603"/>
    <cellStyle name="Comma 2 2 6 4" xfId="604"/>
    <cellStyle name="Comma 2 2 6 5" xfId="605"/>
    <cellStyle name="Comma 2 2 6 6" xfId="606"/>
    <cellStyle name="Comma 2 2 6 7" xfId="1722"/>
    <cellStyle name="Comma 2 2 7" xfId="607"/>
    <cellStyle name="Comma 2 2 7 2" xfId="608"/>
    <cellStyle name="Comma 2 2 7 3" xfId="609"/>
    <cellStyle name="Comma 2 2 7 4" xfId="610"/>
    <cellStyle name="Comma 2 2 8" xfId="33042"/>
    <cellStyle name="Comma 2 20" xfId="5121"/>
    <cellStyle name="Comma 2 21" xfId="5122"/>
    <cellStyle name="Comma 2 22" xfId="5123"/>
    <cellStyle name="Comma 2 23" xfId="5124"/>
    <cellStyle name="Comma 2 23 2" xfId="187"/>
    <cellStyle name="Comma 2 23 2 2" xfId="611"/>
    <cellStyle name="Comma 2 23 2 2 2" xfId="612"/>
    <cellStyle name="Comma 2 23 2 2 3" xfId="613"/>
    <cellStyle name="Comma 2 23 2 2 4" xfId="614"/>
    <cellStyle name="Comma 2 23 2 3" xfId="615"/>
    <cellStyle name="Comma 2 23 2 3 2" xfId="616"/>
    <cellStyle name="Comma 2 23 2 3 3" xfId="617"/>
    <cellStyle name="Comma 2 23 2 3 4" xfId="618"/>
    <cellStyle name="Comma 2 23 2 4" xfId="619"/>
    <cellStyle name="Comma 2 23 2 5" xfId="620"/>
    <cellStyle name="Comma 2 23 2 6" xfId="621"/>
    <cellStyle name="Comma 2 24" xfId="5125"/>
    <cellStyle name="Comma 2 25" xfId="5126"/>
    <cellStyle name="Comma 2 26" xfId="5127"/>
    <cellStyle name="Comma 2 27" xfId="33047"/>
    <cellStyle name="Comma 2 28" xfId="33048"/>
    <cellStyle name="Comma 2 3" xfId="6"/>
    <cellStyle name="Comma 2 3 2" xfId="31"/>
    <cellStyle name="Comma 2 3 2 2" xfId="190"/>
    <cellStyle name="Comma 2 3 2 2 2" xfId="197"/>
    <cellStyle name="Comma 2 3 2 2 2 2" xfId="622"/>
    <cellStyle name="Comma 2 3 2 2 2 2 2" xfId="623"/>
    <cellStyle name="Comma 2 3 2 2 2 2 3" xfId="624"/>
    <cellStyle name="Comma 2 3 2 2 2 2 4" xfId="625"/>
    <cellStyle name="Comma 2 3 2 2 2 3" xfId="626"/>
    <cellStyle name="Comma 2 3 2 2 2 3 2" xfId="627"/>
    <cellStyle name="Comma 2 3 2 2 2 3 3" xfId="628"/>
    <cellStyle name="Comma 2 3 2 2 2 3 4" xfId="629"/>
    <cellStyle name="Comma 2 3 2 2 2 4" xfId="630"/>
    <cellStyle name="Comma 2 3 2 2 2 5" xfId="631"/>
    <cellStyle name="Comma 2 3 2 2 2 6" xfId="632"/>
    <cellStyle name="Comma 2 3 2 2 3" xfId="633"/>
    <cellStyle name="Comma 2 3 2 2 3 2" xfId="634"/>
    <cellStyle name="Comma 2 3 2 2 3 2 2" xfId="635"/>
    <cellStyle name="Comma 2 3 2 2 3 2 3" xfId="636"/>
    <cellStyle name="Comma 2 3 2 2 3 2 4" xfId="637"/>
    <cellStyle name="Comma 2 3 2 2 3 3" xfId="638"/>
    <cellStyle name="Comma 2 3 2 2 3 3 2" xfId="639"/>
    <cellStyle name="Comma 2 3 2 2 3 3 3" xfId="640"/>
    <cellStyle name="Comma 2 3 2 2 3 3 4" xfId="641"/>
    <cellStyle name="Comma 2 3 2 2 4" xfId="642"/>
    <cellStyle name="Comma 2 3 2 2 4 2" xfId="643"/>
    <cellStyle name="Comma 2 3 2 2 4 3" xfId="644"/>
    <cellStyle name="Comma 2 3 2 2 4 4" xfId="645"/>
    <cellStyle name="Comma 2 3 2 2 5" xfId="646"/>
    <cellStyle name="Comma 2 3 2 2 5 2" xfId="647"/>
    <cellStyle name="Comma 2 3 2 2 5 3" xfId="648"/>
    <cellStyle name="Comma 2 3 2 2 5 4" xfId="649"/>
    <cellStyle name="Comma 2 3 2 2 6" xfId="650"/>
    <cellStyle name="Comma 2 3 2 2 7" xfId="651"/>
    <cellStyle name="Comma 2 3 2 2 8" xfId="652"/>
    <cellStyle name="Comma 2 3 2 3" xfId="653"/>
    <cellStyle name="Comma 2 3 2 3 2" xfId="654"/>
    <cellStyle name="Comma 2 3 2 3 3" xfId="655"/>
    <cellStyle name="Comma 2 3 2 3 4" xfId="656"/>
    <cellStyle name="Comma 2 3 2 4" xfId="657"/>
    <cellStyle name="Comma 2 3 2 4 2" xfId="658"/>
    <cellStyle name="Comma 2 3 2 4 3" xfId="659"/>
    <cellStyle name="Comma 2 3 2 4 4" xfId="660"/>
    <cellStyle name="Comma 2 3 2 5" xfId="661"/>
    <cellStyle name="Comma 2 3 2 6" xfId="662"/>
    <cellStyle name="Comma 2 3 2 7" xfId="663"/>
    <cellStyle name="Comma 2 3 2 8" xfId="1723"/>
    <cellStyle name="Comma 2 3 3" xfId="1724"/>
    <cellStyle name="Comma 2 3 4" xfId="1725"/>
    <cellStyle name="Comma 2 3 5" xfId="1726"/>
    <cellStyle name="Comma 2 3 6" xfId="1727"/>
    <cellStyle name="Comma 2 3 7" xfId="33049"/>
    <cellStyle name="Comma 2 4" xfId="7"/>
    <cellStyle name="Comma 2 4 2" xfId="32"/>
    <cellStyle name="Comma 2 4 2 2" xfId="132"/>
    <cellStyle name="Comma 2 4 2 2 2" xfId="664"/>
    <cellStyle name="Comma 2 4 2 2 2 2" xfId="665"/>
    <cellStyle name="Comma 2 4 2 2 2 3" xfId="666"/>
    <cellStyle name="Comma 2 4 2 2 2 4" xfId="667"/>
    <cellStyle name="Comma 2 4 2 2 3" xfId="668"/>
    <cellStyle name="Comma 2 4 2 2 3 2" xfId="669"/>
    <cellStyle name="Comma 2 4 2 2 3 3" xfId="670"/>
    <cellStyle name="Comma 2 4 2 2 3 4" xfId="671"/>
    <cellStyle name="Comma 2 4 2 2 4" xfId="672"/>
    <cellStyle name="Comma 2 4 2 2 5" xfId="673"/>
    <cellStyle name="Comma 2 4 2 2 6" xfId="674"/>
    <cellStyle name="Comma 2 4 2 3" xfId="160"/>
    <cellStyle name="Comma 2 4 2 3 2" xfId="675"/>
    <cellStyle name="Comma 2 4 2 3 2 2" xfId="676"/>
    <cellStyle name="Comma 2 4 2 3 2 3" xfId="677"/>
    <cellStyle name="Comma 2 4 2 3 2 4" xfId="678"/>
    <cellStyle name="Comma 2 4 2 3 3" xfId="679"/>
    <cellStyle name="Comma 2 4 2 3 3 2" xfId="680"/>
    <cellStyle name="Comma 2 4 2 3 3 3" xfId="681"/>
    <cellStyle name="Comma 2 4 2 3 3 4" xfId="682"/>
    <cellStyle name="Comma 2 4 2 3 4" xfId="683"/>
    <cellStyle name="Comma 2 4 2 3 5" xfId="684"/>
    <cellStyle name="Comma 2 4 2 3 6" xfId="685"/>
    <cellStyle name="Comma 2 4 2 4" xfId="686"/>
    <cellStyle name="Comma 2 4 2 4 2" xfId="687"/>
    <cellStyle name="Comma 2 4 2 4 3" xfId="688"/>
    <cellStyle name="Comma 2 4 2 4 4" xfId="689"/>
    <cellStyle name="Comma 2 4 2 5" xfId="690"/>
    <cellStyle name="Comma 2 4 2 5 2" xfId="691"/>
    <cellStyle name="Comma 2 4 2 5 3" xfId="692"/>
    <cellStyle name="Comma 2 4 2 5 4" xfId="693"/>
    <cellStyle name="Comma 2 4 2 6" xfId="694"/>
    <cellStyle name="Comma 2 4 2 7" xfId="695"/>
    <cellStyle name="Comma 2 4 2 8" xfId="696"/>
    <cellStyle name="Comma 2 4 2 9" xfId="1728"/>
    <cellStyle name="Comma 2 4 3" xfId="126"/>
    <cellStyle name="Comma 2 4 3 2" xfId="697"/>
    <cellStyle name="Comma 2 4 3 2 2" xfId="698"/>
    <cellStyle name="Comma 2 4 3 2 3" xfId="699"/>
    <cellStyle name="Comma 2 4 3 2 4" xfId="700"/>
    <cellStyle name="Comma 2 4 3 3" xfId="701"/>
    <cellStyle name="Comma 2 4 3 3 2" xfId="702"/>
    <cellStyle name="Comma 2 4 3 3 3" xfId="703"/>
    <cellStyle name="Comma 2 4 3 3 4" xfId="704"/>
    <cellStyle name="Comma 2 4 3 4" xfId="1729"/>
    <cellStyle name="Comma 2 4 4" xfId="154"/>
    <cellStyle name="Comma 2 4 4 2" xfId="705"/>
    <cellStyle name="Comma 2 4 4 2 2" xfId="706"/>
    <cellStyle name="Comma 2 4 4 2 3" xfId="707"/>
    <cellStyle name="Comma 2 4 4 2 4" xfId="708"/>
    <cellStyle name="Comma 2 4 4 3" xfId="709"/>
    <cellStyle name="Comma 2 4 4 3 2" xfId="710"/>
    <cellStyle name="Comma 2 4 4 3 3" xfId="711"/>
    <cellStyle name="Comma 2 4 4 3 4" xfId="712"/>
    <cellStyle name="Comma 2 4 4 4" xfId="1730"/>
    <cellStyle name="Comma 2 4 5" xfId="211"/>
    <cellStyle name="Comma 2 4 5 2" xfId="713"/>
    <cellStyle name="Comma 2 4 5 2 2" xfId="714"/>
    <cellStyle name="Comma 2 4 5 2 3" xfId="715"/>
    <cellStyle name="Comma 2 4 5 2 4" xfId="716"/>
    <cellStyle name="Comma 2 4 5 3" xfId="717"/>
    <cellStyle name="Comma 2 4 5 3 2" xfId="718"/>
    <cellStyle name="Comma 2 4 5 3 3" xfId="719"/>
    <cellStyle name="Comma 2 4 5 3 4" xfId="720"/>
    <cellStyle name="Comma 2 4 5 4" xfId="1731"/>
    <cellStyle name="Comma 2 4 6" xfId="721"/>
    <cellStyle name="Comma 2 4 6 2" xfId="722"/>
    <cellStyle name="Comma 2 4 6 2 2" xfId="723"/>
    <cellStyle name="Comma 2 4 6 2 3" xfId="724"/>
    <cellStyle name="Comma 2 4 6 2 4" xfId="725"/>
    <cellStyle name="Comma 2 4 6 3" xfId="726"/>
    <cellStyle name="Comma 2 4 6 3 2" xfId="727"/>
    <cellStyle name="Comma 2 4 6 3 3" xfId="728"/>
    <cellStyle name="Comma 2 4 6 3 4" xfId="729"/>
    <cellStyle name="Comma 2 4 6 4" xfId="1732"/>
    <cellStyle name="Comma 2 4 7" xfId="730"/>
    <cellStyle name="Comma 2 4 7 2" xfId="731"/>
    <cellStyle name="Comma 2 4 7 2 2" xfId="732"/>
    <cellStyle name="Comma 2 4 7 2 3" xfId="733"/>
    <cellStyle name="Comma 2 4 7 2 4" xfId="734"/>
    <cellStyle name="Comma 2 4 7 3" xfId="735"/>
    <cellStyle name="Comma 2 4 7 3 2" xfId="736"/>
    <cellStyle name="Comma 2 4 7 3 3" xfId="737"/>
    <cellStyle name="Comma 2 4 7 3 4" xfId="738"/>
    <cellStyle name="Comma 2 4 7 4" xfId="739"/>
    <cellStyle name="Comma 2 4 7 5" xfId="740"/>
    <cellStyle name="Comma 2 4 7 6" xfId="741"/>
    <cellStyle name="Comma 2 5" xfId="30"/>
    <cellStyle name="Comma 2 5 10" xfId="1733"/>
    <cellStyle name="Comma 2 5 11" xfId="1734"/>
    <cellStyle name="Comma 2 5 2" xfId="742"/>
    <cellStyle name="Comma 2 5 2 2" xfId="743"/>
    <cellStyle name="Comma 2 5 2 2 2" xfId="744"/>
    <cellStyle name="Comma 2 5 2 2 3" xfId="745"/>
    <cellStyle name="Comma 2 5 2 2 4" xfId="746"/>
    <cellStyle name="Comma 2 5 2 3" xfId="747"/>
    <cellStyle name="Comma 2 5 2 3 2" xfId="748"/>
    <cellStyle name="Comma 2 5 2 3 3" xfId="749"/>
    <cellStyle name="Comma 2 5 2 3 4" xfId="750"/>
    <cellStyle name="Comma 2 5 3" xfId="751"/>
    <cellStyle name="Comma 2 5 3 2" xfId="752"/>
    <cellStyle name="Comma 2 5 3 3" xfId="753"/>
    <cellStyle name="Comma 2 5 3 4" xfId="754"/>
    <cellStyle name="Comma 2 5 3 5" xfId="1735"/>
    <cellStyle name="Comma 2 5 4" xfId="755"/>
    <cellStyle name="Comma 2 5 4 2" xfId="756"/>
    <cellStyle name="Comma 2 5 4 3" xfId="757"/>
    <cellStyle name="Comma 2 5 4 4" xfId="758"/>
    <cellStyle name="Comma 2 5 4 5" xfId="1736"/>
    <cellStyle name="Comma 2 5 5" xfId="759"/>
    <cellStyle name="Comma 2 5 5 2" xfId="1737"/>
    <cellStyle name="Comma 2 5 6" xfId="760"/>
    <cellStyle name="Comma 2 5 6 2" xfId="1738"/>
    <cellStyle name="Comma 2 5 7" xfId="761"/>
    <cellStyle name="Comma 2 5 7 2" xfId="1739"/>
    <cellStyle name="Comma 2 5 8" xfId="1740"/>
    <cellStyle name="Comma 2 5 9" xfId="1741"/>
    <cellStyle name="Comma 2 6" xfId="99"/>
    <cellStyle name="Comma 2 6 10" xfId="1742"/>
    <cellStyle name="Comma 2 6 11" xfId="1743"/>
    <cellStyle name="Comma 2 6 2" xfId="762"/>
    <cellStyle name="Comma 2 6 2 2" xfId="763"/>
    <cellStyle name="Comma 2 6 2 2 2" xfId="764"/>
    <cellStyle name="Comma 2 6 2 2 3" xfId="765"/>
    <cellStyle name="Comma 2 6 2 2 4" xfId="766"/>
    <cellStyle name="Comma 2 6 2 3" xfId="767"/>
    <cellStyle name="Comma 2 6 2 3 2" xfId="768"/>
    <cellStyle name="Comma 2 6 2 3 3" xfId="769"/>
    <cellStyle name="Comma 2 6 2 3 4" xfId="770"/>
    <cellStyle name="Comma 2 6 2 4" xfId="771"/>
    <cellStyle name="Comma 2 6 2 5" xfId="772"/>
    <cellStyle name="Comma 2 6 2 6" xfId="773"/>
    <cellStyle name="Comma 2 6 2 7" xfId="1744"/>
    <cellStyle name="Comma 2 6 3" xfId="1745"/>
    <cellStyle name="Comma 2 6 4" xfId="1746"/>
    <cellStyle name="Comma 2 6 5" xfId="1747"/>
    <cellStyle name="Comma 2 6 6" xfId="1748"/>
    <cellStyle name="Comma 2 6 7" xfId="1749"/>
    <cellStyle name="Comma 2 6 8" xfId="1750"/>
    <cellStyle name="Comma 2 6 9" xfId="1751"/>
    <cellStyle name="Comma 2 7" xfId="774"/>
    <cellStyle name="Comma 2 7 10" xfId="1752"/>
    <cellStyle name="Comma 2 7 11" xfId="1753"/>
    <cellStyle name="Comma 2 7 2" xfId="775"/>
    <cellStyle name="Comma 2 7 2 2" xfId="776"/>
    <cellStyle name="Comma 2 7 2 2 2" xfId="777"/>
    <cellStyle name="Comma 2 7 2 2 3" xfId="778"/>
    <cellStyle name="Comma 2 7 2 2 4" xfId="779"/>
    <cellStyle name="Comma 2 7 2 3" xfId="780"/>
    <cellStyle name="Comma 2 7 2 3 2" xfId="781"/>
    <cellStyle name="Comma 2 7 2 3 3" xfId="782"/>
    <cellStyle name="Comma 2 7 2 3 4" xfId="783"/>
    <cellStyle name="Comma 2 7 3" xfId="784"/>
    <cellStyle name="Comma 2 7 3 2" xfId="785"/>
    <cellStyle name="Comma 2 7 3 2 2" xfId="786"/>
    <cellStyle name="Comma 2 7 3 2 3" xfId="787"/>
    <cellStyle name="Comma 2 7 3 2 4" xfId="788"/>
    <cellStyle name="Comma 2 7 3 3" xfId="789"/>
    <cellStyle name="Comma 2 7 3 3 2" xfId="790"/>
    <cellStyle name="Comma 2 7 3 3 3" xfId="791"/>
    <cellStyle name="Comma 2 7 3 3 4" xfId="792"/>
    <cellStyle name="Comma 2 7 3 4" xfId="793"/>
    <cellStyle name="Comma 2 7 3 5" xfId="794"/>
    <cellStyle name="Comma 2 7 3 6" xfId="795"/>
    <cellStyle name="Comma 2 7 3 7" xfId="1754"/>
    <cellStyle name="Comma 2 7 4" xfId="796"/>
    <cellStyle name="Comma 2 7 4 2" xfId="797"/>
    <cellStyle name="Comma 2 7 4 3" xfId="798"/>
    <cellStyle name="Comma 2 7 4 4" xfId="799"/>
    <cellStyle name="Comma 2 7 4 5" xfId="1755"/>
    <cellStyle name="Comma 2 7 5" xfId="800"/>
    <cellStyle name="Comma 2 7 5 2" xfId="801"/>
    <cellStyle name="Comma 2 7 5 3" xfId="802"/>
    <cellStyle name="Comma 2 7 5 4" xfId="803"/>
    <cellStyle name="Comma 2 7 5 5" xfId="1756"/>
    <cellStyle name="Comma 2 7 6" xfId="1757"/>
    <cellStyle name="Comma 2 7 7" xfId="1758"/>
    <cellStyle name="Comma 2 7 8" xfId="1759"/>
    <cellStyle name="Comma 2 7 9" xfId="1760"/>
    <cellStyle name="Comma 2 77" xfId="33031"/>
    <cellStyle name="Comma 2 8" xfId="804"/>
    <cellStyle name="Comma 2 8 2" xfId="805"/>
    <cellStyle name="Comma 2 8 2 2" xfId="806"/>
    <cellStyle name="Comma 2 8 2 2 2" xfId="807"/>
    <cellStyle name="Comma 2 8 2 2 3" xfId="808"/>
    <cellStyle name="Comma 2 8 2 2 4" xfId="809"/>
    <cellStyle name="Comma 2 8 2 3" xfId="810"/>
    <cellStyle name="Comma 2 8 2 3 2" xfId="811"/>
    <cellStyle name="Comma 2 8 2 3 3" xfId="812"/>
    <cellStyle name="Comma 2 8 2 3 4" xfId="813"/>
    <cellStyle name="Comma 2 8 2 4" xfId="814"/>
    <cellStyle name="Comma 2 8 2 5" xfId="815"/>
    <cellStyle name="Comma 2 8 2 6" xfId="816"/>
    <cellStyle name="Comma 2 8 3" xfId="1761"/>
    <cellStyle name="Comma 2 9" xfId="817"/>
    <cellStyle name="Comma 2 9 2" xfId="818"/>
    <cellStyle name="Comma 2 9 3" xfId="819"/>
    <cellStyle name="Comma 2 9 3 2" xfId="820"/>
    <cellStyle name="Comma 2 9 3 3" xfId="821"/>
    <cellStyle name="Comma 2 9 3 4" xfId="822"/>
    <cellStyle name="Comma 2 9 4" xfId="823"/>
    <cellStyle name="Comma 2 9 4 2" xfId="824"/>
    <cellStyle name="Comma 2 9 4 3" xfId="825"/>
    <cellStyle name="Comma 2 9 4 4" xfId="826"/>
    <cellStyle name="Comma 2 9 5" xfId="1762"/>
    <cellStyle name="Comma 23 2" xfId="32999"/>
    <cellStyle name="Comma 26" xfId="63"/>
    <cellStyle name="Comma 26 2" xfId="142"/>
    <cellStyle name="Comma 26 2 2" xfId="827"/>
    <cellStyle name="Comma 26 2 2 2" xfId="828"/>
    <cellStyle name="Comma 26 2 2 3" xfId="829"/>
    <cellStyle name="Comma 26 2 2 4" xfId="830"/>
    <cellStyle name="Comma 26 2 3" xfId="831"/>
    <cellStyle name="Comma 26 2 3 2" xfId="832"/>
    <cellStyle name="Comma 26 2 3 3" xfId="833"/>
    <cellStyle name="Comma 26 2 3 4" xfId="834"/>
    <cellStyle name="Comma 26 3" xfId="170"/>
    <cellStyle name="Comma 26 3 2" xfId="835"/>
    <cellStyle name="Comma 26 3 2 2" xfId="836"/>
    <cellStyle name="Comma 26 3 2 3" xfId="837"/>
    <cellStyle name="Comma 26 3 2 4" xfId="838"/>
    <cellStyle name="Comma 26 3 3" xfId="839"/>
    <cellStyle name="Comma 26 3 3 2" xfId="840"/>
    <cellStyle name="Comma 26 3 3 3" xfId="841"/>
    <cellStyle name="Comma 26 3 3 4" xfId="842"/>
    <cellStyle name="Comma 26 4" xfId="843"/>
    <cellStyle name="Comma 26 4 2" xfId="844"/>
    <cellStyle name="Comma 26 4 3" xfId="845"/>
    <cellStyle name="Comma 26 4 4" xfId="846"/>
    <cellStyle name="Comma 26 5" xfId="847"/>
    <cellStyle name="Comma 26 5 2" xfId="848"/>
    <cellStyle name="Comma 26 5 3" xfId="849"/>
    <cellStyle name="Comma 26 5 4" xfId="850"/>
    <cellStyle name="Comma 28" xfId="64"/>
    <cellStyle name="Comma 28 2" xfId="143"/>
    <cellStyle name="Comma 28 2 2" xfId="851"/>
    <cellStyle name="Comma 28 2 2 2" xfId="852"/>
    <cellStyle name="Comma 28 2 2 3" xfId="853"/>
    <cellStyle name="Comma 28 2 2 4" xfId="854"/>
    <cellStyle name="Comma 28 2 3" xfId="855"/>
    <cellStyle name="Comma 28 2 3 2" xfId="856"/>
    <cellStyle name="Comma 28 2 3 3" xfId="857"/>
    <cellStyle name="Comma 28 2 3 4" xfId="858"/>
    <cellStyle name="Comma 28 3" xfId="171"/>
    <cellStyle name="Comma 28 3 2" xfId="859"/>
    <cellStyle name="Comma 28 3 2 2" xfId="860"/>
    <cellStyle name="Comma 28 3 2 3" xfId="861"/>
    <cellStyle name="Comma 28 3 2 4" xfId="862"/>
    <cellStyle name="Comma 28 3 3" xfId="863"/>
    <cellStyle name="Comma 28 3 3 2" xfId="864"/>
    <cellStyle name="Comma 28 3 3 3" xfId="865"/>
    <cellStyle name="Comma 28 3 3 4" xfId="866"/>
    <cellStyle name="Comma 28 4" xfId="867"/>
    <cellStyle name="Comma 28 4 2" xfId="868"/>
    <cellStyle name="Comma 28 4 3" xfId="869"/>
    <cellStyle name="Comma 28 4 4" xfId="870"/>
    <cellStyle name="Comma 28 5" xfId="871"/>
    <cellStyle name="Comma 28 5 2" xfId="872"/>
    <cellStyle name="Comma 28 5 3" xfId="873"/>
    <cellStyle name="Comma 28 5 4" xfId="874"/>
    <cellStyle name="Comma 3" xfId="8"/>
    <cellStyle name="Comma 3 10" xfId="875"/>
    <cellStyle name="Comma 3 10 2" xfId="876"/>
    <cellStyle name="Comma 3 10 2 2" xfId="1764"/>
    <cellStyle name="Comma 3 10 3" xfId="877"/>
    <cellStyle name="Comma 3 10 3 2" xfId="1765"/>
    <cellStyle name="Comma 3 10 4" xfId="878"/>
    <cellStyle name="Comma 3 10 4 2" xfId="1766"/>
    <cellStyle name="Comma 3 10 5" xfId="1767"/>
    <cellStyle name="Comma 3 10 6" xfId="1768"/>
    <cellStyle name="Comma 3 10 7" xfId="1763"/>
    <cellStyle name="Comma 3 11" xfId="879"/>
    <cellStyle name="Comma 3 11 2" xfId="1506"/>
    <cellStyle name="Comma 3 11 2 2" xfId="1770"/>
    <cellStyle name="Comma 3 11 2 3" xfId="33030"/>
    <cellStyle name="Comma 3 11 3" xfId="1771"/>
    <cellStyle name="Comma 3 11 4" xfId="1772"/>
    <cellStyle name="Comma 3 11 5" xfId="1773"/>
    <cellStyle name="Comma 3 11 6" xfId="1774"/>
    <cellStyle name="Comma 3 11 7" xfId="1769"/>
    <cellStyle name="Comma 3 12" xfId="880"/>
    <cellStyle name="Comma 3 12 2" xfId="1776"/>
    <cellStyle name="Comma 3 12 3" xfId="1777"/>
    <cellStyle name="Comma 3 12 4" xfId="1778"/>
    <cellStyle name="Comma 3 12 5" xfId="1779"/>
    <cellStyle name="Comma 3 12 6" xfId="1780"/>
    <cellStyle name="Comma 3 12 7" xfId="1775"/>
    <cellStyle name="Comma 3 13" xfId="881"/>
    <cellStyle name="Comma 3 13 2" xfId="1782"/>
    <cellStyle name="Comma 3 13 3" xfId="1783"/>
    <cellStyle name="Comma 3 13 4" xfId="1784"/>
    <cellStyle name="Comma 3 13 5" xfId="1785"/>
    <cellStyle name="Comma 3 13 6" xfId="1786"/>
    <cellStyle name="Comma 3 13 7" xfId="1781"/>
    <cellStyle name="Comma 3 14" xfId="1787"/>
    <cellStyle name="Comma 3 14 2" xfId="1788"/>
    <cellStyle name="Comma 3 14 3" xfId="1789"/>
    <cellStyle name="Comma 3 14 4" xfId="1790"/>
    <cellStyle name="Comma 3 14 5" xfId="1791"/>
    <cellStyle name="Comma 3 14 6" xfId="1792"/>
    <cellStyle name="Comma 3 15" xfId="1793"/>
    <cellStyle name="Comma 3 16" xfId="1794"/>
    <cellStyle name="Comma 3 17" xfId="1795"/>
    <cellStyle name="Comma 3 18" xfId="1796"/>
    <cellStyle name="Comma 3 19" xfId="1797"/>
    <cellStyle name="Comma 3 2" xfId="33"/>
    <cellStyle name="Comma 3 2 10" xfId="1798"/>
    <cellStyle name="Comma 3 2 11" xfId="1799"/>
    <cellStyle name="Comma 3 2 12" xfId="1800"/>
    <cellStyle name="Comma 3 2 13" xfId="1801"/>
    <cellStyle name="Comma 3 2 2" xfId="75"/>
    <cellStyle name="Comma 3 2 2 2" xfId="882"/>
    <cellStyle name="Comma 3 2 2 2 2" xfId="883"/>
    <cellStyle name="Comma 3 2 2 2 3" xfId="884"/>
    <cellStyle name="Comma 3 2 2 2 4" xfId="885"/>
    <cellStyle name="Comma 3 2 2 3" xfId="886"/>
    <cellStyle name="Comma 3 2 2 3 2" xfId="887"/>
    <cellStyle name="Comma 3 2 2 3 3" xfId="888"/>
    <cellStyle name="Comma 3 2 2 3 4" xfId="889"/>
    <cellStyle name="Comma 3 2 2 4" xfId="1802"/>
    <cellStyle name="Comma 3 2 3" xfId="89"/>
    <cellStyle name="Comma 3 2 3 2" xfId="890"/>
    <cellStyle name="Comma 3 2 3 2 2" xfId="891"/>
    <cellStyle name="Comma 3 2 3 2 3" xfId="892"/>
    <cellStyle name="Comma 3 2 3 2 4" xfId="893"/>
    <cellStyle name="Comma 3 2 3 3" xfId="894"/>
    <cellStyle name="Comma 3 2 3 3 2" xfId="895"/>
    <cellStyle name="Comma 3 2 3 3 3" xfId="896"/>
    <cellStyle name="Comma 3 2 3 3 4" xfId="897"/>
    <cellStyle name="Comma 3 2 4" xfId="898"/>
    <cellStyle name="Comma 3 2 4 2" xfId="899"/>
    <cellStyle name="Comma 3 2 4 3" xfId="900"/>
    <cellStyle name="Comma 3 2 4 4" xfId="901"/>
    <cellStyle name="Comma 3 2 4 5" xfId="1803"/>
    <cellStyle name="Comma 3 2 5" xfId="902"/>
    <cellStyle name="Comma 3 2 5 2" xfId="903"/>
    <cellStyle name="Comma 3 2 5 3" xfId="904"/>
    <cellStyle name="Comma 3 2 5 4" xfId="905"/>
    <cellStyle name="Comma 3 2 5 5" xfId="1804"/>
    <cellStyle name="Comma 3 2 6" xfId="906"/>
    <cellStyle name="Comma 3 2 6 2" xfId="1805"/>
    <cellStyle name="Comma 3 2 7" xfId="907"/>
    <cellStyle name="Comma 3 2 7 2" xfId="1806"/>
    <cellStyle name="Comma 3 2 8" xfId="908"/>
    <cellStyle name="Comma 3 2 8 2" xfId="1807"/>
    <cellStyle name="Comma 3 2 9" xfId="1808"/>
    <cellStyle name="Comma 3 20" xfId="1809"/>
    <cellStyle name="Comma 3 21" xfId="1810"/>
    <cellStyle name="Comma 3 22" xfId="1811"/>
    <cellStyle name="Comma 3 23" xfId="1812"/>
    <cellStyle name="Comma 3 23 10" xfId="1813"/>
    <cellStyle name="Comma 3 23 11" xfId="1814"/>
    <cellStyle name="Comma 3 23 12" xfId="1815"/>
    <cellStyle name="Comma 3 23 13" xfId="1816"/>
    <cellStyle name="Comma 3 23 2" xfId="1817"/>
    <cellStyle name="Comma 3 23 3" xfId="1818"/>
    <cellStyle name="Comma 3 23 4" xfId="1819"/>
    <cellStyle name="Comma 3 23 5" xfId="1820"/>
    <cellStyle name="Comma 3 23 6" xfId="1821"/>
    <cellStyle name="Comma 3 23 7" xfId="1822"/>
    <cellStyle name="Comma 3 23 8" xfId="1823"/>
    <cellStyle name="Comma 3 23 9" xfId="1824"/>
    <cellStyle name="Comma 3 24" xfId="1825"/>
    <cellStyle name="Comma 3 24 10" xfId="1826"/>
    <cellStyle name="Comma 3 24 11" xfId="1827"/>
    <cellStyle name="Comma 3 24 12" xfId="1828"/>
    <cellStyle name="Comma 3 24 13" xfId="1829"/>
    <cellStyle name="Comma 3 24 2" xfId="1830"/>
    <cellStyle name="Comma 3 24 3" xfId="1831"/>
    <cellStyle name="Comma 3 24 4" xfId="1832"/>
    <cellStyle name="Comma 3 24 5" xfId="1833"/>
    <cellStyle name="Comma 3 24 6" xfId="1834"/>
    <cellStyle name="Comma 3 24 7" xfId="1835"/>
    <cellStyle name="Comma 3 24 8" xfId="1836"/>
    <cellStyle name="Comma 3 24 9" xfId="1837"/>
    <cellStyle name="Comma 3 25" xfId="1838"/>
    <cellStyle name="Comma 3 25 10" xfId="1839"/>
    <cellStyle name="Comma 3 25 11" xfId="1840"/>
    <cellStyle name="Comma 3 25 12" xfId="1841"/>
    <cellStyle name="Comma 3 25 13" xfId="1842"/>
    <cellStyle name="Comma 3 25 2" xfId="1843"/>
    <cellStyle name="Comma 3 25 3" xfId="1844"/>
    <cellStyle name="Comma 3 25 4" xfId="1845"/>
    <cellStyle name="Comma 3 25 5" xfId="1846"/>
    <cellStyle name="Comma 3 25 6" xfId="1847"/>
    <cellStyle name="Comma 3 25 7" xfId="1848"/>
    <cellStyle name="Comma 3 25 8" xfId="1849"/>
    <cellStyle name="Comma 3 25 9" xfId="1850"/>
    <cellStyle name="Comma 3 26" xfId="1851"/>
    <cellStyle name="Comma 3 26 10" xfId="1852"/>
    <cellStyle name="Comma 3 26 11" xfId="1853"/>
    <cellStyle name="Comma 3 26 12" xfId="1854"/>
    <cellStyle name="Comma 3 26 13" xfId="1855"/>
    <cellStyle name="Comma 3 26 2" xfId="1856"/>
    <cellStyle name="Comma 3 26 3" xfId="1857"/>
    <cellStyle name="Comma 3 26 4" xfId="1858"/>
    <cellStyle name="Comma 3 26 5" xfId="1859"/>
    <cellStyle name="Comma 3 26 6" xfId="1860"/>
    <cellStyle name="Comma 3 26 7" xfId="1861"/>
    <cellStyle name="Comma 3 26 8" xfId="1862"/>
    <cellStyle name="Comma 3 26 9" xfId="1863"/>
    <cellStyle name="Comma 3 27" xfId="1864"/>
    <cellStyle name="Comma 3 27 10" xfId="1865"/>
    <cellStyle name="Comma 3 27 11" xfId="1866"/>
    <cellStyle name="Comma 3 27 12" xfId="1867"/>
    <cellStyle name="Comma 3 27 13" xfId="1868"/>
    <cellStyle name="Comma 3 27 2" xfId="1869"/>
    <cellStyle name="Comma 3 27 3" xfId="1870"/>
    <cellStyle name="Comma 3 27 4" xfId="1871"/>
    <cellStyle name="Comma 3 27 5" xfId="1872"/>
    <cellStyle name="Comma 3 27 6" xfId="1873"/>
    <cellStyle name="Comma 3 27 7" xfId="1874"/>
    <cellStyle name="Comma 3 27 8" xfId="1875"/>
    <cellStyle name="Comma 3 27 9" xfId="1876"/>
    <cellStyle name="Comma 3 28" xfId="1877"/>
    <cellStyle name="Comma 3 28 10" xfId="1878"/>
    <cellStyle name="Comma 3 28 11" xfId="1879"/>
    <cellStyle name="Comma 3 28 12" xfId="1880"/>
    <cellStyle name="Comma 3 28 13" xfId="1881"/>
    <cellStyle name="Comma 3 28 2" xfId="1882"/>
    <cellStyle name="Comma 3 28 3" xfId="1883"/>
    <cellStyle name="Comma 3 28 4" xfId="1884"/>
    <cellStyle name="Comma 3 28 5" xfId="1885"/>
    <cellStyle name="Comma 3 28 6" xfId="1886"/>
    <cellStyle name="Comma 3 28 7" xfId="1887"/>
    <cellStyle name="Comma 3 28 8" xfId="1888"/>
    <cellStyle name="Comma 3 28 9" xfId="1889"/>
    <cellStyle name="Comma 3 29" xfId="1890"/>
    <cellStyle name="Comma 3 29 10" xfId="1891"/>
    <cellStyle name="Comma 3 29 11" xfId="1892"/>
    <cellStyle name="Comma 3 29 12" xfId="1893"/>
    <cellStyle name="Comma 3 29 13" xfId="1894"/>
    <cellStyle name="Comma 3 29 2" xfId="1895"/>
    <cellStyle name="Comma 3 29 3" xfId="1896"/>
    <cellStyle name="Comma 3 29 4" xfId="1897"/>
    <cellStyle name="Comma 3 29 5" xfId="1898"/>
    <cellStyle name="Comma 3 29 6" xfId="1899"/>
    <cellStyle name="Comma 3 29 7" xfId="1900"/>
    <cellStyle name="Comma 3 29 8" xfId="1901"/>
    <cellStyle name="Comma 3 29 9" xfId="1902"/>
    <cellStyle name="Comma 3 3" xfId="41"/>
    <cellStyle name="Comma 3 3 10" xfId="1903"/>
    <cellStyle name="Comma 3 3 11" xfId="1904"/>
    <cellStyle name="Comma 3 3 12" xfId="1905"/>
    <cellStyle name="Comma 3 3 13" xfId="1906"/>
    <cellStyle name="Comma 3 3 2" xfId="80"/>
    <cellStyle name="Comma 3 3 2 2" xfId="909"/>
    <cellStyle name="Comma 3 3 2 2 2" xfId="910"/>
    <cellStyle name="Comma 3 3 2 2 3" xfId="911"/>
    <cellStyle name="Comma 3 3 2 2 4" xfId="912"/>
    <cellStyle name="Comma 3 3 2 3" xfId="913"/>
    <cellStyle name="Comma 3 3 2 3 2" xfId="914"/>
    <cellStyle name="Comma 3 3 2 3 3" xfId="915"/>
    <cellStyle name="Comma 3 3 2 3 4" xfId="916"/>
    <cellStyle name="Comma 3 3 3" xfId="917"/>
    <cellStyle name="Comma 3 3 3 2" xfId="918"/>
    <cellStyle name="Comma 3 3 3 3" xfId="919"/>
    <cellStyle name="Comma 3 3 3 4" xfId="920"/>
    <cellStyle name="Comma 3 3 3 5" xfId="1907"/>
    <cellStyle name="Comma 3 3 4" xfId="921"/>
    <cellStyle name="Comma 3 3 4 2" xfId="922"/>
    <cellStyle name="Comma 3 3 4 3" xfId="923"/>
    <cellStyle name="Comma 3 3 4 4" xfId="924"/>
    <cellStyle name="Comma 3 3 4 5" xfId="1908"/>
    <cellStyle name="Comma 3 3 5" xfId="1909"/>
    <cellStyle name="Comma 3 3 6" xfId="1910"/>
    <cellStyle name="Comma 3 3 7" xfId="1911"/>
    <cellStyle name="Comma 3 3 8" xfId="1912"/>
    <cellStyle name="Comma 3 3 9" xfId="1913"/>
    <cellStyle name="Comma 3 30" xfId="1914"/>
    <cellStyle name="Comma 3 30 10" xfId="1915"/>
    <cellStyle name="Comma 3 30 11" xfId="1916"/>
    <cellStyle name="Comma 3 30 12" xfId="1917"/>
    <cellStyle name="Comma 3 30 13" xfId="1918"/>
    <cellStyle name="Comma 3 30 2" xfId="1919"/>
    <cellStyle name="Comma 3 30 3" xfId="1920"/>
    <cellStyle name="Comma 3 30 4" xfId="1921"/>
    <cellStyle name="Comma 3 30 5" xfId="1922"/>
    <cellStyle name="Comma 3 30 6" xfId="1923"/>
    <cellStyle name="Comma 3 30 7" xfId="1924"/>
    <cellStyle name="Comma 3 30 8" xfId="1925"/>
    <cellStyle name="Comma 3 30 9" xfId="1926"/>
    <cellStyle name="Comma 3 31" xfId="1927"/>
    <cellStyle name="Comma 3 31 10" xfId="1928"/>
    <cellStyle name="Comma 3 31 11" xfId="1929"/>
    <cellStyle name="Comma 3 31 12" xfId="1930"/>
    <cellStyle name="Comma 3 31 13" xfId="1931"/>
    <cellStyle name="Comma 3 31 2" xfId="1932"/>
    <cellStyle name="Comma 3 31 3" xfId="1933"/>
    <cellStyle name="Comma 3 31 4" xfId="1934"/>
    <cellStyle name="Comma 3 31 5" xfId="1935"/>
    <cellStyle name="Comma 3 31 6" xfId="1936"/>
    <cellStyle name="Comma 3 31 7" xfId="1937"/>
    <cellStyle name="Comma 3 31 8" xfId="1938"/>
    <cellStyle name="Comma 3 31 9" xfId="1939"/>
    <cellStyle name="Comma 3 32" xfId="1940"/>
    <cellStyle name="Comma 3 32 10" xfId="1941"/>
    <cellStyle name="Comma 3 32 11" xfId="1942"/>
    <cellStyle name="Comma 3 32 12" xfId="1943"/>
    <cellStyle name="Comma 3 32 13" xfId="1944"/>
    <cellStyle name="Comma 3 32 2" xfId="1945"/>
    <cellStyle name="Comma 3 32 3" xfId="1946"/>
    <cellStyle name="Comma 3 32 4" xfId="1947"/>
    <cellStyle name="Comma 3 32 5" xfId="1948"/>
    <cellStyle name="Comma 3 32 6" xfId="1949"/>
    <cellStyle name="Comma 3 32 7" xfId="1950"/>
    <cellStyle name="Comma 3 32 8" xfId="1951"/>
    <cellStyle name="Comma 3 32 9" xfId="1952"/>
    <cellStyle name="Comma 3 33" xfId="1953"/>
    <cellStyle name="Comma 3 33 10" xfId="1954"/>
    <cellStyle name="Comma 3 33 11" xfId="1955"/>
    <cellStyle name="Comma 3 33 12" xfId="1956"/>
    <cellStyle name="Comma 3 33 13" xfId="1957"/>
    <cellStyle name="Comma 3 33 2" xfId="1958"/>
    <cellStyle name="Comma 3 33 3" xfId="1959"/>
    <cellStyle name="Comma 3 33 4" xfId="1960"/>
    <cellStyle name="Comma 3 33 5" xfId="1961"/>
    <cellStyle name="Comma 3 33 6" xfId="1962"/>
    <cellStyle name="Comma 3 33 7" xfId="1963"/>
    <cellStyle name="Comma 3 33 8" xfId="1964"/>
    <cellStyle name="Comma 3 33 9" xfId="1965"/>
    <cellStyle name="Comma 3 34" xfId="1966"/>
    <cellStyle name="Comma 3 34 10" xfId="1967"/>
    <cellStyle name="Comma 3 34 11" xfId="1968"/>
    <cellStyle name="Comma 3 34 12" xfId="1969"/>
    <cellStyle name="Comma 3 34 13" xfId="1970"/>
    <cellStyle name="Comma 3 34 2" xfId="1971"/>
    <cellStyle name="Comma 3 34 3" xfId="1972"/>
    <cellStyle name="Comma 3 34 4" xfId="1973"/>
    <cellStyle name="Comma 3 34 5" xfId="1974"/>
    <cellStyle name="Comma 3 34 6" xfId="1975"/>
    <cellStyle name="Comma 3 34 7" xfId="1976"/>
    <cellStyle name="Comma 3 34 8" xfId="1977"/>
    <cellStyle name="Comma 3 34 9" xfId="1978"/>
    <cellStyle name="Comma 3 35" xfId="1979"/>
    <cellStyle name="Comma 3 35 10" xfId="1980"/>
    <cellStyle name="Comma 3 35 11" xfId="1981"/>
    <cellStyle name="Comma 3 35 12" xfId="1982"/>
    <cellStyle name="Comma 3 35 13" xfId="1983"/>
    <cellStyle name="Comma 3 35 2" xfId="1984"/>
    <cellStyle name="Comma 3 35 3" xfId="1985"/>
    <cellStyle name="Comma 3 35 4" xfId="1986"/>
    <cellStyle name="Comma 3 35 5" xfId="1987"/>
    <cellStyle name="Comma 3 35 6" xfId="1988"/>
    <cellStyle name="Comma 3 35 7" xfId="1989"/>
    <cellStyle name="Comma 3 35 8" xfId="1990"/>
    <cellStyle name="Comma 3 35 9" xfId="1991"/>
    <cellStyle name="Comma 3 36" xfId="1992"/>
    <cellStyle name="Comma 3 36 10" xfId="1993"/>
    <cellStyle name="Comma 3 36 11" xfId="1994"/>
    <cellStyle name="Comma 3 36 12" xfId="1995"/>
    <cellStyle name="Comma 3 36 13" xfId="1996"/>
    <cellStyle name="Comma 3 36 2" xfId="1997"/>
    <cellStyle name="Comma 3 36 3" xfId="1998"/>
    <cellStyle name="Comma 3 36 4" xfId="1999"/>
    <cellStyle name="Comma 3 36 5" xfId="2000"/>
    <cellStyle name="Comma 3 36 6" xfId="2001"/>
    <cellStyle name="Comma 3 36 7" xfId="2002"/>
    <cellStyle name="Comma 3 36 8" xfId="2003"/>
    <cellStyle name="Comma 3 36 9" xfId="2004"/>
    <cellStyle name="Comma 3 37" xfId="2005"/>
    <cellStyle name="Comma 3 37 10" xfId="2006"/>
    <cellStyle name="Comma 3 37 11" xfId="2007"/>
    <cellStyle name="Comma 3 37 12" xfId="2008"/>
    <cellStyle name="Comma 3 37 13" xfId="2009"/>
    <cellStyle name="Comma 3 37 2" xfId="2010"/>
    <cellStyle name="Comma 3 37 3" xfId="2011"/>
    <cellStyle name="Comma 3 37 4" xfId="2012"/>
    <cellStyle name="Comma 3 37 5" xfId="2013"/>
    <cellStyle name="Comma 3 37 6" xfId="2014"/>
    <cellStyle name="Comma 3 37 7" xfId="2015"/>
    <cellStyle name="Comma 3 37 8" xfId="2016"/>
    <cellStyle name="Comma 3 37 9" xfId="2017"/>
    <cellStyle name="Comma 3 38" xfId="2018"/>
    <cellStyle name="Comma 3 38 10" xfId="2019"/>
    <cellStyle name="Comma 3 38 11" xfId="2020"/>
    <cellStyle name="Comma 3 38 12" xfId="2021"/>
    <cellStyle name="Comma 3 38 13" xfId="2022"/>
    <cellStyle name="Comma 3 38 2" xfId="2023"/>
    <cellStyle name="Comma 3 38 3" xfId="2024"/>
    <cellStyle name="Comma 3 38 4" xfId="2025"/>
    <cellStyle name="Comma 3 38 5" xfId="2026"/>
    <cellStyle name="Comma 3 38 6" xfId="2027"/>
    <cellStyle name="Comma 3 38 7" xfId="2028"/>
    <cellStyle name="Comma 3 38 8" xfId="2029"/>
    <cellStyle name="Comma 3 38 9" xfId="2030"/>
    <cellStyle name="Comma 3 39" xfId="2031"/>
    <cellStyle name="Comma 3 39 10" xfId="2032"/>
    <cellStyle name="Comma 3 39 11" xfId="2033"/>
    <cellStyle name="Comma 3 39 12" xfId="2034"/>
    <cellStyle name="Comma 3 39 13" xfId="2035"/>
    <cellStyle name="Comma 3 39 2" xfId="2036"/>
    <cellStyle name="Comma 3 39 3" xfId="2037"/>
    <cellStyle name="Comma 3 39 4" xfId="2038"/>
    <cellStyle name="Comma 3 39 5" xfId="2039"/>
    <cellStyle name="Comma 3 39 6" xfId="2040"/>
    <cellStyle name="Comma 3 39 7" xfId="2041"/>
    <cellStyle name="Comma 3 39 8" xfId="2042"/>
    <cellStyle name="Comma 3 39 9" xfId="2043"/>
    <cellStyle name="Comma 3 4" xfId="74"/>
    <cellStyle name="Comma 3 4 10" xfId="2044"/>
    <cellStyle name="Comma 3 4 11" xfId="2045"/>
    <cellStyle name="Comma 3 4 12" xfId="2046"/>
    <cellStyle name="Comma 3 4 13" xfId="2047"/>
    <cellStyle name="Comma 3 4 2" xfId="240"/>
    <cellStyle name="Comma 3 4 2 2" xfId="925"/>
    <cellStyle name="Comma 3 4 2 3" xfId="926"/>
    <cellStyle name="Comma 3 4 2 4" xfId="927"/>
    <cellStyle name="Comma 3 4 2 5" xfId="2048"/>
    <cellStyle name="Comma 3 4 3" xfId="928"/>
    <cellStyle name="Comma 3 4 3 2" xfId="929"/>
    <cellStyle name="Comma 3 4 3 3" xfId="930"/>
    <cellStyle name="Comma 3 4 3 4" xfId="931"/>
    <cellStyle name="Comma 3 4 3 5" xfId="2049"/>
    <cellStyle name="Comma 3 4 4" xfId="2050"/>
    <cellStyle name="Comma 3 4 5" xfId="2051"/>
    <cellStyle name="Comma 3 4 6" xfId="2052"/>
    <cellStyle name="Comma 3 4 7" xfId="2053"/>
    <cellStyle name="Comma 3 4 8" xfId="2054"/>
    <cellStyle name="Comma 3 4 9" xfId="2055"/>
    <cellStyle name="Comma 3 40" xfId="2056"/>
    <cellStyle name="Comma 3 40 10" xfId="2057"/>
    <cellStyle name="Comma 3 40 11" xfId="2058"/>
    <cellStyle name="Comma 3 40 12" xfId="2059"/>
    <cellStyle name="Comma 3 40 13" xfId="2060"/>
    <cellStyle name="Comma 3 40 2" xfId="2061"/>
    <cellStyle name="Comma 3 40 3" xfId="2062"/>
    <cellStyle name="Comma 3 40 4" xfId="2063"/>
    <cellStyle name="Comma 3 40 5" xfId="2064"/>
    <cellStyle name="Comma 3 40 6" xfId="2065"/>
    <cellStyle name="Comma 3 40 7" xfId="2066"/>
    <cellStyle name="Comma 3 40 8" xfId="2067"/>
    <cellStyle name="Comma 3 40 9" xfId="2068"/>
    <cellStyle name="Comma 3 41" xfId="2069"/>
    <cellStyle name="Comma 3 41 10" xfId="2070"/>
    <cellStyle name="Comma 3 41 11" xfId="2071"/>
    <cellStyle name="Comma 3 41 12" xfId="2072"/>
    <cellStyle name="Comma 3 41 13" xfId="2073"/>
    <cellStyle name="Comma 3 41 2" xfId="2074"/>
    <cellStyle name="Comma 3 41 3" xfId="2075"/>
    <cellStyle name="Comma 3 41 4" xfId="2076"/>
    <cellStyle name="Comma 3 41 5" xfId="2077"/>
    <cellStyle name="Comma 3 41 6" xfId="2078"/>
    <cellStyle name="Comma 3 41 7" xfId="2079"/>
    <cellStyle name="Comma 3 41 8" xfId="2080"/>
    <cellStyle name="Comma 3 41 9" xfId="2081"/>
    <cellStyle name="Comma 3 42" xfId="2082"/>
    <cellStyle name="Comma 3 42 10" xfId="2083"/>
    <cellStyle name="Comma 3 42 11" xfId="2084"/>
    <cellStyle name="Comma 3 42 12" xfId="2085"/>
    <cellStyle name="Comma 3 42 13" xfId="2086"/>
    <cellStyle name="Comma 3 42 2" xfId="2087"/>
    <cellStyle name="Comma 3 42 3" xfId="2088"/>
    <cellStyle name="Comma 3 42 4" xfId="2089"/>
    <cellStyle name="Comma 3 42 5" xfId="2090"/>
    <cellStyle name="Comma 3 42 6" xfId="2091"/>
    <cellStyle name="Comma 3 42 7" xfId="2092"/>
    <cellStyle name="Comma 3 42 8" xfId="2093"/>
    <cellStyle name="Comma 3 42 9" xfId="2094"/>
    <cellStyle name="Comma 3 43" xfId="2095"/>
    <cellStyle name="Comma 3 43 10" xfId="2096"/>
    <cellStyle name="Comma 3 43 11" xfId="2097"/>
    <cellStyle name="Comma 3 43 12" xfId="2098"/>
    <cellStyle name="Comma 3 43 13" xfId="2099"/>
    <cellStyle name="Comma 3 43 2" xfId="2100"/>
    <cellStyle name="Comma 3 43 3" xfId="2101"/>
    <cellStyle name="Comma 3 43 4" xfId="2102"/>
    <cellStyle name="Comma 3 43 5" xfId="2103"/>
    <cellStyle name="Comma 3 43 6" xfId="2104"/>
    <cellStyle name="Comma 3 43 7" xfId="2105"/>
    <cellStyle name="Comma 3 43 8" xfId="2106"/>
    <cellStyle name="Comma 3 43 9" xfId="2107"/>
    <cellStyle name="Comma 3 44" xfId="2108"/>
    <cellStyle name="Comma 3 44 10" xfId="2109"/>
    <cellStyle name="Comma 3 44 11" xfId="2110"/>
    <cellStyle name="Comma 3 44 12" xfId="2111"/>
    <cellStyle name="Comma 3 44 13" xfId="2112"/>
    <cellStyle name="Comma 3 44 2" xfId="2113"/>
    <cellStyle name="Comma 3 44 3" xfId="2114"/>
    <cellStyle name="Comma 3 44 4" xfId="2115"/>
    <cellStyle name="Comma 3 44 5" xfId="2116"/>
    <cellStyle name="Comma 3 44 6" xfId="2117"/>
    <cellStyle name="Comma 3 44 7" xfId="2118"/>
    <cellStyle name="Comma 3 44 8" xfId="2119"/>
    <cellStyle name="Comma 3 44 9" xfId="2120"/>
    <cellStyle name="Comma 3 45" xfId="2121"/>
    <cellStyle name="Comma 3 45 10" xfId="2122"/>
    <cellStyle name="Comma 3 45 11" xfId="2123"/>
    <cellStyle name="Comma 3 45 12" xfId="2124"/>
    <cellStyle name="Comma 3 45 13" xfId="2125"/>
    <cellStyle name="Comma 3 45 2" xfId="2126"/>
    <cellStyle name="Comma 3 45 3" xfId="2127"/>
    <cellStyle name="Comma 3 45 4" xfId="2128"/>
    <cellStyle name="Comma 3 45 5" xfId="2129"/>
    <cellStyle name="Comma 3 45 6" xfId="2130"/>
    <cellStyle name="Comma 3 45 7" xfId="2131"/>
    <cellStyle name="Comma 3 45 8" xfId="2132"/>
    <cellStyle name="Comma 3 45 9" xfId="2133"/>
    <cellStyle name="Comma 3 46" xfId="2134"/>
    <cellStyle name="Comma 3 46 10" xfId="2135"/>
    <cellStyle name="Comma 3 46 11" xfId="2136"/>
    <cellStyle name="Comma 3 46 12" xfId="2137"/>
    <cellStyle name="Comma 3 46 13" xfId="2138"/>
    <cellStyle name="Comma 3 46 2" xfId="2139"/>
    <cellStyle name="Comma 3 46 3" xfId="2140"/>
    <cellStyle name="Comma 3 46 4" xfId="2141"/>
    <cellStyle name="Comma 3 46 5" xfId="2142"/>
    <cellStyle name="Comma 3 46 6" xfId="2143"/>
    <cellStyle name="Comma 3 46 7" xfId="2144"/>
    <cellStyle name="Comma 3 46 8" xfId="2145"/>
    <cellStyle name="Comma 3 46 9" xfId="2146"/>
    <cellStyle name="Comma 3 47" xfId="2147"/>
    <cellStyle name="Comma 3 47 10" xfId="2148"/>
    <cellStyle name="Comma 3 47 11" xfId="2149"/>
    <cellStyle name="Comma 3 47 12" xfId="2150"/>
    <cellStyle name="Comma 3 47 13" xfId="2151"/>
    <cellStyle name="Comma 3 47 2" xfId="2152"/>
    <cellStyle name="Comma 3 47 3" xfId="2153"/>
    <cellStyle name="Comma 3 47 4" xfId="2154"/>
    <cellStyle name="Comma 3 47 5" xfId="2155"/>
    <cellStyle name="Comma 3 47 6" xfId="2156"/>
    <cellStyle name="Comma 3 47 7" xfId="2157"/>
    <cellStyle name="Comma 3 47 8" xfId="2158"/>
    <cellStyle name="Comma 3 47 9" xfId="2159"/>
    <cellStyle name="Comma 3 48" xfId="5128"/>
    <cellStyle name="Comma 3 49" xfId="5129"/>
    <cellStyle name="Comma 3 5" xfId="101"/>
    <cellStyle name="Comma 3 5 10" xfId="2161"/>
    <cellStyle name="Comma 3 5 11" xfId="2162"/>
    <cellStyle name="Comma 3 5 12" xfId="2163"/>
    <cellStyle name="Comma 3 5 13" xfId="2164"/>
    <cellStyle name="Comma 3 5 14" xfId="2160"/>
    <cellStyle name="Comma 3 5 2" xfId="932"/>
    <cellStyle name="Comma 3 5 2 2" xfId="933"/>
    <cellStyle name="Comma 3 5 2 3" xfId="934"/>
    <cellStyle name="Comma 3 5 2 4" xfId="935"/>
    <cellStyle name="Comma 3 5 2 5" xfId="2165"/>
    <cellStyle name="Comma 3 5 3" xfId="936"/>
    <cellStyle name="Comma 3 5 3 2" xfId="937"/>
    <cellStyle name="Comma 3 5 3 3" xfId="938"/>
    <cellStyle name="Comma 3 5 3 4" xfId="939"/>
    <cellStyle name="Comma 3 5 3 5" xfId="2166"/>
    <cellStyle name="Comma 3 5 4" xfId="940"/>
    <cellStyle name="Comma 3 5 4 2" xfId="2167"/>
    <cellStyle name="Comma 3 5 5" xfId="941"/>
    <cellStyle name="Comma 3 5 5 2" xfId="2168"/>
    <cellStyle name="Comma 3 5 6" xfId="942"/>
    <cellStyle name="Comma 3 5 6 2" xfId="2169"/>
    <cellStyle name="Comma 3 5 7" xfId="2170"/>
    <cellStyle name="Comma 3 5 8" xfId="2171"/>
    <cellStyle name="Comma 3 5 9" xfId="2172"/>
    <cellStyle name="Comma 3 50" xfId="5130"/>
    <cellStyle name="Comma 3 51" xfId="5131"/>
    <cellStyle name="Comma 3 52" xfId="5132"/>
    <cellStyle name="Comma 3 53" xfId="5133"/>
    <cellStyle name="Comma 3 54" xfId="5134"/>
    <cellStyle name="Comma 3 55" xfId="5135"/>
    <cellStyle name="Comma 3 56" xfId="5136"/>
    <cellStyle name="Comma 3 57" xfId="5137"/>
    <cellStyle name="Comma 3 58" xfId="33005"/>
    <cellStyle name="Comma 3 6" xfId="943"/>
    <cellStyle name="Comma 3 6 2" xfId="944"/>
    <cellStyle name="Comma 3 6 2 2" xfId="945"/>
    <cellStyle name="Comma 3 6 2 3" xfId="946"/>
    <cellStyle name="Comma 3 6 2 4" xfId="947"/>
    <cellStyle name="Comma 3 6 3" xfId="948"/>
    <cellStyle name="Comma 3 6 3 2" xfId="949"/>
    <cellStyle name="Comma 3 6 3 3" xfId="950"/>
    <cellStyle name="Comma 3 6 3 4" xfId="951"/>
    <cellStyle name="Comma 3 6 4" xfId="2173"/>
    <cellStyle name="Comma 3 7" xfId="952"/>
    <cellStyle name="Comma 3 7 2" xfId="953"/>
    <cellStyle name="Comma 3 7 2 2" xfId="954"/>
    <cellStyle name="Comma 3 7 2 3" xfId="955"/>
    <cellStyle name="Comma 3 7 2 4" xfId="956"/>
    <cellStyle name="Comma 3 7 3" xfId="957"/>
    <cellStyle name="Comma 3 7 3 2" xfId="958"/>
    <cellStyle name="Comma 3 7 3 3" xfId="959"/>
    <cellStyle name="Comma 3 7 3 4" xfId="960"/>
    <cellStyle name="Comma 3 7 4" xfId="961"/>
    <cellStyle name="Comma 3 7 5" xfId="962"/>
    <cellStyle name="Comma 3 7 6" xfId="963"/>
    <cellStyle name="Comma 3 7 7" xfId="2174"/>
    <cellStyle name="Comma 3 8" xfId="964"/>
    <cellStyle name="Comma 3 8 2" xfId="965"/>
    <cellStyle name="Comma 3 8 2 2" xfId="966"/>
    <cellStyle name="Comma 3 8 2 2 2" xfId="967"/>
    <cellStyle name="Comma 3 8 2 2 3" xfId="968"/>
    <cellStyle name="Comma 3 8 2 2 4" xfId="969"/>
    <cellStyle name="Comma 3 8 2 3" xfId="970"/>
    <cellStyle name="Comma 3 8 2 3 2" xfId="971"/>
    <cellStyle name="Comma 3 8 2 3 3" xfId="972"/>
    <cellStyle name="Comma 3 8 2 3 4" xfId="973"/>
    <cellStyle name="Comma 3 8 2 4" xfId="2176"/>
    <cellStyle name="Comma 3 8 3" xfId="974"/>
    <cellStyle name="Comma 3 8 3 2" xfId="975"/>
    <cellStyle name="Comma 3 8 3 3" xfId="976"/>
    <cellStyle name="Comma 3 8 3 4" xfId="977"/>
    <cellStyle name="Comma 3 8 3 5" xfId="2177"/>
    <cellStyle name="Comma 3 8 4" xfId="978"/>
    <cellStyle name="Comma 3 8 4 2" xfId="979"/>
    <cellStyle name="Comma 3 8 4 3" xfId="980"/>
    <cellStyle name="Comma 3 8 4 4" xfId="981"/>
    <cellStyle name="Comma 3 8 4 5" xfId="2178"/>
    <cellStyle name="Comma 3 8 5" xfId="982"/>
    <cellStyle name="Comma 3 8 5 2" xfId="2179"/>
    <cellStyle name="Comma 3 8 6" xfId="983"/>
    <cellStyle name="Comma 3 8 6 2" xfId="2180"/>
    <cellStyle name="Comma 3 8 7" xfId="984"/>
    <cellStyle name="Comma 3 8 8" xfId="2175"/>
    <cellStyle name="Comma 3 9" xfId="985"/>
    <cellStyle name="Comma 3 9 2" xfId="986"/>
    <cellStyle name="Comma 3 9 2 2" xfId="987"/>
    <cellStyle name="Comma 3 9 2 3" xfId="988"/>
    <cellStyle name="Comma 3 9 2 4" xfId="989"/>
    <cellStyle name="Comma 3 9 2 5" xfId="2182"/>
    <cellStyle name="Comma 3 9 3" xfId="990"/>
    <cellStyle name="Comma 3 9 3 2" xfId="2183"/>
    <cellStyle name="Comma 3 9 4" xfId="991"/>
    <cellStyle name="Comma 3 9 4 2" xfId="2184"/>
    <cellStyle name="Comma 3 9 5" xfId="992"/>
    <cellStyle name="Comma 3 9 5 2" xfId="2185"/>
    <cellStyle name="Comma 3 9 6" xfId="2186"/>
    <cellStyle name="Comma 3 9 7" xfId="2181"/>
    <cellStyle name="Comma 33" xfId="65"/>
    <cellStyle name="Comma 33 2" xfId="144"/>
    <cellStyle name="Comma 33 2 2" xfId="993"/>
    <cellStyle name="Comma 33 2 2 2" xfId="994"/>
    <cellStyle name="Comma 33 2 2 3" xfId="995"/>
    <cellStyle name="Comma 33 2 2 4" xfId="996"/>
    <cellStyle name="Comma 33 2 3" xfId="997"/>
    <cellStyle name="Comma 33 2 3 2" xfId="998"/>
    <cellStyle name="Comma 33 2 3 3" xfId="999"/>
    <cellStyle name="Comma 33 2 3 4" xfId="1000"/>
    <cellStyle name="Comma 33 3" xfId="172"/>
    <cellStyle name="Comma 33 3 2" xfId="1001"/>
    <cellStyle name="Comma 33 3 2 2" xfId="1002"/>
    <cellStyle name="Comma 33 3 2 3" xfId="1003"/>
    <cellStyle name="Comma 33 3 2 4" xfId="1004"/>
    <cellStyle name="Comma 33 3 3" xfId="1005"/>
    <cellStyle name="Comma 33 3 3 2" xfId="1006"/>
    <cellStyle name="Comma 33 3 3 3" xfId="1007"/>
    <cellStyle name="Comma 33 3 3 4" xfId="1008"/>
    <cellStyle name="Comma 33 4" xfId="1009"/>
    <cellStyle name="Comma 33 4 2" xfId="1010"/>
    <cellStyle name="Comma 33 4 3" xfId="1011"/>
    <cellStyle name="Comma 33 4 4" xfId="1012"/>
    <cellStyle name="Comma 33 5" xfId="1013"/>
    <cellStyle name="Comma 33 5 2" xfId="1014"/>
    <cellStyle name="Comma 33 5 3" xfId="1015"/>
    <cellStyle name="Comma 33 5 4" xfId="1016"/>
    <cellStyle name="Comma 4" xfId="9"/>
    <cellStyle name="Comma 4 10" xfId="2187"/>
    <cellStyle name="Comma 4 11" xfId="2188"/>
    <cellStyle name="Comma 4 12" xfId="2189"/>
    <cellStyle name="Comma 4 13" xfId="2190"/>
    <cellStyle name="Comma 4 14" xfId="2191"/>
    <cellStyle name="Comma 4 15" xfId="5138"/>
    <cellStyle name="Comma 4 16" xfId="5139"/>
    <cellStyle name="Comma 4 17" xfId="5140"/>
    <cellStyle name="Comma 4 18" xfId="5141"/>
    <cellStyle name="Comma 4 19" xfId="5142"/>
    <cellStyle name="Comma 4 2" xfId="34"/>
    <cellStyle name="Comma 4 2 2" xfId="116"/>
    <cellStyle name="Comma 4 2 2 2" xfId="1017"/>
    <cellStyle name="Comma 4 2 2 2 2" xfId="1018"/>
    <cellStyle name="Comma 4 2 2 2 3" xfId="1019"/>
    <cellStyle name="Comma 4 2 2 2 4" xfId="1020"/>
    <cellStyle name="Comma 4 2 2 3" xfId="1021"/>
    <cellStyle name="Comma 4 2 2 3 2" xfId="1022"/>
    <cellStyle name="Comma 4 2 2 3 3" xfId="1023"/>
    <cellStyle name="Comma 4 2 2 3 4" xfId="1024"/>
    <cellStyle name="Comma 4 2 2 4" xfId="1025"/>
    <cellStyle name="Comma 4 2 2 5" xfId="1026"/>
    <cellStyle name="Comma 4 2 2 6" xfId="1027"/>
    <cellStyle name="Comma 4 2 3" xfId="95"/>
    <cellStyle name="Comma 4 2 3 2" xfId="1028"/>
    <cellStyle name="Comma 4 2 3 2 2" xfId="1029"/>
    <cellStyle name="Comma 4 2 3 2 3" xfId="1030"/>
    <cellStyle name="Comma 4 2 3 2 4" xfId="1031"/>
    <cellStyle name="Comma 4 2 3 3" xfId="1032"/>
    <cellStyle name="Comma 4 2 3 3 2" xfId="1033"/>
    <cellStyle name="Comma 4 2 3 3 3" xfId="1034"/>
    <cellStyle name="Comma 4 2 3 3 4" xfId="1035"/>
    <cellStyle name="Comma 4 2 4" xfId="1036"/>
    <cellStyle name="Comma 4 2 4 2" xfId="1037"/>
    <cellStyle name="Comma 4 2 4 3" xfId="1038"/>
    <cellStyle name="Comma 4 2 4 4" xfId="1039"/>
    <cellStyle name="Comma 4 2 5" xfId="1040"/>
    <cellStyle name="Comma 4 2 5 2" xfId="1041"/>
    <cellStyle name="Comma 4 2 5 3" xfId="1042"/>
    <cellStyle name="Comma 4 2 5 4" xfId="1043"/>
    <cellStyle name="Comma 4 2 6" xfId="1044"/>
    <cellStyle name="Comma 4 2 7" xfId="1045"/>
    <cellStyle name="Comma 4 2 8" xfId="1046"/>
    <cellStyle name="Comma 4 2 9" xfId="2192"/>
    <cellStyle name="Comma 4 20" xfId="5143"/>
    <cellStyle name="Comma 4 21" xfId="5144"/>
    <cellStyle name="Comma 4 22" xfId="5145"/>
    <cellStyle name="Comma 4 23" xfId="5146"/>
    <cellStyle name="Comma 4 24" xfId="5147"/>
    <cellStyle name="Comma 4 25" xfId="33050"/>
    <cellStyle name="Comma 4 3" xfId="44"/>
    <cellStyle name="Comma 4 3 10" xfId="5148"/>
    <cellStyle name="Comma 4 3 11" xfId="5149"/>
    <cellStyle name="Comma 4 3 12" xfId="2193"/>
    <cellStyle name="Comma 4 3 2" xfId="135"/>
    <cellStyle name="Comma 4 3 2 2" xfId="1047"/>
    <cellStyle name="Comma 4 3 2 2 2" xfId="1048"/>
    <cellStyle name="Comma 4 3 2 2 3" xfId="1049"/>
    <cellStyle name="Comma 4 3 2 2 4" xfId="1050"/>
    <cellStyle name="Comma 4 3 2 3" xfId="1051"/>
    <cellStyle name="Comma 4 3 2 3 2" xfId="1052"/>
    <cellStyle name="Comma 4 3 2 3 3" xfId="1053"/>
    <cellStyle name="Comma 4 3 2 3 4" xfId="1054"/>
    <cellStyle name="Comma 4 3 2 4" xfId="5150"/>
    <cellStyle name="Comma 4 3 3" xfId="163"/>
    <cellStyle name="Comma 4 3 3 2" xfId="1055"/>
    <cellStyle name="Comma 4 3 3 2 2" xfId="1056"/>
    <cellStyle name="Comma 4 3 3 2 3" xfId="1057"/>
    <cellStyle name="Comma 4 3 3 2 4" xfId="1058"/>
    <cellStyle name="Comma 4 3 3 3" xfId="1059"/>
    <cellStyle name="Comma 4 3 3 3 2" xfId="1060"/>
    <cellStyle name="Comma 4 3 3 3 3" xfId="1061"/>
    <cellStyle name="Comma 4 3 3 3 4" xfId="1062"/>
    <cellStyle name="Comma 4 3 3 4" xfId="5151"/>
    <cellStyle name="Comma 4 3 4" xfId="1063"/>
    <cellStyle name="Comma 4 3 4 2" xfId="1064"/>
    <cellStyle name="Comma 4 3 4 3" xfId="1065"/>
    <cellStyle name="Comma 4 3 4 4" xfId="1066"/>
    <cellStyle name="Comma 4 3 4 5" xfId="5152"/>
    <cellStyle name="Comma 4 3 5" xfId="1067"/>
    <cellStyle name="Comma 4 3 5 2" xfId="1068"/>
    <cellStyle name="Comma 4 3 5 3" xfId="1069"/>
    <cellStyle name="Comma 4 3 5 4" xfId="1070"/>
    <cellStyle name="Comma 4 3 5 5" xfId="5153"/>
    <cellStyle name="Comma 4 3 6" xfId="5154"/>
    <cellStyle name="Comma 4 3 7" xfId="5155"/>
    <cellStyle name="Comma 4 3 8" xfId="5156"/>
    <cellStyle name="Comma 4 3 9" xfId="5157"/>
    <cellStyle name="Comma 4 4" xfId="102"/>
    <cellStyle name="Comma 4 4 2" xfId="1071"/>
    <cellStyle name="Comma 4 4 2 2" xfId="1072"/>
    <cellStyle name="Comma 4 4 2 3" xfId="1073"/>
    <cellStyle name="Comma 4 4 2 4" xfId="1074"/>
    <cellStyle name="Comma 4 4 3" xfId="1075"/>
    <cellStyle name="Comma 4 4 3 2" xfId="1076"/>
    <cellStyle name="Comma 4 4 3 3" xfId="1077"/>
    <cellStyle name="Comma 4 4 3 4" xfId="1078"/>
    <cellStyle name="Comma 4 5" xfId="2194"/>
    <cellStyle name="Comma 4 6" xfId="2195"/>
    <cellStyle name="Comma 4 7" xfId="2196"/>
    <cellStyle name="Comma 4 8" xfId="2197"/>
    <cellStyle name="Comma 4 9" xfId="2198"/>
    <cellStyle name="Comma 45" xfId="33032"/>
    <cellStyle name="Comma 5" xfId="10"/>
    <cellStyle name="Comma 5 10" xfId="5158"/>
    <cellStyle name="Comma 5 10 6" xfId="33033"/>
    <cellStyle name="Comma 5 11" xfId="5159"/>
    <cellStyle name="Comma 5 11 2" xfId="33051"/>
    <cellStyle name="Comma 5 12" xfId="5160"/>
    <cellStyle name="Comma 5 13" xfId="5161"/>
    <cellStyle name="Comma 5 14" xfId="5162"/>
    <cellStyle name="Comma 5 15" xfId="5163"/>
    <cellStyle name="Comma 5 16" xfId="5164"/>
    <cellStyle name="Comma 5 17" xfId="5165"/>
    <cellStyle name="Comma 5 18" xfId="5166"/>
    <cellStyle name="Comma 5 2" xfId="47"/>
    <cellStyle name="Comma 5 2 2" xfId="120"/>
    <cellStyle name="Comma 5 2 2 2" xfId="1079"/>
    <cellStyle name="Comma 5 2 2 2 2" xfId="1080"/>
    <cellStyle name="Comma 5 2 2 2 3" xfId="1081"/>
    <cellStyle name="Comma 5 2 2 2 4" xfId="1082"/>
    <cellStyle name="Comma 5 2 2 3" xfId="1083"/>
    <cellStyle name="Comma 5 2 2 3 2" xfId="1084"/>
    <cellStyle name="Comma 5 2 2 3 3" xfId="1085"/>
    <cellStyle name="Comma 5 2 2 3 4" xfId="1086"/>
    <cellStyle name="Comma 5 2 3" xfId="137"/>
    <cellStyle name="Comma 5 2 3 2" xfId="1087"/>
    <cellStyle name="Comma 5 2 3 2 2" xfId="1088"/>
    <cellStyle name="Comma 5 2 3 2 3" xfId="1089"/>
    <cellStyle name="Comma 5 2 3 2 4" xfId="1090"/>
    <cellStyle name="Comma 5 2 3 3" xfId="1091"/>
    <cellStyle name="Comma 5 2 3 3 2" xfId="1092"/>
    <cellStyle name="Comma 5 2 3 3 3" xfId="1093"/>
    <cellStyle name="Comma 5 2 3 3 4" xfId="1094"/>
    <cellStyle name="Comma 5 2 4" xfId="165"/>
    <cellStyle name="Comma 5 2 4 2" xfId="1095"/>
    <cellStyle name="Comma 5 2 4 2 2" xfId="1096"/>
    <cellStyle name="Comma 5 2 4 2 3" xfId="1097"/>
    <cellStyle name="Comma 5 2 4 2 4" xfId="1098"/>
    <cellStyle name="Comma 5 2 4 3" xfId="1099"/>
    <cellStyle name="Comma 5 2 4 3 2" xfId="1100"/>
    <cellStyle name="Comma 5 2 4 3 3" xfId="1101"/>
    <cellStyle name="Comma 5 2 4 3 4" xfId="1102"/>
    <cellStyle name="Comma 5 2 5" xfId="1103"/>
    <cellStyle name="Comma 5 2 5 2" xfId="1104"/>
    <cellStyle name="Comma 5 2 5 3" xfId="1105"/>
    <cellStyle name="Comma 5 2 5 4" xfId="1106"/>
    <cellStyle name="Comma 5 2 6" xfId="1107"/>
    <cellStyle name="Comma 5 2 6 2" xfId="1108"/>
    <cellStyle name="Comma 5 2 6 3" xfId="1109"/>
    <cellStyle name="Comma 5 2 6 4" xfId="1110"/>
    <cellStyle name="Comma 5 2 7" xfId="2199"/>
    <cellStyle name="Comma 5 3" xfId="103"/>
    <cellStyle name="Comma 5 3 2" xfId="1510"/>
    <cellStyle name="Comma 5 3 3" xfId="2200"/>
    <cellStyle name="Comma 5 4" xfId="1111"/>
    <cellStyle name="Comma 5 4 2" xfId="189"/>
    <cellStyle name="Comma 5 4 3" xfId="2201"/>
    <cellStyle name="Comma 5 5" xfId="2202"/>
    <cellStyle name="Comma 5 6" xfId="2203"/>
    <cellStyle name="Comma 5 7" xfId="2204"/>
    <cellStyle name="Comma 5 7 2" xfId="33052"/>
    <cellStyle name="Comma 5 8" xfId="2205"/>
    <cellStyle name="Comma 5 9" xfId="1112"/>
    <cellStyle name="Comma 5 9 2" xfId="1113"/>
    <cellStyle name="Comma 5 9 2 2" xfId="1114"/>
    <cellStyle name="Comma 5 9 2 3" xfId="1115"/>
    <cellStyle name="Comma 5 9 2 4" xfId="1116"/>
    <cellStyle name="Comma 5 9 3" xfId="1117"/>
    <cellStyle name="Comma 5 9 3 2" xfId="1118"/>
    <cellStyle name="Comma 5 9 3 3" xfId="1119"/>
    <cellStyle name="Comma 5 9 3 4" xfId="1120"/>
    <cellStyle name="Comma 6" xfId="11"/>
    <cellStyle name="Comma 6 2" xfId="35"/>
    <cellStyle name="Comma 6 2 10" xfId="1121"/>
    <cellStyle name="Comma 6 2 11" xfId="1122"/>
    <cellStyle name="Comma 6 2 2" xfId="81"/>
    <cellStyle name="Comma 6 2 2 2" xfId="1123"/>
    <cellStyle name="Comma 6 2 2 2 2" xfId="1124"/>
    <cellStyle name="Comma 6 2 2 2 3" xfId="1125"/>
    <cellStyle name="Comma 6 2 2 2 4" xfId="1126"/>
    <cellStyle name="Comma 6 2 2 3" xfId="1127"/>
    <cellStyle name="Comma 6 2 2 3 2" xfId="1128"/>
    <cellStyle name="Comma 6 2 2 3 3" xfId="1129"/>
    <cellStyle name="Comma 6 2 2 3 4" xfId="1130"/>
    <cellStyle name="Comma 6 2 3" xfId="117"/>
    <cellStyle name="Comma 6 2 3 2" xfId="1131"/>
    <cellStyle name="Comma 6 2 3 2 2" xfId="1132"/>
    <cellStyle name="Comma 6 2 3 2 3" xfId="1133"/>
    <cellStyle name="Comma 6 2 3 2 4" xfId="1134"/>
    <cellStyle name="Comma 6 2 3 3" xfId="1135"/>
    <cellStyle name="Comma 6 2 3 3 2" xfId="1136"/>
    <cellStyle name="Comma 6 2 3 3 3" xfId="1137"/>
    <cellStyle name="Comma 6 2 3 3 4" xfId="1138"/>
    <cellStyle name="Comma 6 2 3 4" xfId="1139"/>
    <cellStyle name="Comma 6 2 3 5" xfId="1140"/>
    <cellStyle name="Comma 6 2 3 6" xfId="1141"/>
    <cellStyle name="Comma 6 2 4" xfId="97"/>
    <cellStyle name="Comma 6 2 4 2" xfId="1142"/>
    <cellStyle name="Comma 6 2 4 2 2" xfId="1143"/>
    <cellStyle name="Comma 6 2 4 2 3" xfId="1144"/>
    <cellStyle name="Comma 6 2 4 2 4" xfId="1145"/>
    <cellStyle name="Comma 6 2 4 3" xfId="1146"/>
    <cellStyle name="Comma 6 2 4 3 2" xfId="1147"/>
    <cellStyle name="Comma 6 2 4 3 3" xfId="1148"/>
    <cellStyle name="Comma 6 2 4 3 4" xfId="1149"/>
    <cellStyle name="Comma 6 2 5" xfId="1150"/>
    <cellStyle name="Comma 6 2 5 2" xfId="1151"/>
    <cellStyle name="Comma 6 2 5 2 2" xfId="1152"/>
    <cellStyle name="Comma 6 2 5 2 3" xfId="1153"/>
    <cellStyle name="Comma 6 2 5 2 4" xfId="1154"/>
    <cellStyle name="Comma 6 2 5 3" xfId="1155"/>
    <cellStyle name="Comma 6 2 5 3 2" xfId="1156"/>
    <cellStyle name="Comma 6 2 5 3 3" xfId="1157"/>
    <cellStyle name="Comma 6 2 5 3 4" xfId="1158"/>
    <cellStyle name="Comma 6 2 6" xfId="1159"/>
    <cellStyle name="Comma 6 2 6 2" xfId="1160"/>
    <cellStyle name="Comma 6 2 6 2 2" xfId="1161"/>
    <cellStyle name="Comma 6 2 6 2 3" xfId="1162"/>
    <cellStyle name="Comma 6 2 6 2 4" xfId="1163"/>
    <cellStyle name="Comma 6 2 6 3" xfId="1164"/>
    <cellStyle name="Comma 6 2 6 3 2" xfId="1165"/>
    <cellStyle name="Comma 6 2 6 3 3" xfId="1166"/>
    <cellStyle name="Comma 6 2 6 3 4" xfId="1167"/>
    <cellStyle name="Comma 6 2 6 4" xfId="1168"/>
    <cellStyle name="Comma 6 2 6 5" xfId="1169"/>
    <cellStyle name="Comma 6 2 6 6" xfId="1170"/>
    <cellStyle name="Comma 6 2 7" xfId="1171"/>
    <cellStyle name="Comma 6 2 7 2" xfId="1172"/>
    <cellStyle name="Comma 6 2 7 3" xfId="1173"/>
    <cellStyle name="Comma 6 2 7 4" xfId="1174"/>
    <cellStyle name="Comma 6 2 8" xfId="1175"/>
    <cellStyle name="Comma 6 2 8 2" xfId="1176"/>
    <cellStyle name="Comma 6 2 8 3" xfId="1177"/>
    <cellStyle name="Comma 6 2 8 4" xfId="1178"/>
    <cellStyle name="Comma 6 2 9" xfId="1179"/>
    <cellStyle name="Comma 6 3" xfId="49"/>
    <cellStyle name="Comma 6 3 2" xfId="139"/>
    <cellStyle name="Comma 6 3 2 2" xfId="1180"/>
    <cellStyle name="Comma 6 3 2 2 2" xfId="1181"/>
    <cellStyle name="Comma 6 3 2 2 3" xfId="1182"/>
    <cellStyle name="Comma 6 3 2 2 4" xfId="1183"/>
    <cellStyle name="Comma 6 3 2 3" xfId="1184"/>
    <cellStyle name="Comma 6 3 2 3 2" xfId="1185"/>
    <cellStyle name="Comma 6 3 2 3 3" xfId="1186"/>
    <cellStyle name="Comma 6 3 2 3 4" xfId="1187"/>
    <cellStyle name="Comma 6 3 3" xfId="167"/>
    <cellStyle name="Comma 6 3 3 2" xfId="1188"/>
    <cellStyle name="Comma 6 3 3 2 2" xfId="1189"/>
    <cellStyle name="Comma 6 3 3 2 3" xfId="1190"/>
    <cellStyle name="Comma 6 3 3 2 4" xfId="1191"/>
    <cellStyle name="Comma 6 3 3 3" xfId="1192"/>
    <cellStyle name="Comma 6 3 3 3 2" xfId="1193"/>
    <cellStyle name="Comma 6 3 3 3 3" xfId="1194"/>
    <cellStyle name="Comma 6 3 3 3 4" xfId="1195"/>
    <cellStyle name="Comma 6 3 4" xfId="1196"/>
    <cellStyle name="Comma 6 3 4 2" xfId="1197"/>
    <cellStyle name="Comma 6 3 4 3" xfId="1198"/>
    <cellStyle name="Comma 6 3 4 4" xfId="1199"/>
    <cellStyle name="Comma 6 3 5" xfId="1200"/>
    <cellStyle name="Comma 6 3 5 2" xfId="1201"/>
    <cellStyle name="Comma 6 3 5 3" xfId="1202"/>
    <cellStyle name="Comma 6 3 5 4" xfId="1203"/>
    <cellStyle name="Comma 6 4" xfId="104"/>
    <cellStyle name="Comma 6 4 2" xfId="199"/>
    <cellStyle name="Comma 6 4 2 2" xfId="1204"/>
    <cellStyle name="Comma 6 4 2 2 2" xfId="1205"/>
    <cellStyle name="Comma 6 4 2 2 3" xfId="1206"/>
    <cellStyle name="Comma 6 4 2 2 4" xfId="1207"/>
    <cellStyle name="Comma 6 4 2 3" xfId="1208"/>
    <cellStyle name="Comma 6 4 2 3 2" xfId="1209"/>
    <cellStyle name="Comma 6 4 2 3 3" xfId="1210"/>
    <cellStyle name="Comma 6 4 2 3 4" xfId="1211"/>
    <cellStyle name="Comma 6 4 3" xfId="1212"/>
    <cellStyle name="Comma 6 4 3 2" xfId="1213"/>
    <cellStyle name="Comma 6 4 3 3" xfId="1214"/>
    <cellStyle name="Comma 6 4 3 4" xfId="1215"/>
    <cellStyle name="Comma 6 4 4" xfId="1216"/>
    <cellStyle name="Comma 6 4 4 2" xfId="1217"/>
    <cellStyle name="Comma 6 4 4 3" xfId="1218"/>
    <cellStyle name="Comma 6 4 4 4" xfId="1219"/>
    <cellStyle name="Comma 6 5" xfId="1220"/>
    <cellStyle name="Comma 6 5 2" xfId="1221"/>
    <cellStyle name="Comma 6 5 2 2" xfId="1222"/>
    <cellStyle name="Comma 6 5 2 3" xfId="1223"/>
    <cellStyle name="Comma 6 5 2 4" xfId="1224"/>
    <cellStyle name="Comma 6 5 3" xfId="1225"/>
    <cellStyle name="Comma 6 5 3 2" xfId="1226"/>
    <cellStyle name="Comma 6 5 3 3" xfId="1227"/>
    <cellStyle name="Comma 6 5 3 4" xfId="1228"/>
    <cellStyle name="Comma 6 5 4" xfId="1229"/>
    <cellStyle name="Comma 6 5 5" xfId="1230"/>
    <cellStyle name="Comma 6 5 6" xfId="1231"/>
    <cellStyle name="Comma 6 6" xfId="1232"/>
    <cellStyle name="Comma 6 6 2" xfId="1233"/>
    <cellStyle name="Comma 6 6 2 2" xfId="1234"/>
    <cellStyle name="Comma 6 6 2 3" xfId="1235"/>
    <cellStyle name="Comma 6 6 2 4" xfId="1236"/>
    <cellStyle name="Comma 6 6 3" xfId="1237"/>
    <cellStyle name="Comma 6 6 3 2" xfId="1238"/>
    <cellStyle name="Comma 6 6 3 3" xfId="1239"/>
    <cellStyle name="Comma 6 6 3 4" xfId="1240"/>
    <cellStyle name="Comma 6 6 4" xfId="1241"/>
    <cellStyle name="Comma 6 6 5" xfId="1242"/>
    <cellStyle name="Comma 6 6 6" xfId="1243"/>
    <cellStyle name="Comma 61" xfId="1244"/>
    <cellStyle name="Comma 61 2" xfId="1245"/>
    <cellStyle name="Comma 61 2 2" xfId="1246"/>
    <cellStyle name="Comma 61 2 3" xfId="1247"/>
    <cellStyle name="Comma 61 2 4" xfId="1248"/>
    <cellStyle name="Comma 61 3" xfId="1249"/>
    <cellStyle name="Comma 61 3 2" xfId="1250"/>
    <cellStyle name="Comma 61 3 3" xfId="1251"/>
    <cellStyle name="Comma 61 3 4" xfId="1252"/>
    <cellStyle name="Comma 7" xfId="12"/>
    <cellStyle name="Comma 7 2" xfId="36"/>
    <cellStyle name="Comma 7 2 2" xfId="1253"/>
    <cellStyle name="Comma 7 2 2 2" xfId="206"/>
    <cellStyle name="Comma 7 2 2 2 2" xfId="1254"/>
    <cellStyle name="Comma 7 2 2 2 2 2" xfId="1255"/>
    <cellStyle name="Comma 7 2 2 2 2 3" xfId="1256"/>
    <cellStyle name="Comma 7 2 2 2 2 4" xfId="1257"/>
    <cellStyle name="Comma 7 2 2 2 3" xfId="1258"/>
    <cellStyle name="Comma 7 2 2 2 3 2" xfId="1259"/>
    <cellStyle name="Comma 7 2 2 2 3 3" xfId="1260"/>
    <cellStyle name="Comma 7 2 2 2 3 4" xfId="1261"/>
    <cellStyle name="Comma 7 2 2 3" xfId="1262"/>
    <cellStyle name="Comma 7 2 2 3 2" xfId="1263"/>
    <cellStyle name="Comma 7 2 2 3 3" xfId="1264"/>
    <cellStyle name="Comma 7 2 2 3 4" xfId="1265"/>
    <cellStyle name="Comma 7 2 2 4" xfId="1266"/>
    <cellStyle name="Comma 7 2 2 4 2" xfId="1267"/>
    <cellStyle name="Comma 7 2 2 4 3" xfId="1268"/>
    <cellStyle name="Comma 7 2 2 4 4" xfId="1269"/>
    <cellStyle name="Comma 7 2 3" xfId="1270"/>
    <cellStyle name="Comma 7 2 3 2" xfId="1271"/>
    <cellStyle name="Comma 7 2 3 3" xfId="1272"/>
    <cellStyle name="Comma 7 2 3 4" xfId="1273"/>
    <cellStyle name="Comma 7 2 4" xfId="1274"/>
    <cellStyle name="Comma 7 2 4 2" xfId="1275"/>
    <cellStyle name="Comma 7 2 4 3" xfId="1276"/>
    <cellStyle name="Comma 7 2 4 4" xfId="1277"/>
    <cellStyle name="Comma 7 2 5" xfId="1278"/>
    <cellStyle name="Comma 7 2 6" xfId="1279"/>
    <cellStyle name="Comma 7 2 7" xfId="1280"/>
    <cellStyle name="Comma 7 2 8" xfId="2206"/>
    <cellStyle name="Comma 7 3" xfId="1281"/>
    <cellStyle name="Comma 7 3 2" xfId="2207"/>
    <cellStyle name="Comma 7 3 2 2" xfId="203"/>
    <cellStyle name="Comma 7 3 2 2 2" xfId="1282"/>
    <cellStyle name="Comma 7 3 2 2 2 2" xfId="1283"/>
    <cellStyle name="Comma 7 3 2 2 2 3" xfId="1284"/>
    <cellStyle name="Comma 7 3 2 2 2 4" xfId="1285"/>
    <cellStyle name="Comma 7 3 2 2 3" xfId="1286"/>
    <cellStyle name="Comma 7 3 2 2 3 2" xfId="1287"/>
    <cellStyle name="Comma 7 3 2 2 3 3" xfId="1288"/>
    <cellStyle name="Comma 7 3 2 2 3 4" xfId="1289"/>
    <cellStyle name="Comma 7 4" xfId="2208"/>
    <cellStyle name="Comma 7 5" xfId="2209"/>
    <cellStyle name="Comma 7 6" xfId="2210"/>
    <cellStyle name="Comma 7 7" xfId="2211"/>
    <cellStyle name="Comma 7 8" xfId="2212"/>
    <cellStyle name="Comma 7 9" xfId="5167"/>
    <cellStyle name="Comma 8" xfId="27"/>
    <cellStyle name="Comma 8 10" xfId="1290"/>
    <cellStyle name="Comma 8 11" xfId="1291"/>
    <cellStyle name="Comma 8 12" xfId="1292"/>
    <cellStyle name="Comma 8 2" xfId="53"/>
    <cellStyle name="Comma 8 2 2" xfId="1293"/>
    <cellStyle name="Comma 8 2 2 2" xfId="1294"/>
    <cellStyle name="Comma 8 2 2 3" xfId="1295"/>
    <cellStyle name="Comma 8 2 2 4" xfId="1296"/>
    <cellStyle name="Comma 8 2 3" xfId="1297"/>
    <cellStyle name="Comma 8 2 3 2" xfId="1298"/>
    <cellStyle name="Comma 8 2 3 3" xfId="1299"/>
    <cellStyle name="Comma 8 2 3 4" xfId="1300"/>
    <cellStyle name="Comma 8 3" xfId="82"/>
    <cellStyle name="Comma 8 3 2" xfId="1301"/>
    <cellStyle name="Comma 8 3 2 2" xfId="1302"/>
    <cellStyle name="Comma 8 3 2 3" xfId="1303"/>
    <cellStyle name="Comma 8 3 2 4" xfId="1304"/>
    <cellStyle name="Comma 8 3 3" xfId="1305"/>
    <cellStyle name="Comma 8 3 3 2" xfId="1306"/>
    <cellStyle name="Comma 8 3 3 3" xfId="1307"/>
    <cellStyle name="Comma 8 3 3 4" xfId="1308"/>
    <cellStyle name="Comma 8 4" xfId="115"/>
    <cellStyle name="Comma 8 4 2" xfId="1309"/>
    <cellStyle name="Comma 8 4 2 2" xfId="1310"/>
    <cellStyle name="Comma 8 4 2 3" xfId="1311"/>
    <cellStyle name="Comma 8 4 2 4" xfId="1312"/>
    <cellStyle name="Comma 8 4 3" xfId="1313"/>
    <cellStyle name="Comma 8 4 3 2" xfId="1314"/>
    <cellStyle name="Comma 8 4 3 3" xfId="1315"/>
    <cellStyle name="Comma 8 4 3 4" xfId="1316"/>
    <cellStyle name="Comma 8 4 4" xfId="1317"/>
    <cellStyle name="Comma 8 4 5" xfId="1318"/>
    <cellStyle name="Comma 8 4 6" xfId="1319"/>
    <cellStyle name="Comma 8 5" xfId="131"/>
    <cellStyle name="Comma 8 5 2" xfId="1320"/>
    <cellStyle name="Comma 8 5 2 2" xfId="1321"/>
    <cellStyle name="Comma 8 5 2 3" xfId="1322"/>
    <cellStyle name="Comma 8 5 2 4" xfId="1323"/>
    <cellStyle name="Comma 8 5 3" xfId="1324"/>
    <cellStyle name="Comma 8 5 3 2" xfId="1325"/>
    <cellStyle name="Comma 8 5 3 3" xfId="1326"/>
    <cellStyle name="Comma 8 5 3 4" xfId="1327"/>
    <cellStyle name="Comma 8 5 4" xfId="1328"/>
    <cellStyle name="Comma 8 5 5" xfId="1329"/>
    <cellStyle name="Comma 8 5 6" xfId="1330"/>
    <cellStyle name="Comma 8 6" xfId="159"/>
    <cellStyle name="Comma 8 6 2" xfId="1331"/>
    <cellStyle name="Comma 8 6 2 2" xfId="1332"/>
    <cellStyle name="Comma 8 6 2 3" xfId="1333"/>
    <cellStyle name="Comma 8 6 2 4" xfId="1334"/>
    <cellStyle name="Comma 8 6 3" xfId="1335"/>
    <cellStyle name="Comma 8 6 3 2" xfId="1336"/>
    <cellStyle name="Comma 8 6 3 3" xfId="1337"/>
    <cellStyle name="Comma 8 6 3 4" xfId="1338"/>
    <cellStyle name="Comma 8 6 4" xfId="1339"/>
    <cellStyle name="Comma 8 6 5" xfId="1340"/>
    <cellStyle name="Comma 8 6 6" xfId="1341"/>
    <cellStyle name="Comma 8 7" xfId="1342"/>
    <cellStyle name="Comma 8 7 2" xfId="1343"/>
    <cellStyle name="Comma 8 7 2 2" xfId="1344"/>
    <cellStyle name="Comma 8 7 2 3" xfId="1345"/>
    <cellStyle name="Comma 8 7 2 4" xfId="1346"/>
    <cellStyle name="Comma 8 7 3" xfId="1347"/>
    <cellStyle name="Comma 8 7 3 2" xfId="1348"/>
    <cellStyle name="Comma 8 7 3 3" xfId="1349"/>
    <cellStyle name="Comma 8 7 3 4" xfId="1350"/>
    <cellStyle name="Comma 8 8" xfId="1351"/>
    <cellStyle name="Comma 8 8 2" xfId="1352"/>
    <cellStyle name="Comma 8 8 3" xfId="1353"/>
    <cellStyle name="Comma 8 8 4" xfId="1354"/>
    <cellStyle name="Comma 8 9" xfId="1355"/>
    <cellStyle name="Comma 8 9 2" xfId="1356"/>
    <cellStyle name="Comma 8 9 3" xfId="1357"/>
    <cellStyle name="Comma 8 9 4" xfId="1358"/>
    <cellStyle name="Comma 9" xfId="57"/>
    <cellStyle name="Comma 9 2" xfId="85"/>
    <cellStyle name="Comma 9 2 2" xfId="1359"/>
    <cellStyle name="Comma 9 2 2 2" xfId="1360"/>
    <cellStyle name="Comma 9 2 2 3" xfId="1361"/>
    <cellStyle name="Comma 9 2 2 4" xfId="1362"/>
    <cellStyle name="Comma 9 2 3" xfId="1363"/>
    <cellStyle name="Comma 9 2 3 2" xfId="1364"/>
    <cellStyle name="Comma 9 2 3 3" xfId="1365"/>
    <cellStyle name="Comma 9 2 3 4" xfId="1366"/>
    <cellStyle name="Comma 9 3" xfId="248"/>
    <cellStyle name="Comma 9 3 2" xfId="1367"/>
    <cellStyle name="Comma 9 3 2 2" xfId="1368"/>
    <cellStyle name="Comma 9 3 2 3" xfId="1369"/>
    <cellStyle name="Comma 9 3 2 4" xfId="1370"/>
    <cellStyle name="Comma 9 3 3" xfId="1371"/>
    <cellStyle name="Comma 9 3 3 2" xfId="1372"/>
    <cellStyle name="Comma 9 3 3 3" xfId="1373"/>
    <cellStyle name="Comma 9 3 3 4" xfId="1374"/>
    <cellStyle name="Comma 9 4" xfId="1375"/>
    <cellStyle name="Comma 9 4 2" xfId="1376"/>
    <cellStyle name="Comma 9 4 2 2" xfId="1377"/>
    <cellStyle name="Comma 9 4 2 3" xfId="1378"/>
    <cellStyle name="Comma 9 4 2 4" xfId="1379"/>
    <cellStyle name="Comma 9 4 3" xfId="1380"/>
    <cellStyle name="Comma 9 4 3 2" xfId="1381"/>
    <cellStyle name="Comma 9 4 3 3" xfId="1382"/>
    <cellStyle name="Comma 9 4 3 4" xfId="1383"/>
    <cellStyle name="Comma 9 4 4" xfId="1384"/>
    <cellStyle name="Comma 9 4 5" xfId="1385"/>
    <cellStyle name="Comma 9 4 6" xfId="1386"/>
    <cellStyle name="Comma 9 5" xfId="32981"/>
    <cellStyle name="Currency 2" xfId="1523"/>
    <cellStyle name="Currency 2 10" xfId="5168"/>
    <cellStyle name="Currency 2 11" xfId="5169"/>
    <cellStyle name="Currency 2 12" xfId="2213"/>
    <cellStyle name="Currency 2 2" xfId="5170"/>
    <cellStyle name="Currency 2 3" xfId="5171"/>
    <cellStyle name="Currency 2 4" xfId="5172"/>
    <cellStyle name="Currency 2 5" xfId="5173"/>
    <cellStyle name="Currency 2 6" xfId="5174"/>
    <cellStyle name="Currency 2 7" xfId="5175"/>
    <cellStyle name="Currency 2 8" xfId="5176"/>
    <cellStyle name="Currency 2 9" xfId="5177"/>
    <cellStyle name="Currency 3" xfId="2214"/>
    <cellStyle name="DESCRIPTION" xfId="1387"/>
    <cellStyle name="Excel Built-in Normal" xfId="13"/>
    <cellStyle name="Explanatory Text 2" xfId="55"/>
    <cellStyle name="Explanatory Text 2 2" xfId="2215"/>
    <cellStyle name="Explanatory Text 3" xfId="2216"/>
    <cellStyle name="Explanatory Text 4" xfId="2217"/>
    <cellStyle name="Explanatory Text 5" xfId="2218"/>
    <cellStyle name="Explanatory Text 6" xfId="2219"/>
    <cellStyle name="Explanatory Text 7" xfId="2220"/>
    <cellStyle name="Explanatory Text 8" xfId="2221"/>
    <cellStyle name="Good 2" xfId="2222"/>
    <cellStyle name="Good 3" xfId="2223"/>
    <cellStyle name="Good 4" xfId="2224"/>
    <cellStyle name="Good 5" xfId="2225"/>
    <cellStyle name="Good 6" xfId="2226"/>
    <cellStyle name="Good 7" xfId="2227"/>
    <cellStyle name="Good 8" xfId="2228"/>
    <cellStyle name="HEADER1" xfId="1388"/>
    <cellStyle name="Heading 1 2" xfId="2229"/>
    <cellStyle name="Heading 1 3" xfId="2230"/>
    <cellStyle name="Heading 1 4" xfId="2231"/>
    <cellStyle name="Heading 1 5" xfId="2232"/>
    <cellStyle name="Heading 1 6" xfId="2233"/>
    <cellStyle name="Heading 1 7" xfId="2234"/>
    <cellStyle name="Heading 1 8" xfId="2235"/>
    <cellStyle name="Heading 2 2" xfId="2236"/>
    <cellStyle name="Heading 2 3" xfId="2237"/>
    <cellStyle name="Heading 2 4" xfId="2238"/>
    <cellStyle name="Heading 2 5" xfId="2239"/>
    <cellStyle name="Heading 2 6" xfId="2240"/>
    <cellStyle name="Heading 2 7" xfId="2241"/>
    <cellStyle name="Heading 2 8" xfId="2242"/>
    <cellStyle name="Heading 3 2" xfId="2243"/>
    <cellStyle name="Heading 3 3" xfId="2244"/>
    <cellStyle name="Heading 3 4" xfId="2245"/>
    <cellStyle name="Heading 3 5" xfId="2246"/>
    <cellStyle name="Heading 3 6" xfId="2247"/>
    <cellStyle name="Heading 3 7" xfId="2248"/>
    <cellStyle name="Heading 3 8" xfId="2249"/>
    <cellStyle name="Heading 4 2" xfId="2250"/>
    <cellStyle name="Heading 4 3" xfId="2251"/>
    <cellStyle name="Heading 4 4" xfId="2252"/>
    <cellStyle name="Heading 4 5" xfId="2253"/>
    <cellStyle name="Heading 4 6" xfId="2254"/>
    <cellStyle name="Heading 4 7" xfId="2255"/>
    <cellStyle name="Heading 4 8" xfId="2256"/>
    <cellStyle name="Input 2" xfId="2257"/>
    <cellStyle name="Input 2 10" xfId="5178"/>
    <cellStyle name="Input 2 11" xfId="5179"/>
    <cellStyle name="Input 2 12" xfId="5180"/>
    <cellStyle name="Input 2 13" xfId="32991"/>
    <cellStyle name="Input 2 2" xfId="5181"/>
    <cellStyle name="Input 2 2 2" xfId="5182"/>
    <cellStyle name="Input 2 3" xfId="5183"/>
    <cellStyle name="Input 2 3 2" xfId="5184"/>
    <cellStyle name="Input 2 4" xfId="5185"/>
    <cellStyle name="Input 2 4 2" xfId="5186"/>
    <cellStyle name="Input 2 5" xfId="5187"/>
    <cellStyle name="Input 2 6" xfId="5188"/>
    <cellStyle name="Input 2 7" xfId="5189"/>
    <cellStyle name="Input 2 8" xfId="5190"/>
    <cellStyle name="Input 2 9" xfId="5191"/>
    <cellStyle name="Input 3" xfId="2258"/>
    <cellStyle name="Input 3 10" xfId="5192"/>
    <cellStyle name="Input 3 11" xfId="5193"/>
    <cellStyle name="Input 3 12" xfId="5194"/>
    <cellStyle name="Input 3 13" xfId="32992"/>
    <cellStyle name="Input 3 2" xfId="5195"/>
    <cellStyle name="Input 3 2 2" xfId="5196"/>
    <cellStyle name="Input 3 3" xfId="5197"/>
    <cellStyle name="Input 3 3 2" xfId="5198"/>
    <cellStyle name="Input 3 4" xfId="5199"/>
    <cellStyle name="Input 3 4 2" xfId="5200"/>
    <cellStyle name="Input 3 5" xfId="5201"/>
    <cellStyle name="Input 3 6" xfId="5202"/>
    <cellStyle name="Input 3 7" xfId="5203"/>
    <cellStyle name="Input 3 8" xfId="5204"/>
    <cellStyle name="Input 3 9" xfId="5205"/>
    <cellStyle name="Input 4" xfId="2259"/>
    <cellStyle name="Input 4 10" xfId="5206"/>
    <cellStyle name="Input 4 11" xfId="5207"/>
    <cellStyle name="Input 4 12" xfId="5208"/>
    <cellStyle name="Input 4 13" xfId="32993"/>
    <cellStyle name="Input 4 2" xfId="5209"/>
    <cellStyle name="Input 4 2 2" xfId="5210"/>
    <cellStyle name="Input 4 3" xfId="5211"/>
    <cellStyle name="Input 4 3 2" xfId="5212"/>
    <cellStyle name="Input 4 4" xfId="5213"/>
    <cellStyle name="Input 4 4 2" xfId="5214"/>
    <cellStyle name="Input 4 5" xfId="5215"/>
    <cellStyle name="Input 4 6" xfId="5216"/>
    <cellStyle name="Input 4 7" xfId="5217"/>
    <cellStyle name="Input 4 8" xfId="5218"/>
    <cellStyle name="Input 4 9" xfId="5219"/>
    <cellStyle name="Input 5" xfId="2260"/>
    <cellStyle name="Input 5 10" xfId="5220"/>
    <cellStyle name="Input 5 11" xfId="5221"/>
    <cellStyle name="Input 5 12" xfId="5222"/>
    <cellStyle name="Input 5 13" xfId="32994"/>
    <cellStyle name="Input 5 2" xfId="5223"/>
    <cellStyle name="Input 5 2 2" xfId="5224"/>
    <cellStyle name="Input 5 3" xfId="5225"/>
    <cellStyle name="Input 5 3 2" xfId="5226"/>
    <cellStyle name="Input 5 4" xfId="5227"/>
    <cellStyle name="Input 5 4 2" xfId="5228"/>
    <cellStyle name="Input 5 5" xfId="5229"/>
    <cellStyle name="Input 5 6" xfId="5230"/>
    <cellStyle name="Input 5 7" xfId="5231"/>
    <cellStyle name="Input 5 8" xfId="5232"/>
    <cellStyle name="Input 5 9" xfId="5233"/>
    <cellStyle name="Input 6" xfId="2261"/>
    <cellStyle name="Input 6 10" xfId="5234"/>
    <cellStyle name="Input 6 11" xfId="5235"/>
    <cellStyle name="Input 6 12" xfId="5236"/>
    <cellStyle name="Input 6 13" xfId="32995"/>
    <cellStyle name="Input 6 2" xfId="5237"/>
    <cellStyle name="Input 6 2 2" xfId="5238"/>
    <cellStyle name="Input 6 3" xfId="5239"/>
    <cellStyle name="Input 6 3 2" xfId="5240"/>
    <cellStyle name="Input 6 4" xfId="5241"/>
    <cellStyle name="Input 6 4 2" xfId="5242"/>
    <cellStyle name="Input 6 5" xfId="5243"/>
    <cellStyle name="Input 6 6" xfId="5244"/>
    <cellStyle name="Input 6 7" xfId="5245"/>
    <cellStyle name="Input 6 8" xfId="5246"/>
    <cellStyle name="Input 6 9" xfId="5247"/>
    <cellStyle name="Input 7" xfId="2262"/>
    <cellStyle name="Input 7 10" xfId="5248"/>
    <cellStyle name="Input 7 11" xfId="5249"/>
    <cellStyle name="Input 7 12" xfId="5250"/>
    <cellStyle name="Input 7 13" xfId="32996"/>
    <cellStyle name="Input 7 2" xfId="5251"/>
    <cellStyle name="Input 7 2 2" xfId="5252"/>
    <cellStyle name="Input 7 3" xfId="5253"/>
    <cellStyle name="Input 7 3 2" xfId="5254"/>
    <cellStyle name="Input 7 4" xfId="5255"/>
    <cellStyle name="Input 7 4 2" xfId="5256"/>
    <cellStyle name="Input 7 5" xfId="5257"/>
    <cellStyle name="Input 7 6" xfId="5258"/>
    <cellStyle name="Input 7 7" xfId="5259"/>
    <cellStyle name="Input 7 8" xfId="5260"/>
    <cellStyle name="Input 7 9" xfId="5261"/>
    <cellStyle name="Input 8" xfId="2263"/>
    <cellStyle name="Input 8 10" xfId="5262"/>
    <cellStyle name="Input 8 11" xfId="5263"/>
    <cellStyle name="Input 8 12" xfId="5264"/>
    <cellStyle name="Input 8 13" xfId="32997"/>
    <cellStyle name="Input 8 2" xfId="5265"/>
    <cellStyle name="Input 8 2 2" xfId="5266"/>
    <cellStyle name="Input 8 3" xfId="5267"/>
    <cellStyle name="Input 8 3 2" xfId="5268"/>
    <cellStyle name="Input 8 4" xfId="5269"/>
    <cellStyle name="Input 8 4 2" xfId="5270"/>
    <cellStyle name="Input 8 5" xfId="5271"/>
    <cellStyle name="Input 8 6" xfId="5272"/>
    <cellStyle name="Input 8 7" xfId="5273"/>
    <cellStyle name="Input 8 8" xfId="5274"/>
    <cellStyle name="Input 8 9" xfId="5275"/>
    <cellStyle name="ITEM" xfId="1389"/>
    <cellStyle name="Legal 8½ x 14 in" xfId="52"/>
    <cellStyle name="Linked Cell 2" xfId="2264"/>
    <cellStyle name="Linked Cell 3" xfId="2265"/>
    <cellStyle name="Linked Cell 4" xfId="2266"/>
    <cellStyle name="Linked Cell 5" xfId="2267"/>
    <cellStyle name="Linked Cell 6" xfId="2268"/>
    <cellStyle name="Linked Cell 7" xfId="2269"/>
    <cellStyle name="Linked Cell 8" xfId="2270"/>
    <cellStyle name="Main Trade Section" xfId="1390"/>
    <cellStyle name="Main Trade Section 2" xfId="1391"/>
    <cellStyle name="Main Trade Section 2 2" xfId="1392"/>
    <cellStyle name="Main Trade Section 2 2 2" xfId="1393"/>
    <cellStyle name="Main Trade Section 2 2 2 2" xfId="1394"/>
    <cellStyle name="Main Trade Section 2 2 3" xfId="1395"/>
    <cellStyle name="Main Trade Section 2 2 3 2" xfId="1396"/>
    <cellStyle name="Main Trade Section 2 2 4" xfId="1397"/>
    <cellStyle name="Main Trade Section 2 3" xfId="1398"/>
    <cellStyle name="Main Trade Section 2 3 2" xfId="1399"/>
    <cellStyle name="Main Trade Section 2 3 2 2" xfId="1400"/>
    <cellStyle name="Main Trade Section 2 3 3" xfId="1401"/>
    <cellStyle name="Main Trade Section 2 3 3 2" xfId="1402"/>
    <cellStyle name="Main Trade Section 2 3 4" xfId="1403"/>
    <cellStyle name="Main Trade Section 2 4" xfId="1404"/>
    <cellStyle name="Main Trade Section 2 4 2" xfId="1405"/>
    <cellStyle name="Main Trade Section 2 4 2 2" xfId="1406"/>
    <cellStyle name="Main Trade Section 2 4 3" xfId="1407"/>
    <cellStyle name="Main Trade Section 2 4 3 2" xfId="1408"/>
    <cellStyle name="Main Trade Section 2 4 4" xfId="1409"/>
    <cellStyle name="Main Trade Section 2 5" xfId="1410"/>
    <cellStyle name="Main Trade Section 2 5 2" xfId="1411"/>
    <cellStyle name="Main Trade Section 2 5 2 2" xfId="1412"/>
    <cellStyle name="Main Trade Section 2 5 3" xfId="1413"/>
    <cellStyle name="Main Trade Section 2 5 3 2" xfId="1414"/>
    <cellStyle name="Main Trade Section 2 5 4" xfId="1415"/>
    <cellStyle name="Main Trade Section 2 6" xfId="1416"/>
    <cellStyle name="Main Trade Section 2 6 2" xfId="1417"/>
    <cellStyle name="Main Trade Section 2 7" xfId="1418"/>
    <cellStyle name="Main Trade Section 2 7 2" xfId="1419"/>
    <cellStyle name="Main Trade Section 2 8" xfId="1420"/>
    <cellStyle name="Main Trade Section 3" xfId="1421"/>
    <cellStyle name="Main Trade Section 3 2" xfId="1422"/>
    <cellStyle name="Main Trade Section 3 2 2" xfId="1423"/>
    <cellStyle name="Main Trade Section 3 3" xfId="1424"/>
    <cellStyle name="Main Trade Section 3 3 2" xfId="1425"/>
    <cellStyle name="Main Trade Section 3 4" xfId="1426"/>
    <cellStyle name="Main Trade Section 4" xfId="1427"/>
    <cellStyle name="Main Trade Section 4 2" xfId="1428"/>
    <cellStyle name="Main Trade Section 4 2 2" xfId="1429"/>
    <cellStyle name="Main Trade Section 4 3" xfId="1430"/>
    <cellStyle name="Main Trade Section 4 3 2" xfId="1431"/>
    <cellStyle name="Main Trade Section 4 4" xfId="1432"/>
    <cellStyle name="Main Trade Section 5" xfId="1433"/>
    <cellStyle name="Main Trade Section 5 2" xfId="1434"/>
    <cellStyle name="Main Trade Section 5 2 2" xfId="1435"/>
    <cellStyle name="Main Trade Section 5 3" xfId="1436"/>
    <cellStyle name="Main Trade Section 5 3 2" xfId="1437"/>
    <cellStyle name="Main Trade Section 5 4" xfId="1438"/>
    <cellStyle name="Main Trade Section 6" xfId="1439"/>
    <cellStyle name="Main Trade Section 6 2" xfId="1440"/>
    <cellStyle name="Main Trade Section 6 2 2" xfId="1441"/>
    <cellStyle name="Main Trade Section 6 3" xfId="1442"/>
    <cellStyle name="Main Trade Section 6 3 2" xfId="1443"/>
    <cellStyle name="Main Trade Section 6 4" xfId="1444"/>
    <cellStyle name="Main Trade Section 7" xfId="1445"/>
    <cellStyle name="Main Trade Section 7 2" xfId="1446"/>
    <cellStyle name="Main Trade Section 8" xfId="1447"/>
    <cellStyle name="Main Trade Section 8 2" xfId="1448"/>
    <cellStyle name="Main Trade Section 9" xfId="1449"/>
    <cellStyle name="Neutral 2" xfId="2271"/>
    <cellStyle name="Neutral 3" xfId="2272"/>
    <cellStyle name="Neutral 4" xfId="2273"/>
    <cellStyle name="Neutral 5" xfId="2274"/>
    <cellStyle name="Neutral 6" xfId="2275"/>
    <cellStyle name="Neutral 7" xfId="2276"/>
    <cellStyle name="Neutral 8" xfId="2277"/>
    <cellStyle name="Normal" xfId="0" builtinId="0"/>
    <cellStyle name="Normal 10" xfId="14"/>
    <cellStyle name="Normal 10 10" xfId="260"/>
    <cellStyle name="Normal 10 16 2 2" xfId="33018"/>
    <cellStyle name="Normal 10 2" xfId="15"/>
    <cellStyle name="Normal 10 2 2 2" xfId="195"/>
    <cellStyle name="Normal 10 2 2 2 2" xfId="1513"/>
    <cellStyle name="Normal 10 2 2 3" xfId="216"/>
    <cellStyle name="Normal 10 2 2 4" xfId="1517"/>
    <cellStyle name="Normal 10 3" xfId="56"/>
    <cellStyle name="Normal 10 3 11" xfId="33020"/>
    <cellStyle name="Normal 10 3 2 2" xfId="33016"/>
    <cellStyle name="Normal 10 3 3" xfId="1518"/>
    <cellStyle name="Normal 10 3 8" xfId="33034"/>
    <cellStyle name="Normal 10 4" xfId="105"/>
    <cellStyle name="Normal 10 5" xfId="1450"/>
    <cellStyle name="Normal 11" xfId="37"/>
    <cellStyle name="Normal 11 2" xfId="78"/>
    <cellStyle name="Normal 11 2 2" xfId="148"/>
    <cellStyle name="Normal 11 2 3" xfId="176"/>
    <cellStyle name="Normal 11 2 4" xfId="1451"/>
    <cellStyle name="Normal 11 2 5" xfId="1452"/>
    <cellStyle name="Normal 11 3" xfId="217"/>
    <cellStyle name="Normal 11 4" xfId="1453"/>
    <cellStyle name="Normal 11 5" xfId="1454"/>
    <cellStyle name="Normal 11 6" xfId="1455"/>
    <cellStyle name="Normal 11 7" xfId="2278"/>
    <cellStyle name="Normal 12" xfId="73"/>
    <cellStyle name="Normal 12 2" xfId="122"/>
    <cellStyle name="Normal 12 2 2" xfId="204"/>
    <cellStyle name="Normal 12 2 3" xfId="1456"/>
    <cellStyle name="Normal 12 3" xfId="1457"/>
    <cellStyle name="Normal 12 4" xfId="1458"/>
    <cellStyle name="Normal 12 5" xfId="2279"/>
    <cellStyle name="Normal 13" xfId="98"/>
    <cellStyle name="Normal 13 2" xfId="180"/>
    <cellStyle name="Normal 13 2 2" xfId="220"/>
    <cellStyle name="Normal 13 3" xfId="181"/>
    <cellStyle name="Normal 13 4" xfId="1459"/>
    <cellStyle name="Normal 13 5" xfId="2280"/>
    <cellStyle name="Normal 14" xfId="66"/>
    <cellStyle name="Normal 14 2" xfId="1460"/>
    <cellStyle name="Normal 14 3" xfId="2281"/>
    <cellStyle name="Normal 14 9 2" xfId="33035"/>
    <cellStyle name="Normal 15" xfId="124"/>
    <cellStyle name="Normal 15 2" xfId="241"/>
    <cellStyle name="Normal 15 3" xfId="2282"/>
    <cellStyle name="Normal 15 4" xfId="2283"/>
    <cellStyle name="Normal 15 5" xfId="2284"/>
    <cellStyle name="Normal 16" xfId="67"/>
    <cellStyle name="Normal 16 2" xfId="213"/>
    <cellStyle name="Normal 16 2 2" xfId="1515"/>
    <cellStyle name="Normal 16 3" xfId="1461"/>
    <cellStyle name="Normal 17 2" xfId="145"/>
    <cellStyle name="Normal 17 3" xfId="173"/>
    <cellStyle name="Normal 17 4" xfId="1462"/>
    <cellStyle name="Normal 17 5" xfId="2285"/>
    <cellStyle name="Normal 18" xfId="68"/>
    <cellStyle name="Normal 18 2" xfId="146"/>
    <cellStyle name="Normal 18 3" xfId="174"/>
    <cellStyle name="Normal 18 4" xfId="1463"/>
    <cellStyle name="Normal 18 5" xfId="1519"/>
    <cellStyle name="Normal 18 6" xfId="2286"/>
    <cellStyle name="Normal 19" xfId="152"/>
    <cellStyle name="Normal 19 2" xfId="1464"/>
    <cellStyle name="Normal 19 3" xfId="1520"/>
    <cellStyle name="Normal 19 4" xfId="2287"/>
    <cellStyle name="Normal 2" xfId="16"/>
    <cellStyle name="Normal 2 10" xfId="69"/>
    <cellStyle name="Normal 2 10 10" xfId="2289"/>
    <cellStyle name="Normal 2 10 11" xfId="2290"/>
    <cellStyle name="Normal 2 10 12" xfId="2291"/>
    <cellStyle name="Normal 2 10 13" xfId="2292"/>
    <cellStyle name="Normal 2 10 14" xfId="2293"/>
    <cellStyle name="Normal 2 10 15" xfId="2288"/>
    <cellStyle name="Normal 2 10 2" xfId="2294"/>
    <cellStyle name="Normal 2 10 3" xfId="2295"/>
    <cellStyle name="Normal 2 10 4" xfId="2296"/>
    <cellStyle name="Normal 2 10 5" xfId="2297"/>
    <cellStyle name="Normal 2 10 6" xfId="2298"/>
    <cellStyle name="Normal 2 10 7" xfId="2299"/>
    <cellStyle name="Normal 2 10 8" xfId="2300"/>
    <cellStyle name="Normal 2 10 9" xfId="2301"/>
    <cellStyle name="Normal 2 11" xfId="2302"/>
    <cellStyle name="Normal 2 11 10" xfId="2303"/>
    <cellStyle name="Normal 2 11 11" xfId="2304"/>
    <cellStyle name="Normal 2 11 12" xfId="2305"/>
    <cellStyle name="Normal 2 11 13" xfId="2306"/>
    <cellStyle name="Normal 2 11 14" xfId="2307"/>
    <cellStyle name="Normal 2 11 2" xfId="2308"/>
    <cellStyle name="Normal 2 11 3" xfId="2309"/>
    <cellStyle name="Normal 2 11 4" xfId="2310"/>
    <cellStyle name="Normal 2 11 5" xfId="2311"/>
    <cellStyle name="Normal 2 11 6" xfId="2312"/>
    <cellStyle name="Normal 2 11 7" xfId="2313"/>
    <cellStyle name="Normal 2 11 8" xfId="2314"/>
    <cellStyle name="Normal 2 11 9" xfId="2315"/>
    <cellStyle name="Normal 2 12" xfId="2316"/>
    <cellStyle name="Normal 2 12 10" xfId="2317"/>
    <cellStyle name="Normal 2 12 11" xfId="2318"/>
    <cellStyle name="Normal 2 12 12" xfId="2319"/>
    <cellStyle name="Normal 2 12 13" xfId="2320"/>
    <cellStyle name="Normal 2 12 14" xfId="2321"/>
    <cellStyle name="Normal 2 12 2" xfId="2322"/>
    <cellStyle name="Normal 2 12 3" xfId="2323"/>
    <cellStyle name="Normal 2 12 4" xfId="2324"/>
    <cellStyle name="Normal 2 12 5" xfId="2325"/>
    <cellStyle name="Normal 2 12 6" xfId="2326"/>
    <cellStyle name="Normal 2 12 7" xfId="2327"/>
    <cellStyle name="Normal 2 12 8" xfId="2328"/>
    <cellStyle name="Normal 2 12 9" xfId="2329"/>
    <cellStyle name="Normal 2 13" xfId="2330"/>
    <cellStyle name="Normal 2 13 10" xfId="2331"/>
    <cellStyle name="Normal 2 13 10 10" xfId="5276"/>
    <cellStyle name="Normal 2 13 10 11" xfId="5277"/>
    <cellStyle name="Normal 2 13 10 12" xfId="5278"/>
    <cellStyle name="Normal 2 13 10 2" xfId="2332"/>
    <cellStyle name="Normal 2 13 10 2 10" xfId="5279"/>
    <cellStyle name="Normal 2 13 10 2 11" xfId="5280"/>
    <cellStyle name="Normal 2 13 10 2 2" xfId="5281"/>
    <cellStyle name="Normal 2 13 10 2 2 10" xfId="5282"/>
    <cellStyle name="Normal 2 13 10 2 2 2" xfId="5283"/>
    <cellStyle name="Normal 2 13 10 2 2 3" xfId="5284"/>
    <cellStyle name="Normal 2 13 10 2 2 4" xfId="5285"/>
    <cellStyle name="Normal 2 13 10 2 2 5" xfId="5286"/>
    <cellStyle name="Normal 2 13 10 2 2 6" xfId="5287"/>
    <cellStyle name="Normal 2 13 10 2 2 7" xfId="5288"/>
    <cellStyle name="Normal 2 13 10 2 2 8" xfId="5289"/>
    <cellStyle name="Normal 2 13 10 2 2 9" xfId="5290"/>
    <cellStyle name="Normal 2 13 10 2 3" xfId="5291"/>
    <cellStyle name="Normal 2 13 10 2 4" xfId="5292"/>
    <cellStyle name="Normal 2 13 10 2 5" xfId="5293"/>
    <cellStyle name="Normal 2 13 10 2 6" xfId="5294"/>
    <cellStyle name="Normal 2 13 10 2 7" xfId="5295"/>
    <cellStyle name="Normal 2 13 10 2 8" xfId="5296"/>
    <cellStyle name="Normal 2 13 10 2 9" xfId="5297"/>
    <cellStyle name="Normal 2 13 10 3" xfId="5298"/>
    <cellStyle name="Normal 2 13 10 3 10" xfId="5299"/>
    <cellStyle name="Normal 2 13 10 3 2" xfId="5300"/>
    <cellStyle name="Normal 2 13 10 3 3" xfId="5301"/>
    <cellStyle name="Normal 2 13 10 3 4" xfId="5302"/>
    <cellStyle name="Normal 2 13 10 3 5" xfId="5303"/>
    <cellStyle name="Normal 2 13 10 3 6" xfId="5304"/>
    <cellStyle name="Normal 2 13 10 3 7" xfId="5305"/>
    <cellStyle name="Normal 2 13 10 3 8" xfId="5306"/>
    <cellStyle name="Normal 2 13 10 3 9" xfId="5307"/>
    <cellStyle name="Normal 2 13 10 4" xfId="5308"/>
    <cellStyle name="Normal 2 13 10 5" xfId="5309"/>
    <cellStyle name="Normal 2 13 10 6" xfId="5310"/>
    <cellStyle name="Normal 2 13 10 7" xfId="5311"/>
    <cellStyle name="Normal 2 13 10 8" xfId="5312"/>
    <cellStyle name="Normal 2 13 10 9" xfId="5313"/>
    <cellStyle name="Normal 2 13 11" xfId="2333"/>
    <cellStyle name="Normal 2 13 12" xfId="2334"/>
    <cellStyle name="Normal 2 13 13" xfId="2335"/>
    <cellStyle name="Normal 2 13 14" xfId="2336"/>
    <cellStyle name="Normal 2 13 2" xfId="2337"/>
    <cellStyle name="Normal 2 13 2 10" xfId="2338"/>
    <cellStyle name="Normal 2 13 2 10 10" xfId="5314"/>
    <cellStyle name="Normal 2 13 2 10 11" xfId="5315"/>
    <cellStyle name="Normal 2 13 2 10 2" xfId="5316"/>
    <cellStyle name="Normal 2 13 2 10 2 10" xfId="5317"/>
    <cellStyle name="Normal 2 13 2 10 2 2" xfId="5318"/>
    <cellStyle name="Normal 2 13 2 10 2 3" xfId="5319"/>
    <cellStyle name="Normal 2 13 2 10 2 4" xfId="5320"/>
    <cellStyle name="Normal 2 13 2 10 2 5" xfId="5321"/>
    <cellStyle name="Normal 2 13 2 10 2 6" xfId="5322"/>
    <cellStyle name="Normal 2 13 2 10 2 7" xfId="5323"/>
    <cellStyle name="Normal 2 13 2 10 2 8" xfId="5324"/>
    <cellStyle name="Normal 2 13 2 10 2 9" xfId="5325"/>
    <cellStyle name="Normal 2 13 2 10 3" xfId="5326"/>
    <cellStyle name="Normal 2 13 2 10 4" xfId="5327"/>
    <cellStyle name="Normal 2 13 2 10 5" xfId="5328"/>
    <cellStyle name="Normal 2 13 2 10 6" xfId="5329"/>
    <cellStyle name="Normal 2 13 2 10 7" xfId="5330"/>
    <cellStyle name="Normal 2 13 2 10 8" xfId="5331"/>
    <cellStyle name="Normal 2 13 2 10 9" xfId="5332"/>
    <cellStyle name="Normal 2 13 2 11" xfId="2339"/>
    <cellStyle name="Normal 2 13 2 11 10" xfId="5333"/>
    <cellStyle name="Normal 2 13 2 11 11" xfId="5334"/>
    <cellStyle name="Normal 2 13 2 11 2" xfId="5335"/>
    <cellStyle name="Normal 2 13 2 11 2 10" xfId="5336"/>
    <cellStyle name="Normal 2 13 2 11 2 2" xfId="5337"/>
    <cellStyle name="Normal 2 13 2 11 2 3" xfId="5338"/>
    <cellStyle name="Normal 2 13 2 11 2 4" xfId="5339"/>
    <cellStyle name="Normal 2 13 2 11 2 5" xfId="5340"/>
    <cellStyle name="Normal 2 13 2 11 2 6" xfId="5341"/>
    <cellStyle name="Normal 2 13 2 11 2 7" xfId="5342"/>
    <cellStyle name="Normal 2 13 2 11 2 8" xfId="5343"/>
    <cellStyle name="Normal 2 13 2 11 2 9" xfId="5344"/>
    <cellStyle name="Normal 2 13 2 11 3" xfId="5345"/>
    <cellStyle name="Normal 2 13 2 11 4" xfId="5346"/>
    <cellStyle name="Normal 2 13 2 11 5" xfId="5347"/>
    <cellStyle name="Normal 2 13 2 11 6" xfId="5348"/>
    <cellStyle name="Normal 2 13 2 11 7" xfId="5349"/>
    <cellStyle name="Normal 2 13 2 11 8" xfId="5350"/>
    <cellStyle name="Normal 2 13 2 11 9" xfId="5351"/>
    <cellStyle name="Normal 2 13 2 2" xfId="2340"/>
    <cellStyle name="Normal 2 13 2 2 10" xfId="2341"/>
    <cellStyle name="Normal 2 13 2 2 11" xfId="5352"/>
    <cellStyle name="Normal 2 13 2 2 11 10" xfId="5353"/>
    <cellStyle name="Normal 2 13 2 2 11 2" xfId="5354"/>
    <cellStyle name="Normal 2 13 2 2 11 3" xfId="5355"/>
    <cellStyle name="Normal 2 13 2 2 11 4" xfId="5356"/>
    <cellStyle name="Normal 2 13 2 2 11 5" xfId="5357"/>
    <cellStyle name="Normal 2 13 2 2 11 6" xfId="5358"/>
    <cellStyle name="Normal 2 13 2 2 11 7" xfId="5359"/>
    <cellStyle name="Normal 2 13 2 2 11 8" xfId="5360"/>
    <cellStyle name="Normal 2 13 2 2 11 9" xfId="5361"/>
    <cellStyle name="Normal 2 13 2 2 12" xfId="5362"/>
    <cellStyle name="Normal 2 13 2 2 13" xfId="5363"/>
    <cellStyle name="Normal 2 13 2 2 14" xfId="5364"/>
    <cellStyle name="Normal 2 13 2 2 15" xfId="5365"/>
    <cellStyle name="Normal 2 13 2 2 16" xfId="5366"/>
    <cellStyle name="Normal 2 13 2 2 17" xfId="5367"/>
    <cellStyle name="Normal 2 13 2 2 18" xfId="5368"/>
    <cellStyle name="Normal 2 13 2 2 19" xfId="5369"/>
    <cellStyle name="Normal 2 13 2 2 2" xfId="2342"/>
    <cellStyle name="Normal 2 13 2 2 2 10" xfId="2343"/>
    <cellStyle name="Normal 2 13 2 2 2 10 10" xfId="5370"/>
    <cellStyle name="Normal 2 13 2 2 2 10 11" xfId="5371"/>
    <cellStyle name="Normal 2 13 2 2 2 10 2" xfId="5372"/>
    <cellStyle name="Normal 2 13 2 2 2 10 2 10" xfId="5373"/>
    <cellStyle name="Normal 2 13 2 2 2 10 2 2" xfId="5374"/>
    <cellStyle name="Normal 2 13 2 2 2 10 2 3" xfId="5375"/>
    <cellStyle name="Normal 2 13 2 2 2 10 2 4" xfId="5376"/>
    <cellStyle name="Normal 2 13 2 2 2 10 2 5" xfId="5377"/>
    <cellStyle name="Normal 2 13 2 2 2 10 2 6" xfId="5378"/>
    <cellStyle name="Normal 2 13 2 2 2 10 2 7" xfId="5379"/>
    <cellStyle name="Normal 2 13 2 2 2 10 2 8" xfId="5380"/>
    <cellStyle name="Normal 2 13 2 2 2 10 2 9" xfId="5381"/>
    <cellStyle name="Normal 2 13 2 2 2 10 3" xfId="5382"/>
    <cellStyle name="Normal 2 13 2 2 2 10 4" xfId="5383"/>
    <cellStyle name="Normal 2 13 2 2 2 10 5" xfId="5384"/>
    <cellStyle name="Normal 2 13 2 2 2 10 6" xfId="5385"/>
    <cellStyle name="Normal 2 13 2 2 2 10 7" xfId="5386"/>
    <cellStyle name="Normal 2 13 2 2 2 10 8" xfId="5387"/>
    <cellStyle name="Normal 2 13 2 2 2 10 9" xfId="5388"/>
    <cellStyle name="Normal 2 13 2 2 2 2" xfId="2344"/>
    <cellStyle name="Normal 2 13 2 2 2 2 10" xfId="5389"/>
    <cellStyle name="Normal 2 13 2 2 2 2 10 10" xfId="5390"/>
    <cellStyle name="Normal 2 13 2 2 2 2 10 2" xfId="5391"/>
    <cellStyle name="Normal 2 13 2 2 2 2 10 3" xfId="5392"/>
    <cellStyle name="Normal 2 13 2 2 2 2 10 4" xfId="5393"/>
    <cellStyle name="Normal 2 13 2 2 2 2 10 5" xfId="5394"/>
    <cellStyle name="Normal 2 13 2 2 2 2 10 6" xfId="5395"/>
    <cellStyle name="Normal 2 13 2 2 2 2 10 7" xfId="5396"/>
    <cellStyle name="Normal 2 13 2 2 2 2 10 8" xfId="5397"/>
    <cellStyle name="Normal 2 13 2 2 2 2 10 9" xfId="5398"/>
    <cellStyle name="Normal 2 13 2 2 2 2 11" xfId="5399"/>
    <cellStyle name="Normal 2 13 2 2 2 2 12" xfId="5400"/>
    <cellStyle name="Normal 2 13 2 2 2 2 13" xfId="5401"/>
    <cellStyle name="Normal 2 13 2 2 2 2 14" xfId="5402"/>
    <cellStyle name="Normal 2 13 2 2 2 2 15" xfId="5403"/>
    <cellStyle name="Normal 2 13 2 2 2 2 16" xfId="5404"/>
    <cellStyle name="Normal 2 13 2 2 2 2 17" xfId="5405"/>
    <cellStyle name="Normal 2 13 2 2 2 2 18" xfId="5406"/>
    <cellStyle name="Normal 2 13 2 2 2 2 19" xfId="5407"/>
    <cellStyle name="Normal 2 13 2 2 2 2 2" xfId="2345"/>
    <cellStyle name="Normal 2 13 2 2 2 2 2 2" xfId="2346"/>
    <cellStyle name="Normal 2 13 2 2 2 2 2 2 10" xfId="5408"/>
    <cellStyle name="Normal 2 13 2 2 2 2 2 2 11" xfId="5409"/>
    <cellStyle name="Normal 2 13 2 2 2 2 2 2 2" xfId="5410"/>
    <cellStyle name="Normal 2 13 2 2 2 2 2 2 2 10" xfId="5411"/>
    <cellStyle name="Normal 2 13 2 2 2 2 2 2 2 2" xfId="5412"/>
    <cellStyle name="Normal 2 13 2 2 2 2 2 2 2 3" xfId="5413"/>
    <cellStyle name="Normal 2 13 2 2 2 2 2 2 2 4" xfId="5414"/>
    <cellStyle name="Normal 2 13 2 2 2 2 2 2 2 5" xfId="5415"/>
    <cellStyle name="Normal 2 13 2 2 2 2 2 2 2 6" xfId="5416"/>
    <cellStyle name="Normal 2 13 2 2 2 2 2 2 2 7" xfId="5417"/>
    <cellStyle name="Normal 2 13 2 2 2 2 2 2 2 8" xfId="5418"/>
    <cellStyle name="Normal 2 13 2 2 2 2 2 2 2 9" xfId="5419"/>
    <cellStyle name="Normal 2 13 2 2 2 2 2 2 3" xfId="5420"/>
    <cellStyle name="Normal 2 13 2 2 2 2 2 2 4" xfId="5421"/>
    <cellStyle name="Normal 2 13 2 2 2 2 2 2 5" xfId="5422"/>
    <cellStyle name="Normal 2 13 2 2 2 2 2 2 6" xfId="5423"/>
    <cellStyle name="Normal 2 13 2 2 2 2 2 2 7" xfId="5424"/>
    <cellStyle name="Normal 2 13 2 2 2 2 2 2 8" xfId="5425"/>
    <cellStyle name="Normal 2 13 2 2 2 2 2 2 9" xfId="5426"/>
    <cellStyle name="Normal 2 13 2 2 2 2 2 3" xfId="2347"/>
    <cellStyle name="Normal 2 13 2 2 2 2 2 3 10" xfId="5427"/>
    <cellStyle name="Normal 2 13 2 2 2 2 2 3 11" xfId="5428"/>
    <cellStyle name="Normal 2 13 2 2 2 2 2 3 2" xfId="5429"/>
    <cellStyle name="Normal 2 13 2 2 2 2 2 3 2 10" xfId="5430"/>
    <cellStyle name="Normal 2 13 2 2 2 2 2 3 2 2" xfId="5431"/>
    <cellStyle name="Normal 2 13 2 2 2 2 2 3 2 3" xfId="5432"/>
    <cellStyle name="Normal 2 13 2 2 2 2 2 3 2 4" xfId="5433"/>
    <cellStyle name="Normal 2 13 2 2 2 2 2 3 2 5" xfId="5434"/>
    <cellStyle name="Normal 2 13 2 2 2 2 2 3 2 6" xfId="5435"/>
    <cellStyle name="Normal 2 13 2 2 2 2 2 3 2 7" xfId="5436"/>
    <cellStyle name="Normal 2 13 2 2 2 2 2 3 2 8" xfId="5437"/>
    <cellStyle name="Normal 2 13 2 2 2 2 2 3 2 9" xfId="5438"/>
    <cellStyle name="Normal 2 13 2 2 2 2 2 3 3" xfId="5439"/>
    <cellStyle name="Normal 2 13 2 2 2 2 2 3 4" xfId="5440"/>
    <cellStyle name="Normal 2 13 2 2 2 2 2 3 5" xfId="5441"/>
    <cellStyle name="Normal 2 13 2 2 2 2 2 3 6" xfId="5442"/>
    <cellStyle name="Normal 2 13 2 2 2 2 2 3 7" xfId="5443"/>
    <cellStyle name="Normal 2 13 2 2 2 2 2 3 8" xfId="5444"/>
    <cellStyle name="Normal 2 13 2 2 2 2 2 3 9" xfId="5445"/>
    <cellStyle name="Normal 2 13 2 2 2 2 2 4" xfId="2348"/>
    <cellStyle name="Normal 2 13 2 2 2 2 2 4 10" xfId="5446"/>
    <cellStyle name="Normal 2 13 2 2 2 2 2 4 11" xfId="5447"/>
    <cellStyle name="Normal 2 13 2 2 2 2 2 4 2" xfId="5448"/>
    <cellStyle name="Normal 2 13 2 2 2 2 2 4 2 10" xfId="5449"/>
    <cellStyle name="Normal 2 13 2 2 2 2 2 4 2 2" xfId="5450"/>
    <cellStyle name="Normal 2 13 2 2 2 2 2 4 2 3" xfId="5451"/>
    <cellStyle name="Normal 2 13 2 2 2 2 2 4 2 4" xfId="5452"/>
    <cellStyle name="Normal 2 13 2 2 2 2 2 4 2 5" xfId="5453"/>
    <cellStyle name="Normal 2 13 2 2 2 2 2 4 2 6" xfId="5454"/>
    <cellStyle name="Normal 2 13 2 2 2 2 2 4 2 7" xfId="5455"/>
    <cellStyle name="Normal 2 13 2 2 2 2 2 4 2 8" xfId="5456"/>
    <cellStyle name="Normal 2 13 2 2 2 2 2 4 2 9" xfId="5457"/>
    <cellStyle name="Normal 2 13 2 2 2 2 2 4 3" xfId="5458"/>
    <cellStyle name="Normal 2 13 2 2 2 2 2 4 4" xfId="5459"/>
    <cellStyle name="Normal 2 13 2 2 2 2 2 4 5" xfId="5460"/>
    <cellStyle name="Normal 2 13 2 2 2 2 2 4 6" xfId="5461"/>
    <cellStyle name="Normal 2 13 2 2 2 2 2 4 7" xfId="5462"/>
    <cellStyle name="Normal 2 13 2 2 2 2 2 4 8" xfId="5463"/>
    <cellStyle name="Normal 2 13 2 2 2 2 2 4 9" xfId="5464"/>
    <cellStyle name="Normal 2 13 2 2 2 2 2 5" xfId="2349"/>
    <cellStyle name="Normal 2 13 2 2 2 2 2 5 10" xfId="5465"/>
    <cellStyle name="Normal 2 13 2 2 2 2 2 5 11" xfId="5466"/>
    <cellStyle name="Normal 2 13 2 2 2 2 2 5 2" xfId="5467"/>
    <cellStyle name="Normal 2 13 2 2 2 2 2 5 2 10" xfId="5468"/>
    <cellStyle name="Normal 2 13 2 2 2 2 2 5 2 2" xfId="5469"/>
    <cellStyle name="Normal 2 13 2 2 2 2 2 5 2 3" xfId="5470"/>
    <cellStyle name="Normal 2 13 2 2 2 2 2 5 2 4" xfId="5471"/>
    <cellStyle name="Normal 2 13 2 2 2 2 2 5 2 5" xfId="5472"/>
    <cellStyle name="Normal 2 13 2 2 2 2 2 5 2 6" xfId="5473"/>
    <cellStyle name="Normal 2 13 2 2 2 2 2 5 2 7" xfId="5474"/>
    <cellStyle name="Normal 2 13 2 2 2 2 2 5 2 8" xfId="5475"/>
    <cellStyle name="Normal 2 13 2 2 2 2 2 5 2 9" xfId="5476"/>
    <cellStyle name="Normal 2 13 2 2 2 2 2 5 3" xfId="5477"/>
    <cellStyle name="Normal 2 13 2 2 2 2 2 5 4" xfId="5478"/>
    <cellStyle name="Normal 2 13 2 2 2 2 2 5 5" xfId="5479"/>
    <cellStyle name="Normal 2 13 2 2 2 2 2 5 6" xfId="5480"/>
    <cellStyle name="Normal 2 13 2 2 2 2 2 5 7" xfId="5481"/>
    <cellStyle name="Normal 2 13 2 2 2 2 2 5 8" xfId="5482"/>
    <cellStyle name="Normal 2 13 2 2 2 2 2 5 9" xfId="5483"/>
    <cellStyle name="Normal 2 13 2 2 2 2 2 6" xfId="2350"/>
    <cellStyle name="Normal 2 13 2 2 2 2 2 6 10" xfId="5484"/>
    <cellStyle name="Normal 2 13 2 2 2 2 2 6 11" xfId="5485"/>
    <cellStyle name="Normal 2 13 2 2 2 2 2 6 2" xfId="5486"/>
    <cellStyle name="Normal 2 13 2 2 2 2 2 6 2 10" xfId="5487"/>
    <cellStyle name="Normal 2 13 2 2 2 2 2 6 2 2" xfId="5488"/>
    <cellStyle name="Normal 2 13 2 2 2 2 2 6 2 3" xfId="5489"/>
    <cellStyle name="Normal 2 13 2 2 2 2 2 6 2 4" xfId="5490"/>
    <cellStyle name="Normal 2 13 2 2 2 2 2 6 2 5" xfId="5491"/>
    <cellStyle name="Normal 2 13 2 2 2 2 2 6 2 6" xfId="5492"/>
    <cellStyle name="Normal 2 13 2 2 2 2 2 6 2 7" xfId="5493"/>
    <cellStyle name="Normal 2 13 2 2 2 2 2 6 2 8" xfId="5494"/>
    <cellStyle name="Normal 2 13 2 2 2 2 2 6 2 9" xfId="5495"/>
    <cellStyle name="Normal 2 13 2 2 2 2 2 6 3" xfId="5496"/>
    <cellStyle name="Normal 2 13 2 2 2 2 2 6 4" xfId="5497"/>
    <cellStyle name="Normal 2 13 2 2 2 2 2 6 5" xfId="5498"/>
    <cellStyle name="Normal 2 13 2 2 2 2 2 6 6" xfId="5499"/>
    <cellStyle name="Normal 2 13 2 2 2 2 2 6 7" xfId="5500"/>
    <cellStyle name="Normal 2 13 2 2 2 2 2 6 8" xfId="5501"/>
    <cellStyle name="Normal 2 13 2 2 2 2 2 6 9" xfId="5502"/>
    <cellStyle name="Normal 2 13 2 2 2 2 3" xfId="2351"/>
    <cellStyle name="Normal 2 13 2 2 2 2 3 10" xfId="5503"/>
    <cellStyle name="Normal 2 13 2 2 2 2 3 11" xfId="5504"/>
    <cellStyle name="Normal 2 13 2 2 2 2 3 12" xfId="5505"/>
    <cellStyle name="Normal 2 13 2 2 2 2 3 2" xfId="2352"/>
    <cellStyle name="Normal 2 13 2 2 2 2 3 2 10" xfId="5506"/>
    <cellStyle name="Normal 2 13 2 2 2 2 3 2 11" xfId="5507"/>
    <cellStyle name="Normal 2 13 2 2 2 2 3 2 2" xfId="5508"/>
    <cellStyle name="Normal 2 13 2 2 2 2 3 2 2 10" xfId="5509"/>
    <cellStyle name="Normal 2 13 2 2 2 2 3 2 2 2" xfId="5510"/>
    <cellStyle name="Normal 2 13 2 2 2 2 3 2 2 3" xfId="5511"/>
    <cellStyle name="Normal 2 13 2 2 2 2 3 2 2 4" xfId="5512"/>
    <cellStyle name="Normal 2 13 2 2 2 2 3 2 2 5" xfId="5513"/>
    <cellStyle name="Normal 2 13 2 2 2 2 3 2 2 6" xfId="5514"/>
    <cellStyle name="Normal 2 13 2 2 2 2 3 2 2 7" xfId="5515"/>
    <cellStyle name="Normal 2 13 2 2 2 2 3 2 2 8" xfId="5516"/>
    <cellStyle name="Normal 2 13 2 2 2 2 3 2 2 9" xfId="5517"/>
    <cellStyle name="Normal 2 13 2 2 2 2 3 2 3" xfId="5518"/>
    <cellStyle name="Normal 2 13 2 2 2 2 3 2 4" xfId="5519"/>
    <cellStyle name="Normal 2 13 2 2 2 2 3 2 5" xfId="5520"/>
    <cellStyle name="Normal 2 13 2 2 2 2 3 2 6" xfId="5521"/>
    <cellStyle name="Normal 2 13 2 2 2 2 3 2 7" xfId="5522"/>
    <cellStyle name="Normal 2 13 2 2 2 2 3 2 8" xfId="5523"/>
    <cellStyle name="Normal 2 13 2 2 2 2 3 2 9" xfId="5524"/>
    <cellStyle name="Normal 2 13 2 2 2 2 3 3" xfId="5525"/>
    <cellStyle name="Normal 2 13 2 2 2 2 3 3 10" xfId="5526"/>
    <cellStyle name="Normal 2 13 2 2 2 2 3 3 2" xfId="5527"/>
    <cellStyle name="Normal 2 13 2 2 2 2 3 3 3" xfId="5528"/>
    <cellStyle name="Normal 2 13 2 2 2 2 3 3 4" xfId="5529"/>
    <cellStyle name="Normal 2 13 2 2 2 2 3 3 5" xfId="5530"/>
    <cellStyle name="Normal 2 13 2 2 2 2 3 3 6" xfId="5531"/>
    <cellStyle name="Normal 2 13 2 2 2 2 3 3 7" xfId="5532"/>
    <cellStyle name="Normal 2 13 2 2 2 2 3 3 8" xfId="5533"/>
    <cellStyle name="Normal 2 13 2 2 2 2 3 3 9" xfId="5534"/>
    <cellStyle name="Normal 2 13 2 2 2 2 3 4" xfId="5535"/>
    <cellStyle name="Normal 2 13 2 2 2 2 3 5" xfId="5536"/>
    <cellStyle name="Normal 2 13 2 2 2 2 3 6" xfId="5537"/>
    <cellStyle name="Normal 2 13 2 2 2 2 3 7" xfId="5538"/>
    <cellStyle name="Normal 2 13 2 2 2 2 3 8" xfId="5539"/>
    <cellStyle name="Normal 2 13 2 2 2 2 3 9" xfId="5540"/>
    <cellStyle name="Normal 2 13 2 2 2 2 4" xfId="2353"/>
    <cellStyle name="Normal 2 13 2 2 2 2 4 10" xfId="5541"/>
    <cellStyle name="Normal 2 13 2 2 2 2 4 11" xfId="5542"/>
    <cellStyle name="Normal 2 13 2 2 2 2 4 12" xfId="5543"/>
    <cellStyle name="Normal 2 13 2 2 2 2 4 2" xfId="2354"/>
    <cellStyle name="Normal 2 13 2 2 2 2 4 2 10" xfId="5544"/>
    <cellStyle name="Normal 2 13 2 2 2 2 4 2 11" xfId="5545"/>
    <cellStyle name="Normal 2 13 2 2 2 2 4 2 2" xfId="5546"/>
    <cellStyle name="Normal 2 13 2 2 2 2 4 2 2 10" xfId="5547"/>
    <cellStyle name="Normal 2 13 2 2 2 2 4 2 2 2" xfId="5548"/>
    <cellStyle name="Normal 2 13 2 2 2 2 4 2 2 3" xfId="5549"/>
    <cellStyle name="Normal 2 13 2 2 2 2 4 2 2 4" xfId="5550"/>
    <cellStyle name="Normal 2 13 2 2 2 2 4 2 2 5" xfId="5551"/>
    <cellStyle name="Normal 2 13 2 2 2 2 4 2 2 6" xfId="5552"/>
    <cellStyle name="Normal 2 13 2 2 2 2 4 2 2 7" xfId="5553"/>
    <cellStyle name="Normal 2 13 2 2 2 2 4 2 2 8" xfId="5554"/>
    <cellStyle name="Normal 2 13 2 2 2 2 4 2 2 9" xfId="5555"/>
    <cellStyle name="Normal 2 13 2 2 2 2 4 2 3" xfId="5556"/>
    <cellStyle name="Normal 2 13 2 2 2 2 4 2 4" xfId="5557"/>
    <cellStyle name="Normal 2 13 2 2 2 2 4 2 5" xfId="5558"/>
    <cellStyle name="Normal 2 13 2 2 2 2 4 2 6" xfId="5559"/>
    <cellStyle name="Normal 2 13 2 2 2 2 4 2 7" xfId="5560"/>
    <cellStyle name="Normal 2 13 2 2 2 2 4 2 8" xfId="5561"/>
    <cellStyle name="Normal 2 13 2 2 2 2 4 2 9" xfId="5562"/>
    <cellStyle name="Normal 2 13 2 2 2 2 4 3" xfId="5563"/>
    <cellStyle name="Normal 2 13 2 2 2 2 4 3 10" xfId="5564"/>
    <cellStyle name="Normal 2 13 2 2 2 2 4 3 2" xfId="5565"/>
    <cellStyle name="Normal 2 13 2 2 2 2 4 3 3" xfId="5566"/>
    <cellStyle name="Normal 2 13 2 2 2 2 4 3 4" xfId="5567"/>
    <cellStyle name="Normal 2 13 2 2 2 2 4 3 5" xfId="5568"/>
    <cellStyle name="Normal 2 13 2 2 2 2 4 3 6" xfId="5569"/>
    <cellStyle name="Normal 2 13 2 2 2 2 4 3 7" xfId="5570"/>
    <cellStyle name="Normal 2 13 2 2 2 2 4 3 8" xfId="5571"/>
    <cellStyle name="Normal 2 13 2 2 2 2 4 3 9" xfId="5572"/>
    <cellStyle name="Normal 2 13 2 2 2 2 4 4" xfId="5573"/>
    <cellStyle name="Normal 2 13 2 2 2 2 4 5" xfId="5574"/>
    <cellStyle name="Normal 2 13 2 2 2 2 4 6" xfId="5575"/>
    <cellStyle name="Normal 2 13 2 2 2 2 4 7" xfId="5576"/>
    <cellStyle name="Normal 2 13 2 2 2 2 4 8" xfId="5577"/>
    <cellStyle name="Normal 2 13 2 2 2 2 4 9" xfId="5578"/>
    <cellStyle name="Normal 2 13 2 2 2 2 5" xfId="2355"/>
    <cellStyle name="Normal 2 13 2 2 2 2 5 10" xfId="5579"/>
    <cellStyle name="Normal 2 13 2 2 2 2 5 11" xfId="5580"/>
    <cellStyle name="Normal 2 13 2 2 2 2 5 12" xfId="5581"/>
    <cellStyle name="Normal 2 13 2 2 2 2 5 2" xfId="2356"/>
    <cellStyle name="Normal 2 13 2 2 2 2 5 2 10" xfId="5582"/>
    <cellStyle name="Normal 2 13 2 2 2 2 5 2 11" xfId="5583"/>
    <cellStyle name="Normal 2 13 2 2 2 2 5 2 2" xfId="5584"/>
    <cellStyle name="Normal 2 13 2 2 2 2 5 2 2 10" xfId="5585"/>
    <cellStyle name="Normal 2 13 2 2 2 2 5 2 2 2" xfId="5586"/>
    <cellStyle name="Normal 2 13 2 2 2 2 5 2 2 3" xfId="5587"/>
    <cellStyle name="Normal 2 13 2 2 2 2 5 2 2 4" xfId="5588"/>
    <cellStyle name="Normal 2 13 2 2 2 2 5 2 2 5" xfId="5589"/>
    <cellStyle name="Normal 2 13 2 2 2 2 5 2 2 6" xfId="5590"/>
    <cellStyle name="Normal 2 13 2 2 2 2 5 2 2 7" xfId="5591"/>
    <cellStyle name="Normal 2 13 2 2 2 2 5 2 2 8" xfId="5592"/>
    <cellStyle name="Normal 2 13 2 2 2 2 5 2 2 9" xfId="5593"/>
    <cellStyle name="Normal 2 13 2 2 2 2 5 2 3" xfId="5594"/>
    <cellStyle name="Normal 2 13 2 2 2 2 5 2 4" xfId="5595"/>
    <cellStyle name="Normal 2 13 2 2 2 2 5 2 5" xfId="5596"/>
    <cellStyle name="Normal 2 13 2 2 2 2 5 2 6" xfId="5597"/>
    <cellStyle name="Normal 2 13 2 2 2 2 5 2 7" xfId="5598"/>
    <cellStyle name="Normal 2 13 2 2 2 2 5 2 8" xfId="5599"/>
    <cellStyle name="Normal 2 13 2 2 2 2 5 2 9" xfId="5600"/>
    <cellStyle name="Normal 2 13 2 2 2 2 5 3" xfId="5601"/>
    <cellStyle name="Normal 2 13 2 2 2 2 5 3 10" xfId="5602"/>
    <cellStyle name="Normal 2 13 2 2 2 2 5 3 2" xfId="5603"/>
    <cellStyle name="Normal 2 13 2 2 2 2 5 3 3" xfId="5604"/>
    <cellStyle name="Normal 2 13 2 2 2 2 5 3 4" xfId="5605"/>
    <cellStyle name="Normal 2 13 2 2 2 2 5 3 5" xfId="5606"/>
    <cellStyle name="Normal 2 13 2 2 2 2 5 3 6" xfId="5607"/>
    <cellStyle name="Normal 2 13 2 2 2 2 5 3 7" xfId="5608"/>
    <cellStyle name="Normal 2 13 2 2 2 2 5 3 8" xfId="5609"/>
    <cellStyle name="Normal 2 13 2 2 2 2 5 3 9" xfId="5610"/>
    <cellStyle name="Normal 2 13 2 2 2 2 5 4" xfId="5611"/>
    <cellStyle name="Normal 2 13 2 2 2 2 5 5" xfId="5612"/>
    <cellStyle name="Normal 2 13 2 2 2 2 5 6" xfId="5613"/>
    <cellStyle name="Normal 2 13 2 2 2 2 5 7" xfId="5614"/>
    <cellStyle name="Normal 2 13 2 2 2 2 5 8" xfId="5615"/>
    <cellStyle name="Normal 2 13 2 2 2 2 5 9" xfId="5616"/>
    <cellStyle name="Normal 2 13 2 2 2 2 6" xfId="2357"/>
    <cellStyle name="Normal 2 13 2 2 2 2 7" xfId="2358"/>
    <cellStyle name="Normal 2 13 2 2 2 2 8" xfId="2359"/>
    <cellStyle name="Normal 2 13 2 2 2 2 9" xfId="2360"/>
    <cellStyle name="Normal 2 13 2 2 2 3" xfId="2361"/>
    <cellStyle name="Normal 2 13 2 2 2 3 10" xfId="5617"/>
    <cellStyle name="Normal 2 13 2 2 2 3 11" xfId="5618"/>
    <cellStyle name="Normal 2 13 2 2 2 3 12" xfId="5619"/>
    <cellStyle name="Normal 2 13 2 2 2 3 2" xfId="2362"/>
    <cellStyle name="Normal 2 13 2 2 2 3 2 10" xfId="5620"/>
    <cellStyle name="Normal 2 13 2 2 2 3 2 11" xfId="5621"/>
    <cellStyle name="Normal 2 13 2 2 2 3 2 2" xfId="5622"/>
    <cellStyle name="Normal 2 13 2 2 2 3 2 2 10" xfId="5623"/>
    <cellStyle name="Normal 2 13 2 2 2 3 2 2 2" xfId="5624"/>
    <cellStyle name="Normal 2 13 2 2 2 3 2 2 3" xfId="5625"/>
    <cellStyle name="Normal 2 13 2 2 2 3 2 2 4" xfId="5626"/>
    <cellStyle name="Normal 2 13 2 2 2 3 2 2 5" xfId="5627"/>
    <cellStyle name="Normal 2 13 2 2 2 3 2 2 6" xfId="5628"/>
    <cellStyle name="Normal 2 13 2 2 2 3 2 2 7" xfId="5629"/>
    <cellStyle name="Normal 2 13 2 2 2 3 2 2 8" xfId="5630"/>
    <cellStyle name="Normal 2 13 2 2 2 3 2 2 9" xfId="5631"/>
    <cellStyle name="Normal 2 13 2 2 2 3 2 3" xfId="5632"/>
    <cellStyle name="Normal 2 13 2 2 2 3 2 4" xfId="5633"/>
    <cellStyle name="Normal 2 13 2 2 2 3 2 5" xfId="5634"/>
    <cellStyle name="Normal 2 13 2 2 2 3 2 6" xfId="5635"/>
    <cellStyle name="Normal 2 13 2 2 2 3 2 7" xfId="5636"/>
    <cellStyle name="Normal 2 13 2 2 2 3 2 8" xfId="5637"/>
    <cellStyle name="Normal 2 13 2 2 2 3 2 9" xfId="5638"/>
    <cellStyle name="Normal 2 13 2 2 2 3 3" xfId="5639"/>
    <cellStyle name="Normal 2 13 2 2 2 3 3 10" xfId="5640"/>
    <cellStyle name="Normal 2 13 2 2 2 3 3 2" xfId="5641"/>
    <cellStyle name="Normal 2 13 2 2 2 3 3 3" xfId="5642"/>
    <cellStyle name="Normal 2 13 2 2 2 3 3 4" xfId="5643"/>
    <cellStyle name="Normal 2 13 2 2 2 3 3 5" xfId="5644"/>
    <cellStyle name="Normal 2 13 2 2 2 3 3 6" xfId="5645"/>
    <cellStyle name="Normal 2 13 2 2 2 3 3 7" xfId="5646"/>
    <cellStyle name="Normal 2 13 2 2 2 3 3 8" xfId="5647"/>
    <cellStyle name="Normal 2 13 2 2 2 3 3 9" xfId="5648"/>
    <cellStyle name="Normal 2 13 2 2 2 3 4" xfId="5649"/>
    <cellStyle name="Normal 2 13 2 2 2 3 5" xfId="5650"/>
    <cellStyle name="Normal 2 13 2 2 2 3 6" xfId="5651"/>
    <cellStyle name="Normal 2 13 2 2 2 3 7" xfId="5652"/>
    <cellStyle name="Normal 2 13 2 2 2 3 8" xfId="5653"/>
    <cellStyle name="Normal 2 13 2 2 2 3 9" xfId="5654"/>
    <cellStyle name="Normal 2 13 2 2 2 4" xfId="2363"/>
    <cellStyle name="Normal 2 13 2 2 2 5" xfId="2364"/>
    <cellStyle name="Normal 2 13 2 2 2 6" xfId="2365"/>
    <cellStyle name="Normal 2 13 2 2 2 7" xfId="2366"/>
    <cellStyle name="Normal 2 13 2 2 2 7 10" xfId="5655"/>
    <cellStyle name="Normal 2 13 2 2 2 7 11" xfId="5656"/>
    <cellStyle name="Normal 2 13 2 2 2 7 2" xfId="5657"/>
    <cellStyle name="Normal 2 13 2 2 2 7 2 10" xfId="5658"/>
    <cellStyle name="Normal 2 13 2 2 2 7 2 2" xfId="5659"/>
    <cellStyle name="Normal 2 13 2 2 2 7 2 3" xfId="5660"/>
    <cellStyle name="Normal 2 13 2 2 2 7 2 4" xfId="5661"/>
    <cellStyle name="Normal 2 13 2 2 2 7 2 5" xfId="5662"/>
    <cellStyle name="Normal 2 13 2 2 2 7 2 6" xfId="5663"/>
    <cellStyle name="Normal 2 13 2 2 2 7 2 7" xfId="5664"/>
    <cellStyle name="Normal 2 13 2 2 2 7 2 8" xfId="5665"/>
    <cellStyle name="Normal 2 13 2 2 2 7 2 9" xfId="5666"/>
    <cellStyle name="Normal 2 13 2 2 2 7 3" xfId="5667"/>
    <cellStyle name="Normal 2 13 2 2 2 7 4" xfId="5668"/>
    <cellStyle name="Normal 2 13 2 2 2 7 5" xfId="5669"/>
    <cellStyle name="Normal 2 13 2 2 2 7 6" xfId="5670"/>
    <cellStyle name="Normal 2 13 2 2 2 7 7" xfId="5671"/>
    <cellStyle name="Normal 2 13 2 2 2 7 8" xfId="5672"/>
    <cellStyle name="Normal 2 13 2 2 2 7 9" xfId="5673"/>
    <cellStyle name="Normal 2 13 2 2 2 8" xfId="2367"/>
    <cellStyle name="Normal 2 13 2 2 2 8 10" xfId="5674"/>
    <cellStyle name="Normal 2 13 2 2 2 8 11" xfId="5675"/>
    <cellStyle name="Normal 2 13 2 2 2 8 2" xfId="5676"/>
    <cellStyle name="Normal 2 13 2 2 2 8 2 10" xfId="5677"/>
    <cellStyle name="Normal 2 13 2 2 2 8 2 2" xfId="5678"/>
    <cellStyle name="Normal 2 13 2 2 2 8 2 3" xfId="5679"/>
    <cellStyle name="Normal 2 13 2 2 2 8 2 4" xfId="5680"/>
    <cellStyle name="Normal 2 13 2 2 2 8 2 5" xfId="5681"/>
    <cellStyle name="Normal 2 13 2 2 2 8 2 6" xfId="5682"/>
    <cellStyle name="Normal 2 13 2 2 2 8 2 7" xfId="5683"/>
    <cellStyle name="Normal 2 13 2 2 2 8 2 8" xfId="5684"/>
    <cellStyle name="Normal 2 13 2 2 2 8 2 9" xfId="5685"/>
    <cellStyle name="Normal 2 13 2 2 2 8 3" xfId="5686"/>
    <cellStyle name="Normal 2 13 2 2 2 8 4" xfId="5687"/>
    <cellStyle name="Normal 2 13 2 2 2 8 5" xfId="5688"/>
    <cellStyle name="Normal 2 13 2 2 2 8 6" xfId="5689"/>
    <cellStyle name="Normal 2 13 2 2 2 8 7" xfId="5690"/>
    <cellStyle name="Normal 2 13 2 2 2 8 8" xfId="5691"/>
    <cellStyle name="Normal 2 13 2 2 2 8 9" xfId="5692"/>
    <cellStyle name="Normal 2 13 2 2 2 9" xfId="2368"/>
    <cellStyle name="Normal 2 13 2 2 2 9 10" xfId="5693"/>
    <cellStyle name="Normal 2 13 2 2 2 9 11" xfId="5694"/>
    <cellStyle name="Normal 2 13 2 2 2 9 2" xfId="5695"/>
    <cellStyle name="Normal 2 13 2 2 2 9 2 10" xfId="5696"/>
    <cellStyle name="Normal 2 13 2 2 2 9 2 2" xfId="5697"/>
    <cellStyle name="Normal 2 13 2 2 2 9 2 3" xfId="5698"/>
    <cellStyle name="Normal 2 13 2 2 2 9 2 4" xfId="5699"/>
    <cellStyle name="Normal 2 13 2 2 2 9 2 5" xfId="5700"/>
    <cellStyle name="Normal 2 13 2 2 2 9 2 6" xfId="5701"/>
    <cellStyle name="Normal 2 13 2 2 2 9 2 7" xfId="5702"/>
    <cellStyle name="Normal 2 13 2 2 2 9 2 8" xfId="5703"/>
    <cellStyle name="Normal 2 13 2 2 2 9 2 9" xfId="5704"/>
    <cellStyle name="Normal 2 13 2 2 2 9 3" xfId="5705"/>
    <cellStyle name="Normal 2 13 2 2 2 9 4" xfId="5706"/>
    <cellStyle name="Normal 2 13 2 2 2 9 5" xfId="5707"/>
    <cellStyle name="Normal 2 13 2 2 2 9 6" xfId="5708"/>
    <cellStyle name="Normal 2 13 2 2 2 9 7" xfId="5709"/>
    <cellStyle name="Normal 2 13 2 2 2 9 8" xfId="5710"/>
    <cellStyle name="Normal 2 13 2 2 2 9 9" xfId="5711"/>
    <cellStyle name="Normal 2 13 2 2 20" xfId="5712"/>
    <cellStyle name="Normal 2 13 2 2 3" xfId="2369"/>
    <cellStyle name="Normal 2 13 2 2 3 10" xfId="5713"/>
    <cellStyle name="Normal 2 13 2 2 3 11" xfId="5714"/>
    <cellStyle name="Normal 2 13 2 2 3 12" xfId="5715"/>
    <cellStyle name="Normal 2 13 2 2 3 13" xfId="5716"/>
    <cellStyle name="Normal 2 13 2 2 3 14" xfId="5717"/>
    <cellStyle name="Normal 2 13 2 2 3 15" xfId="5718"/>
    <cellStyle name="Normal 2 13 2 2 3 16" xfId="5719"/>
    <cellStyle name="Normal 2 13 2 2 3 2" xfId="2370"/>
    <cellStyle name="Normal 2 13 2 2 3 3" xfId="2371"/>
    <cellStyle name="Normal 2 13 2 2 3 4" xfId="2372"/>
    <cellStyle name="Normal 2 13 2 2 3 5" xfId="2373"/>
    <cellStyle name="Normal 2 13 2 2 3 6" xfId="2374"/>
    <cellStyle name="Normal 2 13 2 2 3 6 10" xfId="5720"/>
    <cellStyle name="Normal 2 13 2 2 3 6 11" xfId="5721"/>
    <cellStyle name="Normal 2 13 2 2 3 6 2" xfId="5722"/>
    <cellStyle name="Normal 2 13 2 2 3 6 2 10" xfId="5723"/>
    <cellStyle name="Normal 2 13 2 2 3 6 2 2" xfId="5724"/>
    <cellStyle name="Normal 2 13 2 2 3 6 2 3" xfId="5725"/>
    <cellStyle name="Normal 2 13 2 2 3 6 2 4" xfId="5726"/>
    <cellStyle name="Normal 2 13 2 2 3 6 2 5" xfId="5727"/>
    <cellStyle name="Normal 2 13 2 2 3 6 2 6" xfId="5728"/>
    <cellStyle name="Normal 2 13 2 2 3 6 2 7" xfId="5729"/>
    <cellStyle name="Normal 2 13 2 2 3 6 2 8" xfId="5730"/>
    <cellStyle name="Normal 2 13 2 2 3 6 2 9" xfId="5731"/>
    <cellStyle name="Normal 2 13 2 2 3 6 3" xfId="5732"/>
    <cellStyle name="Normal 2 13 2 2 3 6 4" xfId="5733"/>
    <cellStyle name="Normal 2 13 2 2 3 6 5" xfId="5734"/>
    <cellStyle name="Normal 2 13 2 2 3 6 6" xfId="5735"/>
    <cellStyle name="Normal 2 13 2 2 3 6 7" xfId="5736"/>
    <cellStyle name="Normal 2 13 2 2 3 6 8" xfId="5737"/>
    <cellStyle name="Normal 2 13 2 2 3 6 9" xfId="5738"/>
    <cellStyle name="Normal 2 13 2 2 3 7" xfId="5739"/>
    <cellStyle name="Normal 2 13 2 2 3 7 10" xfId="5740"/>
    <cellStyle name="Normal 2 13 2 2 3 7 2" xfId="5741"/>
    <cellStyle name="Normal 2 13 2 2 3 7 3" xfId="5742"/>
    <cellStyle name="Normal 2 13 2 2 3 7 4" xfId="5743"/>
    <cellStyle name="Normal 2 13 2 2 3 7 5" xfId="5744"/>
    <cellStyle name="Normal 2 13 2 2 3 7 6" xfId="5745"/>
    <cellStyle name="Normal 2 13 2 2 3 7 7" xfId="5746"/>
    <cellStyle name="Normal 2 13 2 2 3 7 8" xfId="5747"/>
    <cellStyle name="Normal 2 13 2 2 3 7 9" xfId="5748"/>
    <cellStyle name="Normal 2 13 2 2 3 8" xfId="5749"/>
    <cellStyle name="Normal 2 13 2 2 3 9" xfId="5750"/>
    <cellStyle name="Normal 2 13 2 2 4" xfId="2375"/>
    <cellStyle name="Normal 2 13 2 2 4 10" xfId="5751"/>
    <cellStyle name="Normal 2 13 2 2 4 11" xfId="5752"/>
    <cellStyle name="Normal 2 13 2 2 4 12" xfId="5753"/>
    <cellStyle name="Normal 2 13 2 2 4 2" xfId="2376"/>
    <cellStyle name="Normal 2 13 2 2 4 2 10" xfId="5754"/>
    <cellStyle name="Normal 2 13 2 2 4 2 11" xfId="5755"/>
    <cellStyle name="Normal 2 13 2 2 4 2 2" xfId="5756"/>
    <cellStyle name="Normal 2 13 2 2 4 2 2 10" xfId="5757"/>
    <cellStyle name="Normal 2 13 2 2 4 2 2 2" xfId="5758"/>
    <cellStyle name="Normal 2 13 2 2 4 2 2 3" xfId="5759"/>
    <cellStyle name="Normal 2 13 2 2 4 2 2 4" xfId="5760"/>
    <cellStyle name="Normal 2 13 2 2 4 2 2 5" xfId="5761"/>
    <cellStyle name="Normal 2 13 2 2 4 2 2 6" xfId="5762"/>
    <cellStyle name="Normal 2 13 2 2 4 2 2 7" xfId="5763"/>
    <cellStyle name="Normal 2 13 2 2 4 2 2 8" xfId="5764"/>
    <cellStyle name="Normal 2 13 2 2 4 2 2 9" xfId="5765"/>
    <cellStyle name="Normal 2 13 2 2 4 2 3" xfId="5766"/>
    <cellStyle name="Normal 2 13 2 2 4 2 4" xfId="5767"/>
    <cellStyle name="Normal 2 13 2 2 4 2 5" xfId="5768"/>
    <cellStyle name="Normal 2 13 2 2 4 2 6" xfId="5769"/>
    <cellStyle name="Normal 2 13 2 2 4 2 7" xfId="5770"/>
    <cellStyle name="Normal 2 13 2 2 4 2 8" xfId="5771"/>
    <cellStyle name="Normal 2 13 2 2 4 2 9" xfId="5772"/>
    <cellStyle name="Normal 2 13 2 2 4 3" xfId="5773"/>
    <cellStyle name="Normal 2 13 2 2 4 3 10" xfId="5774"/>
    <cellStyle name="Normal 2 13 2 2 4 3 2" xfId="5775"/>
    <cellStyle name="Normal 2 13 2 2 4 3 3" xfId="5776"/>
    <cellStyle name="Normal 2 13 2 2 4 3 4" xfId="5777"/>
    <cellStyle name="Normal 2 13 2 2 4 3 5" xfId="5778"/>
    <cellStyle name="Normal 2 13 2 2 4 3 6" xfId="5779"/>
    <cellStyle name="Normal 2 13 2 2 4 3 7" xfId="5780"/>
    <cellStyle name="Normal 2 13 2 2 4 3 8" xfId="5781"/>
    <cellStyle name="Normal 2 13 2 2 4 3 9" xfId="5782"/>
    <cellStyle name="Normal 2 13 2 2 4 4" xfId="5783"/>
    <cellStyle name="Normal 2 13 2 2 4 5" xfId="5784"/>
    <cellStyle name="Normal 2 13 2 2 4 6" xfId="5785"/>
    <cellStyle name="Normal 2 13 2 2 4 7" xfId="5786"/>
    <cellStyle name="Normal 2 13 2 2 4 8" xfId="5787"/>
    <cellStyle name="Normal 2 13 2 2 4 9" xfId="5788"/>
    <cellStyle name="Normal 2 13 2 2 5" xfId="2377"/>
    <cellStyle name="Normal 2 13 2 2 5 10" xfId="5789"/>
    <cellStyle name="Normal 2 13 2 2 5 11" xfId="5790"/>
    <cellStyle name="Normal 2 13 2 2 5 12" xfId="5791"/>
    <cellStyle name="Normal 2 13 2 2 5 2" xfId="2378"/>
    <cellStyle name="Normal 2 13 2 2 5 2 10" xfId="5792"/>
    <cellStyle name="Normal 2 13 2 2 5 2 11" xfId="5793"/>
    <cellStyle name="Normal 2 13 2 2 5 2 2" xfId="5794"/>
    <cellStyle name="Normal 2 13 2 2 5 2 2 10" xfId="5795"/>
    <cellStyle name="Normal 2 13 2 2 5 2 2 2" xfId="5796"/>
    <cellStyle name="Normal 2 13 2 2 5 2 2 3" xfId="5797"/>
    <cellStyle name="Normal 2 13 2 2 5 2 2 4" xfId="5798"/>
    <cellStyle name="Normal 2 13 2 2 5 2 2 5" xfId="5799"/>
    <cellStyle name="Normal 2 13 2 2 5 2 2 6" xfId="5800"/>
    <cellStyle name="Normal 2 13 2 2 5 2 2 7" xfId="5801"/>
    <cellStyle name="Normal 2 13 2 2 5 2 2 8" xfId="5802"/>
    <cellStyle name="Normal 2 13 2 2 5 2 2 9" xfId="5803"/>
    <cellStyle name="Normal 2 13 2 2 5 2 3" xfId="5804"/>
    <cellStyle name="Normal 2 13 2 2 5 2 4" xfId="5805"/>
    <cellStyle name="Normal 2 13 2 2 5 2 5" xfId="5806"/>
    <cellStyle name="Normal 2 13 2 2 5 2 6" xfId="5807"/>
    <cellStyle name="Normal 2 13 2 2 5 2 7" xfId="5808"/>
    <cellStyle name="Normal 2 13 2 2 5 2 8" xfId="5809"/>
    <cellStyle name="Normal 2 13 2 2 5 2 9" xfId="5810"/>
    <cellStyle name="Normal 2 13 2 2 5 3" xfId="5811"/>
    <cellStyle name="Normal 2 13 2 2 5 3 10" xfId="5812"/>
    <cellStyle name="Normal 2 13 2 2 5 3 2" xfId="5813"/>
    <cellStyle name="Normal 2 13 2 2 5 3 3" xfId="5814"/>
    <cellStyle name="Normal 2 13 2 2 5 3 4" xfId="5815"/>
    <cellStyle name="Normal 2 13 2 2 5 3 5" xfId="5816"/>
    <cellStyle name="Normal 2 13 2 2 5 3 6" xfId="5817"/>
    <cellStyle name="Normal 2 13 2 2 5 3 7" xfId="5818"/>
    <cellStyle name="Normal 2 13 2 2 5 3 8" xfId="5819"/>
    <cellStyle name="Normal 2 13 2 2 5 3 9" xfId="5820"/>
    <cellStyle name="Normal 2 13 2 2 5 4" xfId="5821"/>
    <cellStyle name="Normal 2 13 2 2 5 5" xfId="5822"/>
    <cellStyle name="Normal 2 13 2 2 5 6" xfId="5823"/>
    <cellStyle name="Normal 2 13 2 2 5 7" xfId="5824"/>
    <cellStyle name="Normal 2 13 2 2 5 8" xfId="5825"/>
    <cellStyle name="Normal 2 13 2 2 5 9" xfId="5826"/>
    <cellStyle name="Normal 2 13 2 2 6" xfId="2379"/>
    <cellStyle name="Normal 2 13 2 2 6 10" xfId="5827"/>
    <cellStyle name="Normal 2 13 2 2 6 11" xfId="5828"/>
    <cellStyle name="Normal 2 13 2 2 6 12" xfId="5829"/>
    <cellStyle name="Normal 2 13 2 2 6 2" xfId="2380"/>
    <cellStyle name="Normal 2 13 2 2 6 2 10" xfId="5830"/>
    <cellStyle name="Normal 2 13 2 2 6 2 11" xfId="5831"/>
    <cellStyle name="Normal 2 13 2 2 6 2 2" xfId="5832"/>
    <cellStyle name="Normal 2 13 2 2 6 2 2 10" xfId="5833"/>
    <cellStyle name="Normal 2 13 2 2 6 2 2 2" xfId="5834"/>
    <cellStyle name="Normal 2 13 2 2 6 2 2 3" xfId="5835"/>
    <cellStyle name="Normal 2 13 2 2 6 2 2 4" xfId="5836"/>
    <cellStyle name="Normal 2 13 2 2 6 2 2 5" xfId="5837"/>
    <cellStyle name="Normal 2 13 2 2 6 2 2 6" xfId="5838"/>
    <cellStyle name="Normal 2 13 2 2 6 2 2 7" xfId="5839"/>
    <cellStyle name="Normal 2 13 2 2 6 2 2 8" xfId="5840"/>
    <cellStyle name="Normal 2 13 2 2 6 2 2 9" xfId="5841"/>
    <cellStyle name="Normal 2 13 2 2 6 2 3" xfId="5842"/>
    <cellStyle name="Normal 2 13 2 2 6 2 4" xfId="5843"/>
    <cellStyle name="Normal 2 13 2 2 6 2 5" xfId="5844"/>
    <cellStyle name="Normal 2 13 2 2 6 2 6" xfId="5845"/>
    <cellStyle name="Normal 2 13 2 2 6 2 7" xfId="5846"/>
    <cellStyle name="Normal 2 13 2 2 6 2 8" xfId="5847"/>
    <cellStyle name="Normal 2 13 2 2 6 2 9" xfId="5848"/>
    <cellStyle name="Normal 2 13 2 2 6 3" xfId="5849"/>
    <cellStyle name="Normal 2 13 2 2 6 3 10" xfId="5850"/>
    <cellStyle name="Normal 2 13 2 2 6 3 2" xfId="5851"/>
    <cellStyle name="Normal 2 13 2 2 6 3 3" xfId="5852"/>
    <cellStyle name="Normal 2 13 2 2 6 3 4" xfId="5853"/>
    <cellStyle name="Normal 2 13 2 2 6 3 5" xfId="5854"/>
    <cellStyle name="Normal 2 13 2 2 6 3 6" xfId="5855"/>
    <cellStyle name="Normal 2 13 2 2 6 3 7" xfId="5856"/>
    <cellStyle name="Normal 2 13 2 2 6 3 8" xfId="5857"/>
    <cellStyle name="Normal 2 13 2 2 6 3 9" xfId="5858"/>
    <cellStyle name="Normal 2 13 2 2 6 4" xfId="5859"/>
    <cellStyle name="Normal 2 13 2 2 6 5" xfId="5860"/>
    <cellStyle name="Normal 2 13 2 2 6 6" xfId="5861"/>
    <cellStyle name="Normal 2 13 2 2 6 7" xfId="5862"/>
    <cellStyle name="Normal 2 13 2 2 6 8" xfId="5863"/>
    <cellStyle name="Normal 2 13 2 2 6 9" xfId="5864"/>
    <cellStyle name="Normal 2 13 2 2 7" xfId="2381"/>
    <cellStyle name="Normal 2 13 2 2 8" xfId="2382"/>
    <cellStyle name="Normal 2 13 2 2 9" xfId="2383"/>
    <cellStyle name="Normal 2 13 2 3" xfId="2384"/>
    <cellStyle name="Normal 2 13 2 3 2" xfId="2385"/>
    <cellStyle name="Normal 2 13 2 3 2 10" xfId="5865"/>
    <cellStyle name="Normal 2 13 2 3 2 11" xfId="5866"/>
    <cellStyle name="Normal 2 13 2 3 2 12" xfId="5867"/>
    <cellStyle name="Normal 2 13 2 3 2 2" xfId="2386"/>
    <cellStyle name="Normal 2 13 2 3 2 2 10" xfId="5868"/>
    <cellStyle name="Normal 2 13 2 3 2 2 11" xfId="5869"/>
    <cellStyle name="Normal 2 13 2 3 2 2 2" xfId="5870"/>
    <cellStyle name="Normal 2 13 2 3 2 2 2 10" xfId="5871"/>
    <cellStyle name="Normal 2 13 2 3 2 2 2 2" xfId="5872"/>
    <cellStyle name="Normal 2 13 2 3 2 2 2 3" xfId="5873"/>
    <cellStyle name="Normal 2 13 2 3 2 2 2 4" xfId="5874"/>
    <cellStyle name="Normal 2 13 2 3 2 2 2 5" xfId="5875"/>
    <cellStyle name="Normal 2 13 2 3 2 2 2 6" xfId="5876"/>
    <cellStyle name="Normal 2 13 2 3 2 2 2 7" xfId="5877"/>
    <cellStyle name="Normal 2 13 2 3 2 2 2 8" xfId="5878"/>
    <cellStyle name="Normal 2 13 2 3 2 2 2 9" xfId="5879"/>
    <cellStyle name="Normal 2 13 2 3 2 2 3" xfId="5880"/>
    <cellStyle name="Normal 2 13 2 3 2 2 4" xfId="5881"/>
    <cellStyle name="Normal 2 13 2 3 2 2 5" xfId="5882"/>
    <cellStyle name="Normal 2 13 2 3 2 2 6" xfId="5883"/>
    <cellStyle name="Normal 2 13 2 3 2 2 7" xfId="5884"/>
    <cellStyle name="Normal 2 13 2 3 2 2 8" xfId="5885"/>
    <cellStyle name="Normal 2 13 2 3 2 2 9" xfId="5886"/>
    <cellStyle name="Normal 2 13 2 3 2 3" xfId="5887"/>
    <cellStyle name="Normal 2 13 2 3 2 3 10" xfId="5888"/>
    <cellStyle name="Normal 2 13 2 3 2 3 2" xfId="5889"/>
    <cellStyle name="Normal 2 13 2 3 2 3 3" xfId="5890"/>
    <cellStyle name="Normal 2 13 2 3 2 3 4" xfId="5891"/>
    <cellStyle name="Normal 2 13 2 3 2 3 5" xfId="5892"/>
    <cellStyle name="Normal 2 13 2 3 2 3 6" xfId="5893"/>
    <cellStyle name="Normal 2 13 2 3 2 3 7" xfId="5894"/>
    <cellStyle name="Normal 2 13 2 3 2 3 8" xfId="5895"/>
    <cellStyle name="Normal 2 13 2 3 2 3 9" xfId="5896"/>
    <cellStyle name="Normal 2 13 2 3 2 4" xfId="5897"/>
    <cellStyle name="Normal 2 13 2 3 2 5" xfId="5898"/>
    <cellStyle name="Normal 2 13 2 3 2 6" xfId="5899"/>
    <cellStyle name="Normal 2 13 2 3 2 7" xfId="5900"/>
    <cellStyle name="Normal 2 13 2 3 2 8" xfId="5901"/>
    <cellStyle name="Normal 2 13 2 3 2 9" xfId="5902"/>
    <cellStyle name="Normal 2 13 2 3 3" xfId="2387"/>
    <cellStyle name="Normal 2 13 2 3 3 10" xfId="5903"/>
    <cellStyle name="Normal 2 13 2 3 3 11" xfId="5904"/>
    <cellStyle name="Normal 2 13 2 3 3 12" xfId="5905"/>
    <cellStyle name="Normal 2 13 2 3 3 2" xfId="2388"/>
    <cellStyle name="Normal 2 13 2 3 3 2 10" xfId="5906"/>
    <cellStyle name="Normal 2 13 2 3 3 2 11" xfId="5907"/>
    <cellStyle name="Normal 2 13 2 3 3 2 2" xfId="5908"/>
    <cellStyle name="Normal 2 13 2 3 3 2 2 10" xfId="5909"/>
    <cellStyle name="Normal 2 13 2 3 3 2 2 2" xfId="5910"/>
    <cellStyle name="Normal 2 13 2 3 3 2 2 3" xfId="5911"/>
    <cellStyle name="Normal 2 13 2 3 3 2 2 4" xfId="5912"/>
    <cellStyle name="Normal 2 13 2 3 3 2 2 5" xfId="5913"/>
    <cellStyle name="Normal 2 13 2 3 3 2 2 6" xfId="5914"/>
    <cellStyle name="Normal 2 13 2 3 3 2 2 7" xfId="5915"/>
    <cellStyle name="Normal 2 13 2 3 3 2 2 8" xfId="5916"/>
    <cellStyle name="Normal 2 13 2 3 3 2 2 9" xfId="5917"/>
    <cellStyle name="Normal 2 13 2 3 3 2 3" xfId="5918"/>
    <cellStyle name="Normal 2 13 2 3 3 2 4" xfId="5919"/>
    <cellStyle name="Normal 2 13 2 3 3 2 5" xfId="5920"/>
    <cellStyle name="Normal 2 13 2 3 3 2 6" xfId="5921"/>
    <cellStyle name="Normal 2 13 2 3 3 2 7" xfId="5922"/>
    <cellStyle name="Normal 2 13 2 3 3 2 8" xfId="5923"/>
    <cellStyle name="Normal 2 13 2 3 3 2 9" xfId="5924"/>
    <cellStyle name="Normal 2 13 2 3 3 3" xfId="5925"/>
    <cellStyle name="Normal 2 13 2 3 3 3 10" xfId="5926"/>
    <cellStyle name="Normal 2 13 2 3 3 3 2" xfId="5927"/>
    <cellStyle name="Normal 2 13 2 3 3 3 3" xfId="5928"/>
    <cellStyle name="Normal 2 13 2 3 3 3 4" xfId="5929"/>
    <cellStyle name="Normal 2 13 2 3 3 3 5" xfId="5930"/>
    <cellStyle name="Normal 2 13 2 3 3 3 6" xfId="5931"/>
    <cellStyle name="Normal 2 13 2 3 3 3 7" xfId="5932"/>
    <cellStyle name="Normal 2 13 2 3 3 3 8" xfId="5933"/>
    <cellStyle name="Normal 2 13 2 3 3 3 9" xfId="5934"/>
    <cellStyle name="Normal 2 13 2 3 3 4" xfId="5935"/>
    <cellStyle name="Normal 2 13 2 3 3 5" xfId="5936"/>
    <cellStyle name="Normal 2 13 2 3 3 6" xfId="5937"/>
    <cellStyle name="Normal 2 13 2 3 3 7" xfId="5938"/>
    <cellStyle name="Normal 2 13 2 3 3 8" xfId="5939"/>
    <cellStyle name="Normal 2 13 2 3 3 9" xfId="5940"/>
    <cellStyle name="Normal 2 13 2 3 4" xfId="2389"/>
    <cellStyle name="Normal 2 13 2 3 4 10" xfId="5941"/>
    <cellStyle name="Normal 2 13 2 3 4 11" xfId="5942"/>
    <cellStyle name="Normal 2 13 2 3 4 12" xfId="5943"/>
    <cellStyle name="Normal 2 13 2 3 4 2" xfId="2390"/>
    <cellStyle name="Normal 2 13 2 3 4 2 10" xfId="5944"/>
    <cellStyle name="Normal 2 13 2 3 4 2 11" xfId="5945"/>
    <cellStyle name="Normal 2 13 2 3 4 2 2" xfId="5946"/>
    <cellStyle name="Normal 2 13 2 3 4 2 2 10" xfId="5947"/>
    <cellStyle name="Normal 2 13 2 3 4 2 2 2" xfId="5948"/>
    <cellStyle name="Normal 2 13 2 3 4 2 2 3" xfId="5949"/>
    <cellStyle name="Normal 2 13 2 3 4 2 2 4" xfId="5950"/>
    <cellStyle name="Normal 2 13 2 3 4 2 2 5" xfId="5951"/>
    <cellStyle name="Normal 2 13 2 3 4 2 2 6" xfId="5952"/>
    <cellStyle name="Normal 2 13 2 3 4 2 2 7" xfId="5953"/>
    <cellStyle name="Normal 2 13 2 3 4 2 2 8" xfId="5954"/>
    <cellStyle name="Normal 2 13 2 3 4 2 2 9" xfId="5955"/>
    <cellStyle name="Normal 2 13 2 3 4 2 3" xfId="5956"/>
    <cellStyle name="Normal 2 13 2 3 4 2 4" xfId="5957"/>
    <cellStyle name="Normal 2 13 2 3 4 2 5" xfId="5958"/>
    <cellStyle name="Normal 2 13 2 3 4 2 6" xfId="5959"/>
    <cellStyle name="Normal 2 13 2 3 4 2 7" xfId="5960"/>
    <cellStyle name="Normal 2 13 2 3 4 2 8" xfId="5961"/>
    <cellStyle name="Normal 2 13 2 3 4 2 9" xfId="5962"/>
    <cellStyle name="Normal 2 13 2 3 4 3" xfId="5963"/>
    <cellStyle name="Normal 2 13 2 3 4 3 10" xfId="5964"/>
    <cellStyle name="Normal 2 13 2 3 4 3 2" xfId="5965"/>
    <cellStyle name="Normal 2 13 2 3 4 3 3" xfId="5966"/>
    <cellStyle name="Normal 2 13 2 3 4 3 4" xfId="5967"/>
    <cellStyle name="Normal 2 13 2 3 4 3 5" xfId="5968"/>
    <cellStyle name="Normal 2 13 2 3 4 3 6" xfId="5969"/>
    <cellStyle name="Normal 2 13 2 3 4 3 7" xfId="5970"/>
    <cellStyle name="Normal 2 13 2 3 4 3 8" xfId="5971"/>
    <cellStyle name="Normal 2 13 2 3 4 3 9" xfId="5972"/>
    <cellStyle name="Normal 2 13 2 3 4 4" xfId="5973"/>
    <cellStyle name="Normal 2 13 2 3 4 5" xfId="5974"/>
    <cellStyle name="Normal 2 13 2 3 4 6" xfId="5975"/>
    <cellStyle name="Normal 2 13 2 3 4 7" xfId="5976"/>
    <cellStyle name="Normal 2 13 2 3 4 8" xfId="5977"/>
    <cellStyle name="Normal 2 13 2 3 4 9" xfId="5978"/>
    <cellStyle name="Normal 2 13 2 3 5" xfId="2391"/>
    <cellStyle name="Normal 2 13 2 3 5 10" xfId="5979"/>
    <cellStyle name="Normal 2 13 2 3 5 11" xfId="5980"/>
    <cellStyle name="Normal 2 13 2 3 5 12" xfId="5981"/>
    <cellStyle name="Normal 2 13 2 3 5 2" xfId="2392"/>
    <cellStyle name="Normal 2 13 2 3 5 2 10" xfId="5982"/>
    <cellStyle name="Normal 2 13 2 3 5 2 11" xfId="5983"/>
    <cellStyle name="Normal 2 13 2 3 5 2 2" xfId="5984"/>
    <cellStyle name="Normal 2 13 2 3 5 2 2 10" xfId="5985"/>
    <cellStyle name="Normal 2 13 2 3 5 2 2 2" xfId="5986"/>
    <cellStyle name="Normal 2 13 2 3 5 2 2 3" xfId="5987"/>
    <cellStyle name="Normal 2 13 2 3 5 2 2 4" xfId="5988"/>
    <cellStyle name="Normal 2 13 2 3 5 2 2 5" xfId="5989"/>
    <cellStyle name="Normal 2 13 2 3 5 2 2 6" xfId="5990"/>
    <cellStyle name="Normal 2 13 2 3 5 2 2 7" xfId="5991"/>
    <cellStyle name="Normal 2 13 2 3 5 2 2 8" xfId="5992"/>
    <cellStyle name="Normal 2 13 2 3 5 2 2 9" xfId="5993"/>
    <cellStyle name="Normal 2 13 2 3 5 2 3" xfId="5994"/>
    <cellStyle name="Normal 2 13 2 3 5 2 4" xfId="5995"/>
    <cellStyle name="Normal 2 13 2 3 5 2 5" xfId="5996"/>
    <cellStyle name="Normal 2 13 2 3 5 2 6" xfId="5997"/>
    <cellStyle name="Normal 2 13 2 3 5 2 7" xfId="5998"/>
    <cellStyle name="Normal 2 13 2 3 5 2 8" xfId="5999"/>
    <cellStyle name="Normal 2 13 2 3 5 2 9" xfId="6000"/>
    <cellStyle name="Normal 2 13 2 3 5 3" xfId="6001"/>
    <cellStyle name="Normal 2 13 2 3 5 3 10" xfId="6002"/>
    <cellStyle name="Normal 2 13 2 3 5 3 2" xfId="6003"/>
    <cellStyle name="Normal 2 13 2 3 5 3 3" xfId="6004"/>
    <cellStyle name="Normal 2 13 2 3 5 3 4" xfId="6005"/>
    <cellStyle name="Normal 2 13 2 3 5 3 5" xfId="6006"/>
    <cellStyle name="Normal 2 13 2 3 5 3 6" xfId="6007"/>
    <cellStyle name="Normal 2 13 2 3 5 3 7" xfId="6008"/>
    <cellStyle name="Normal 2 13 2 3 5 3 8" xfId="6009"/>
    <cellStyle name="Normal 2 13 2 3 5 3 9" xfId="6010"/>
    <cellStyle name="Normal 2 13 2 3 5 4" xfId="6011"/>
    <cellStyle name="Normal 2 13 2 3 5 5" xfId="6012"/>
    <cellStyle name="Normal 2 13 2 3 5 6" xfId="6013"/>
    <cellStyle name="Normal 2 13 2 3 5 7" xfId="6014"/>
    <cellStyle name="Normal 2 13 2 3 5 8" xfId="6015"/>
    <cellStyle name="Normal 2 13 2 3 5 9" xfId="6016"/>
    <cellStyle name="Normal 2 13 2 4" xfId="2393"/>
    <cellStyle name="Normal 2 13 2 4 10" xfId="6017"/>
    <cellStyle name="Normal 2 13 2 4 11" xfId="6018"/>
    <cellStyle name="Normal 2 13 2 4 12" xfId="6019"/>
    <cellStyle name="Normal 2 13 2 4 2" xfId="2394"/>
    <cellStyle name="Normal 2 13 2 4 2 10" xfId="6020"/>
    <cellStyle name="Normal 2 13 2 4 2 11" xfId="6021"/>
    <cellStyle name="Normal 2 13 2 4 2 2" xfId="6022"/>
    <cellStyle name="Normal 2 13 2 4 2 2 10" xfId="6023"/>
    <cellStyle name="Normal 2 13 2 4 2 2 2" xfId="6024"/>
    <cellStyle name="Normal 2 13 2 4 2 2 3" xfId="6025"/>
    <cellStyle name="Normal 2 13 2 4 2 2 4" xfId="6026"/>
    <cellStyle name="Normal 2 13 2 4 2 2 5" xfId="6027"/>
    <cellStyle name="Normal 2 13 2 4 2 2 6" xfId="6028"/>
    <cellStyle name="Normal 2 13 2 4 2 2 7" xfId="6029"/>
    <cellStyle name="Normal 2 13 2 4 2 2 8" xfId="6030"/>
    <cellStyle name="Normal 2 13 2 4 2 2 9" xfId="6031"/>
    <cellStyle name="Normal 2 13 2 4 2 3" xfId="6032"/>
    <cellStyle name="Normal 2 13 2 4 2 4" xfId="6033"/>
    <cellStyle name="Normal 2 13 2 4 2 5" xfId="6034"/>
    <cellStyle name="Normal 2 13 2 4 2 6" xfId="6035"/>
    <cellStyle name="Normal 2 13 2 4 2 7" xfId="6036"/>
    <cellStyle name="Normal 2 13 2 4 2 8" xfId="6037"/>
    <cellStyle name="Normal 2 13 2 4 2 9" xfId="6038"/>
    <cellStyle name="Normal 2 13 2 4 3" xfId="6039"/>
    <cellStyle name="Normal 2 13 2 4 3 10" xfId="6040"/>
    <cellStyle name="Normal 2 13 2 4 3 2" xfId="6041"/>
    <cellStyle name="Normal 2 13 2 4 3 3" xfId="6042"/>
    <cellStyle name="Normal 2 13 2 4 3 4" xfId="6043"/>
    <cellStyle name="Normal 2 13 2 4 3 5" xfId="6044"/>
    <cellStyle name="Normal 2 13 2 4 3 6" xfId="6045"/>
    <cellStyle name="Normal 2 13 2 4 3 7" xfId="6046"/>
    <cellStyle name="Normal 2 13 2 4 3 8" xfId="6047"/>
    <cellStyle name="Normal 2 13 2 4 3 9" xfId="6048"/>
    <cellStyle name="Normal 2 13 2 4 4" xfId="6049"/>
    <cellStyle name="Normal 2 13 2 4 5" xfId="6050"/>
    <cellStyle name="Normal 2 13 2 4 6" xfId="6051"/>
    <cellStyle name="Normal 2 13 2 4 7" xfId="6052"/>
    <cellStyle name="Normal 2 13 2 4 8" xfId="6053"/>
    <cellStyle name="Normal 2 13 2 4 9" xfId="6054"/>
    <cellStyle name="Normal 2 13 2 5" xfId="2395"/>
    <cellStyle name="Normal 2 13 2 6" xfId="2396"/>
    <cellStyle name="Normal 2 13 2 7" xfId="2397"/>
    <cellStyle name="Normal 2 13 2 8" xfId="2398"/>
    <cellStyle name="Normal 2 13 2 8 10" xfId="6055"/>
    <cellStyle name="Normal 2 13 2 8 11" xfId="6056"/>
    <cellStyle name="Normal 2 13 2 8 2" xfId="6057"/>
    <cellStyle name="Normal 2 13 2 8 2 10" xfId="6058"/>
    <cellStyle name="Normal 2 13 2 8 2 2" xfId="6059"/>
    <cellStyle name="Normal 2 13 2 8 2 3" xfId="6060"/>
    <cellStyle name="Normal 2 13 2 8 2 4" xfId="6061"/>
    <cellStyle name="Normal 2 13 2 8 2 5" xfId="6062"/>
    <cellStyle name="Normal 2 13 2 8 2 6" xfId="6063"/>
    <cellStyle name="Normal 2 13 2 8 2 7" xfId="6064"/>
    <cellStyle name="Normal 2 13 2 8 2 8" xfId="6065"/>
    <cellStyle name="Normal 2 13 2 8 2 9" xfId="6066"/>
    <cellStyle name="Normal 2 13 2 8 3" xfId="6067"/>
    <cellStyle name="Normal 2 13 2 8 4" xfId="6068"/>
    <cellStyle name="Normal 2 13 2 8 5" xfId="6069"/>
    <cellStyle name="Normal 2 13 2 8 6" xfId="6070"/>
    <cellStyle name="Normal 2 13 2 8 7" xfId="6071"/>
    <cellStyle name="Normal 2 13 2 8 8" xfId="6072"/>
    <cellStyle name="Normal 2 13 2 8 9" xfId="6073"/>
    <cellStyle name="Normal 2 13 2 9" xfId="2399"/>
    <cellStyle name="Normal 2 13 2 9 10" xfId="6074"/>
    <cellStyle name="Normal 2 13 2 9 11" xfId="6075"/>
    <cellStyle name="Normal 2 13 2 9 2" xfId="6076"/>
    <cellStyle name="Normal 2 13 2 9 2 10" xfId="6077"/>
    <cellStyle name="Normal 2 13 2 9 2 2" xfId="6078"/>
    <cellStyle name="Normal 2 13 2 9 2 3" xfId="6079"/>
    <cellStyle name="Normal 2 13 2 9 2 4" xfId="6080"/>
    <cellStyle name="Normal 2 13 2 9 2 5" xfId="6081"/>
    <cellStyle name="Normal 2 13 2 9 2 6" xfId="6082"/>
    <cellStyle name="Normal 2 13 2 9 2 7" xfId="6083"/>
    <cellStyle name="Normal 2 13 2 9 2 8" xfId="6084"/>
    <cellStyle name="Normal 2 13 2 9 2 9" xfId="6085"/>
    <cellStyle name="Normal 2 13 2 9 3" xfId="6086"/>
    <cellStyle name="Normal 2 13 2 9 4" xfId="6087"/>
    <cellStyle name="Normal 2 13 2 9 5" xfId="6088"/>
    <cellStyle name="Normal 2 13 2 9 6" xfId="6089"/>
    <cellStyle name="Normal 2 13 2 9 7" xfId="6090"/>
    <cellStyle name="Normal 2 13 2 9 8" xfId="6091"/>
    <cellStyle name="Normal 2 13 2 9 9" xfId="6092"/>
    <cellStyle name="Normal 2 13 3" xfId="2400"/>
    <cellStyle name="Normal 2 13 3 10" xfId="6093"/>
    <cellStyle name="Normal 2 13 3 11" xfId="6094"/>
    <cellStyle name="Normal 2 13 3 12" xfId="6095"/>
    <cellStyle name="Normal 2 13 3 2" xfId="2401"/>
    <cellStyle name="Normal 2 13 3 2 10" xfId="6096"/>
    <cellStyle name="Normal 2 13 3 2 11" xfId="6097"/>
    <cellStyle name="Normal 2 13 3 2 2" xfId="6098"/>
    <cellStyle name="Normal 2 13 3 2 2 10" xfId="6099"/>
    <cellStyle name="Normal 2 13 3 2 2 2" xfId="6100"/>
    <cellStyle name="Normal 2 13 3 2 2 3" xfId="6101"/>
    <cellStyle name="Normal 2 13 3 2 2 4" xfId="6102"/>
    <cellStyle name="Normal 2 13 3 2 2 5" xfId="6103"/>
    <cellStyle name="Normal 2 13 3 2 2 6" xfId="6104"/>
    <cellStyle name="Normal 2 13 3 2 2 7" xfId="6105"/>
    <cellStyle name="Normal 2 13 3 2 2 8" xfId="6106"/>
    <cellStyle name="Normal 2 13 3 2 2 9" xfId="6107"/>
    <cellStyle name="Normal 2 13 3 2 3" xfId="6108"/>
    <cellStyle name="Normal 2 13 3 2 4" xfId="6109"/>
    <cellStyle name="Normal 2 13 3 2 5" xfId="6110"/>
    <cellStyle name="Normal 2 13 3 2 6" xfId="6111"/>
    <cellStyle name="Normal 2 13 3 2 7" xfId="6112"/>
    <cellStyle name="Normal 2 13 3 2 8" xfId="6113"/>
    <cellStyle name="Normal 2 13 3 2 9" xfId="6114"/>
    <cellStyle name="Normal 2 13 3 3" xfId="6115"/>
    <cellStyle name="Normal 2 13 3 3 10" xfId="6116"/>
    <cellStyle name="Normal 2 13 3 3 2" xfId="6117"/>
    <cellStyle name="Normal 2 13 3 3 3" xfId="6118"/>
    <cellStyle name="Normal 2 13 3 3 4" xfId="6119"/>
    <cellStyle name="Normal 2 13 3 3 5" xfId="6120"/>
    <cellStyle name="Normal 2 13 3 3 6" xfId="6121"/>
    <cellStyle name="Normal 2 13 3 3 7" xfId="6122"/>
    <cellStyle name="Normal 2 13 3 3 8" xfId="6123"/>
    <cellStyle name="Normal 2 13 3 3 9" xfId="6124"/>
    <cellStyle name="Normal 2 13 3 4" xfId="6125"/>
    <cellStyle name="Normal 2 13 3 5" xfId="6126"/>
    <cellStyle name="Normal 2 13 3 6" xfId="6127"/>
    <cellStyle name="Normal 2 13 3 7" xfId="6128"/>
    <cellStyle name="Normal 2 13 3 8" xfId="6129"/>
    <cellStyle name="Normal 2 13 3 9" xfId="6130"/>
    <cellStyle name="Normal 2 13 4" xfId="2402"/>
    <cellStyle name="Normal 2 13 4 10" xfId="6131"/>
    <cellStyle name="Normal 2 13 4 11" xfId="6132"/>
    <cellStyle name="Normal 2 13 4 12" xfId="6133"/>
    <cellStyle name="Normal 2 13 4 2" xfId="2403"/>
    <cellStyle name="Normal 2 13 4 2 10" xfId="6134"/>
    <cellStyle name="Normal 2 13 4 2 11" xfId="6135"/>
    <cellStyle name="Normal 2 13 4 2 2" xfId="6136"/>
    <cellStyle name="Normal 2 13 4 2 2 10" xfId="6137"/>
    <cellStyle name="Normal 2 13 4 2 2 2" xfId="6138"/>
    <cellStyle name="Normal 2 13 4 2 2 3" xfId="6139"/>
    <cellStyle name="Normal 2 13 4 2 2 4" xfId="6140"/>
    <cellStyle name="Normal 2 13 4 2 2 5" xfId="6141"/>
    <cellStyle name="Normal 2 13 4 2 2 6" xfId="6142"/>
    <cellStyle name="Normal 2 13 4 2 2 7" xfId="6143"/>
    <cellStyle name="Normal 2 13 4 2 2 8" xfId="6144"/>
    <cellStyle name="Normal 2 13 4 2 2 9" xfId="6145"/>
    <cellStyle name="Normal 2 13 4 2 3" xfId="6146"/>
    <cellStyle name="Normal 2 13 4 2 4" xfId="6147"/>
    <cellStyle name="Normal 2 13 4 2 5" xfId="6148"/>
    <cellStyle name="Normal 2 13 4 2 6" xfId="6149"/>
    <cellStyle name="Normal 2 13 4 2 7" xfId="6150"/>
    <cellStyle name="Normal 2 13 4 2 8" xfId="6151"/>
    <cellStyle name="Normal 2 13 4 2 9" xfId="6152"/>
    <cellStyle name="Normal 2 13 4 3" xfId="6153"/>
    <cellStyle name="Normal 2 13 4 3 10" xfId="6154"/>
    <cellStyle name="Normal 2 13 4 3 2" xfId="6155"/>
    <cellStyle name="Normal 2 13 4 3 3" xfId="6156"/>
    <cellStyle name="Normal 2 13 4 3 4" xfId="6157"/>
    <cellStyle name="Normal 2 13 4 3 5" xfId="6158"/>
    <cellStyle name="Normal 2 13 4 3 6" xfId="6159"/>
    <cellStyle name="Normal 2 13 4 3 7" xfId="6160"/>
    <cellStyle name="Normal 2 13 4 3 8" xfId="6161"/>
    <cellStyle name="Normal 2 13 4 3 9" xfId="6162"/>
    <cellStyle name="Normal 2 13 4 4" xfId="6163"/>
    <cellStyle name="Normal 2 13 4 5" xfId="6164"/>
    <cellStyle name="Normal 2 13 4 6" xfId="6165"/>
    <cellStyle name="Normal 2 13 4 7" xfId="6166"/>
    <cellStyle name="Normal 2 13 4 8" xfId="6167"/>
    <cellStyle name="Normal 2 13 4 9" xfId="6168"/>
    <cellStyle name="Normal 2 13 5" xfId="2404"/>
    <cellStyle name="Normal 2 13 5 10" xfId="6169"/>
    <cellStyle name="Normal 2 13 5 11" xfId="6170"/>
    <cellStyle name="Normal 2 13 5 12" xfId="6171"/>
    <cellStyle name="Normal 2 13 5 2" xfId="2405"/>
    <cellStyle name="Normal 2 13 5 2 10" xfId="6172"/>
    <cellStyle name="Normal 2 13 5 2 11" xfId="6173"/>
    <cellStyle name="Normal 2 13 5 2 2" xfId="6174"/>
    <cellStyle name="Normal 2 13 5 2 2 10" xfId="6175"/>
    <cellStyle name="Normal 2 13 5 2 2 2" xfId="6176"/>
    <cellStyle name="Normal 2 13 5 2 2 3" xfId="6177"/>
    <cellStyle name="Normal 2 13 5 2 2 4" xfId="6178"/>
    <cellStyle name="Normal 2 13 5 2 2 5" xfId="6179"/>
    <cellStyle name="Normal 2 13 5 2 2 6" xfId="6180"/>
    <cellStyle name="Normal 2 13 5 2 2 7" xfId="6181"/>
    <cellStyle name="Normal 2 13 5 2 2 8" xfId="6182"/>
    <cellStyle name="Normal 2 13 5 2 2 9" xfId="6183"/>
    <cellStyle name="Normal 2 13 5 2 3" xfId="6184"/>
    <cellStyle name="Normal 2 13 5 2 4" xfId="6185"/>
    <cellStyle name="Normal 2 13 5 2 5" xfId="6186"/>
    <cellStyle name="Normal 2 13 5 2 6" xfId="6187"/>
    <cellStyle name="Normal 2 13 5 2 7" xfId="6188"/>
    <cellStyle name="Normal 2 13 5 2 8" xfId="6189"/>
    <cellStyle name="Normal 2 13 5 2 9" xfId="6190"/>
    <cellStyle name="Normal 2 13 5 3" xfId="6191"/>
    <cellStyle name="Normal 2 13 5 3 10" xfId="6192"/>
    <cellStyle name="Normal 2 13 5 3 2" xfId="6193"/>
    <cellStyle name="Normal 2 13 5 3 3" xfId="6194"/>
    <cellStyle name="Normal 2 13 5 3 4" xfId="6195"/>
    <cellStyle name="Normal 2 13 5 3 5" xfId="6196"/>
    <cellStyle name="Normal 2 13 5 3 6" xfId="6197"/>
    <cellStyle name="Normal 2 13 5 3 7" xfId="6198"/>
    <cellStyle name="Normal 2 13 5 3 8" xfId="6199"/>
    <cellStyle name="Normal 2 13 5 3 9" xfId="6200"/>
    <cellStyle name="Normal 2 13 5 4" xfId="6201"/>
    <cellStyle name="Normal 2 13 5 5" xfId="6202"/>
    <cellStyle name="Normal 2 13 5 6" xfId="6203"/>
    <cellStyle name="Normal 2 13 5 7" xfId="6204"/>
    <cellStyle name="Normal 2 13 5 8" xfId="6205"/>
    <cellStyle name="Normal 2 13 5 9" xfId="6206"/>
    <cellStyle name="Normal 2 13 6" xfId="2406"/>
    <cellStyle name="Normal 2 13 6 10" xfId="6207"/>
    <cellStyle name="Normal 2 13 6 11" xfId="6208"/>
    <cellStyle name="Normal 2 13 6 12" xfId="6209"/>
    <cellStyle name="Normal 2 13 6 13" xfId="6210"/>
    <cellStyle name="Normal 2 13 6 14" xfId="6211"/>
    <cellStyle name="Normal 2 13 6 15" xfId="6212"/>
    <cellStyle name="Normal 2 13 6 16" xfId="6213"/>
    <cellStyle name="Normal 2 13 6 17" xfId="6214"/>
    <cellStyle name="Normal 2 13 6 2" xfId="2407"/>
    <cellStyle name="Normal 2 13 6 2 2" xfId="2408"/>
    <cellStyle name="Normal 2 13 6 2 2 10" xfId="6215"/>
    <cellStyle name="Normal 2 13 6 2 2 11" xfId="6216"/>
    <cellStyle name="Normal 2 13 6 2 2 12" xfId="6217"/>
    <cellStyle name="Normal 2 13 6 2 2 2" xfId="2409"/>
    <cellStyle name="Normal 2 13 6 2 2 2 10" xfId="6218"/>
    <cellStyle name="Normal 2 13 6 2 2 2 11" xfId="6219"/>
    <cellStyle name="Normal 2 13 6 2 2 2 2" xfId="6220"/>
    <cellStyle name="Normal 2 13 6 2 2 2 2 10" xfId="6221"/>
    <cellStyle name="Normal 2 13 6 2 2 2 2 2" xfId="6222"/>
    <cellStyle name="Normal 2 13 6 2 2 2 2 3" xfId="6223"/>
    <cellStyle name="Normal 2 13 6 2 2 2 2 4" xfId="6224"/>
    <cellStyle name="Normal 2 13 6 2 2 2 2 5" xfId="6225"/>
    <cellStyle name="Normal 2 13 6 2 2 2 2 6" xfId="6226"/>
    <cellStyle name="Normal 2 13 6 2 2 2 2 7" xfId="6227"/>
    <cellStyle name="Normal 2 13 6 2 2 2 2 8" xfId="6228"/>
    <cellStyle name="Normal 2 13 6 2 2 2 2 9" xfId="6229"/>
    <cellStyle name="Normal 2 13 6 2 2 2 3" xfId="6230"/>
    <cellStyle name="Normal 2 13 6 2 2 2 4" xfId="6231"/>
    <cellStyle name="Normal 2 13 6 2 2 2 5" xfId="6232"/>
    <cellStyle name="Normal 2 13 6 2 2 2 6" xfId="6233"/>
    <cellStyle name="Normal 2 13 6 2 2 2 7" xfId="6234"/>
    <cellStyle name="Normal 2 13 6 2 2 2 8" xfId="6235"/>
    <cellStyle name="Normal 2 13 6 2 2 2 9" xfId="6236"/>
    <cellStyle name="Normal 2 13 6 2 2 3" xfId="6237"/>
    <cellStyle name="Normal 2 13 6 2 2 3 10" xfId="6238"/>
    <cellStyle name="Normal 2 13 6 2 2 3 2" xfId="6239"/>
    <cellStyle name="Normal 2 13 6 2 2 3 3" xfId="6240"/>
    <cellStyle name="Normal 2 13 6 2 2 3 4" xfId="6241"/>
    <cellStyle name="Normal 2 13 6 2 2 3 5" xfId="6242"/>
    <cellStyle name="Normal 2 13 6 2 2 3 6" xfId="6243"/>
    <cellStyle name="Normal 2 13 6 2 2 3 7" xfId="6244"/>
    <cellStyle name="Normal 2 13 6 2 2 3 8" xfId="6245"/>
    <cellStyle name="Normal 2 13 6 2 2 3 9" xfId="6246"/>
    <cellStyle name="Normal 2 13 6 2 2 4" xfId="6247"/>
    <cellStyle name="Normal 2 13 6 2 2 5" xfId="6248"/>
    <cellStyle name="Normal 2 13 6 2 2 6" xfId="6249"/>
    <cellStyle name="Normal 2 13 6 2 2 7" xfId="6250"/>
    <cellStyle name="Normal 2 13 6 2 2 8" xfId="6251"/>
    <cellStyle name="Normal 2 13 6 2 2 9" xfId="6252"/>
    <cellStyle name="Normal 2 13 6 2 3" xfId="2410"/>
    <cellStyle name="Normal 2 13 6 2 3 10" xfId="6253"/>
    <cellStyle name="Normal 2 13 6 2 3 11" xfId="6254"/>
    <cellStyle name="Normal 2 13 6 2 3 12" xfId="6255"/>
    <cellStyle name="Normal 2 13 6 2 3 2" xfId="2411"/>
    <cellStyle name="Normal 2 13 6 2 3 2 10" xfId="6256"/>
    <cellStyle name="Normal 2 13 6 2 3 2 11" xfId="6257"/>
    <cellStyle name="Normal 2 13 6 2 3 2 2" xfId="6258"/>
    <cellStyle name="Normal 2 13 6 2 3 2 2 10" xfId="6259"/>
    <cellStyle name="Normal 2 13 6 2 3 2 2 2" xfId="6260"/>
    <cellStyle name="Normal 2 13 6 2 3 2 2 3" xfId="6261"/>
    <cellStyle name="Normal 2 13 6 2 3 2 2 4" xfId="6262"/>
    <cellStyle name="Normal 2 13 6 2 3 2 2 5" xfId="6263"/>
    <cellStyle name="Normal 2 13 6 2 3 2 2 6" xfId="6264"/>
    <cellStyle name="Normal 2 13 6 2 3 2 2 7" xfId="6265"/>
    <cellStyle name="Normal 2 13 6 2 3 2 2 8" xfId="6266"/>
    <cellStyle name="Normal 2 13 6 2 3 2 2 9" xfId="6267"/>
    <cellStyle name="Normal 2 13 6 2 3 2 3" xfId="6268"/>
    <cellStyle name="Normal 2 13 6 2 3 2 4" xfId="6269"/>
    <cellStyle name="Normal 2 13 6 2 3 2 5" xfId="6270"/>
    <cellStyle name="Normal 2 13 6 2 3 2 6" xfId="6271"/>
    <cellStyle name="Normal 2 13 6 2 3 2 7" xfId="6272"/>
    <cellStyle name="Normal 2 13 6 2 3 2 8" xfId="6273"/>
    <cellStyle name="Normal 2 13 6 2 3 2 9" xfId="6274"/>
    <cellStyle name="Normal 2 13 6 2 3 3" xfId="6275"/>
    <cellStyle name="Normal 2 13 6 2 3 3 10" xfId="6276"/>
    <cellStyle name="Normal 2 13 6 2 3 3 2" xfId="6277"/>
    <cellStyle name="Normal 2 13 6 2 3 3 3" xfId="6278"/>
    <cellStyle name="Normal 2 13 6 2 3 3 4" xfId="6279"/>
    <cellStyle name="Normal 2 13 6 2 3 3 5" xfId="6280"/>
    <cellStyle name="Normal 2 13 6 2 3 3 6" xfId="6281"/>
    <cellStyle name="Normal 2 13 6 2 3 3 7" xfId="6282"/>
    <cellStyle name="Normal 2 13 6 2 3 3 8" xfId="6283"/>
    <cellStyle name="Normal 2 13 6 2 3 3 9" xfId="6284"/>
    <cellStyle name="Normal 2 13 6 2 3 4" xfId="6285"/>
    <cellStyle name="Normal 2 13 6 2 3 5" xfId="6286"/>
    <cellStyle name="Normal 2 13 6 2 3 6" xfId="6287"/>
    <cellStyle name="Normal 2 13 6 2 3 7" xfId="6288"/>
    <cellStyle name="Normal 2 13 6 2 3 8" xfId="6289"/>
    <cellStyle name="Normal 2 13 6 2 3 9" xfId="6290"/>
    <cellStyle name="Normal 2 13 6 2 4" xfId="2412"/>
    <cellStyle name="Normal 2 13 6 2 4 10" xfId="6291"/>
    <cellStyle name="Normal 2 13 6 2 4 11" xfId="6292"/>
    <cellStyle name="Normal 2 13 6 2 4 12" xfId="6293"/>
    <cellStyle name="Normal 2 13 6 2 4 2" xfId="2413"/>
    <cellStyle name="Normal 2 13 6 2 4 2 10" xfId="6294"/>
    <cellStyle name="Normal 2 13 6 2 4 2 11" xfId="6295"/>
    <cellStyle name="Normal 2 13 6 2 4 2 2" xfId="6296"/>
    <cellStyle name="Normal 2 13 6 2 4 2 2 10" xfId="6297"/>
    <cellStyle name="Normal 2 13 6 2 4 2 2 2" xfId="6298"/>
    <cellStyle name="Normal 2 13 6 2 4 2 2 3" xfId="6299"/>
    <cellStyle name="Normal 2 13 6 2 4 2 2 4" xfId="6300"/>
    <cellStyle name="Normal 2 13 6 2 4 2 2 5" xfId="6301"/>
    <cellStyle name="Normal 2 13 6 2 4 2 2 6" xfId="6302"/>
    <cellStyle name="Normal 2 13 6 2 4 2 2 7" xfId="6303"/>
    <cellStyle name="Normal 2 13 6 2 4 2 2 8" xfId="6304"/>
    <cellStyle name="Normal 2 13 6 2 4 2 2 9" xfId="6305"/>
    <cellStyle name="Normal 2 13 6 2 4 2 3" xfId="6306"/>
    <cellStyle name="Normal 2 13 6 2 4 2 4" xfId="6307"/>
    <cellStyle name="Normal 2 13 6 2 4 2 5" xfId="6308"/>
    <cellStyle name="Normal 2 13 6 2 4 2 6" xfId="6309"/>
    <cellStyle name="Normal 2 13 6 2 4 2 7" xfId="6310"/>
    <cellStyle name="Normal 2 13 6 2 4 2 8" xfId="6311"/>
    <cellStyle name="Normal 2 13 6 2 4 2 9" xfId="6312"/>
    <cellStyle name="Normal 2 13 6 2 4 3" xfId="6313"/>
    <cellStyle name="Normal 2 13 6 2 4 3 10" xfId="6314"/>
    <cellStyle name="Normal 2 13 6 2 4 3 2" xfId="6315"/>
    <cellStyle name="Normal 2 13 6 2 4 3 3" xfId="6316"/>
    <cellStyle name="Normal 2 13 6 2 4 3 4" xfId="6317"/>
    <cellStyle name="Normal 2 13 6 2 4 3 5" xfId="6318"/>
    <cellStyle name="Normal 2 13 6 2 4 3 6" xfId="6319"/>
    <cellStyle name="Normal 2 13 6 2 4 3 7" xfId="6320"/>
    <cellStyle name="Normal 2 13 6 2 4 3 8" xfId="6321"/>
    <cellStyle name="Normal 2 13 6 2 4 3 9" xfId="6322"/>
    <cellStyle name="Normal 2 13 6 2 4 4" xfId="6323"/>
    <cellStyle name="Normal 2 13 6 2 4 5" xfId="6324"/>
    <cellStyle name="Normal 2 13 6 2 4 6" xfId="6325"/>
    <cellStyle name="Normal 2 13 6 2 4 7" xfId="6326"/>
    <cellStyle name="Normal 2 13 6 2 4 8" xfId="6327"/>
    <cellStyle name="Normal 2 13 6 2 4 9" xfId="6328"/>
    <cellStyle name="Normal 2 13 6 2 5" xfId="2414"/>
    <cellStyle name="Normal 2 13 6 2 5 10" xfId="6329"/>
    <cellStyle name="Normal 2 13 6 2 5 11" xfId="6330"/>
    <cellStyle name="Normal 2 13 6 2 5 12" xfId="6331"/>
    <cellStyle name="Normal 2 13 6 2 5 2" xfId="2415"/>
    <cellStyle name="Normal 2 13 6 2 5 2 10" xfId="6332"/>
    <cellStyle name="Normal 2 13 6 2 5 2 11" xfId="6333"/>
    <cellStyle name="Normal 2 13 6 2 5 2 2" xfId="6334"/>
    <cellStyle name="Normal 2 13 6 2 5 2 2 10" xfId="6335"/>
    <cellStyle name="Normal 2 13 6 2 5 2 2 2" xfId="6336"/>
    <cellStyle name="Normal 2 13 6 2 5 2 2 3" xfId="6337"/>
    <cellStyle name="Normal 2 13 6 2 5 2 2 4" xfId="6338"/>
    <cellStyle name="Normal 2 13 6 2 5 2 2 5" xfId="6339"/>
    <cellStyle name="Normal 2 13 6 2 5 2 2 6" xfId="6340"/>
    <cellStyle name="Normal 2 13 6 2 5 2 2 7" xfId="6341"/>
    <cellStyle name="Normal 2 13 6 2 5 2 2 8" xfId="6342"/>
    <cellStyle name="Normal 2 13 6 2 5 2 2 9" xfId="6343"/>
    <cellStyle name="Normal 2 13 6 2 5 2 3" xfId="6344"/>
    <cellStyle name="Normal 2 13 6 2 5 2 4" xfId="6345"/>
    <cellStyle name="Normal 2 13 6 2 5 2 5" xfId="6346"/>
    <cellStyle name="Normal 2 13 6 2 5 2 6" xfId="6347"/>
    <cellStyle name="Normal 2 13 6 2 5 2 7" xfId="6348"/>
    <cellStyle name="Normal 2 13 6 2 5 2 8" xfId="6349"/>
    <cellStyle name="Normal 2 13 6 2 5 2 9" xfId="6350"/>
    <cellStyle name="Normal 2 13 6 2 5 3" xfId="6351"/>
    <cellStyle name="Normal 2 13 6 2 5 3 10" xfId="6352"/>
    <cellStyle name="Normal 2 13 6 2 5 3 2" xfId="6353"/>
    <cellStyle name="Normal 2 13 6 2 5 3 3" xfId="6354"/>
    <cellStyle name="Normal 2 13 6 2 5 3 4" xfId="6355"/>
    <cellStyle name="Normal 2 13 6 2 5 3 5" xfId="6356"/>
    <cellStyle name="Normal 2 13 6 2 5 3 6" xfId="6357"/>
    <cellStyle name="Normal 2 13 6 2 5 3 7" xfId="6358"/>
    <cellStyle name="Normal 2 13 6 2 5 3 8" xfId="6359"/>
    <cellStyle name="Normal 2 13 6 2 5 3 9" xfId="6360"/>
    <cellStyle name="Normal 2 13 6 2 5 4" xfId="6361"/>
    <cellStyle name="Normal 2 13 6 2 5 5" xfId="6362"/>
    <cellStyle name="Normal 2 13 6 2 5 6" xfId="6363"/>
    <cellStyle name="Normal 2 13 6 2 5 7" xfId="6364"/>
    <cellStyle name="Normal 2 13 6 2 5 8" xfId="6365"/>
    <cellStyle name="Normal 2 13 6 2 5 9" xfId="6366"/>
    <cellStyle name="Normal 2 13 6 3" xfId="2416"/>
    <cellStyle name="Normal 2 13 6 3 10" xfId="6367"/>
    <cellStyle name="Normal 2 13 6 3 11" xfId="6368"/>
    <cellStyle name="Normal 2 13 6 3 12" xfId="6369"/>
    <cellStyle name="Normal 2 13 6 3 2" xfId="2417"/>
    <cellStyle name="Normal 2 13 6 3 2 10" xfId="6370"/>
    <cellStyle name="Normal 2 13 6 3 2 11" xfId="6371"/>
    <cellStyle name="Normal 2 13 6 3 2 2" xfId="6372"/>
    <cellStyle name="Normal 2 13 6 3 2 2 10" xfId="6373"/>
    <cellStyle name="Normal 2 13 6 3 2 2 2" xfId="6374"/>
    <cellStyle name="Normal 2 13 6 3 2 2 3" xfId="6375"/>
    <cellStyle name="Normal 2 13 6 3 2 2 4" xfId="6376"/>
    <cellStyle name="Normal 2 13 6 3 2 2 5" xfId="6377"/>
    <cellStyle name="Normal 2 13 6 3 2 2 6" xfId="6378"/>
    <cellStyle name="Normal 2 13 6 3 2 2 7" xfId="6379"/>
    <cellStyle name="Normal 2 13 6 3 2 2 8" xfId="6380"/>
    <cellStyle name="Normal 2 13 6 3 2 2 9" xfId="6381"/>
    <cellStyle name="Normal 2 13 6 3 2 3" xfId="6382"/>
    <cellStyle name="Normal 2 13 6 3 2 4" xfId="6383"/>
    <cellStyle name="Normal 2 13 6 3 2 5" xfId="6384"/>
    <cellStyle name="Normal 2 13 6 3 2 6" xfId="6385"/>
    <cellStyle name="Normal 2 13 6 3 2 7" xfId="6386"/>
    <cellStyle name="Normal 2 13 6 3 2 8" xfId="6387"/>
    <cellStyle name="Normal 2 13 6 3 2 9" xfId="6388"/>
    <cellStyle name="Normal 2 13 6 3 3" xfId="6389"/>
    <cellStyle name="Normal 2 13 6 3 3 10" xfId="6390"/>
    <cellStyle name="Normal 2 13 6 3 3 2" xfId="6391"/>
    <cellStyle name="Normal 2 13 6 3 3 3" xfId="6392"/>
    <cellStyle name="Normal 2 13 6 3 3 4" xfId="6393"/>
    <cellStyle name="Normal 2 13 6 3 3 5" xfId="6394"/>
    <cellStyle name="Normal 2 13 6 3 3 6" xfId="6395"/>
    <cellStyle name="Normal 2 13 6 3 3 7" xfId="6396"/>
    <cellStyle name="Normal 2 13 6 3 3 8" xfId="6397"/>
    <cellStyle name="Normal 2 13 6 3 3 9" xfId="6398"/>
    <cellStyle name="Normal 2 13 6 3 4" xfId="6399"/>
    <cellStyle name="Normal 2 13 6 3 5" xfId="6400"/>
    <cellStyle name="Normal 2 13 6 3 6" xfId="6401"/>
    <cellStyle name="Normal 2 13 6 3 7" xfId="6402"/>
    <cellStyle name="Normal 2 13 6 3 8" xfId="6403"/>
    <cellStyle name="Normal 2 13 6 3 9" xfId="6404"/>
    <cellStyle name="Normal 2 13 6 4" xfId="2418"/>
    <cellStyle name="Normal 2 13 6 5" xfId="2419"/>
    <cellStyle name="Normal 2 13 6 6" xfId="2420"/>
    <cellStyle name="Normal 2 13 6 7" xfId="2421"/>
    <cellStyle name="Normal 2 13 6 7 10" xfId="6405"/>
    <cellStyle name="Normal 2 13 6 7 11" xfId="6406"/>
    <cellStyle name="Normal 2 13 6 7 2" xfId="6407"/>
    <cellStyle name="Normal 2 13 6 7 2 10" xfId="6408"/>
    <cellStyle name="Normal 2 13 6 7 2 2" xfId="6409"/>
    <cellStyle name="Normal 2 13 6 7 2 3" xfId="6410"/>
    <cellStyle name="Normal 2 13 6 7 2 4" xfId="6411"/>
    <cellStyle name="Normal 2 13 6 7 2 5" xfId="6412"/>
    <cellStyle name="Normal 2 13 6 7 2 6" xfId="6413"/>
    <cellStyle name="Normal 2 13 6 7 2 7" xfId="6414"/>
    <cellStyle name="Normal 2 13 6 7 2 8" xfId="6415"/>
    <cellStyle name="Normal 2 13 6 7 2 9" xfId="6416"/>
    <cellStyle name="Normal 2 13 6 7 3" xfId="6417"/>
    <cellStyle name="Normal 2 13 6 7 4" xfId="6418"/>
    <cellStyle name="Normal 2 13 6 7 5" xfId="6419"/>
    <cellStyle name="Normal 2 13 6 7 6" xfId="6420"/>
    <cellStyle name="Normal 2 13 6 7 7" xfId="6421"/>
    <cellStyle name="Normal 2 13 6 7 8" xfId="6422"/>
    <cellStyle name="Normal 2 13 6 7 9" xfId="6423"/>
    <cellStyle name="Normal 2 13 6 8" xfId="6424"/>
    <cellStyle name="Normal 2 13 6 8 10" xfId="6425"/>
    <cellStyle name="Normal 2 13 6 8 2" xfId="6426"/>
    <cellStyle name="Normal 2 13 6 8 3" xfId="6427"/>
    <cellStyle name="Normal 2 13 6 8 4" xfId="6428"/>
    <cellStyle name="Normal 2 13 6 8 5" xfId="6429"/>
    <cellStyle name="Normal 2 13 6 8 6" xfId="6430"/>
    <cellStyle name="Normal 2 13 6 8 7" xfId="6431"/>
    <cellStyle name="Normal 2 13 6 8 8" xfId="6432"/>
    <cellStyle name="Normal 2 13 6 8 9" xfId="6433"/>
    <cellStyle name="Normal 2 13 6 9" xfId="6434"/>
    <cellStyle name="Normal 2 13 7" xfId="2422"/>
    <cellStyle name="Normal 2 13 7 10" xfId="6435"/>
    <cellStyle name="Normal 2 13 7 11" xfId="6436"/>
    <cellStyle name="Normal 2 13 7 12" xfId="6437"/>
    <cellStyle name="Normal 2 13 7 13" xfId="6438"/>
    <cellStyle name="Normal 2 13 7 14" xfId="6439"/>
    <cellStyle name="Normal 2 13 7 15" xfId="6440"/>
    <cellStyle name="Normal 2 13 7 16" xfId="6441"/>
    <cellStyle name="Normal 2 13 7 2" xfId="2423"/>
    <cellStyle name="Normal 2 13 7 3" xfId="2424"/>
    <cellStyle name="Normal 2 13 7 4" xfId="2425"/>
    <cellStyle name="Normal 2 13 7 5" xfId="2426"/>
    <cellStyle name="Normal 2 13 7 6" xfId="2427"/>
    <cellStyle name="Normal 2 13 7 6 10" xfId="6442"/>
    <cellStyle name="Normal 2 13 7 6 11" xfId="6443"/>
    <cellStyle name="Normal 2 13 7 6 2" xfId="6444"/>
    <cellStyle name="Normal 2 13 7 6 2 10" xfId="6445"/>
    <cellStyle name="Normal 2 13 7 6 2 2" xfId="6446"/>
    <cellStyle name="Normal 2 13 7 6 2 3" xfId="6447"/>
    <cellStyle name="Normal 2 13 7 6 2 4" xfId="6448"/>
    <cellStyle name="Normal 2 13 7 6 2 5" xfId="6449"/>
    <cellStyle name="Normal 2 13 7 6 2 6" xfId="6450"/>
    <cellStyle name="Normal 2 13 7 6 2 7" xfId="6451"/>
    <cellStyle name="Normal 2 13 7 6 2 8" xfId="6452"/>
    <cellStyle name="Normal 2 13 7 6 2 9" xfId="6453"/>
    <cellStyle name="Normal 2 13 7 6 3" xfId="6454"/>
    <cellStyle name="Normal 2 13 7 6 4" xfId="6455"/>
    <cellStyle name="Normal 2 13 7 6 5" xfId="6456"/>
    <cellStyle name="Normal 2 13 7 6 6" xfId="6457"/>
    <cellStyle name="Normal 2 13 7 6 7" xfId="6458"/>
    <cellStyle name="Normal 2 13 7 6 8" xfId="6459"/>
    <cellStyle name="Normal 2 13 7 6 9" xfId="6460"/>
    <cellStyle name="Normal 2 13 7 7" xfId="6461"/>
    <cellStyle name="Normal 2 13 7 7 10" xfId="6462"/>
    <cellStyle name="Normal 2 13 7 7 2" xfId="6463"/>
    <cellStyle name="Normal 2 13 7 7 3" xfId="6464"/>
    <cellStyle name="Normal 2 13 7 7 4" xfId="6465"/>
    <cellStyle name="Normal 2 13 7 7 5" xfId="6466"/>
    <cellStyle name="Normal 2 13 7 7 6" xfId="6467"/>
    <cellStyle name="Normal 2 13 7 7 7" xfId="6468"/>
    <cellStyle name="Normal 2 13 7 7 8" xfId="6469"/>
    <cellStyle name="Normal 2 13 7 7 9" xfId="6470"/>
    <cellStyle name="Normal 2 13 7 8" xfId="6471"/>
    <cellStyle name="Normal 2 13 7 9" xfId="6472"/>
    <cellStyle name="Normal 2 13 8" xfId="2428"/>
    <cellStyle name="Normal 2 13 8 10" xfId="6473"/>
    <cellStyle name="Normal 2 13 8 11" xfId="6474"/>
    <cellStyle name="Normal 2 13 8 12" xfId="6475"/>
    <cellStyle name="Normal 2 13 8 2" xfId="2429"/>
    <cellStyle name="Normal 2 13 8 2 10" xfId="6476"/>
    <cellStyle name="Normal 2 13 8 2 11" xfId="6477"/>
    <cellStyle name="Normal 2 13 8 2 2" xfId="6478"/>
    <cellStyle name="Normal 2 13 8 2 2 10" xfId="6479"/>
    <cellStyle name="Normal 2 13 8 2 2 2" xfId="6480"/>
    <cellStyle name="Normal 2 13 8 2 2 3" xfId="6481"/>
    <cellStyle name="Normal 2 13 8 2 2 4" xfId="6482"/>
    <cellStyle name="Normal 2 13 8 2 2 5" xfId="6483"/>
    <cellStyle name="Normal 2 13 8 2 2 6" xfId="6484"/>
    <cellStyle name="Normal 2 13 8 2 2 7" xfId="6485"/>
    <cellStyle name="Normal 2 13 8 2 2 8" xfId="6486"/>
    <cellStyle name="Normal 2 13 8 2 2 9" xfId="6487"/>
    <cellStyle name="Normal 2 13 8 2 3" xfId="6488"/>
    <cellStyle name="Normal 2 13 8 2 4" xfId="6489"/>
    <cellStyle name="Normal 2 13 8 2 5" xfId="6490"/>
    <cellStyle name="Normal 2 13 8 2 6" xfId="6491"/>
    <cellStyle name="Normal 2 13 8 2 7" xfId="6492"/>
    <cellStyle name="Normal 2 13 8 2 8" xfId="6493"/>
    <cellStyle name="Normal 2 13 8 2 9" xfId="6494"/>
    <cellStyle name="Normal 2 13 8 3" xfId="6495"/>
    <cellStyle name="Normal 2 13 8 3 10" xfId="6496"/>
    <cellStyle name="Normal 2 13 8 3 2" xfId="6497"/>
    <cellStyle name="Normal 2 13 8 3 3" xfId="6498"/>
    <cellStyle name="Normal 2 13 8 3 4" xfId="6499"/>
    <cellStyle name="Normal 2 13 8 3 5" xfId="6500"/>
    <cellStyle name="Normal 2 13 8 3 6" xfId="6501"/>
    <cellStyle name="Normal 2 13 8 3 7" xfId="6502"/>
    <cellStyle name="Normal 2 13 8 3 8" xfId="6503"/>
    <cellStyle name="Normal 2 13 8 3 9" xfId="6504"/>
    <cellStyle name="Normal 2 13 8 4" xfId="6505"/>
    <cellStyle name="Normal 2 13 8 5" xfId="6506"/>
    <cellStyle name="Normal 2 13 8 6" xfId="6507"/>
    <cellStyle name="Normal 2 13 8 7" xfId="6508"/>
    <cellStyle name="Normal 2 13 8 8" xfId="6509"/>
    <cellStyle name="Normal 2 13 8 9" xfId="6510"/>
    <cellStyle name="Normal 2 13 9" xfId="2430"/>
    <cellStyle name="Normal 2 13 9 10" xfId="6511"/>
    <cellStyle name="Normal 2 13 9 11" xfId="6512"/>
    <cellStyle name="Normal 2 13 9 12" xfId="6513"/>
    <cellStyle name="Normal 2 13 9 2" xfId="2431"/>
    <cellStyle name="Normal 2 13 9 2 10" xfId="6514"/>
    <cellStyle name="Normal 2 13 9 2 11" xfId="6515"/>
    <cellStyle name="Normal 2 13 9 2 2" xfId="6516"/>
    <cellStyle name="Normal 2 13 9 2 2 10" xfId="6517"/>
    <cellStyle name="Normal 2 13 9 2 2 2" xfId="6518"/>
    <cellStyle name="Normal 2 13 9 2 2 3" xfId="6519"/>
    <cellStyle name="Normal 2 13 9 2 2 4" xfId="6520"/>
    <cellStyle name="Normal 2 13 9 2 2 5" xfId="6521"/>
    <cellStyle name="Normal 2 13 9 2 2 6" xfId="6522"/>
    <cellStyle name="Normal 2 13 9 2 2 7" xfId="6523"/>
    <cellStyle name="Normal 2 13 9 2 2 8" xfId="6524"/>
    <cellStyle name="Normal 2 13 9 2 2 9" xfId="6525"/>
    <cellStyle name="Normal 2 13 9 2 3" xfId="6526"/>
    <cellStyle name="Normal 2 13 9 2 4" xfId="6527"/>
    <cellStyle name="Normal 2 13 9 2 5" xfId="6528"/>
    <cellStyle name="Normal 2 13 9 2 6" xfId="6529"/>
    <cellStyle name="Normal 2 13 9 2 7" xfId="6530"/>
    <cellStyle name="Normal 2 13 9 2 8" xfId="6531"/>
    <cellStyle name="Normal 2 13 9 2 9" xfId="6532"/>
    <cellStyle name="Normal 2 13 9 3" xfId="6533"/>
    <cellStyle name="Normal 2 13 9 3 10" xfId="6534"/>
    <cellStyle name="Normal 2 13 9 3 2" xfId="6535"/>
    <cellStyle name="Normal 2 13 9 3 3" xfId="6536"/>
    <cellStyle name="Normal 2 13 9 3 4" xfId="6537"/>
    <cellStyle name="Normal 2 13 9 3 5" xfId="6538"/>
    <cellStyle name="Normal 2 13 9 3 6" xfId="6539"/>
    <cellStyle name="Normal 2 13 9 3 7" xfId="6540"/>
    <cellStyle name="Normal 2 13 9 3 8" xfId="6541"/>
    <cellStyle name="Normal 2 13 9 3 9" xfId="6542"/>
    <cellStyle name="Normal 2 13 9 4" xfId="6543"/>
    <cellStyle name="Normal 2 13 9 5" xfId="6544"/>
    <cellStyle name="Normal 2 13 9 6" xfId="6545"/>
    <cellStyle name="Normal 2 13 9 7" xfId="6546"/>
    <cellStyle name="Normal 2 13 9 8" xfId="6547"/>
    <cellStyle name="Normal 2 13 9 9" xfId="6548"/>
    <cellStyle name="Normal 2 14" xfId="2432"/>
    <cellStyle name="Normal 2 14 10" xfId="6549"/>
    <cellStyle name="Normal 2 14 11" xfId="6550"/>
    <cellStyle name="Normal 2 14 12" xfId="6551"/>
    <cellStyle name="Normal 2 14 2" xfId="2433"/>
    <cellStyle name="Normal 2 14 2 10" xfId="6552"/>
    <cellStyle name="Normal 2 14 2 11" xfId="6553"/>
    <cellStyle name="Normal 2 14 2 2" xfId="6554"/>
    <cellStyle name="Normal 2 14 2 2 10" xfId="6555"/>
    <cellStyle name="Normal 2 14 2 2 2" xfId="6556"/>
    <cellStyle name="Normal 2 14 2 2 3" xfId="6557"/>
    <cellStyle name="Normal 2 14 2 2 4" xfId="6558"/>
    <cellStyle name="Normal 2 14 2 2 5" xfId="6559"/>
    <cellStyle name="Normal 2 14 2 2 6" xfId="6560"/>
    <cellStyle name="Normal 2 14 2 2 7" xfId="6561"/>
    <cellStyle name="Normal 2 14 2 2 8" xfId="6562"/>
    <cellStyle name="Normal 2 14 2 2 9" xfId="6563"/>
    <cellStyle name="Normal 2 14 2 3" xfId="6564"/>
    <cellStyle name="Normal 2 14 2 4" xfId="6565"/>
    <cellStyle name="Normal 2 14 2 5" xfId="6566"/>
    <cellStyle name="Normal 2 14 2 6" xfId="6567"/>
    <cellStyle name="Normal 2 14 2 7" xfId="6568"/>
    <cellStyle name="Normal 2 14 2 8" xfId="6569"/>
    <cellStyle name="Normal 2 14 2 9" xfId="6570"/>
    <cellStyle name="Normal 2 14 3" xfId="6571"/>
    <cellStyle name="Normal 2 14 3 10" xfId="6572"/>
    <cellStyle name="Normal 2 14 3 2" xfId="6573"/>
    <cellStyle name="Normal 2 14 3 3" xfId="6574"/>
    <cellStyle name="Normal 2 14 3 4" xfId="6575"/>
    <cellStyle name="Normal 2 14 3 5" xfId="6576"/>
    <cellStyle name="Normal 2 14 3 6" xfId="6577"/>
    <cellStyle name="Normal 2 14 3 7" xfId="6578"/>
    <cellStyle name="Normal 2 14 3 8" xfId="6579"/>
    <cellStyle name="Normal 2 14 3 9" xfId="6580"/>
    <cellStyle name="Normal 2 14 4" xfId="6581"/>
    <cellStyle name="Normal 2 14 5" xfId="6582"/>
    <cellStyle name="Normal 2 14 6" xfId="6583"/>
    <cellStyle name="Normal 2 14 7" xfId="6584"/>
    <cellStyle name="Normal 2 14 8" xfId="6585"/>
    <cellStyle name="Normal 2 14 9" xfId="6586"/>
    <cellStyle name="Normal 2 15" xfId="2434"/>
    <cellStyle name="Normal 2 15 10" xfId="6587"/>
    <cellStyle name="Normal 2 15 11" xfId="6588"/>
    <cellStyle name="Normal 2 15 12" xfId="6589"/>
    <cellStyle name="Normal 2 15 2" xfId="2435"/>
    <cellStyle name="Normal 2 15 2 10" xfId="6590"/>
    <cellStyle name="Normal 2 15 2 11" xfId="6591"/>
    <cellStyle name="Normal 2 15 2 2" xfId="6592"/>
    <cellStyle name="Normal 2 15 2 2 10" xfId="6593"/>
    <cellStyle name="Normal 2 15 2 2 2" xfId="6594"/>
    <cellStyle name="Normal 2 15 2 2 3" xfId="6595"/>
    <cellStyle name="Normal 2 15 2 2 4" xfId="6596"/>
    <cellStyle name="Normal 2 15 2 2 5" xfId="6597"/>
    <cellStyle name="Normal 2 15 2 2 6" xfId="6598"/>
    <cellStyle name="Normal 2 15 2 2 7" xfId="6599"/>
    <cellStyle name="Normal 2 15 2 2 8" xfId="6600"/>
    <cellStyle name="Normal 2 15 2 2 9" xfId="6601"/>
    <cellStyle name="Normal 2 15 2 3" xfId="6602"/>
    <cellStyle name="Normal 2 15 2 4" xfId="6603"/>
    <cellStyle name="Normal 2 15 2 5" xfId="6604"/>
    <cellStyle name="Normal 2 15 2 6" xfId="6605"/>
    <cellStyle name="Normal 2 15 2 7" xfId="6606"/>
    <cellStyle name="Normal 2 15 2 8" xfId="6607"/>
    <cellStyle name="Normal 2 15 2 9" xfId="6608"/>
    <cellStyle name="Normal 2 15 3 10" xfId="6609"/>
    <cellStyle name="Normal 2 15 3 2" xfId="6610"/>
    <cellStyle name="Normal 2 15 3 3" xfId="6611"/>
    <cellStyle name="Normal 2 15 3 4" xfId="6612"/>
    <cellStyle name="Normal 2 15 3 5" xfId="6613"/>
    <cellStyle name="Normal 2 15 3 6" xfId="6614"/>
    <cellStyle name="Normal 2 15 3 7" xfId="6615"/>
    <cellStyle name="Normal 2 15 3 8" xfId="6616"/>
    <cellStyle name="Normal 2 15 3 9" xfId="6617"/>
    <cellStyle name="Normal 2 15 4" xfId="6618"/>
    <cellStyle name="Normal 2 15 5" xfId="6619"/>
    <cellStyle name="Normal 2 15 6" xfId="6620"/>
    <cellStyle name="Normal 2 15 7" xfId="6621"/>
    <cellStyle name="Normal 2 15 8" xfId="6622"/>
    <cellStyle name="Normal 2 15 9" xfId="6623"/>
    <cellStyle name="Normal 2 16" xfId="2436"/>
    <cellStyle name="Normal 2 16 10" xfId="6624"/>
    <cellStyle name="Normal 2 16 11" xfId="6625"/>
    <cellStyle name="Normal 2 16 12" xfId="6626"/>
    <cellStyle name="Normal 2 16 2" xfId="2437"/>
    <cellStyle name="Normal 2 16 2 10" xfId="6627"/>
    <cellStyle name="Normal 2 16 2 11" xfId="6628"/>
    <cellStyle name="Normal 2 16 2 2" xfId="6629"/>
    <cellStyle name="Normal 2 16 2 2 10" xfId="6630"/>
    <cellStyle name="Normal 2 16 2 2 2" xfId="6631"/>
    <cellStyle name="Normal 2 16 2 2 3" xfId="6632"/>
    <cellStyle name="Normal 2 16 2 2 4" xfId="6633"/>
    <cellStyle name="Normal 2 16 2 2 5" xfId="6634"/>
    <cellStyle name="Normal 2 16 2 2 6" xfId="6635"/>
    <cellStyle name="Normal 2 16 2 2 7" xfId="6636"/>
    <cellStyle name="Normal 2 16 2 2 8" xfId="6637"/>
    <cellStyle name="Normal 2 16 2 2 9" xfId="6638"/>
    <cellStyle name="Normal 2 16 2 3" xfId="6639"/>
    <cellStyle name="Normal 2 16 2 4" xfId="6640"/>
    <cellStyle name="Normal 2 16 2 5" xfId="6641"/>
    <cellStyle name="Normal 2 16 2 6" xfId="6642"/>
    <cellStyle name="Normal 2 16 2 7" xfId="6643"/>
    <cellStyle name="Normal 2 16 2 8" xfId="6644"/>
    <cellStyle name="Normal 2 16 2 9" xfId="6645"/>
    <cellStyle name="Normal 2 16 3" xfId="6646"/>
    <cellStyle name="Normal 2 16 3 10" xfId="6647"/>
    <cellStyle name="Normal 2 16 3 2" xfId="6648"/>
    <cellStyle name="Normal 2 16 3 3" xfId="6649"/>
    <cellStyle name="Normal 2 16 3 4" xfId="6650"/>
    <cellStyle name="Normal 2 16 3 5" xfId="6651"/>
    <cellStyle name="Normal 2 16 3 6" xfId="6652"/>
    <cellStyle name="Normal 2 16 3 7" xfId="6653"/>
    <cellStyle name="Normal 2 16 3 8" xfId="6654"/>
    <cellStyle name="Normal 2 16 3 9" xfId="6655"/>
    <cellStyle name="Normal 2 16 4" xfId="6656"/>
    <cellStyle name="Normal 2 16 5" xfId="6657"/>
    <cellStyle name="Normal 2 16 6" xfId="6658"/>
    <cellStyle name="Normal 2 16 7" xfId="6659"/>
    <cellStyle name="Normal 2 16 8" xfId="6660"/>
    <cellStyle name="Normal 2 16 9" xfId="6661"/>
    <cellStyle name="Normal 2 17" xfId="2438"/>
    <cellStyle name="Normal 2 17 10" xfId="6662"/>
    <cellStyle name="Normal 2 17 11" xfId="6663"/>
    <cellStyle name="Normal 2 17 12" xfId="6664"/>
    <cellStyle name="Normal 2 17 2" xfId="2439"/>
    <cellStyle name="Normal 2 17 2 10" xfId="6665"/>
    <cellStyle name="Normal 2 17 2 11" xfId="6666"/>
    <cellStyle name="Normal 2 17 2 2" xfId="6667"/>
    <cellStyle name="Normal 2 17 2 2 10" xfId="6668"/>
    <cellStyle name="Normal 2 17 2 2 2" xfId="6669"/>
    <cellStyle name="Normal 2 17 2 2 3" xfId="6670"/>
    <cellStyle name="Normal 2 17 2 2 4" xfId="6671"/>
    <cellStyle name="Normal 2 17 2 2 5" xfId="6672"/>
    <cellStyle name="Normal 2 17 2 2 6" xfId="6673"/>
    <cellStyle name="Normal 2 17 2 2 7" xfId="6674"/>
    <cellStyle name="Normal 2 17 2 2 8" xfId="6675"/>
    <cellStyle name="Normal 2 17 2 2 9" xfId="6676"/>
    <cellStyle name="Normal 2 17 2 3" xfId="6677"/>
    <cellStyle name="Normal 2 17 2 4" xfId="6678"/>
    <cellStyle name="Normal 2 17 2 5" xfId="6679"/>
    <cellStyle name="Normal 2 17 2 6" xfId="6680"/>
    <cellStyle name="Normal 2 17 2 7" xfId="6681"/>
    <cellStyle name="Normal 2 17 2 8" xfId="6682"/>
    <cellStyle name="Normal 2 17 2 9" xfId="6683"/>
    <cellStyle name="Normal 2 17 3" xfId="6684"/>
    <cellStyle name="Normal 2 17 3 10" xfId="6685"/>
    <cellStyle name="Normal 2 17 3 2" xfId="6686"/>
    <cellStyle name="Normal 2 17 3 3" xfId="6687"/>
    <cellStyle name="Normal 2 17 3 4" xfId="6688"/>
    <cellStyle name="Normal 2 17 3 5" xfId="6689"/>
    <cellStyle name="Normal 2 17 3 6" xfId="6690"/>
    <cellStyle name="Normal 2 17 3 7" xfId="6691"/>
    <cellStyle name="Normal 2 17 3 8" xfId="6692"/>
    <cellStyle name="Normal 2 17 3 9" xfId="6693"/>
    <cellStyle name="Normal 2 17 4" xfId="6694"/>
    <cellStyle name="Normal 2 17 5" xfId="6695"/>
    <cellStyle name="Normal 2 17 6" xfId="6696"/>
    <cellStyle name="Normal 2 17 7" xfId="6697"/>
    <cellStyle name="Normal 2 17 8" xfId="6698"/>
    <cellStyle name="Normal 2 17 9" xfId="6699"/>
    <cellStyle name="Normal 2 18" xfId="2440"/>
    <cellStyle name="Normal 2 18 2" xfId="2441"/>
    <cellStyle name="Normal 2 18 2 10" xfId="6700"/>
    <cellStyle name="Normal 2 18 2 11" xfId="6701"/>
    <cellStyle name="Normal 2 18 2 12" xfId="6702"/>
    <cellStyle name="Normal 2 18 2 13" xfId="6703"/>
    <cellStyle name="Normal 2 18 2 14" xfId="6704"/>
    <cellStyle name="Normal 2 18 2 15" xfId="6705"/>
    <cellStyle name="Normal 2 18 2 16" xfId="6706"/>
    <cellStyle name="Normal 2 18 2 17" xfId="6707"/>
    <cellStyle name="Normal 2 18 2 2" xfId="2442"/>
    <cellStyle name="Normal 2 18 2 2 2" xfId="2443"/>
    <cellStyle name="Normal 2 18 2 2 2 10" xfId="6708"/>
    <cellStyle name="Normal 2 18 2 2 2 11" xfId="6709"/>
    <cellStyle name="Normal 2 18 2 2 2 12" xfId="6710"/>
    <cellStyle name="Normal 2 18 2 2 2 13" xfId="6711"/>
    <cellStyle name="Normal 2 18 2 2 2 14" xfId="6712"/>
    <cellStyle name="Normal 2 18 2 2 2 15" xfId="6713"/>
    <cellStyle name="Normal 2 18 2 2 2 16" xfId="6714"/>
    <cellStyle name="Normal 2 18 2 2 2 2" xfId="2444"/>
    <cellStyle name="Normal 2 18 2 2 2 3" xfId="2445"/>
    <cellStyle name="Normal 2 18 2 2 2 4" xfId="2446"/>
    <cellStyle name="Normal 2 18 2 2 2 5" xfId="2447"/>
    <cellStyle name="Normal 2 18 2 2 2 6" xfId="2448"/>
    <cellStyle name="Normal 2 18 2 2 2 6 10" xfId="6715"/>
    <cellStyle name="Normal 2 18 2 2 2 6 11" xfId="6716"/>
    <cellStyle name="Normal 2 18 2 2 2 6 2" xfId="6717"/>
    <cellStyle name="Normal 2 18 2 2 2 6 2 10" xfId="6718"/>
    <cellStyle name="Normal 2 18 2 2 2 6 2 2" xfId="6719"/>
    <cellStyle name="Normal 2 18 2 2 2 6 2 3" xfId="6720"/>
    <cellStyle name="Normal 2 18 2 2 2 6 2 4" xfId="6721"/>
    <cellStyle name="Normal 2 18 2 2 2 6 2 5" xfId="6722"/>
    <cellStyle name="Normal 2 18 2 2 2 6 2 6" xfId="6723"/>
    <cellStyle name="Normal 2 18 2 2 2 6 2 7" xfId="6724"/>
    <cellStyle name="Normal 2 18 2 2 2 6 2 8" xfId="6725"/>
    <cellStyle name="Normal 2 18 2 2 2 6 2 9" xfId="6726"/>
    <cellStyle name="Normal 2 18 2 2 2 6 3" xfId="6727"/>
    <cellStyle name="Normal 2 18 2 2 2 6 4" xfId="6728"/>
    <cellStyle name="Normal 2 18 2 2 2 6 5" xfId="6729"/>
    <cellStyle name="Normal 2 18 2 2 2 6 6" xfId="6730"/>
    <cellStyle name="Normal 2 18 2 2 2 6 7" xfId="6731"/>
    <cellStyle name="Normal 2 18 2 2 2 6 8" xfId="6732"/>
    <cellStyle name="Normal 2 18 2 2 2 6 9" xfId="6733"/>
    <cellStyle name="Normal 2 18 2 2 2 7" xfId="6734"/>
    <cellStyle name="Normal 2 18 2 2 2 7 10" xfId="6735"/>
    <cellStyle name="Normal 2 18 2 2 2 7 2" xfId="6736"/>
    <cellStyle name="Normal 2 18 2 2 2 7 3" xfId="6737"/>
    <cellStyle name="Normal 2 18 2 2 2 7 4" xfId="6738"/>
    <cellStyle name="Normal 2 18 2 2 2 7 5" xfId="6739"/>
    <cellStyle name="Normal 2 18 2 2 2 7 6" xfId="6740"/>
    <cellStyle name="Normal 2 18 2 2 2 7 7" xfId="6741"/>
    <cellStyle name="Normal 2 18 2 2 2 7 8" xfId="6742"/>
    <cellStyle name="Normal 2 18 2 2 2 7 9" xfId="6743"/>
    <cellStyle name="Normal 2 18 2 2 2 8" xfId="6744"/>
    <cellStyle name="Normal 2 18 2 2 2 9" xfId="6745"/>
    <cellStyle name="Normal 2 18 2 2 3" xfId="2449"/>
    <cellStyle name="Normal 2 18 2 2 4" xfId="2450"/>
    <cellStyle name="Normal 2 18 2 2 4 10" xfId="6746"/>
    <cellStyle name="Normal 2 18 2 2 4 11" xfId="6747"/>
    <cellStyle name="Normal 2 18 2 2 4 12" xfId="6748"/>
    <cellStyle name="Normal 2 18 2 2 4 2" xfId="2451"/>
    <cellStyle name="Normal 2 18 2 2 4 2 10" xfId="6749"/>
    <cellStyle name="Normal 2 18 2 2 4 2 11" xfId="6750"/>
    <cellStyle name="Normal 2 18 2 2 4 2 2" xfId="6751"/>
    <cellStyle name="Normal 2 18 2 2 4 2 2 10" xfId="6752"/>
    <cellStyle name="Normal 2 18 2 2 4 2 2 2" xfId="6753"/>
    <cellStyle name="Normal 2 18 2 2 4 2 2 3" xfId="6754"/>
    <cellStyle name="Normal 2 18 2 2 4 2 2 4" xfId="6755"/>
    <cellStyle name="Normal 2 18 2 2 4 2 2 5" xfId="6756"/>
    <cellStyle name="Normal 2 18 2 2 4 2 2 6" xfId="6757"/>
    <cellStyle name="Normal 2 18 2 2 4 2 2 7" xfId="6758"/>
    <cellStyle name="Normal 2 18 2 2 4 2 2 8" xfId="6759"/>
    <cellStyle name="Normal 2 18 2 2 4 2 2 9" xfId="6760"/>
    <cellStyle name="Normal 2 18 2 2 4 2 3" xfId="6761"/>
    <cellStyle name="Normal 2 18 2 2 4 2 4" xfId="6762"/>
    <cellStyle name="Normal 2 18 2 2 4 2 5" xfId="6763"/>
    <cellStyle name="Normal 2 18 2 2 4 2 6" xfId="6764"/>
    <cellStyle name="Normal 2 18 2 2 4 2 7" xfId="6765"/>
    <cellStyle name="Normal 2 18 2 2 4 2 8" xfId="6766"/>
    <cellStyle name="Normal 2 18 2 2 4 2 9" xfId="6767"/>
    <cellStyle name="Normal 2 18 2 2 4 3" xfId="6768"/>
    <cellStyle name="Normal 2 18 2 2 4 3 10" xfId="6769"/>
    <cellStyle name="Normal 2 18 2 2 4 3 2" xfId="6770"/>
    <cellStyle name="Normal 2 18 2 2 4 3 3" xfId="6771"/>
    <cellStyle name="Normal 2 18 2 2 4 3 4" xfId="6772"/>
    <cellStyle name="Normal 2 18 2 2 4 3 5" xfId="6773"/>
    <cellStyle name="Normal 2 18 2 2 4 3 6" xfId="6774"/>
    <cellStyle name="Normal 2 18 2 2 4 3 7" xfId="6775"/>
    <cellStyle name="Normal 2 18 2 2 4 3 8" xfId="6776"/>
    <cellStyle name="Normal 2 18 2 2 4 3 9" xfId="6777"/>
    <cellStyle name="Normal 2 18 2 2 4 4" xfId="6778"/>
    <cellStyle name="Normal 2 18 2 2 4 5" xfId="6779"/>
    <cellStyle name="Normal 2 18 2 2 4 6" xfId="6780"/>
    <cellStyle name="Normal 2 18 2 2 4 7" xfId="6781"/>
    <cellStyle name="Normal 2 18 2 2 4 8" xfId="6782"/>
    <cellStyle name="Normal 2 18 2 2 4 9" xfId="6783"/>
    <cellStyle name="Normal 2 18 2 2 5" xfId="2452"/>
    <cellStyle name="Normal 2 18 2 2 5 10" xfId="6784"/>
    <cellStyle name="Normal 2 18 2 2 5 11" xfId="6785"/>
    <cellStyle name="Normal 2 18 2 2 5 12" xfId="6786"/>
    <cellStyle name="Normal 2 18 2 2 5 2" xfId="2453"/>
    <cellStyle name="Normal 2 18 2 2 5 2 10" xfId="6787"/>
    <cellStyle name="Normal 2 18 2 2 5 2 11" xfId="6788"/>
    <cellStyle name="Normal 2 18 2 2 5 2 2" xfId="6789"/>
    <cellStyle name="Normal 2 18 2 2 5 2 2 10" xfId="6790"/>
    <cellStyle name="Normal 2 18 2 2 5 2 2 2" xfId="6791"/>
    <cellStyle name="Normal 2 18 2 2 5 2 2 3" xfId="6792"/>
    <cellStyle name="Normal 2 18 2 2 5 2 2 4" xfId="6793"/>
    <cellStyle name="Normal 2 18 2 2 5 2 2 5" xfId="6794"/>
    <cellStyle name="Normal 2 18 2 2 5 2 2 6" xfId="6795"/>
    <cellStyle name="Normal 2 18 2 2 5 2 2 7" xfId="6796"/>
    <cellStyle name="Normal 2 18 2 2 5 2 2 8" xfId="6797"/>
    <cellStyle name="Normal 2 18 2 2 5 2 2 9" xfId="6798"/>
    <cellStyle name="Normal 2 18 2 2 5 2 3" xfId="6799"/>
    <cellStyle name="Normal 2 18 2 2 5 2 4" xfId="6800"/>
    <cellStyle name="Normal 2 18 2 2 5 2 5" xfId="6801"/>
    <cellStyle name="Normal 2 18 2 2 5 2 6" xfId="6802"/>
    <cellStyle name="Normal 2 18 2 2 5 2 7" xfId="6803"/>
    <cellStyle name="Normal 2 18 2 2 5 2 8" xfId="6804"/>
    <cellStyle name="Normal 2 18 2 2 5 2 9" xfId="6805"/>
    <cellStyle name="Normal 2 18 2 2 5 3" xfId="6806"/>
    <cellStyle name="Normal 2 18 2 2 5 3 10" xfId="6807"/>
    <cellStyle name="Normal 2 18 2 2 5 3 2" xfId="6808"/>
    <cellStyle name="Normal 2 18 2 2 5 3 3" xfId="6809"/>
    <cellStyle name="Normal 2 18 2 2 5 3 4" xfId="6810"/>
    <cellStyle name="Normal 2 18 2 2 5 3 5" xfId="6811"/>
    <cellStyle name="Normal 2 18 2 2 5 3 6" xfId="6812"/>
    <cellStyle name="Normal 2 18 2 2 5 3 7" xfId="6813"/>
    <cellStyle name="Normal 2 18 2 2 5 3 8" xfId="6814"/>
    <cellStyle name="Normal 2 18 2 2 5 3 9" xfId="6815"/>
    <cellStyle name="Normal 2 18 2 2 5 4" xfId="6816"/>
    <cellStyle name="Normal 2 18 2 2 5 5" xfId="6817"/>
    <cellStyle name="Normal 2 18 2 2 5 6" xfId="6818"/>
    <cellStyle name="Normal 2 18 2 2 5 7" xfId="6819"/>
    <cellStyle name="Normal 2 18 2 2 5 8" xfId="6820"/>
    <cellStyle name="Normal 2 18 2 2 5 9" xfId="6821"/>
    <cellStyle name="Normal 2 18 2 2 6" xfId="2454"/>
    <cellStyle name="Normal 2 18 2 2 6 10" xfId="6822"/>
    <cellStyle name="Normal 2 18 2 2 6 11" xfId="6823"/>
    <cellStyle name="Normal 2 18 2 2 6 12" xfId="6824"/>
    <cellStyle name="Normal 2 18 2 2 6 2" xfId="2455"/>
    <cellStyle name="Normal 2 18 2 2 6 2 10" xfId="6825"/>
    <cellStyle name="Normal 2 18 2 2 6 2 11" xfId="6826"/>
    <cellStyle name="Normal 2 18 2 2 6 2 2" xfId="6827"/>
    <cellStyle name="Normal 2 18 2 2 6 2 2 10" xfId="6828"/>
    <cellStyle name="Normal 2 18 2 2 6 2 2 2" xfId="6829"/>
    <cellStyle name="Normal 2 18 2 2 6 2 2 3" xfId="6830"/>
    <cellStyle name="Normal 2 18 2 2 6 2 2 4" xfId="6831"/>
    <cellStyle name="Normal 2 18 2 2 6 2 2 5" xfId="6832"/>
    <cellStyle name="Normal 2 18 2 2 6 2 2 6" xfId="6833"/>
    <cellStyle name="Normal 2 18 2 2 6 2 2 7" xfId="6834"/>
    <cellStyle name="Normal 2 18 2 2 6 2 2 8" xfId="6835"/>
    <cellStyle name="Normal 2 18 2 2 6 2 2 9" xfId="6836"/>
    <cellStyle name="Normal 2 18 2 2 6 2 3" xfId="6837"/>
    <cellStyle name="Normal 2 18 2 2 6 2 4" xfId="6838"/>
    <cellStyle name="Normal 2 18 2 2 6 2 5" xfId="6839"/>
    <cellStyle name="Normal 2 18 2 2 6 2 6" xfId="6840"/>
    <cellStyle name="Normal 2 18 2 2 6 2 7" xfId="6841"/>
    <cellStyle name="Normal 2 18 2 2 6 2 8" xfId="6842"/>
    <cellStyle name="Normal 2 18 2 2 6 2 9" xfId="6843"/>
    <cellStyle name="Normal 2 18 2 2 6 3" xfId="6844"/>
    <cellStyle name="Normal 2 18 2 2 6 3 10" xfId="6845"/>
    <cellStyle name="Normal 2 18 2 2 6 3 2" xfId="6846"/>
    <cellStyle name="Normal 2 18 2 2 6 3 3" xfId="6847"/>
    <cellStyle name="Normal 2 18 2 2 6 3 4" xfId="6848"/>
    <cellStyle name="Normal 2 18 2 2 6 3 5" xfId="6849"/>
    <cellStyle name="Normal 2 18 2 2 6 3 6" xfId="6850"/>
    <cellStyle name="Normal 2 18 2 2 6 3 7" xfId="6851"/>
    <cellStyle name="Normal 2 18 2 2 6 3 8" xfId="6852"/>
    <cellStyle name="Normal 2 18 2 2 6 3 9" xfId="6853"/>
    <cellStyle name="Normal 2 18 2 2 6 4" xfId="6854"/>
    <cellStyle name="Normal 2 18 2 2 6 5" xfId="6855"/>
    <cellStyle name="Normal 2 18 2 2 6 6" xfId="6856"/>
    <cellStyle name="Normal 2 18 2 2 6 7" xfId="6857"/>
    <cellStyle name="Normal 2 18 2 2 6 8" xfId="6858"/>
    <cellStyle name="Normal 2 18 2 2 6 9" xfId="6859"/>
    <cellStyle name="Normal 2 18 2 3" xfId="2456"/>
    <cellStyle name="Normal 2 18 2 3 2" xfId="2457"/>
    <cellStyle name="Normal 2 18 2 3 2 10" xfId="6860"/>
    <cellStyle name="Normal 2 18 2 3 2 11" xfId="6861"/>
    <cellStyle name="Normal 2 18 2 3 2 12" xfId="6862"/>
    <cellStyle name="Normal 2 18 2 3 2 2" xfId="2458"/>
    <cellStyle name="Normal 2 18 2 3 2 2 10" xfId="6863"/>
    <cellStyle name="Normal 2 18 2 3 2 2 11" xfId="6864"/>
    <cellStyle name="Normal 2 18 2 3 2 2 2" xfId="6865"/>
    <cellStyle name="Normal 2 18 2 3 2 2 2 10" xfId="6866"/>
    <cellStyle name="Normal 2 18 2 3 2 2 2 2" xfId="6867"/>
    <cellStyle name="Normal 2 18 2 3 2 2 2 3" xfId="6868"/>
    <cellStyle name="Normal 2 18 2 3 2 2 2 4" xfId="6869"/>
    <cellStyle name="Normal 2 18 2 3 2 2 2 5" xfId="6870"/>
    <cellStyle name="Normal 2 18 2 3 2 2 2 6" xfId="6871"/>
    <cellStyle name="Normal 2 18 2 3 2 2 2 7" xfId="6872"/>
    <cellStyle name="Normal 2 18 2 3 2 2 2 8" xfId="6873"/>
    <cellStyle name="Normal 2 18 2 3 2 2 2 9" xfId="6874"/>
    <cellStyle name="Normal 2 18 2 3 2 2 3" xfId="6875"/>
    <cellStyle name="Normal 2 18 2 3 2 2 4" xfId="6876"/>
    <cellStyle name="Normal 2 18 2 3 2 2 5" xfId="6877"/>
    <cellStyle name="Normal 2 18 2 3 2 2 6" xfId="6878"/>
    <cellStyle name="Normal 2 18 2 3 2 2 7" xfId="6879"/>
    <cellStyle name="Normal 2 18 2 3 2 2 8" xfId="6880"/>
    <cellStyle name="Normal 2 18 2 3 2 2 9" xfId="6881"/>
    <cellStyle name="Normal 2 18 2 3 2 3" xfId="6882"/>
    <cellStyle name="Normal 2 18 2 3 2 3 10" xfId="6883"/>
    <cellStyle name="Normal 2 18 2 3 2 3 2" xfId="6884"/>
    <cellStyle name="Normal 2 18 2 3 2 3 3" xfId="6885"/>
    <cellStyle name="Normal 2 18 2 3 2 3 4" xfId="6886"/>
    <cellStyle name="Normal 2 18 2 3 2 3 5" xfId="6887"/>
    <cellStyle name="Normal 2 18 2 3 2 3 6" xfId="6888"/>
    <cellStyle name="Normal 2 18 2 3 2 3 7" xfId="6889"/>
    <cellStyle name="Normal 2 18 2 3 2 3 8" xfId="6890"/>
    <cellStyle name="Normal 2 18 2 3 2 3 9" xfId="6891"/>
    <cellStyle name="Normal 2 18 2 3 2 4" xfId="6892"/>
    <cellStyle name="Normal 2 18 2 3 2 5" xfId="6893"/>
    <cellStyle name="Normal 2 18 2 3 2 6" xfId="6894"/>
    <cellStyle name="Normal 2 18 2 3 2 7" xfId="6895"/>
    <cellStyle name="Normal 2 18 2 3 2 8" xfId="6896"/>
    <cellStyle name="Normal 2 18 2 3 2 9" xfId="6897"/>
    <cellStyle name="Normal 2 18 2 3 3" xfId="2459"/>
    <cellStyle name="Normal 2 18 2 3 3 10" xfId="6898"/>
    <cellStyle name="Normal 2 18 2 3 3 11" xfId="6899"/>
    <cellStyle name="Normal 2 18 2 3 3 12" xfId="6900"/>
    <cellStyle name="Normal 2 18 2 3 3 2" xfId="2460"/>
    <cellStyle name="Normal 2 18 2 3 3 2 10" xfId="6901"/>
    <cellStyle name="Normal 2 18 2 3 3 2 11" xfId="6902"/>
    <cellStyle name="Normal 2 18 2 3 3 2 2" xfId="6903"/>
    <cellStyle name="Normal 2 18 2 3 3 2 2 10" xfId="6904"/>
    <cellStyle name="Normal 2 18 2 3 3 2 2 2" xfId="6905"/>
    <cellStyle name="Normal 2 18 2 3 3 2 2 3" xfId="6906"/>
    <cellStyle name="Normal 2 18 2 3 3 2 2 4" xfId="6907"/>
    <cellStyle name="Normal 2 18 2 3 3 2 2 5" xfId="6908"/>
    <cellStyle name="Normal 2 18 2 3 3 2 2 6" xfId="6909"/>
    <cellStyle name="Normal 2 18 2 3 3 2 2 7" xfId="6910"/>
    <cellStyle name="Normal 2 18 2 3 3 2 2 8" xfId="6911"/>
    <cellStyle name="Normal 2 18 2 3 3 2 2 9" xfId="6912"/>
    <cellStyle name="Normal 2 18 2 3 3 2 3" xfId="6913"/>
    <cellStyle name="Normal 2 18 2 3 3 2 4" xfId="6914"/>
    <cellStyle name="Normal 2 18 2 3 3 2 5" xfId="6915"/>
    <cellStyle name="Normal 2 18 2 3 3 2 6" xfId="6916"/>
    <cellStyle name="Normal 2 18 2 3 3 2 7" xfId="6917"/>
    <cellStyle name="Normal 2 18 2 3 3 2 8" xfId="6918"/>
    <cellStyle name="Normal 2 18 2 3 3 2 9" xfId="6919"/>
    <cellStyle name="Normal 2 18 2 3 3 3" xfId="6920"/>
    <cellStyle name="Normal 2 18 2 3 3 3 10" xfId="6921"/>
    <cellStyle name="Normal 2 18 2 3 3 3 2" xfId="6922"/>
    <cellStyle name="Normal 2 18 2 3 3 3 3" xfId="6923"/>
    <cellStyle name="Normal 2 18 2 3 3 3 4" xfId="6924"/>
    <cellStyle name="Normal 2 18 2 3 3 3 5" xfId="6925"/>
    <cellStyle name="Normal 2 18 2 3 3 3 6" xfId="6926"/>
    <cellStyle name="Normal 2 18 2 3 3 3 7" xfId="6927"/>
    <cellStyle name="Normal 2 18 2 3 3 3 8" xfId="6928"/>
    <cellStyle name="Normal 2 18 2 3 3 3 9" xfId="6929"/>
    <cellStyle name="Normal 2 18 2 3 3 4" xfId="6930"/>
    <cellStyle name="Normal 2 18 2 3 3 5" xfId="6931"/>
    <cellStyle name="Normal 2 18 2 3 3 6" xfId="6932"/>
    <cellStyle name="Normal 2 18 2 3 3 7" xfId="6933"/>
    <cellStyle name="Normal 2 18 2 3 3 8" xfId="6934"/>
    <cellStyle name="Normal 2 18 2 3 3 9" xfId="6935"/>
    <cellStyle name="Normal 2 18 2 3 4" xfId="2461"/>
    <cellStyle name="Normal 2 18 2 3 4 10" xfId="6936"/>
    <cellStyle name="Normal 2 18 2 3 4 11" xfId="6937"/>
    <cellStyle name="Normal 2 18 2 3 4 12" xfId="6938"/>
    <cellStyle name="Normal 2 18 2 3 4 2" xfId="2462"/>
    <cellStyle name="Normal 2 18 2 3 4 2 10" xfId="6939"/>
    <cellStyle name="Normal 2 18 2 3 4 2 11" xfId="6940"/>
    <cellStyle name="Normal 2 18 2 3 4 2 2" xfId="6941"/>
    <cellStyle name="Normal 2 18 2 3 4 2 2 10" xfId="6942"/>
    <cellStyle name="Normal 2 18 2 3 4 2 2 2" xfId="6943"/>
    <cellStyle name="Normal 2 18 2 3 4 2 2 3" xfId="6944"/>
    <cellStyle name="Normal 2 18 2 3 4 2 2 4" xfId="6945"/>
    <cellStyle name="Normal 2 18 2 3 4 2 2 5" xfId="6946"/>
    <cellStyle name="Normal 2 18 2 3 4 2 2 6" xfId="6947"/>
    <cellStyle name="Normal 2 18 2 3 4 2 2 7" xfId="6948"/>
    <cellStyle name="Normal 2 18 2 3 4 2 2 8" xfId="6949"/>
    <cellStyle name="Normal 2 18 2 3 4 2 2 9" xfId="6950"/>
    <cellStyle name="Normal 2 18 2 3 4 2 3" xfId="6951"/>
    <cellStyle name="Normal 2 18 2 3 4 2 4" xfId="6952"/>
    <cellStyle name="Normal 2 18 2 3 4 2 5" xfId="6953"/>
    <cellStyle name="Normal 2 18 2 3 4 2 6" xfId="6954"/>
    <cellStyle name="Normal 2 18 2 3 4 2 7" xfId="6955"/>
    <cellStyle name="Normal 2 18 2 3 4 2 8" xfId="6956"/>
    <cellStyle name="Normal 2 18 2 3 4 2 9" xfId="6957"/>
    <cellStyle name="Normal 2 18 2 3 4 3" xfId="6958"/>
    <cellStyle name="Normal 2 18 2 3 4 3 10" xfId="6959"/>
    <cellStyle name="Normal 2 18 2 3 4 3 2" xfId="6960"/>
    <cellStyle name="Normal 2 18 2 3 4 3 3" xfId="6961"/>
    <cellStyle name="Normal 2 18 2 3 4 3 4" xfId="6962"/>
    <cellStyle name="Normal 2 18 2 3 4 3 5" xfId="6963"/>
    <cellStyle name="Normal 2 18 2 3 4 3 6" xfId="6964"/>
    <cellStyle name="Normal 2 18 2 3 4 3 7" xfId="6965"/>
    <cellStyle name="Normal 2 18 2 3 4 3 8" xfId="6966"/>
    <cellStyle name="Normal 2 18 2 3 4 3 9" xfId="6967"/>
    <cellStyle name="Normal 2 18 2 3 4 4" xfId="6968"/>
    <cellStyle name="Normal 2 18 2 3 4 5" xfId="6969"/>
    <cellStyle name="Normal 2 18 2 3 4 6" xfId="6970"/>
    <cellStyle name="Normal 2 18 2 3 4 7" xfId="6971"/>
    <cellStyle name="Normal 2 18 2 3 4 8" xfId="6972"/>
    <cellStyle name="Normal 2 18 2 3 4 9" xfId="6973"/>
    <cellStyle name="Normal 2 18 2 3 5" xfId="2463"/>
    <cellStyle name="Normal 2 18 2 3 5 10" xfId="6974"/>
    <cellStyle name="Normal 2 18 2 3 5 11" xfId="6975"/>
    <cellStyle name="Normal 2 18 2 3 5 12" xfId="6976"/>
    <cellStyle name="Normal 2 18 2 3 5 2" xfId="2464"/>
    <cellStyle name="Normal 2 18 2 3 5 2 10" xfId="6977"/>
    <cellStyle name="Normal 2 18 2 3 5 2 11" xfId="6978"/>
    <cellStyle name="Normal 2 18 2 3 5 2 2" xfId="6979"/>
    <cellStyle name="Normal 2 18 2 3 5 2 2 10" xfId="6980"/>
    <cellStyle name="Normal 2 18 2 3 5 2 2 2" xfId="6981"/>
    <cellStyle name="Normal 2 18 2 3 5 2 2 3" xfId="6982"/>
    <cellStyle name="Normal 2 18 2 3 5 2 2 4" xfId="6983"/>
    <cellStyle name="Normal 2 18 2 3 5 2 2 5" xfId="6984"/>
    <cellStyle name="Normal 2 18 2 3 5 2 2 6" xfId="6985"/>
    <cellStyle name="Normal 2 18 2 3 5 2 2 7" xfId="6986"/>
    <cellStyle name="Normal 2 18 2 3 5 2 2 8" xfId="6987"/>
    <cellStyle name="Normal 2 18 2 3 5 2 2 9" xfId="6988"/>
    <cellStyle name="Normal 2 18 2 3 5 2 3" xfId="6989"/>
    <cellStyle name="Normal 2 18 2 3 5 2 4" xfId="6990"/>
    <cellStyle name="Normal 2 18 2 3 5 2 5" xfId="6991"/>
    <cellStyle name="Normal 2 18 2 3 5 2 6" xfId="6992"/>
    <cellStyle name="Normal 2 18 2 3 5 2 7" xfId="6993"/>
    <cellStyle name="Normal 2 18 2 3 5 2 8" xfId="6994"/>
    <cellStyle name="Normal 2 18 2 3 5 2 9" xfId="6995"/>
    <cellStyle name="Normal 2 18 2 3 5 3" xfId="6996"/>
    <cellStyle name="Normal 2 18 2 3 5 3 10" xfId="6997"/>
    <cellStyle name="Normal 2 18 2 3 5 3 2" xfId="6998"/>
    <cellStyle name="Normal 2 18 2 3 5 3 3" xfId="6999"/>
    <cellStyle name="Normal 2 18 2 3 5 3 4" xfId="7000"/>
    <cellStyle name="Normal 2 18 2 3 5 3 5" xfId="7001"/>
    <cellStyle name="Normal 2 18 2 3 5 3 6" xfId="7002"/>
    <cellStyle name="Normal 2 18 2 3 5 3 7" xfId="7003"/>
    <cellStyle name="Normal 2 18 2 3 5 3 8" xfId="7004"/>
    <cellStyle name="Normal 2 18 2 3 5 3 9" xfId="7005"/>
    <cellStyle name="Normal 2 18 2 3 5 4" xfId="7006"/>
    <cellStyle name="Normal 2 18 2 3 5 5" xfId="7007"/>
    <cellStyle name="Normal 2 18 2 3 5 6" xfId="7008"/>
    <cellStyle name="Normal 2 18 2 3 5 7" xfId="7009"/>
    <cellStyle name="Normal 2 18 2 3 5 8" xfId="7010"/>
    <cellStyle name="Normal 2 18 2 3 5 9" xfId="7011"/>
    <cellStyle name="Normal 2 18 2 4" xfId="2465"/>
    <cellStyle name="Normal 2 18 2 5" xfId="2466"/>
    <cellStyle name="Normal 2 18 2 6" xfId="2467"/>
    <cellStyle name="Normal 2 18 2 7" xfId="2468"/>
    <cellStyle name="Normal 2 18 2 7 10" xfId="7012"/>
    <cellStyle name="Normal 2 18 2 7 11" xfId="7013"/>
    <cellStyle name="Normal 2 18 2 7 2" xfId="7014"/>
    <cellStyle name="Normal 2 18 2 7 2 10" xfId="7015"/>
    <cellStyle name="Normal 2 18 2 7 2 2" xfId="7016"/>
    <cellStyle name="Normal 2 18 2 7 2 3" xfId="7017"/>
    <cellStyle name="Normal 2 18 2 7 2 4" xfId="7018"/>
    <cellStyle name="Normal 2 18 2 7 2 5" xfId="7019"/>
    <cellStyle name="Normal 2 18 2 7 2 6" xfId="7020"/>
    <cellStyle name="Normal 2 18 2 7 2 7" xfId="7021"/>
    <cellStyle name="Normal 2 18 2 7 2 8" xfId="7022"/>
    <cellStyle name="Normal 2 18 2 7 2 9" xfId="7023"/>
    <cellStyle name="Normal 2 18 2 7 3" xfId="7024"/>
    <cellStyle name="Normal 2 18 2 7 4" xfId="7025"/>
    <cellStyle name="Normal 2 18 2 7 5" xfId="7026"/>
    <cellStyle name="Normal 2 18 2 7 6" xfId="7027"/>
    <cellStyle name="Normal 2 18 2 7 7" xfId="7028"/>
    <cellStyle name="Normal 2 18 2 7 8" xfId="7029"/>
    <cellStyle name="Normal 2 18 2 7 9" xfId="7030"/>
    <cellStyle name="Normal 2 18 2 8" xfId="7031"/>
    <cellStyle name="Normal 2 18 2 8 10" xfId="7032"/>
    <cellStyle name="Normal 2 18 2 8 2" xfId="7033"/>
    <cellStyle name="Normal 2 18 2 8 3" xfId="7034"/>
    <cellStyle name="Normal 2 18 2 8 4" xfId="7035"/>
    <cellStyle name="Normal 2 18 2 8 5" xfId="7036"/>
    <cellStyle name="Normal 2 18 2 8 6" xfId="7037"/>
    <cellStyle name="Normal 2 18 2 8 7" xfId="7038"/>
    <cellStyle name="Normal 2 18 2 8 8" xfId="7039"/>
    <cellStyle name="Normal 2 18 2 8 9" xfId="7040"/>
    <cellStyle name="Normal 2 18 2 9" xfId="7041"/>
    <cellStyle name="Normal 2 18 3" xfId="2469"/>
    <cellStyle name="Normal 2 18 3 10" xfId="7042"/>
    <cellStyle name="Normal 2 18 3 11" xfId="7043"/>
    <cellStyle name="Normal 2 18 3 12" xfId="7044"/>
    <cellStyle name="Normal 2 18 3 13" xfId="7045"/>
    <cellStyle name="Normal 2 18 3 14" xfId="7046"/>
    <cellStyle name="Normal 2 18 3 15" xfId="7047"/>
    <cellStyle name="Normal 2 18 3 16" xfId="7048"/>
    <cellStyle name="Normal 2 18 3 2" xfId="2470"/>
    <cellStyle name="Normal 2 18 3 3" xfId="2471"/>
    <cellStyle name="Normal 2 18 3 4" xfId="2472"/>
    <cellStyle name="Normal 2 18 3 5" xfId="2473"/>
    <cellStyle name="Normal 2 18 3 6" xfId="2474"/>
    <cellStyle name="Normal 2 18 3 6 10" xfId="7049"/>
    <cellStyle name="Normal 2 18 3 6 11" xfId="7050"/>
    <cellStyle name="Normal 2 18 3 6 2" xfId="7051"/>
    <cellStyle name="Normal 2 18 3 6 2 10" xfId="7052"/>
    <cellStyle name="Normal 2 18 3 6 2 2" xfId="7053"/>
    <cellStyle name="Normal 2 18 3 6 2 3" xfId="7054"/>
    <cellStyle name="Normal 2 18 3 6 2 4" xfId="7055"/>
    <cellStyle name="Normal 2 18 3 6 2 5" xfId="7056"/>
    <cellStyle name="Normal 2 18 3 6 2 6" xfId="7057"/>
    <cellStyle name="Normal 2 18 3 6 2 7" xfId="7058"/>
    <cellStyle name="Normal 2 18 3 6 2 8" xfId="7059"/>
    <cellStyle name="Normal 2 18 3 6 2 9" xfId="7060"/>
    <cellStyle name="Normal 2 18 3 6 3" xfId="7061"/>
    <cellStyle name="Normal 2 18 3 6 4" xfId="7062"/>
    <cellStyle name="Normal 2 18 3 6 5" xfId="7063"/>
    <cellStyle name="Normal 2 18 3 6 6" xfId="7064"/>
    <cellStyle name="Normal 2 18 3 6 7" xfId="7065"/>
    <cellStyle name="Normal 2 18 3 6 8" xfId="7066"/>
    <cellStyle name="Normal 2 18 3 6 9" xfId="7067"/>
    <cellStyle name="Normal 2 18 3 7" xfId="7068"/>
    <cellStyle name="Normal 2 18 3 7 10" xfId="7069"/>
    <cellStyle name="Normal 2 18 3 7 2" xfId="7070"/>
    <cellStyle name="Normal 2 18 3 7 3" xfId="7071"/>
    <cellStyle name="Normal 2 18 3 7 4" xfId="7072"/>
    <cellStyle name="Normal 2 18 3 7 5" xfId="7073"/>
    <cellStyle name="Normal 2 18 3 7 6" xfId="7074"/>
    <cellStyle name="Normal 2 18 3 7 7" xfId="7075"/>
    <cellStyle name="Normal 2 18 3 7 8" xfId="7076"/>
    <cellStyle name="Normal 2 18 3 7 9" xfId="7077"/>
    <cellStyle name="Normal 2 18 3 8" xfId="7078"/>
    <cellStyle name="Normal 2 18 3 9" xfId="7079"/>
    <cellStyle name="Normal 2 18 4" xfId="2475"/>
    <cellStyle name="Normal 2 18 5" xfId="2476"/>
    <cellStyle name="Normal 2 18 5 10" xfId="7080"/>
    <cellStyle name="Normal 2 18 5 11" xfId="7081"/>
    <cellStyle name="Normal 2 18 5 12" xfId="7082"/>
    <cellStyle name="Normal 2 18 5 2" xfId="2477"/>
    <cellStyle name="Normal 2 18 5 2 10" xfId="7083"/>
    <cellStyle name="Normal 2 18 5 2 11" xfId="7084"/>
    <cellStyle name="Normal 2 18 5 2 2" xfId="7085"/>
    <cellStyle name="Normal 2 18 5 2 2 10" xfId="7086"/>
    <cellStyle name="Normal 2 18 5 2 2 2" xfId="7087"/>
    <cellStyle name="Normal 2 18 5 2 2 3" xfId="7088"/>
    <cellStyle name="Normal 2 18 5 2 2 4" xfId="7089"/>
    <cellStyle name="Normal 2 18 5 2 2 5" xfId="7090"/>
    <cellStyle name="Normal 2 18 5 2 2 6" xfId="7091"/>
    <cellStyle name="Normal 2 18 5 2 2 7" xfId="7092"/>
    <cellStyle name="Normal 2 18 5 2 2 8" xfId="7093"/>
    <cellStyle name="Normal 2 18 5 2 2 9" xfId="7094"/>
    <cellStyle name="Normal 2 18 5 2 3" xfId="7095"/>
    <cellStyle name="Normal 2 18 5 2 4" xfId="7096"/>
    <cellStyle name="Normal 2 18 5 2 5" xfId="7097"/>
    <cellStyle name="Normal 2 18 5 2 6" xfId="7098"/>
    <cellStyle name="Normal 2 18 5 2 7" xfId="7099"/>
    <cellStyle name="Normal 2 18 5 2 8" xfId="7100"/>
    <cellStyle name="Normal 2 18 5 2 9" xfId="7101"/>
    <cellStyle name="Normal 2 18 5 3" xfId="7102"/>
    <cellStyle name="Normal 2 18 5 3 10" xfId="7103"/>
    <cellStyle name="Normal 2 18 5 3 2" xfId="7104"/>
    <cellStyle name="Normal 2 18 5 3 3" xfId="7105"/>
    <cellStyle name="Normal 2 18 5 3 4" xfId="7106"/>
    <cellStyle name="Normal 2 18 5 3 5" xfId="7107"/>
    <cellStyle name="Normal 2 18 5 3 6" xfId="7108"/>
    <cellStyle name="Normal 2 18 5 3 7" xfId="7109"/>
    <cellStyle name="Normal 2 18 5 3 8" xfId="7110"/>
    <cellStyle name="Normal 2 18 5 3 9" xfId="7111"/>
    <cellStyle name="Normal 2 18 5 4" xfId="7112"/>
    <cellStyle name="Normal 2 18 5 5" xfId="7113"/>
    <cellStyle name="Normal 2 18 5 6" xfId="7114"/>
    <cellStyle name="Normal 2 18 5 7" xfId="7115"/>
    <cellStyle name="Normal 2 18 5 8" xfId="7116"/>
    <cellStyle name="Normal 2 18 5 9" xfId="7117"/>
    <cellStyle name="Normal 2 18 6" xfId="2478"/>
    <cellStyle name="Normal 2 18 6 10" xfId="7118"/>
    <cellStyle name="Normal 2 18 6 11" xfId="7119"/>
    <cellStyle name="Normal 2 18 6 12" xfId="7120"/>
    <cellStyle name="Normal 2 18 6 2" xfId="2479"/>
    <cellStyle name="Normal 2 18 6 2 10" xfId="7121"/>
    <cellStyle name="Normal 2 18 6 2 11" xfId="7122"/>
    <cellStyle name="Normal 2 18 6 2 2" xfId="7123"/>
    <cellStyle name="Normal 2 18 6 2 2 10" xfId="7124"/>
    <cellStyle name="Normal 2 18 6 2 2 2" xfId="7125"/>
    <cellStyle name="Normal 2 18 6 2 2 3" xfId="7126"/>
    <cellStyle name="Normal 2 18 6 2 2 4" xfId="7127"/>
    <cellStyle name="Normal 2 18 6 2 2 5" xfId="7128"/>
    <cellStyle name="Normal 2 18 6 2 2 6" xfId="7129"/>
    <cellStyle name="Normal 2 18 6 2 2 7" xfId="7130"/>
    <cellStyle name="Normal 2 18 6 2 2 8" xfId="7131"/>
    <cellStyle name="Normal 2 18 6 2 2 9" xfId="7132"/>
    <cellStyle name="Normal 2 18 6 2 3" xfId="7133"/>
    <cellStyle name="Normal 2 18 6 2 4" xfId="7134"/>
    <cellStyle name="Normal 2 18 6 2 5" xfId="7135"/>
    <cellStyle name="Normal 2 18 6 2 6" xfId="7136"/>
    <cellStyle name="Normal 2 18 6 2 7" xfId="7137"/>
    <cellStyle name="Normal 2 18 6 2 8" xfId="7138"/>
    <cellStyle name="Normal 2 18 6 2 9" xfId="7139"/>
    <cellStyle name="Normal 2 18 6 3" xfId="7140"/>
    <cellStyle name="Normal 2 18 6 3 10" xfId="7141"/>
    <cellStyle name="Normal 2 18 6 3 2" xfId="7142"/>
    <cellStyle name="Normal 2 18 6 3 3" xfId="7143"/>
    <cellStyle name="Normal 2 18 6 3 4" xfId="7144"/>
    <cellStyle name="Normal 2 18 6 3 5" xfId="7145"/>
    <cellStyle name="Normal 2 18 6 3 6" xfId="7146"/>
    <cellStyle name="Normal 2 18 6 3 7" xfId="7147"/>
    <cellStyle name="Normal 2 18 6 3 8" xfId="7148"/>
    <cellStyle name="Normal 2 18 6 3 9" xfId="7149"/>
    <cellStyle name="Normal 2 18 6 4" xfId="7150"/>
    <cellStyle name="Normal 2 18 6 5" xfId="7151"/>
    <cellStyle name="Normal 2 18 6 6" xfId="7152"/>
    <cellStyle name="Normal 2 18 6 7" xfId="7153"/>
    <cellStyle name="Normal 2 18 6 8" xfId="7154"/>
    <cellStyle name="Normal 2 18 6 9" xfId="7155"/>
    <cellStyle name="Normal 2 18 7" xfId="2480"/>
    <cellStyle name="Normal 2 18 7 10" xfId="7156"/>
    <cellStyle name="Normal 2 18 7 11" xfId="7157"/>
    <cellStyle name="Normal 2 18 7 12" xfId="7158"/>
    <cellStyle name="Normal 2 18 7 2" xfId="2481"/>
    <cellStyle name="Normal 2 18 7 2 10" xfId="7159"/>
    <cellStyle name="Normal 2 18 7 2 11" xfId="7160"/>
    <cellStyle name="Normal 2 18 7 2 2" xfId="7161"/>
    <cellStyle name="Normal 2 18 7 2 2 10" xfId="7162"/>
    <cellStyle name="Normal 2 18 7 2 2 2" xfId="7163"/>
    <cellStyle name="Normal 2 18 7 2 2 3" xfId="7164"/>
    <cellStyle name="Normal 2 18 7 2 2 4" xfId="7165"/>
    <cellStyle name="Normal 2 18 7 2 2 5" xfId="7166"/>
    <cellStyle name="Normal 2 18 7 2 2 6" xfId="7167"/>
    <cellStyle name="Normal 2 18 7 2 2 7" xfId="7168"/>
    <cellStyle name="Normal 2 18 7 2 2 8" xfId="7169"/>
    <cellStyle name="Normal 2 18 7 2 2 9" xfId="7170"/>
    <cellStyle name="Normal 2 18 7 2 3" xfId="7171"/>
    <cellStyle name="Normal 2 18 7 2 4" xfId="7172"/>
    <cellStyle name="Normal 2 18 7 2 5" xfId="7173"/>
    <cellStyle name="Normal 2 18 7 2 6" xfId="7174"/>
    <cellStyle name="Normal 2 18 7 2 7" xfId="7175"/>
    <cellStyle name="Normal 2 18 7 2 8" xfId="7176"/>
    <cellStyle name="Normal 2 18 7 2 9" xfId="7177"/>
    <cellStyle name="Normal 2 18 7 3" xfId="7178"/>
    <cellStyle name="Normal 2 18 7 3 10" xfId="7179"/>
    <cellStyle name="Normal 2 18 7 3 2" xfId="7180"/>
    <cellStyle name="Normal 2 18 7 3 3" xfId="7181"/>
    <cellStyle name="Normal 2 18 7 3 4" xfId="7182"/>
    <cellStyle name="Normal 2 18 7 3 5" xfId="7183"/>
    <cellStyle name="Normal 2 18 7 3 6" xfId="7184"/>
    <cellStyle name="Normal 2 18 7 3 7" xfId="7185"/>
    <cellStyle name="Normal 2 18 7 3 8" xfId="7186"/>
    <cellStyle name="Normal 2 18 7 3 9" xfId="7187"/>
    <cellStyle name="Normal 2 18 7 4" xfId="7188"/>
    <cellStyle name="Normal 2 18 7 5" xfId="7189"/>
    <cellStyle name="Normal 2 18 7 6" xfId="7190"/>
    <cellStyle name="Normal 2 18 7 7" xfId="7191"/>
    <cellStyle name="Normal 2 18 7 8" xfId="7192"/>
    <cellStyle name="Normal 2 18 7 9" xfId="7193"/>
    <cellStyle name="Normal 2 19" xfId="2482"/>
    <cellStyle name="Normal 2 2" xfId="17"/>
    <cellStyle name="Normal 2 2 10" xfId="2483"/>
    <cellStyle name="Normal 2 2 10 10" xfId="7194"/>
    <cellStyle name="Normal 2 2 10 11" xfId="7195"/>
    <cellStyle name="Normal 2 2 10 12" xfId="7196"/>
    <cellStyle name="Normal 2 2 10 2" xfId="2484"/>
    <cellStyle name="Normal 2 2 10 2 10" xfId="7197"/>
    <cellStyle name="Normal 2 2 10 2 11" xfId="7198"/>
    <cellStyle name="Normal 2 2 10 2 2" xfId="7199"/>
    <cellStyle name="Normal 2 2 10 2 2 10" xfId="7200"/>
    <cellStyle name="Normal 2 2 10 2 2 2" xfId="7201"/>
    <cellStyle name="Normal 2 2 10 2 2 3" xfId="7202"/>
    <cellStyle name="Normal 2 2 10 2 2 4" xfId="7203"/>
    <cellStyle name="Normal 2 2 10 2 2 5" xfId="7204"/>
    <cellStyle name="Normal 2 2 10 2 2 6" xfId="7205"/>
    <cellStyle name="Normal 2 2 10 2 2 7" xfId="7206"/>
    <cellStyle name="Normal 2 2 10 2 2 8" xfId="7207"/>
    <cellStyle name="Normal 2 2 10 2 2 9" xfId="7208"/>
    <cellStyle name="Normal 2 2 10 2 3" xfId="7209"/>
    <cellStyle name="Normal 2 2 10 2 4" xfId="7210"/>
    <cellStyle name="Normal 2 2 10 2 5" xfId="7211"/>
    <cellStyle name="Normal 2 2 10 2 6" xfId="7212"/>
    <cellStyle name="Normal 2 2 10 2 7" xfId="7213"/>
    <cellStyle name="Normal 2 2 10 2 8" xfId="7214"/>
    <cellStyle name="Normal 2 2 10 2 9" xfId="7215"/>
    <cellStyle name="Normal 2 2 10 3" xfId="7216"/>
    <cellStyle name="Normal 2 2 10 3 10" xfId="7217"/>
    <cellStyle name="Normal 2 2 10 3 2" xfId="7218"/>
    <cellStyle name="Normal 2 2 10 3 3" xfId="7219"/>
    <cellStyle name="Normal 2 2 10 3 4" xfId="7220"/>
    <cellStyle name="Normal 2 2 10 3 5" xfId="7221"/>
    <cellStyle name="Normal 2 2 10 3 6" xfId="7222"/>
    <cellStyle name="Normal 2 2 10 3 7" xfId="7223"/>
    <cellStyle name="Normal 2 2 10 3 8" xfId="7224"/>
    <cellStyle name="Normal 2 2 10 3 9" xfId="7225"/>
    <cellStyle name="Normal 2 2 10 4" xfId="7226"/>
    <cellStyle name="Normal 2 2 10 5" xfId="7227"/>
    <cellStyle name="Normal 2 2 10 6" xfId="7228"/>
    <cellStyle name="Normal 2 2 10 7" xfId="7229"/>
    <cellStyle name="Normal 2 2 10 8" xfId="7230"/>
    <cellStyle name="Normal 2 2 10 9" xfId="7231"/>
    <cellStyle name="Normal 2 2 11" xfId="2485"/>
    <cellStyle name="Normal 2 2 11 10" xfId="7232"/>
    <cellStyle name="Normal 2 2 11 11" xfId="7233"/>
    <cellStyle name="Normal 2 2 11 12" xfId="7234"/>
    <cellStyle name="Normal 2 2 11 2" xfId="2486"/>
    <cellStyle name="Normal 2 2 11 2 10" xfId="7235"/>
    <cellStyle name="Normal 2 2 11 2 11" xfId="7236"/>
    <cellStyle name="Normal 2 2 11 2 2" xfId="7237"/>
    <cellStyle name="Normal 2 2 11 2 2 10" xfId="7238"/>
    <cellStyle name="Normal 2 2 11 2 2 2" xfId="7239"/>
    <cellStyle name="Normal 2 2 11 2 2 3" xfId="7240"/>
    <cellStyle name="Normal 2 2 11 2 2 4" xfId="7241"/>
    <cellStyle name="Normal 2 2 11 2 2 5" xfId="7242"/>
    <cellStyle name="Normal 2 2 11 2 2 6" xfId="7243"/>
    <cellStyle name="Normal 2 2 11 2 2 7" xfId="7244"/>
    <cellStyle name="Normal 2 2 11 2 2 8" xfId="7245"/>
    <cellStyle name="Normal 2 2 11 2 2 9" xfId="7246"/>
    <cellStyle name="Normal 2 2 11 2 3" xfId="7247"/>
    <cellStyle name="Normal 2 2 11 2 4" xfId="7248"/>
    <cellStyle name="Normal 2 2 11 2 5" xfId="7249"/>
    <cellStyle name="Normal 2 2 11 2 6" xfId="7250"/>
    <cellStyle name="Normal 2 2 11 2 7" xfId="7251"/>
    <cellStyle name="Normal 2 2 11 2 8" xfId="7252"/>
    <cellStyle name="Normal 2 2 11 2 9" xfId="7253"/>
    <cellStyle name="Normal 2 2 11 3" xfId="7254"/>
    <cellStyle name="Normal 2 2 11 3 10" xfId="7255"/>
    <cellStyle name="Normal 2 2 11 3 2" xfId="7256"/>
    <cellStyle name="Normal 2 2 11 3 3" xfId="7257"/>
    <cellStyle name="Normal 2 2 11 3 4" xfId="7258"/>
    <cellStyle name="Normal 2 2 11 3 5" xfId="7259"/>
    <cellStyle name="Normal 2 2 11 3 6" xfId="7260"/>
    <cellStyle name="Normal 2 2 11 3 7" xfId="7261"/>
    <cellStyle name="Normal 2 2 11 3 8" xfId="7262"/>
    <cellStyle name="Normal 2 2 11 3 9" xfId="7263"/>
    <cellStyle name="Normal 2 2 11 4" xfId="7264"/>
    <cellStyle name="Normal 2 2 11 5" xfId="7265"/>
    <cellStyle name="Normal 2 2 11 6" xfId="7266"/>
    <cellStyle name="Normal 2 2 11 7" xfId="7267"/>
    <cellStyle name="Normal 2 2 11 8" xfId="7268"/>
    <cellStyle name="Normal 2 2 11 9" xfId="7269"/>
    <cellStyle name="Normal 2 2 12" xfId="2487"/>
    <cellStyle name="Normal 2 2 12 10" xfId="7270"/>
    <cellStyle name="Normal 2 2 12 11" xfId="7271"/>
    <cellStyle name="Normal 2 2 12 12" xfId="7272"/>
    <cellStyle name="Normal 2 2 12 2" xfId="2488"/>
    <cellStyle name="Normal 2 2 12 2 10" xfId="7273"/>
    <cellStyle name="Normal 2 2 12 2 11" xfId="7274"/>
    <cellStyle name="Normal 2 2 12 2 2" xfId="7275"/>
    <cellStyle name="Normal 2 2 12 2 2 10" xfId="7276"/>
    <cellStyle name="Normal 2 2 12 2 2 2" xfId="7277"/>
    <cellStyle name="Normal 2 2 12 2 2 3" xfId="7278"/>
    <cellStyle name="Normal 2 2 12 2 2 4" xfId="7279"/>
    <cellStyle name="Normal 2 2 12 2 2 5" xfId="7280"/>
    <cellStyle name="Normal 2 2 12 2 2 6" xfId="7281"/>
    <cellStyle name="Normal 2 2 12 2 2 7" xfId="7282"/>
    <cellStyle name="Normal 2 2 12 2 2 8" xfId="7283"/>
    <cellStyle name="Normal 2 2 12 2 2 9" xfId="7284"/>
    <cellStyle name="Normal 2 2 12 2 3" xfId="7285"/>
    <cellStyle name="Normal 2 2 12 2 4" xfId="7286"/>
    <cellStyle name="Normal 2 2 12 2 5" xfId="7287"/>
    <cellStyle name="Normal 2 2 12 2 6" xfId="7288"/>
    <cellStyle name="Normal 2 2 12 2 7" xfId="7289"/>
    <cellStyle name="Normal 2 2 12 2 8" xfId="7290"/>
    <cellStyle name="Normal 2 2 12 2 9" xfId="7291"/>
    <cellStyle name="Normal 2 2 12 3" xfId="7292"/>
    <cellStyle name="Normal 2 2 12 3 10" xfId="7293"/>
    <cellStyle name="Normal 2 2 12 3 2" xfId="7294"/>
    <cellStyle name="Normal 2 2 12 3 3" xfId="7295"/>
    <cellStyle name="Normal 2 2 12 3 4" xfId="7296"/>
    <cellStyle name="Normal 2 2 12 3 5" xfId="7297"/>
    <cellStyle name="Normal 2 2 12 3 6" xfId="7298"/>
    <cellStyle name="Normal 2 2 12 3 7" xfId="7299"/>
    <cellStyle name="Normal 2 2 12 3 8" xfId="7300"/>
    <cellStyle name="Normal 2 2 12 3 9" xfId="7301"/>
    <cellStyle name="Normal 2 2 12 4" xfId="7302"/>
    <cellStyle name="Normal 2 2 12 5" xfId="7303"/>
    <cellStyle name="Normal 2 2 12 6" xfId="7304"/>
    <cellStyle name="Normal 2 2 12 7" xfId="7305"/>
    <cellStyle name="Normal 2 2 12 8" xfId="7306"/>
    <cellStyle name="Normal 2 2 12 9" xfId="7307"/>
    <cellStyle name="Normal 2 2 13" xfId="2489"/>
    <cellStyle name="Normal 2 2 13 10" xfId="7308"/>
    <cellStyle name="Normal 2 2 13 11" xfId="7309"/>
    <cellStyle name="Normal 2 2 13 12" xfId="7310"/>
    <cellStyle name="Normal 2 2 13 2" xfId="2490"/>
    <cellStyle name="Normal 2 2 13 2 10" xfId="7311"/>
    <cellStyle name="Normal 2 2 13 2 11" xfId="7312"/>
    <cellStyle name="Normal 2 2 13 2 2" xfId="7313"/>
    <cellStyle name="Normal 2 2 13 2 2 10" xfId="7314"/>
    <cellStyle name="Normal 2 2 13 2 2 2" xfId="7315"/>
    <cellStyle name="Normal 2 2 13 2 2 3" xfId="7316"/>
    <cellStyle name="Normal 2 2 13 2 2 4" xfId="7317"/>
    <cellStyle name="Normal 2 2 13 2 2 5" xfId="7318"/>
    <cellStyle name="Normal 2 2 13 2 2 6" xfId="7319"/>
    <cellStyle name="Normal 2 2 13 2 2 7" xfId="7320"/>
    <cellStyle name="Normal 2 2 13 2 2 8" xfId="7321"/>
    <cellStyle name="Normal 2 2 13 2 2 9" xfId="7322"/>
    <cellStyle name="Normal 2 2 13 2 3" xfId="7323"/>
    <cellStyle name="Normal 2 2 13 2 4" xfId="7324"/>
    <cellStyle name="Normal 2 2 13 2 5" xfId="7325"/>
    <cellStyle name="Normal 2 2 13 2 6" xfId="7326"/>
    <cellStyle name="Normal 2 2 13 2 7" xfId="7327"/>
    <cellStyle name="Normal 2 2 13 2 8" xfId="7328"/>
    <cellStyle name="Normal 2 2 13 2 9" xfId="7329"/>
    <cellStyle name="Normal 2 2 13 3" xfId="7330"/>
    <cellStyle name="Normal 2 2 13 3 10" xfId="7331"/>
    <cellStyle name="Normal 2 2 13 3 2" xfId="7332"/>
    <cellStyle name="Normal 2 2 13 3 3" xfId="7333"/>
    <cellStyle name="Normal 2 2 13 3 4" xfId="7334"/>
    <cellStyle name="Normal 2 2 13 3 5" xfId="7335"/>
    <cellStyle name="Normal 2 2 13 3 6" xfId="7336"/>
    <cellStyle name="Normal 2 2 13 3 7" xfId="7337"/>
    <cellStyle name="Normal 2 2 13 3 8" xfId="7338"/>
    <cellStyle name="Normal 2 2 13 3 9" xfId="7339"/>
    <cellStyle name="Normal 2 2 13 4" xfId="7340"/>
    <cellStyle name="Normal 2 2 13 5" xfId="7341"/>
    <cellStyle name="Normal 2 2 13 6" xfId="7342"/>
    <cellStyle name="Normal 2 2 13 7" xfId="7343"/>
    <cellStyle name="Normal 2 2 13 8" xfId="7344"/>
    <cellStyle name="Normal 2 2 13 9" xfId="7345"/>
    <cellStyle name="Normal 2 2 14" xfId="2491"/>
    <cellStyle name="Normal 2 2 14 10" xfId="7346"/>
    <cellStyle name="Normal 2 2 14 11" xfId="7347"/>
    <cellStyle name="Normal 2 2 14 12" xfId="7348"/>
    <cellStyle name="Normal 2 2 14 2" xfId="2492"/>
    <cellStyle name="Normal 2 2 14 2 10" xfId="7349"/>
    <cellStyle name="Normal 2 2 14 2 11" xfId="7350"/>
    <cellStyle name="Normal 2 2 14 2 2" xfId="7351"/>
    <cellStyle name="Normal 2 2 14 2 2 10" xfId="7352"/>
    <cellStyle name="Normal 2 2 14 2 2 2" xfId="7353"/>
    <cellStyle name="Normal 2 2 14 2 2 3" xfId="7354"/>
    <cellStyle name="Normal 2 2 14 2 2 4" xfId="7355"/>
    <cellStyle name="Normal 2 2 14 2 2 5" xfId="7356"/>
    <cellStyle name="Normal 2 2 14 2 2 6" xfId="7357"/>
    <cellStyle name="Normal 2 2 14 2 2 7" xfId="7358"/>
    <cellStyle name="Normal 2 2 14 2 2 8" xfId="7359"/>
    <cellStyle name="Normal 2 2 14 2 2 9" xfId="7360"/>
    <cellStyle name="Normal 2 2 14 2 3" xfId="7361"/>
    <cellStyle name="Normal 2 2 14 2 4" xfId="7362"/>
    <cellStyle name="Normal 2 2 14 2 5" xfId="7363"/>
    <cellStyle name="Normal 2 2 14 2 6" xfId="7364"/>
    <cellStyle name="Normal 2 2 14 2 7" xfId="7365"/>
    <cellStyle name="Normal 2 2 14 2 8" xfId="7366"/>
    <cellStyle name="Normal 2 2 14 2 9" xfId="7367"/>
    <cellStyle name="Normal 2 2 14 3" xfId="7368"/>
    <cellStyle name="Normal 2 2 14 3 10" xfId="7369"/>
    <cellStyle name="Normal 2 2 14 3 2" xfId="7370"/>
    <cellStyle name="Normal 2 2 14 3 3" xfId="7371"/>
    <cellStyle name="Normal 2 2 14 3 4" xfId="7372"/>
    <cellStyle name="Normal 2 2 14 3 5" xfId="7373"/>
    <cellStyle name="Normal 2 2 14 3 6" xfId="7374"/>
    <cellStyle name="Normal 2 2 14 3 7" xfId="7375"/>
    <cellStyle name="Normal 2 2 14 3 8" xfId="7376"/>
    <cellStyle name="Normal 2 2 14 3 9" xfId="7377"/>
    <cellStyle name="Normal 2 2 14 4" xfId="7378"/>
    <cellStyle name="Normal 2 2 14 5" xfId="7379"/>
    <cellStyle name="Normal 2 2 14 6" xfId="7380"/>
    <cellStyle name="Normal 2 2 14 7" xfId="7381"/>
    <cellStyle name="Normal 2 2 14 8" xfId="7382"/>
    <cellStyle name="Normal 2 2 14 9" xfId="7383"/>
    <cellStyle name="Normal 2 2 15" xfId="2493"/>
    <cellStyle name="Normal 2 2 15 10" xfId="7384"/>
    <cellStyle name="Normal 2 2 15 11" xfId="7385"/>
    <cellStyle name="Normal 2 2 15 12" xfId="7386"/>
    <cellStyle name="Normal 2 2 15 2" xfId="2494"/>
    <cellStyle name="Normal 2 2 15 2 10" xfId="7387"/>
    <cellStyle name="Normal 2 2 15 2 11" xfId="7388"/>
    <cellStyle name="Normal 2 2 15 2 2" xfId="7389"/>
    <cellStyle name="Normal 2 2 15 2 2 10" xfId="7390"/>
    <cellStyle name="Normal 2 2 15 2 2 2" xfId="7391"/>
    <cellStyle name="Normal 2 2 15 2 2 3" xfId="7392"/>
    <cellStyle name="Normal 2 2 15 2 2 4" xfId="7393"/>
    <cellStyle name="Normal 2 2 15 2 2 5" xfId="7394"/>
    <cellStyle name="Normal 2 2 15 2 2 6" xfId="7395"/>
    <cellStyle name="Normal 2 2 15 2 2 7" xfId="7396"/>
    <cellStyle name="Normal 2 2 15 2 2 8" xfId="7397"/>
    <cellStyle name="Normal 2 2 15 2 2 9" xfId="7398"/>
    <cellStyle name="Normal 2 2 15 2 3" xfId="7399"/>
    <cellStyle name="Normal 2 2 15 2 4" xfId="7400"/>
    <cellStyle name="Normal 2 2 15 2 5" xfId="7401"/>
    <cellStyle name="Normal 2 2 15 2 6" xfId="7402"/>
    <cellStyle name="Normal 2 2 15 2 7" xfId="7403"/>
    <cellStyle name="Normal 2 2 15 2 8" xfId="7404"/>
    <cellStyle name="Normal 2 2 15 2 9" xfId="7405"/>
    <cellStyle name="Normal 2 2 15 3" xfId="7406"/>
    <cellStyle name="Normal 2 2 15 3 10" xfId="7407"/>
    <cellStyle name="Normal 2 2 15 3 2" xfId="7408"/>
    <cellStyle name="Normal 2 2 15 3 3" xfId="7409"/>
    <cellStyle name="Normal 2 2 15 3 4" xfId="7410"/>
    <cellStyle name="Normal 2 2 15 3 5" xfId="7411"/>
    <cellStyle name="Normal 2 2 15 3 6" xfId="7412"/>
    <cellStyle name="Normal 2 2 15 3 7" xfId="7413"/>
    <cellStyle name="Normal 2 2 15 3 8" xfId="7414"/>
    <cellStyle name="Normal 2 2 15 3 9" xfId="7415"/>
    <cellStyle name="Normal 2 2 15 4" xfId="7416"/>
    <cellStyle name="Normal 2 2 15 5" xfId="7417"/>
    <cellStyle name="Normal 2 2 15 6" xfId="7418"/>
    <cellStyle name="Normal 2 2 15 7" xfId="7419"/>
    <cellStyle name="Normal 2 2 15 8" xfId="7420"/>
    <cellStyle name="Normal 2 2 15 9" xfId="7421"/>
    <cellStyle name="Normal 2 2 16" xfId="2495"/>
    <cellStyle name="Normal 2 2 16 10" xfId="7422"/>
    <cellStyle name="Normal 2 2 16 11" xfId="7423"/>
    <cellStyle name="Normal 2 2 16 12" xfId="7424"/>
    <cellStyle name="Normal 2 2 16 2" xfId="2496"/>
    <cellStyle name="Normal 2 2 16 2 10" xfId="7425"/>
    <cellStyle name="Normal 2 2 16 2 11" xfId="7426"/>
    <cellStyle name="Normal 2 2 16 2 2" xfId="7427"/>
    <cellStyle name="Normal 2 2 16 2 2 10" xfId="7428"/>
    <cellStyle name="Normal 2 2 16 2 2 2" xfId="7429"/>
    <cellStyle name="Normal 2 2 16 2 2 3" xfId="7430"/>
    <cellStyle name="Normal 2 2 16 2 2 4" xfId="7431"/>
    <cellStyle name="Normal 2 2 16 2 2 5" xfId="7432"/>
    <cellStyle name="Normal 2 2 16 2 2 6" xfId="7433"/>
    <cellStyle name="Normal 2 2 16 2 2 7" xfId="7434"/>
    <cellStyle name="Normal 2 2 16 2 2 8" xfId="7435"/>
    <cellStyle name="Normal 2 2 16 2 2 9" xfId="7436"/>
    <cellStyle name="Normal 2 2 16 2 3" xfId="7437"/>
    <cellStyle name="Normal 2 2 16 2 4" xfId="7438"/>
    <cellStyle name="Normal 2 2 16 2 5" xfId="7439"/>
    <cellStyle name="Normal 2 2 16 2 6" xfId="7440"/>
    <cellStyle name="Normal 2 2 16 2 7" xfId="7441"/>
    <cellStyle name="Normal 2 2 16 2 8" xfId="7442"/>
    <cellStyle name="Normal 2 2 16 2 9" xfId="7443"/>
    <cellStyle name="Normal 2 2 16 3" xfId="7444"/>
    <cellStyle name="Normal 2 2 16 3 10" xfId="7445"/>
    <cellStyle name="Normal 2 2 16 3 2" xfId="7446"/>
    <cellStyle name="Normal 2 2 16 3 3" xfId="7447"/>
    <cellStyle name="Normal 2 2 16 3 4" xfId="7448"/>
    <cellStyle name="Normal 2 2 16 3 5" xfId="7449"/>
    <cellStyle name="Normal 2 2 16 3 6" xfId="7450"/>
    <cellStyle name="Normal 2 2 16 3 7" xfId="7451"/>
    <cellStyle name="Normal 2 2 16 3 8" xfId="7452"/>
    <cellStyle name="Normal 2 2 16 3 9" xfId="7453"/>
    <cellStyle name="Normal 2 2 16 4" xfId="7454"/>
    <cellStyle name="Normal 2 2 16 5" xfId="7455"/>
    <cellStyle name="Normal 2 2 16 6" xfId="7456"/>
    <cellStyle name="Normal 2 2 16 7" xfId="7457"/>
    <cellStyle name="Normal 2 2 16 8" xfId="7458"/>
    <cellStyle name="Normal 2 2 16 9" xfId="7459"/>
    <cellStyle name="Normal 2 2 17" xfId="2497"/>
    <cellStyle name="Normal 2 2 17 10" xfId="7460"/>
    <cellStyle name="Normal 2 2 17 11" xfId="7461"/>
    <cellStyle name="Normal 2 2 17 12" xfId="7462"/>
    <cellStyle name="Normal 2 2 17 2" xfId="2498"/>
    <cellStyle name="Normal 2 2 17 2 10" xfId="7463"/>
    <cellStyle name="Normal 2 2 17 2 11" xfId="7464"/>
    <cellStyle name="Normal 2 2 17 2 2" xfId="7465"/>
    <cellStyle name="Normal 2 2 17 2 2 10" xfId="7466"/>
    <cellStyle name="Normal 2 2 17 2 2 2" xfId="7467"/>
    <cellStyle name="Normal 2 2 17 2 2 3" xfId="7468"/>
    <cellStyle name="Normal 2 2 17 2 2 4" xfId="7469"/>
    <cellStyle name="Normal 2 2 17 2 2 5" xfId="7470"/>
    <cellStyle name="Normal 2 2 17 2 2 6" xfId="7471"/>
    <cellStyle name="Normal 2 2 17 2 2 7" xfId="7472"/>
    <cellStyle name="Normal 2 2 17 2 2 8" xfId="7473"/>
    <cellStyle name="Normal 2 2 17 2 2 9" xfId="7474"/>
    <cellStyle name="Normal 2 2 17 2 3" xfId="7475"/>
    <cellStyle name="Normal 2 2 17 2 4" xfId="7476"/>
    <cellStyle name="Normal 2 2 17 2 5" xfId="7477"/>
    <cellStyle name="Normal 2 2 17 2 6" xfId="7478"/>
    <cellStyle name="Normal 2 2 17 2 7" xfId="7479"/>
    <cellStyle name="Normal 2 2 17 2 8" xfId="7480"/>
    <cellStyle name="Normal 2 2 17 2 9" xfId="7481"/>
    <cellStyle name="Normal 2 2 17 3" xfId="7482"/>
    <cellStyle name="Normal 2 2 17 3 10" xfId="7483"/>
    <cellStyle name="Normal 2 2 17 3 2" xfId="7484"/>
    <cellStyle name="Normal 2 2 17 3 3" xfId="7485"/>
    <cellStyle name="Normal 2 2 17 3 4" xfId="7486"/>
    <cellStyle name="Normal 2 2 17 3 5" xfId="7487"/>
    <cellStyle name="Normal 2 2 17 3 6" xfId="7488"/>
    <cellStyle name="Normal 2 2 17 3 7" xfId="7489"/>
    <cellStyle name="Normal 2 2 17 3 8" xfId="7490"/>
    <cellStyle name="Normal 2 2 17 3 9" xfId="7491"/>
    <cellStyle name="Normal 2 2 17 4" xfId="7492"/>
    <cellStyle name="Normal 2 2 17 5" xfId="7493"/>
    <cellStyle name="Normal 2 2 17 6" xfId="7494"/>
    <cellStyle name="Normal 2 2 17 7" xfId="7495"/>
    <cellStyle name="Normal 2 2 17 8" xfId="7496"/>
    <cellStyle name="Normal 2 2 17 9" xfId="7497"/>
    <cellStyle name="Normal 2 2 18" xfId="2499"/>
    <cellStyle name="Normal 2 2 18 10" xfId="7498"/>
    <cellStyle name="Normal 2 2 18 11" xfId="7499"/>
    <cellStyle name="Normal 2 2 18 12" xfId="7500"/>
    <cellStyle name="Normal 2 2 18 2" xfId="2500"/>
    <cellStyle name="Normal 2 2 18 2 10" xfId="7501"/>
    <cellStyle name="Normal 2 2 18 2 11" xfId="7502"/>
    <cellStyle name="Normal 2 2 18 2 2" xfId="7503"/>
    <cellStyle name="Normal 2 2 18 2 2 10" xfId="7504"/>
    <cellStyle name="Normal 2 2 18 2 2 2" xfId="7505"/>
    <cellStyle name="Normal 2 2 18 2 2 3" xfId="7506"/>
    <cellStyle name="Normal 2 2 18 2 2 4" xfId="7507"/>
    <cellStyle name="Normal 2 2 18 2 2 5" xfId="7508"/>
    <cellStyle name="Normal 2 2 18 2 2 6" xfId="7509"/>
    <cellStyle name="Normal 2 2 18 2 2 7" xfId="7510"/>
    <cellStyle name="Normal 2 2 18 2 2 8" xfId="7511"/>
    <cellStyle name="Normal 2 2 18 2 2 9" xfId="7512"/>
    <cellStyle name="Normal 2 2 18 2 3" xfId="7513"/>
    <cellStyle name="Normal 2 2 18 2 4" xfId="7514"/>
    <cellStyle name="Normal 2 2 18 2 5" xfId="7515"/>
    <cellStyle name="Normal 2 2 18 2 6" xfId="7516"/>
    <cellStyle name="Normal 2 2 18 2 7" xfId="7517"/>
    <cellStyle name="Normal 2 2 18 2 8" xfId="7518"/>
    <cellStyle name="Normal 2 2 18 2 9" xfId="7519"/>
    <cellStyle name="Normal 2 2 18 3" xfId="7520"/>
    <cellStyle name="Normal 2 2 18 3 10" xfId="7521"/>
    <cellStyle name="Normal 2 2 18 3 2" xfId="7522"/>
    <cellStyle name="Normal 2 2 18 3 3" xfId="7523"/>
    <cellStyle name="Normal 2 2 18 3 4" xfId="7524"/>
    <cellStyle name="Normal 2 2 18 3 5" xfId="7525"/>
    <cellStyle name="Normal 2 2 18 3 6" xfId="7526"/>
    <cellStyle name="Normal 2 2 18 3 7" xfId="7527"/>
    <cellStyle name="Normal 2 2 18 3 8" xfId="7528"/>
    <cellStyle name="Normal 2 2 18 3 9" xfId="7529"/>
    <cellStyle name="Normal 2 2 18 4" xfId="7530"/>
    <cellStyle name="Normal 2 2 18 5" xfId="7531"/>
    <cellStyle name="Normal 2 2 18 6" xfId="7532"/>
    <cellStyle name="Normal 2 2 18 7" xfId="7533"/>
    <cellStyle name="Normal 2 2 18 8" xfId="7534"/>
    <cellStyle name="Normal 2 2 18 9" xfId="7535"/>
    <cellStyle name="Normal 2 2 19" xfId="2501"/>
    <cellStyle name="Normal 2 2 19 10" xfId="7536"/>
    <cellStyle name="Normal 2 2 19 11" xfId="7537"/>
    <cellStyle name="Normal 2 2 19 12" xfId="7538"/>
    <cellStyle name="Normal 2 2 19 2" xfId="2502"/>
    <cellStyle name="Normal 2 2 19 2 10" xfId="7539"/>
    <cellStyle name="Normal 2 2 19 2 11" xfId="7540"/>
    <cellStyle name="Normal 2 2 19 2 2" xfId="7541"/>
    <cellStyle name="Normal 2 2 19 2 2 10" xfId="7542"/>
    <cellStyle name="Normal 2 2 19 2 2 2" xfId="7543"/>
    <cellStyle name="Normal 2 2 19 2 2 3" xfId="7544"/>
    <cellStyle name="Normal 2 2 19 2 2 4" xfId="7545"/>
    <cellStyle name="Normal 2 2 19 2 2 5" xfId="7546"/>
    <cellStyle name="Normal 2 2 19 2 2 6" xfId="7547"/>
    <cellStyle name="Normal 2 2 19 2 2 7" xfId="7548"/>
    <cellStyle name="Normal 2 2 19 2 2 8" xfId="7549"/>
    <cellStyle name="Normal 2 2 19 2 2 9" xfId="7550"/>
    <cellStyle name="Normal 2 2 19 2 3" xfId="7551"/>
    <cellStyle name="Normal 2 2 19 2 4" xfId="7552"/>
    <cellStyle name="Normal 2 2 19 2 5" xfId="7553"/>
    <cellStyle name="Normal 2 2 19 2 6" xfId="7554"/>
    <cellStyle name="Normal 2 2 19 2 7" xfId="7555"/>
    <cellStyle name="Normal 2 2 19 2 8" xfId="7556"/>
    <cellStyle name="Normal 2 2 19 2 9" xfId="7557"/>
    <cellStyle name="Normal 2 2 19 3" xfId="7558"/>
    <cellStyle name="Normal 2 2 19 3 10" xfId="7559"/>
    <cellStyle name="Normal 2 2 19 3 2" xfId="7560"/>
    <cellStyle name="Normal 2 2 19 3 3" xfId="7561"/>
    <cellStyle name="Normal 2 2 19 3 4" xfId="7562"/>
    <cellStyle name="Normal 2 2 19 3 5" xfId="7563"/>
    <cellStyle name="Normal 2 2 19 3 6" xfId="7564"/>
    <cellStyle name="Normal 2 2 19 3 7" xfId="7565"/>
    <cellStyle name="Normal 2 2 19 3 8" xfId="7566"/>
    <cellStyle name="Normal 2 2 19 3 9" xfId="7567"/>
    <cellStyle name="Normal 2 2 19 4" xfId="7568"/>
    <cellStyle name="Normal 2 2 19 5" xfId="7569"/>
    <cellStyle name="Normal 2 2 19 6" xfId="7570"/>
    <cellStyle name="Normal 2 2 19 7" xfId="7571"/>
    <cellStyle name="Normal 2 2 19 8" xfId="7572"/>
    <cellStyle name="Normal 2 2 19 9" xfId="7573"/>
    <cellStyle name="Normal 2 2 2" xfId="45"/>
    <cellStyle name="Normal 2 2 2 10" xfId="2504"/>
    <cellStyle name="Normal 2 2 2 11" xfId="2505"/>
    <cellStyle name="Normal 2 2 2 12" xfId="2506"/>
    <cellStyle name="Normal 2 2 2 13" xfId="2507"/>
    <cellStyle name="Normal 2 2 2 14" xfId="2508"/>
    <cellStyle name="Normal 2 2 2 15" xfId="2509"/>
    <cellStyle name="Normal 2 2 2 16" xfId="2510"/>
    <cellStyle name="Normal 2 2 2 17" xfId="2511"/>
    <cellStyle name="Normal 2 2 2 18" xfId="2512"/>
    <cellStyle name="Normal 2 2 2 19" xfId="2513"/>
    <cellStyle name="Normal 2 2 2 2 10" xfId="2515"/>
    <cellStyle name="Normal 2 2 2 2 10 10" xfId="7574"/>
    <cellStyle name="Normal 2 2 2 2 10 11" xfId="7575"/>
    <cellStyle name="Normal 2 2 2 2 10 12" xfId="7576"/>
    <cellStyle name="Normal 2 2 2 2 10 2" xfId="2516"/>
    <cellStyle name="Normal 2 2 2 2 10 2 10" xfId="7577"/>
    <cellStyle name="Normal 2 2 2 2 10 2 11" xfId="7578"/>
    <cellStyle name="Normal 2 2 2 2 10 2 2" xfId="7579"/>
    <cellStyle name="Normal 2 2 2 2 10 2 2 10" xfId="7580"/>
    <cellStyle name="Normal 2 2 2 2 10 2 2 2" xfId="7581"/>
    <cellStyle name="Normal 2 2 2 2 10 2 2 3" xfId="7582"/>
    <cellStyle name="Normal 2 2 2 2 10 2 2 4" xfId="7583"/>
    <cellStyle name="Normal 2 2 2 2 10 2 2 5" xfId="7584"/>
    <cellStyle name="Normal 2 2 2 2 10 2 2 6" xfId="7585"/>
    <cellStyle name="Normal 2 2 2 2 10 2 2 7" xfId="7586"/>
    <cellStyle name="Normal 2 2 2 2 10 2 2 8" xfId="7587"/>
    <cellStyle name="Normal 2 2 2 2 10 2 2 9" xfId="7588"/>
    <cellStyle name="Normal 2 2 2 2 10 2 3" xfId="7589"/>
    <cellStyle name="Normal 2 2 2 2 10 2 4" xfId="7590"/>
    <cellStyle name="Normal 2 2 2 2 10 2 5" xfId="7591"/>
    <cellStyle name="Normal 2 2 2 2 10 2 6" xfId="7592"/>
    <cellStyle name="Normal 2 2 2 2 10 2 7" xfId="7593"/>
    <cellStyle name="Normal 2 2 2 2 10 2 8" xfId="7594"/>
    <cellStyle name="Normal 2 2 2 2 10 2 9" xfId="7595"/>
    <cellStyle name="Normal 2 2 2 2 10 3" xfId="7596"/>
    <cellStyle name="Normal 2 2 2 2 10 3 10" xfId="7597"/>
    <cellStyle name="Normal 2 2 2 2 10 3 2" xfId="7598"/>
    <cellStyle name="Normal 2 2 2 2 10 3 3" xfId="7599"/>
    <cellStyle name="Normal 2 2 2 2 10 3 4" xfId="7600"/>
    <cellStyle name="Normal 2 2 2 2 10 3 5" xfId="7601"/>
    <cellStyle name="Normal 2 2 2 2 10 3 6" xfId="7602"/>
    <cellStyle name="Normal 2 2 2 2 10 3 7" xfId="7603"/>
    <cellStyle name="Normal 2 2 2 2 10 3 8" xfId="7604"/>
    <cellStyle name="Normal 2 2 2 2 10 3 9" xfId="7605"/>
    <cellStyle name="Normal 2 2 2 2 10 4" xfId="7606"/>
    <cellStyle name="Normal 2 2 2 2 10 5" xfId="7607"/>
    <cellStyle name="Normal 2 2 2 2 10 6" xfId="7608"/>
    <cellStyle name="Normal 2 2 2 2 10 7" xfId="7609"/>
    <cellStyle name="Normal 2 2 2 2 10 8" xfId="7610"/>
    <cellStyle name="Normal 2 2 2 2 10 9" xfId="7611"/>
    <cellStyle name="Normal 2 2 2 2 11" xfId="2517"/>
    <cellStyle name="Normal 2 2 2 2 11 10" xfId="7612"/>
    <cellStyle name="Normal 2 2 2 2 11 11" xfId="7613"/>
    <cellStyle name="Normal 2 2 2 2 11 12" xfId="7614"/>
    <cellStyle name="Normal 2 2 2 2 11 2" xfId="2518"/>
    <cellStyle name="Normal 2 2 2 2 11 2 10" xfId="7615"/>
    <cellStyle name="Normal 2 2 2 2 11 2 11" xfId="7616"/>
    <cellStyle name="Normal 2 2 2 2 11 2 2" xfId="7617"/>
    <cellStyle name="Normal 2 2 2 2 11 2 2 10" xfId="7618"/>
    <cellStyle name="Normal 2 2 2 2 11 2 2 2" xfId="7619"/>
    <cellStyle name="Normal 2 2 2 2 11 2 2 3" xfId="7620"/>
    <cellStyle name="Normal 2 2 2 2 11 2 2 4" xfId="7621"/>
    <cellStyle name="Normal 2 2 2 2 11 2 2 5" xfId="7622"/>
    <cellStyle name="Normal 2 2 2 2 11 2 2 6" xfId="7623"/>
    <cellStyle name="Normal 2 2 2 2 11 2 2 7" xfId="7624"/>
    <cellStyle name="Normal 2 2 2 2 11 2 2 8" xfId="7625"/>
    <cellStyle name="Normal 2 2 2 2 11 2 2 9" xfId="7626"/>
    <cellStyle name="Normal 2 2 2 2 11 2 3" xfId="7627"/>
    <cellStyle name="Normal 2 2 2 2 11 2 4" xfId="7628"/>
    <cellStyle name="Normal 2 2 2 2 11 2 5" xfId="7629"/>
    <cellStyle name="Normal 2 2 2 2 11 2 6" xfId="7630"/>
    <cellStyle name="Normal 2 2 2 2 11 2 7" xfId="7631"/>
    <cellStyle name="Normal 2 2 2 2 11 2 8" xfId="7632"/>
    <cellStyle name="Normal 2 2 2 2 11 2 9" xfId="7633"/>
    <cellStyle name="Normal 2 2 2 2 11 3" xfId="7634"/>
    <cellStyle name="Normal 2 2 2 2 11 3 10" xfId="7635"/>
    <cellStyle name="Normal 2 2 2 2 11 3 2" xfId="7636"/>
    <cellStyle name="Normal 2 2 2 2 11 3 3" xfId="7637"/>
    <cellStyle name="Normal 2 2 2 2 11 3 4" xfId="7638"/>
    <cellStyle name="Normal 2 2 2 2 11 3 5" xfId="7639"/>
    <cellStyle name="Normal 2 2 2 2 11 3 6" xfId="7640"/>
    <cellStyle name="Normal 2 2 2 2 11 3 7" xfId="7641"/>
    <cellStyle name="Normal 2 2 2 2 11 3 8" xfId="7642"/>
    <cellStyle name="Normal 2 2 2 2 11 3 9" xfId="7643"/>
    <cellStyle name="Normal 2 2 2 2 11 4" xfId="7644"/>
    <cellStyle name="Normal 2 2 2 2 11 5" xfId="7645"/>
    <cellStyle name="Normal 2 2 2 2 11 6" xfId="7646"/>
    <cellStyle name="Normal 2 2 2 2 11 7" xfId="7647"/>
    <cellStyle name="Normal 2 2 2 2 11 8" xfId="7648"/>
    <cellStyle name="Normal 2 2 2 2 11 9" xfId="7649"/>
    <cellStyle name="Normal 2 2 2 2 12" xfId="2519"/>
    <cellStyle name="Normal 2 2 2 2 12 10" xfId="7650"/>
    <cellStyle name="Normal 2 2 2 2 12 11" xfId="7651"/>
    <cellStyle name="Normal 2 2 2 2 12 12" xfId="7652"/>
    <cellStyle name="Normal 2 2 2 2 12 2" xfId="2520"/>
    <cellStyle name="Normal 2 2 2 2 12 2 10" xfId="7653"/>
    <cellStyle name="Normal 2 2 2 2 12 2 11" xfId="7654"/>
    <cellStyle name="Normal 2 2 2 2 12 2 2" xfId="7655"/>
    <cellStyle name="Normal 2 2 2 2 12 2 2 10" xfId="7656"/>
    <cellStyle name="Normal 2 2 2 2 12 2 2 2" xfId="7657"/>
    <cellStyle name="Normal 2 2 2 2 12 2 2 3" xfId="7658"/>
    <cellStyle name="Normal 2 2 2 2 12 2 2 4" xfId="7659"/>
    <cellStyle name="Normal 2 2 2 2 12 2 2 5" xfId="7660"/>
    <cellStyle name="Normal 2 2 2 2 12 2 2 6" xfId="7661"/>
    <cellStyle name="Normal 2 2 2 2 12 2 2 7" xfId="7662"/>
    <cellStyle name="Normal 2 2 2 2 12 2 2 8" xfId="7663"/>
    <cellStyle name="Normal 2 2 2 2 12 2 2 9" xfId="7664"/>
    <cellStyle name="Normal 2 2 2 2 12 2 3" xfId="7665"/>
    <cellStyle name="Normal 2 2 2 2 12 2 4" xfId="7666"/>
    <cellStyle name="Normal 2 2 2 2 12 2 5" xfId="7667"/>
    <cellStyle name="Normal 2 2 2 2 12 2 6" xfId="7668"/>
    <cellStyle name="Normal 2 2 2 2 12 2 7" xfId="7669"/>
    <cellStyle name="Normal 2 2 2 2 12 2 8" xfId="7670"/>
    <cellStyle name="Normal 2 2 2 2 12 2 9" xfId="7671"/>
    <cellStyle name="Normal 2 2 2 2 12 3" xfId="7672"/>
    <cellStyle name="Normal 2 2 2 2 12 3 10" xfId="7673"/>
    <cellStyle name="Normal 2 2 2 2 12 3 2" xfId="7674"/>
    <cellStyle name="Normal 2 2 2 2 12 3 3" xfId="7675"/>
    <cellStyle name="Normal 2 2 2 2 12 3 4" xfId="7676"/>
    <cellStyle name="Normal 2 2 2 2 12 3 5" xfId="7677"/>
    <cellStyle name="Normal 2 2 2 2 12 3 6" xfId="7678"/>
    <cellStyle name="Normal 2 2 2 2 12 3 7" xfId="7679"/>
    <cellStyle name="Normal 2 2 2 2 12 3 8" xfId="7680"/>
    <cellStyle name="Normal 2 2 2 2 12 3 9" xfId="7681"/>
    <cellStyle name="Normal 2 2 2 2 12 4" xfId="7682"/>
    <cellStyle name="Normal 2 2 2 2 12 5" xfId="7683"/>
    <cellStyle name="Normal 2 2 2 2 12 6" xfId="7684"/>
    <cellStyle name="Normal 2 2 2 2 12 7" xfId="7685"/>
    <cellStyle name="Normal 2 2 2 2 12 8" xfId="7686"/>
    <cellStyle name="Normal 2 2 2 2 12 9" xfId="7687"/>
    <cellStyle name="Normal 2 2 2 2 13" xfId="2521"/>
    <cellStyle name="Normal 2 2 2 2 13 10" xfId="7688"/>
    <cellStyle name="Normal 2 2 2 2 13 11" xfId="7689"/>
    <cellStyle name="Normal 2 2 2 2 13 12" xfId="7690"/>
    <cellStyle name="Normal 2 2 2 2 13 2" xfId="2522"/>
    <cellStyle name="Normal 2 2 2 2 13 2 10" xfId="7691"/>
    <cellStyle name="Normal 2 2 2 2 13 2 11" xfId="7692"/>
    <cellStyle name="Normal 2 2 2 2 13 2 2" xfId="7693"/>
    <cellStyle name="Normal 2 2 2 2 13 2 2 10" xfId="7694"/>
    <cellStyle name="Normal 2 2 2 2 13 2 2 2" xfId="7695"/>
    <cellStyle name="Normal 2 2 2 2 13 2 2 3" xfId="7696"/>
    <cellStyle name="Normal 2 2 2 2 13 2 2 4" xfId="7697"/>
    <cellStyle name="Normal 2 2 2 2 13 2 2 5" xfId="7698"/>
    <cellStyle name="Normal 2 2 2 2 13 2 2 6" xfId="7699"/>
    <cellStyle name="Normal 2 2 2 2 13 2 2 7" xfId="7700"/>
    <cellStyle name="Normal 2 2 2 2 13 2 2 8" xfId="7701"/>
    <cellStyle name="Normal 2 2 2 2 13 2 2 9" xfId="7702"/>
    <cellStyle name="Normal 2 2 2 2 13 2 3" xfId="7703"/>
    <cellStyle name="Normal 2 2 2 2 13 2 4" xfId="7704"/>
    <cellStyle name="Normal 2 2 2 2 13 2 5" xfId="7705"/>
    <cellStyle name="Normal 2 2 2 2 13 2 6" xfId="7706"/>
    <cellStyle name="Normal 2 2 2 2 13 2 7" xfId="7707"/>
    <cellStyle name="Normal 2 2 2 2 13 2 8" xfId="7708"/>
    <cellStyle name="Normal 2 2 2 2 13 2 9" xfId="7709"/>
    <cellStyle name="Normal 2 2 2 2 13 3" xfId="7710"/>
    <cellStyle name="Normal 2 2 2 2 13 3 10" xfId="7711"/>
    <cellStyle name="Normal 2 2 2 2 13 3 2" xfId="7712"/>
    <cellStyle name="Normal 2 2 2 2 13 3 3" xfId="7713"/>
    <cellStyle name="Normal 2 2 2 2 13 3 4" xfId="7714"/>
    <cellStyle name="Normal 2 2 2 2 13 3 5" xfId="7715"/>
    <cellStyle name="Normal 2 2 2 2 13 3 6" xfId="7716"/>
    <cellStyle name="Normal 2 2 2 2 13 3 7" xfId="7717"/>
    <cellStyle name="Normal 2 2 2 2 13 3 8" xfId="7718"/>
    <cellStyle name="Normal 2 2 2 2 13 3 9" xfId="7719"/>
    <cellStyle name="Normal 2 2 2 2 13 4" xfId="7720"/>
    <cellStyle name="Normal 2 2 2 2 13 5" xfId="7721"/>
    <cellStyle name="Normal 2 2 2 2 13 6" xfId="7722"/>
    <cellStyle name="Normal 2 2 2 2 13 7" xfId="7723"/>
    <cellStyle name="Normal 2 2 2 2 13 8" xfId="7724"/>
    <cellStyle name="Normal 2 2 2 2 13 9" xfId="7725"/>
    <cellStyle name="Normal 2 2 2 2 14" xfId="2523"/>
    <cellStyle name="Normal 2 2 2 2 14 10" xfId="7726"/>
    <cellStyle name="Normal 2 2 2 2 14 11" xfId="7727"/>
    <cellStyle name="Normal 2 2 2 2 14 12" xfId="7728"/>
    <cellStyle name="Normal 2 2 2 2 14 2" xfId="2524"/>
    <cellStyle name="Normal 2 2 2 2 14 2 10" xfId="7729"/>
    <cellStyle name="Normal 2 2 2 2 14 2 11" xfId="7730"/>
    <cellStyle name="Normal 2 2 2 2 14 2 2" xfId="7731"/>
    <cellStyle name="Normal 2 2 2 2 14 2 2 10" xfId="7732"/>
    <cellStyle name="Normal 2 2 2 2 14 2 2 2" xfId="7733"/>
    <cellStyle name="Normal 2 2 2 2 14 2 2 3" xfId="7734"/>
    <cellStyle name="Normal 2 2 2 2 14 2 2 4" xfId="7735"/>
    <cellStyle name="Normal 2 2 2 2 14 2 2 5" xfId="7736"/>
    <cellStyle name="Normal 2 2 2 2 14 2 2 6" xfId="7737"/>
    <cellStyle name="Normal 2 2 2 2 14 2 2 7" xfId="7738"/>
    <cellStyle name="Normal 2 2 2 2 14 2 2 8" xfId="7739"/>
    <cellStyle name="Normal 2 2 2 2 14 2 2 9" xfId="7740"/>
    <cellStyle name="Normal 2 2 2 2 14 2 3" xfId="7741"/>
    <cellStyle name="Normal 2 2 2 2 14 2 4" xfId="7742"/>
    <cellStyle name="Normal 2 2 2 2 14 2 5" xfId="7743"/>
    <cellStyle name="Normal 2 2 2 2 14 2 6" xfId="7744"/>
    <cellStyle name="Normal 2 2 2 2 14 2 7" xfId="7745"/>
    <cellStyle name="Normal 2 2 2 2 14 2 8" xfId="7746"/>
    <cellStyle name="Normal 2 2 2 2 14 2 9" xfId="7747"/>
    <cellStyle name="Normal 2 2 2 2 14 3" xfId="7748"/>
    <cellStyle name="Normal 2 2 2 2 14 3 10" xfId="7749"/>
    <cellStyle name="Normal 2 2 2 2 14 3 2" xfId="7750"/>
    <cellStyle name="Normal 2 2 2 2 14 3 3" xfId="7751"/>
    <cellStyle name="Normal 2 2 2 2 14 3 4" xfId="7752"/>
    <cellStyle name="Normal 2 2 2 2 14 3 5" xfId="7753"/>
    <cellStyle name="Normal 2 2 2 2 14 3 6" xfId="7754"/>
    <cellStyle name="Normal 2 2 2 2 14 3 7" xfId="7755"/>
    <cellStyle name="Normal 2 2 2 2 14 3 8" xfId="7756"/>
    <cellStyle name="Normal 2 2 2 2 14 3 9" xfId="7757"/>
    <cellStyle name="Normal 2 2 2 2 14 4" xfId="7758"/>
    <cellStyle name="Normal 2 2 2 2 14 5" xfId="7759"/>
    <cellStyle name="Normal 2 2 2 2 14 6" xfId="7760"/>
    <cellStyle name="Normal 2 2 2 2 14 7" xfId="7761"/>
    <cellStyle name="Normal 2 2 2 2 14 8" xfId="7762"/>
    <cellStyle name="Normal 2 2 2 2 14 9" xfId="7763"/>
    <cellStyle name="Normal 2 2 2 2 15" xfId="2525"/>
    <cellStyle name="Normal 2 2 2 2 15 10" xfId="7764"/>
    <cellStyle name="Normal 2 2 2 2 15 11" xfId="7765"/>
    <cellStyle name="Normal 2 2 2 2 15 12" xfId="7766"/>
    <cellStyle name="Normal 2 2 2 2 15 2" xfId="2526"/>
    <cellStyle name="Normal 2 2 2 2 15 2 10" xfId="7767"/>
    <cellStyle name="Normal 2 2 2 2 15 2 11" xfId="7768"/>
    <cellStyle name="Normal 2 2 2 2 15 2 2" xfId="7769"/>
    <cellStyle name="Normal 2 2 2 2 15 2 2 10" xfId="7770"/>
    <cellStyle name="Normal 2 2 2 2 15 2 2 2" xfId="7771"/>
    <cellStyle name="Normal 2 2 2 2 15 2 2 3" xfId="7772"/>
    <cellStyle name="Normal 2 2 2 2 15 2 2 4" xfId="7773"/>
    <cellStyle name="Normal 2 2 2 2 15 2 2 5" xfId="7774"/>
    <cellStyle name="Normal 2 2 2 2 15 2 2 6" xfId="7775"/>
    <cellStyle name="Normal 2 2 2 2 15 2 2 7" xfId="7776"/>
    <cellStyle name="Normal 2 2 2 2 15 2 2 8" xfId="7777"/>
    <cellStyle name="Normal 2 2 2 2 15 2 2 9" xfId="7778"/>
    <cellStyle name="Normal 2 2 2 2 15 2 3" xfId="7779"/>
    <cellStyle name="Normal 2 2 2 2 15 2 4" xfId="7780"/>
    <cellStyle name="Normal 2 2 2 2 15 2 5" xfId="7781"/>
    <cellStyle name="Normal 2 2 2 2 15 2 6" xfId="7782"/>
    <cellStyle name="Normal 2 2 2 2 15 2 7" xfId="7783"/>
    <cellStyle name="Normal 2 2 2 2 15 2 8" xfId="7784"/>
    <cellStyle name="Normal 2 2 2 2 15 2 9" xfId="7785"/>
    <cellStyle name="Normal 2 2 2 2 15 3" xfId="7786"/>
    <cellStyle name="Normal 2 2 2 2 15 3 10" xfId="7787"/>
    <cellStyle name="Normal 2 2 2 2 15 3 2" xfId="7788"/>
    <cellStyle name="Normal 2 2 2 2 15 3 3" xfId="7789"/>
    <cellStyle name="Normal 2 2 2 2 15 3 4" xfId="7790"/>
    <cellStyle name="Normal 2 2 2 2 15 3 5" xfId="7791"/>
    <cellStyle name="Normal 2 2 2 2 15 3 6" xfId="7792"/>
    <cellStyle name="Normal 2 2 2 2 15 3 7" xfId="7793"/>
    <cellStyle name="Normal 2 2 2 2 15 3 8" xfId="7794"/>
    <cellStyle name="Normal 2 2 2 2 15 3 9" xfId="7795"/>
    <cellStyle name="Normal 2 2 2 2 15 4" xfId="7796"/>
    <cellStyle name="Normal 2 2 2 2 15 5" xfId="7797"/>
    <cellStyle name="Normal 2 2 2 2 15 6" xfId="7798"/>
    <cellStyle name="Normal 2 2 2 2 15 7" xfId="7799"/>
    <cellStyle name="Normal 2 2 2 2 15 8" xfId="7800"/>
    <cellStyle name="Normal 2 2 2 2 15 9" xfId="7801"/>
    <cellStyle name="Normal 2 2 2 2 16" xfId="2527"/>
    <cellStyle name="Normal 2 2 2 2 16 10" xfId="7802"/>
    <cellStyle name="Normal 2 2 2 2 16 11" xfId="7803"/>
    <cellStyle name="Normal 2 2 2 2 16 12" xfId="7804"/>
    <cellStyle name="Normal 2 2 2 2 16 2" xfId="2528"/>
    <cellStyle name="Normal 2 2 2 2 16 2 10" xfId="7805"/>
    <cellStyle name="Normal 2 2 2 2 16 2 11" xfId="7806"/>
    <cellStyle name="Normal 2 2 2 2 16 2 2" xfId="7807"/>
    <cellStyle name="Normal 2 2 2 2 16 2 2 10" xfId="7808"/>
    <cellStyle name="Normal 2 2 2 2 16 2 2 2" xfId="7809"/>
    <cellStyle name="Normal 2 2 2 2 16 2 2 3" xfId="7810"/>
    <cellStyle name="Normal 2 2 2 2 16 2 2 4" xfId="7811"/>
    <cellStyle name="Normal 2 2 2 2 16 2 2 5" xfId="7812"/>
    <cellStyle name="Normal 2 2 2 2 16 2 2 6" xfId="7813"/>
    <cellStyle name="Normal 2 2 2 2 16 2 2 7" xfId="7814"/>
    <cellStyle name="Normal 2 2 2 2 16 2 2 8" xfId="7815"/>
    <cellStyle name="Normal 2 2 2 2 16 2 2 9" xfId="7816"/>
    <cellStyle name="Normal 2 2 2 2 16 2 3" xfId="7817"/>
    <cellStyle name="Normal 2 2 2 2 16 2 4" xfId="7818"/>
    <cellStyle name="Normal 2 2 2 2 16 2 5" xfId="7819"/>
    <cellStyle name="Normal 2 2 2 2 16 2 6" xfId="7820"/>
    <cellStyle name="Normal 2 2 2 2 16 2 7" xfId="7821"/>
    <cellStyle name="Normal 2 2 2 2 16 2 8" xfId="7822"/>
    <cellStyle name="Normal 2 2 2 2 16 2 9" xfId="7823"/>
    <cellStyle name="Normal 2 2 2 2 16 3" xfId="7824"/>
    <cellStyle name="Normal 2 2 2 2 16 3 10" xfId="7825"/>
    <cellStyle name="Normal 2 2 2 2 16 3 2" xfId="7826"/>
    <cellStyle name="Normal 2 2 2 2 16 3 3" xfId="7827"/>
    <cellStyle name="Normal 2 2 2 2 16 3 4" xfId="7828"/>
    <cellStyle name="Normal 2 2 2 2 16 3 5" xfId="7829"/>
    <cellStyle name="Normal 2 2 2 2 16 3 6" xfId="7830"/>
    <cellStyle name="Normal 2 2 2 2 16 3 7" xfId="7831"/>
    <cellStyle name="Normal 2 2 2 2 16 3 8" xfId="7832"/>
    <cellStyle name="Normal 2 2 2 2 16 3 9" xfId="7833"/>
    <cellStyle name="Normal 2 2 2 2 16 4" xfId="7834"/>
    <cellStyle name="Normal 2 2 2 2 16 5" xfId="7835"/>
    <cellStyle name="Normal 2 2 2 2 16 6" xfId="7836"/>
    <cellStyle name="Normal 2 2 2 2 16 7" xfId="7837"/>
    <cellStyle name="Normal 2 2 2 2 16 8" xfId="7838"/>
    <cellStyle name="Normal 2 2 2 2 16 9" xfId="7839"/>
    <cellStyle name="Normal 2 2 2 2 17" xfId="2529"/>
    <cellStyle name="Normal 2 2 2 2 17 10" xfId="7840"/>
    <cellStyle name="Normal 2 2 2 2 17 11" xfId="7841"/>
    <cellStyle name="Normal 2 2 2 2 17 12" xfId="7842"/>
    <cellStyle name="Normal 2 2 2 2 17 2" xfId="2530"/>
    <cellStyle name="Normal 2 2 2 2 17 2 10" xfId="7843"/>
    <cellStyle name="Normal 2 2 2 2 17 2 11" xfId="7844"/>
    <cellStyle name="Normal 2 2 2 2 17 2 2" xfId="7845"/>
    <cellStyle name="Normal 2 2 2 2 17 2 2 10" xfId="7846"/>
    <cellStyle name="Normal 2 2 2 2 17 2 2 2" xfId="7847"/>
    <cellStyle name="Normal 2 2 2 2 17 2 2 3" xfId="7848"/>
    <cellStyle name="Normal 2 2 2 2 17 2 2 4" xfId="7849"/>
    <cellStyle name="Normal 2 2 2 2 17 2 2 5" xfId="7850"/>
    <cellStyle name="Normal 2 2 2 2 17 2 2 6" xfId="7851"/>
    <cellStyle name="Normal 2 2 2 2 17 2 2 7" xfId="7852"/>
    <cellStyle name="Normal 2 2 2 2 17 2 2 8" xfId="7853"/>
    <cellStyle name="Normal 2 2 2 2 17 2 2 9" xfId="7854"/>
    <cellStyle name="Normal 2 2 2 2 17 2 3" xfId="7855"/>
    <cellStyle name="Normal 2 2 2 2 17 2 4" xfId="7856"/>
    <cellStyle name="Normal 2 2 2 2 17 2 5" xfId="7857"/>
    <cellStyle name="Normal 2 2 2 2 17 2 6" xfId="7858"/>
    <cellStyle name="Normal 2 2 2 2 17 2 7" xfId="7859"/>
    <cellStyle name="Normal 2 2 2 2 17 2 8" xfId="7860"/>
    <cellStyle name="Normal 2 2 2 2 17 2 9" xfId="7861"/>
    <cellStyle name="Normal 2 2 2 2 17 3" xfId="7862"/>
    <cellStyle name="Normal 2 2 2 2 17 3 10" xfId="7863"/>
    <cellStyle name="Normal 2 2 2 2 17 3 2" xfId="7864"/>
    <cellStyle name="Normal 2 2 2 2 17 3 3" xfId="7865"/>
    <cellStyle name="Normal 2 2 2 2 17 3 4" xfId="7866"/>
    <cellStyle name="Normal 2 2 2 2 17 3 5" xfId="7867"/>
    <cellStyle name="Normal 2 2 2 2 17 3 6" xfId="7868"/>
    <cellStyle name="Normal 2 2 2 2 17 3 7" xfId="7869"/>
    <cellStyle name="Normal 2 2 2 2 17 3 8" xfId="7870"/>
    <cellStyle name="Normal 2 2 2 2 17 3 9" xfId="7871"/>
    <cellStyle name="Normal 2 2 2 2 17 4" xfId="7872"/>
    <cellStyle name="Normal 2 2 2 2 17 5" xfId="7873"/>
    <cellStyle name="Normal 2 2 2 2 17 6" xfId="7874"/>
    <cellStyle name="Normal 2 2 2 2 17 7" xfId="7875"/>
    <cellStyle name="Normal 2 2 2 2 17 8" xfId="7876"/>
    <cellStyle name="Normal 2 2 2 2 17 9" xfId="7877"/>
    <cellStyle name="Normal 2 2 2 2 18" xfId="2531"/>
    <cellStyle name="Normal 2 2 2 2 18 10" xfId="7878"/>
    <cellStyle name="Normal 2 2 2 2 18 11" xfId="7879"/>
    <cellStyle name="Normal 2 2 2 2 18 12" xfId="7880"/>
    <cellStyle name="Normal 2 2 2 2 18 2" xfId="2532"/>
    <cellStyle name="Normal 2 2 2 2 18 2 10" xfId="7881"/>
    <cellStyle name="Normal 2 2 2 2 18 2 11" xfId="7882"/>
    <cellStyle name="Normal 2 2 2 2 18 2 2" xfId="7883"/>
    <cellStyle name="Normal 2 2 2 2 18 2 2 10" xfId="7884"/>
    <cellStyle name="Normal 2 2 2 2 18 2 2 2" xfId="7885"/>
    <cellStyle name="Normal 2 2 2 2 18 2 2 3" xfId="7886"/>
    <cellStyle name="Normal 2 2 2 2 18 2 2 4" xfId="7887"/>
    <cellStyle name="Normal 2 2 2 2 18 2 2 5" xfId="7888"/>
    <cellStyle name="Normal 2 2 2 2 18 2 2 6" xfId="7889"/>
    <cellStyle name="Normal 2 2 2 2 18 2 2 7" xfId="7890"/>
    <cellStyle name="Normal 2 2 2 2 18 2 2 8" xfId="7891"/>
    <cellStyle name="Normal 2 2 2 2 18 2 2 9" xfId="7892"/>
    <cellStyle name="Normal 2 2 2 2 18 2 3" xfId="7893"/>
    <cellStyle name="Normal 2 2 2 2 18 2 4" xfId="7894"/>
    <cellStyle name="Normal 2 2 2 2 18 2 5" xfId="7895"/>
    <cellStyle name="Normal 2 2 2 2 18 2 6" xfId="7896"/>
    <cellStyle name="Normal 2 2 2 2 18 2 7" xfId="7897"/>
    <cellStyle name="Normal 2 2 2 2 18 2 8" xfId="7898"/>
    <cellStyle name="Normal 2 2 2 2 18 2 9" xfId="7899"/>
    <cellStyle name="Normal 2 2 2 2 18 3" xfId="7900"/>
    <cellStyle name="Normal 2 2 2 2 18 3 10" xfId="7901"/>
    <cellStyle name="Normal 2 2 2 2 18 3 2" xfId="7902"/>
    <cellStyle name="Normal 2 2 2 2 18 3 3" xfId="7903"/>
    <cellStyle name="Normal 2 2 2 2 18 3 4" xfId="7904"/>
    <cellStyle name="Normal 2 2 2 2 18 3 5" xfId="7905"/>
    <cellStyle name="Normal 2 2 2 2 18 3 6" xfId="7906"/>
    <cellStyle name="Normal 2 2 2 2 18 3 7" xfId="7907"/>
    <cellStyle name="Normal 2 2 2 2 18 3 8" xfId="7908"/>
    <cellStyle name="Normal 2 2 2 2 18 3 9" xfId="7909"/>
    <cellStyle name="Normal 2 2 2 2 18 4" xfId="7910"/>
    <cellStyle name="Normal 2 2 2 2 18 5" xfId="7911"/>
    <cellStyle name="Normal 2 2 2 2 18 6" xfId="7912"/>
    <cellStyle name="Normal 2 2 2 2 18 7" xfId="7913"/>
    <cellStyle name="Normal 2 2 2 2 18 8" xfId="7914"/>
    <cellStyle name="Normal 2 2 2 2 18 9" xfId="7915"/>
    <cellStyle name="Normal 2 2 2 2 19" xfId="2533"/>
    <cellStyle name="Normal 2 2 2 2 19 10" xfId="7916"/>
    <cellStyle name="Normal 2 2 2 2 19 11" xfId="7917"/>
    <cellStyle name="Normal 2 2 2 2 19 12" xfId="7918"/>
    <cellStyle name="Normal 2 2 2 2 19 2" xfId="2534"/>
    <cellStyle name="Normal 2 2 2 2 19 2 10" xfId="7919"/>
    <cellStyle name="Normal 2 2 2 2 19 2 11" xfId="7920"/>
    <cellStyle name="Normal 2 2 2 2 19 2 2" xfId="7921"/>
    <cellStyle name="Normal 2 2 2 2 19 2 2 10" xfId="7922"/>
    <cellStyle name="Normal 2 2 2 2 19 2 2 2" xfId="7923"/>
    <cellStyle name="Normal 2 2 2 2 19 2 2 3" xfId="7924"/>
    <cellStyle name="Normal 2 2 2 2 19 2 2 4" xfId="7925"/>
    <cellStyle name="Normal 2 2 2 2 19 2 2 5" xfId="7926"/>
    <cellStyle name="Normal 2 2 2 2 19 2 2 6" xfId="7927"/>
    <cellStyle name="Normal 2 2 2 2 19 2 2 7" xfId="7928"/>
    <cellStyle name="Normal 2 2 2 2 19 2 2 8" xfId="7929"/>
    <cellStyle name="Normal 2 2 2 2 19 2 2 9" xfId="7930"/>
    <cellStyle name="Normal 2 2 2 2 19 2 3" xfId="7931"/>
    <cellStyle name="Normal 2 2 2 2 19 2 4" xfId="7932"/>
    <cellStyle name="Normal 2 2 2 2 19 2 5" xfId="7933"/>
    <cellStyle name="Normal 2 2 2 2 19 2 6" xfId="7934"/>
    <cellStyle name="Normal 2 2 2 2 19 2 7" xfId="7935"/>
    <cellStyle name="Normal 2 2 2 2 19 2 8" xfId="7936"/>
    <cellStyle name="Normal 2 2 2 2 19 2 9" xfId="7937"/>
    <cellStyle name="Normal 2 2 2 2 19 3" xfId="7938"/>
    <cellStyle name="Normal 2 2 2 2 19 3 10" xfId="7939"/>
    <cellStyle name="Normal 2 2 2 2 19 3 2" xfId="7940"/>
    <cellStyle name="Normal 2 2 2 2 19 3 3" xfId="7941"/>
    <cellStyle name="Normal 2 2 2 2 19 3 4" xfId="7942"/>
    <cellStyle name="Normal 2 2 2 2 19 3 5" xfId="7943"/>
    <cellStyle name="Normal 2 2 2 2 19 3 6" xfId="7944"/>
    <cellStyle name="Normal 2 2 2 2 19 3 7" xfId="7945"/>
    <cellStyle name="Normal 2 2 2 2 19 3 8" xfId="7946"/>
    <cellStyle name="Normal 2 2 2 2 19 3 9" xfId="7947"/>
    <cellStyle name="Normal 2 2 2 2 19 4" xfId="7948"/>
    <cellStyle name="Normal 2 2 2 2 19 5" xfId="7949"/>
    <cellStyle name="Normal 2 2 2 2 19 6" xfId="7950"/>
    <cellStyle name="Normal 2 2 2 2 19 7" xfId="7951"/>
    <cellStyle name="Normal 2 2 2 2 19 8" xfId="7952"/>
    <cellStyle name="Normal 2 2 2 2 19 9" xfId="7953"/>
    <cellStyle name="Normal 2 2 2 2 2" xfId="205"/>
    <cellStyle name="Normal 2 2 2 2 2 10" xfId="2536"/>
    <cellStyle name="Normal 2 2 2 2 2 11" xfId="2537"/>
    <cellStyle name="Normal 2 2 2 2 2 12" xfId="2538"/>
    <cellStyle name="Normal 2 2 2 2 2 13" xfId="2539"/>
    <cellStyle name="Normal 2 2 2 2 2 14" xfId="2540"/>
    <cellStyle name="Normal 2 2 2 2 2 15" xfId="2541"/>
    <cellStyle name="Normal 2 2 2 2 2 16" xfId="2542"/>
    <cellStyle name="Normal 2 2 2 2 2 17" xfId="2543"/>
    <cellStyle name="Normal 2 2 2 2 2 18" xfId="2544"/>
    <cellStyle name="Normal 2 2 2 2 2 19" xfId="2545"/>
    <cellStyle name="Normal 2 2 2 2 2 2" xfId="244"/>
    <cellStyle name="Normal 2 2 2 2 2 2 10" xfId="2547"/>
    <cellStyle name="Normal 2 2 2 2 2 2 10 10" xfId="7954"/>
    <cellStyle name="Normal 2 2 2 2 2 2 10 11" xfId="7955"/>
    <cellStyle name="Normal 2 2 2 2 2 2 10 12" xfId="7956"/>
    <cellStyle name="Normal 2 2 2 2 2 2 10 13" xfId="7957"/>
    <cellStyle name="Normal 2 2 2 2 2 2 10 14" xfId="7958"/>
    <cellStyle name="Normal 2 2 2 2 2 2 10 15" xfId="7959"/>
    <cellStyle name="Normal 2 2 2 2 2 2 10 16" xfId="7960"/>
    <cellStyle name="Normal 2 2 2 2 2 2 10 17" xfId="7961"/>
    <cellStyle name="Normal 2 2 2 2 2 2 10 18" xfId="7962"/>
    <cellStyle name="Normal 2 2 2 2 2 2 10 2" xfId="2548"/>
    <cellStyle name="Normal 2 2 2 2 2 2 10 2 2" xfId="2549"/>
    <cellStyle name="Normal 2 2 2 2 2 2 10 2 2 10" xfId="7963"/>
    <cellStyle name="Normal 2 2 2 2 2 2 10 2 2 11" xfId="7964"/>
    <cellStyle name="Normal 2 2 2 2 2 2 10 2 2 12" xfId="7965"/>
    <cellStyle name="Normal 2 2 2 2 2 2 10 2 2 13" xfId="7966"/>
    <cellStyle name="Normal 2 2 2 2 2 2 10 2 2 14" xfId="7967"/>
    <cellStyle name="Normal 2 2 2 2 2 2 10 2 2 15" xfId="7968"/>
    <cellStyle name="Normal 2 2 2 2 2 2 10 2 2 16" xfId="7969"/>
    <cellStyle name="Normal 2 2 2 2 2 2 10 2 2 17" xfId="7970"/>
    <cellStyle name="Normal 2 2 2 2 2 2 10 2 2 2" xfId="2550"/>
    <cellStyle name="Normal 2 2 2 2 2 2 10 2 2 2 2" xfId="2551"/>
    <cellStyle name="Normal 2 2 2 2 2 2 10 2 2 2 2 10" xfId="7971"/>
    <cellStyle name="Normal 2 2 2 2 2 2 10 2 2 2 2 11" xfId="7972"/>
    <cellStyle name="Normal 2 2 2 2 2 2 10 2 2 2 2 12" xfId="7973"/>
    <cellStyle name="Normal 2 2 2 2 2 2 10 2 2 2 2 2" xfId="2552"/>
    <cellStyle name="Normal 2 2 2 2 2 2 10 2 2 2 2 2 10" xfId="7974"/>
    <cellStyle name="Normal 2 2 2 2 2 2 10 2 2 2 2 2 11" xfId="7975"/>
    <cellStyle name="Normal 2 2 2 2 2 2 10 2 2 2 2 2 2" xfId="7976"/>
    <cellStyle name="Normal 2 2 2 2 2 2 10 2 2 2 2 2 2 10" xfId="7977"/>
    <cellStyle name="Normal 2 2 2 2 2 2 10 2 2 2 2 2 2 2" xfId="7978"/>
    <cellStyle name="Normal 2 2 2 2 2 2 10 2 2 2 2 2 2 3" xfId="7979"/>
    <cellStyle name="Normal 2 2 2 2 2 2 10 2 2 2 2 2 2 4" xfId="7980"/>
    <cellStyle name="Normal 2 2 2 2 2 2 10 2 2 2 2 2 2 5" xfId="7981"/>
    <cellStyle name="Normal 2 2 2 2 2 2 10 2 2 2 2 2 2 6" xfId="7982"/>
    <cellStyle name="Normal 2 2 2 2 2 2 10 2 2 2 2 2 2 7" xfId="7983"/>
    <cellStyle name="Normal 2 2 2 2 2 2 10 2 2 2 2 2 2 8" xfId="7984"/>
    <cellStyle name="Normal 2 2 2 2 2 2 10 2 2 2 2 2 2 9" xfId="7985"/>
    <cellStyle name="Normal 2 2 2 2 2 2 10 2 2 2 2 2 3" xfId="7986"/>
    <cellStyle name="Normal 2 2 2 2 2 2 10 2 2 2 2 2 4" xfId="7987"/>
    <cellStyle name="Normal 2 2 2 2 2 2 10 2 2 2 2 2 5" xfId="7988"/>
    <cellStyle name="Normal 2 2 2 2 2 2 10 2 2 2 2 2 6" xfId="7989"/>
    <cellStyle name="Normal 2 2 2 2 2 2 10 2 2 2 2 2 7" xfId="7990"/>
    <cellStyle name="Normal 2 2 2 2 2 2 10 2 2 2 2 2 8" xfId="7991"/>
    <cellStyle name="Normal 2 2 2 2 2 2 10 2 2 2 2 2 9" xfId="7992"/>
    <cellStyle name="Normal 2 2 2 2 2 2 10 2 2 2 2 3" xfId="7993"/>
    <cellStyle name="Normal 2 2 2 2 2 2 10 2 2 2 2 3 10" xfId="7994"/>
    <cellStyle name="Normal 2 2 2 2 2 2 10 2 2 2 2 3 2" xfId="7995"/>
    <cellStyle name="Normal 2 2 2 2 2 2 10 2 2 2 2 3 3" xfId="7996"/>
    <cellStyle name="Normal 2 2 2 2 2 2 10 2 2 2 2 3 4" xfId="7997"/>
    <cellStyle name="Normal 2 2 2 2 2 2 10 2 2 2 2 3 5" xfId="7998"/>
    <cellStyle name="Normal 2 2 2 2 2 2 10 2 2 2 2 3 6" xfId="7999"/>
    <cellStyle name="Normal 2 2 2 2 2 2 10 2 2 2 2 3 7" xfId="8000"/>
    <cellStyle name="Normal 2 2 2 2 2 2 10 2 2 2 2 3 8" xfId="8001"/>
    <cellStyle name="Normal 2 2 2 2 2 2 10 2 2 2 2 3 9" xfId="8002"/>
    <cellStyle name="Normal 2 2 2 2 2 2 10 2 2 2 2 4" xfId="8003"/>
    <cellStyle name="Normal 2 2 2 2 2 2 10 2 2 2 2 5" xfId="8004"/>
    <cellStyle name="Normal 2 2 2 2 2 2 10 2 2 2 2 6" xfId="8005"/>
    <cellStyle name="Normal 2 2 2 2 2 2 10 2 2 2 2 7" xfId="8006"/>
    <cellStyle name="Normal 2 2 2 2 2 2 10 2 2 2 2 8" xfId="8007"/>
    <cellStyle name="Normal 2 2 2 2 2 2 10 2 2 2 2 9" xfId="8008"/>
    <cellStyle name="Normal 2 2 2 2 2 2 10 2 2 2 3" xfId="2553"/>
    <cellStyle name="Normal 2 2 2 2 2 2 10 2 2 2 3 10" xfId="8009"/>
    <cellStyle name="Normal 2 2 2 2 2 2 10 2 2 2 3 11" xfId="8010"/>
    <cellStyle name="Normal 2 2 2 2 2 2 10 2 2 2 3 12" xfId="8011"/>
    <cellStyle name="Normal 2 2 2 2 2 2 10 2 2 2 3 2" xfId="2554"/>
    <cellStyle name="Normal 2 2 2 2 2 2 10 2 2 2 3 2 10" xfId="8012"/>
    <cellStyle name="Normal 2 2 2 2 2 2 10 2 2 2 3 2 11" xfId="8013"/>
    <cellStyle name="Normal 2 2 2 2 2 2 10 2 2 2 3 2 2" xfId="8014"/>
    <cellStyle name="Normal 2 2 2 2 2 2 10 2 2 2 3 2 2 10" xfId="8015"/>
    <cellStyle name="Normal 2 2 2 2 2 2 10 2 2 2 3 2 2 2" xfId="8016"/>
    <cellStyle name="Normal 2 2 2 2 2 2 10 2 2 2 3 2 2 3" xfId="8017"/>
    <cellStyle name="Normal 2 2 2 2 2 2 10 2 2 2 3 2 2 4" xfId="8018"/>
    <cellStyle name="Normal 2 2 2 2 2 2 10 2 2 2 3 2 2 5" xfId="8019"/>
    <cellStyle name="Normal 2 2 2 2 2 2 10 2 2 2 3 2 2 6" xfId="8020"/>
    <cellStyle name="Normal 2 2 2 2 2 2 10 2 2 2 3 2 2 7" xfId="8021"/>
    <cellStyle name="Normal 2 2 2 2 2 2 10 2 2 2 3 2 2 8" xfId="8022"/>
    <cellStyle name="Normal 2 2 2 2 2 2 10 2 2 2 3 2 2 9" xfId="8023"/>
    <cellStyle name="Normal 2 2 2 2 2 2 10 2 2 2 3 2 3" xfId="8024"/>
    <cellStyle name="Normal 2 2 2 2 2 2 10 2 2 2 3 2 4" xfId="8025"/>
    <cellStyle name="Normal 2 2 2 2 2 2 10 2 2 2 3 2 5" xfId="8026"/>
    <cellStyle name="Normal 2 2 2 2 2 2 10 2 2 2 3 2 6" xfId="8027"/>
    <cellStyle name="Normal 2 2 2 2 2 2 10 2 2 2 3 2 7" xfId="8028"/>
    <cellStyle name="Normal 2 2 2 2 2 2 10 2 2 2 3 2 8" xfId="8029"/>
    <cellStyle name="Normal 2 2 2 2 2 2 10 2 2 2 3 2 9" xfId="8030"/>
    <cellStyle name="Normal 2 2 2 2 2 2 10 2 2 2 3 3" xfId="8031"/>
    <cellStyle name="Normal 2 2 2 2 2 2 10 2 2 2 3 3 10" xfId="8032"/>
    <cellStyle name="Normal 2 2 2 2 2 2 10 2 2 2 3 3 2" xfId="8033"/>
    <cellStyle name="Normal 2 2 2 2 2 2 10 2 2 2 3 3 3" xfId="8034"/>
    <cellStyle name="Normal 2 2 2 2 2 2 10 2 2 2 3 3 4" xfId="8035"/>
    <cellStyle name="Normal 2 2 2 2 2 2 10 2 2 2 3 3 5" xfId="8036"/>
    <cellStyle name="Normal 2 2 2 2 2 2 10 2 2 2 3 3 6" xfId="8037"/>
    <cellStyle name="Normal 2 2 2 2 2 2 10 2 2 2 3 3 7" xfId="8038"/>
    <cellStyle name="Normal 2 2 2 2 2 2 10 2 2 2 3 3 8" xfId="8039"/>
    <cellStyle name="Normal 2 2 2 2 2 2 10 2 2 2 3 3 9" xfId="8040"/>
    <cellStyle name="Normal 2 2 2 2 2 2 10 2 2 2 3 4" xfId="8041"/>
    <cellStyle name="Normal 2 2 2 2 2 2 10 2 2 2 3 5" xfId="8042"/>
    <cellStyle name="Normal 2 2 2 2 2 2 10 2 2 2 3 6" xfId="8043"/>
    <cellStyle name="Normal 2 2 2 2 2 2 10 2 2 2 3 7" xfId="8044"/>
    <cellStyle name="Normal 2 2 2 2 2 2 10 2 2 2 3 8" xfId="8045"/>
    <cellStyle name="Normal 2 2 2 2 2 2 10 2 2 2 3 9" xfId="8046"/>
    <cellStyle name="Normal 2 2 2 2 2 2 10 2 2 2 4" xfId="2555"/>
    <cellStyle name="Normal 2 2 2 2 2 2 10 2 2 2 4 10" xfId="8047"/>
    <cellStyle name="Normal 2 2 2 2 2 2 10 2 2 2 4 11" xfId="8048"/>
    <cellStyle name="Normal 2 2 2 2 2 2 10 2 2 2 4 12" xfId="8049"/>
    <cellStyle name="Normal 2 2 2 2 2 2 10 2 2 2 4 2" xfId="2556"/>
    <cellStyle name="Normal 2 2 2 2 2 2 10 2 2 2 4 2 10" xfId="8050"/>
    <cellStyle name="Normal 2 2 2 2 2 2 10 2 2 2 4 2 11" xfId="8051"/>
    <cellStyle name="Normal 2 2 2 2 2 2 10 2 2 2 4 2 2" xfId="8052"/>
    <cellStyle name="Normal 2 2 2 2 2 2 10 2 2 2 4 2 2 10" xfId="8053"/>
    <cellStyle name="Normal 2 2 2 2 2 2 10 2 2 2 4 2 2 2" xfId="8054"/>
    <cellStyle name="Normal 2 2 2 2 2 2 10 2 2 2 4 2 2 3" xfId="8055"/>
    <cellStyle name="Normal 2 2 2 2 2 2 10 2 2 2 4 2 2 4" xfId="8056"/>
    <cellStyle name="Normal 2 2 2 2 2 2 10 2 2 2 4 2 2 5" xfId="8057"/>
    <cellStyle name="Normal 2 2 2 2 2 2 10 2 2 2 4 2 2 6" xfId="8058"/>
    <cellStyle name="Normal 2 2 2 2 2 2 10 2 2 2 4 2 2 7" xfId="8059"/>
    <cellStyle name="Normal 2 2 2 2 2 2 10 2 2 2 4 2 2 8" xfId="8060"/>
    <cellStyle name="Normal 2 2 2 2 2 2 10 2 2 2 4 2 2 9" xfId="8061"/>
    <cellStyle name="Normal 2 2 2 2 2 2 10 2 2 2 4 2 3" xfId="8062"/>
    <cellStyle name="Normal 2 2 2 2 2 2 10 2 2 2 4 2 4" xfId="8063"/>
    <cellStyle name="Normal 2 2 2 2 2 2 10 2 2 2 4 2 5" xfId="8064"/>
    <cellStyle name="Normal 2 2 2 2 2 2 10 2 2 2 4 2 6" xfId="8065"/>
    <cellStyle name="Normal 2 2 2 2 2 2 10 2 2 2 4 2 7" xfId="8066"/>
    <cellStyle name="Normal 2 2 2 2 2 2 10 2 2 2 4 2 8" xfId="8067"/>
    <cellStyle name="Normal 2 2 2 2 2 2 10 2 2 2 4 2 9" xfId="8068"/>
    <cellStyle name="Normal 2 2 2 2 2 2 10 2 2 2 4 3" xfId="8069"/>
    <cellStyle name="Normal 2 2 2 2 2 2 10 2 2 2 4 3 10" xfId="8070"/>
    <cellStyle name="Normal 2 2 2 2 2 2 10 2 2 2 4 3 2" xfId="8071"/>
    <cellStyle name="Normal 2 2 2 2 2 2 10 2 2 2 4 3 3" xfId="8072"/>
    <cellStyle name="Normal 2 2 2 2 2 2 10 2 2 2 4 3 4" xfId="8073"/>
    <cellStyle name="Normal 2 2 2 2 2 2 10 2 2 2 4 3 5" xfId="8074"/>
    <cellStyle name="Normal 2 2 2 2 2 2 10 2 2 2 4 3 6" xfId="8075"/>
    <cellStyle name="Normal 2 2 2 2 2 2 10 2 2 2 4 3 7" xfId="8076"/>
    <cellStyle name="Normal 2 2 2 2 2 2 10 2 2 2 4 3 8" xfId="8077"/>
    <cellStyle name="Normal 2 2 2 2 2 2 10 2 2 2 4 3 9" xfId="8078"/>
    <cellStyle name="Normal 2 2 2 2 2 2 10 2 2 2 4 4" xfId="8079"/>
    <cellStyle name="Normal 2 2 2 2 2 2 10 2 2 2 4 5" xfId="8080"/>
    <cellStyle name="Normal 2 2 2 2 2 2 10 2 2 2 4 6" xfId="8081"/>
    <cellStyle name="Normal 2 2 2 2 2 2 10 2 2 2 4 7" xfId="8082"/>
    <cellStyle name="Normal 2 2 2 2 2 2 10 2 2 2 4 8" xfId="8083"/>
    <cellStyle name="Normal 2 2 2 2 2 2 10 2 2 2 4 9" xfId="8084"/>
    <cellStyle name="Normal 2 2 2 2 2 2 10 2 2 2 5" xfId="2557"/>
    <cellStyle name="Normal 2 2 2 2 2 2 10 2 2 2 5 10" xfId="8085"/>
    <cellStyle name="Normal 2 2 2 2 2 2 10 2 2 2 5 11" xfId="8086"/>
    <cellStyle name="Normal 2 2 2 2 2 2 10 2 2 2 5 12" xfId="8087"/>
    <cellStyle name="Normal 2 2 2 2 2 2 10 2 2 2 5 2" xfId="2558"/>
    <cellStyle name="Normal 2 2 2 2 2 2 10 2 2 2 5 2 10" xfId="8088"/>
    <cellStyle name="Normal 2 2 2 2 2 2 10 2 2 2 5 2 11" xfId="8089"/>
    <cellStyle name="Normal 2 2 2 2 2 2 10 2 2 2 5 2 2" xfId="8090"/>
    <cellStyle name="Normal 2 2 2 2 2 2 10 2 2 2 5 2 2 10" xfId="8091"/>
    <cellStyle name="Normal 2 2 2 2 2 2 10 2 2 2 5 2 2 2" xfId="8092"/>
    <cellStyle name="Normal 2 2 2 2 2 2 10 2 2 2 5 2 2 3" xfId="8093"/>
    <cellStyle name="Normal 2 2 2 2 2 2 10 2 2 2 5 2 2 4" xfId="8094"/>
    <cellStyle name="Normal 2 2 2 2 2 2 10 2 2 2 5 2 2 5" xfId="8095"/>
    <cellStyle name="Normal 2 2 2 2 2 2 10 2 2 2 5 2 2 6" xfId="8096"/>
    <cellStyle name="Normal 2 2 2 2 2 2 10 2 2 2 5 2 2 7" xfId="8097"/>
    <cellStyle name="Normal 2 2 2 2 2 2 10 2 2 2 5 2 2 8" xfId="8098"/>
    <cellStyle name="Normal 2 2 2 2 2 2 10 2 2 2 5 2 2 9" xfId="8099"/>
    <cellStyle name="Normal 2 2 2 2 2 2 10 2 2 2 5 2 3" xfId="8100"/>
    <cellStyle name="Normal 2 2 2 2 2 2 10 2 2 2 5 2 4" xfId="8101"/>
    <cellStyle name="Normal 2 2 2 2 2 2 10 2 2 2 5 2 5" xfId="8102"/>
    <cellStyle name="Normal 2 2 2 2 2 2 10 2 2 2 5 2 6" xfId="8103"/>
    <cellStyle name="Normal 2 2 2 2 2 2 10 2 2 2 5 2 7" xfId="8104"/>
    <cellStyle name="Normal 2 2 2 2 2 2 10 2 2 2 5 2 8" xfId="8105"/>
    <cellStyle name="Normal 2 2 2 2 2 2 10 2 2 2 5 2 9" xfId="8106"/>
    <cellStyle name="Normal 2 2 2 2 2 2 10 2 2 2 5 3" xfId="8107"/>
    <cellStyle name="Normal 2 2 2 2 2 2 10 2 2 2 5 3 10" xfId="8108"/>
    <cellStyle name="Normal 2 2 2 2 2 2 10 2 2 2 5 3 2" xfId="8109"/>
    <cellStyle name="Normal 2 2 2 2 2 2 10 2 2 2 5 3 3" xfId="8110"/>
    <cellStyle name="Normal 2 2 2 2 2 2 10 2 2 2 5 3 4" xfId="8111"/>
    <cellStyle name="Normal 2 2 2 2 2 2 10 2 2 2 5 3 5" xfId="8112"/>
    <cellStyle name="Normal 2 2 2 2 2 2 10 2 2 2 5 3 6" xfId="8113"/>
    <cellStyle name="Normal 2 2 2 2 2 2 10 2 2 2 5 3 7" xfId="8114"/>
    <cellStyle name="Normal 2 2 2 2 2 2 10 2 2 2 5 3 8" xfId="8115"/>
    <cellStyle name="Normal 2 2 2 2 2 2 10 2 2 2 5 3 9" xfId="8116"/>
    <cellStyle name="Normal 2 2 2 2 2 2 10 2 2 2 5 4" xfId="8117"/>
    <cellStyle name="Normal 2 2 2 2 2 2 10 2 2 2 5 5" xfId="8118"/>
    <cellStyle name="Normal 2 2 2 2 2 2 10 2 2 2 5 6" xfId="8119"/>
    <cellStyle name="Normal 2 2 2 2 2 2 10 2 2 2 5 7" xfId="8120"/>
    <cellStyle name="Normal 2 2 2 2 2 2 10 2 2 2 5 8" xfId="8121"/>
    <cellStyle name="Normal 2 2 2 2 2 2 10 2 2 2 5 9" xfId="8122"/>
    <cellStyle name="Normal 2 2 2 2 2 2 10 2 2 3" xfId="2559"/>
    <cellStyle name="Normal 2 2 2 2 2 2 10 2 2 3 10" xfId="8123"/>
    <cellStyle name="Normal 2 2 2 2 2 2 10 2 2 3 11" xfId="8124"/>
    <cellStyle name="Normal 2 2 2 2 2 2 10 2 2 3 12" xfId="8125"/>
    <cellStyle name="Normal 2 2 2 2 2 2 10 2 2 3 2" xfId="2560"/>
    <cellStyle name="Normal 2 2 2 2 2 2 10 2 2 3 2 10" xfId="8126"/>
    <cellStyle name="Normal 2 2 2 2 2 2 10 2 2 3 2 11" xfId="8127"/>
    <cellStyle name="Normal 2 2 2 2 2 2 10 2 2 3 2 2" xfId="8128"/>
    <cellStyle name="Normal 2 2 2 2 2 2 10 2 2 3 2 2 10" xfId="8129"/>
    <cellStyle name="Normal 2 2 2 2 2 2 10 2 2 3 2 2 2" xfId="8130"/>
    <cellStyle name="Normal 2 2 2 2 2 2 10 2 2 3 2 2 3" xfId="8131"/>
    <cellStyle name="Normal 2 2 2 2 2 2 10 2 2 3 2 2 4" xfId="8132"/>
    <cellStyle name="Normal 2 2 2 2 2 2 10 2 2 3 2 2 5" xfId="8133"/>
    <cellStyle name="Normal 2 2 2 2 2 2 10 2 2 3 2 2 6" xfId="8134"/>
    <cellStyle name="Normal 2 2 2 2 2 2 10 2 2 3 2 2 7" xfId="8135"/>
    <cellStyle name="Normal 2 2 2 2 2 2 10 2 2 3 2 2 8" xfId="8136"/>
    <cellStyle name="Normal 2 2 2 2 2 2 10 2 2 3 2 2 9" xfId="8137"/>
    <cellStyle name="Normal 2 2 2 2 2 2 10 2 2 3 2 3" xfId="8138"/>
    <cellStyle name="Normal 2 2 2 2 2 2 10 2 2 3 2 4" xfId="8139"/>
    <cellStyle name="Normal 2 2 2 2 2 2 10 2 2 3 2 5" xfId="8140"/>
    <cellStyle name="Normal 2 2 2 2 2 2 10 2 2 3 2 6" xfId="8141"/>
    <cellStyle name="Normal 2 2 2 2 2 2 10 2 2 3 2 7" xfId="8142"/>
    <cellStyle name="Normal 2 2 2 2 2 2 10 2 2 3 2 8" xfId="8143"/>
    <cellStyle name="Normal 2 2 2 2 2 2 10 2 2 3 2 9" xfId="8144"/>
    <cellStyle name="Normal 2 2 2 2 2 2 10 2 2 3 3" xfId="8145"/>
    <cellStyle name="Normal 2 2 2 2 2 2 10 2 2 3 3 10" xfId="8146"/>
    <cellStyle name="Normal 2 2 2 2 2 2 10 2 2 3 3 2" xfId="8147"/>
    <cellStyle name="Normal 2 2 2 2 2 2 10 2 2 3 3 3" xfId="8148"/>
    <cellStyle name="Normal 2 2 2 2 2 2 10 2 2 3 3 4" xfId="8149"/>
    <cellStyle name="Normal 2 2 2 2 2 2 10 2 2 3 3 5" xfId="8150"/>
    <cellStyle name="Normal 2 2 2 2 2 2 10 2 2 3 3 6" xfId="8151"/>
    <cellStyle name="Normal 2 2 2 2 2 2 10 2 2 3 3 7" xfId="8152"/>
    <cellStyle name="Normal 2 2 2 2 2 2 10 2 2 3 3 8" xfId="8153"/>
    <cellStyle name="Normal 2 2 2 2 2 2 10 2 2 3 3 9" xfId="8154"/>
    <cellStyle name="Normal 2 2 2 2 2 2 10 2 2 3 4" xfId="8155"/>
    <cellStyle name="Normal 2 2 2 2 2 2 10 2 2 3 5" xfId="8156"/>
    <cellStyle name="Normal 2 2 2 2 2 2 10 2 2 3 6" xfId="8157"/>
    <cellStyle name="Normal 2 2 2 2 2 2 10 2 2 3 7" xfId="8158"/>
    <cellStyle name="Normal 2 2 2 2 2 2 10 2 2 3 8" xfId="8159"/>
    <cellStyle name="Normal 2 2 2 2 2 2 10 2 2 3 9" xfId="8160"/>
    <cellStyle name="Normal 2 2 2 2 2 2 10 2 2 4" xfId="2561"/>
    <cellStyle name="Normal 2 2 2 2 2 2 10 2 2 5" xfId="2562"/>
    <cellStyle name="Normal 2 2 2 2 2 2 10 2 2 6" xfId="2563"/>
    <cellStyle name="Normal 2 2 2 2 2 2 10 2 2 7" xfId="2564"/>
    <cellStyle name="Normal 2 2 2 2 2 2 10 2 2 7 10" xfId="8161"/>
    <cellStyle name="Normal 2 2 2 2 2 2 10 2 2 7 11" xfId="8162"/>
    <cellStyle name="Normal 2 2 2 2 2 2 10 2 2 7 2" xfId="8163"/>
    <cellStyle name="Normal 2 2 2 2 2 2 10 2 2 7 2 10" xfId="8164"/>
    <cellStyle name="Normal 2 2 2 2 2 2 10 2 2 7 2 2" xfId="8165"/>
    <cellStyle name="Normal 2 2 2 2 2 2 10 2 2 7 2 3" xfId="8166"/>
    <cellStyle name="Normal 2 2 2 2 2 2 10 2 2 7 2 4" xfId="8167"/>
    <cellStyle name="Normal 2 2 2 2 2 2 10 2 2 7 2 5" xfId="8168"/>
    <cellStyle name="Normal 2 2 2 2 2 2 10 2 2 7 2 6" xfId="8169"/>
    <cellStyle name="Normal 2 2 2 2 2 2 10 2 2 7 2 7" xfId="8170"/>
    <cellStyle name="Normal 2 2 2 2 2 2 10 2 2 7 2 8" xfId="8171"/>
    <cellStyle name="Normal 2 2 2 2 2 2 10 2 2 7 2 9" xfId="8172"/>
    <cellStyle name="Normal 2 2 2 2 2 2 10 2 2 7 3" xfId="8173"/>
    <cellStyle name="Normal 2 2 2 2 2 2 10 2 2 7 4" xfId="8174"/>
    <cellStyle name="Normal 2 2 2 2 2 2 10 2 2 7 5" xfId="8175"/>
    <cellStyle name="Normal 2 2 2 2 2 2 10 2 2 7 6" xfId="8176"/>
    <cellStyle name="Normal 2 2 2 2 2 2 10 2 2 7 7" xfId="8177"/>
    <cellStyle name="Normal 2 2 2 2 2 2 10 2 2 7 8" xfId="8178"/>
    <cellStyle name="Normal 2 2 2 2 2 2 10 2 2 7 9" xfId="8179"/>
    <cellStyle name="Normal 2 2 2 2 2 2 10 2 2 8" xfId="8180"/>
    <cellStyle name="Normal 2 2 2 2 2 2 10 2 2 8 10" xfId="8181"/>
    <cellStyle name="Normal 2 2 2 2 2 2 10 2 2 8 2" xfId="8182"/>
    <cellStyle name="Normal 2 2 2 2 2 2 10 2 2 8 3" xfId="8183"/>
    <cellStyle name="Normal 2 2 2 2 2 2 10 2 2 8 4" xfId="8184"/>
    <cellStyle name="Normal 2 2 2 2 2 2 10 2 2 8 5" xfId="8185"/>
    <cellStyle name="Normal 2 2 2 2 2 2 10 2 2 8 6" xfId="8186"/>
    <cellStyle name="Normal 2 2 2 2 2 2 10 2 2 8 7" xfId="8187"/>
    <cellStyle name="Normal 2 2 2 2 2 2 10 2 2 8 8" xfId="8188"/>
    <cellStyle name="Normal 2 2 2 2 2 2 10 2 2 8 9" xfId="8189"/>
    <cellStyle name="Normal 2 2 2 2 2 2 10 2 2 9" xfId="8190"/>
    <cellStyle name="Normal 2 2 2 2 2 2 10 2 3" xfId="2565"/>
    <cellStyle name="Normal 2 2 2 2 2 2 10 2 3 10" xfId="8191"/>
    <cellStyle name="Normal 2 2 2 2 2 2 10 2 3 11" xfId="8192"/>
    <cellStyle name="Normal 2 2 2 2 2 2 10 2 3 12" xfId="8193"/>
    <cellStyle name="Normal 2 2 2 2 2 2 10 2 3 13" xfId="8194"/>
    <cellStyle name="Normal 2 2 2 2 2 2 10 2 3 14" xfId="8195"/>
    <cellStyle name="Normal 2 2 2 2 2 2 10 2 3 15" xfId="8196"/>
    <cellStyle name="Normal 2 2 2 2 2 2 10 2 3 16" xfId="8197"/>
    <cellStyle name="Normal 2 2 2 2 2 2 10 2 3 2" xfId="2566"/>
    <cellStyle name="Normal 2 2 2 2 2 2 10 2 3 3" xfId="2567"/>
    <cellStyle name="Normal 2 2 2 2 2 2 10 2 3 4" xfId="2568"/>
    <cellStyle name="Normal 2 2 2 2 2 2 10 2 3 5" xfId="2569"/>
    <cellStyle name="Normal 2 2 2 2 2 2 10 2 3 6" xfId="2570"/>
    <cellStyle name="Normal 2 2 2 2 2 2 10 2 3 6 10" xfId="8198"/>
    <cellStyle name="Normal 2 2 2 2 2 2 10 2 3 6 11" xfId="8199"/>
    <cellStyle name="Normal 2 2 2 2 2 2 10 2 3 6 2" xfId="8200"/>
    <cellStyle name="Normal 2 2 2 2 2 2 10 2 3 6 2 10" xfId="8201"/>
    <cellStyle name="Normal 2 2 2 2 2 2 10 2 3 6 2 2" xfId="8202"/>
    <cellStyle name="Normal 2 2 2 2 2 2 10 2 3 6 2 3" xfId="8203"/>
    <cellStyle name="Normal 2 2 2 2 2 2 10 2 3 6 2 4" xfId="8204"/>
    <cellStyle name="Normal 2 2 2 2 2 2 10 2 3 6 2 5" xfId="8205"/>
    <cellStyle name="Normal 2 2 2 2 2 2 10 2 3 6 2 6" xfId="8206"/>
    <cellStyle name="Normal 2 2 2 2 2 2 10 2 3 6 2 7" xfId="8207"/>
    <cellStyle name="Normal 2 2 2 2 2 2 10 2 3 6 2 8" xfId="8208"/>
    <cellStyle name="Normal 2 2 2 2 2 2 10 2 3 6 2 9" xfId="8209"/>
    <cellStyle name="Normal 2 2 2 2 2 2 10 2 3 6 3" xfId="8210"/>
    <cellStyle name="Normal 2 2 2 2 2 2 10 2 3 6 4" xfId="8211"/>
    <cellStyle name="Normal 2 2 2 2 2 2 10 2 3 6 5" xfId="8212"/>
    <cellStyle name="Normal 2 2 2 2 2 2 10 2 3 6 6" xfId="8213"/>
    <cellStyle name="Normal 2 2 2 2 2 2 10 2 3 6 7" xfId="8214"/>
    <cellStyle name="Normal 2 2 2 2 2 2 10 2 3 6 8" xfId="8215"/>
    <cellStyle name="Normal 2 2 2 2 2 2 10 2 3 6 9" xfId="8216"/>
    <cellStyle name="Normal 2 2 2 2 2 2 10 2 3 7" xfId="8217"/>
    <cellStyle name="Normal 2 2 2 2 2 2 10 2 3 7 10" xfId="8218"/>
    <cellStyle name="Normal 2 2 2 2 2 2 10 2 3 7 2" xfId="8219"/>
    <cellStyle name="Normal 2 2 2 2 2 2 10 2 3 7 3" xfId="8220"/>
    <cellStyle name="Normal 2 2 2 2 2 2 10 2 3 7 4" xfId="8221"/>
    <cellStyle name="Normal 2 2 2 2 2 2 10 2 3 7 5" xfId="8222"/>
    <cellStyle name="Normal 2 2 2 2 2 2 10 2 3 7 6" xfId="8223"/>
    <cellStyle name="Normal 2 2 2 2 2 2 10 2 3 7 7" xfId="8224"/>
    <cellStyle name="Normal 2 2 2 2 2 2 10 2 3 7 8" xfId="8225"/>
    <cellStyle name="Normal 2 2 2 2 2 2 10 2 3 7 9" xfId="8226"/>
    <cellStyle name="Normal 2 2 2 2 2 2 10 2 3 8" xfId="8227"/>
    <cellStyle name="Normal 2 2 2 2 2 2 10 2 3 9" xfId="8228"/>
    <cellStyle name="Normal 2 2 2 2 2 2 10 2 4" xfId="2571"/>
    <cellStyle name="Normal 2 2 2 2 2 2 10 2 4 10" xfId="8229"/>
    <cellStyle name="Normal 2 2 2 2 2 2 10 2 4 11" xfId="8230"/>
    <cellStyle name="Normal 2 2 2 2 2 2 10 2 4 12" xfId="8231"/>
    <cellStyle name="Normal 2 2 2 2 2 2 10 2 4 2" xfId="2572"/>
    <cellStyle name="Normal 2 2 2 2 2 2 10 2 4 2 10" xfId="8232"/>
    <cellStyle name="Normal 2 2 2 2 2 2 10 2 4 2 11" xfId="8233"/>
    <cellStyle name="Normal 2 2 2 2 2 2 10 2 4 2 2" xfId="8234"/>
    <cellStyle name="Normal 2 2 2 2 2 2 10 2 4 2 2 10" xfId="8235"/>
    <cellStyle name="Normal 2 2 2 2 2 2 10 2 4 2 2 2" xfId="8236"/>
    <cellStyle name="Normal 2 2 2 2 2 2 10 2 4 2 2 3" xfId="8237"/>
    <cellStyle name="Normal 2 2 2 2 2 2 10 2 4 2 2 4" xfId="8238"/>
    <cellStyle name="Normal 2 2 2 2 2 2 10 2 4 2 2 5" xfId="8239"/>
    <cellStyle name="Normal 2 2 2 2 2 2 10 2 4 2 2 6" xfId="8240"/>
    <cellStyle name="Normal 2 2 2 2 2 2 10 2 4 2 2 7" xfId="8241"/>
    <cellStyle name="Normal 2 2 2 2 2 2 10 2 4 2 2 8" xfId="8242"/>
    <cellStyle name="Normal 2 2 2 2 2 2 10 2 4 2 2 9" xfId="8243"/>
    <cellStyle name="Normal 2 2 2 2 2 2 10 2 4 2 3" xfId="8244"/>
    <cellStyle name="Normal 2 2 2 2 2 2 10 2 4 2 4" xfId="8245"/>
    <cellStyle name="Normal 2 2 2 2 2 2 10 2 4 2 5" xfId="8246"/>
    <cellStyle name="Normal 2 2 2 2 2 2 10 2 4 2 6" xfId="8247"/>
    <cellStyle name="Normal 2 2 2 2 2 2 10 2 4 2 7" xfId="8248"/>
    <cellStyle name="Normal 2 2 2 2 2 2 10 2 4 2 8" xfId="8249"/>
    <cellStyle name="Normal 2 2 2 2 2 2 10 2 4 2 9" xfId="8250"/>
    <cellStyle name="Normal 2 2 2 2 2 2 10 2 4 3" xfId="8251"/>
    <cellStyle name="Normal 2 2 2 2 2 2 10 2 4 3 10" xfId="8252"/>
    <cellStyle name="Normal 2 2 2 2 2 2 10 2 4 3 2" xfId="8253"/>
    <cellStyle name="Normal 2 2 2 2 2 2 10 2 4 3 3" xfId="8254"/>
    <cellStyle name="Normal 2 2 2 2 2 2 10 2 4 3 4" xfId="8255"/>
    <cellStyle name="Normal 2 2 2 2 2 2 10 2 4 3 5" xfId="8256"/>
    <cellStyle name="Normal 2 2 2 2 2 2 10 2 4 3 6" xfId="8257"/>
    <cellStyle name="Normal 2 2 2 2 2 2 10 2 4 3 7" xfId="8258"/>
    <cellStyle name="Normal 2 2 2 2 2 2 10 2 4 3 8" xfId="8259"/>
    <cellStyle name="Normal 2 2 2 2 2 2 10 2 4 3 9" xfId="8260"/>
    <cellStyle name="Normal 2 2 2 2 2 2 10 2 4 4" xfId="8261"/>
    <cellStyle name="Normal 2 2 2 2 2 2 10 2 4 5" xfId="8262"/>
    <cellStyle name="Normal 2 2 2 2 2 2 10 2 4 6" xfId="8263"/>
    <cellStyle name="Normal 2 2 2 2 2 2 10 2 4 7" xfId="8264"/>
    <cellStyle name="Normal 2 2 2 2 2 2 10 2 4 8" xfId="8265"/>
    <cellStyle name="Normal 2 2 2 2 2 2 10 2 4 9" xfId="8266"/>
    <cellStyle name="Normal 2 2 2 2 2 2 10 2 5" xfId="2573"/>
    <cellStyle name="Normal 2 2 2 2 2 2 10 2 5 10" xfId="8267"/>
    <cellStyle name="Normal 2 2 2 2 2 2 10 2 5 11" xfId="8268"/>
    <cellStyle name="Normal 2 2 2 2 2 2 10 2 5 12" xfId="8269"/>
    <cellStyle name="Normal 2 2 2 2 2 2 10 2 5 2" xfId="2574"/>
    <cellStyle name="Normal 2 2 2 2 2 2 10 2 5 2 10" xfId="8270"/>
    <cellStyle name="Normal 2 2 2 2 2 2 10 2 5 2 11" xfId="8271"/>
    <cellStyle name="Normal 2 2 2 2 2 2 10 2 5 2 2" xfId="8272"/>
    <cellStyle name="Normal 2 2 2 2 2 2 10 2 5 2 2 10" xfId="8273"/>
    <cellStyle name="Normal 2 2 2 2 2 2 10 2 5 2 2 2" xfId="8274"/>
    <cellStyle name="Normal 2 2 2 2 2 2 10 2 5 2 2 3" xfId="8275"/>
    <cellStyle name="Normal 2 2 2 2 2 2 10 2 5 2 2 4" xfId="8276"/>
    <cellStyle name="Normal 2 2 2 2 2 2 10 2 5 2 2 5" xfId="8277"/>
    <cellStyle name="Normal 2 2 2 2 2 2 10 2 5 2 2 6" xfId="8278"/>
    <cellStyle name="Normal 2 2 2 2 2 2 10 2 5 2 2 7" xfId="8279"/>
    <cellStyle name="Normal 2 2 2 2 2 2 10 2 5 2 2 8" xfId="8280"/>
    <cellStyle name="Normal 2 2 2 2 2 2 10 2 5 2 2 9" xfId="8281"/>
    <cellStyle name="Normal 2 2 2 2 2 2 10 2 5 2 3" xfId="8282"/>
    <cellStyle name="Normal 2 2 2 2 2 2 10 2 5 2 4" xfId="8283"/>
    <cellStyle name="Normal 2 2 2 2 2 2 10 2 5 2 5" xfId="8284"/>
    <cellStyle name="Normal 2 2 2 2 2 2 10 2 5 2 6" xfId="8285"/>
    <cellStyle name="Normal 2 2 2 2 2 2 10 2 5 2 7" xfId="8286"/>
    <cellStyle name="Normal 2 2 2 2 2 2 10 2 5 2 8" xfId="8287"/>
    <cellStyle name="Normal 2 2 2 2 2 2 10 2 5 2 9" xfId="8288"/>
    <cellStyle name="Normal 2 2 2 2 2 2 10 2 5 3" xfId="8289"/>
    <cellStyle name="Normal 2 2 2 2 2 2 10 2 5 3 10" xfId="8290"/>
    <cellStyle name="Normal 2 2 2 2 2 2 10 2 5 3 2" xfId="8291"/>
    <cellStyle name="Normal 2 2 2 2 2 2 10 2 5 3 3" xfId="8292"/>
    <cellStyle name="Normal 2 2 2 2 2 2 10 2 5 3 4" xfId="8293"/>
    <cellStyle name="Normal 2 2 2 2 2 2 10 2 5 3 5" xfId="8294"/>
    <cellStyle name="Normal 2 2 2 2 2 2 10 2 5 3 6" xfId="8295"/>
    <cellStyle name="Normal 2 2 2 2 2 2 10 2 5 3 7" xfId="8296"/>
    <cellStyle name="Normal 2 2 2 2 2 2 10 2 5 3 8" xfId="8297"/>
    <cellStyle name="Normal 2 2 2 2 2 2 10 2 5 3 9" xfId="8298"/>
    <cellStyle name="Normal 2 2 2 2 2 2 10 2 5 4" xfId="8299"/>
    <cellStyle name="Normal 2 2 2 2 2 2 10 2 5 5" xfId="8300"/>
    <cellStyle name="Normal 2 2 2 2 2 2 10 2 5 6" xfId="8301"/>
    <cellStyle name="Normal 2 2 2 2 2 2 10 2 5 7" xfId="8302"/>
    <cellStyle name="Normal 2 2 2 2 2 2 10 2 5 8" xfId="8303"/>
    <cellStyle name="Normal 2 2 2 2 2 2 10 2 5 9" xfId="8304"/>
    <cellStyle name="Normal 2 2 2 2 2 2 10 2 6" xfId="2575"/>
    <cellStyle name="Normal 2 2 2 2 2 2 10 2 6 10" xfId="8305"/>
    <cellStyle name="Normal 2 2 2 2 2 2 10 2 6 11" xfId="8306"/>
    <cellStyle name="Normal 2 2 2 2 2 2 10 2 6 12" xfId="8307"/>
    <cellStyle name="Normal 2 2 2 2 2 2 10 2 6 2" xfId="2576"/>
    <cellStyle name="Normal 2 2 2 2 2 2 10 2 6 2 10" xfId="8308"/>
    <cellStyle name="Normal 2 2 2 2 2 2 10 2 6 2 11" xfId="8309"/>
    <cellStyle name="Normal 2 2 2 2 2 2 10 2 6 2 2" xfId="8310"/>
    <cellStyle name="Normal 2 2 2 2 2 2 10 2 6 2 2 10" xfId="8311"/>
    <cellStyle name="Normal 2 2 2 2 2 2 10 2 6 2 2 2" xfId="8312"/>
    <cellStyle name="Normal 2 2 2 2 2 2 10 2 6 2 2 3" xfId="8313"/>
    <cellStyle name="Normal 2 2 2 2 2 2 10 2 6 2 2 4" xfId="8314"/>
    <cellStyle name="Normal 2 2 2 2 2 2 10 2 6 2 2 5" xfId="8315"/>
    <cellStyle name="Normal 2 2 2 2 2 2 10 2 6 2 2 6" xfId="8316"/>
    <cellStyle name="Normal 2 2 2 2 2 2 10 2 6 2 2 7" xfId="8317"/>
    <cellStyle name="Normal 2 2 2 2 2 2 10 2 6 2 2 8" xfId="8318"/>
    <cellStyle name="Normal 2 2 2 2 2 2 10 2 6 2 2 9" xfId="8319"/>
    <cellStyle name="Normal 2 2 2 2 2 2 10 2 6 2 3" xfId="8320"/>
    <cellStyle name="Normal 2 2 2 2 2 2 10 2 6 2 4" xfId="8321"/>
    <cellStyle name="Normal 2 2 2 2 2 2 10 2 6 2 5" xfId="8322"/>
    <cellStyle name="Normal 2 2 2 2 2 2 10 2 6 2 6" xfId="8323"/>
    <cellStyle name="Normal 2 2 2 2 2 2 10 2 6 2 7" xfId="8324"/>
    <cellStyle name="Normal 2 2 2 2 2 2 10 2 6 2 8" xfId="8325"/>
    <cellStyle name="Normal 2 2 2 2 2 2 10 2 6 2 9" xfId="8326"/>
    <cellStyle name="Normal 2 2 2 2 2 2 10 2 6 3" xfId="8327"/>
    <cellStyle name="Normal 2 2 2 2 2 2 10 2 6 3 10" xfId="8328"/>
    <cellStyle name="Normal 2 2 2 2 2 2 10 2 6 3 2" xfId="8329"/>
    <cellStyle name="Normal 2 2 2 2 2 2 10 2 6 3 3" xfId="8330"/>
    <cellStyle name="Normal 2 2 2 2 2 2 10 2 6 3 4" xfId="8331"/>
    <cellStyle name="Normal 2 2 2 2 2 2 10 2 6 3 5" xfId="8332"/>
    <cellStyle name="Normal 2 2 2 2 2 2 10 2 6 3 6" xfId="8333"/>
    <cellStyle name="Normal 2 2 2 2 2 2 10 2 6 3 7" xfId="8334"/>
    <cellStyle name="Normal 2 2 2 2 2 2 10 2 6 3 8" xfId="8335"/>
    <cellStyle name="Normal 2 2 2 2 2 2 10 2 6 3 9" xfId="8336"/>
    <cellStyle name="Normal 2 2 2 2 2 2 10 2 6 4" xfId="8337"/>
    <cellStyle name="Normal 2 2 2 2 2 2 10 2 6 5" xfId="8338"/>
    <cellStyle name="Normal 2 2 2 2 2 2 10 2 6 6" xfId="8339"/>
    <cellStyle name="Normal 2 2 2 2 2 2 10 2 6 7" xfId="8340"/>
    <cellStyle name="Normal 2 2 2 2 2 2 10 2 6 8" xfId="8341"/>
    <cellStyle name="Normal 2 2 2 2 2 2 10 2 6 9" xfId="8342"/>
    <cellStyle name="Normal 2 2 2 2 2 2 10 3" xfId="2577"/>
    <cellStyle name="Normal 2 2 2 2 2 2 10 3 2" xfId="2578"/>
    <cellStyle name="Normal 2 2 2 2 2 2 10 3 2 10" xfId="8343"/>
    <cellStyle name="Normal 2 2 2 2 2 2 10 3 2 11" xfId="8344"/>
    <cellStyle name="Normal 2 2 2 2 2 2 10 3 2 12" xfId="8345"/>
    <cellStyle name="Normal 2 2 2 2 2 2 10 3 2 2" xfId="2579"/>
    <cellStyle name="Normal 2 2 2 2 2 2 10 3 2 2 10" xfId="8346"/>
    <cellStyle name="Normal 2 2 2 2 2 2 10 3 2 2 11" xfId="8347"/>
    <cellStyle name="Normal 2 2 2 2 2 2 10 3 2 2 2" xfId="8348"/>
    <cellStyle name="Normal 2 2 2 2 2 2 10 3 2 2 2 10" xfId="8349"/>
    <cellStyle name="Normal 2 2 2 2 2 2 10 3 2 2 2 2" xfId="8350"/>
    <cellStyle name="Normal 2 2 2 2 2 2 10 3 2 2 2 3" xfId="8351"/>
    <cellStyle name="Normal 2 2 2 2 2 2 10 3 2 2 2 4" xfId="8352"/>
    <cellStyle name="Normal 2 2 2 2 2 2 10 3 2 2 2 5" xfId="8353"/>
    <cellStyle name="Normal 2 2 2 2 2 2 10 3 2 2 2 6" xfId="8354"/>
    <cellStyle name="Normal 2 2 2 2 2 2 10 3 2 2 2 7" xfId="8355"/>
    <cellStyle name="Normal 2 2 2 2 2 2 10 3 2 2 2 8" xfId="8356"/>
    <cellStyle name="Normal 2 2 2 2 2 2 10 3 2 2 2 9" xfId="8357"/>
    <cellStyle name="Normal 2 2 2 2 2 2 10 3 2 2 3" xfId="8358"/>
    <cellStyle name="Normal 2 2 2 2 2 2 10 3 2 2 4" xfId="8359"/>
    <cellStyle name="Normal 2 2 2 2 2 2 10 3 2 2 5" xfId="8360"/>
    <cellStyle name="Normal 2 2 2 2 2 2 10 3 2 2 6" xfId="8361"/>
    <cellStyle name="Normal 2 2 2 2 2 2 10 3 2 2 7" xfId="8362"/>
    <cellStyle name="Normal 2 2 2 2 2 2 10 3 2 2 8" xfId="8363"/>
    <cellStyle name="Normal 2 2 2 2 2 2 10 3 2 2 9" xfId="8364"/>
    <cellStyle name="Normal 2 2 2 2 2 2 10 3 2 3" xfId="8365"/>
    <cellStyle name="Normal 2 2 2 2 2 2 10 3 2 3 10" xfId="8366"/>
    <cellStyle name="Normal 2 2 2 2 2 2 10 3 2 3 2" xfId="8367"/>
    <cellStyle name="Normal 2 2 2 2 2 2 10 3 2 3 3" xfId="8368"/>
    <cellStyle name="Normal 2 2 2 2 2 2 10 3 2 3 4" xfId="8369"/>
    <cellStyle name="Normal 2 2 2 2 2 2 10 3 2 3 5" xfId="8370"/>
    <cellStyle name="Normal 2 2 2 2 2 2 10 3 2 3 6" xfId="8371"/>
    <cellStyle name="Normal 2 2 2 2 2 2 10 3 2 3 7" xfId="8372"/>
    <cellStyle name="Normal 2 2 2 2 2 2 10 3 2 3 8" xfId="8373"/>
    <cellStyle name="Normal 2 2 2 2 2 2 10 3 2 3 9" xfId="8374"/>
    <cellStyle name="Normal 2 2 2 2 2 2 10 3 2 4" xfId="8375"/>
    <cellStyle name="Normal 2 2 2 2 2 2 10 3 2 5" xfId="8376"/>
    <cellStyle name="Normal 2 2 2 2 2 2 10 3 2 6" xfId="8377"/>
    <cellStyle name="Normal 2 2 2 2 2 2 10 3 2 7" xfId="8378"/>
    <cellStyle name="Normal 2 2 2 2 2 2 10 3 2 8" xfId="8379"/>
    <cellStyle name="Normal 2 2 2 2 2 2 10 3 2 9" xfId="8380"/>
    <cellStyle name="Normal 2 2 2 2 2 2 10 3 3" xfId="2580"/>
    <cellStyle name="Normal 2 2 2 2 2 2 10 3 3 10" xfId="8381"/>
    <cellStyle name="Normal 2 2 2 2 2 2 10 3 3 11" xfId="8382"/>
    <cellStyle name="Normal 2 2 2 2 2 2 10 3 3 12" xfId="8383"/>
    <cellStyle name="Normal 2 2 2 2 2 2 10 3 3 2" xfId="2581"/>
    <cellStyle name="Normal 2 2 2 2 2 2 10 3 3 2 10" xfId="8384"/>
    <cellStyle name="Normal 2 2 2 2 2 2 10 3 3 2 11" xfId="8385"/>
    <cellStyle name="Normal 2 2 2 2 2 2 10 3 3 2 2" xfId="8386"/>
    <cellStyle name="Normal 2 2 2 2 2 2 10 3 3 2 2 10" xfId="8387"/>
    <cellStyle name="Normal 2 2 2 2 2 2 10 3 3 2 2 2" xfId="8388"/>
    <cellStyle name="Normal 2 2 2 2 2 2 10 3 3 2 2 3" xfId="8389"/>
    <cellStyle name="Normal 2 2 2 2 2 2 10 3 3 2 2 4" xfId="8390"/>
    <cellStyle name="Normal 2 2 2 2 2 2 10 3 3 2 2 5" xfId="8391"/>
    <cellStyle name="Normal 2 2 2 2 2 2 10 3 3 2 2 6" xfId="8392"/>
    <cellStyle name="Normal 2 2 2 2 2 2 10 3 3 2 2 7" xfId="8393"/>
    <cellStyle name="Normal 2 2 2 2 2 2 10 3 3 2 2 8" xfId="8394"/>
    <cellStyle name="Normal 2 2 2 2 2 2 10 3 3 2 2 9" xfId="8395"/>
    <cellStyle name="Normal 2 2 2 2 2 2 10 3 3 2 3" xfId="8396"/>
    <cellStyle name="Normal 2 2 2 2 2 2 10 3 3 2 4" xfId="8397"/>
    <cellStyle name="Normal 2 2 2 2 2 2 10 3 3 2 5" xfId="8398"/>
    <cellStyle name="Normal 2 2 2 2 2 2 10 3 3 2 6" xfId="8399"/>
    <cellStyle name="Normal 2 2 2 2 2 2 10 3 3 2 7" xfId="8400"/>
    <cellStyle name="Normal 2 2 2 2 2 2 10 3 3 2 8" xfId="8401"/>
    <cellStyle name="Normal 2 2 2 2 2 2 10 3 3 2 9" xfId="8402"/>
    <cellStyle name="Normal 2 2 2 2 2 2 10 3 3 3" xfId="8403"/>
    <cellStyle name="Normal 2 2 2 2 2 2 10 3 3 3 10" xfId="8404"/>
    <cellStyle name="Normal 2 2 2 2 2 2 10 3 3 3 2" xfId="8405"/>
    <cellStyle name="Normal 2 2 2 2 2 2 10 3 3 3 3" xfId="8406"/>
    <cellStyle name="Normal 2 2 2 2 2 2 10 3 3 3 4" xfId="8407"/>
    <cellStyle name="Normal 2 2 2 2 2 2 10 3 3 3 5" xfId="8408"/>
    <cellStyle name="Normal 2 2 2 2 2 2 10 3 3 3 6" xfId="8409"/>
    <cellStyle name="Normal 2 2 2 2 2 2 10 3 3 3 7" xfId="8410"/>
    <cellStyle name="Normal 2 2 2 2 2 2 10 3 3 3 8" xfId="8411"/>
    <cellStyle name="Normal 2 2 2 2 2 2 10 3 3 3 9" xfId="8412"/>
    <cellStyle name="Normal 2 2 2 2 2 2 10 3 3 4" xfId="8413"/>
    <cellStyle name="Normal 2 2 2 2 2 2 10 3 3 5" xfId="8414"/>
    <cellStyle name="Normal 2 2 2 2 2 2 10 3 3 6" xfId="8415"/>
    <cellStyle name="Normal 2 2 2 2 2 2 10 3 3 7" xfId="8416"/>
    <cellStyle name="Normal 2 2 2 2 2 2 10 3 3 8" xfId="8417"/>
    <cellStyle name="Normal 2 2 2 2 2 2 10 3 3 9" xfId="8418"/>
    <cellStyle name="Normal 2 2 2 2 2 2 10 3 4" xfId="2582"/>
    <cellStyle name="Normal 2 2 2 2 2 2 10 3 4 10" xfId="8419"/>
    <cellStyle name="Normal 2 2 2 2 2 2 10 3 4 11" xfId="8420"/>
    <cellStyle name="Normal 2 2 2 2 2 2 10 3 4 12" xfId="8421"/>
    <cellStyle name="Normal 2 2 2 2 2 2 10 3 4 2" xfId="2583"/>
    <cellStyle name="Normal 2 2 2 2 2 2 10 3 4 2 10" xfId="8422"/>
    <cellStyle name="Normal 2 2 2 2 2 2 10 3 4 2 11" xfId="8423"/>
    <cellStyle name="Normal 2 2 2 2 2 2 10 3 4 2 2" xfId="8424"/>
    <cellStyle name="Normal 2 2 2 2 2 2 10 3 4 2 2 10" xfId="8425"/>
    <cellStyle name="Normal 2 2 2 2 2 2 10 3 4 2 2 2" xfId="8426"/>
    <cellStyle name="Normal 2 2 2 2 2 2 10 3 4 2 2 3" xfId="8427"/>
    <cellStyle name="Normal 2 2 2 2 2 2 10 3 4 2 2 4" xfId="8428"/>
    <cellStyle name="Normal 2 2 2 2 2 2 10 3 4 2 2 5" xfId="8429"/>
    <cellStyle name="Normal 2 2 2 2 2 2 10 3 4 2 2 6" xfId="8430"/>
    <cellStyle name="Normal 2 2 2 2 2 2 10 3 4 2 2 7" xfId="8431"/>
    <cellStyle name="Normal 2 2 2 2 2 2 10 3 4 2 2 8" xfId="8432"/>
    <cellStyle name="Normal 2 2 2 2 2 2 10 3 4 2 2 9" xfId="8433"/>
    <cellStyle name="Normal 2 2 2 2 2 2 10 3 4 2 3" xfId="8434"/>
    <cellStyle name="Normal 2 2 2 2 2 2 10 3 4 2 4" xfId="8435"/>
    <cellStyle name="Normal 2 2 2 2 2 2 10 3 4 2 5" xfId="8436"/>
    <cellStyle name="Normal 2 2 2 2 2 2 10 3 4 2 6" xfId="8437"/>
    <cellStyle name="Normal 2 2 2 2 2 2 10 3 4 2 7" xfId="8438"/>
    <cellStyle name="Normal 2 2 2 2 2 2 10 3 4 2 8" xfId="8439"/>
    <cellStyle name="Normal 2 2 2 2 2 2 10 3 4 2 9" xfId="8440"/>
    <cellStyle name="Normal 2 2 2 2 2 2 10 3 4 3" xfId="8441"/>
    <cellStyle name="Normal 2 2 2 2 2 2 10 3 4 3 10" xfId="8442"/>
    <cellStyle name="Normal 2 2 2 2 2 2 10 3 4 3 2" xfId="8443"/>
    <cellStyle name="Normal 2 2 2 2 2 2 10 3 4 3 3" xfId="8444"/>
    <cellStyle name="Normal 2 2 2 2 2 2 10 3 4 3 4" xfId="8445"/>
    <cellStyle name="Normal 2 2 2 2 2 2 10 3 4 3 5" xfId="8446"/>
    <cellStyle name="Normal 2 2 2 2 2 2 10 3 4 3 6" xfId="8447"/>
    <cellStyle name="Normal 2 2 2 2 2 2 10 3 4 3 7" xfId="8448"/>
    <cellStyle name="Normal 2 2 2 2 2 2 10 3 4 3 8" xfId="8449"/>
    <cellStyle name="Normal 2 2 2 2 2 2 10 3 4 3 9" xfId="8450"/>
    <cellStyle name="Normal 2 2 2 2 2 2 10 3 4 4" xfId="8451"/>
    <cellStyle name="Normal 2 2 2 2 2 2 10 3 4 5" xfId="8452"/>
    <cellStyle name="Normal 2 2 2 2 2 2 10 3 4 6" xfId="8453"/>
    <cellStyle name="Normal 2 2 2 2 2 2 10 3 4 7" xfId="8454"/>
    <cellStyle name="Normal 2 2 2 2 2 2 10 3 4 8" xfId="8455"/>
    <cellStyle name="Normal 2 2 2 2 2 2 10 3 4 9" xfId="8456"/>
    <cellStyle name="Normal 2 2 2 2 2 2 10 3 5" xfId="2584"/>
    <cellStyle name="Normal 2 2 2 2 2 2 10 3 5 10" xfId="8457"/>
    <cellStyle name="Normal 2 2 2 2 2 2 10 3 5 11" xfId="8458"/>
    <cellStyle name="Normal 2 2 2 2 2 2 10 3 5 12" xfId="8459"/>
    <cellStyle name="Normal 2 2 2 2 2 2 10 3 5 2" xfId="2585"/>
    <cellStyle name="Normal 2 2 2 2 2 2 10 3 5 2 10" xfId="8460"/>
    <cellStyle name="Normal 2 2 2 2 2 2 10 3 5 2 11" xfId="8461"/>
    <cellStyle name="Normal 2 2 2 2 2 2 10 3 5 2 2" xfId="8462"/>
    <cellStyle name="Normal 2 2 2 2 2 2 10 3 5 2 2 10" xfId="8463"/>
    <cellStyle name="Normal 2 2 2 2 2 2 10 3 5 2 2 2" xfId="8464"/>
    <cellStyle name="Normal 2 2 2 2 2 2 10 3 5 2 2 3" xfId="8465"/>
    <cellStyle name="Normal 2 2 2 2 2 2 10 3 5 2 2 4" xfId="8466"/>
    <cellStyle name="Normal 2 2 2 2 2 2 10 3 5 2 2 5" xfId="8467"/>
    <cellStyle name="Normal 2 2 2 2 2 2 10 3 5 2 2 6" xfId="8468"/>
    <cellStyle name="Normal 2 2 2 2 2 2 10 3 5 2 2 7" xfId="8469"/>
    <cellStyle name="Normal 2 2 2 2 2 2 10 3 5 2 2 8" xfId="8470"/>
    <cellStyle name="Normal 2 2 2 2 2 2 10 3 5 2 2 9" xfId="8471"/>
    <cellStyle name="Normal 2 2 2 2 2 2 10 3 5 2 3" xfId="8472"/>
    <cellStyle name="Normal 2 2 2 2 2 2 10 3 5 2 4" xfId="8473"/>
    <cellStyle name="Normal 2 2 2 2 2 2 10 3 5 2 5" xfId="8474"/>
    <cellStyle name="Normal 2 2 2 2 2 2 10 3 5 2 6" xfId="8475"/>
    <cellStyle name="Normal 2 2 2 2 2 2 10 3 5 2 7" xfId="8476"/>
    <cellStyle name="Normal 2 2 2 2 2 2 10 3 5 2 8" xfId="8477"/>
    <cellStyle name="Normal 2 2 2 2 2 2 10 3 5 2 9" xfId="8478"/>
    <cellStyle name="Normal 2 2 2 2 2 2 10 3 5 3" xfId="8479"/>
    <cellStyle name="Normal 2 2 2 2 2 2 10 3 5 3 10" xfId="8480"/>
    <cellStyle name="Normal 2 2 2 2 2 2 10 3 5 3 2" xfId="8481"/>
    <cellStyle name="Normal 2 2 2 2 2 2 10 3 5 3 3" xfId="8482"/>
    <cellStyle name="Normal 2 2 2 2 2 2 10 3 5 3 4" xfId="8483"/>
    <cellStyle name="Normal 2 2 2 2 2 2 10 3 5 3 5" xfId="8484"/>
    <cellStyle name="Normal 2 2 2 2 2 2 10 3 5 3 6" xfId="8485"/>
    <cellStyle name="Normal 2 2 2 2 2 2 10 3 5 3 7" xfId="8486"/>
    <cellStyle name="Normal 2 2 2 2 2 2 10 3 5 3 8" xfId="8487"/>
    <cellStyle name="Normal 2 2 2 2 2 2 10 3 5 3 9" xfId="8488"/>
    <cellStyle name="Normal 2 2 2 2 2 2 10 3 5 4" xfId="8489"/>
    <cellStyle name="Normal 2 2 2 2 2 2 10 3 5 5" xfId="8490"/>
    <cellStyle name="Normal 2 2 2 2 2 2 10 3 5 6" xfId="8491"/>
    <cellStyle name="Normal 2 2 2 2 2 2 10 3 5 7" xfId="8492"/>
    <cellStyle name="Normal 2 2 2 2 2 2 10 3 5 8" xfId="8493"/>
    <cellStyle name="Normal 2 2 2 2 2 2 10 3 5 9" xfId="8494"/>
    <cellStyle name="Normal 2 2 2 2 2 2 10 4" xfId="2586"/>
    <cellStyle name="Normal 2 2 2 2 2 2 10 4 10" xfId="8495"/>
    <cellStyle name="Normal 2 2 2 2 2 2 10 4 11" xfId="8496"/>
    <cellStyle name="Normal 2 2 2 2 2 2 10 4 12" xfId="8497"/>
    <cellStyle name="Normal 2 2 2 2 2 2 10 4 2" xfId="2587"/>
    <cellStyle name="Normal 2 2 2 2 2 2 10 4 2 10" xfId="8498"/>
    <cellStyle name="Normal 2 2 2 2 2 2 10 4 2 11" xfId="8499"/>
    <cellStyle name="Normal 2 2 2 2 2 2 10 4 2 2" xfId="8500"/>
    <cellStyle name="Normal 2 2 2 2 2 2 10 4 2 2 10" xfId="8501"/>
    <cellStyle name="Normal 2 2 2 2 2 2 10 4 2 2 2" xfId="8502"/>
    <cellStyle name="Normal 2 2 2 2 2 2 10 4 2 2 3" xfId="8503"/>
    <cellStyle name="Normal 2 2 2 2 2 2 10 4 2 2 4" xfId="8504"/>
    <cellStyle name="Normal 2 2 2 2 2 2 10 4 2 2 5" xfId="8505"/>
    <cellStyle name="Normal 2 2 2 2 2 2 10 4 2 2 6" xfId="8506"/>
    <cellStyle name="Normal 2 2 2 2 2 2 10 4 2 2 7" xfId="8507"/>
    <cellStyle name="Normal 2 2 2 2 2 2 10 4 2 2 8" xfId="8508"/>
    <cellStyle name="Normal 2 2 2 2 2 2 10 4 2 2 9" xfId="8509"/>
    <cellStyle name="Normal 2 2 2 2 2 2 10 4 2 3" xfId="8510"/>
    <cellStyle name="Normal 2 2 2 2 2 2 10 4 2 4" xfId="8511"/>
    <cellStyle name="Normal 2 2 2 2 2 2 10 4 2 5" xfId="8512"/>
    <cellStyle name="Normal 2 2 2 2 2 2 10 4 2 6" xfId="8513"/>
    <cellStyle name="Normal 2 2 2 2 2 2 10 4 2 7" xfId="8514"/>
    <cellStyle name="Normal 2 2 2 2 2 2 10 4 2 8" xfId="8515"/>
    <cellStyle name="Normal 2 2 2 2 2 2 10 4 2 9" xfId="8516"/>
    <cellStyle name="Normal 2 2 2 2 2 2 10 4 3" xfId="8517"/>
    <cellStyle name="Normal 2 2 2 2 2 2 10 4 3 10" xfId="8518"/>
    <cellStyle name="Normal 2 2 2 2 2 2 10 4 3 2" xfId="8519"/>
    <cellStyle name="Normal 2 2 2 2 2 2 10 4 3 3" xfId="8520"/>
    <cellStyle name="Normal 2 2 2 2 2 2 10 4 3 4" xfId="8521"/>
    <cellStyle name="Normal 2 2 2 2 2 2 10 4 3 5" xfId="8522"/>
    <cellStyle name="Normal 2 2 2 2 2 2 10 4 3 6" xfId="8523"/>
    <cellStyle name="Normal 2 2 2 2 2 2 10 4 3 7" xfId="8524"/>
    <cellStyle name="Normal 2 2 2 2 2 2 10 4 3 8" xfId="8525"/>
    <cellStyle name="Normal 2 2 2 2 2 2 10 4 3 9" xfId="8526"/>
    <cellStyle name="Normal 2 2 2 2 2 2 10 4 4" xfId="8527"/>
    <cellStyle name="Normal 2 2 2 2 2 2 10 4 5" xfId="8528"/>
    <cellStyle name="Normal 2 2 2 2 2 2 10 4 6" xfId="8529"/>
    <cellStyle name="Normal 2 2 2 2 2 2 10 4 7" xfId="8530"/>
    <cellStyle name="Normal 2 2 2 2 2 2 10 4 8" xfId="8531"/>
    <cellStyle name="Normal 2 2 2 2 2 2 10 4 9" xfId="8532"/>
    <cellStyle name="Normal 2 2 2 2 2 2 10 5" xfId="2588"/>
    <cellStyle name="Normal 2 2 2 2 2 2 10 6" xfId="2589"/>
    <cellStyle name="Normal 2 2 2 2 2 2 10 7" xfId="2590"/>
    <cellStyle name="Normal 2 2 2 2 2 2 10 8" xfId="2591"/>
    <cellStyle name="Normal 2 2 2 2 2 2 10 8 10" xfId="8533"/>
    <cellStyle name="Normal 2 2 2 2 2 2 10 8 11" xfId="8534"/>
    <cellStyle name="Normal 2 2 2 2 2 2 10 8 2" xfId="8535"/>
    <cellStyle name="Normal 2 2 2 2 2 2 10 8 2 10" xfId="8536"/>
    <cellStyle name="Normal 2 2 2 2 2 2 10 8 2 2" xfId="8537"/>
    <cellStyle name="Normal 2 2 2 2 2 2 10 8 2 3" xfId="8538"/>
    <cellStyle name="Normal 2 2 2 2 2 2 10 8 2 4" xfId="8539"/>
    <cellStyle name="Normal 2 2 2 2 2 2 10 8 2 5" xfId="8540"/>
    <cellStyle name="Normal 2 2 2 2 2 2 10 8 2 6" xfId="8541"/>
    <cellStyle name="Normal 2 2 2 2 2 2 10 8 2 7" xfId="8542"/>
    <cellStyle name="Normal 2 2 2 2 2 2 10 8 2 8" xfId="8543"/>
    <cellStyle name="Normal 2 2 2 2 2 2 10 8 2 9" xfId="8544"/>
    <cellStyle name="Normal 2 2 2 2 2 2 10 8 3" xfId="8545"/>
    <cellStyle name="Normal 2 2 2 2 2 2 10 8 4" xfId="8546"/>
    <cellStyle name="Normal 2 2 2 2 2 2 10 8 5" xfId="8547"/>
    <cellStyle name="Normal 2 2 2 2 2 2 10 8 6" xfId="8548"/>
    <cellStyle name="Normal 2 2 2 2 2 2 10 8 7" xfId="8549"/>
    <cellStyle name="Normal 2 2 2 2 2 2 10 8 8" xfId="8550"/>
    <cellStyle name="Normal 2 2 2 2 2 2 10 8 9" xfId="8551"/>
    <cellStyle name="Normal 2 2 2 2 2 2 10 9" xfId="8552"/>
    <cellStyle name="Normal 2 2 2 2 2 2 10 9 10" xfId="8553"/>
    <cellStyle name="Normal 2 2 2 2 2 2 10 9 2" xfId="8554"/>
    <cellStyle name="Normal 2 2 2 2 2 2 10 9 3" xfId="8555"/>
    <cellStyle name="Normal 2 2 2 2 2 2 10 9 4" xfId="8556"/>
    <cellStyle name="Normal 2 2 2 2 2 2 10 9 5" xfId="8557"/>
    <cellStyle name="Normal 2 2 2 2 2 2 10 9 6" xfId="8558"/>
    <cellStyle name="Normal 2 2 2 2 2 2 10 9 7" xfId="8559"/>
    <cellStyle name="Normal 2 2 2 2 2 2 10 9 8" xfId="8560"/>
    <cellStyle name="Normal 2 2 2 2 2 2 10 9 9" xfId="8561"/>
    <cellStyle name="Normal 2 2 2 2 2 2 11" xfId="2592"/>
    <cellStyle name="Normal 2 2 2 2 2 2 11 10" xfId="8562"/>
    <cellStyle name="Normal 2 2 2 2 2 2 11 11" xfId="8563"/>
    <cellStyle name="Normal 2 2 2 2 2 2 11 12" xfId="8564"/>
    <cellStyle name="Normal 2 2 2 2 2 2 11 2" xfId="2593"/>
    <cellStyle name="Normal 2 2 2 2 2 2 11 2 10" xfId="8565"/>
    <cellStyle name="Normal 2 2 2 2 2 2 11 2 11" xfId="8566"/>
    <cellStyle name="Normal 2 2 2 2 2 2 11 2 2" xfId="8567"/>
    <cellStyle name="Normal 2 2 2 2 2 2 11 2 2 10" xfId="8568"/>
    <cellStyle name="Normal 2 2 2 2 2 2 11 2 2 2" xfId="8569"/>
    <cellStyle name="Normal 2 2 2 2 2 2 11 2 2 3" xfId="8570"/>
    <cellStyle name="Normal 2 2 2 2 2 2 11 2 2 4" xfId="8571"/>
    <cellStyle name="Normal 2 2 2 2 2 2 11 2 2 5" xfId="8572"/>
    <cellStyle name="Normal 2 2 2 2 2 2 11 2 2 6" xfId="8573"/>
    <cellStyle name="Normal 2 2 2 2 2 2 11 2 2 7" xfId="8574"/>
    <cellStyle name="Normal 2 2 2 2 2 2 11 2 2 8" xfId="8575"/>
    <cellStyle name="Normal 2 2 2 2 2 2 11 2 2 9" xfId="8576"/>
    <cellStyle name="Normal 2 2 2 2 2 2 11 2 3" xfId="8577"/>
    <cellStyle name="Normal 2 2 2 2 2 2 11 2 4" xfId="8578"/>
    <cellStyle name="Normal 2 2 2 2 2 2 11 2 5" xfId="8579"/>
    <cellStyle name="Normal 2 2 2 2 2 2 11 2 6" xfId="8580"/>
    <cellStyle name="Normal 2 2 2 2 2 2 11 2 7" xfId="8581"/>
    <cellStyle name="Normal 2 2 2 2 2 2 11 2 8" xfId="8582"/>
    <cellStyle name="Normal 2 2 2 2 2 2 11 2 9" xfId="8583"/>
    <cellStyle name="Normal 2 2 2 2 2 2 11 3" xfId="8584"/>
    <cellStyle name="Normal 2 2 2 2 2 2 11 3 10" xfId="8585"/>
    <cellStyle name="Normal 2 2 2 2 2 2 11 3 2" xfId="8586"/>
    <cellStyle name="Normal 2 2 2 2 2 2 11 3 3" xfId="8587"/>
    <cellStyle name="Normal 2 2 2 2 2 2 11 3 4" xfId="8588"/>
    <cellStyle name="Normal 2 2 2 2 2 2 11 3 5" xfId="8589"/>
    <cellStyle name="Normal 2 2 2 2 2 2 11 3 6" xfId="8590"/>
    <cellStyle name="Normal 2 2 2 2 2 2 11 3 7" xfId="8591"/>
    <cellStyle name="Normal 2 2 2 2 2 2 11 3 8" xfId="8592"/>
    <cellStyle name="Normal 2 2 2 2 2 2 11 3 9" xfId="8593"/>
    <cellStyle name="Normal 2 2 2 2 2 2 11 4" xfId="8594"/>
    <cellStyle name="Normal 2 2 2 2 2 2 11 5" xfId="8595"/>
    <cellStyle name="Normal 2 2 2 2 2 2 11 6" xfId="8596"/>
    <cellStyle name="Normal 2 2 2 2 2 2 11 7" xfId="8597"/>
    <cellStyle name="Normal 2 2 2 2 2 2 11 8" xfId="8598"/>
    <cellStyle name="Normal 2 2 2 2 2 2 11 9" xfId="8599"/>
    <cellStyle name="Normal 2 2 2 2 2 2 12" xfId="2594"/>
    <cellStyle name="Normal 2 2 2 2 2 2 12 10" xfId="8600"/>
    <cellStyle name="Normal 2 2 2 2 2 2 12 11" xfId="8601"/>
    <cellStyle name="Normal 2 2 2 2 2 2 12 12" xfId="8602"/>
    <cellStyle name="Normal 2 2 2 2 2 2 12 2" xfId="2595"/>
    <cellStyle name="Normal 2 2 2 2 2 2 12 2 10" xfId="8603"/>
    <cellStyle name="Normal 2 2 2 2 2 2 12 2 11" xfId="8604"/>
    <cellStyle name="Normal 2 2 2 2 2 2 12 2 2" xfId="8605"/>
    <cellStyle name="Normal 2 2 2 2 2 2 12 2 2 10" xfId="8606"/>
    <cellStyle name="Normal 2 2 2 2 2 2 12 2 2 2" xfId="8607"/>
    <cellStyle name="Normal 2 2 2 2 2 2 12 2 2 3" xfId="8608"/>
    <cellStyle name="Normal 2 2 2 2 2 2 12 2 2 4" xfId="8609"/>
    <cellStyle name="Normal 2 2 2 2 2 2 12 2 2 5" xfId="8610"/>
    <cellStyle name="Normal 2 2 2 2 2 2 12 2 2 6" xfId="8611"/>
    <cellStyle name="Normal 2 2 2 2 2 2 12 2 2 7" xfId="8612"/>
    <cellStyle name="Normal 2 2 2 2 2 2 12 2 2 8" xfId="8613"/>
    <cellStyle name="Normal 2 2 2 2 2 2 12 2 2 9" xfId="8614"/>
    <cellStyle name="Normal 2 2 2 2 2 2 12 2 3" xfId="8615"/>
    <cellStyle name="Normal 2 2 2 2 2 2 12 2 4" xfId="8616"/>
    <cellStyle name="Normal 2 2 2 2 2 2 12 2 5" xfId="8617"/>
    <cellStyle name="Normal 2 2 2 2 2 2 12 2 6" xfId="8618"/>
    <cellStyle name="Normal 2 2 2 2 2 2 12 2 7" xfId="8619"/>
    <cellStyle name="Normal 2 2 2 2 2 2 12 2 8" xfId="8620"/>
    <cellStyle name="Normal 2 2 2 2 2 2 12 2 9" xfId="8621"/>
    <cellStyle name="Normal 2 2 2 2 2 2 12 3" xfId="8622"/>
    <cellStyle name="Normal 2 2 2 2 2 2 12 3 10" xfId="8623"/>
    <cellStyle name="Normal 2 2 2 2 2 2 12 3 2" xfId="8624"/>
    <cellStyle name="Normal 2 2 2 2 2 2 12 3 3" xfId="8625"/>
    <cellStyle name="Normal 2 2 2 2 2 2 12 3 4" xfId="8626"/>
    <cellStyle name="Normal 2 2 2 2 2 2 12 3 5" xfId="8627"/>
    <cellStyle name="Normal 2 2 2 2 2 2 12 3 6" xfId="8628"/>
    <cellStyle name="Normal 2 2 2 2 2 2 12 3 7" xfId="8629"/>
    <cellStyle name="Normal 2 2 2 2 2 2 12 3 8" xfId="8630"/>
    <cellStyle name="Normal 2 2 2 2 2 2 12 3 9" xfId="8631"/>
    <cellStyle name="Normal 2 2 2 2 2 2 12 4" xfId="8632"/>
    <cellStyle name="Normal 2 2 2 2 2 2 12 5" xfId="8633"/>
    <cellStyle name="Normal 2 2 2 2 2 2 12 6" xfId="8634"/>
    <cellStyle name="Normal 2 2 2 2 2 2 12 7" xfId="8635"/>
    <cellStyle name="Normal 2 2 2 2 2 2 12 8" xfId="8636"/>
    <cellStyle name="Normal 2 2 2 2 2 2 12 9" xfId="8637"/>
    <cellStyle name="Normal 2 2 2 2 2 2 13" xfId="2596"/>
    <cellStyle name="Normal 2 2 2 2 2 2 13 10" xfId="8638"/>
    <cellStyle name="Normal 2 2 2 2 2 2 13 11" xfId="8639"/>
    <cellStyle name="Normal 2 2 2 2 2 2 13 12" xfId="8640"/>
    <cellStyle name="Normal 2 2 2 2 2 2 13 13" xfId="8641"/>
    <cellStyle name="Normal 2 2 2 2 2 2 13 14" xfId="8642"/>
    <cellStyle name="Normal 2 2 2 2 2 2 13 15" xfId="8643"/>
    <cellStyle name="Normal 2 2 2 2 2 2 13 16" xfId="8644"/>
    <cellStyle name="Normal 2 2 2 2 2 2 13 17" xfId="8645"/>
    <cellStyle name="Normal 2 2 2 2 2 2 13 2" xfId="2597"/>
    <cellStyle name="Normal 2 2 2 2 2 2 13 2 2" xfId="2598"/>
    <cellStyle name="Normal 2 2 2 2 2 2 13 2 2 10" xfId="8646"/>
    <cellStyle name="Normal 2 2 2 2 2 2 13 2 2 11" xfId="8647"/>
    <cellStyle name="Normal 2 2 2 2 2 2 13 2 2 12" xfId="8648"/>
    <cellStyle name="Normal 2 2 2 2 2 2 13 2 2 2" xfId="2599"/>
    <cellStyle name="Normal 2 2 2 2 2 2 13 2 2 2 10" xfId="8649"/>
    <cellStyle name="Normal 2 2 2 2 2 2 13 2 2 2 11" xfId="8650"/>
    <cellStyle name="Normal 2 2 2 2 2 2 13 2 2 2 2" xfId="8651"/>
    <cellStyle name="Normal 2 2 2 2 2 2 13 2 2 2 2 10" xfId="8652"/>
    <cellStyle name="Normal 2 2 2 2 2 2 13 2 2 2 2 2" xfId="8653"/>
    <cellStyle name="Normal 2 2 2 2 2 2 13 2 2 2 2 3" xfId="8654"/>
    <cellStyle name="Normal 2 2 2 2 2 2 13 2 2 2 2 4" xfId="8655"/>
    <cellStyle name="Normal 2 2 2 2 2 2 13 2 2 2 2 5" xfId="8656"/>
    <cellStyle name="Normal 2 2 2 2 2 2 13 2 2 2 2 6" xfId="8657"/>
    <cellStyle name="Normal 2 2 2 2 2 2 13 2 2 2 2 7" xfId="8658"/>
    <cellStyle name="Normal 2 2 2 2 2 2 13 2 2 2 2 8" xfId="8659"/>
    <cellStyle name="Normal 2 2 2 2 2 2 13 2 2 2 2 9" xfId="8660"/>
    <cellStyle name="Normal 2 2 2 2 2 2 13 2 2 2 3" xfId="8661"/>
    <cellStyle name="Normal 2 2 2 2 2 2 13 2 2 2 4" xfId="8662"/>
    <cellStyle name="Normal 2 2 2 2 2 2 13 2 2 2 5" xfId="8663"/>
    <cellStyle name="Normal 2 2 2 2 2 2 13 2 2 2 6" xfId="8664"/>
    <cellStyle name="Normal 2 2 2 2 2 2 13 2 2 2 7" xfId="8665"/>
    <cellStyle name="Normal 2 2 2 2 2 2 13 2 2 2 8" xfId="8666"/>
    <cellStyle name="Normal 2 2 2 2 2 2 13 2 2 2 9" xfId="8667"/>
    <cellStyle name="Normal 2 2 2 2 2 2 13 2 2 3" xfId="8668"/>
    <cellStyle name="Normal 2 2 2 2 2 2 13 2 2 3 10" xfId="8669"/>
    <cellStyle name="Normal 2 2 2 2 2 2 13 2 2 3 2" xfId="8670"/>
    <cellStyle name="Normal 2 2 2 2 2 2 13 2 2 3 3" xfId="8671"/>
    <cellStyle name="Normal 2 2 2 2 2 2 13 2 2 3 4" xfId="8672"/>
    <cellStyle name="Normal 2 2 2 2 2 2 13 2 2 3 5" xfId="8673"/>
    <cellStyle name="Normal 2 2 2 2 2 2 13 2 2 3 6" xfId="8674"/>
    <cellStyle name="Normal 2 2 2 2 2 2 13 2 2 3 7" xfId="8675"/>
    <cellStyle name="Normal 2 2 2 2 2 2 13 2 2 3 8" xfId="8676"/>
    <cellStyle name="Normal 2 2 2 2 2 2 13 2 2 3 9" xfId="8677"/>
    <cellStyle name="Normal 2 2 2 2 2 2 13 2 2 4" xfId="8678"/>
    <cellStyle name="Normal 2 2 2 2 2 2 13 2 2 5" xfId="8679"/>
    <cellStyle name="Normal 2 2 2 2 2 2 13 2 2 6" xfId="8680"/>
    <cellStyle name="Normal 2 2 2 2 2 2 13 2 2 7" xfId="8681"/>
    <cellStyle name="Normal 2 2 2 2 2 2 13 2 2 8" xfId="8682"/>
    <cellStyle name="Normal 2 2 2 2 2 2 13 2 2 9" xfId="8683"/>
    <cellStyle name="Normal 2 2 2 2 2 2 13 2 3" xfId="2600"/>
    <cellStyle name="Normal 2 2 2 2 2 2 13 2 3 10" xfId="8684"/>
    <cellStyle name="Normal 2 2 2 2 2 2 13 2 3 11" xfId="8685"/>
    <cellStyle name="Normal 2 2 2 2 2 2 13 2 3 12" xfId="8686"/>
    <cellStyle name="Normal 2 2 2 2 2 2 13 2 3 2" xfId="2601"/>
    <cellStyle name="Normal 2 2 2 2 2 2 13 2 3 2 10" xfId="8687"/>
    <cellStyle name="Normal 2 2 2 2 2 2 13 2 3 2 11" xfId="8688"/>
    <cellStyle name="Normal 2 2 2 2 2 2 13 2 3 2 2" xfId="8689"/>
    <cellStyle name="Normal 2 2 2 2 2 2 13 2 3 2 2 10" xfId="8690"/>
    <cellStyle name="Normal 2 2 2 2 2 2 13 2 3 2 2 2" xfId="8691"/>
    <cellStyle name="Normal 2 2 2 2 2 2 13 2 3 2 2 3" xfId="8692"/>
    <cellStyle name="Normal 2 2 2 2 2 2 13 2 3 2 2 4" xfId="8693"/>
    <cellStyle name="Normal 2 2 2 2 2 2 13 2 3 2 2 5" xfId="8694"/>
    <cellStyle name="Normal 2 2 2 2 2 2 13 2 3 2 2 6" xfId="8695"/>
    <cellStyle name="Normal 2 2 2 2 2 2 13 2 3 2 2 7" xfId="8696"/>
    <cellStyle name="Normal 2 2 2 2 2 2 13 2 3 2 2 8" xfId="8697"/>
    <cellStyle name="Normal 2 2 2 2 2 2 13 2 3 2 2 9" xfId="8698"/>
    <cellStyle name="Normal 2 2 2 2 2 2 13 2 3 2 3" xfId="8699"/>
    <cellStyle name="Normal 2 2 2 2 2 2 13 2 3 2 4" xfId="8700"/>
    <cellStyle name="Normal 2 2 2 2 2 2 13 2 3 2 5" xfId="8701"/>
    <cellStyle name="Normal 2 2 2 2 2 2 13 2 3 2 6" xfId="8702"/>
    <cellStyle name="Normal 2 2 2 2 2 2 13 2 3 2 7" xfId="8703"/>
    <cellStyle name="Normal 2 2 2 2 2 2 13 2 3 2 8" xfId="8704"/>
    <cellStyle name="Normal 2 2 2 2 2 2 13 2 3 2 9" xfId="8705"/>
    <cellStyle name="Normal 2 2 2 2 2 2 13 2 3 3" xfId="8706"/>
    <cellStyle name="Normal 2 2 2 2 2 2 13 2 3 3 10" xfId="8707"/>
    <cellStyle name="Normal 2 2 2 2 2 2 13 2 3 3 2" xfId="8708"/>
    <cellStyle name="Normal 2 2 2 2 2 2 13 2 3 3 3" xfId="8709"/>
    <cellStyle name="Normal 2 2 2 2 2 2 13 2 3 3 4" xfId="8710"/>
    <cellStyle name="Normal 2 2 2 2 2 2 13 2 3 3 5" xfId="8711"/>
    <cellStyle name="Normal 2 2 2 2 2 2 13 2 3 3 6" xfId="8712"/>
    <cellStyle name="Normal 2 2 2 2 2 2 13 2 3 3 7" xfId="8713"/>
    <cellStyle name="Normal 2 2 2 2 2 2 13 2 3 3 8" xfId="8714"/>
    <cellStyle name="Normal 2 2 2 2 2 2 13 2 3 3 9" xfId="8715"/>
    <cellStyle name="Normal 2 2 2 2 2 2 13 2 3 4" xfId="8716"/>
    <cellStyle name="Normal 2 2 2 2 2 2 13 2 3 5" xfId="8717"/>
    <cellStyle name="Normal 2 2 2 2 2 2 13 2 3 6" xfId="8718"/>
    <cellStyle name="Normal 2 2 2 2 2 2 13 2 3 7" xfId="8719"/>
    <cellStyle name="Normal 2 2 2 2 2 2 13 2 3 8" xfId="8720"/>
    <cellStyle name="Normal 2 2 2 2 2 2 13 2 3 9" xfId="8721"/>
    <cellStyle name="Normal 2 2 2 2 2 2 13 2 4" xfId="2602"/>
    <cellStyle name="Normal 2 2 2 2 2 2 13 2 4 10" xfId="8722"/>
    <cellStyle name="Normal 2 2 2 2 2 2 13 2 4 11" xfId="8723"/>
    <cellStyle name="Normal 2 2 2 2 2 2 13 2 4 12" xfId="8724"/>
    <cellStyle name="Normal 2 2 2 2 2 2 13 2 4 2" xfId="2603"/>
    <cellStyle name="Normal 2 2 2 2 2 2 13 2 4 2 10" xfId="8725"/>
    <cellStyle name="Normal 2 2 2 2 2 2 13 2 4 2 11" xfId="8726"/>
    <cellStyle name="Normal 2 2 2 2 2 2 13 2 4 2 2" xfId="8727"/>
    <cellStyle name="Normal 2 2 2 2 2 2 13 2 4 2 2 10" xfId="8728"/>
    <cellStyle name="Normal 2 2 2 2 2 2 13 2 4 2 2 2" xfId="8729"/>
    <cellStyle name="Normal 2 2 2 2 2 2 13 2 4 2 2 3" xfId="8730"/>
    <cellStyle name="Normal 2 2 2 2 2 2 13 2 4 2 2 4" xfId="8731"/>
    <cellStyle name="Normal 2 2 2 2 2 2 13 2 4 2 2 5" xfId="8732"/>
    <cellStyle name="Normal 2 2 2 2 2 2 13 2 4 2 2 6" xfId="8733"/>
    <cellStyle name="Normal 2 2 2 2 2 2 13 2 4 2 2 7" xfId="8734"/>
    <cellStyle name="Normal 2 2 2 2 2 2 13 2 4 2 2 8" xfId="8735"/>
    <cellStyle name="Normal 2 2 2 2 2 2 13 2 4 2 2 9" xfId="8736"/>
    <cellStyle name="Normal 2 2 2 2 2 2 13 2 4 2 3" xfId="8737"/>
    <cellStyle name="Normal 2 2 2 2 2 2 13 2 4 2 4" xfId="8738"/>
    <cellStyle name="Normal 2 2 2 2 2 2 13 2 4 2 5" xfId="8739"/>
    <cellStyle name="Normal 2 2 2 2 2 2 13 2 4 2 6" xfId="8740"/>
    <cellStyle name="Normal 2 2 2 2 2 2 13 2 4 2 7" xfId="8741"/>
    <cellStyle name="Normal 2 2 2 2 2 2 13 2 4 2 8" xfId="8742"/>
    <cellStyle name="Normal 2 2 2 2 2 2 13 2 4 2 9" xfId="8743"/>
    <cellStyle name="Normal 2 2 2 2 2 2 13 2 4 3" xfId="8744"/>
    <cellStyle name="Normal 2 2 2 2 2 2 13 2 4 3 10" xfId="8745"/>
    <cellStyle name="Normal 2 2 2 2 2 2 13 2 4 3 2" xfId="8746"/>
    <cellStyle name="Normal 2 2 2 2 2 2 13 2 4 3 3" xfId="8747"/>
    <cellStyle name="Normal 2 2 2 2 2 2 13 2 4 3 4" xfId="8748"/>
    <cellStyle name="Normal 2 2 2 2 2 2 13 2 4 3 5" xfId="8749"/>
    <cellStyle name="Normal 2 2 2 2 2 2 13 2 4 3 6" xfId="8750"/>
    <cellStyle name="Normal 2 2 2 2 2 2 13 2 4 3 7" xfId="8751"/>
    <cellStyle name="Normal 2 2 2 2 2 2 13 2 4 3 8" xfId="8752"/>
    <cellStyle name="Normal 2 2 2 2 2 2 13 2 4 3 9" xfId="8753"/>
    <cellStyle name="Normal 2 2 2 2 2 2 13 2 4 4" xfId="8754"/>
    <cellStyle name="Normal 2 2 2 2 2 2 13 2 4 5" xfId="8755"/>
    <cellStyle name="Normal 2 2 2 2 2 2 13 2 4 6" xfId="8756"/>
    <cellStyle name="Normal 2 2 2 2 2 2 13 2 4 7" xfId="8757"/>
    <cellStyle name="Normal 2 2 2 2 2 2 13 2 4 8" xfId="8758"/>
    <cellStyle name="Normal 2 2 2 2 2 2 13 2 4 9" xfId="8759"/>
    <cellStyle name="Normal 2 2 2 2 2 2 13 2 5" xfId="2604"/>
    <cellStyle name="Normal 2 2 2 2 2 2 13 2 5 10" xfId="8760"/>
    <cellStyle name="Normal 2 2 2 2 2 2 13 2 5 11" xfId="8761"/>
    <cellStyle name="Normal 2 2 2 2 2 2 13 2 5 12" xfId="8762"/>
    <cellStyle name="Normal 2 2 2 2 2 2 13 2 5 2" xfId="2605"/>
    <cellStyle name="Normal 2 2 2 2 2 2 13 2 5 2 10" xfId="8763"/>
    <cellStyle name="Normal 2 2 2 2 2 2 13 2 5 2 11" xfId="8764"/>
    <cellStyle name="Normal 2 2 2 2 2 2 13 2 5 2 2" xfId="8765"/>
    <cellStyle name="Normal 2 2 2 2 2 2 13 2 5 2 2 10" xfId="8766"/>
    <cellStyle name="Normal 2 2 2 2 2 2 13 2 5 2 2 2" xfId="8767"/>
    <cellStyle name="Normal 2 2 2 2 2 2 13 2 5 2 2 3" xfId="8768"/>
    <cellStyle name="Normal 2 2 2 2 2 2 13 2 5 2 2 4" xfId="8769"/>
    <cellStyle name="Normal 2 2 2 2 2 2 13 2 5 2 2 5" xfId="8770"/>
    <cellStyle name="Normal 2 2 2 2 2 2 13 2 5 2 2 6" xfId="8771"/>
    <cellStyle name="Normal 2 2 2 2 2 2 13 2 5 2 2 7" xfId="8772"/>
    <cellStyle name="Normal 2 2 2 2 2 2 13 2 5 2 2 8" xfId="8773"/>
    <cellStyle name="Normal 2 2 2 2 2 2 13 2 5 2 2 9" xfId="8774"/>
    <cellStyle name="Normal 2 2 2 2 2 2 13 2 5 2 3" xfId="8775"/>
    <cellStyle name="Normal 2 2 2 2 2 2 13 2 5 2 4" xfId="8776"/>
    <cellStyle name="Normal 2 2 2 2 2 2 13 2 5 2 5" xfId="8777"/>
    <cellStyle name="Normal 2 2 2 2 2 2 13 2 5 2 6" xfId="8778"/>
    <cellStyle name="Normal 2 2 2 2 2 2 13 2 5 2 7" xfId="8779"/>
    <cellStyle name="Normal 2 2 2 2 2 2 13 2 5 2 8" xfId="8780"/>
    <cellStyle name="Normal 2 2 2 2 2 2 13 2 5 2 9" xfId="8781"/>
    <cellStyle name="Normal 2 2 2 2 2 2 13 2 5 3" xfId="8782"/>
    <cellStyle name="Normal 2 2 2 2 2 2 13 2 5 3 10" xfId="8783"/>
    <cellStyle name="Normal 2 2 2 2 2 2 13 2 5 3 2" xfId="8784"/>
    <cellStyle name="Normal 2 2 2 2 2 2 13 2 5 3 3" xfId="8785"/>
    <cellStyle name="Normal 2 2 2 2 2 2 13 2 5 3 4" xfId="8786"/>
    <cellStyle name="Normal 2 2 2 2 2 2 13 2 5 3 5" xfId="8787"/>
    <cellStyle name="Normal 2 2 2 2 2 2 13 2 5 3 6" xfId="8788"/>
    <cellStyle name="Normal 2 2 2 2 2 2 13 2 5 3 7" xfId="8789"/>
    <cellStyle name="Normal 2 2 2 2 2 2 13 2 5 3 8" xfId="8790"/>
    <cellStyle name="Normal 2 2 2 2 2 2 13 2 5 3 9" xfId="8791"/>
    <cellStyle name="Normal 2 2 2 2 2 2 13 2 5 4" xfId="8792"/>
    <cellStyle name="Normal 2 2 2 2 2 2 13 2 5 5" xfId="8793"/>
    <cellStyle name="Normal 2 2 2 2 2 2 13 2 5 6" xfId="8794"/>
    <cellStyle name="Normal 2 2 2 2 2 2 13 2 5 7" xfId="8795"/>
    <cellStyle name="Normal 2 2 2 2 2 2 13 2 5 8" xfId="8796"/>
    <cellStyle name="Normal 2 2 2 2 2 2 13 2 5 9" xfId="8797"/>
    <cellStyle name="Normal 2 2 2 2 2 2 13 3" xfId="2606"/>
    <cellStyle name="Normal 2 2 2 2 2 2 13 3 10" xfId="8798"/>
    <cellStyle name="Normal 2 2 2 2 2 2 13 3 11" xfId="8799"/>
    <cellStyle name="Normal 2 2 2 2 2 2 13 3 12" xfId="8800"/>
    <cellStyle name="Normal 2 2 2 2 2 2 13 3 2" xfId="2607"/>
    <cellStyle name="Normal 2 2 2 2 2 2 13 3 2 10" xfId="8801"/>
    <cellStyle name="Normal 2 2 2 2 2 2 13 3 2 11" xfId="8802"/>
    <cellStyle name="Normal 2 2 2 2 2 2 13 3 2 2" xfId="8803"/>
    <cellStyle name="Normal 2 2 2 2 2 2 13 3 2 2 10" xfId="8804"/>
    <cellStyle name="Normal 2 2 2 2 2 2 13 3 2 2 2" xfId="8805"/>
    <cellStyle name="Normal 2 2 2 2 2 2 13 3 2 2 3" xfId="8806"/>
    <cellStyle name="Normal 2 2 2 2 2 2 13 3 2 2 4" xfId="8807"/>
    <cellStyle name="Normal 2 2 2 2 2 2 13 3 2 2 5" xfId="8808"/>
    <cellStyle name="Normal 2 2 2 2 2 2 13 3 2 2 6" xfId="8809"/>
    <cellStyle name="Normal 2 2 2 2 2 2 13 3 2 2 7" xfId="8810"/>
    <cellStyle name="Normal 2 2 2 2 2 2 13 3 2 2 8" xfId="8811"/>
    <cellStyle name="Normal 2 2 2 2 2 2 13 3 2 2 9" xfId="8812"/>
    <cellStyle name="Normal 2 2 2 2 2 2 13 3 2 3" xfId="8813"/>
    <cellStyle name="Normal 2 2 2 2 2 2 13 3 2 4" xfId="8814"/>
    <cellStyle name="Normal 2 2 2 2 2 2 13 3 2 5" xfId="8815"/>
    <cellStyle name="Normal 2 2 2 2 2 2 13 3 2 6" xfId="8816"/>
    <cellStyle name="Normal 2 2 2 2 2 2 13 3 2 7" xfId="8817"/>
    <cellStyle name="Normal 2 2 2 2 2 2 13 3 2 8" xfId="8818"/>
    <cellStyle name="Normal 2 2 2 2 2 2 13 3 2 9" xfId="8819"/>
    <cellStyle name="Normal 2 2 2 2 2 2 13 3 3" xfId="8820"/>
    <cellStyle name="Normal 2 2 2 2 2 2 13 3 3 10" xfId="8821"/>
    <cellStyle name="Normal 2 2 2 2 2 2 13 3 3 2" xfId="8822"/>
    <cellStyle name="Normal 2 2 2 2 2 2 13 3 3 3" xfId="8823"/>
    <cellStyle name="Normal 2 2 2 2 2 2 13 3 3 4" xfId="8824"/>
    <cellStyle name="Normal 2 2 2 2 2 2 13 3 3 5" xfId="8825"/>
    <cellStyle name="Normal 2 2 2 2 2 2 13 3 3 6" xfId="8826"/>
    <cellStyle name="Normal 2 2 2 2 2 2 13 3 3 7" xfId="8827"/>
    <cellStyle name="Normal 2 2 2 2 2 2 13 3 3 8" xfId="8828"/>
    <cellStyle name="Normal 2 2 2 2 2 2 13 3 3 9" xfId="8829"/>
    <cellStyle name="Normal 2 2 2 2 2 2 13 3 4" xfId="8830"/>
    <cellStyle name="Normal 2 2 2 2 2 2 13 3 5" xfId="8831"/>
    <cellStyle name="Normal 2 2 2 2 2 2 13 3 6" xfId="8832"/>
    <cellStyle name="Normal 2 2 2 2 2 2 13 3 7" xfId="8833"/>
    <cellStyle name="Normal 2 2 2 2 2 2 13 3 8" xfId="8834"/>
    <cellStyle name="Normal 2 2 2 2 2 2 13 3 9" xfId="8835"/>
    <cellStyle name="Normal 2 2 2 2 2 2 13 4" xfId="2608"/>
    <cellStyle name="Normal 2 2 2 2 2 2 13 5" xfId="2609"/>
    <cellStyle name="Normal 2 2 2 2 2 2 13 6" xfId="2610"/>
    <cellStyle name="Normal 2 2 2 2 2 2 13 7" xfId="2611"/>
    <cellStyle name="Normal 2 2 2 2 2 2 13 7 10" xfId="8836"/>
    <cellStyle name="Normal 2 2 2 2 2 2 13 7 11" xfId="8837"/>
    <cellStyle name="Normal 2 2 2 2 2 2 13 7 2" xfId="8838"/>
    <cellStyle name="Normal 2 2 2 2 2 2 13 7 2 10" xfId="8839"/>
    <cellStyle name="Normal 2 2 2 2 2 2 13 7 2 2" xfId="8840"/>
    <cellStyle name="Normal 2 2 2 2 2 2 13 7 2 3" xfId="8841"/>
    <cellStyle name="Normal 2 2 2 2 2 2 13 7 2 4" xfId="8842"/>
    <cellStyle name="Normal 2 2 2 2 2 2 13 7 2 5" xfId="8843"/>
    <cellStyle name="Normal 2 2 2 2 2 2 13 7 2 6" xfId="8844"/>
    <cellStyle name="Normal 2 2 2 2 2 2 13 7 2 7" xfId="8845"/>
    <cellStyle name="Normal 2 2 2 2 2 2 13 7 2 8" xfId="8846"/>
    <cellStyle name="Normal 2 2 2 2 2 2 13 7 2 9" xfId="8847"/>
    <cellStyle name="Normal 2 2 2 2 2 2 13 7 3" xfId="8848"/>
    <cellStyle name="Normal 2 2 2 2 2 2 13 7 4" xfId="8849"/>
    <cellStyle name="Normal 2 2 2 2 2 2 13 7 5" xfId="8850"/>
    <cellStyle name="Normal 2 2 2 2 2 2 13 7 6" xfId="8851"/>
    <cellStyle name="Normal 2 2 2 2 2 2 13 7 7" xfId="8852"/>
    <cellStyle name="Normal 2 2 2 2 2 2 13 7 8" xfId="8853"/>
    <cellStyle name="Normal 2 2 2 2 2 2 13 7 9" xfId="8854"/>
    <cellStyle name="Normal 2 2 2 2 2 2 13 8" xfId="8855"/>
    <cellStyle name="Normal 2 2 2 2 2 2 13 8 10" xfId="8856"/>
    <cellStyle name="Normal 2 2 2 2 2 2 13 8 2" xfId="8857"/>
    <cellStyle name="Normal 2 2 2 2 2 2 13 8 3" xfId="8858"/>
    <cellStyle name="Normal 2 2 2 2 2 2 13 8 4" xfId="8859"/>
    <cellStyle name="Normal 2 2 2 2 2 2 13 8 5" xfId="8860"/>
    <cellStyle name="Normal 2 2 2 2 2 2 13 8 6" xfId="8861"/>
    <cellStyle name="Normal 2 2 2 2 2 2 13 8 7" xfId="8862"/>
    <cellStyle name="Normal 2 2 2 2 2 2 13 8 8" xfId="8863"/>
    <cellStyle name="Normal 2 2 2 2 2 2 13 8 9" xfId="8864"/>
    <cellStyle name="Normal 2 2 2 2 2 2 13 9" xfId="8865"/>
    <cellStyle name="Normal 2 2 2 2 2 2 14" xfId="2612"/>
    <cellStyle name="Normal 2 2 2 2 2 2 14 10" xfId="8866"/>
    <cellStyle name="Normal 2 2 2 2 2 2 14 11" xfId="8867"/>
    <cellStyle name="Normal 2 2 2 2 2 2 14 12" xfId="8868"/>
    <cellStyle name="Normal 2 2 2 2 2 2 14 13" xfId="8869"/>
    <cellStyle name="Normal 2 2 2 2 2 2 14 14" xfId="8870"/>
    <cellStyle name="Normal 2 2 2 2 2 2 14 15" xfId="8871"/>
    <cellStyle name="Normal 2 2 2 2 2 2 14 16" xfId="8872"/>
    <cellStyle name="Normal 2 2 2 2 2 2 14 2" xfId="2613"/>
    <cellStyle name="Normal 2 2 2 2 2 2 14 3" xfId="2614"/>
    <cellStyle name="Normal 2 2 2 2 2 2 14 4" xfId="2615"/>
    <cellStyle name="Normal 2 2 2 2 2 2 14 5" xfId="2616"/>
    <cellStyle name="Normal 2 2 2 2 2 2 14 6" xfId="2617"/>
    <cellStyle name="Normal 2 2 2 2 2 2 14 6 10" xfId="8873"/>
    <cellStyle name="Normal 2 2 2 2 2 2 14 6 11" xfId="8874"/>
    <cellStyle name="Normal 2 2 2 2 2 2 14 6 2" xfId="8875"/>
    <cellStyle name="Normal 2 2 2 2 2 2 14 6 2 10" xfId="8876"/>
    <cellStyle name="Normal 2 2 2 2 2 2 14 6 2 2" xfId="8877"/>
    <cellStyle name="Normal 2 2 2 2 2 2 14 6 2 3" xfId="8878"/>
    <cellStyle name="Normal 2 2 2 2 2 2 14 6 2 4" xfId="8879"/>
    <cellStyle name="Normal 2 2 2 2 2 2 14 6 2 5" xfId="8880"/>
    <cellStyle name="Normal 2 2 2 2 2 2 14 6 2 6" xfId="8881"/>
    <cellStyle name="Normal 2 2 2 2 2 2 14 6 2 7" xfId="8882"/>
    <cellStyle name="Normal 2 2 2 2 2 2 14 6 2 8" xfId="8883"/>
    <cellStyle name="Normal 2 2 2 2 2 2 14 6 2 9" xfId="8884"/>
    <cellStyle name="Normal 2 2 2 2 2 2 14 6 3" xfId="8885"/>
    <cellStyle name="Normal 2 2 2 2 2 2 14 6 4" xfId="8886"/>
    <cellStyle name="Normal 2 2 2 2 2 2 14 6 5" xfId="8887"/>
    <cellStyle name="Normal 2 2 2 2 2 2 14 6 6" xfId="8888"/>
    <cellStyle name="Normal 2 2 2 2 2 2 14 6 7" xfId="8889"/>
    <cellStyle name="Normal 2 2 2 2 2 2 14 6 8" xfId="8890"/>
    <cellStyle name="Normal 2 2 2 2 2 2 14 6 9" xfId="8891"/>
    <cellStyle name="Normal 2 2 2 2 2 2 14 7" xfId="8892"/>
    <cellStyle name="Normal 2 2 2 2 2 2 14 7 10" xfId="8893"/>
    <cellStyle name="Normal 2 2 2 2 2 2 14 7 2" xfId="8894"/>
    <cellStyle name="Normal 2 2 2 2 2 2 14 7 3" xfId="8895"/>
    <cellStyle name="Normal 2 2 2 2 2 2 14 7 4" xfId="8896"/>
    <cellStyle name="Normal 2 2 2 2 2 2 14 7 5" xfId="8897"/>
    <cellStyle name="Normal 2 2 2 2 2 2 14 7 6" xfId="8898"/>
    <cellStyle name="Normal 2 2 2 2 2 2 14 7 7" xfId="8899"/>
    <cellStyle name="Normal 2 2 2 2 2 2 14 7 8" xfId="8900"/>
    <cellStyle name="Normal 2 2 2 2 2 2 14 7 9" xfId="8901"/>
    <cellStyle name="Normal 2 2 2 2 2 2 14 8" xfId="8902"/>
    <cellStyle name="Normal 2 2 2 2 2 2 14 9" xfId="8903"/>
    <cellStyle name="Normal 2 2 2 2 2 2 15" xfId="2618"/>
    <cellStyle name="Normal 2 2 2 2 2 2 15 10" xfId="8904"/>
    <cellStyle name="Normal 2 2 2 2 2 2 15 11" xfId="8905"/>
    <cellStyle name="Normal 2 2 2 2 2 2 15 12" xfId="8906"/>
    <cellStyle name="Normal 2 2 2 2 2 2 15 2" xfId="2619"/>
    <cellStyle name="Normal 2 2 2 2 2 2 15 2 10" xfId="8907"/>
    <cellStyle name="Normal 2 2 2 2 2 2 15 2 11" xfId="8908"/>
    <cellStyle name="Normal 2 2 2 2 2 2 15 2 2" xfId="8909"/>
    <cellStyle name="Normal 2 2 2 2 2 2 15 2 2 10" xfId="8910"/>
    <cellStyle name="Normal 2 2 2 2 2 2 15 2 2 2" xfId="8911"/>
    <cellStyle name="Normal 2 2 2 2 2 2 15 2 2 3" xfId="8912"/>
    <cellStyle name="Normal 2 2 2 2 2 2 15 2 2 4" xfId="8913"/>
    <cellStyle name="Normal 2 2 2 2 2 2 15 2 2 5" xfId="8914"/>
    <cellStyle name="Normal 2 2 2 2 2 2 15 2 2 6" xfId="8915"/>
    <cellStyle name="Normal 2 2 2 2 2 2 15 2 2 7" xfId="8916"/>
    <cellStyle name="Normal 2 2 2 2 2 2 15 2 2 8" xfId="8917"/>
    <cellStyle name="Normal 2 2 2 2 2 2 15 2 2 9" xfId="8918"/>
    <cellStyle name="Normal 2 2 2 2 2 2 15 2 3" xfId="8919"/>
    <cellStyle name="Normal 2 2 2 2 2 2 15 2 4" xfId="8920"/>
    <cellStyle name="Normal 2 2 2 2 2 2 15 2 5" xfId="8921"/>
    <cellStyle name="Normal 2 2 2 2 2 2 15 2 6" xfId="8922"/>
    <cellStyle name="Normal 2 2 2 2 2 2 15 2 7" xfId="8923"/>
    <cellStyle name="Normal 2 2 2 2 2 2 15 2 8" xfId="8924"/>
    <cellStyle name="Normal 2 2 2 2 2 2 15 2 9" xfId="8925"/>
    <cellStyle name="Normal 2 2 2 2 2 2 15 3" xfId="8926"/>
    <cellStyle name="Normal 2 2 2 2 2 2 15 3 10" xfId="8927"/>
    <cellStyle name="Normal 2 2 2 2 2 2 15 3 2" xfId="8928"/>
    <cellStyle name="Normal 2 2 2 2 2 2 15 3 3" xfId="8929"/>
    <cellStyle name="Normal 2 2 2 2 2 2 15 3 4" xfId="8930"/>
    <cellStyle name="Normal 2 2 2 2 2 2 15 3 5" xfId="8931"/>
    <cellStyle name="Normal 2 2 2 2 2 2 15 3 6" xfId="8932"/>
    <cellStyle name="Normal 2 2 2 2 2 2 15 3 7" xfId="8933"/>
    <cellStyle name="Normal 2 2 2 2 2 2 15 3 8" xfId="8934"/>
    <cellStyle name="Normal 2 2 2 2 2 2 15 3 9" xfId="8935"/>
    <cellStyle name="Normal 2 2 2 2 2 2 15 4" xfId="8936"/>
    <cellStyle name="Normal 2 2 2 2 2 2 15 5" xfId="8937"/>
    <cellStyle name="Normal 2 2 2 2 2 2 15 6" xfId="8938"/>
    <cellStyle name="Normal 2 2 2 2 2 2 15 7" xfId="8939"/>
    <cellStyle name="Normal 2 2 2 2 2 2 15 8" xfId="8940"/>
    <cellStyle name="Normal 2 2 2 2 2 2 15 9" xfId="8941"/>
    <cellStyle name="Normal 2 2 2 2 2 2 16" xfId="2620"/>
    <cellStyle name="Normal 2 2 2 2 2 2 16 10" xfId="8942"/>
    <cellStyle name="Normal 2 2 2 2 2 2 16 11" xfId="8943"/>
    <cellStyle name="Normal 2 2 2 2 2 2 16 12" xfId="8944"/>
    <cellStyle name="Normal 2 2 2 2 2 2 16 2" xfId="2621"/>
    <cellStyle name="Normal 2 2 2 2 2 2 16 2 10" xfId="8945"/>
    <cellStyle name="Normal 2 2 2 2 2 2 16 2 11" xfId="8946"/>
    <cellStyle name="Normal 2 2 2 2 2 2 16 2 2" xfId="8947"/>
    <cellStyle name="Normal 2 2 2 2 2 2 16 2 2 10" xfId="8948"/>
    <cellStyle name="Normal 2 2 2 2 2 2 16 2 2 2" xfId="8949"/>
    <cellStyle name="Normal 2 2 2 2 2 2 16 2 2 3" xfId="8950"/>
    <cellStyle name="Normal 2 2 2 2 2 2 16 2 2 4" xfId="8951"/>
    <cellStyle name="Normal 2 2 2 2 2 2 16 2 2 5" xfId="8952"/>
    <cellStyle name="Normal 2 2 2 2 2 2 16 2 2 6" xfId="8953"/>
    <cellStyle name="Normal 2 2 2 2 2 2 16 2 2 7" xfId="8954"/>
    <cellStyle name="Normal 2 2 2 2 2 2 16 2 2 8" xfId="8955"/>
    <cellStyle name="Normal 2 2 2 2 2 2 16 2 2 9" xfId="8956"/>
    <cellStyle name="Normal 2 2 2 2 2 2 16 2 3" xfId="8957"/>
    <cellStyle name="Normal 2 2 2 2 2 2 16 2 4" xfId="8958"/>
    <cellStyle name="Normal 2 2 2 2 2 2 16 2 5" xfId="8959"/>
    <cellStyle name="Normal 2 2 2 2 2 2 16 2 6" xfId="8960"/>
    <cellStyle name="Normal 2 2 2 2 2 2 16 2 7" xfId="8961"/>
    <cellStyle name="Normal 2 2 2 2 2 2 16 2 8" xfId="8962"/>
    <cellStyle name="Normal 2 2 2 2 2 2 16 2 9" xfId="8963"/>
    <cellStyle name="Normal 2 2 2 2 2 2 16 3" xfId="8964"/>
    <cellStyle name="Normal 2 2 2 2 2 2 16 3 10" xfId="8965"/>
    <cellStyle name="Normal 2 2 2 2 2 2 16 3 2" xfId="8966"/>
    <cellStyle name="Normal 2 2 2 2 2 2 16 3 3" xfId="8967"/>
    <cellStyle name="Normal 2 2 2 2 2 2 16 3 4" xfId="8968"/>
    <cellStyle name="Normal 2 2 2 2 2 2 16 3 5" xfId="8969"/>
    <cellStyle name="Normal 2 2 2 2 2 2 16 3 6" xfId="8970"/>
    <cellStyle name="Normal 2 2 2 2 2 2 16 3 7" xfId="8971"/>
    <cellStyle name="Normal 2 2 2 2 2 2 16 3 8" xfId="8972"/>
    <cellStyle name="Normal 2 2 2 2 2 2 16 3 9" xfId="8973"/>
    <cellStyle name="Normal 2 2 2 2 2 2 16 4" xfId="8974"/>
    <cellStyle name="Normal 2 2 2 2 2 2 16 5" xfId="8975"/>
    <cellStyle name="Normal 2 2 2 2 2 2 16 6" xfId="8976"/>
    <cellStyle name="Normal 2 2 2 2 2 2 16 7" xfId="8977"/>
    <cellStyle name="Normal 2 2 2 2 2 2 16 8" xfId="8978"/>
    <cellStyle name="Normal 2 2 2 2 2 2 16 9" xfId="8979"/>
    <cellStyle name="Normal 2 2 2 2 2 2 17" xfId="2622"/>
    <cellStyle name="Normal 2 2 2 2 2 2 17 10" xfId="8980"/>
    <cellStyle name="Normal 2 2 2 2 2 2 17 11" xfId="8981"/>
    <cellStyle name="Normal 2 2 2 2 2 2 17 12" xfId="8982"/>
    <cellStyle name="Normal 2 2 2 2 2 2 17 2" xfId="2623"/>
    <cellStyle name="Normal 2 2 2 2 2 2 17 2 10" xfId="8983"/>
    <cellStyle name="Normal 2 2 2 2 2 2 17 2 11" xfId="8984"/>
    <cellStyle name="Normal 2 2 2 2 2 2 17 2 2" xfId="8985"/>
    <cellStyle name="Normal 2 2 2 2 2 2 17 2 2 10" xfId="8986"/>
    <cellStyle name="Normal 2 2 2 2 2 2 17 2 2 2" xfId="8987"/>
    <cellStyle name="Normal 2 2 2 2 2 2 17 2 2 3" xfId="8988"/>
    <cellStyle name="Normal 2 2 2 2 2 2 17 2 2 4" xfId="8989"/>
    <cellStyle name="Normal 2 2 2 2 2 2 17 2 2 5" xfId="8990"/>
    <cellStyle name="Normal 2 2 2 2 2 2 17 2 2 6" xfId="8991"/>
    <cellStyle name="Normal 2 2 2 2 2 2 17 2 2 7" xfId="8992"/>
    <cellStyle name="Normal 2 2 2 2 2 2 17 2 2 8" xfId="8993"/>
    <cellStyle name="Normal 2 2 2 2 2 2 17 2 2 9" xfId="8994"/>
    <cellStyle name="Normal 2 2 2 2 2 2 17 2 3" xfId="8995"/>
    <cellStyle name="Normal 2 2 2 2 2 2 17 2 4" xfId="8996"/>
    <cellStyle name="Normal 2 2 2 2 2 2 17 2 5" xfId="8997"/>
    <cellStyle name="Normal 2 2 2 2 2 2 17 2 6" xfId="8998"/>
    <cellStyle name="Normal 2 2 2 2 2 2 17 2 7" xfId="8999"/>
    <cellStyle name="Normal 2 2 2 2 2 2 17 2 8" xfId="9000"/>
    <cellStyle name="Normal 2 2 2 2 2 2 17 2 9" xfId="9001"/>
    <cellStyle name="Normal 2 2 2 2 2 2 17 3" xfId="9002"/>
    <cellStyle name="Normal 2 2 2 2 2 2 17 3 10" xfId="9003"/>
    <cellStyle name="Normal 2 2 2 2 2 2 17 3 2" xfId="9004"/>
    <cellStyle name="Normal 2 2 2 2 2 2 17 3 3" xfId="9005"/>
    <cellStyle name="Normal 2 2 2 2 2 2 17 3 4" xfId="9006"/>
    <cellStyle name="Normal 2 2 2 2 2 2 17 3 5" xfId="9007"/>
    <cellStyle name="Normal 2 2 2 2 2 2 17 3 6" xfId="9008"/>
    <cellStyle name="Normal 2 2 2 2 2 2 17 3 7" xfId="9009"/>
    <cellStyle name="Normal 2 2 2 2 2 2 17 3 8" xfId="9010"/>
    <cellStyle name="Normal 2 2 2 2 2 2 17 3 9" xfId="9011"/>
    <cellStyle name="Normal 2 2 2 2 2 2 17 4" xfId="9012"/>
    <cellStyle name="Normal 2 2 2 2 2 2 17 5" xfId="9013"/>
    <cellStyle name="Normal 2 2 2 2 2 2 17 6" xfId="9014"/>
    <cellStyle name="Normal 2 2 2 2 2 2 17 7" xfId="9015"/>
    <cellStyle name="Normal 2 2 2 2 2 2 17 8" xfId="9016"/>
    <cellStyle name="Normal 2 2 2 2 2 2 17 9" xfId="9017"/>
    <cellStyle name="Normal 2 2 2 2 2 2 18" xfId="2546"/>
    <cellStyle name="Normal 2 2 2 2 2 2 2" xfId="2624"/>
    <cellStyle name="Normal 2 2 2 2 2 2 2 10" xfId="2625"/>
    <cellStyle name="Normal 2 2 2 2 2 2 2 10 2" xfId="2626"/>
    <cellStyle name="Normal 2 2 2 2 2 2 2 10 2 10" xfId="9018"/>
    <cellStyle name="Normal 2 2 2 2 2 2 2 10 2 11" xfId="9019"/>
    <cellStyle name="Normal 2 2 2 2 2 2 2 10 2 12" xfId="9020"/>
    <cellStyle name="Normal 2 2 2 2 2 2 2 10 2 13" xfId="9021"/>
    <cellStyle name="Normal 2 2 2 2 2 2 2 10 2 14" xfId="9022"/>
    <cellStyle name="Normal 2 2 2 2 2 2 2 10 2 15" xfId="9023"/>
    <cellStyle name="Normal 2 2 2 2 2 2 2 10 2 16" xfId="9024"/>
    <cellStyle name="Normal 2 2 2 2 2 2 2 10 2 17" xfId="9025"/>
    <cellStyle name="Normal 2 2 2 2 2 2 2 10 2 2" xfId="2627"/>
    <cellStyle name="Normal 2 2 2 2 2 2 2 10 2 2 2" xfId="2628"/>
    <cellStyle name="Normal 2 2 2 2 2 2 2 10 2 2 2 10" xfId="9026"/>
    <cellStyle name="Normal 2 2 2 2 2 2 2 10 2 2 2 11" xfId="9027"/>
    <cellStyle name="Normal 2 2 2 2 2 2 2 10 2 2 2 12" xfId="9028"/>
    <cellStyle name="Normal 2 2 2 2 2 2 2 10 2 2 2 13" xfId="9029"/>
    <cellStyle name="Normal 2 2 2 2 2 2 2 10 2 2 2 14" xfId="9030"/>
    <cellStyle name="Normal 2 2 2 2 2 2 2 10 2 2 2 15" xfId="9031"/>
    <cellStyle name="Normal 2 2 2 2 2 2 2 10 2 2 2 16" xfId="9032"/>
    <cellStyle name="Normal 2 2 2 2 2 2 2 10 2 2 2 2" xfId="2629"/>
    <cellStyle name="Normal 2 2 2 2 2 2 2 10 2 2 2 3" xfId="2630"/>
    <cellStyle name="Normal 2 2 2 2 2 2 2 10 2 2 2 4" xfId="2631"/>
    <cellStyle name="Normal 2 2 2 2 2 2 2 10 2 2 2 5" xfId="2632"/>
    <cellStyle name="Normal 2 2 2 2 2 2 2 10 2 2 2 6" xfId="2633"/>
    <cellStyle name="Normal 2 2 2 2 2 2 2 10 2 2 2 6 10" xfId="9033"/>
    <cellStyle name="Normal 2 2 2 2 2 2 2 10 2 2 2 6 11" xfId="9034"/>
    <cellStyle name="Normal 2 2 2 2 2 2 2 10 2 2 2 6 2" xfId="9035"/>
    <cellStyle name="Normal 2 2 2 2 2 2 2 10 2 2 2 6 2 10" xfId="9036"/>
    <cellStyle name="Normal 2 2 2 2 2 2 2 10 2 2 2 6 2 2" xfId="9037"/>
    <cellStyle name="Normal 2 2 2 2 2 2 2 10 2 2 2 6 2 3" xfId="9038"/>
    <cellStyle name="Normal 2 2 2 2 2 2 2 10 2 2 2 6 2 4" xfId="9039"/>
    <cellStyle name="Normal 2 2 2 2 2 2 2 10 2 2 2 6 2 5" xfId="9040"/>
    <cellStyle name="Normal 2 2 2 2 2 2 2 10 2 2 2 6 2 6" xfId="9041"/>
    <cellStyle name="Normal 2 2 2 2 2 2 2 10 2 2 2 6 2 7" xfId="9042"/>
    <cellStyle name="Normal 2 2 2 2 2 2 2 10 2 2 2 6 2 8" xfId="9043"/>
    <cellStyle name="Normal 2 2 2 2 2 2 2 10 2 2 2 6 2 9" xfId="9044"/>
    <cellStyle name="Normal 2 2 2 2 2 2 2 10 2 2 2 6 3" xfId="9045"/>
    <cellStyle name="Normal 2 2 2 2 2 2 2 10 2 2 2 6 4" xfId="9046"/>
    <cellStyle name="Normal 2 2 2 2 2 2 2 10 2 2 2 6 5" xfId="9047"/>
    <cellStyle name="Normal 2 2 2 2 2 2 2 10 2 2 2 6 6" xfId="9048"/>
    <cellStyle name="Normal 2 2 2 2 2 2 2 10 2 2 2 6 7" xfId="9049"/>
    <cellStyle name="Normal 2 2 2 2 2 2 2 10 2 2 2 6 8" xfId="9050"/>
    <cellStyle name="Normal 2 2 2 2 2 2 2 10 2 2 2 6 9" xfId="9051"/>
    <cellStyle name="Normal 2 2 2 2 2 2 2 10 2 2 2 7" xfId="9052"/>
    <cellStyle name="Normal 2 2 2 2 2 2 2 10 2 2 2 7 10" xfId="9053"/>
    <cellStyle name="Normal 2 2 2 2 2 2 2 10 2 2 2 7 2" xfId="9054"/>
    <cellStyle name="Normal 2 2 2 2 2 2 2 10 2 2 2 7 3" xfId="9055"/>
    <cellStyle name="Normal 2 2 2 2 2 2 2 10 2 2 2 7 4" xfId="9056"/>
    <cellStyle name="Normal 2 2 2 2 2 2 2 10 2 2 2 7 5" xfId="9057"/>
    <cellStyle name="Normal 2 2 2 2 2 2 2 10 2 2 2 7 6" xfId="9058"/>
    <cellStyle name="Normal 2 2 2 2 2 2 2 10 2 2 2 7 7" xfId="9059"/>
    <cellStyle name="Normal 2 2 2 2 2 2 2 10 2 2 2 7 8" xfId="9060"/>
    <cellStyle name="Normal 2 2 2 2 2 2 2 10 2 2 2 7 9" xfId="9061"/>
    <cellStyle name="Normal 2 2 2 2 2 2 2 10 2 2 2 8" xfId="9062"/>
    <cellStyle name="Normal 2 2 2 2 2 2 2 10 2 2 2 9" xfId="9063"/>
    <cellStyle name="Normal 2 2 2 2 2 2 2 10 2 2 3" xfId="2634"/>
    <cellStyle name="Normal 2 2 2 2 2 2 2 10 2 2 4" xfId="2635"/>
    <cellStyle name="Normal 2 2 2 2 2 2 2 10 2 2 4 10" xfId="9064"/>
    <cellStyle name="Normal 2 2 2 2 2 2 2 10 2 2 4 11" xfId="9065"/>
    <cellStyle name="Normal 2 2 2 2 2 2 2 10 2 2 4 12" xfId="9066"/>
    <cellStyle name="Normal 2 2 2 2 2 2 2 10 2 2 4 2" xfId="2636"/>
    <cellStyle name="Normal 2 2 2 2 2 2 2 10 2 2 4 2 10" xfId="9067"/>
    <cellStyle name="Normal 2 2 2 2 2 2 2 10 2 2 4 2 11" xfId="9068"/>
    <cellStyle name="Normal 2 2 2 2 2 2 2 10 2 2 4 2 2" xfId="9069"/>
    <cellStyle name="Normal 2 2 2 2 2 2 2 10 2 2 4 2 2 10" xfId="9070"/>
    <cellStyle name="Normal 2 2 2 2 2 2 2 10 2 2 4 2 2 2" xfId="9071"/>
    <cellStyle name="Normal 2 2 2 2 2 2 2 10 2 2 4 2 2 3" xfId="9072"/>
    <cellStyle name="Normal 2 2 2 2 2 2 2 10 2 2 4 2 2 4" xfId="9073"/>
    <cellStyle name="Normal 2 2 2 2 2 2 2 10 2 2 4 2 2 5" xfId="9074"/>
    <cellStyle name="Normal 2 2 2 2 2 2 2 10 2 2 4 2 2 6" xfId="9075"/>
    <cellStyle name="Normal 2 2 2 2 2 2 2 10 2 2 4 2 2 7" xfId="9076"/>
    <cellStyle name="Normal 2 2 2 2 2 2 2 10 2 2 4 2 2 8" xfId="9077"/>
    <cellStyle name="Normal 2 2 2 2 2 2 2 10 2 2 4 2 2 9" xfId="9078"/>
    <cellStyle name="Normal 2 2 2 2 2 2 2 10 2 2 4 2 3" xfId="9079"/>
    <cellStyle name="Normal 2 2 2 2 2 2 2 10 2 2 4 2 4" xfId="9080"/>
    <cellStyle name="Normal 2 2 2 2 2 2 2 10 2 2 4 2 5" xfId="9081"/>
    <cellStyle name="Normal 2 2 2 2 2 2 2 10 2 2 4 2 6" xfId="9082"/>
    <cellStyle name="Normal 2 2 2 2 2 2 2 10 2 2 4 2 7" xfId="9083"/>
    <cellStyle name="Normal 2 2 2 2 2 2 2 10 2 2 4 2 8" xfId="9084"/>
    <cellStyle name="Normal 2 2 2 2 2 2 2 10 2 2 4 2 9" xfId="9085"/>
    <cellStyle name="Normal 2 2 2 2 2 2 2 10 2 2 4 3" xfId="9086"/>
    <cellStyle name="Normal 2 2 2 2 2 2 2 10 2 2 4 3 10" xfId="9087"/>
    <cellStyle name="Normal 2 2 2 2 2 2 2 10 2 2 4 3 2" xfId="9088"/>
    <cellStyle name="Normal 2 2 2 2 2 2 2 10 2 2 4 3 3" xfId="9089"/>
    <cellStyle name="Normal 2 2 2 2 2 2 2 10 2 2 4 3 4" xfId="9090"/>
    <cellStyle name="Normal 2 2 2 2 2 2 2 10 2 2 4 3 5" xfId="9091"/>
    <cellStyle name="Normal 2 2 2 2 2 2 2 10 2 2 4 3 6" xfId="9092"/>
    <cellStyle name="Normal 2 2 2 2 2 2 2 10 2 2 4 3 7" xfId="9093"/>
    <cellStyle name="Normal 2 2 2 2 2 2 2 10 2 2 4 3 8" xfId="9094"/>
    <cellStyle name="Normal 2 2 2 2 2 2 2 10 2 2 4 3 9" xfId="9095"/>
    <cellStyle name="Normal 2 2 2 2 2 2 2 10 2 2 4 4" xfId="9096"/>
    <cellStyle name="Normal 2 2 2 2 2 2 2 10 2 2 4 5" xfId="9097"/>
    <cellStyle name="Normal 2 2 2 2 2 2 2 10 2 2 4 6" xfId="9098"/>
    <cellStyle name="Normal 2 2 2 2 2 2 2 10 2 2 4 7" xfId="9099"/>
    <cellStyle name="Normal 2 2 2 2 2 2 2 10 2 2 4 8" xfId="9100"/>
    <cellStyle name="Normal 2 2 2 2 2 2 2 10 2 2 4 9" xfId="9101"/>
    <cellStyle name="Normal 2 2 2 2 2 2 2 10 2 2 5" xfId="2637"/>
    <cellStyle name="Normal 2 2 2 2 2 2 2 10 2 2 5 10" xfId="9102"/>
    <cellStyle name="Normal 2 2 2 2 2 2 2 10 2 2 5 11" xfId="9103"/>
    <cellStyle name="Normal 2 2 2 2 2 2 2 10 2 2 5 12" xfId="9104"/>
    <cellStyle name="Normal 2 2 2 2 2 2 2 10 2 2 5 2" xfId="2638"/>
    <cellStyle name="Normal 2 2 2 2 2 2 2 10 2 2 5 2 10" xfId="9105"/>
    <cellStyle name="Normal 2 2 2 2 2 2 2 10 2 2 5 2 11" xfId="9106"/>
    <cellStyle name="Normal 2 2 2 2 2 2 2 10 2 2 5 2 2" xfId="9107"/>
    <cellStyle name="Normal 2 2 2 2 2 2 2 10 2 2 5 2 2 10" xfId="9108"/>
    <cellStyle name="Normal 2 2 2 2 2 2 2 10 2 2 5 2 2 2" xfId="9109"/>
    <cellStyle name="Normal 2 2 2 2 2 2 2 10 2 2 5 2 2 3" xfId="9110"/>
    <cellStyle name="Normal 2 2 2 2 2 2 2 10 2 2 5 2 2 4" xfId="9111"/>
    <cellStyle name="Normal 2 2 2 2 2 2 2 10 2 2 5 2 2 5" xfId="9112"/>
    <cellStyle name="Normal 2 2 2 2 2 2 2 10 2 2 5 2 2 6" xfId="9113"/>
    <cellStyle name="Normal 2 2 2 2 2 2 2 10 2 2 5 2 2 7" xfId="9114"/>
    <cellStyle name="Normal 2 2 2 2 2 2 2 10 2 2 5 2 2 8" xfId="9115"/>
    <cellStyle name="Normal 2 2 2 2 2 2 2 10 2 2 5 2 2 9" xfId="9116"/>
    <cellStyle name="Normal 2 2 2 2 2 2 2 10 2 2 5 2 3" xfId="9117"/>
    <cellStyle name="Normal 2 2 2 2 2 2 2 10 2 2 5 2 4" xfId="9118"/>
    <cellStyle name="Normal 2 2 2 2 2 2 2 10 2 2 5 2 5" xfId="9119"/>
    <cellStyle name="Normal 2 2 2 2 2 2 2 10 2 2 5 2 6" xfId="9120"/>
    <cellStyle name="Normal 2 2 2 2 2 2 2 10 2 2 5 2 7" xfId="9121"/>
    <cellStyle name="Normal 2 2 2 2 2 2 2 10 2 2 5 2 8" xfId="9122"/>
    <cellStyle name="Normal 2 2 2 2 2 2 2 10 2 2 5 2 9" xfId="9123"/>
    <cellStyle name="Normal 2 2 2 2 2 2 2 10 2 2 5 3" xfId="9124"/>
    <cellStyle name="Normal 2 2 2 2 2 2 2 10 2 2 5 3 10" xfId="9125"/>
    <cellStyle name="Normal 2 2 2 2 2 2 2 10 2 2 5 3 2" xfId="9126"/>
    <cellStyle name="Normal 2 2 2 2 2 2 2 10 2 2 5 3 3" xfId="9127"/>
    <cellStyle name="Normal 2 2 2 2 2 2 2 10 2 2 5 3 4" xfId="9128"/>
    <cellStyle name="Normal 2 2 2 2 2 2 2 10 2 2 5 3 5" xfId="9129"/>
    <cellStyle name="Normal 2 2 2 2 2 2 2 10 2 2 5 3 6" xfId="9130"/>
    <cellStyle name="Normal 2 2 2 2 2 2 2 10 2 2 5 3 7" xfId="9131"/>
    <cellStyle name="Normal 2 2 2 2 2 2 2 10 2 2 5 3 8" xfId="9132"/>
    <cellStyle name="Normal 2 2 2 2 2 2 2 10 2 2 5 3 9" xfId="9133"/>
    <cellStyle name="Normal 2 2 2 2 2 2 2 10 2 2 5 4" xfId="9134"/>
    <cellStyle name="Normal 2 2 2 2 2 2 2 10 2 2 5 5" xfId="9135"/>
    <cellStyle name="Normal 2 2 2 2 2 2 2 10 2 2 5 6" xfId="9136"/>
    <cellStyle name="Normal 2 2 2 2 2 2 2 10 2 2 5 7" xfId="9137"/>
    <cellStyle name="Normal 2 2 2 2 2 2 2 10 2 2 5 8" xfId="9138"/>
    <cellStyle name="Normal 2 2 2 2 2 2 2 10 2 2 5 9" xfId="9139"/>
    <cellStyle name="Normal 2 2 2 2 2 2 2 10 2 2 6" xfId="2639"/>
    <cellStyle name="Normal 2 2 2 2 2 2 2 10 2 2 6 10" xfId="9140"/>
    <cellStyle name="Normal 2 2 2 2 2 2 2 10 2 2 6 11" xfId="9141"/>
    <cellStyle name="Normal 2 2 2 2 2 2 2 10 2 2 6 12" xfId="9142"/>
    <cellStyle name="Normal 2 2 2 2 2 2 2 10 2 2 6 2" xfId="2640"/>
    <cellStyle name="Normal 2 2 2 2 2 2 2 10 2 2 6 2 10" xfId="9143"/>
    <cellStyle name="Normal 2 2 2 2 2 2 2 10 2 2 6 2 11" xfId="9144"/>
    <cellStyle name="Normal 2 2 2 2 2 2 2 10 2 2 6 2 2" xfId="9145"/>
    <cellStyle name="Normal 2 2 2 2 2 2 2 10 2 2 6 2 2 10" xfId="9146"/>
    <cellStyle name="Normal 2 2 2 2 2 2 2 10 2 2 6 2 2 2" xfId="9147"/>
    <cellStyle name="Normal 2 2 2 2 2 2 2 10 2 2 6 2 2 3" xfId="9148"/>
    <cellStyle name="Normal 2 2 2 2 2 2 2 10 2 2 6 2 2 4" xfId="9149"/>
    <cellStyle name="Normal 2 2 2 2 2 2 2 10 2 2 6 2 2 5" xfId="9150"/>
    <cellStyle name="Normal 2 2 2 2 2 2 2 10 2 2 6 2 2 6" xfId="9151"/>
    <cellStyle name="Normal 2 2 2 2 2 2 2 10 2 2 6 2 2 7" xfId="9152"/>
    <cellStyle name="Normal 2 2 2 2 2 2 2 10 2 2 6 2 2 8" xfId="9153"/>
    <cellStyle name="Normal 2 2 2 2 2 2 2 10 2 2 6 2 2 9" xfId="9154"/>
    <cellStyle name="Normal 2 2 2 2 2 2 2 10 2 2 6 2 3" xfId="9155"/>
    <cellStyle name="Normal 2 2 2 2 2 2 2 10 2 2 6 2 4" xfId="9156"/>
    <cellStyle name="Normal 2 2 2 2 2 2 2 10 2 2 6 2 5" xfId="9157"/>
    <cellStyle name="Normal 2 2 2 2 2 2 2 10 2 2 6 2 6" xfId="9158"/>
    <cellStyle name="Normal 2 2 2 2 2 2 2 10 2 2 6 2 7" xfId="9159"/>
    <cellStyle name="Normal 2 2 2 2 2 2 2 10 2 2 6 2 8" xfId="9160"/>
    <cellStyle name="Normal 2 2 2 2 2 2 2 10 2 2 6 2 9" xfId="9161"/>
    <cellStyle name="Normal 2 2 2 2 2 2 2 10 2 2 6 3" xfId="9162"/>
    <cellStyle name="Normal 2 2 2 2 2 2 2 10 2 2 6 3 10" xfId="9163"/>
    <cellStyle name="Normal 2 2 2 2 2 2 2 10 2 2 6 3 2" xfId="9164"/>
    <cellStyle name="Normal 2 2 2 2 2 2 2 10 2 2 6 3 3" xfId="9165"/>
    <cellStyle name="Normal 2 2 2 2 2 2 2 10 2 2 6 3 4" xfId="9166"/>
    <cellStyle name="Normal 2 2 2 2 2 2 2 10 2 2 6 3 5" xfId="9167"/>
    <cellStyle name="Normal 2 2 2 2 2 2 2 10 2 2 6 3 6" xfId="9168"/>
    <cellStyle name="Normal 2 2 2 2 2 2 2 10 2 2 6 3 7" xfId="9169"/>
    <cellStyle name="Normal 2 2 2 2 2 2 2 10 2 2 6 3 8" xfId="9170"/>
    <cellStyle name="Normal 2 2 2 2 2 2 2 10 2 2 6 3 9" xfId="9171"/>
    <cellStyle name="Normal 2 2 2 2 2 2 2 10 2 2 6 4" xfId="9172"/>
    <cellStyle name="Normal 2 2 2 2 2 2 2 10 2 2 6 5" xfId="9173"/>
    <cellStyle name="Normal 2 2 2 2 2 2 2 10 2 2 6 6" xfId="9174"/>
    <cellStyle name="Normal 2 2 2 2 2 2 2 10 2 2 6 7" xfId="9175"/>
    <cellStyle name="Normal 2 2 2 2 2 2 2 10 2 2 6 8" xfId="9176"/>
    <cellStyle name="Normal 2 2 2 2 2 2 2 10 2 2 6 9" xfId="9177"/>
    <cellStyle name="Normal 2 2 2 2 2 2 2 10 2 3" xfId="2641"/>
    <cellStyle name="Normal 2 2 2 2 2 2 2 10 2 3 2" xfId="2642"/>
    <cellStyle name="Normal 2 2 2 2 2 2 2 10 2 3 2 10" xfId="9178"/>
    <cellStyle name="Normal 2 2 2 2 2 2 2 10 2 3 2 11" xfId="9179"/>
    <cellStyle name="Normal 2 2 2 2 2 2 2 10 2 3 2 12" xfId="9180"/>
    <cellStyle name="Normal 2 2 2 2 2 2 2 10 2 3 2 2" xfId="2643"/>
    <cellStyle name="Normal 2 2 2 2 2 2 2 10 2 3 2 2 10" xfId="9181"/>
    <cellStyle name="Normal 2 2 2 2 2 2 2 10 2 3 2 2 11" xfId="9182"/>
    <cellStyle name="Normal 2 2 2 2 2 2 2 10 2 3 2 2 2" xfId="9183"/>
    <cellStyle name="Normal 2 2 2 2 2 2 2 10 2 3 2 2 2 10" xfId="9184"/>
    <cellStyle name="Normal 2 2 2 2 2 2 2 10 2 3 2 2 2 2" xfId="9185"/>
    <cellStyle name="Normal 2 2 2 2 2 2 2 10 2 3 2 2 2 3" xfId="9186"/>
    <cellStyle name="Normal 2 2 2 2 2 2 2 10 2 3 2 2 2 4" xfId="9187"/>
    <cellStyle name="Normal 2 2 2 2 2 2 2 10 2 3 2 2 2 5" xfId="9188"/>
    <cellStyle name="Normal 2 2 2 2 2 2 2 10 2 3 2 2 2 6" xfId="9189"/>
    <cellStyle name="Normal 2 2 2 2 2 2 2 10 2 3 2 2 2 7" xfId="9190"/>
    <cellStyle name="Normal 2 2 2 2 2 2 2 10 2 3 2 2 2 8" xfId="9191"/>
    <cellStyle name="Normal 2 2 2 2 2 2 2 10 2 3 2 2 2 9" xfId="9192"/>
    <cellStyle name="Normal 2 2 2 2 2 2 2 10 2 3 2 2 3" xfId="9193"/>
    <cellStyle name="Normal 2 2 2 2 2 2 2 10 2 3 2 2 4" xfId="9194"/>
    <cellStyle name="Normal 2 2 2 2 2 2 2 10 2 3 2 2 5" xfId="9195"/>
    <cellStyle name="Normal 2 2 2 2 2 2 2 10 2 3 2 2 6" xfId="9196"/>
    <cellStyle name="Normal 2 2 2 2 2 2 2 10 2 3 2 2 7" xfId="9197"/>
    <cellStyle name="Normal 2 2 2 2 2 2 2 10 2 3 2 2 8" xfId="9198"/>
    <cellStyle name="Normal 2 2 2 2 2 2 2 10 2 3 2 2 9" xfId="9199"/>
    <cellStyle name="Normal 2 2 2 2 2 2 2 10 2 3 2 3" xfId="9200"/>
    <cellStyle name="Normal 2 2 2 2 2 2 2 10 2 3 2 3 10" xfId="9201"/>
    <cellStyle name="Normal 2 2 2 2 2 2 2 10 2 3 2 3 2" xfId="9202"/>
    <cellStyle name="Normal 2 2 2 2 2 2 2 10 2 3 2 3 3" xfId="9203"/>
    <cellStyle name="Normal 2 2 2 2 2 2 2 10 2 3 2 3 4" xfId="9204"/>
    <cellStyle name="Normal 2 2 2 2 2 2 2 10 2 3 2 3 5" xfId="9205"/>
    <cellStyle name="Normal 2 2 2 2 2 2 2 10 2 3 2 3 6" xfId="9206"/>
    <cellStyle name="Normal 2 2 2 2 2 2 2 10 2 3 2 3 7" xfId="9207"/>
    <cellStyle name="Normal 2 2 2 2 2 2 2 10 2 3 2 3 8" xfId="9208"/>
    <cellStyle name="Normal 2 2 2 2 2 2 2 10 2 3 2 3 9" xfId="9209"/>
    <cellStyle name="Normal 2 2 2 2 2 2 2 10 2 3 2 4" xfId="9210"/>
    <cellStyle name="Normal 2 2 2 2 2 2 2 10 2 3 2 5" xfId="9211"/>
    <cellStyle name="Normal 2 2 2 2 2 2 2 10 2 3 2 6" xfId="9212"/>
    <cellStyle name="Normal 2 2 2 2 2 2 2 10 2 3 2 7" xfId="9213"/>
    <cellStyle name="Normal 2 2 2 2 2 2 2 10 2 3 2 8" xfId="9214"/>
    <cellStyle name="Normal 2 2 2 2 2 2 2 10 2 3 2 9" xfId="9215"/>
    <cellStyle name="Normal 2 2 2 2 2 2 2 10 2 3 3" xfId="2644"/>
    <cellStyle name="Normal 2 2 2 2 2 2 2 10 2 3 3 10" xfId="9216"/>
    <cellStyle name="Normal 2 2 2 2 2 2 2 10 2 3 3 11" xfId="9217"/>
    <cellStyle name="Normal 2 2 2 2 2 2 2 10 2 3 3 12" xfId="9218"/>
    <cellStyle name="Normal 2 2 2 2 2 2 2 10 2 3 3 2" xfId="2645"/>
    <cellStyle name="Normal 2 2 2 2 2 2 2 10 2 3 3 2 10" xfId="9219"/>
    <cellStyle name="Normal 2 2 2 2 2 2 2 10 2 3 3 2 11" xfId="9220"/>
    <cellStyle name="Normal 2 2 2 2 2 2 2 10 2 3 3 2 2" xfId="9221"/>
    <cellStyle name="Normal 2 2 2 2 2 2 2 10 2 3 3 2 2 10" xfId="9222"/>
    <cellStyle name="Normal 2 2 2 2 2 2 2 10 2 3 3 2 2 2" xfId="9223"/>
    <cellStyle name="Normal 2 2 2 2 2 2 2 10 2 3 3 2 2 3" xfId="9224"/>
    <cellStyle name="Normal 2 2 2 2 2 2 2 10 2 3 3 2 2 4" xfId="9225"/>
    <cellStyle name="Normal 2 2 2 2 2 2 2 10 2 3 3 2 2 5" xfId="9226"/>
    <cellStyle name="Normal 2 2 2 2 2 2 2 10 2 3 3 2 2 6" xfId="9227"/>
    <cellStyle name="Normal 2 2 2 2 2 2 2 10 2 3 3 2 2 7" xfId="9228"/>
    <cellStyle name="Normal 2 2 2 2 2 2 2 10 2 3 3 2 2 8" xfId="9229"/>
    <cellStyle name="Normal 2 2 2 2 2 2 2 10 2 3 3 2 2 9" xfId="9230"/>
    <cellStyle name="Normal 2 2 2 2 2 2 2 10 2 3 3 2 3" xfId="9231"/>
    <cellStyle name="Normal 2 2 2 2 2 2 2 10 2 3 3 2 4" xfId="9232"/>
    <cellStyle name="Normal 2 2 2 2 2 2 2 10 2 3 3 2 5" xfId="9233"/>
    <cellStyle name="Normal 2 2 2 2 2 2 2 10 2 3 3 2 6" xfId="9234"/>
    <cellStyle name="Normal 2 2 2 2 2 2 2 10 2 3 3 2 7" xfId="9235"/>
    <cellStyle name="Normal 2 2 2 2 2 2 2 10 2 3 3 2 8" xfId="9236"/>
    <cellStyle name="Normal 2 2 2 2 2 2 2 10 2 3 3 2 9" xfId="9237"/>
    <cellStyle name="Normal 2 2 2 2 2 2 2 10 2 3 3 3" xfId="9238"/>
    <cellStyle name="Normal 2 2 2 2 2 2 2 10 2 3 3 3 10" xfId="9239"/>
    <cellStyle name="Normal 2 2 2 2 2 2 2 10 2 3 3 3 2" xfId="9240"/>
    <cellStyle name="Normal 2 2 2 2 2 2 2 10 2 3 3 3 3" xfId="9241"/>
    <cellStyle name="Normal 2 2 2 2 2 2 2 10 2 3 3 3 4" xfId="9242"/>
    <cellStyle name="Normal 2 2 2 2 2 2 2 10 2 3 3 3 5" xfId="9243"/>
    <cellStyle name="Normal 2 2 2 2 2 2 2 10 2 3 3 3 6" xfId="9244"/>
    <cellStyle name="Normal 2 2 2 2 2 2 2 10 2 3 3 3 7" xfId="9245"/>
    <cellStyle name="Normal 2 2 2 2 2 2 2 10 2 3 3 3 8" xfId="9246"/>
    <cellStyle name="Normal 2 2 2 2 2 2 2 10 2 3 3 3 9" xfId="9247"/>
    <cellStyle name="Normal 2 2 2 2 2 2 2 10 2 3 3 4" xfId="9248"/>
    <cellStyle name="Normal 2 2 2 2 2 2 2 10 2 3 3 5" xfId="9249"/>
    <cellStyle name="Normal 2 2 2 2 2 2 2 10 2 3 3 6" xfId="9250"/>
    <cellStyle name="Normal 2 2 2 2 2 2 2 10 2 3 3 7" xfId="9251"/>
    <cellStyle name="Normal 2 2 2 2 2 2 2 10 2 3 3 8" xfId="9252"/>
    <cellStyle name="Normal 2 2 2 2 2 2 2 10 2 3 3 9" xfId="9253"/>
    <cellStyle name="Normal 2 2 2 2 2 2 2 10 2 3 4" xfId="2646"/>
    <cellStyle name="Normal 2 2 2 2 2 2 2 10 2 3 4 10" xfId="9254"/>
    <cellStyle name="Normal 2 2 2 2 2 2 2 10 2 3 4 11" xfId="9255"/>
    <cellStyle name="Normal 2 2 2 2 2 2 2 10 2 3 4 12" xfId="9256"/>
    <cellStyle name="Normal 2 2 2 2 2 2 2 10 2 3 4 2" xfId="2647"/>
    <cellStyle name="Normal 2 2 2 2 2 2 2 10 2 3 4 2 10" xfId="9257"/>
    <cellStyle name="Normal 2 2 2 2 2 2 2 10 2 3 4 2 11" xfId="9258"/>
    <cellStyle name="Normal 2 2 2 2 2 2 2 10 2 3 4 2 2" xfId="9259"/>
    <cellStyle name="Normal 2 2 2 2 2 2 2 10 2 3 4 2 2 10" xfId="9260"/>
    <cellStyle name="Normal 2 2 2 2 2 2 2 10 2 3 4 2 2 2" xfId="9261"/>
    <cellStyle name="Normal 2 2 2 2 2 2 2 10 2 3 4 2 2 3" xfId="9262"/>
    <cellStyle name="Normal 2 2 2 2 2 2 2 10 2 3 4 2 2 4" xfId="9263"/>
    <cellStyle name="Normal 2 2 2 2 2 2 2 10 2 3 4 2 2 5" xfId="9264"/>
    <cellStyle name="Normal 2 2 2 2 2 2 2 10 2 3 4 2 2 6" xfId="9265"/>
    <cellStyle name="Normal 2 2 2 2 2 2 2 10 2 3 4 2 2 7" xfId="9266"/>
    <cellStyle name="Normal 2 2 2 2 2 2 2 10 2 3 4 2 2 8" xfId="9267"/>
    <cellStyle name="Normal 2 2 2 2 2 2 2 10 2 3 4 2 2 9" xfId="9268"/>
    <cellStyle name="Normal 2 2 2 2 2 2 2 10 2 3 4 2 3" xfId="9269"/>
    <cellStyle name="Normal 2 2 2 2 2 2 2 10 2 3 4 2 4" xfId="9270"/>
    <cellStyle name="Normal 2 2 2 2 2 2 2 10 2 3 4 2 5" xfId="9271"/>
    <cellStyle name="Normal 2 2 2 2 2 2 2 10 2 3 4 2 6" xfId="9272"/>
    <cellStyle name="Normal 2 2 2 2 2 2 2 10 2 3 4 2 7" xfId="9273"/>
    <cellStyle name="Normal 2 2 2 2 2 2 2 10 2 3 4 2 8" xfId="9274"/>
    <cellStyle name="Normal 2 2 2 2 2 2 2 10 2 3 4 2 9" xfId="9275"/>
    <cellStyle name="Normal 2 2 2 2 2 2 2 10 2 3 4 3" xfId="9276"/>
    <cellStyle name="Normal 2 2 2 2 2 2 2 10 2 3 4 3 10" xfId="9277"/>
    <cellStyle name="Normal 2 2 2 2 2 2 2 10 2 3 4 3 2" xfId="9278"/>
    <cellStyle name="Normal 2 2 2 2 2 2 2 10 2 3 4 3 3" xfId="9279"/>
    <cellStyle name="Normal 2 2 2 2 2 2 2 10 2 3 4 3 4" xfId="9280"/>
    <cellStyle name="Normal 2 2 2 2 2 2 2 10 2 3 4 3 5" xfId="9281"/>
    <cellStyle name="Normal 2 2 2 2 2 2 2 10 2 3 4 3 6" xfId="9282"/>
    <cellStyle name="Normal 2 2 2 2 2 2 2 10 2 3 4 3 7" xfId="9283"/>
    <cellStyle name="Normal 2 2 2 2 2 2 2 10 2 3 4 3 8" xfId="9284"/>
    <cellStyle name="Normal 2 2 2 2 2 2 2 10 2 3 4 3 9" xfId="9285"/>
    <cellStyle name="Normal 2 2 2 2 2 2 2 10 2 3 4 4" xfId="9286"/>
    <cellStyle name="Normal 2 2 2 2 2 2 2 10 2 3 4 5" xfId="9287"/>
    <cellStyle name="Normal 2 2 2 2 2 2 2 10 2 3 4 6" xfId="9288"/>
    <cellStyle name="Normal 2 2 2 2 2 2 2 10 2 3 4 7" xfId="9289"/>
    <cellStyle name="Normal 2 2 2 2 2 2 2 10 2 3 4 8" xfId="9290"/>
    <cellStyle name="Normal 2 2 2 2 2 2 2 10 2 3 4 9" xfId="9291"/>
    <cellStyle name="Normal 2 2 2 2 2 2 2 10 2 3 5" xfId="2648"/>
    <cellStyle name="Normal 2 2 2 2 2 2 2 10 2 3 5 10" xfId="9292"/>
    <cellStyle name="Normal 2 2 2 2 2 2 2 10 2 3 5 11" xfId="9293"/>
    <cellStyle name="Normal 2 2 2 2 2 2 2 10 2 3 5 12" xfId="9294"/>
    <cellStyle name="Normal 2 2 2 2 2 2 2 10 2 3 5 2" xfId="2649"/>
    <cellStyle name="Normal 2 2 2 2 2 2 2 10 2 3 5 2 10" xfId="9295"/>
    <cellStyle name="Normal 2 2 2 2 2 2 2 10 2 3 5 2 11" xfId="9296"/>
    <cellStyle name="Normal 2 2 2 2 2 2 2 10 2 3 5 2 2" xfId="9297"/>
    <cellStyle name="Normal 2 2 2 2 2 2 2 10 2 3 5 2 2 10" xfId="9298"/>
    <cellStyle name="Normal 2 2 2 2 2 2 2 10 2 3 5 2 2 2" xfId="9299"/>
    <cellStyle name="Normal 2 2 2 2 2 2 2 10 2 3 5 2 2 3" xfId="9300"/>
    <cellStyle name="Normal 2 2 2 2 2 2 2 10 2 3 5 2 2 4" xfId="9301"/>
    <cellStyle name="Normal 2 2 2 2 2 2 2 10 2 3 5 2 2 5" xfId="9302"/>
    <cellStyle name="Normal 2 2 2 2 2 2 2 10 2 3 5 2 2 6" xfId="9303"/>
    <cellStyle name="Normal 2 2 2 2 2 2 2 10 2 3 5 2 2 7" xfId="9304"/>
    <cellStyle name="Normal 2 2 2 2 2 2 2 10 2 3 5 2 2 8" xfId="9305"/>
    <cellStyle name="Normal 2 2 2 2 2 2 2 10 2 3 5 2 2 9" xfId="9306"/>
    <cellStyle name="Normal 2 2 2 2 2 2 2 10 2 3 5 2 3" xfId="9307"/>
    <cellStyle name="Normal 2 2 2 2 2 2 2 10 2 3 5 2 4" xfId="9308"/>
    <cellStyle name="Normal 2 2 2 2 2 2 2 10 2 3 5 2 5" xfId="9309"/>
    <cellStyle name="Normal 2 2 2 2 2 2 2 10 2 3 5 2 6" xfId="9310"/>
    <cellStyle name="Normal 2 2 2 2 2 2 2 10 2 3 5 2 7" xfId="9311"/>
    <cellStyle name="Normal 2 2 2 2 2 2 2 10 2 3 5 2 8" xfId="9312"/>
    <cellStyle name="Normal 2 2 2 2 2 2 2 10 2 3 5 2 9" xfId="9313"/>
    <cellStyle name="Normal 2 2 2 2 2 2 2 10 2 3 5 3" xfId="9314"/>
    <cellStyle name="Normal 2 2 2 2 2 2 2 10 2 3 5 3 10" xfId="9315"/>
    <cellStyle name="Normal 2 2 2 2 2 2 2 10 2 3 5 3 2" xfId="9316"/>
    <cellStyle name="Normal 2 2 2 2 2 2 2 10 2 3 5 3 3" xfId="9317"/>
    <cellStyle name="Normal 2 2 2 2 2 2 2 10 2 3 5 3 4" xfId="9318"/>
    <cellStyle name="Normal 2 2 2 2 2 2 2 10 2 3 5 3 5" xfId="9319"/>
    <cellStyle name="Normal 2 2 2 2 2 2 2 10 2 3 5 3 6" xfId="9320"/>
    <cellStyle name="Normal 2 2 2 2 2 2 2 10 2 3 5 3 7" xfId="9321"/>
    <cellStyle name="Normal 2 2 2 2 2 2 2 10 2 3 5 3 8" xfId="9322"/>
    <cellStyle name="Normal 2 2 2 2 2 2 2 10 2 3 5 3 9" xfId="9323"/>
    <cellStyle name="Normal 2 2 2 2 2 2 2 10 2 3 5 4" xfId="9324"/>
    <cellStyle name="Normal 2 2 2 2 2 2 2 10 2 3 5 5" xfId="9325"/>
    <cellStyle name="Normal 2 2 2 2 2 2 2 10 2 3 5 6" xfId="9326"/>
    <cellStyle name="Normal 2 2 2 2 2 2 2 10 2 3 5 7" xfId="9327"/>
    <cellStyle name="Normal 2 2 2 2 2 2 2 10 2 3 5 8" xfId="9328"/>
    <cellStyle name="Normal 2 2 2 2 2 2 2 10 2 3 5 9" xfId="9329"/>
    <cellStyle name="Normal 2 2 2 2 2 2 2 10 2 4" xfId="2650"/>
    <cellStyle name="Normal 2 2 2 2 2 2 2 10 2 5" xfId="2651"/>
    <cellStyle name="Normal 2 2 2 2 2 2 2 10 2 6" xfId="2652"/>
    <cellStyle name="Normal 2 2 2 2 2 2 2 10 2 7" xfId="2653"/>
    <cellStyle name="Normal 2 2 2 2 2 2 2 10 2 7 10" xfId="9330"/>
    <cellStyle name="Normal 2 2 2 2 2 2 2 10 2 7 11" xfId="9331"/>
    <cellStyle name="Normal 2 2 2 2 2 2 2 10 2 7 2" xfId="9332"/>
    <cellStyle name="Normal 2 2 2 2 2 2 2 10 2 7 2 10" xfId="9333"/>
    <cellStyle name="Normal 2 2 2 2 2 2 2 10 2 7 2 2" xfId="9334"/>
    <cellStyle name="Normal 2 2 2 2 2 2 2 10 2 7 2 3" xfId="9335"/>
    <cellStyle name="Normal 2 2 2 2 2 2 2 10 2 7 2 4" xfId="9336"/>
    <cellStyle name="Normal 2 2 2 2 2 2 2 10 2 7 2 5" xfId="9337"/>
    <cellStyle name="Normal 2 2 2 2 2 2 2 10 2 7 2 6" xfId="9338"/>
    <cellStyle name="Normal 2 2 2 2 2 2 2 10 2 7 2 7" xfId="9339"/>
    <cellStyle name="Normal 2 2 2 2 2 2 2 10 2 7 2 8" xfId="9340"/>
    <cellStyle name="Normal 2 2 2 2 2 2 2 10 2 7 2 9" xfId="9341"/>
    <cellStyle name="Normal 2 2 2 2 2 2 2 10 2 7 3" xfId="9342"/>
    <cellStyle name="Normal 2 2 2 2 2 2 2 10 2 7 4" xfId="9343"/>
    <cellStyle name="Normal 2 2 2 2 2 2 2 10 2 7 5" xfId="9344"/>
    <cellStyle name="Normal 2 2 2 2 2 2 2 10 2 7 6" xfId="9345"/>
    <cellStyle name="Normal 2 2 2 2 2 2 2 10 2 7 7" xfId="9346"/>
    <cellStyle name="Normal 2 2 2 2 2 2 2 10 2 7 8" xfId="9347"/>
    <cellStyle name="Normal 2 2 2 2 2 2 2 10 2 7 9" xfId="9348"/>
    <cellStyle name="Normal 2 2 2 2 2 2 2 10 2 8" xfId="9349"/>
    <cellStyle name="Normal 2 2 2 2 2 2 2 10 2 8 10" xfId="9350"/>
    <cellStyle name="Normal 2 2 2 2 2 2 2 10 2 8 2" xfId="9351"/>
    <cellStyle name="Normal 2 2 2 2 2 2 2 10 2 8 3" xfId="9352"/>
    <cellStyle name="Normal 2 2 2 2 2 2 2 10 2 8 4" xfId="9353"/>
    <cellStyle name="Normal 2 2 2 2 2 2 2 10 2 8 5" xfId="9354"/>
    <cellStyle name="Normal 2 2 2 2 2 2 2 10 2 8 6" xfId="9355"/>
    <cellStyle name="Normal 2 2 2 2 2 2 2 10 2 8 7" xfId="9356"/>
    <cellStyle name="Normal 2 2 2 2 2 2 2 10 2 8 8" xfId="9357"/>
    <cellStyle name="Normal 2 2 2 2 2 2 2 10 2 8 9" xfId="9358"/>
    <cellStyle name="Normal 2 2 2 2 2 2 2 10 2 9" xfId="9359"/>
    <cellStyle name="Normal 2 2 2 2 2 2 2 10 3" xfId="2654"/>
    <cellStyle name="Normal 2 2 2 2 2 2 2 10 3 10" xfId="9360"/>
    <cellStyle name="Normal 2 2 2 2 2 2 2 10 3 11" xfId="9361"/>
    <cellStyle name="Normal 2 2 2 2 2 2 2 10 3 12" xfId="9362"/>
    <cellStyle name="Normal 2 2 2 2 2 2 2 10 3 13" xfId="9363"/>
    <cellStyle name="Normal 2 2 2 2 2 2 2 10 3 14" xfId="9364"/>
    <cellStyle name="Normal 2 2 2 2 2 2 2 10 3 15" xfId="9365"/>
    <cellStyle name="Normal 2 2 2 2 2 2 2 10 3 16" xfId="9366"/>
    <cellStyle name="Normal 2 2 2 2 2 2 2 10 3 2" xfId="2655"/>
    <cellStyle name="Normal 2 2 2 2 2 2 2 10 3 3" xfId="2656"/>
    <cellStyle name="Normal 2 2 2 2 2 2 2 10 3 4" xfId="2657"/>
    <cellStyle name="Normal 2 2 2 2 2 2 2 10 3 5" xfId="2658"/>
    <cellStyle name="Normal 2 2 2 2 2 2 2 10 3 6" xfId="2659"/>
    <cellStyle name="Normal 2 2 2 2 2 2 2 10 3 6 10" xfId="9367"/>
    <cellStyle name="Normal 2 2 2 2 2 2 2 10 3 6 11" xfId="9368"/>
    <cellStyle name="Normal 2 2 2 2 2 2 2 10 3 6 2" xfId="9369"/>
    <cellStyle name="Normal 2 2 2 2 2 2 2 10 3 6 2 10" xfId="9370"/>
    <cellStyle name="Normal 2 2 2 2 2 2 2 10 3 6 2 2" xfId="9371"/>
    <cellStyle name="Normal 2 2 2 2 2 2 2 10 3 6 2 3" xfId="9372"/>
    <cellStyle name="Normal 2 2 2 2 2 2 2 10 3 6 2 4" xfId="9373"/>
    <cellStyle name="Normal 2 2 2 2 2 2 2 10 3 6 2 5" xfId="9374"/>
    <cellStyle name="Normal 2 2 2 2 2 2 2 10 3 6 2 6" xfId="9375"/>
    <cellStyle name="Normal 2 2 2 2 2 2 2 10 3 6 2 7" xfId="9376"/>
    <cellStyle name="Normal 2 2 2 2 2 2 2 10 3 6 2 8" xfId="9377"/>
    <cellStyle name="Normal 2 2 2 2 2 2 2 10 3 6 2 9" xfId="9378"/>
    <cellStyle name="Normal 2 2 2 2 2 2 2 10 3 6 3" xfId="9379"/>
    <cellStyle name="Normal 2 2 2 2 2 2 2 10 3 6 4" xfId="9380"/>
    <cellStyle name="Normal 2 2 2 2 2 2 2 10 3 6 5" xfId="9381"/>
    <cellStyle name="Normal 2 2 2 2 2 2 2 10 3 6 6" xfId="9382"/>
    <cellStyle name="Normal 2 2 2 2 2 2 2 10 3 6 7" xfId="9383"/>
    <cellStyle name="Normal 2 2 2 2 2 2 2 10 3 6 8" xfId="9384"/>
    <cellStyle name="Normal 2 2 2 2 2 2 2 10 3 6 9" xfId="9385"/>
    <cellStyle name="Normal 2 2 2 2 2 2 2 10 3 7" xfId="9386"/>
    <cellStyle name="Normal 2 2 2 2 2 2 2 10 3 7 10" xfId="9387"/>
    <cellStyle name="Normal 2 2 2 2 2 2 2 10 3 7 2" xfId="9388"/>
    <cellStyle name="Normal 2 2 2 2 2 2 2 10 3 7 3" xfId="9389"/>
    <cellStyle name="Normal 2 2 2 2 2 2 2 10 3 7 4" xfId="9390"/>
    <cellStyle name="Normal 2 2 2 2 2 2 2 10 3 7 5" xfId="9391"/>
    <cellStyle name="Normal 2 2 2 2 2 2 2 10 3 7 6" xfId="9392"/>
    <cellStyle name="Normal 2 2 2 2 2 2 2 10 3 7 7" xfId="9393"/>
    <cellStyle name="Normal 2 2 2 2 2 2 2 10 3 7 8" xfId="9394"/>
    <cellStyle name="Normal 2 2 2 2 2 2 2 10 3 7 9" xfId="9395"/>
    <cellStyle name="Normal 2 2 2 2 2 2 2 10 3 8" xfId="9396"/>
    <cellStyle name="Normal 2 2 2 2 2 2 2 10 3 9" xfId="9397"/>
    <cellStyle name="Normal 2 2 2 2 2 2 2 10 4" xfId="2660"/>
    <cellStyle name="Normal 2 2 2 2 2 2 2 10 5" xfId="2661"/>
    <cellStyle name="Normal 2 2 2 2 2 2 2 10 5 10" xfId="9398"/>
    <cellStyle name="Normal 2 2 2 2 2 2 2 10 5 11" xfId="9399"/>
    <cellStyle name="Normal 2 2 2 2 2 2 2 10 5 12" xfId="9400"/>
    <cellStyle name="Normal 2 2 2 2 2 2 2 10 5 2" xfId="2662"/>
    <cellStyle name="Normal 2 2 2 2 2 2 2 10 5 2 10" xfId="9401"/>
    <cellStyle name="Normal 2 2 2 2 2 2 2 10 5 2 11" xfId="9402"/>
    <cellStyle name="Normal 2 2 2 2 2 2 2 10 5 2 2" xfId="9403"/>
    <cellStyle name="Normal 2 2 2 2 2 2 2 10 5 2 2 10" xfId="9404"/>
    <cellStyle name="Normal 2 2 2 2 2 2 2 10 5 2 2 2" xfId="9405"/>
    <cellStyle name="Normal 2 2 2 2 2 2 2 10 5 2 2 3" xfId="9406"/>
    <cellStyle name="Normal 2 2 2 2 2 2 2 10 5 2 2 4" xfId="9407"/>
    <cellStyle name="Normal 2 2 2 2 2 2 2 10 5 2 2 5" xfId="9408"/>
    <cellStyle name="Normal 2 2 2 2 2 2 2 10 5 2 2 6" xfId="9409"/>
    <cellStyle name="Normal 2 2 2 2 2 2 2 10 5 2 2 7" xfId="9410"/>
    <cellStyle name="Normal 2 2 2 2 2 2 2 10 5 2 2 8" xfId="9411"/>
    <cellStyle name="Normal 2 2 2 2 2 2 2 10 5 2 2 9" xfId="9412"/>
    <cellStyle name="Normal 2 2 2 2 2 2 2 10 5 2 3" xfId="9413"/>
    <cellStyle name="Normal 2 2 2 2 2 2 2 10 5 2 4" xfId="9414"/>
    <cellStyle name="Normal 2 2 2 2 2 2 2 10 5 2 5" xfId="9415"/>
    <cellStyle name="Normal 2 2 2 2 2 2 2 10 5 2 6" xfId="9416"/>
    <cellStyle name="Normal 2 2 2 2 2 2 2 10 5 2 7" xfId="9417"/>
    <cellStyle name="Normal 2 2 2 2 2 2 2 10 5 2 8" xfId="9418"/>
    <cellStyle name="Normal 2 2 2 2 2 2 2 10 5 2 9" xfId="9419"/>
    <cellStyle name="Normal 2 2 2 2 2 2 2 10 5 3" xfId="9420"/>
    <cellStyle name="Normal 2 2 2 2 2 2 2 10 5 3 10" xfId="9421"/>
    <cellStyle name="Normal 2 2 2 2 2 2 2 10 5 3 2" xfId="9422"/>
    <cellStyle name="Normal 2 2 2 2 2 2 2 10 5 3 3" xfId="9423"/>
    <cellStyle name="Normal 2 2 2 2 2 2 2 10 5 3 4" xfId="9424"/>
    <cellStyle name="Normal 2 2 2 2 2 2 2 10 5 3 5" xfId="9425"/>
    <cellStyle name="Normal 2 2 2 2 2 2 2 10 5 3 6" xfId="9426"/>
    <cellStyle name="Normal 2 2 2 2 2 2 2 10 5 3 7" xfId="9427"/>
    <cellStyle name="Normal 2 2 2 2 2 2 2 10 5 3 8" xfId="9428"/>
    <cellStyle name="Normal 2 2 2 2 2 2 2 10 5 3 9" xfId="9429"/>
    <cellStyle name="Normal 2 2 2 2 2 2 2 10 5 4" xfId="9430"/>
    <cellStyle name="Normal 2 2 2 2 2 2 2 10 5 5" xfId="9431"/>
    <cellStyle name="Normal 2 2 2 2 2 2 2 10 5 6" xfId="9432"/>
    <cellStyle name="Normal 2 2 2 2 2 2 2 10 5 7" xfId="9433"/>
    <cellStyle name="Normal 2 2 2 2 2 2 2 10 5 8" xfId="9434"/>
    <cellStyle name="Normal 2 2 2 2 2 2 2 10 5 9" xfId="9435"/>
    <cellStyle name="Normal 2 2 2 2 2 2 2 10 6" xfId="2663"/>
    <cellStyle name="Normal 2 2 2 2 2 2 2 10 6 10" xfId="9436"/>
    <cellStyle name="Normal 2 2 2 2 2 2 2 10 6 11" xfId="9437"/>
    <cellStyle name="Normal 2 2 2 2 2 2 2 10 6 12" xfId="9438"/>
    <cellStyle name="Normal 2 2 2 2 2 2 2 10 6 2" xfId="2664"/>
    <cellStyle name="Normal 2 2 2 2 2 2 2 10 6 2 10" xfId="9439"/>
    <cellStyle name="Normal 2 2 2 2 2 2 2 10 6 2 11" xfId="9440"/>
    <cellStyle name="Normal 2 2 2 2 2 2 2 10 6 2 2" xfId="9441"/>
    <cellStyle name="Normal 2 2 2 2 2 2 2 10 6 2 2 10" xfId="9442"/>
    <cellStyle name="Normal 2 2 2 2 2 2 2 10 6 2 2 2" xfId="9443"/>
    <cellStyle name="Normal 2 2 2 2 2 2 2 10 6 2 2 3" xfId="9444"/>
    <cellStyle name="Normal 2 2 2 2 2 2 2 10 6 2 2 4" xfId="9445"/>
    <cellStyle name="Normal 2 2 2 2 2 2 2 10 6 2 2 5" xfId="9446"/>
    <cellStyle name="Normal 2 2 2 2 2 2 2 10 6 2 2 6" xfId="9447"/>
    <cellStyle name="Normal 2 2 2 2 2 2 2 10 6 2 2 7" xfId="9448"/>
    <cellStyle name="Normal 2 2 2 2 2 2 2 10 6 2 2 8" xfId="9449"/>
    <cellStyle name="Normal 2 2 2 2 2 2 2 10 6 2 2 9" xfId="9450"/>
    <cellStyle name="Normal 2 2 2 2 2 2 2 10 6 2 3" xfId="9451"/>
    <cellStyle name="Normal 2 2 2 2 2 2 2 10 6 2 4" xfId="9452"/>
    <cellStyle name="Normal 2 2 2 2 2 2 2 10 6 2 5" xfId="9453"/>
    <cellStyle name="Normal 2 2 2 2 2 2 2 10 6 2 6" xfId="9454"/>
    <cellStyle name="Normal 2 2 2 2 2 2 2 10 6 2 7" xfId="9455"/>
    <cellStyle name="Normal 2 2 2 2 2 2 2 10 6 2 8" xfId="9456"/>
    <cellStyle name="Normal 2 2 2 2 2 2 2 10 6 2 9" xfId="9457"/>
    <cellStyle name="Normal 2 2 2 2 2 2 2 10 6 3" xfId="9458"/>
    <cellStyle name="Normal 2 2 2 2 2 2 2 10 6 3 10" xfId="9459"/>
    <cellStyle name="Normal 2 2 2 2 2 2 2 10 6 3 2" xfId="9460"/>
    <cellStyle name="Normal 2 2 2 2 2 2 2 10 6 3 3" xfId="9461"/>
    <cellStyle name="Normal 2 2 2 2 2 2 2 10 6 3 4" xfId="9462"/>
    <cellStyle name="Normal 2 2 2 2 2 2 2 10 6 3 5" xfId="9463"/>
    <cellStyle name="Normal 2 2 2 2 2 2 2 10 6 3 6" xfId="9464"/>
    <cellStyle name="Normal 2 2 2 2 2 2 2 10 6 3 7" xfId="9465"/>
    <cellStyle name="Normal 2 2 2 2 2 2 2 10 6 3 8" xfId="9466"/>
    <cellStyle name="Normal 2 2 2 2 2 2 2 10 6 3 9" xfId="9467"/>
    <cellStyle name="Normal 2 2 2 2 2 2 2 10 6 4" xfId="9468"/>
    <cellStyle name="Normal 2 2 2 2 2 2 2 10 6 5" xfId="9469"/>
    <cellStyle name="Normal 2 2 2 2 2 2 2 10 6 6" xfId="9470"/>
    <cellStyle name="Normal 2 2 2 2 2 2 2 10 6 7" xfId="9471"/>
    <cellStyle name="Normal 2 2 2 2 2 2 2 10 6 8" xfId="9472"/>
    <cellStyle name="Normal 2 2 2 2 2 2 2 10 6 9" xfId="9473"/>
    <cellStyle name="Normal 2 2 2 2 2 2 2 10 7" xfId="2665"/>
    <cellStyle name="Normal 2 2 2 2 2 2 2 10 7 10" xfId="9474"/>
    <cellStyle name="Normal 2 2 2 2 2 2 2 10 7 11" xfId="9475"/>
    <cellStyle name="Normal 2 2 2 2 2 2 2 10 7 12" xfId="9476"/>
    <cellStyle name="Normal 2 2 2 2 2 2 2 10 7 2" xfId="2666"/>
    <cellStyle name="Normal 2 2 2 2 2 2 2 10 7 2 10" xfId="9477"/>
    <cellStyle name="Normal 2 2 2 2 2 2 2 10 7 2 11" xfId="9478"/>
    <cellStyle name="Normal 2 2 2 2 2 2 2 10 7 2 2" xfId="9479"/>
    <cellStyle name="Normal 2 2 2 2 2 2 2 10 7 2 2 10" xfId="9480"/>
    <cellStyle name="Normal 2 2 2 2 2 2 2 10 7 2 2 2" xfId="9481"/>
    <cellStyle name="Normal 2 2 2 2 2 2 2 10 7 2 2 3" xfId="9482"/>
    <cellStyle name="Normal 2 2 2 2 2 2 2 10 7 2 2 4" xfId="9483"/>
    <cellStyle name="Normal 2 2 2 2 2 2 2 10 7 2 2 5" xfId="9484"/>
    <cellStyle name="Normal 2 2 2 2 2 2 2 10 7 2 2 6" xfId="9485"/>
    <cellStyle name="Normal 2 2 2 2 2 2 2 10 7 2 2 7" xfId="9486"/>
    <cellStyle name="Normal 2 2 2 2 2 2 2 10 7 2 2 8" xfId="9487"/>
    <cellStyle name="Normal 2 2 2 2 2 2 2 10 7 2 2 9" xfId="9488"/>
    <cellStyle name="Normal 2 2 2 2 2 2 2 10 7 2 3" xfId="9489"/>
    <cellStyle name="Normal 2 2 2 2 2 2 2 10 7 2 4" xfId="9490"/>
    <cellStyle name="Normal 2 2 2 2 2 2 2 10 7 2 5" xfId="9491"/>
    <cellStyle name="Normal 2 2 2 2 2 2 2 10 7 2 6" xfId="9492"/>
    <cellStyle name="Normal 2 2 2 2 2 2 2 10 7 2 7" xfId="9493"/>
    <cellStyle name="Normal 2 2 2 2 2 2 2 10 7 2 8" xfId="9494"/>
    <cellStyle name="Normal 2 2 2 2 2 2 2 10 7 2 9" xfId="9495"/>
    <cellStyle name="Normal 2 2 2 2 2 2 2 10 7 3" xfId="9496"/>
    <cellStyle name="Normal 2 2 2 2 2 2 2 10 7 3 10" xfId="9497"/>
    <cellStyle name="Normal 2 2 2 2 2 2 2 10 7 3 2" xfId="9498"/>
    <cellStyle name="Normal 2 2 2 2 2 2 2 10 7 3 3" xfId="9499"/>
    <cellStyle name="Normal 2 2 2 2 2 2 2 10 7 3 4" xfId="9500"/>
    <cellStyle name="Normal 2 2 2 2 2 2 2 10 7 3 5" xfId="9501"/>
    <cellStyle name="Normal 2 2 2 2 2 2 2 10 7 3 6" xfId="9502"/>
    <cellStyle name="Normal 2 2 2 2 2 2 2 10 7 3 7" xfId="9503"/>
    <cellStyle name="Normal 2 2 2 2 2 2 2 10 7 3 8" xfId="9504"/>
    <cellStyle name="Normal 2 2 2 2 2 2 2 10 7 3 9" xfId="9505"/>
    <cellStyle name="Normal 2 2 2 2 2 2 2 10 7 4" xfId="9506"/>
    <cellStyle name="Normal 2 2 2 2 2 2 2 10 7 5" xfId="9507"/>
    <cellStyle name="Normal 2 2 2 2 2 2 2 10 7 6" xfId="9508"/>
    <cellStyle name="Normal 2 2 2 2 2 2 2 10 7 7" xfId="9509"/>
    <cellStyle name="Normal 2 2 2 2 2 2 2 10 7 8" xfId="9510"/>
    <cellStyle name="Normal 2 2 2 2 2 2 2 10 7 9" xfId="9511"/>
    <cellStyle name="Normal 2 2 2 2 2 2 2 11" xfId="2667"/>
    <cellStyle name="Normal 2 2 2 2 2 2 2 12" xfId="2668"/>
    <cellStyle name="Normal 2 2 2 2 2 2 2 13" xfId="2669"/>
    <cellStyle name="Normal 2 2 2 2 2 2 2 13 2" xfId="2670"/>
    <cellStyle name="Normal 2 2 2 2 2 2 2 13 2 10" xfId="9512"/>
    <cellStyle name="Normal 2 2 2 2 2 2 2 13 2 11" xfId="9513"/>
    <cellStyle name="Normal 2 2 2 2 2 2 2 13 2 12" xfId="9514"/>
    <cellStyle name="Normal 2 2 2 2 2 2 2 13 2 13" xfId="9515"/>
    <cellStyle name="Normal 2 2 2 2 2 2 2 13 2 14" xfId="9516"/>
    <cellStyle name="Normal 2 2 2 2 2 2 2 13 2 15" xfId="9517"/>
    <cellStyle name="Normal 2 2 2 2 2 2 2 13 2 16" xfId="9518"/>
    <cellStyle name="Normal 2 2 2 2 2 2 2 13 2 2" xfId="2671"/>
    <cellStyle name="Normal 2 2 2 2 2 2 2 13 2 3" xfId="2672"/>
    <cellStyle name="Normal 2 2 2 2 2 2 2 13 2 4" xfId="2673"/>
    <cellStyle name="Normal 2 2 2 2 2 2 2 13 2 5" xfId="2674"/>
    <cellStyle name="Normal 2 2 2 2 2 2 2 13 2 6" xfId="2675"/>
    <cellStyle name="Normal 2 2 2 2 2 2 2 13 2 6 10" xfId="9519"/>
    <cellStyle name="Normal 2 2 2 2 2 2 2 13 2 6 11" xfId="9520"/>
    <cellStyle name="Normal 2 2 2 2 2 2 2 13 2 6 2" xfId="9521"/>
    <cellStyle name="Normal 2 2 2 2 2 2 2 13 2 6 2 10" xfId="9522"/>
    <cellStyle name="Normal 2 2 2 2 2 2 2 13 2 6 2 2" xfId="9523"/>
    <cellStyle name="Normal 2 2 2 2 2 2 2 13 2 6 2 3" xfId="9524"/>
    <cellStyle name="Normal 2 2 2 2 2 2 2 13 2 6 2 4" xfId="9525"/>
    <cellStyle name="Normal 2 2 2 2 2 2 2 13 2 6 2 5" xfId="9526"/>
    <cellStyle name="Normal 2 2 2 2 2 2 2 13 2 6 2 6" xfId="9527"/>
    <cellStyle name="Normal 2 2 2 2 2 2 2 13 2 6 2 7" xfId="9528"/>
    <cellStyle name="Normal 2 2 2 2 2 2 2 13 2 6 2 8" xfId="9529"/>
    <cellStyle name="Normal 2 2 2 2 2 2 2 13 2 6 2 9" xfId="9530"/>
    <cellStyle name="Normal 2 2 2 2 2 2 2 13 2 6 3" xfId="9531"/>
    <cellStyle name="Normal 2 2 2 2 2 2 2 13 2 6 4" xfId="9532"/>
    <cellStyle name="Normal 2 2 2 2 2 2 2 13 2 6 5" xfId="9533"/>
    <cellStyle name="Normal 2 2 2 2 2 2 2 13 2 6 6" xfId="9534"/>
    <cellStyle name="Normal 2 2 2 2 2 2 2 13 2 6 7" xfId="9535"/>
    <cellStyle name="Normal 2 2 2 2 2 2 2 13 2 6 8" xfId="9536"/>
    <cellStyle name="Normal 2 2 2 2 2 2 2 13 2 6 9" xfId="9537"/>
    <cellStyle name="Normal 2 2 2 2 2 2 2 13 2 7" xfId="9538"/>
    <cellStyle name="Normal 2 2 2 2 2 2 2 13 2 7 10" xfId="9539"/>
    <cellStyle name="Normal 2 2 2 2 2 2 2 13 2 7 2" xfId="9540"/>
    <cellStyle name="Normal 2 2 2 2 2 2 2 13 2 7 3" xfId="9541"/>
    <cellStyle name="Normal 2 2 2 2 2 2 2 13 2 7 4" xfId="9542"/>
    <cellStyle name="Normal 2 2 2 2 2 2 2 13 2 7 5" xfId="9543"/>
    <cellStyle name="Normal 2 2 2 2 2 2 2 13 2 7 6" xfId="9544"/>
    <cellStyle name="Normal 2 2 2 2 2 2 2 13 2 7 7" xfId="9545"/>
    <cellStyle name="Normal 2 2 2 2 2 2 2 13 2 7 8" xfId="9546"/>
    <cellStyle name="Normal 2 2 2 2 2 2 2 13 2 7 9" xfId="9547"/>
    <cellStyle name="Normal 2 2 2 2 2 2 2 13 2 8" xfId="9548"/>
    <cellStyle name="Normal 2 2 2 2 2 2 2 13 2 9" xfId="9549"/>
    <cellStyle name="Normal 2 2 2 2 2 2 2 13 3" xfId="2676"/>
    <cellStyle name="Normal 2 2 2 2 2 2 2 13 4" xfId="2677"/>
    <cellStyle name="Normal 2 2 2 2 2 2 2 13 4 10" xfId="9550"/>
    <cellStyle name="Normal 2 2 2 2 2 2 2 13 4 11" xfId="9551"/>
    <cellStyle name="Normal 2 2 2 2 2 2 2 13 4 12" xfId="9552"/>
    <cellStyle name="Normal 2 2 2 2 2 2 2 13 4 2" xfId="2678"/>
    <cellStyle name="Normal 2 2 2 2 2 2 2 13 4 2 10" xfId="9553"/>
    <cellStyle name="Normal 2 2 2 2 2 2 2 13 4 2 11" xfId="9554"/>
    <cellStyle name="Normal 2 2 2 2 2 2 2 13 4 2 2" xfId="9555"/>
    <cellStyle name="Normal 2 2 2 2 2 2 2 13 4 2 2 10" xfId="9556"/>
    <cellStyle name="Normal 2 2 2 2 2 2 2 13 4 2 2 2" xfId="9557"/>
    <cellStyle name="Normal 2 2 2 2 2 2 2 13 4 2 2 3" xfId="9558"/>
    <cellStyle name="Normal 2 2 2 2 2 2 2 13 4 2 2 4" xfId="9559"/>
    <cellStyle name="Normal 2 2 2 2 2 2 2 13 4 2 2 5" xfId="9560"/>
    <cellStyle name="Normal 2 2 2 2 2 2 2 13 4 2 2 6" xfId="9561"/>
    <cellStyle name="Normal 2 2 2 2 2 2 2 13 4 2 2 7" xfId="9562"/>
    <cellStyle name="Normal 2 2 2 2 2 2 2 13 4 2 2 8" xfId="9563"/>
    <cellStyle name="Normal 2 2 2 2 2 2 2 13 4 2 2 9" xfId="9564"/>
    <cellStyle name="Normal 2 2 2 2 2 2 2 13 4 2 3" xfId="9565"/>
    <cellStyle name="Normal 2 2 2 2 2 2 2 13 4 2 4" xfId="9566"/>
    <cellStyle name="Normal 2 2 2 2 2 2 2 13 4 2 5" xfId="9567"/>
    <cellStyle name="Normal 2 2 2 2 2 2 2 13 4 2 6" xfId="9568"/>
    <cellStyle name="Normal 2 2 2 2 2 2 2 13 4 2 7" xfId="9569"/>
    <cellStyle name="Normal 2 2 2 2 2 2 2 13 4 2 8" xfId="9570"/>
    <cellStyle name="Normal 2 2 2 2 2 2 2 13 4 2 9" xfId="9571"/>
    <cellStyle name="Normal 2 2 2 2 2 2 2 13 4 3" xfId="9572"/>
    <cellStyle name="Normal 2 2 2 2 2 2 2 13 4 3 10" xfId="9573"/>
    <cellStyle name="Normal 2 2 2 2 2 2 2 13 4 3 2" xfId="9574"/>
    <cellStyle name="Normal 2 2 2 2 2 2 2 13 4 3 3" xfId="9575"/>
    <cellStyle name="Normal 2 2 2 2 2 2 2 13 4 3 4" xfId="9576"/>
    <cellStyle name="Normal 2 2 2 2 2 2 2 13 4 3 5" xfId="9577"/>
    <cellStyle name="Normal 2 2 2 2 2 2 2 13 4 3 6" xfId="9578"/>
    <cellStyle name="Normal 2 2 2 2 2 2 2 13 4 3 7" xfId="9579"/>
    <cellStyle name="Normal 2 2 2 2 2 2 2 13 4 3 8" xfId="9580"/>
    <cellStyle name="Normal 2 2 2 2 2 2 2 13 4 3 9" xfId="9581"/>
    <cellStyle name="Normal 2 2 2 2 2 2 2 13 4 4" xfId="9582"/>
    <cellStyle name="Normal 2 2 2 2 2 2 2 13 4 5" xfId="9583"/>
    <cellStyle name="Normal 2 2 2 2 2 2 2 13 4 6" xfId="9584"/>
    <cellStyle name="Normal 2 2 2 2 2 2 2 13 4 7" xfId="9585"/>
    <cellStyle name="Normal 2 2 2 2 2 2 2 13 4 8" xfId="9586"/>
    <cellStyle name="Normal 2 2 2 2 2 2 2 13 4 9" xfId="9587"/>
    <cellStyle name="Normal 2 2 2 2 2 2 2 13 5" xfId="2679"/>
    <cellStyle name="Normal 2 2 2 2 2 2 2 13 5 10" xfId="9588"/>
    <cellStyle name="Normal 2 2 2 2 2 2 2 13 5 11" xfId="9589"/>
    <cellStyle name="Normal 2 2 2 2 2 2 2 13 5 12" xfId="9590"/>
    <cellStyle name="Normal 2 2 2 2 2 2 2 13 5 2" xfId="2680"/>
    <cellStyle name="Normal 2 2 2 2 2 2 2 13 5 2 10" xfId="9591"/>
    <cellStyle name="Normal 2 2 2 2 2 2 2 13 5 2 11" xfId="9592"/>
    <cellStyle name="Normal 2 2 2 2 2 2 2 13 5 2 2" xfId="9593"/>
    <cellStyle name="Normal 2 2 2 2 2 2 2 13 5 2 2 10" xfId="9594"/>
    <cellStyle name="Normal 2 2 2 2 2 2 2 13 5 2 2 2" xfId="9595"/>
    <cellStyle name="Normal 2 2 2 2 2 2 2 13 5 2 2 3" xfId="9596"/>
    <cellStyle name="Normal 2 2 2 2 2 2 2 13 5 2 2 4" xfId="9597"/>
    <cellStyle name="Normal 2 2 2 2 2 2 2 13 5 2 2 5" xfId="9598"/>
    <cellStyle name="Normal 2 2 2 2 2 2 2 13 5 2 2 6" xfId="9599"/>
    <cellStyle name="Normal 2 2 2 2 2 2 2 13 5 2 2 7" xfId="9600"/>
    <cellStyle name="Normal 2 2 2 2 2 2 2 13 5 2 2 8" xfId="9601"/>
    <cellStyle name="Normal 2 2 2 2 2 2 2 13 5 2 2 9" xfId="9602"/>
    <cellStyle name="Normal 2 2 2 2 2 2 2 13 5 2 3" xfId="9603"/>
    <cellStyle name="Normal 2 2 2 2 2 2 2 13 5 2 4" xfId="9604"/>
    <cellStyle name="Normal 2 2 2 2 2 2 2 13 5 2 5" xfId="9605"/>
    <cellStyle name="Normal 2 2 2 2 2 2 2 13 5 2 6" xfId="9606"/>
    <cellStyle name="Normal 2 2 2 2 2 2 2 13 5 2 7" xfId="9607"/>
    <cellStyle name="Normal 2 2 2 2 2 2 2 13 5 2 8" xfId="9608"/>
    <cellStyle name="Normal 2 2 2 2 2 2 2 13 5 2 9" xfId="9609"/>
    <cellStyle name="Normal 2 2 2 2 2 2 2 13 5 3" xfId="9610"/>
    <cellStyle name="Normal 2 2 2 2 2 2 2 13 5 3 10" xfId="9611"/>
    <cellStyle name="Normal 2 2 2 2 2 2 2 13 5 3 2" xfId="9612"/>
    <cellStyle name="Normal 2 2 2 2 2 2 2 13 5 3 3" xfId="9613"/>
    <cellStyle name="Normal 2 2 2 2 2 2 2 13 5 3 4" xfId="9614"/>
    <cellStyle name="Normal 2 2 2 2 2 2 2 13 5 3 5" xfId="9615"/>
    <cellStyle name="Normal 2 2 2 2 2 2 2 13 5 3 6" xfId="9616"/>
    <cellStyle name="Normal 2 2 2 2 2 2 2 13 5 3 7" xfId="9617"/>
    <cellStyle name="Normal 2 2 2 2 2 2 2 13 5 3 8" xfId="9618"/>
    <cellStyle name="Normal 2 2 2 2 2 2 2 13 5 3 9" xfId="9619"/>
    <cellStyle name="Normal 2 2 2 2 2 2 2 13 5 4" xfId="9620"/>
    <cellStyle name="Normal 2 2 2 2 2 2 2 13 5 5" xfId="9621"/>
    <cellStyle name="Normal 2 2 2 2 2 2 2 13 5 6" xfId="9622"/>
    <cellStyle name="Normal 2 2 2 2 2 2 2 13 5 7" xfId="9623"/>
    <cellStyle name="Normal 2 2 2 2 2 2 2 13 5 8" xfId="9624"/>
    <cellStyle name="Normal 2 2 2 2 2 2 2 13 5 9" xfId="9625"/>
    <cellStyle name="Normal 2 2 2 2 2 2 2 13 6" xfId="2681"/>
    <cellStyle name="Normal 2 2 2 2 2 2 2 13 6 10" xfId="9626"/>
    <cellStyle name="Normal 2 2 2 2 2 2 2 13 6 11" xfId="9627"/>
    <cellStyle name="Normal 2 2 2 2 2 2 2 13 6 12" xfId="9628"/>
    <cellStyle name="Normal 2 2 2 2 2 2 2 13 6 2" xfId="2682"/>
    <cellStyle name="Normal 2 2 2 2 2 2 2 13 6 2 10" xfId="9629"/>
    <cellStyle name="Normal 2 2 2 2 2 2 2 13 6 2 11" xfId="9630"/>
    <cellStyle name="Normal 2 2 2 2 2 2 2 13 6 2 2" xfId="9631"/>
    <cellStyle name="Normal 2 2 2 2 2 2 2 13 6 2 2 10" xfId="9632"/>
    <cellStyle name="Normal 2 2 2 2 2 2 2 13 6 2 2 2" xfId="9633"/>
    <cellStyle name="Normal 2 2 2 2 2 2 2 13 6 2 2 3" xfId="9634"/>
    <cellStyle name="Normal 2 2 2 2 2 2 2 13 6 2 2 4" xfId="9635"/>
    <cellStyle name="Normal 2 2 2 2 2 2 2 13 6 2 2 5" xfId="9636"/>
    <cellStyle name="Normal 2 2 2 2 2 2 2 13 6 2 2 6" xfId="9637"/>
    <cellStyle name="Normal 2 2 2 2 2 2 2 13 6 2 2 7" xfId="9638"/>
    <cellStyle name="Normal 2 2 2 2 2 2 2 13 6 2 2 8" xfId="9639"/>
    <cellStyle name="Normal 2 2 2 2 2 2 2 13 6 2 2 9" xfId="9640"/>
    <cellStyle name="Normal 2 2 2 2 2 2 2 13 6 2 3" xfId="9641"/>
    <cellStyle name="Normal 2 2 2 2 2 2 2 13 6 2 4" xfId="9642"/>
    <cellStyle name="Normal 2 2 2 2 2 2 2 13 6 2 5" xfId="9643"/>
    <cellStyle name="Normal 2 2 2 2 2 2 2 13 6 2 6" xfId="9644"/>
    <cellStyle name="Normal 2 2 2 2 2 2 2 13 6 2 7" xfId="9645"/>
    <cellStyle name="Normal 2 2 2 2 2 2 2 13 6 2 8" xfId="9646"/>
    <cellStyle name="Normal 2 2 2 2 2 2 2 13 6 2 9" xfId="9647"/>
    <cellStyle name="Normal 2 2 2 2 2 2 2 13 6 3" xfId="9648"/>
    <cellStyle name="Normal 2 2 2 2 2 2 2 13 6 3 10" xfId="9649"/>
    <cellStyle name="Normal 2 2 2 2 2 2 2 13 6 3 2" xfId="9650"/>
    <cellStyle name="Normal 2 2 2 2 2 2 2 13 6 3 3" xfId="9651"/>
    <cellStyle name="Normal 2 2 2 2 2 2 2 13 6 3 4" xfId="9652"/>
    <cellStyle name="Normal 2 2 2 2 2 2 2 13 6 3 5" xfId="9653"/>
    <cellStyle name="Normal 2 2 2 2 2 2 2 13 6 3 6" xfId="9654"/>
    <cellStyle name="Normal 2 2 2 2 2 2 2 13 6 3 7" xfId="9655"/>
    <cellStyle name="Normal 2 2 2 2 2 2 2 13 6 3 8" xfId="9656"/>
    <cellStyle name="Normal 2 2 2 2 2 2 2 13 6 3 9" xfId="9657"/>
    <cellStyle name="Normal 2 2 2 2 2 2 2 13 6 4" xfId="9658"/>
    <cellStyle name="Normal 2 2 2 2 2 2 2 13 6 5" xfId="9659"/>
    <cellStyle name="Normal 2 2 2 2 2 2 2 13 6 6" xfId="9660"/>
    <cellStyle name="Normal 2 2 2 2 2 2 2 13 6 7" xfId="9661"/>
    <cellStyle name="Normal 2 2 2 2 2 2 2 13 6 8" xfId="9662"/>
    <cellStyle name="Normal 2 2 2 2 2 2 2 13 6 9" xfId="9663"/>
    <cellStyle name="Normal 2 2 2 2 2 2 2 14" xfId="2683"/>
    <cellStyle name="Normal 2 2 2 2 2 2 2 14 2" xfId="2684"/>
    <cellStyle name="Normal 2 2 2 2 2 2 2 14 2 10" xfId="9664"/>
    <cellStyle name="Normal 2 2 2 2 2 2 2 14 2 11" xfId="9665"/>
    <cellStyle name="Normal 2 2 2 2 2 2 2 14 2 12" xfId="9666"/>
    <cellStyle name="Normal 2 2 2 2 2 2 2 14 2 2" xfId="2685"/>
    <cellStyle name="Normal 2 2 2 2 2 2 2 14 2 2 10" xfId="9667"/>
    <cellStyle name="Normal 2 2 2 2 2 2 2 14 2 2 11" xfId="9668"/>
    <cellStyle name="Normal 2 2 2 2 2 2 2 14 2 2 2" xfId="9669"/>
    <cellStyle name="Normal 2 2 2 2 2 2 2 14 2 2 2 10" xfId="9670"/>
    <cellStyle name="Normal 2 2 2 2 2 2 2 14 2 2 2 2" xfId="9671"/>
    <cellStyle name="Normal 2 2 2 2 2 2 2 14 2 2 2 3" xfId="9672"/>
    <cellStyle name="Normal 2 2 2 2 2 2 2 14 2 2 2 4" xfId="9673"/>
    <cellStyle name="Normal 2 2 2 2 2 2 2 14 2 2 2 5" xfId="9674"/>
    <cellStyle name="Normal 2 2 2 2 2 2 2 14 2 2 2 6" xfId="9675"/>
    <cellStyle name="Normal 2 2 2 2 2 2 2 14 2 2 2 7" xfId="9676"/>
    <cellStyle name="Normal 2 2 2 2 2 2 2 14 2 2 2 8" xfId="9677"/>
    <cellStyle name="Normal 2 2 2 2 2 2 2 14 2 2 2 9" xfId="9678"/>
    <cellStyle name="Normal 2 2 2 2 2 2 2 14 2 2 3" xfId="9679"/>
    <cellStyle name="Normal 2 2 2 2 2 2 2 14 2 2 4" xfId="9680"/>
    <cellStyle name="Normal 2 2 2 2 2 2 2 14 2 2 5" xfId="9681"/>
    <cellStyle name="Normal 2 2 2 2 2 2 2 14 2 2 6" xfId="9682"/>
    <cellStyle name="Normal 2 2 2 2 2 2 2 14 2 2 7" xfId="9683"/>
    <cellStyle name="Normal 2 2 2 2 2 2 2 14 2 2 8" xfId="9684"/>
    <cellStyle name="Normal 2 2 2 2 2 2 2 14 2 2 9" xfId="9685"/>
    <cellStyle name="Normal 2 2 2 2 2 2 2 14 2 3" xfId="9686"/>
    <cellStyle name="Normal 2 2 2 2 2 2 2 14 2 3 10" xfId="9687"/>
    <cellStyle name="Normal 2 2 2 2 2 2 2 14 2 3 2" xfId="9688"/>
    <cellStyle name="Normal 2 2 2 2 2 2 2 14 2 3 3" xfId="9689"/>
    <cellStyle name="Normal 2 2 2 2 2 2 2 14 2 3 4" xfId="9690"/>
    <cellStyle name="Normal 2 2 2 2 2 2 2 14 2 3 5" xfId="9691"/>
    <cellStyle name="Normal 2 2 2 2 2 2 2 14 2 3 6" xfId="9692"/>
    <cellStyle name="Normal 2 2 2 2 2 2 2 14 2 3 7" xfId="9693"/>
    <cellStyle name="Normal 2 2 2 2 2 2 2 14 2 3 8" xfId="9694"/>
    <cellStyle name="Normal 2 2 2 2 2 2 2 14 2 3 9" xfId="9695"/>
    <cellStyle name="Normal 2 2 2 2 2 2 2 14 2 4" xfId="9696"/>
    <cellStyle name="Normal 2 2 2 2 2 2 2 14 2 5" xfId="9697"/>
    <cellStyle name="Normal 2 2 2 2 2 2 2 14 2 6" xfId="9698"/>
    <cellStyle name="Normal 2 2 2 2 2 2 2 14 2 7" xfId="9699"/>
    <cellStyle name="Normal 2 2 2 2 2 2 2 14 2 8" xfId="9700"/>
    <cellStyle name="Normal 2 2 2 2 2 2 2 14 2 9" xfId="9701"/>
    <cellStyle name="Normal 2 2 2 2 2 2 2 14 3" xfId="2686"/>
    <cellStyle name="Normal 2 2 2 2 2 2 2 14 3 10" xfId="9702"/>
    <cellStyle name="Normal 2 2 2 2 2 2 2 14 3 11" xfId="9703"/>
    <cellStyle name="Normal 2 2 2 2 2 2 2 14 3 12" xfId="9704"/>
    <cellStyle name="Normal 2 2 2 2 2 2 2 14 3 2" xfId="2687"/>
    <cellStyle name="Normal 2 2 2 2 2 2 2 14 3 2 10" xfId="9705"/>
    <cellStyle name="Normal 2 2 2 2 2 2 2 14 3 2 11" xfId="9706"/>
    <cellStyle name="Normal 2 2 2 2 2 2 2 14 3 2 2" xfId="9707"/>
    <cellStyle name="Normal 2 2 2 2 2 2 2 14 3 2 2 10" xfId="9708"/>
    <cellStyle name="Normal 2 2 2 2 2 2 2 14 3 2 2 2" xfId="9709"/>
    <cellStyle name="Normal 2 2 2 2 2 2 2 14 3 2 2 3" xfId="9710"/>
    <cellStyle name="Normal 2 2 2 2 2 2 2 14 3 2 2 4" xfId="9711"/>
    <cellStyle name="Normal 2 2 2 2 2 2 2 14 3 2 2 5" xfId="9712"/>
    <cellStyle name="Normal 2 2 2 2 2 2 2 14 3 2 2 6" xfId="9713"/>
    <cellStyle name="Normal 2 2 2 2 2 2 2 14 3 2 2 7" xfId="9714"/>
    <cellStyle name="Normal 2 2 2 2 2 2 2 14 3 2 2 8" xfId="9715"/>
    <cellStyle name="Normal 2 2 2 2 2 2 2 14 3 2 2 9" xfId="9716"/>
    <cellStyle name="Normal 2 2 2 2 2 2 2 14 3 2 3" xfId="9717"/>
    <cellStyle name="Normal 2 2 2 2 2 2 2 14 3 2 4" xfId="9718"/>
    <cellStyle name="Normal 2 2 2 2 2 2 2 14 3 2 5" xfId="9719"/>
    <cellStyle name="Normal 2 2 2 2 2 2 2 14 3 2 6" xfId="9720"/>
    <cellStyle name="Normal 2 2 2 2 2 2 2 14 3 2 7" xfId="9721"/>
    <cellStyle name="Normal 2 2 2 2 2 2 2 14 3 2 8" xfId="9722"/>
    <cellStyle name="Normal 2 2 2 2 2 2 2 14 3 2 9" xfId="9723"/>
    <cellStyle name="Normal 2 2 2 2 2 2 2 14 3 3" xfId="9724"/>
    <cellStyle name="Normal 2 2 2 2 2 2 2 14 3 3 10" xfId="9725"/>
    <cellStyle name="Normal 2 2 2 2 2 2 2 14 3 3 2" xfId="9726"/>
    <cellStyle name="Normal 2 2 2 2 2 2 2 14 3 3 3" xfId="9727"/>
    <cellStyle name="Normal 2 2 2 2 2 2 2 14 3 3 4" xfId="9728"/>
    <cellStyle name="Normal 2 2 2 2 2 2 2 14 3 3 5" xfId="9729"/>
    <cellStyle name="Normal 2 2 2 2 2 2 2 14 3 3 6" xfId="9730"/>
    <cellStyle name="Normal 2 2 2 2 2 2 2 14 3 3 7" xfId="9731"/>
    <cellStyle name="Normal 2 2 2 2 2 2 2 14 3 3 8" xfId="9732"/>
    <cellStyle name="Normal 2 2 2 2 2 2 2 14 3 3 9" xfId="9733"/>
    <cellStyle name="Normal 2 2 2 2 2 2 2 14 3 4" xfId="9734"/>
    <cellStyle name="Normal 2 2 2 2 2 2 2 14 3 5" xfId="9735"/>
    <cellStyle name="Normal 2 2 2 2 2 2 2 14 3 6" xfId="9736"/>
    <cellStyle name="Normal 2 2 2 2 2 2 2 14 3 7" xfId="9737"/>
    <cellStyle name="Normal 2 2 2 2 2 2 2 14 3 8" xfId="9738"/>
    <cellStyle name="Normal 2 2 2 2 2 2 2 14 3 9" xfId="9739"/>
    <cellStyle name="Normal 2 2 2 2 2 2 2 14 4" xfId="2688"/>
    <cellStyle name="Normal 2 2 2 2 2 2 2 14 4 10" xfId="9740"/>
    <cellStyle name="Normal 2 2 2 2 2 2 2 14 4 11" xfId="9741"/>
    <cellStyle name="Normal 2 2 2 2 2 2 2 14 4 12" xfId="9742"/>
    <cellStyle name="Normal 2 2 2 2 2 2 2 14 4 2" xfId="2689"/>
    <cellStyle name="Normal 2 2 2 2 2 2 2 14 4 2 10" xfId="9743"/>
    <cellStyle name="Normal 2 2 2 2 2 2 2 14 4 2 11" xfId="9744"/>
    <cellStyle name="Normal 2 2 2 2 2 2 2 14 4 2 2" xfId="9745"/>
    <cellStyle name="Normal 2 2 2 2 2 2 2 14 4 2 2 10" xfId="9746"/>
    <cellStyle name="Normal 2 2 2 2 2 2 2 14 4 2 2 2" xfId="9747"/>
    <cellStyle name="Normal 2 2 2 2 2 2 2 14 4 2 2 3" xfId="9748"/>
    <cellStyle name="Normal 2 2 2 2 2 2 2 14 4 2 2 4" xfId="9749"/>
    <cellStyle name="Normal 2 2 2 2 2 2 2 14 4 2 2 5" xfId="9750"/>
    <cellStyle name="Normal 2 2 2 2 2 2 2 14 4 2 2 6" xfId="9751"/>
    <cellStyle name="Normal 2 2 2 2 2 2 2 14 4 2 2 7" xfId="9752"/>
    <cellStyle name="Normal 2 2 2 2 2 2 2 14 4 2 2 8" xfId="9753"/>
    <cellStyle name="Normal 2 2 2 2 2 2 2 14 4 2 2 9" xfId="9754"/>
    <cellStyle name="Normal 2 2 2 2 2 2 2 14 4 2 3" xfId="9755"/>
    <cellStyle name="Normal 2 2 2 2 2 2 2 14 4 2 4" xfId="9756"/>
    <cellStyle name="Normal 2 2 2 2 2 2 2 14 4 2 5" xfId="9757"/>
    <cellStyle name="Normal 2 2 2 2 2 2 2 14 4 2 6" xfId="9758"/>
    <cellStyle name="Normal 2 2 2 2 2 2 2 14 4 2 7" xfId="9759"/>
    <cellStyle name="Normal 2 2 2 2 2 2 2 14 4 2 8" xfId="9760"/>
    <cellStyle name="Normal 2 2 2 2 2 2 2 14 4 2 9" xfId="9761"/>
    <cellStyle name="Normal 2 2 2 2 2 2 2 14 4 3" xfId="9762"/>
    <cellStyle name="Normal 2 2 2 2 2 2 2 14 4 3 10" xfId="9763"/>
    <cellStyle name="Normal 2 2 2 2 2 2 2 14 4 3 2" xfId="9764"/>
    <cellStyle name="Normal 2 2 2 2 2 2 2 14 4 3 3" xfId="9765"/>
    <cellStyle name="Normal 2 2 2 2 2 2 2 14 4 3 4" xfId="9766"/>
    <cellStyle name="Normal 2 2 2 2 2 2 2 14 4 3 5" xfId="9767"/>
    <cellStyle name="Normal 2 2 2 2 2 2 2 14 4 3 6" xfId="9768"/>
    <cellStyle name="Normal 2 2 2 2 2 2 2 14 4 3 7" xfId="9769"/>
    <cellStyle name="Normal 2 2 2 2 2 2 2 14 4 3 8" xfId="9770"/>
    <cellStyle name="Normal 2 2 2 2 2 2 2 14 4 3 9" xfId="9771"/>
    <cellStyle name="Normal 2 2 2 2 2 2 2 14 4 4" xfId="9772"/>
    <cellStyle name="Normal 2 2 2 2 2 2 2 14 4 5" xfId="9773"/>
    <cellStyle name="Normal 2 2 2 2 2 2 2 14 4 6" xfId="9774"/>
    <cellStyle name="Normal 2 2 2 2 2 2 2 14 4 7" xfId="9775"/>
    <cellStyle name="Normal 2 2 2 2 2 2 2 14 4 8" xfId="9776"/>
    <cellStyle name="Normal 2 2 2 2 2 2 2 14 4 9" xfId="9777"/>
    <cellStyle name="Normal 2 2 2 2 2 2 2 14 5" xfId="2690"/>
    <cellStyle name="Normal 2 2 2 2 2 2 2 14 5 10" xfId="9778"/>
    <cellStyle name="Normal 2 2 2 2 2 2 2 14 5 11" xfId="9779"/>
    <cellStyle name="Normal 2 2 2 2 2 2 2 14 5 12" xfId="9780"/>
    <cellStyle name="Normal 2 2 2 2 2 2 2 14 5 2" xfId="2691"/>
    <cellStyle name="Normal 2 2 2 2 2 2 2 14 5 2 10" xfId="9781"/>
    <cellStyle name="Normal 2 2 2 2 2 2 2 14 5 2 11" xfId="9782"/>
    <cellStyle name="Normal 2 2 2 2 2 2 2 14 5 2 2" xfId="9783"/>
    <cellStyle name="Normal 2 2 2 2 2 2 2 14 5 2 2 10" xfId="9784"/>
    <cellStyle name="Normal 2 2 2 2 2 2 2 14 5 2 2 2" xfId="9785"/>
    <cellStyle name="Normal 2 2 2 2 2 2 2 14 5 2 2 3" xfId="9786"/>
    <cellStyle name="Normal 2 2 2 2 2 2 2 14 5 2 2 4" xfId="9787"/>
    <cellStyle name="Normal 2 2 2 2 2 2 2 14 5 2 2 5" xfId="9788"/>
    <cellStyle name="Normal 2 2 2 2 2 2 2 14 5 2 2 6" xfId="9789"/>
    <cellStyle name="Normal 2 2 2 2 2 2 2 14 5 2 2 7" xfId="9790"/>
    <cellStyle name="Normal 2 2 2 2 2 2 2 14 5 2 2 8" xfId="9791"/>
    <cellStyle name="Normal 2 2 2 2 2 2 2 14 5 2 2 9" xfId="9792"/>
    <cellStyle name="Normal 2 2 2 2 2 2 2 14 5 2 3" xfId="9793"/>
    <cellStyle name="Normal 2 2 2 2 2 2 2 14 5 2 4" xfId="9794"/>
    <cellStyle name="Normal 2 2 2 2 2 2 2 14 5 2 5" xfId="9795"/>
    <cellStyle name="Normal 2 2 2 2 2 2 2 14 5 2 6" xfId="9796"/>
    <cellStyle name="Normal 2 2 2 2 2 2 2 14 5 2 7" xfId="9797"/>
    <cellStyle name="Normal 2 2 2 2 2 2 2 14 5 2 8" xfId="9798"/>
    <cellStyle name="Normal 2 2 2 2 2 2 2 14 5 2 9" xfId="9799"/>
    <cellStyle name="Normal 2 2 2 2 2 2 2 14 5 3" xfId="9800"/>
    <cellStyle name="Normal 2 2 2 2 2 2 2 14 5 3 10" xfId="9801"/>
    <cellStyle name="Normal 2 2 2 2 2 2 2 14 5 3 2" xfId="9802"/>
    <cellStyle name="Normal 2 2 2 2 2 2 2 14 5 3 3" xfId="9803"/>
    <cellStyle name="Normal 2 2 2 2 2 2 2 14 5 3 4" xfId="9804"/>
    <cellStyle name="Normal 2 2 2 2 2 2 2 14 5 3 5" xfId="9805"/>
    <cellStyle name="Normal 2 2 2 2 2 2 2 14 5 3 6" xfId="9806"/>
    <cellStyle name="Normal 2 2 2 2 2 2 2 14 5 3 7" xfId="9807"/>
    <cellStyle name="Normal 2 2 2 2 2 2 2 14 5 3 8" xfId="9808"/>
    <cellStyle name="Normal 2 2 2 2 2 2 2 14 5 3 9" xfId="9809"/>
    <cellStyle name="Normal 2 2 2 2 2 2 2 14 5 4" xfId="9810"/>
    <cellStyle name="Normal 2 2 2 2 2 2 2 14 5 5" xfId="9811"/>
    <cellStyle name="Normal 2 2 2 2 2 2 2 14 5 6" xfId="9812"/>
    <cellStyle name="Normal 2 2 2 2 2 2 2 14 5 7" xfId="9813"/>
    <cellStyle name="Normal 2 2 2 2 2 2 2 14 5 8" xfId="9814"/>
    <cellStyle name="Normal 2 2 2 2 2 2 2 14 5 9" xfId="9815"/>
    <cellStyle name="Normal 2 2 2 2 2 2 2 15" xfId="2692"/>
    <cellStyle name="Normal 2 2 2 2 2 2 2 16" xfId="2693"/>
    <cellStyle name="Normal 2 2 2 2 2 2 2 17" xfId="2694"/>
    <cellStyle name="Normal 2 2 2 2 2 2 2 18" xfId="2695"/>
    <cellStyle name="Normal 2 2 2 2 2 2 2 18 10" xfId="9816"/>
    <cellStyle name="Normal 2 2 2 2 2 2 2 18 11" xfId="9817"/>
    <cellStyle name="Normal 2 2 2 2 2 2 2 18 2" xfId="9818"/>
    <cellStyle name="Normal 2 2 2 2 2 2 2 18 2 10" xfId="9819"/>
    <cellStyle name="Normal 2 2 2 2 2 2 2 18 2 2" xfId="9820"/>
    <cellStyle name="Normal 2 2 2 2 2 2 2 18 2 3" xfId="9821"/>
    <cellStyle name="Normal 2 2 2 2 2 2 2 18 2 4" xfId="9822"/>
    <cellStyle name="Normal 2 2 2 2 2 2 2 18 2 5" xfId="9823"/>
    <cellStyle name="Normal 2 2 2 2 2 2 2 18 2 6" xfId="9824"/>
    <cellStyle name="Normal 2 2 2 2 2 2 2 18 2 7" xfId="9825"/>
    <cellStyle name="Normal 2 2 2 2 2 2 2 18 2 8" xfId="9826"/>
    <cellStyle name="Normal 2 2 2 2 2 2 2 18 2 9" xfId="9827"/>
    <cellStyle name="Normal 2 2 2 2 2 2 2 18 3" xfId="9828"/>
    <cellStyle name="Normal 2 2 2 2 2 2 2 18 4" xfId="9829"/>
    <cellStyle name="Normal 2 2 2 2 2 2 2 18 5" xfId="9830"/>
    <cellStyle name="Normal 2 2 2 2 2 2 2 18 6" xfId="9831"/>
    <cellStyle name="Normal 2 2 2 2 2 2 2 18 7" xfId="9832"/>
    <cellStyle name="Normal 2 2 2 2 2 2 2 18 8" xfId="9833"/>
    <cellStyle name="Normal 2 2 2 2 2 2 2 18 9" xfId="9834"/>
    <cellStyle name="Normal 2 2 2 2 2 2 2 19" xfId="9835"/>
    <cellStyle name="Normal 2 2 2 2 2 2 2 19 10" xfId="9836"/>
    <cellStyle name="Normal 2 2 2 2 2 2 2 19 2" xfId="9837"/>
    <cellStyle name="Normal 2 2 2 2 2 2 2 19 3" xfId="9838"/>
    <cellStyle name="Normal 2 2 2 2 2 2 2 19 4" xfId="9839"/>
    <cellStyle name="Normal 2 2 2 2 2 2 2 19 5" xfId="9840"/>
    <cellStyle name="Normal 2 2 2 2 2 2 2 19 6" xfId="9841"/>
    <cellStyle name="Normal 2 2 2 2 2 2 2 19 7" xfId="9842"/>
    <cellStyle name="Normal 2 2 2 2 2 2 2 19 8" xfId="9843"/>
    <cellStyle name="Normal 2 2 2 2 2 2 2 19 9" xfId="9844"/>
    <cellStyle name="Normal 2 2 2 2 2 2 2 2" xfId="2696"/>
    <cellStyle name="Normal 2 2 2 2 2 2 2 2 10" xfId="2697"/>
    <cellStyle name="Normal 2 2 2 2 2 2 2 2 10 10" xfId="9845"/>
    <cellStyle name="Normal 2 2 2 2 2 2 2 2 10 11" xfId="9846"/>
    <cellStyle name="Normal 2 2 2 2 2 2 2 2 10 12" xfId="9847"/>
    <cellStyle name="Normal 2 2 2 2 2 2 2 2 10 2" xfId="2698"/>
    <cellStyle name="Normal 2 2 2 2 2 2 2 2 10 2 10" xfId="9848"/>
    <cellStyle name="Normal 2 2 2 2 2 2 2 2 10 2 11" xfId="9849"/>
    <cellStyle name="Normal 2 2 2 2 2 2 2 2 10 2 2" xfId="9850"/>
    <cellStyle name="Normal 2 2 2 2 2 2 2 2 10 2 2 10" xfId="9851"/>
    <cellStyle name="Normal 2 2 2 2 2 2 2 2 10 2 2 2" xfId="9852"/>
    <cellStyle name="Normal 2 2 2 2 2 2 2 2 10 2 2 3" xfId="9853"/>
    <cellStyle name="Normal 2 2 2 2 2 2 2 2 10 2 2 4" xfId="9854"/>
    <cellStyle name="Normal 2 2 2 2 2 2 2 2 10 2 2 5" xfId="9855"/>
    <cellStyle name="Normal 2 2 2 2 2 2 2 2 10 2 2 6" xfId="9856"/>
    <cellStyle name="Normal 2 2 2 2 2 2 2 2 10 2 2 7" xfId="9857"/>
    <cellStyle name="Normal 2 2 2 2 2 2 2 2 10 2 2 8" xfId="9858"/>
    <cellStyle name="Normal 2 2 2 2 2 2 2 2 10 2 2 9" xfId="9859"/>
    <cellStyle name="Normal 2 2 2 2 2 2 2 2 10 2 3" xfId="9860"/>
    <cellStyle name="Normal 2 2 2 2 2 2 2 2 10 2 4" xfId="9861"/>
    <cellStyle name="Normal 2 2 2 2 2 2 2 2 10 2 5" xfId="9862"/>
    <cellStyle name="Normal 2 2 2 2 2 2 2 2 10 2 6" xfId="9863"/>
    <cellStyle name="Normal 2 2 2 2 2 2 2 2 10 2 7" xfId="9864"/>
    <cellStyle name="Normal 2 2 2 2 2 2 2 2 10 2 8" xfId="9865"/>
    <cellStyle name="Normal 2 2 2 2 2 2 2 2 10 2 9" xfId="9866"/>
    <cellStyle name="Normal 2 2 2 2 2 2 2 2 10 3" xfId="9867"/>
    <cellStyle name="Normal 2 2 2 2 2 2 2 2 10 3 10" xfId="9868"/>
    <cellStyle name="Normal 2 2 2 2 2 2 2 2 10 3 2" xfId="9869"/>
    <cellStyle name="Normal 2 2 2 2 2 2 2 2 10 3 3" xfId="9870"/>
    <cellStyle name="Normal 2 2 2 2 2 2 2 2 10 3 4" xfId="9871"/>
    <cellStyle name="Normal 2 2 2 2 2 2 2 2 10 3 5" xfId="9872"/>
    <cellStyle name="Normal 2 2 2 2 2 2 2 2 10 3 6" xfId="9873"/>
    <cellStyle name="Normal 2 2 2 2 2 2 2 2 10 3 7" xfId="9874"/>
    <cellStyle name="Normal 2 2 2 2 2 2 2 2 10 3 8" xfId="9875"/>
    <cellStyle name="Normal 2 2 2 2 2 2 2 2 10 3 9" xfId="9876"/>
    <cellStyle name="Normal 2 2 2 2 2 2 2 2 10 4" xfId="9877"/>
    <cellStyle name="Normal 2 2 2 2 2 2 2 2 10 5" xfId="9878"/>
    <cellStyle name="Normal 2 2 2 2 2 2 2 2 10 6" xfId="9879"/>
    <cellStyle name="Normal 2 2 2 2 2 2 2 2 10 7" xfId="9880"/>
    <cellStyle name="Normal 2 2 2 2 2 2 2 2 10 8" xfId="9881"/>
    <cellStyle name="Normal 2 2 2 2 2 2 2 2 10 9" xfId="9882"/>
    <cellStyle name="Normal 2 2 2 2 2 2 2 2 11" xfId="2699"/>
    <cellStyle name="Normal 2 2 2 2 2 2 2 2 11 10" xfId="9883"/>
    <cellStyle name="Normal 2 2 2 2 2 2 2 2 11 11" xfId="9884"/>
    <cellStyle name="Normal 2 2 2 2 2 2 2 2 11 12" xfId="9885"/>
    <cellStyle name="Normal 2 2 2 2 2 2 2 2 11 13" xfId="9886"/>
    <cellStyle name="Normal 2 2 2 2 2 2 2 2 11 14" xfId="9887"/>
    <cellStyle name="Normal 2 2 2 2 2 2 2 2 11 15" xfId="9888"/>
    <cellStyle name="Normal 2 2 2 2 2 2 2 2 11 16" xfId="9889"/>
    <cellStyle name="Normal 2 2 2 2 2 2 2 2 11 17" xfId="9890"/>
    <cellStyle name="Normal 2 2 2 2 2 2 2 2 11 2" xfId="2700"/>
    <cellStyle name="Normal 2 2 2 2 2 2 2 2 11 2 2" xfId="2701"/>
    <cellStyle name="Normal 2 2 2 2 2 2 2 2 11 2 2 10" xfId="9891"/>
    <cellStyle name="Normal 2 2 2 2 2 2 2 2 11 2 2 11" xfId="9892"/>
    <cellStyle name="Normal 2 2 2 2 2 2 2 2 11 2 2 12" xfId="9893"/>
    <cellStyle name="Normal 2 2 2 2 2 2 2 2 11 2 2 2" xfId="2702"/>
    <cellStyle name="Normal 2 2 2 2 2 2 2 2 11 2 2 2 10" xfId="9894"/>
    <cellStyle name="Normal 2 2 2 2 2 2 2 2 11 2 2 2 11" xfId="9895"/>
    <cellStyle name="Normal 2 2 2 2 2 2 2 2 11 2 2 2 2" xfId="9896"/>
    <cellStyle name="Normal 2 2 2 2 2 2 2 2 11 2 2 2 2 10" xfId="9897"/>
    <cellStyle name="Normal 2 2 2 2 2 2 2 2 11 2 2 2 2 2" xfId="9898"/>
    <cellStyle name="Normal 2 2 2 2 2 2 2 2 11 2 2 2 2 3" xfId="9899"/>
    <cellStyle name="Normal 2 2 2 2 2 2 2 2 11 2 2 2 2 4" xfId="9900"/>
    <cellStyle name="Normal 2 2 2 2 2 2 2 2 11 2 2 2 2 5" xfId="9901"/>
    <cellStyle name="Normal 2 2 2 2 2 2 2 2 11 2 2 2 2 6" xfId="9902"/>
    <cellStyle name="Normal 2 2 2 2 2 2 2 2 11 2 2 2 2 7" xfId="9903"/>
    <cellStyle name="Normal 2 2 2 2 2 2 2 2 11 2 2 2 2 8" xfId="9904"/>
    <cellStyle name="Normal 2 2 2 2 2 2 2 2 11 2 2 2 2 9" xfId="9905"/>
    <cellStyle name="Normal 2 2 2 2 2 2 2 2 11 2 2 2 3" xfId="9906"/>
    <cellStyle name="Normal 2 2 2 2 2 2 2 2 11 2 2 2 4" xfId="9907"/>
    <cellStyle name="Normal 2 2 2 2 2 2 2 2 11 2 2 2 5" xfId="9908"/>
    <cellStyle name="Normal 2 2 2 2 2 2 2 2 11 2 2 2 6" xfId="9909"/>
    <cellStyle name="Normal 2 2 2 2 2 2 2 2 11 2 2 2 7" xfId="9910"/>
    <cellStyle name="Normal 2 2 2 2 2 2 2 2 11 2 2 2 8" xfId="9911"/>
    <cellStyle name="Normal 2 2 2 2 2 2 2 2 11 2 2 2 9" xfId="9912"/>
    <cellStyle name="Normal 2 2 2 2 2 2 2 2 11 2 2 3" xfId="9913"/>
    <cellStyle name="Normal 2 2 2 2 2 2 2 2 11 2 2 3 10" xfId="9914"/>
    <cellStyle name="Normal 2 2 2 2 2 2 2 2 11 2 2 3 2" xfId="9915"/>
    <cellStyle name="Normal 2 2 2 2 2 2 2 2 11 2 2 3 3" xfId="9916"/>
    <cellStyle name="Normal 2 2 2 2 2 2 2 2 11 2 2 3 4" xfId="9917"/>
    <cellStyle name="Normal 2 2 2 2 2 2 2 2 11 2 2 3 5" xfId="9918"/>
    <cellStyle name="Normal 2 2 2 2 2 2 2 2 11 2 2 3 6" xfId="9919"/>
    <cellStyle name="Normal 2 2 2 2 2 2 2 2 11 2 2 3 7" xfId="9920"/>
    <cellStyle name="Normal 2 2 2 2 2 2 2 2 11 2 2 3 8" xfId="9921"/>
    <cellStyle name="Normal 2 2 2 2 2 2 2 2 11 2 2 3 9" xfId="9922"/>
    <cellStyle name="Normal 2 2 2 2 2 2 2 2 11 2 2 4" xfId="9923"/>
    <cellStyle name="Normal 2 2 2 2 2 2 2 2 11 2 2 5" xfId="9924"/>
    <cellStyle name="Normal 2 2 2 2 2 2 2 2 11 2 2 6" xfId="9925"/>
    <cellStyle name="Normal 2 2 2 2 2 2 2 2 11 2 2 7" xfId="9926"/>
    <cellStyle name="Normal 2 2 2 2 2 2 2 2 11 2 2 8" xfId="9927"/>
    <cellStyle name="Normal 2 2 2 2 2 2 2 2 11 2 2 9" xfId="9928"/>
    <cellStyle name="Normal 2 2 2 2 2 2 2 2 11 2 3" xfId="2703"/>
    <cellStyle name="Normal 2 2 2 2 2 2 2 2 11 2 3 10" xfId="9929"/>
    <cellStyle name="Normal 2 2 2 2 2 2 2 2 11 2 3 11" xfId="9930"/>
    <cellStyle name="Normal 2 2 2 2 2 2 2 2 11 2 3 12" xfId="9931"/>
    <cellStyle name="Normal 2 2 2 2 2 2 2 2 11 2 3 2" xfId="2704"/>
    <cellStyle name="Normal 2 2 2 2 2 2 2 2 11 2 3 2 10" xfId="9932"/>
    <cellStyle name="Normal 2 2 2 2 2 2 2 2 11 2 3 2 11" xfId="9933"/>
    <cellStyle name="Normal 2 2 2 2 2 2 2 2 11 2 3 2 2" xfId="9934"/>
    <cellStyle name="Normal 2 2 2 2 2 2 2 2 11 2 3 2 2 10" xfId="9935"/>
    <cellStyle name="Normal 2 2 2 2 2 2 2 2 11 2 3 2 2 2" xfId="9936"/>
    <cellStyle name="Normal 2 2 2 2 2 2 2 2 11 2 3 2 2 3" xfId="9937"/>
    <cellStyle name="Normal 2 2 2 2 2 2 2 2 11 2 3 2 2 4" xfId="9938"/>
    <cellStyle name="Normal 2 2 2 2 2 2 2 2 11 2 3 2 2 5" xfId="9939"/>
    <cellStyle name="Normal 2 2 2 2 2 2 2 2 11 2 3 2 2 6" xfId="9940"/>
    <cellStyle name="Normal 2 2 2 2 2 2 2 2 11 2 3 2 2 7" xfId="9941"/>
    <cellStyle name="Normal 2 2 2 2 2 2 2 2 11 2 3 2 2 8" xfId="9942"/>
    <cellStyle name="Normal 2 2 2 2 2 2 2 2 11 2 3 2 2 9" xfId="9943"/>
    <cellStyle name="Normal 2 2 2 2 2 2 2 2 11 2 3 2 3" xfId="9944"/>
    <cellStyle name="Normal 2 2 2 2 2 2 2 2 11 2 3 2 4" xfId="9945"/>
    <cellStyle name="Normal 2 2 2 2 2 2 2 2 11 2 3 2 5" xfId="9946"/>
    <cellStyle name="Normal 2 2 2 2 2 2 2 2 11 2 3 2 6" xfId="9947"/>
    <cellStyle name="Normal 2 2 2 2 2 2 2 2 11 2 3 2 7" xfId="9948"/>
    <cellStyle name="Normal 2 2 2 2 2 2 2 2 11 2 3 2 8" xfId="9949"/>
    <cellStyle name="Normal 2 2 2 2 2 2 2 2 11 2 3 2 9" xfId="9950"/>
    <cellStyle name="Normal 2 2 2 2 2 2 2 2 11 2 3 3" xfId="9951"/>
    <cellStyle name="Normal 2 2 2 2 2 2 2 2 11 2 3 3 10" xfId="9952"/>
    <cellStyle name="Normal 2 2 2 2 2 2 2 2 11 2 3 3 2" xfId="9953"/>
    <cellStyle name="Normal 2 2 2 2 2 2 2 2 11 2 3 3 3" xfId="9954"/>
    <cellStyle name="Normal 2 2 2 2 2 2 2 2 11 2 3 3 4" xfId="9955"/>
    <cellStyle name="Normal 2 2 2 2 2 2 2 2 11 2 3 3 5" xfId="9956"/>
    <cellStyle name="Normal 2 2 2 2 2 2 2 2 11 2 3 3 6" xfId="9957"/>
    <cellStyle name="Normal 2 2 2 2 2 2 2 2 11 2 3 3 7" xfId="9958"/>
    <cellStyle name="Normal 2 2 2 2 2 2 2 2 11 2 3 3 8" xfId="9959"/>
    <cellStyle name="Normal 2 2 2 2 2 2 2 2 11 2 3 3 9" xfId="9960"/>
    <cellStyle name="Normal 2 2 2 2 2 2 2 2 11 2 3 4" xfId="9961"/>
    <cellStyle name="Normal 2 2 2 2 2 2 2 2 11 2 3 5" xfId="9962"/>
    <cellStyle name="Normal 2 2 2 2 2 2 2 2 11 2 3 6" xfId="9963"/>
    <cellStyle name="Normal 2 2 2 2 2 2 2 2 11 2 3 7" xfId="9964"/>
    <cellStyle name="Normal 2 2 2 2 2 2 2 2 11 2 3 8" xfId="9965"/>
    <cellStyle name="Normal 2 2 2 2 2 2 2 2 11 2 3 9" xfId="9966"/>
    <cellStyle name="Normal 2 2 2 2 2 2 2 2 11 2 4" xfId="2705"/>
    <cellStyle name="Normal 2 2 2 2 2 2 2 2 11 2 4 10" xfId="9967"/>
    <cellStyle name="Normal 2 2 2 2 2 2 2 2 11 2 4 11" xfId="9968"/>
    <cellStyle name="Normal 2 2 2 2 2 2 2 2 11 2 4 12" xfId="9969"/>
    <cellStyle name="Normal 2 2 2 2 2 2 2 2 11 2 4 2" xfId="2706"/>
    <cellStyle name="Normal 2 2 2 2 2 2 2 2 11 2 4 2 10" xfId="9970"/>
    <cellStyle name="Normal 2 2 2 2 2 2 2 2 11 2 4 2 11" xfId="9971"/>
    <cellStyle name="Normal 2 2 2 2 2 2 2 2 11 2 4 2 2" xfId="9972"/>
    <cellStyle name="Normal 2 2 2 2 2 2 2 2 11 2 4 2 2 10" xfId="9973"/>
    <cellStyle name="Normal 2 2 2 2 2 2 2 2 11 2 4 2 2 2" xfId="9974"/>
    <cellStyle name="Normal 2 2 2 2 2 2 2 2 11 2 4 2 2 3" xfId="9975"/>
    <cellStyle name="Normal 2 2 2 2 2 2 2 2 11 2 4 2 2 4" xfId="9976"/>
    <cellStyle name="Normal 2 2 2 2 2 2 2 2 11 2 4 2 2 5" xfId="9977"/>
    <cellStyle name="Normal 2 2 2 2 2 2 2 2 11 2 4 2 2 6" xfId="9978"/>
    <cellStyle name="Normal 2 2 2 2 2 2 2 2 11 2 4 2 2 7" xfId="9979"/>
    <cellStyle name="Normal 2 2 2 2 2 2 2 2 11 2 4 2 2 8" xfId="9980"/>
    <cellStyle name="Normal 2 2 2 2 2 2 2 2 11 2 4 2 2 9" xfId="9981"/>
    <cellStyle name="Normal 2 2 2 2 2 2 2 2 11 2 4 2 3" xfId="9982"/>
    <cellStyle name="Normal 2 2 2 2 2 2 2 2 11 2 4 2 4" xfId="9983"/>
    <cellStyle name="Normal 2 2 2 2 2 2 2 2 11 2 4 2 5" xfId="9984"/>
    <cellStyle name="Normal 2 2 2 2 2 2 2 2 11 2 4 2 6" xfId="9985"/>
    <cellStyle name="Normal 2 2 2 2 2 2 2 2 11 2 4 2 7" xfId="9986"/>
    <cellStyle name="Normal 2 2 2 2 2 2 2 2 11 2 4 2 8" xfId="9987"/>
    <cellStyle name="Normal 2 2 2 2 2 2 2 2 11 2 4 2 9" xfId="9988"/>
    <cellStyle name="Normal 2 2 2 2 2 2 2 2 11 2 4 3" xfId="9989"/>
    <cellStyle name="Normal 2 2 2 2 2 2 2 2 11 2 4 3 10" xfId="9990"/>
    <cellStyle name="Normal 2 2 2 2 2 2 2 2 11 2 4 3 2" xfId="9991"/>
    <cellStyle name="Normal 2 2 2 2 2 2 2 2 11 2 4 3 3" xfId="9992"/>
    <cellStyle name="Normal 2 2 2 2 2 2 2 2 11 2 4 3 4" xfId="9993"/>
    <cellStyle name="Normal 2 2 2 2 2 2 2 2 11 2 4 3 5" xfId="9994"/>
    <cellStyle name="Normal 2 2 2 2 2 2 2 2 11 2 4 3 6" xfId="9995"/>
    <cellStyle name="Normal 2 2 2 2 2 2 2 2 11 2 4 3 7" xfId="9996"/>
    <cellStyle name="Normal 2 2 2 2 2 2 2 2 11 2 4 3 8" xfId="9997"/>
    <cellStyle name="Normal 2 2 2 2 2 2 2 2 11 2 4 3 9" xfId="9998"/>
    <cellStyle name="Normal 2 2 2 2 2 2 2 2 11 2 4 4" xfId="9999"/>
    <cellStyle name="Normal 2 2 2 2 2 2 2 2 11 2 4 5" xfId="10000"/>
    <cellStyle name="Normal 2 2 2 2 2 2 2 2 11 2 4 6" xfId="10001"/>
    <cellStyle name="Normal 2 2 2 2 2 2 2 2 11 2 4 7" xfId="10002"/>
    <cellStyle name="Normal 2 2 2 2 2 2 2 2 11 2 4 8" xfId="10003"/>
    <cellStyle name="Normal 2 2 2 2 2 2 2 2 11 2 4 9" xfId="10004"/>
    <cellStyle name="Normal 2 2 2 2 2 2 2 2 11 2 5" xfId="2707"/>
    <cellStyle name="Normal 2 2 2 2 2 2 2 2 11 2 5 10" xfId="10005"/>
    <cellStyle name="Normal 2 2 2 2 2 2 2 2 11 2 5 11" xfId="10006"/>
    <cellStyle name="Normal 2 2 2 2 2 2 2 2 11 2 5 12" xfId="10007"/>
    <cellStyle name="Normal 2 2 2 2 2 2 2 2 11 2 5 2" xfId="2708"/>
    <cellStyle name="Normal 2 2 2 2 2 2 2 2 11 2 5 2 10" xfId="10008"/>
    <cellStyle name="Normal 2 2 2 2 2 2 2 2 11 2 5 2 11" xfId="10009"/>
    <cellStyle name="Normal 2 2 2 2 2 2 2 2 11 2 5 2 2" xfId="10010"/>
    <cellStyle name="Normal 2 2 2 2 2 2 2 2 11 2 5 2 2 10" xfId="10011"/>
    <cellStyle name="Normal 2 2 2 2 2 2 2 2 11 2 5 2 2 2" xfId="10012"/>
    <cellStyle name="Normal 2 2 2 2 2 2 2 2 11 2 5 2 2 3" xfId="10013"/>
    <cellStyle name="Normal 2 2 2 2 2 2 2 2 11 2 5 2 2 4" xfId="10014"/>
    <cellStyle name="Normal 2 2 2 2 2 2 2 2 11 2 5 2 2 5" xfId="10015"/>
    <cellStyle name="Normal 2 2 2 2 2 2 2 2 11 2 5 2 2 6" xfId="10016"/>
    <cellStyle name="Normal 2 2 2 2 2 2 2 2 11 2 5 2 2 7" xfId="10017"/>
    <cellStyle name="Normal 2 2 2 2 2 2 2 2 11 2 5 2 2 8" xfId="10018"/>
    <cellStyle name="Normal 2 2 2 2 2 2 2 2 11 2 5 2 2 9" xfId="10019"/>
    <cellStyle name="Normal 2 2 2 2 2 2 2 2 11 2 5 2 3" xfId="10020"/>
    <cellStyle name="Normal 2 2 2 2 2 2 2 2 11 2 5 2 4" xfId="10021"/>
    <cellStyle name="Normal 2 2 2 2 2 2 2 2 11 2 5 2 5" xfId="10022"/>
    <cellStyle name="Normal 2 2 2 2 2 2 2 2 11 2 5 2 6" xfId="10023"/>
    <cellStyle name="Normal 2 2 2 2 2 2 2 2 11 2 5 2 7" xfId="10024"/>
    <cellStyle name="Normal 2 2 2 2 2 2 2 2 11 2 5 2 8" xfId="10025"/>
    <cellStyle name="Normal 2 2 2 2 2 2 2 2 11 2 5 2 9" xfId="10026"/>
    <cellStyle name="Normal 2 2 2 2 2 2 2 2 11 2 5 3" xfId="10027"/>
    <cellStyle name="Normal 2 2 2 2 2 2 2 2 11 2 5 3 10" xfId="10028"/>
    <cellStyle name="Normal 2 2 2 2 2 2 2 2 11 2 5 3 2" xfId="10029"/>
    <cellStyle name="Normal 2 2 2 2 2 2 2 2 11 2 5 3 3" xfId="10030"/>
    <cellStyle name="Normal 2 2 2 2 2 2 2 2 11 2 5 3 4" xfId="10031"/>
    <cellStyle name="Normal 2 2 2 2 2 2 2 2 11 2 5 3 5" xfId="10032"/>
    <cellStyle name="Normal 2 2 2 2 2 2 2 2 11 2 5 3 6" xfId="10033"/>
    <cellStyle name="Normal 2 2 2 2 2 2 2 2 11 2 5 3 7" xfId="10034"/>
    <cellStyle name="Normal 2 2 2 2 2 2 2 2 11 2 5 3 8" xfId="10035"/>
    <cellStyle name="Normal 2 2 2 2 2 2 2 2 11 2 5 3 9" xfId="10036"/>
    <cellStyle name="Normal 2 2 2 2 2 2 2 2 11 2 5 4" xfId="10037"/>
    <cellStyle name="Normal 2 2 2 2 2 2 2 2 11 2 5 5" xfId="10038"/>
    <cellStyle name="Normal 2 2 2 2 2 2 2 2 11 2 5 6" xfId="10039"/>
    <cellStyle name="Normal 2 2 2 2 2 2 2 2 11 2 5 7" xfId="10040"/>
    <cellStyle name="Normal 2 2 2 2 2 2 2 2 11 2 5 8" xfId="10041"/>
    <cellStyle name="Normal 2 2 2 2 2 2 2 2 11 2 5 9" xfId="10042"/>
    <cellStyle name="Normal 2 2 2 2 2 2 2 2 11 3" xfId="2709"/>
    <cellStyle name="Normal 2 2 2 2 2 2 2 2 11 3 10" xfId="10043"/>
    <cellStyle name="Normal 2 2 2 2 2 2 2 2 11 3 11" xfId="10044"/>
    <cellStyle name="Normal 2 2 2 2 2 2 2 2 11 3 12" xfId="10045"/>
    <cellStyle name="Normal 2 2 2 2 2 2 2 2 11 3 2" xfId="2710"/>
    <cellStyle name="Normal 2 2 2 2 2 2 2 2 11 3 2 10" xfId="10046"/>
    <cellStyle name="Normal 2 2 2 2 2 2 2 2 11 3 2 11" xfId="10047"/>
    <cellStyle name="Normal 2 2 2 2 2 2 2 2 11 3 2 2" xfId="10048"/>
    <cellStyle name="Normal 2 2 2 2 2 2 2 2 11 3 2 2 10" xfId="10049"/>
    <cellStyle name="Normal 2 2 2 2 2 2 2 2 11 3 2 2 2" xfId="10050"/>
    <cellStyle name="Normal 2 2 2 2 2 2 2 2 11 3 2 2 3" xfId="10051"/>
    <cellStyle name="Normal 2 2 2 2 2 2 2 2 11 3 2 2 4" xfId="10052"/>
    <cellStyle name="Normal 2 2 2 2 2 2 2 2 11 3 2 2 5" xfId="10053"/>
    <cellStyle name="Normal 2 2 2 2 2 2 2 2 11 3 2 2 6" xfId="10054"/>
    <cellStyle name="Normal 2 2 2 2 2 2 2 2 11 3 2 2 7" xfId="10055"/>
    <cellStyle name="Normal 2 2 2 2 2 2 2 2 11 3 2 2 8" xfId="10056"/>
    <cellStyle name="Normal 2 2 2 2 2 2 2 2 11 3 2 2 9" xfId="10057"/>
    <cellStyle name="Normal 2 2 2 2 2 2 2 2 11 3 2 3" xfId="10058"/>
    <cellStyle name="Normal 2 2 2 2 2 2 2 2 11 3 2 4" xfId="10059"/>
    <cellStyle name="Normal 2 2 2 2 2 2 2 2 11 3 2 5" xfId="10060"/>
    <cellStyle name="Normal 2 2 2 2 2 2 2 2 11 3 2 6" xfId="10061"/>
    <cellStyle name="Normal 2 2 2 2 2 2 2 2 11 3 2 7" xfId="10062"/>
    <cellStyle name="Normal 2 2 2 2 2 2 2 2 11 3 2 8" xfId="10063"/>
    <cellStyle name="Normal 2 2 2 2 2 2 2 2 11 3 2 9" xfId="10064"/>
    <cellStyle name="Normal 2 2 2 2 2 2 2 2 11 3 3" xfId="10065"/>
    <cellStyle name="Normal 2 2 2 2 2 2 2 2 11 3 3 10" xfId="10066"/>
    <cellStyle name="Normal 2 2 2 2 2 2 2 2 11 3 3 2" xfId="10067"/>
    <cellStyle name="Normal 2 2 2 2 2 2 2 2 11 3 3 3" xfId="10068"/>
    <cellStyle name="Normal 2 2 2 2 2 2 2 2 11 3 3 4" xfId="10069"/>
    <cellStyle name="Normal 2 2 2 2 2 2 2 2 11 3 3 5" xfId="10070"/>
    <cellStyle name="Normal 2 2 2 2 2 2 2 2 11 3 3 6" xfId="10071"/>
    <cellStyle name="Normal 2 2 2 2 2 2 2 2 11 3 3 7" xfId="10072"/>
    <cellStyle name="Normal 2 2 2 2 2 2 2 2 11 3 3 8" xfId="10073"/>
    <cellStyle name="Normal 2 2 2 2 2 2 2 2 11 3 3 9" xfId="10074"/>
    <cellStyle name="Normal 2 2 2 2 2 2 2 2 11 3 4" xfId="10075"/>
    <cellStyle name="Normal 2 2 2 2 2 2 2 2 11 3 5" xfId="10076"/>
    <cellStyle name="Normal 2 2 2 2 2 2 2 2 11 3 6" xfId="10077"/>
    <cellStyle name="Normal 2 2 2 2 2 2 2 2 11 3 7" xfId="10078"/>
    <cellStyle name="Normal 2 2 2 2 2 2 2 2 11 3 8" xfId="10079"/>
    <cellStyle name="Normal 2 2 2 2 2 2 2 2 11 3 9" xfId="10080"/>
    <cellStyle name="Normal 2 2 2 2 2 2 2 2 11 4" xfId="2711"/>
    <cellStyle name="Normal 2 2 2 2 2 2 2 2 11 5" xfId="2712"/>
    <cellStyle name="Normal 2 2 2 2 2 2 2 2 11 6" xfId="2713"/>
    <cellStyle name="Normal 2 2 2 2 2 2 2 2 11 7" xfId="2714"/>
    <cellStyle name="Normal 2 2 2 2 2 2 2 2 11 7 10" xfId="10081"/>
    <cellStyle name="Normal 2 2 2 2 2 2 2 2 11 7 11" xfId="10082"/>
    <cellStyle name="Normal 2 2 2 2 2 2 2 2 11 7 2" xfId="10083"/>
    <cellStyle name="Normal 2 2 2 2 2 2 2 2 11 7 2 10" xfId="10084"/>
    <cellStyle name="Normal 2 2 2 2 2 2 2 2 11 7 2 2" xfId="10085"/>
    <cellStyle name="Normal 2 2 2 2 2 2 2 2 11 7 2 3" xfId="10086"/>
    <cellStyle name="Normal 2 2 2 2 2 2 2 2 11 7 2 4" xfId="10087"/>
    <cellStyle name="Normal 2 2 2 2 2 2 2 2 11 7 2 5" xfId="10088"/>
    <cellStyle name="Normal 2 2 2 2 2 2 2 2 11 7 2 6" xfId="10089"/>
    <cellStyle name="Normal 2 2 2 2 2 2 2 2 11 7 2 7" xfId="10090"/>
    <cellStyle name="Normal 2 2 2 2 2 2 2 2 11 7 2 8" xfId="10091"/>
    <cellStyle name="Normal 2 2 2 2 2 2 2 2 11 7 2 9" xfId="10092"/>
    <cellStyle name="Normal 2 2 2 2 2 2 2 2 11 7 3" xfId="10093"/>
    <cellStyle name="Normal 2 2 2 2 2 2 2 2 11 7 4" xfId="10094"/>
    <cellStyle name="Normal 2 2 2 2 2 2 2 2 11 7 5" xfId="10095"/>
    <cellStyle name="Normal 2 2 2 2 2 2 2 2 11 7 6" xfId="10096"/>
    <cellStyle name="Normal 2 2 2 2 2 2 2 2 11 7 7" xfId="10097"/>
    <cellStyle name="Normal 2 2 2 2 2 2 2 2 11 7 8" xfId="10098"/>
    <cellStyle name="Normal 2 2 2 2 2 2 2 2 11 7 9" xfId="10099"/>
    <cellStyle name="Normal 2 2 2 2 2 2 2 2 11 8" xfId="10100"/>
    <cellStyle name="Normal 2 2 2 2 2 2 2 2 11 8 10" xfId="10101"/>
    <cellStyle name="Normal 2 2 2 2 2 2 2 2 11 8 2" xfId="10102"/>
    <cellStyle name="Normal 2 2 2 2 2 2 2 2 11 8 3" xfId="10103"/>
    <cellStyle name="Normal 2 2 2 2 2 2 2 2 11 8 4" xfId="10104"/>
    <cellStyle name="Normal 2 2 2 2 2 2 2 2 11 8 5" xfId="10105"/>
    <cellStyle name="Normal 2 2 2 2 2 2 2 2 11 8 6" xfId="10106"/>
    <cellStyle name="Normal 2 2 2 2 2 2 2 2 11 8 7" xfId="10107"/>
    <cellStyle name="Normal 2 2 2 2 2 2 2 2 11 8 8" xfId="10108"/>
    <cellStyle name="Normal 2 2 2 2 2 2 2 2 11 8 9" xfId="10109"/>
    <cellStyle name="Normal 2 2 2 2 2 2 2 2 11 9" xfId="10110"/>
    <cellStyle name="Normal 2 2 2 2 2 2 2 2 12" xfId="2715"/>
    <cellStyle name="Normal 2 2 2 2 2 2 2 2 12 10" xfId="10111"/>
    <cellStyle name="Normal 2 2 2 2 2 2 2 2 12 11" xfId="10112"/>
    <cellStyle name="Normal 2 2 2 2 2 2 2 2 12 12" xfId="10113"/>
    <cellStyle name="Normal 2 2 2 2 2 2 2 2 12 13" xfId="10114"/>
    <cellStyle name="Normal 2 2 2 2 2 2 2 2 12 14" xfId="10115"/>
    <cellStyle name="Normal 2 2 2 2 2 2 2 2 12 15" xfId="10116"/>
    <cellStyle name="Normal 2 2 2 2 2 2 2 2 12 16" xfId="10117"/>
    <cellStyle name="Normal 2 2 2 2 2 2 2 2 12 2" xfId="2716"/>
    <cellStyle name="Normal 2 2 2 2 2 2 2 2 12 3" xfId="2717"/>
    <cellStyle name="Normal 2 2 2 2 2 2 2 2 12 4" xfId="2718"/>
    <cellStyle name="Normal 2 2 2 2 2 2 2 2 12 5" xfId="2719"/>
    <cellStyle name="Normal 2 2 2 2 2 2 2 2 12 6" xfId="2720"/>
    <cellStyle name="Normal 2 2 2 2 2 2 2 2 12 6 10" xfId="10118"/>
    <cellStyle name="Normal 2 2 2 2 2 2 2 2 12 6 11" xfId="10119"/>
    <cellStyle name="Normal 2 2 2 2 2 2 2 2 12 6 2" xfId="10120"/>
    <cellStyle name="Normal 2 2 2 2 2 2 2 2 12 6 2 10" xfId="10121"/>
    <cellStyle name="Normal 2 2 2 2 2 2 2 2 12 6 2 2" xfId="10122"/>
    <cellStyle name="Normal 2 2 2 2 2 2 2 2 12 6 2 3" xfId="10123"/>
    <cellStyle name="Normal 2 2 2 2 2 2 2 2 12 6 2 4" xfId="10124"/>
    <cellStyle name="Normal 2 2 2 2 2 2 2 2 12 6 2 5" xfId="10125"/>
    <cellStyle name="Normal 2 2 2 2 2 2 2 2 12 6 2 6" xfId="10126"/>
    <cellStyle name="Normal 2 2 2 2 2 2 2 2 12 6 2 7" xfId="10127"/>
    <cellStyle name="Normal 2 2 2 2 2 2 2 2 12 6 2 8" xfId="10128"/>
    <cellStyle name="Normal 2 2 2 2 2 2 2 2 12 6 2 9" xfId="10129"/>
    <cellStyle name="Normal 2 2 2 2 2 2 2 2 12 6 3" xfId="10130"/>
    <cellStyle name="Normal 2 2 2 2 2 2 2 2 12 6 4" xfId="10131"/>
    <cellStyle name="Normal 2 2 2 2 2 2 2 2 12 6 5" xfId="10132"/>
    <cellStyle name="Normal 2 2 2 2 2 2 2 2 12 6 6" xfId="10133"/>
    <cellStyle name="Normal 2 2 2 2 2 2 2 2 12 6 7" xfId="10134"/>
    <cellStyle name="Normal 2 2 2 2 2 2 2 2 12 6 8" xfId="10135"/>
    <cellStyle name="Normal 2 2 2 2 2 2 2 2 12 6 9" xfId="10136"/>
    <cellStyle name="Normal 2 2 2 2 2 2 2 2 12 7" xfId="10137"/>
    <cellStyle name="Normal 2 2 2 2 2 2 2 2 12 7 10" xfId="10138"/>
    <cellStyle name="Normal 2 2 2 2 2 2 2 2 12 7 2" xfId="10139"/>
    <cellStyle name="Normal 2 2 2 2 2 2 2 2 12 7 3" xfId="10140"/>
    <cellStyle name="Normal 2 2 2 2 2 2 2 2 12 7 4" xfId="10141"/>
    <cellStyle name="Normal 2 2 2 2 2 2 2 2 12 7 5" xfId="10142"/>
    <cellStyle name="Normal 2 2 2 2 2 2 2 2 12 7 6" xfId="10143"/>
    <cellStyle name="Normal 2 2 2 2 2 2 2 2 12 7 7" xfId="10144"/>
    <cellStyle name="Normal 2 2 2 2 2 2 2 2 12 7 8" xfId="10145"/>
    <cellStyle name="Normal 2 2 2 2 2 2 2 2 12 7 9" xfId="10146"/>
    <cellStyle name="Normal 2 2 2 2 2 2 2 2 12 8" xfId="10147"/>
    <cellStyle name="Normal 2 2 2 2 2 2 2 2 12 9" xfId="10148"/>
    <cellStyle name="Normal 2 2 2 2 2 2 2 2 13" xfId="2721"/>
    <cellStyle name="Normal 2 2 2 2 2 2 2 2 13 10" xfId="10149"/>
    <cellStyle name="Normal 2 2 2 2 2 2 2 2 13 11" xfId="10150"/>
    <cellStyle name="Normal 2 2 2 2 2 2 2 2 13 12" xfId="10151"/>
    <cellStyle name="Normal 2 2 2 2 2 2 2 2 13 2" xfId="2722"/>
    <cellStyle name="Normal 2 2 2 2 2 2 2 2 13 2 10" xfId="10152"/>
    <cellStyle name="Normal 2 2 2 2 2 2 2 2 13 2 11" xfId="10153"/>
    <cellStyle name="Normal 2 2 2 2 2 2 2 2 13 2 2" xfId="10154"/>
    <cellStyle name="Normal 2 2 2 2 2 2 2 2 13 2 2 10" xfId="10155"/>
    <cellStyle name="Normal 2 2 2 2 2 2 2 2 13 2 2 2" xfId="10156"/>
    <cellStyle name="Normal 2 2 2 2 2 2 2 2 13 2 2 3" xfId="10157"/>
    <cellStyle name="Normal 2 2 2 2 2 2 2 2 13 2 2 4" xfId="10158"/>
    <cellStyle name="Normal 2 2 2 2 2 2 2 2 13 2 2 5" xfId="10159"/>
    <cellStyle name="Normal 2 2 2 2 2 2 2 2 13 2 2 6" xfId="10160"/>
    <cellStyle name="Normal 2 2 2 2 2 2 2 2 13 2 2 7" xfId="10161"/>
    <cellStyle name="Normal 2 2 2 2 2 2 2 2 13 2 2 8" xfId="10162"/>
    <cellStyle name="Normal 2 2 2 2 2 2 2 2 13 2 2 9" xfId="10163"/>
    <cellStyle name="Normal 2 2 2 2 2 2 2 2 13 2 3" xfId="10164"/>
    <cellStyle name="Normal 2 2 2 2 2 2 2 2 13 2 4" xfId="10165"/>
    <cellStyle name="Normal 2 2 2 2 2 2 2 2 13 2 5" xfId="10166"/>
    <cellStyle name="Normal 2 2 2 2 2 2 2 2 13 2 6" xfId="10167"/>
    <cellStyle name="Normal 2 2 2 2 2 2 2 2 13 2 7" xfId="10168"/>
    <cellStyle name="Normal 2 2 2 2 2 2 2 2 13 2 8" xfId="10169"/>
    <cellStyle name="Normal 2 2 2 2 2 2 2 2 13 2 9" xfId="10170"/>
    <cellStyle name="Normal 2 2 2 2 2 2 2 2 13 3" xfId="10171"/>
    <cellStyle name="Normal 2 2 2 2 2 2 2 2 13 3 10" xfId="10172"/>
    <cellStyle name="Normal 2 2 2 2 2 2 2 2 13 3 2" xfId="10173"/>
    <cellStyle name="Normal 2 2 2 2 2 2 2 2 13 3 3" xfId="10174"/>
    <cellStyle name="Normal 2 2 2 2 2 2 2 2 13 3 4" xfId="10175"/>
    <cellStyle name="Normal 2 2 2 2 2 2 2 2 13 3 5" xfId="10176"/>
    <cellStyle name="Normal 2 2 2 2 2 2 2 2 13 3 6" xfId="10177"/>
    <cellStyle name="Normal 2 2 2 2 2 2 2 2 13 3 7" xfId="10178"/>
    <cellStyle name="Normal 2 2 2 2 2 2 2 2 13 3 8" xfId="10179"/>
    <cellStyle name="Normal 2 2 2 2 2 2 2 2 13 3 9" xfId="10180"/>
    <cellStyle name="Normal 2 2 2 2 2 2 2 2 13 4" xfId="10181"/>
    <cellStyle name="Normal 2 2 2 2 2 2 2 2 13 5" xfId="10182"/>
    <cellStyle name="Normal 2 2 2 2 2 2 2 2 13 6" xfId="10183"/>
    <cellStyle name="Normal 2 2 2 2 2 2 2 2 13 7" xfId="10184"/>
    <cellStyle name="Normal 2 2 2 2 2 2 2 2 13 8" xfId="10185"/>
    <cellStyle name="Normal 2 2 2 2 2 2 2 2 13 9" xfId="10186"/>
    <cellStyle name="Normal 2 2 2 2 2 2 2 2 14" xfId="2723"/>
    <cellStyle name="Normal 2 2 2 2 2 2 2 2 14 10" xfId="10187"/>
    <cellStyle name="Normal 2 2 2 2 2 2 2 2 14 11" xfId="10188"/>
    <cellStyle name="Normal 2 2 2 2 2 2 2 2 14 12" xfId="10189"/>
    <cellStyle name="Normal 2 2 2 2 2 2 2 2 14 2" xfId="2724"/>
    <cellStyle name="Normal 2 2 2 2 2 2 2 2 14 2 10" xfId="10190"/>
    <cellStyle name="Normal 2 2 2 2 2 2 2 2 14 2 11" xfId="10191"/>
    <cellStyle name="Normal 2 2 2 2 2 2 2 2 14 2 2" xfId="10192"/>
    <cellStyle name="Normal 2 2 2 2 2 2 2 2 14 2 2 10" xfId="10193"/>
    <cellStyle name="Normal 2 2 2 2 2 2 2 2 14 2 2 2" xfId="10194"/>
    <cellStyle name="Normal 2 2 2 2 2 2 2 2 14 2 2 3" xfId="10195"/>
    <cellStyle name="Normal 2 2 2 2 2 2 2 2 14 2 2 4" xfId="10196"/>
    <cellStyle name="Normal 2 2 2 2 2 2 2 2 14 2 2 5" xfId="10197"/>
    <cellStyle name="Normal 2 2 2 2 2 2 2 2 14 2 2 6" xfId="10198"/>
    <cellStyle name="Normal 2 2 2 2 2 2 2 2 14 2 2 7" xfId="10199"/>
    <cellStyle name="Normal 2 2 2 2 2 2 2 2 14 2 2 8" xfId="10200"/>
    <cellStyle name="Normal 2 2 2 2 2 2 2 2 14 2 2 9" xfId="10201"/>
    <cellStyle name="Normal 2 2 2 2 2 2 2 2 14 2 3" xfId="10202"/>
    <cellStyle name="Normal 2 2 2 2 2 2 2 2 14 2 4" xfId="10203"/>
    <cellStyle name="Normal 2 2 2 2 2 2 2 2 14 2 5" xfId="10204"/>
    <cellStyle name="Normal 2 2 2 2 2 2 2 2 14 2 6" xfId="10205"/>
    <cellStyle name="Normal 2 2 2 2 2 2 2 2 14 2 7" xfId="10206"/>
    <cellStyle name="Normal 2 2 2 2 2 2 2 2 14 2 8" xfId="10207"/>
    <cellStyle name="Normal 2 2 2 2 2 2 2 2 14 2 9" xfId="10208"/>
    <cellStyle name="Normal 2 2 2 2 2 2 2 2 14 3" xfId="10209"/>
    <cellStyle name="Normal 2 2 2 2 2 2 2 2 14 3 10" xfId="10210"/>
    <cellStyle name="Normal 2 2 2 2 2 2 2 2 14 3 2" xfId="10211"/>
    <cellStyle name="Normal 2 2 2 2 2 2 2 2 14 3 3" xfId="10212"/>
    <cellStyle name="Normal 2 2 2 2 2 2 2 2 14 3 4" xfId="10213"/>
    <cellStyle name="Normal 2 2 2 2 2 2 2 2 14 3 5" xfId="10214"/>
    <cellStyle name="Normal 2 2 2 2 2 2 2 2 14 3 6" xfId="10215"/>
    <cellStyle name="Normal 2 2 2 2 2 2 2 2 14 3 7" xfId="10216"/>
    <cellStyle name="Normal 2 2 2 2 2 2 2 2 14 3 8" xfId="10217"/>
    <cellStyle name="Normal 2 2 2 2 2 2 2 2 14 3 9" xfId="10218"/>
    <cellStyle name="Normal 2 2 2 2 2 2 2 2 14 4" xfId="10219"/>
    <cellStyle name="Normal 2 2 2 2 2 2 2 2 14 5" xfId="10220"/>
    <cellStyle name="Normal 2 2 2 2 2 2 2 2 14 6" xfId="10221"/>
    <cellStyle name="Normal 2 2 2 2 2 2 2 2 14 7" xfId="10222"/>
    <cellStyle name="Normal 2 2 2 2 2 2 2 2 14 8" xfId="10223"/>
    <cellStyle name="Normal 2 2 2 2 2 2 2 2 14 9" xfId="10224"/>
    <cellStyle name="Normal 2 2 2 2 2 2 2 2 15" xfId="2725"/>
    <cellStyle name="Normal 2 2 2 2 2 2 2 2 15 10" xfId="10225"/>
    <cellStyle name="Normal 2 2 2 2 2 2 2 2 15 11" xfId="10226"/>
    <cellStyle name="Normal 2 2 2 2 2 2 2 2 15 12" xfId="10227"/>
    <cellStyle name="Normal 2 2 2 2 2 2 2 2 15 2" xfId="2726"/>
    <cellStyle name="Normal 2 2 2 2 2 2 2 2 15 2 10" xfId="10228"/>
    <cellStyle name="Normal 2 2 2 2 2 2 2 2 15 2 11" xfId="10229"/>
    <cellStyle name="Normal 2 2 2 2 2 2 2 2 15 2 2" xfId="10230"/>
    <cellStyle name="Normal 2 2 2 2 2 2 2 2 15 2 2 10" xfId="10231"/>
    <cellStyle name="Normal 2 2 2 2 2 2 2 2 15 2 2 2" xfId="10232"/>
    <cellStyle name="Normal 2 2 2 2 2 2 2 2 15 2 2 3" xfId="10233"/>
    <cellStyle name="Normal 2 2 2 2 2 2 2 2 15 2 2 4" xfId="10234"/>
    <cellStyle name="Normal 2 2 2 2 2 2 2 2 15 2 2 5" xfId="10235"/>
    <cellStyle name="Normal 2 2 2 2 2 2 2 2 15 2 2 6" xfId="10236"/>
    <cellStyle name="Normal 2 2 2 2 2 2 2 2 15 2 2 7" xfId="10237"/>
    <cellStyle name="Normal 2 2 2 2 2 2 2 2 15 2 2 8" xfId="10238"/>
    <cellStyle name="Normal 2 2 2 2 2 2 2 2 15 2 2 9" xfId="10239"/>
    <cellStyle name="Normal 2 2 2 2 2 2 2 2 15 2 3" xfId="10240"/>
    <cellStyle name="Normal 2 2 2 2 2 2 2 2 15 2 4" xfId="10241"/>
    <cellStyle name="Normal 2 2 2 2 2 2 2 2 15 2 5" xfId="10242"/>
    <cellStyle name="Normal 2 2 2 2 2 2 2 2 15 2 6" xfId="10243"/>
    <cellStyle name="Normal 2 2 2 2 2 2 2 2 15 2 7" xfId="10244"/>
    <cellStyle name="Normal 2 2 2 2 2 2 2 2 15 2 8" xfId="10245"/>
    <cellStyle name="Normal 2 2 2 2 2 2 2 2 15 2 9" xfId="10246"/>
    <cellStyle name="Normal 2 2 2 2 2 2 2 2 15 3" xfId="10247"/>
    <cellStyle name="Normal 2 2 2 2 2 2 2 2 15 3 10" xfId="10248"/>
    <cellStyle name="Normal 2 2 2 2 2 2 2 2 15 3 2" xfId="10249"/>
    <cellStyle name="Normal 2 2 2 2 2 2 2 2 15 3 3" xfId="10250"/>
    <cellStyle name="Normal 2 2 2 2 2 2 2 2 15 3 4" xfId="10251"/>
    <cellStyle name="Normal 2 2 2 2 2 2 2 2 15 3 5" xfId="10252"/>
    <cellStyle name="Normal 2 2 2 2 2 2 2 2 15 3 6" xfId="10253"/>
    <cellStyle name="Normal 2 2 2 2 2 2 2 2 15 3 7" xfId="10254"/>
    <cellStyle name="Normal 2 2 2 2 2 2 2 2 15 3 8" xfId="10255"/>
    <cellStyle name="Normal 2 2 2 2 2 2 2 2 15 3 9" xfId="10256"/>
    <cellStyle name="Normal 2 2 2 2 2 2 2 2 15 4" xfId="10257"/>
    <cellStyle name="Normal 2 2 2 2 2 2 2 2 15 5" xfId="10258"/>
    <cellStyle name="Normal 2 2 2 2 2 2 2 2 15 6" xfId="10259"/>
    <cellStyle name="Normal 2 2 2 2 2 2 2 2 15 7" xfId="10260"/>
    <cellStyle name="Normal 2 2 2 2 2 2 2 2 15 8" xfId="10261"/>
    <cellStyle name="Normal 2 2 2 2 2 2 2 2 15 9" xfId="10262"/>
    <cellStyle name="Normal 2 2 2 2 2 2 2 2 2" xfId="2727"/>
    <cellStyle name="Normal 2 2 2 2 2 2 2 2 2 10" xfId="2728"/>
    <cellStyle name="Normal 2 2 2 2 2 2 2 2 2 11" xfId="2729"/>
    <cellStyle name="Normal 2 2 2 2 2 2 2 2 2 11 10" xfId="10263"/>
    <cellStyle name="Normal 2 2 2 2 2 2 2 2 2 11 11" xfId="10264"/>
    <cellStyle name="Normal 2 2 2 2 2 2 2 2 2 11 2" xfId="10265"/>
    <cellStyle name="Normal 2 2 2 2 2 2 2 2 2 11 2 10" xfId="10266"/>
    <cellStyle name="Normal 2 2 2 2 2 2 2 2 2 11 2 2" xfId="10267"/>
    <cellStyle name="Normal 2 2 2 2 2 2 2 2 2 11 2 3" xfId="10268"/>
    <cellStyle name="Normal 2 2 2 2 2 2 2 2 2 11 2 4" xfId="10269"/>
    <cellStyle name="Normal 2 2 2 2 2 2 2 2 2 11 2 5" xfId="10270"/>
    <cellStyle name="Normal 2 2 2 2 2 2 2 2 2 11 2 6" xfId="10271"/>
    <cellStyle name="Normal 2 2 2 2 2 2 2 2 2 11 2 7" xfId="10272"/>
    <cellStyle name="Normal 2 2 2 2 2 2 2 2 2 11 2 8" xfId="10273"/>
    <cellStyle name="Normal 2 2 2 2 2 2 2 2 2 11 2 9" xfId="10274"/>
    <cellStyle name="Normal 2 2 2 2 2 2 2 2 2 11 3" xfId="10275"/>
    <cellStyle name="Normal 2 2 2 2 2 2 2 2 2 11 4" xfId="10276"/>
    <cellStyle name="Normal 2 2 2 2 2 2 2 2 2 11 5" xfId="10277"/>
    <cellStyle name="Normal 2 2 2 2 2 2 2 2 2 11 6" xfId="10278"/>
    <cellStyle name="Normal 2 2 2 2 2 2 2 2 2 11 7" xfId="10279"/>
    <cellStyle name="Normal 2 2 2 2 2 2 2 2 2 11 8" xfId="10280"/>
    <cellStyle name="Normal 2 2 2 2 2 2 2 2 2 11 9" xfId="10281"/>
    <cellStyle name="Normal 2 2 2 2 2 2 2 2 2 12" xfId="10282"/>
    <cellStyle name="Normal 2 2 2 2 2 2 2 2 2 12 10" xfId="10283"/>
    <cellStyle name="Normal 2 2 2 2 2 2 2 2 2 12 2" xfId="10284"/>
    <cellStyle name="Normal 2 2 2 2 2 2 2 2 2 12 3" xfId="10285"/>
    <cellStyle name="Normal 2 2 2 2 2 2 2 2 2 12 4" xfId="10286"/>
    <cellStyle name="Normal 2 2 2 2 2 2 2 2 2 12 5" xfId="10287"/>
    <cellStyle name="Normal 2 2 2 2 2 2 2 2 2 12 6" xfId="10288"/>
    <cellStyle name="Normal 2 2 2 2 2 2 2 2 2 12 7" xfId="10289"/>
    <cellStyle name="Normal 2 2 2 2 2 2 2 2 2 12 8" xfId="10290"/>
    <cellStyle name="Normal 2 2 2 2 2 2 2 2 2 12 9" xfId="10291"/>
    <cellStyle name="Normal 2 2 2 2 2 2 2 2 2 13" xfId="10292"/>
    <cellStyle name="Normal 2 2 2 2 2 2 2 2 2 14" xfId="10293"/>
    <cellStyle name="Normal 2 2 2 2 2 2 2 2 2 15" xfId="10294"/>
    <cellStyle name="Normal 2 2 2 2 2 2 2 2 2 16" xfId="10295"/>
    <cellStyle name="Normal 2 2 2 2 2 2 2 2 2 17" xfId="10296"/>
    <cellStyle name="Normal 2 2 2 2 2 2 2 2 2 18" xfId="10297"/>
    <cellStyle name="Normal 2 2 2 2 2 2 2 2 2 19" xfId="10298"/>
    <cellStyle name="Normal 2 2 2 2 2 2 2 2 2 2" xfId="2730"/>
    <cellStyle name="Normal 2 2 2 2 2 2 2 2 2 2 2" xfId="2731"/>
    <cellStyle name="Normal 2 2 2 2 2 2 2 2 2 2 2 10" xfId="10299"/>
    <cellStyle name="Normal 2 2 2 2 2 2 2 2 2 2 2 11" xfId="10300"/>
    <cellStyle name="Normal 2 2 2 2 2 2 2 2 2 2 2 12" xfId="10301"/>
    <cellStyle name="Normal 2 2 2 2 2 2 2 2 2 2 2 13" xfId="10302"/>
    <cellStyle name="Normal 2 2 2 2 2 2 2 2 2 2 2 14" xfId="10303"/>
    <cellStyle name="Normal 2 2 2 2 2 2 2 2 2 2 2 15" xfId="10304"/>
    <cellStyle name="Normal 2 2 2 2 2 2 2 2 2 2 2 16" xfId="10305"/>
    <cellStyle name="Normal 2 2 2 2 2 2 2 2 2 2 2 17" xfId="10306"/>
    <cellStyle name="Normal 2 2 2 2 2 2 2 2 2 2 2 2" xfId="2732"/>
    <cellStyle name="Normal 2 2 2 2 2 2 2 2 2 2 2 2 2" xfId="2733"/>
    <cellStyle name="Normal 2 2 2 2 2 2 2 2 2 2 2 2 2 10" xfId="10307"/>
    <cellStyle name="Normal 2 2 2 2 2 2 2 2 2 2 2 2 2 11" xfId="10308"/>
    <cellStyle name="Normal 2 2 2 2 2 2 2 2 2 2 2 2 2 12" xfId="10309"/>
    <cellStyle name="Normal 2 2 2 2 2 2 2 2 2 2 2 2 2 13" xfId="10310"/>
    <cellStyle name="Normal 2 2 2 2 2 2 2 2 2 2 2 2 2 14" xfId="10311"/>
    <cellStyle name="Normal 2 2 2 2 2 2 2 2 2 2 2 2 2 15" xfId="10312"/>
    <cellStyle name="Normal 2 2 2 2 2 2 2 2 2 2 2 2 2 16" xfId="10313"/>
    <cellStyle name="Normal 2 2 2 2 2 2 2 2 2 2 2 2 2 2" xfId="2734"/>
    <cellStyle name="Normal 2 2 2 2 2 2 2 2 2 2 2 2 2 3" xfId="2735"/>
    <cellStyle name="Normal 2 2 2 2 2 2 2 2 2 2 2 2 2 4" xfId="2736"/>
    <cellStyle name="Normal 2 2 2 2 2 2 2 2 2 2 2 2 2 5" xfId="2737"/>
    <cellStyle name="Normal 2 2 2 2 2 2 2 2 2 2 2 2 2 6" xfId="2738"/>
    <cellStyle name="Normal 2 2 2 2 2 2 2 2 2 2 2 2 2 6 10" xfId="10314"/>
    <cellStyle name="Normal 2 2 2 2 2 2 2 2 2 2 2 2 2 6 11" xfId="10315"/>
    <cellStyle name="Normal 2 2 2 2 2 2 2 2 2 2 2 2 2 6 2" xfId="10316"/>
    <cellStyle name="Normal 2 2 2 2 2 2 2 2 2 2 2 2 2 6 2 10" xfId="10317"/>
    <cellStyle name="Normal 2 2 2 2 2 2 2 2 2 2 2 2 2 6 2 2" xfId="10318"/>
    <cellStyle name="Normal 2 2 2 2 2 2 2 2 2 2 2 2 2 6 2 3" xfId="10319"/>
    <cellStyle name="Normal 2 2 2 2 2 2 2 2 2 2 2 2 2 6 2 4" xfId="10320"/>
    <cellStyle name="Normal 2 2 2 2 2 2 2 2 2 2 2 2 2 6 2 5" xfId="10321"/>
    <cellStyle name="Normal 2 2 2 2 2 2 2 2 2 2 2 2 2 6 2 6" xfId="10322"/>
    <cellStyle name="Normal 2 2 2 2 2 2 2 2 2 2 2 2 2 6 2 7" xfId="10323"/>
    <cellStyle name="Normal 2 2 2 2 2 2 2 2 2 2 2 2 2 6 2 8" xfId="10324"/>
    <cellStyle name="Normal 2 2 2 2 2 2 2 2 2 2 2 2 2 6 2 9" xfId="10325"/>
    <cellStyle name="Normal 2 2 2 2 2 2 2 2 2 2 2 2 2 6 3" xfId="10326"/>
    <cellStyle name="Normal 2 2 2 2 2 2 2 2 2 2 2 2 2 6 4" xfId="10327"/>
    <cellStyle name="Normal 2 2 2 2 2 2 2 2 2 2 2 2 2 6 5" xfId="10328"/>
    <cellStyle name="Normal 2 2 2 2 2 2 2 2 2 2 2 2 2 6 6" xfId="10329"/>
    <cellStyle name="Normal 2 2 2 2 2 2 2 2 2 2 2 2 2 6 7" xfId="10330"/>
    <cellStyle name="Normal 2 2 2 2 2 2 2 2 2 2 2 2 2 6 8" xfId="10331"/>
    <cellStyle name="Normal 2 2 2 2 2 2 2 2 2 2 2 2 2 6 9" xfId="10332"/>
    <cellStyle name="Normal 2 2 2 2 2 2 2 2 2 2 2 2 2 7" xfId="10333"/>
    <cellStyle name="Normal 2 2 2 2 2 2 2 2 2 2 2 2 2 7 10" xfId="10334"/>
    <cellStyle name="Normal 2 2 2 2 2 2 2 2 2 2 2 2 2 7 2" xfId="10335"/>
    <cellStyle name="Normal 2 2 2 2 2 2 2 2 2 2 2 2 2 7 3" xfId="10336"/>
    <cellStyle name="Normal 2 2 2 2 2 2 2 2 2 2 2 2 2 7 4" xfId="10337"/>
    <cellStyle name="Normal 2 2 2 2 2 2 2 2 2 2 2 2 2 7 5" xfId="10338"/>
    <cellStyle name="Normal 2 2 2 2 2 2 2 2 2 2 2 2 2 7 6" xfId="10339"/>
    <cellStyle name="Normal 2 2 2 2 2 2 2 2 2 2 2 2 2 7 7" xfId="10340"/>
    <cellStyle name="Normal 2 2 2 2 2 2 2 2 2 2 2 2 2 7 8" xfId="10341"/>
    <cellStyle name="Normal 2 2 2 2 2 2 2 2 2 2 2 2 2 7 9" xfId="10342"/>
    <cellStyle name="Normal 2 2 2 2 2 2 2 2 2 2 2 2 2 8" xfId="10343"/>
    <cellStyle name="Normal 2 2 2 2 2 2 2 2 2 2 2 2 2 9" xfId="10344"/>
    <cellStyle name="Normal 2 2 2 2 2 2 2 2 2 2 2 2 3" xfId="2739"/>
    <cellStyle name="Normal 2 2 2 2 2 2 2 2 2 2 2 2 4" xfId="2740"/>
    <cellStyle name="Normal 2 2 2 2 2 2 2 2 2 2 2 2 4 10" xfId="10345"/>
    <cellStyle name="Normal 2 2 2 2 2 2 2 2 2 2 2 2 4 11" xfId="10346"/>
    <cellStyle name="Normal 2 2 2 2 2 2 2 2 2 2 2 2 4 12" xfId="10347"/>
    <cellStyle name="Normal 2 2 2 2 2 2 2 2 2 2 2 2 4 2" xfId="2741"/>
    <cellStyle name="Normal 2 2 2 2 2 2 2 2 2 2 2 2 4 2 10" xfId="10348"/>
    <cellStyle name="Normal 2 2 2 2 2 2 2 2 2 2 2 2 4 2 11" xfId="10349"/>
    <cellStyle name="Normal 2 2 2 2 2 2 2 2 2 2 2 2 4 2 2" xfId="10350"/>
    <cellStyle name="Normal 2 2 2 2 2 2 2 2 2 2 2 2 4 2 2 10" xfId="10351"/>
    <cellStyle name="Normal 2 2 2 2 2 2 2 2 2 2 2 2 4 2 2 2" xfId="10352"/>
    <cellStyle name="Normal 2 2 2 2 2 2 2 2 2 2 2 2 4 2 2 3" xfId="10353"/>
    <cellStyle name="Normal 2 2 2 2 2 2 2 2 2 2 2 2 4 2 2 4" xfId="10354"/>
    <cellStyle name="Normal 2 2 2 2 2 2 2 2 2 2 2 2 4 2 2 5" xfId="10355"/>
    <cellStyle name="Normal 2 2 2 2 2 2 2 2 2 2 2 2 4 2 2 6" xfId="10356"/>
    <cellStyle name="Normal 2 2 2 2 2 2 2 2 2 2 2 2 4 2 2 7" xfId="10357"/>
    <cellStyle name="Normal 2 2 2 2 2 2 2 2 2 2 2 2 4 2 2 8" xfId="10358"/>
    <cellStyle name="Normal 2 2 2 2 2 2 2 2 2 2 2 2 4 2 2 9" xfId="10359"/>
    <cellStyle name="Normal 2 2 2 2 2 2 2 2 2 2 2 2 4 2 3" xfId="10360"/>
    <cellStyle name="Normal 2 2 2 2 2 2 2 2 2 2 2 2 4 2 4" xfId="10361"/>
    <cellStyle name="Normal 2 2 2 2 2 2 2 2 2 2 2 2 4 2 5" xfId="10362"/>
    <cellStyle name="Normal 2 2 2 2 2 2 2 2 2 2 2 2 4 2 6" xfId="10363"/>
    <cellStyle name="Normal 2 2 2 2 2 2 2 2 2 2 2 2 4 2 7" xfId="10364"/>
    <cellStyle name="Normal 2 2 2 2 2 2 2 2 2 2 2 2 4 2 8" xfId="10365"/>
    <cellStyle name="Normal 2 2 2 2 2 2 2 2 2 2 2 2 4 2 9" xfId="10366"/>
    <cellStyle name="Normal 2 2 2 2 2 2 2 2 2 2 2 2 4 3" xfId="10367"/>
    <cellStyle name="Normal 2 2 2 2 2 2 2 2 2 2 2 2 4 3 10" xfId="10368"/>
    <cellStyle name="Normal 2 2 2 2 2 2 2 2 2 2 2 2 4 3 2" xfId="10369"/>
    <cellStyle name="Normal 2 2 2 2 2 2 2 2 2 2 2 2 4 3 3" xfId="10370"/>
    <cellStyle name="Normal 2 2 2 2 2 2 2 2 2 2 2 2 4 3 4" xfId="10371"/>
    <cellStyle name="Normal 2 2 2 2 2 2 2 2 2 2 2 2 4 3 5" xfId="10372"/>
    <cellStyle name="Normal 2 2 2 2 2 2 2 2 2 2 2 2 4 3 6" xfId="10373"/>
    <cellStyle name="Normal 2 2 2 2 2 2 2 2 2 2 2 2 4 3 7" xfId="10374"/>
    <cellStyle name="Normal 2 2 2 2 2 2 2 2 2 2 2 2 4 3 8" xfId="10375"/>
    <cellStyle name="Normal 2 2 2 2 2 2 2 2 2 2 2 2 4 3 9" xfId="10376"/>
    <cellStyle name="Normal 2 2 2 2 2 2 2 2 2 2 2 2 4 4" xfId="10377"/>
    <cellStyle name="Normal 2 2 2 2 2 2 2 2 2 2 2 2 4 5" xfId="10378"/>
    <cellStyle name="Normal 2 2 2 2 2 2 2 2 2 2 2 2 4 6" xfId="10379"/>
    <cellStyle name="Normal 2 2 2 2 2 2 2 2 2 2 2 2 4 7" xfId="10380"/>
    <cellStyle name="Normal 2 2 2 2 2 2 2 2 2 2 2 2 4 8" xfId="10381"/>
    <cellStyle name="Normal 2 2 2 2 2 2 2 2 2 2 2 2 4 9" xfId="10382"/>
    <cellStyle name="Normal 2 2 2 2 2 2 2 2 2 2 2 2 5" xfId="2742"/>
    <cellStyle name="Normal 2 2 2 2 2 2 2 2 2 2 2 2 5 10" xfId="10383"/>
    <cellStyle name="Normal 2 2 2 2 2 2 2 2 2 2 2 2 5 11" xfId="10384"/>
    <cellStyle name="Normal 2 2 2 2 2 2 2 2 2 2 2 2 5 12" xfId="10385"/>
    <cellStyle name="Normal 2 2 2 2 2 2 2 2 2 2 2 2 5 2" xfId="2743"/>
    <cellStyle name="Normal 2 2 2 2 2 2 2 2 2 2 2 2 5 2 10" xfId="10386"/>
    <cellStyle name="Normal 2 2 2 2 2 2 2 2 2 2 2 2 5 2 11" xfId="10387"/>
    <cellStyle name="Normal 2 2 2 2 2 2 2 2 2 2 2 2 5 2 2" xfId="10388"/>
    <cellStyle name="Normal 2 2 2 2 2 2 2 2 2 2 2 2 5 2 2 10" xfId="10389"/>
    <cellStyle name="Normal 2 2 2 2 2 2 2 2 2 2 2 2 5 2 2 2" xfId="10390"/>
    <cellStyle name="Normal 2 2 2 2 2 2 2 2 2 2 2 2 5 2 2 3" xfId="10391"/>
    <cellStyle name="Normal 2 2 2 2 2 2 2 2 2 2 2 2 5 2 2 4" xfId="10392"/>
    <cellStyle name="Normal 2 2 2 2 2 2 2 2 2 2 2 2 5 2 2 5" xfId="10393"/>
    <cellStyle name="Normal 2 2 2 2 2 2 2 2 2 2 2 2 5 2 2 6" xfId="10394"/>
    <cellStyle name="Normal 2 2 2 2 2 2 2 2 2 2 2 2 5 2 2 7" xfId="10395"/>
    <cellStyle name="Normal 2 2 2 2 2 2 2 2 2 2 2 2 5 2 2 8" xfId="10396"/>
    <cellStyle name="Normal 2 2 2 2 2 2 2 2 2 2 2 2 5 2 2 9" xfId="10397"/>
    <cellStyle name="Normal 2 2 2 2 2 2 2 2 2 2 2 2 5 2 3" xfId="10398"/>
    <cellStyle name="Normal 2 2 2 2 2 2 2 2 2 2 2 2 5 2 4" xfId="10399"/>
    <cellStyle name="Normal 2 2 2 2 2 2 2 2 2 2 2 2 5 2 5" xfId="10400"/>
    <cellStyle name="Normal 2 2 2 2 2 2 2 2 2 2 2 2 5 2 6" xfId="10401"/>
    <cellStyle name="Normal 2 2 2 2 2 2 2 2 2 2 2 2 5 2 7" xfId="10402"/>
    <cellStyle name="Normal 2 2 2 2 2 2 2 2 2 2 2 2 5 2 8" xfId="10403"/>
    <cellStyle name="Normal 2 2 2 2 2 2 2 2 2 2 2 2 5 2 9" xfId="10404"/>
    <cellStyle name="Normal 2 2 2 2 2 2 2 2 2 2 2 2 5 3" xfId="10405"/>
    <cellStyle name="Normal 2 2 2 2 2 2 2 2 2 2 2 2 5 3 10" xfId="10406"/>
    <cellStyle name="Normal 2 2 2 2 2 2 2 2 2 2 2 2 5 3 2" xfId="10407"/>
    <cellStyle name="Normal 2 2 2 2 2 2 2 2 2 2 2 2 5 3 3" xfId="10408"/>
    <cellStyle name="Normal 2 2 2 2 2 2 2 2 2 2 2 2 5 3 4" xfId="10409"/>
    <cellStyle name="Normal 2 2 2 2 2 2 2 2 2 2 2 2 5 3 5" xfId="10410"/>
    <cellStyle name="Normal 2 2 2 2 2 2 2 2 2 2 2 2 5 3 6" xfId="10411"/>
    <cellStyle name="Normal 2 2 2 2 2 2 2 2 2 2 2 2 5 3 7" xfId="10412"/>
    <cellStyle name="Normal 2 2 2 2 2 2 2 2 2 2 2 2 5 3 8" xfId="10413"/>
    <cellStyle name="Normal 2 2 2 2 2 2 2 2 2 2 2 2 5 3 9" xfId="10414"/>
    <cellStyle name="Normal 2 2 2 2 2 2 2 2 2 2 2 2 5 4" xfId="10415"/>
    <cellStyle name="Normal 2 2 2 2 2 2 2 2 2 2 2 2 5 5" xfId="10416"/>
    <cellStyle name="Normal 2 2 2 2 2 2 2 2 2 2 2 2 5 6" xfId="10417"/>
    <cellStyle name="Normal 2 2 2 2 2 2 2 2 2 2 2 2 5 7" xfId="10418"/>
    <cellStyle name="Normal 2 2 2 2 2 2 2 2 2 2 2 2 5 8" xfId="10419"/>
    <cellStyle name="Normal 2 2 2 2 2 2 2 2 2 2 2 2 5 9" xfId="10420"/>
    <cellStyle name="Normal 2 2 2 2 2 2 2 2 2 2 2 2 6" xfId="2744"/>
    <cellStyle name="Normal 2 2 2 2 2 2 2 2 2 2 2 2 6 10" xfId="10421"/>
    <cellStyle name="Normal 2 2 2 2 2 2 2 2 2 2 2 2 6 11" xfId="10422"/>
    <cellStyle name="Normal 2 2 2 2 2 2 2 2 2 2 2 2 6 12" xfId="10423"/>
    <cellStyle name="Normal 2 2 2 2 2 2 2 2 2 2 2 2 6 2" xfId="2745"/>
    <cellStyle name="Normal 2 2 2 2 2 2 2 2 2 2 2 2 6 2 10" xfId="10424"/>
    <cellStyle name="Normal 2 2 2 2 2 2 2 2 2 2 2 2 6 2 11" xfId="10425"/>
    <cellStyle name="Normal 2 2 2 2 2 2 2 2 2 2 2 2 6 2 2" xfId="10426"/>
    <cellStyle name="Normal 2 2 2 2 2 2 2 2 2 2 2 2 6 2 2 10" xfId="10427"/>
    <cellStyle name="Normal 2 2 2 2 2 2 2 2 2 2 2 2 6 2 2 2" xfId="10428"/>
    <cellStyle name="Normal 2 2 2 2 2 2 2 2 2 2 2 2 6 2 2 3" xfId="10429"/>
    <cellStyle name="Normal 2 2 2 2 2 2 2 2 2 2 2 2 6 2 2 4" xfId="10430"/>
    <cellStyle name="Normal 2 2 2 2 2 2 2 2 2 2 2 2 6 2 2 5" xfId="10431"/>
    <cellStyle name="Normal 2 2 2 2 2 2 2 2 2 2 2 2 6 2 2 6" xfId="10432"/>
    <cellStyle name="Normal 2 2 2 2 2 2 2 2 2 2 2 2 6 2 2 7" xfId="10433"/>
    <cellStyle name="Normal 2 2 2 2 2 2 2 2 2 2 2 2 6 2 2 8" xfId="10434"/>
    <cellStyle name="Normal 2 2 2 2 2 2 2 2 2 2 2 2 6 2 2 9" xfId="10435"/>
    <cellStyle name="Normal 2 2 2 2 2 2 2 2 2 2 2 2 6 2 3" xfId="10436"/>
    <cellStyle name="Normal 2 2 2 2 2 2 2 2 2 2 2 2 6 2 4" xfId="10437"/>
    <cellStyle name="Normal 2 2 2 2 2 2 2 2 2 2 2 2 6 2 5" xfId="10438"/>
    <cellStyle name="Normal 2 2 2 2 2 2 2 2 2 2 2 2 6 2 6" xfId="10439"/>
    <cellStyle name="Normal 2 2 2 2 2 2 2 2 2 2 2 2 6 2 7" xfId="10440"/>
    <cellStyle name="Normal 2 2 2 2 2 2 2 2 2 2 2 2 6 2 8" xfId="10441"/>
    <cellStyle name="Normal 2 2 2 2 2 2 2 2 2 2 2 2 6 2 9" xfId="10442"/>
    <cellStyle name="Normal 2 2 2 2 2 2 2 2 2 2 2 2 6 3" xfId="10443"/>
    <cellStyle name="Normal 2 2 2 2 2 2 2 2 2 2 2 2 6 3 10" xfId="10444"/>
    <cellStyle name="Normal 2 2 2 2 2 2 2 2 2 2 2 2 6 3 2" xfId="10445"/>
    <cellStyle name="Normal 2 2 2 2 2 2 2 2 2 2 2 2 6 3 3" xfId="10446"/>
    <cellStyle name="Normal 2 2 2 2 2 2 2 2 2 2 2 2 6 3 4" xfId="10447"/>
    <cellStyle name="Normal 2 2 2 2 2 2 2 2 2 2 2 2 6 3 5" xfId="10448"/>
    <cellStyle name="Normal 2 2 2 2 2 2 2 2 2 2 2 2 6 3 6" xfId="10449"/>
    <cellStyle name="Normal 2 2 2 2 2 2 2 2 2 2 2 2 6 3 7" xfId="10450"/>
    <cellStyle name="Normal 2 2 2 2 2 2 2 2 2 2 2 2 6 3 8" xfId="10451"/>
    <cellStyle name="Normal 2 2 2 2 2 2 2 2 2 2 2 2 6 3 9" xfId="10452"/>
    <cellStyle name="Normal 2 2 2 2 2 2 2 2 2 2 2 2 6 4" xfId="10453"/>
    <cellStyle name="Normal 2 2 2 2 2 2 2 2 2 2 2 2 6 5" xfId="10454"/>
    <cellStyle name="Normal 2 2 2 2 2 2 2 2 2 2 2 2 6 6" xfId="10455"/>
    <cellStyle name="Normal 2 2 2 2 2 2 2 2 2 2 2 2 6 7" xfId="10456"/>
    <cellStyle name="Normal 2 2 2 2 2 2 2 2 2 2 2 2 6 8" xfId="10457"/>
    <cellStyle name="Normal 2 2 2 2 2 2 2 2 2 2 2 2 6 9" xfId="10458"/>
    <cellStyle name="Normal 2 2 2 2 2 2 2 2 2 2 2 3" xfId="2746"/>
    <cellStyle name="Normal 2 2 2 2 2 2 2 2 2 2 2 3 2" xfId="2747"/>
    <cellStyle name="Normal 2 2 2 2 2 2 2 2 2 2 2 3 2 10" xfId="10459"/>
    <cellStyle name="Normal 2 2 2 2 2 2 2 2 2 2 2 3 2 11" xfId="10460"/>
    <cellStyle name="Normal 2 2 2 2 2 2 2 2 2 2 2 3 2 12" xfId="10461"/>
    <cellStyle name="Normal 2 2 2 2 2 2 2 2 2 2 2 3 2 2" xfId="2748"/>
    <cellStyle name="Normal 2 2 2 2 2 2 2 2 2 2 2 3 2 2 10" xfId="10462"/>
    <cellStyle name="Normal 2 2 2 2 2 2 2 2 2 2 2 3 2 2 11" xfId="10463"/>
    <cellStyle name="Normal 2 2 2 2 2 2 2 2 2 2 2 3 2 2 2" xfId="10464"/>
    <cellStyle name="Normal 2 2 2 2 2 2 2 2 2 2 2 3 2 2 2 10" xfId="10465"/>
    <cellStyle name="Normal 2 2 2 2 2 2 2 2 2 2 2 3 2 2 2 2" xfId="10466"/>
    <cellStyle name="Normal 2 2 2 2 2 2 2 2 2 2 2 3 2 2 2 3" xfId="10467"/>
    <cellStyle name="Normal 2 2 2 2 2 2 2 2 2 2 2 3 2 2 2 4" xfId="10468"/>
    <cellStyle name="Normal 2 2 2 2 2 2 2 2 2 2 2 3 2 2 2 5" xfId="10469"/>
    <cellStyle name="Normal 2 2 2 2 2 2 2 2 2 2 2 3 2 2 2 6" xfId="10470"/>
    <cellStyle name="Normal 2 2 2 2 2 2 2 2 2 2 2 3 2 2 2 7" xfId="10471"/>
    <cellStyle name="Normal 2 2 2 2 2 2 2 2 2 2 2 3 2 2 2 8" xfId="10472"/>
    <cellStyle name="Normal 2 2 2 2 2 2 2 2 2 2 2 3 2 2 2 9" xfId="10473"/>
    <cellStyle name="Normal 2 2 2 2 2 2 2 2 2 2 2 3 2 2 3" xfId="10474"/>
    <cellStyle name="Normal 2 2 2 2 2 2 2 2 2 2 2 3 2 2 4" xfId="10475"/>
    <cellStyle name="Normal 2 2 2 2 2 2 2 2 2 2 2 3 2 2 5" xfId="10476"/>
    <cellStyle name="Normal 2 2 2 2 2 2 2 2 2 2 2 3 2 2 6" xfId="10477"/>
    <cellStyle name="Normal 2 2 2 2 2 2 2 2 2 2 2 3 2 2 7" xfId="10478"/>
    <cellStyle name="Normal 2 2 2 2 2 2 2 2 2 2 2 3 2 2 8" xfId="10479"/>
    <cellStyle name="Normal 2 2 2 2 2 2 2 2 2 2 2 3 2 2 9" xfId="10480"/>
    <cellStyle name="Normal 2 2 2 2 2 2 2 2 2 2 2 3 2 3" xfId="10481"/>
    <cellStyle name="Normal 2 2 2 2 2 2 2 2 2 2 2 3 2 3 10" xfId="10482"/>
    <cellStyle name="Normal 2 2 2 2 2 2 2 2 2 2 2 3 2 3 2" xfId="10483"/>
    <cellStyle name="Normal 2 2 2 2 2 2 2 2 2 2 2 3 2 3 3" xfId="10484"/>
    <cellStyle name="Normal 2 2 2 2 2 2 2 2 2 2 2 3 2 3 4" xfId="10485"/>
    <cellStyle name="Normal 2 2 2 2 2 2 2 2 2 2 2 3 2 3 5" xfId="10486"/>
    <cellStyle name="Normal 2 2 2 2 2 2 2 2 2 2 2 3 2 3 6" xfId="10487"/>
    <cellStyle name="Normal 2 2 2 2 2 2 2 2 2 2 2 3 2 3 7" xfId="10488"/>
    <cellStyle name="Normal 2 2 2 2 2 2 2 2 2 2 2 3 2 3 8" xfId="10489"/>
    <cellStyle name="Normal 2 2 2 2 2 2 2 2 2 2 2 3 2 3 9" xfId="10490"/>
    <cellStyle name="Normal 2 2 2 2 2 2 2 2 2 2 2 3 2 4" xfId="10491"/>
    <cellStyle name="Normal 2 2 2 2 2 2 2 2 2 2 2 3 2 5" xfId="10492"/>
    <cellStyle name="Normal 2 2 2 2 2 2 2 2 2 2 2 3 2 6" xfId="10493"/>
    <cellStyle name="Normal 2 2 2 2 2 2 2 2 2 2 2 3 2 7" xfId="10494"/>
    <cellStyle name="Normal 2 2 2 2 2 2 2 2 2 2 2 3 2 8" xfId="10495"/>
    <cellStyle name="Normal 2 2 2 2 2 2 2 2 2 2 2 3 2 9" xfId="10496"/>
    <cellStyle name="Normal 2 2 2 2 2 2 2 2 2 2 2 3 3" xfId="2749"/>
    <cellStyle name="Normal 2 2 2 2 2 2 2 2 2 2 2 3 3 10" xfId="10497"/>
    <cellStyle name="Normal 2 2 2 2 2 2 2 2 2 2 2 3 3 11" xfId="10498"/>
    <cellStyle name="Normal 2 2 2 2 2 2 2 2 2 2 2 3 3 12" xfId="10499"/>
    <cellStyle name="Normal 2 2 2 2 2 2 2 2 2 2 2 3 3 2" xfId="2750"/>
    <cellStyle name="Normal 2 2 2 2 2 2 2 2 2 2 2 3 3 2 10" xfId="10500"/>
    <cellStyle name="Normal 2 2 2 2 2 2 2 2 2 2 2 3 3 2 11" xfId="10501"/>
    <cellStyle name="Normal 2 2 2 2 2 2 2 2 2 2 2 3 3 2 2" xfId="10502"/>
    <cellStyle name="Normal 2 2 2 2 2 2 2 2 2 2 2 3 3 2 2 10" xfId="10503"/>
    <cellStyle name="Normal 2 2 2 2 2 2 2 2 2 2 2 3 3 2 2 2" xfId="10504"/>
    <cellStyle name="Normal 2 2 2 2 2 2 2 2 2 2 2 3 3 2 2 3" xfId="10505"/>
    <cellStyle name="Normal 2 2 2 2 2 2 2 2 2 2 2 3 3 2 2 4" xfId="10506"/>
    <cellStyle name="Normal 2 2 2 2 2 2 2 2 2 2 2 3 3 2 2 5" xfId="10507"/>
    <cellStyle name="Normal 2 2 2 2 2 2 2 2 2 2 2 3 3 2 2 6" xfId="10508"/>
    <cellStyle name="Normal 2 2 2 2 2 2 2 2 2 2 2 3 3 2 2 7" xfId="10509"/>
    <cellStyle name="Normal 2 2 2 2 2 2 2 2 2 2 2 3 3 2 2 8" xfId="10510"/>
    <cellStyle name="Normal 2 2 2 2 2 2 2 2 2 2 2 3 3 2 2 9" xfId="10511"/>
    <cellStyle name="Normal 2 2 2 2 2 2 2 2 2 2 2 3 3 2 3" xfId="10512"/>
    <cellStyle name="Normal 2 2 2 2 2 2 2 2 2 2 2 3 3 2 4" xfId="10513"/>
    <cellStyle name="Normal 2 2 2 2 2 2 2 2 2 2 2 3 3 2 5" xfId="10514"/>
    <cellStyle name="Normal 2 2 2 2 2 2 2 2 2 2 2 3 3 2 6" xfId="10515"/>
    <cellStyle name="Normal 2 2 2 2 2 2 2 2 2 2 2 3 3 2 7" xfId="10516"/>
    <cellStyle name="Normal 2 2 2 2 2 2 2 2 2 2 2 3 3 2 8" xfId="10517"/>
    <cellStyle name="Normal 2 2 2 2 2 2 2 2 2 2 2 3 3 2 9" xfId="10518"/>
    <cellStyle name="Normal 2 2 2 2 2 2 2 2 2 2 2 3 3 3" xfId="10519"/>
    <cellStyle name="Normal 2 2 2 2 2 2 2 2 2 2 2 3 3 3 10" xfId="10520"/>
    <cellStyle name="Normal 2 2 2 2 2 2 2 2 2 2 2 3 3 3 2" xfId="10521"/>
    <cellStyle name="Normal 2 2 2 2 2 2 2 2 2 2 2 3 3 3 3" xfId="10522"/>
    <cellStyle name="Normal 2 2 2 2 2 2 2 2 2 2 2 3 3 3 4" xfId="10523"/>
    <cellStyle name="Normal 2 2 2 2 2 2 2 2 2 2 2 3 3 3 5" xfId="10524"/>
    <cellStyle name="Normal 2 2 2 2 2 2 2 2 2 2 2 3 3 3 6" xfId="10525"/>
    <cellStyle name="Normal 2 2 2 2 2 2 2 2 2 2 2 3 3 3 7" xfId="10526"/>
    <cellStyle name="Normal 2 2 2 2 2 2 2 2 2 2 2 3 3 3 8" xfId="10527"/>
    <cellStyle name="Normal 2 2 2 2 2 2 2 2 2 2 2 3 3 3 9" xfId="10528"/>
    <cellStyle name="Normal 2 2 2 2 2 2 2 2 2 2 2 3 3 4" xfId="10529"/>
    <cellStyle name="Normal 2 2 2 2 2 2 2 2 2 2 2 3 3 5" xfId="10530"/>
    <cellStyle name="Normal 2 2 2 2 2 2 2 2 2 2 2 3 3 6" xfId="10531"/>
    <cellStyle name="Normal 2 2 2 2 2 2 2 2 2 2 2 3 3 7" xfId="10532"/>
    <cellStyle name="Normal 2 2 2 2 2 2 2 2 2 2 2 3 3 8" xfId="10533"/>
    <cellStyle name="Normal 2 2 2 2 2 2 2 2 2 2 2 3 3 9" xfId="10534"/>
    <cellStyle name="Normal 2 2 2 2 2 2 2 2 2 2 2 3 4" xfId="2751"/>
    <cellStyle name="Normal 2 2 2 2 2 2 2 2 2 2 2 3 4 10" xfId="10535"/>
    <cellStyle name="Normal 2 2 2 2 2 2 2 2 2 2 2 3 4 11" xfId="10536"/>
    <cellStyle name="Normal 2 2 2 2 2 2 2 2 2 2 2 3 4 12" xfId="10537"/>
    <cellStyle name="Normal 2 2 2 2 2 2 2 2 2 2 2 3 4 2" xfId="2752"/>
    <cellStyle name="Normal 2 2 2 2 2 2 2 2 2 2 2 3 4 2 10" xfId="10538"/>
    <cellStyle name="Normal 2 2 2 2 2 2 2 2 2 2 2 3 4 2 11" xfId="10539"/>
    <cellStyle name="Normal 2 2 2 2 2 2 2 2 2 2 2 3 4 2 2" xfId="10540"/>
    <cellStyle name="Normal 2 2 2 2 2 2 2 2 2 2 2 3 4 2 2 10" xfId="10541"/>
    <cellStyle name="Normal 2 2 2 2 2 2 2 2 2 2 2 3 4 2 2 2" xfId="10542"/>
    <cellStyle name="Normal 2 2 2 2 2 2 2 2 2 2 2 3 4 2 2 3" xfId="10543"/>
    <cellStyle name="Normal 2 2 2 2 2 2 2 2 2 2 2 3 4 2 2 4" xfId="10544"/>
    <cellStyle name="Normal 2 2 2 2 2 2 2 2 2 2 2 3 4 2 2 5" xfId="10545"/>
    <cellStyle name="Normal 2 2 2 2 2 2 2 2 2 2 2 3 4 2 2 6" xfId="10546"/>
    <cellStyle name="Normal 2 2 2 2 2 2 2 2 2 2 2 3 4 2 2 7" xfId="10547"/>
    <cellStyle name="Normal 2 2 2 2 2 2 2 2 2 2 2 3 4 2 2 8" xfId="10548"/>
    <cellStyle name="Normal 2 2 2 2 2 2 2 2 2 2 2 3 4 2 2 9" xfId="10549"/>
    <cellStyle name="Normal 2 2 2 2 2 2 2 2 2 2 2 3 4 2 3" xfId="10550"/>
    <cellStyle name="Normal 2 2 2 2 2 2 2 2 2 2 2 3 4 2 4" xfId="10551"/>
    <cellStyle name="Normal 2 2 2 2 2 2 2 2 2 2 2 3 4 2 5" xfId="10552"/>
    <cellStyle name="Normal 2 2 2 2 2 2 2 2 2 2 2 3 4 2 6" xfId="10553"/>
    <cellStyle name="Normal 2 2 2 2 2 2 2 2 2 2 2 3 4 2 7" xfId="10554"/>
    <cellStyle name="Normal 2 2 2 2 2 2 2 2 2 2 2 3 4 2 8" xfId="10555"/>
    <cellStyle name="Normal 2 2 2 2 2 2 2 2 2 2 2 3 4 2 9" xfId="10556"/>
    <cellStyle name="Normal 2 2 2 2 2 2 2 2 2 2 2 3 4 3" xfId="10557"/>
    <cellStyle name="Normal 2 2 2 2 2 2 2 2 2 2 2 3 4 3 10" xfId="10558"/>
    <cellStyle name="Normal 2 2 2 2 2 2 2 2 2 2 2 3 4 3 2" xfId="10559"/>
    <cellStyle name="Normal 2 2 2 2 2 2 2 2 2 2 2 3 4 3 3" xfId="10560"/>
    <cellStyle name="Normal 2 2 2 2 2 2 2 2 2 2 2 3 4 3 4" xfId="10561"/>
    <cellStyle name="Normal 2 2 2 2 2 2 2 2 2 2 2 3 4 3 5" xfId="10562"/>
    <cellStyle name="Normal 2 2 2 2 2 2 2 2 2 2 2 3 4 3 6" xfId="10563"/>
    <cellStyle name="Normal 2 2 2 2 2 2 2 2 2 2 2 3 4 3 7" xfId="10564"/>
    <cellStyle name="Normal 2 2 2 2 2 2 2 2 2 2 2 3 4 3 8" xfId="10565"/>
    <cellStyle name="Normal 2 2 2 2 2 2 2 2 2 2 2 3 4 3 9" xfId="10566"/>
    <cellStyle name="Normal 2 2 2 2 2 2 2 2 2 2 2 3 4 4" xfId="10567"/>
    <cellStyle name="Normal 2 2 2 2 2 2 2 2 2 2 2 3 4 5" xfId="10568"/>
    <cellStyle name="Normal 2 2 2 2 2 2 2 2 2 2 2 3 4 6" xfId="10569"/>
    <cellStyle name="Normal 2 2 2 2 2 2 2 2 2 2 2 3 4 7" xfId="10570"/>
    <cellStyle name="Normal 2 2 2 2 2 2 2 2 2 2 2 3 4 8" xfId="10571"/>
    <cellStyle name="Normal 2 2 2 2 2 2 2 2 2 2 2 3 4 9" xfId="10572"/>
    <cellStyle name="Normal 2 2 2 2 2 2 2 2 2 2 2 3 5" xfId="2753"/>
    <cellStyle name="Normal 2 2 2 2 2 2 2 2 2 2 2 3 5 10" xfId="10573"/>
    <cellStyle name="Normal 2 2 2 2 2 2 2 2 2 2 2 3 5 11" xfId="10574"/>
    <cellStyle name="Normal 2 2 2 2 2 2 2 2 2 2 2 3 5 12" xfId="10575"/>
    <cellStyle name="Normal 2 2 2 2 2 2 2 2 2 2 2 3 5 2" xfId="2754"/>
    <cellStyle name="Normal 2 2 2 2 2 2 2 2 2 2 2 3 5 2 10" xfId="10576"/>
    <cellStyle name="Normal 2 2 2 2 2 2 2 2 2 2 2 3 5 2 11" xfId="10577"/>
    <cellStyle name="Normal 2 2 2 2 2 2 2 2 2 2 2 3 5 2 2" xfId="10578"/>
    <cellStyle name="Normal 2 2 2 2 2 2 2 2 2 2 2 3 5 2 2 10" xfId="10579"/>
    <cellStyle name="Normal 2 2 2 2 2 2 2 2 2 2 2 3 5 2 2 2" xfId="10580"/>
    <cellStyle name="Normal 2 2 2 2 2 2 2 2 2 2 2 3 5 2 2 3" xfId="10581"/>
    <cellStyle name="Normal 2 2 2 2 2 2 2 2 2 2 2 3 5 2 2 4" xfId="10582"/>
    <cellStyle name="Normal 2 2 2 2 2 2 2 2 2 2 2 3 5 2 2 5" xfId="10583"/>
    <cellStyle name="Normal 2 2 2 2 2 2 2 2 2 2 2 3 5 2 2 6" xfId="10584"/>
    <cellStyle name="Normal 2 2 2 2 2 2 2 2 2 2 2 3 5 2 2 7" xfId="10585"/>
    <cellStyle name="Normal 2 2 2 2 2 2 2 2 2 2 2 3 5 2 2 8" xfId="10586"/>
    <cellStyle name="Normal 2 2 2 2 2 2 2 2 2 2 2 3 5 2 2 9" xfId="10587"/>
    <cellStyle name="Normal 2 2 2 2 2 2 2 2 2 2 2 3 5 2 3" xfId="10588"/>
    <cellStyle name="Normal 2 2 2 2 2 2 2 2 2 2 2 3 5 2 4" xfId="10589"/>
    <cellStyle name="Normal 2 2 2 2 2 2 2 2 2 2 2 3 5 2 5" xfId="10590"/>
    <cellStyle name="Normal 2 2 2 2 2 2 2 2 2 2 2 3 5 2 6" xfId="10591"/>
    <cellStyle name="Normal 2 2 2 2 2 2 2 2 2 2 2 3 5 2 7" xfId="10592"/>
    <cellStyle name="Normal 2 2 2 2 2 2 2 2 2 2 2 3 5 2 8" xfId="10593"/>
    <cellStyle name="Normal 2 2 2 2 2 2 2 2 2 2 2 3 5 2 9" xfId="10594"/>
    <cellStyle name="Normal 2 2 2 2 2 2 2 2 2 2 2 3 5 3" xfId="10595"/>
    <cellStyle name="Normal 2 2 2 2 2 2 2 2 2 2 2 3 5 3 10" xfId="10596"/>
    <cellStyle name="Normal 2 2 2 2 2 2 2 2 2 2 2 3 5 3 2" xfId="10597"/>
    <cellStyle name="Normal 2 2 2 2 2 2 2 2 2 2 2 3 5 3 3" xfId="10598"/>
    <cellStyle name="Normal 2 2 2 2 2 2 2 2 2 2 2 3 5 3 4" xfId="10599"/>
    <cellStyle name="Normal 2 2 2 2 2 2 2 2 2 2 2 3 5 3 5" xfId="10600"/>
    <cellStyle name="Normal 2 2 2 2 2 2 2 2 2 2 2 3 5 3 6" xfId="10601"/>
    <cellStyle name="Normal 2 2 2 2 2 2 2 2 2 2 2 3 5 3 7" xfId="10602"/>
    <cellStyle name="Normal 2 2 2 2 2 2 2 2 2 2 2 3 5 3 8" xfId="10603"/>
    <cellStyle name="Normal 2 2 2 2 2 2 2 2 2 2 2 3 5 3 9" xfId="10604"/>
    <cellStyle name="Normal 2 2 2 2 2 2 2 2 2 2 2 3 5 4" xfId="10605"/>
    <cellStyle name="Normal 2 2 2 2 2 2 2 2 2 2 2 3 5 5" xfId="10606"/>
    <cellStyle name="Normal 2 2 2 2 2 2 2 2 2 2 2 3 5 6" xfId="10607"/>
    <cellStyle name="Normal 2 2 2 2 2 2 2 2 2 2 2 3 5 7" xfId="10608"/>
    <cellStyle name="Normal 2 2 2 2 2 2 2 2 2 2 2 3 5 8" xfId="10609"/>
    <cellStyle name="Normal 2 2 2 2 2 2 2 2 2 2 2 3 5 9" xfId="10610"/>
    <cellStyle name="Normal 2 2 2 2 2 2 2 2 2 2 2 4" xfId="2755"/>
    <cellStyle name="Normal 2 2 2 2 2 2 2 2 2 2 2 5" xfId="2756"/>
    <cellStyle name="Normal 2 2 2 2 2 2 2 2 2 2 2 6" xfId="2757"/>
    <cellStyle name="Normal 2 2 2 2 2 2 2 2 2 2 2 7" xfId="2758"/>
    <cellStyle name="Normal 2 2 2 2 2 2 2 2 2 2 2 7 10" xfId="10611"/>
    <cellStyle name="Normal 2 2 2 2 2 2 2 2 2 2 2 7 11" xfId="10612"/>
    <cellStyle name="Normal 2 2 2 2 2 2 2 2 2 2 2 7 2" xfId="10613"/>
    <cellStyle name="Normal 2 2 2 2 2 2 2 2 2 2 2 7 2 10" xfId="10614"/>
    <cellStyle name="Normal 2 2 2 2 2 2 2 2 2 2 2 7 2 2" xfId="10615"/>
    <cellStyle name="Normal 2 2 2 2 2 2 2 2 2 2 2 7 2 3" xfId="10616"/>
    <cellStyle name="Normal 2 2 2 2 2 2 2 2 2 2 2 7 2 4" xfId="10617"/>
    <cellStyle name="Normal 2 2 2 2 2 2 2 2 2 2 2 7 2 5" xfId="10618"/>
    <cellStyle name="Normal 2 2 2 2 2 2 2 2 2 2 2 7 2 6" xfId="10619"/>
    <cellStyle name="Normal 2 2 2 2 2 2 2 2 2 2 2 7 2 7" xfId="10620"/>
    <cellStyle name="Normal 2 2 2 2 2 2 2 2 2 2 2 7 2 8" xfId="10621"/>
    <cellStyle name="Normal 2 2 2 2 2 2 2 2 2 2 2 7 2 9" xfId="10622"/>
    <cellStyle name="Normal 2 2 2 2 2 2 2 2 2 2 2 7 3" xfId="10623"/>
    <cellStyle name="Normal 2 2 2 2 2 2 2 2 2 2 2 7 4" xfId="10624"/>
    <cellStyle name="Normal 2 2 2 2 2 2 2 2 2 2 2 7 5" xfId="10625"/>
    <cellStyle name="Normal 2 2 2 2 2 2 2 2 2 2 2 7 6" xfId="10626"/>
    <cellStyle name="Normal 2 2 2 2 2 2 2 2 2 2 2 7 7" xfId="10627"/>
    <cellStyle name="Normal 2 2 2 2 2 2 2 2 2 2 2 7 8" xfId="10628"/>
    <cellStyle name="Normal 2 2 2 2 2 2 2 2 2 2 2 7 9" xfId="10629"/>
    <cellStyle name="Normal 2 2 2 2 2 2 2 2 2 2 2 8" xfId="10630"/>
    <cellStyle name="Normal 2 2 2 2 2 2 2 2 2 2 2 8 10" xfId="10631"/>
    <cellStyle name="Normal 2 2 2 2 2 2 2 2 2 2 2 8 2" xfId="10632"/>
    <cellStyle name="Normal 2 2 2 2 2 2 2 2 2 2 2 8 3" xfId="10633"/>
    <cellStyle name="Normal 2 2 2 2 2 2 2 2 2 2 2 8 4" xfId="10634"/>
    <cellStyle name="Normal 2 2 2 2 2 2 2 2 2 2 2 8 5" xfId="10635"/>
    <cellStyle name="Normal 2 2 2 2 2 2 2 2 2 2 2 8 6" xfId="10636"/>
    <cellStyle name="Normal 2 2 2 2 2 2 2 2 2 2 2 8 7" xfId="10637"/>
    <cellStyle name="Normal 2 2 2 2 2 2 2 2 2 2 2 8 8" xfId="10638"/>
    <cellStyle name="Normal 2 2 2 2 2 2 2 2 2 2 2 8 9" xfId="10639"/>
    <cellStyle name="Normal 2 2 2 2 2 2 2 2 2 2 2 9" xfId="10640"/>
    <cellStyle name="Normal 2 2 2 2 2 2 2 2 2 2 3" xfId="2759"/>
    <cellStyle name="Normal 2 2 2 2 2 2 2 2 2 2 3 10" xfId="10641"/>
    <cellStyle name="Normal 2 2 2 2 2 2 2 2 2 2 3 11" xfId="10642"/>
    <cellStyle name="Normal 2 2 2 2 2 2 2 2 2 2 3 12" xfId="10643"/>
    <cellStyle name="Normal 2 2 2 2 2 2 2 2 2 2 3 13" xfId="10644"/>
    <cellStyle name="Normal 2 2 2 2 2 2 2 2 2 2 3 14" xfId="10645"/>
    <cellStyle name="Normal 2 2 2 2 2 2 2 2 2 2 3 15" xfId="10646"/>
    <cellStyle name="Normal 2 2 2 2 2 2 2 2 2 2 3 16" xfId="10647"/>
    <cellStyle name="Normal 2 2 2 2 2 2 2 2 2 2 3 2" xfId="2760"/>
    <cellStyle name="Normal 2 2 2 2 2 2 2 2 2 2 3 3" xfId="2761"/>
    <cellStyle name="Normal 2 2 2 2 2 2 2 2 2 2 3 4" xfId="2762"/>
    <cellStyle name="Normal 2 2 2 2 2 2 2 2 2 2 3 5" xfId="2763"/>
    <cellStyle name="Normal 2 2 2 2 2 2 2 2 2 2 3 6" xfId="2764"/>
    <cellStyle name="Normal 2 2 2 2 2 2 2 2 2 2 3 6 10" xfId="10648"/>
    <cellStyle name="Normal 2 2 2 2 2 2 2 2 2 2 3 6 11" xfId="10649"/>
    <cellStyle name="Normal 2 2 2 2 2 2 2 2 2 2 3 6 2" xfId="10650"/>
    <cellStyle name="Normal 2 2 2 2 2 2 2 2 2 2 3 6 2 10" xfId="10651"/>
    <cellStyle name="Normal 2 2 2 2 2 2 2 2 2 2 3 6 2 2" xfId="10652"/>
    <cellStyle name="Normal 2 2 2 2 2 2 2 2 2 2 3 6 2 3" xfId="10653"/>
    <cellStyle name="Normal 2 2 2 2 2 2 2 2 2 2 3 6 2 4" xfId="10654"/>
    <cellStyle name="Normal 2 2 2 2 2 2 2 2 2 2 3 6 2 5" xfId="10655"/>
    <cellStyle name="Normal 2 2 2 2 2 2 2 2 2 2 3 6 2 6" xfId="10656"/>
    <cellStyle name="Normal 2 2 2 2 2 2 2 2 2 2 3 6 2 7" xfId="10657"/>
    <cellStyle name="Normal 2 2 2 2 2 2 2 2 2 2 3 6 2 8" xfId="10658"/>
    <cellStyle name="Normal 2 2 2 2 2 2 2 2 2 2 3 6 2 9" xfId="10659"/>
    <cellStyle name="Normal 2 2 2 2 2 2 2 2 2 2 3 6 3" xfId="10660"/>
    <cellStyle name="Normal 2 2 2 2 2 2 2 2 2 2 3 6 4" xfId="10661"/>
    <cellStyle name="Normal 2 2 2 2 2 2 2 2 2 2 3 6 5" xfId="10662"/>
    <cellStyle name="Normal 2 2 2 2 2 2 2 2 2 2 3 6 6" xfId="10663"/>
    <cellStyle name="Normal 2 2 2 2 2 2 2 2 2 2 3 6 7" xfId="10664"/>
    <cellStyle name="Normal 2 2 2 2 2 2 2 2 2 2 3 6 8" xfId="10665"/>
    <cellStyle name="Normal 2 2 2 2 2 2 2 2 2 2 3 6 9" xfId="10666"/>
    <cellStyle name="Normal 2 2 2 2 2 2 2 2 2 2 3 7" xfId="10667"/>
    <cellStyle name="Normal 2 2 2 2 2 2 2 2 2 2 3 7 10" xfId="10668"/>
    <cellStyle name="Normal 2 2 2 2 2 2 2 2 2 2 3 7 2" xfId="10669"/>
    <cellStyle name="Normal 2 2 2 2 2 2 2 2 2 2 3 7 3" xfId="10670"/>
    <cellStyle name="Normal 2 2 2 2 2 2 2 2 2 2 3 7 4" xfId="10671"/>
    <cellStyle name="Normal 2 2 2 2 2 2 2 2 2 2 3 7 5" xfId="10672"/>
    <cellStyle name="Normal 2 2 2 2 2 2 2 2 2 2 3 7 6" xfId="10673"/>
    <cellStyle name="Normal 2 2 2 2 2 2 2 2 2 2 3 7 7" xfId="10674"/>
    <cellStyle name="Normal 2 2 2 2 2 2 2 2 2 2 3 7 8" xfId="10675"/>
    <cellStyle name="Normal 2 2 2 2 2 2 2 2 2 2 3 7 9" xfId="10676"/>
    <cellStyle name="Normal 2 2 2 2 2 2 2 2 2 2 3 8" xfId="10677"/>
    <cellStyle name="Normal 2 2 2 2 2 2 2 2 2 2 3 9" xfId="10678"/>
    <cellStyle name="Normal 2 2 2 2 2 2 2 2 2 2 4" xfId="2765"/>
    <cellStyle name="Normal 2 2 2 2 2 2 2 2 2 2 5" xfId="2766"/>
    <cellStyle name="Normal 2 2 2 2 2 2 2 2 2 2 5 10" xfId="10679"/>
    <cellStyle name="Normal 2 2 2 2 2 2 2 2 2 2 5 11" xfId="10680"/>
    <cellStyle name="Normal 2 2 2 2 2 2 2 2 2 2 5 12" xfId="10681"/>
    <cellStyle name="Normal 2 2 2 2 2 2 2 2 2 2 5 2" xfId="2767"/>
    <cellStyle name="Normal 2 2 2 2 2 2 2 2 2 2 5 2 10" xfId="10682"/>
    <cellStyle name="Normal 2 2 2 2 2 2 2 2 2 2 5 2 11" xfId="10683"/>
    <cellStyle name="Normal 2 2 2 2 2 2 2 2 2 2 5 2 2" xfId="10684"/>
    <cellStyle name="Normal 2 2 2 2 2 2 2 2 2 2 5 2 2 10" xfId="10685"/>
    <cellStyle name="Normal 2 2 2 2 2 2 2 2 2 2 5 2 2 2" xfId="10686"/>
    <cellStyle name="Normal 2 2 2 2 2 2 2 2 2 2 5 2 2 3" xfId="10687"/>
    <cellStyle name="Normal 2 2 2 2 2 2 2 2 2 2 5 2 2 4" xfId="10688"/>
    <cellStyle name="Normal 2 2 2 2 2 2 2 2 2 2 5 2 2 5" xfId="10689"/>
    <cellStyle name="Normal 2 2 2 2 2 2 2 2 2 2 5 2 2 6" xfId="10690"/>
    <cellStyle name="Normal 2 2 2 2 2 2 2 2 2 2 5 2 2 7" xfId="10691"/>
    <cellStyle name="Normal 2 2 2 2 2 2 2 2 2 2 5 2 2 8" xfId="10692"/>
    <cellStyle name="Normal 2 2 2 2 2 2 2 2 2 2 5 2 2 9" xfId="10693"/>
    <cellStyle name="Normal 2 2 2 2 2 2 2 2 2 2 5 2 3" xfId="10694"/>
    <cellStyle name="Normal 2 2 2 2 2 2 2 2 2 2 5 2 4" xfId="10695"/>
    <cellStyle name="Normal 2 2 2 2 2 2 2 2 2 2 5 2 5" xfId="10696"/>
    <cellStyle name="Normal 2 2 2 2 2 2 2 2 2 2 5 2 6" xfId="10697"/>
    <cellStyle name="Normal 2 2 2 2 2 2 2 2 2 2 5 2 7" xfId="10698"/>
    <cellStyle name="Normal 2 2 2 2 2 2 2 2 2 2 5 2 8" xfId="10699"/>
    <cellStyle name="Normal 2 2 2 2 2 2 2 2 2 2 5 2 9" xfId="10700"/>
    <cellStyle name="Normal 2 2 2 2 2 2 2 2 2 2 5 3" xfId="10701"/>
    <cellStyle name="Normal 2 2 2 2 2 2 2 2 2 2 5 3 10" xfId="10702"/>
    <cellStyle name="Normal 2 2 2 2 2 2 2 2 2 2 5 3 2" xfId="10703"/>
    <cellStyle name="Normal 2 2 2 2 2 2 2 2 2 2 5 3 3" xfId="10704"/>
    <cellStyle name="Normal 2 2 2 2 2 2 2 2 2 2 5 3 4" xfId="10705"/>
    <cellStyle name="Normal 2 2 2 2 2 2 2 2 2 2 5 3 5" xfId="10706"/>
    <cellStyle name="Normal 2 2 2 2 2 2 2 2 2 2 5 3 6" xfId="10707"/>
    <cellStyle name="Normal 2 2 2 2 2 2 2 2 2 2 5 3 7" xfId="10708"/>
    <cellStyle name="Normal 2 2 2 2 2 2 2 2 2 2 5 3 8" xfId="10709"/>
    <cellStyle name="Normal 2 2 2 2 2 2 2 2 2 2 5 3 9" xfId="10710"/>
    <cellStyle name="Normal 2 2 2 2 2 2 2 2 2 2 5 4" xfId="10711"/>
    <cellStyle name="Normal 2 2 2 2 2 2 2 2 2 2 5 5" xfId="10712"/>
    <cellStyle name="Normal 2 2 2 2 2 2 2 2 2 2 5 6" xfId="10713"/>
    <cellStyle name="Normal 2 2 2 2 2 2 2 2 2 2 5 7" xfId="10714"/>
    <cellStyle name="Normal 2 2 2 2 2 2 2 2 2 2 5 8" xfId="10715"/>
    <cellStyle name="Normal 2 2 2 2 2 2 2 2 2 2 5 9" xfId="10716"/>
    <cellStyle name="Normal 2 2 2 2 2 2 2 2 2 2 6" xfId="2768"/>
    <cellStyle name="Normal 2 2 2 2 2 2 2 2 2 2 6 10" xfId="10717"/>
    <cellStyle name="Normal 2 2 2 2 2 2 2 2 2 2 6 11" xfId="10718"/>
    <cellStyle name="Normal 2 2 2 2 2 2 2 2 2 2 6 12" xfId="10719"/>
    <cellStyle name="Normal 2 2 2 2 2 2 2 2 2 2 6 2" xfId="2769"/>
    <cellStyle name="Normal 2 2 2 2 2 2 2 2 2 2 6 2 10" xfId="10720"/>
    <cellStyle name="Normal 2 2 2 2 2 2 2 2 2 2 6 2 11" xfId="10721"/>
    <cellStyle name="Normal 2 2 2 2 2 2 2 2 2 2 6 2 2" xfId="10722"/>
    <cellStyle name="Normal 2 2 2 2 2 2 2 2 2 2 6 2 2 10" xfId="10723"/>
    <cellStyle name="Normal 2 2 2 2 2 2 2 2 2 2 6 2 2 2" xfId="10724"/>
    <cellStyle name="Normal 2 2 2 2 2 2 2 2 2 2 6 2 2 3" xfId="10725"/>
    <cellStyle name="Normal 2 2 2 2 2 2 2 2 2 2 6 2 2 4" xfId="10726"/>
    <cellStyle name="Normal 2 2 2 2 2 2 2 2 2 2 6 2 2 5" xfId="10727"/>
    <cellStyle name="Normal 2 2 2 2 2 2 2 2 2 2 6 2 2 6" xfId="10728"/>
    <cellStyle name="Normal 2 2 2 2 2 2 2 2 2 2 6 2 2 7" xfId="10729"/>
    <cellStyle name="Normal 2 2 2 2 2 2 2 2 2 2 6 2 2 8" xfId="10730"/>
    <cellStyle name="Normal 2 2 2 2 2 2 2 2 2 2 6 2 2 9" xfId="10731"/>
    <cellStyle name="Normal 2 2 2 2 2 2 2 2 2 2 6 2 3" xfId="10732"/>
    <cellStyle name="Normal 2 2 2 2 2 2 2 2 2 2 6 2 4" xfId="10733"/>
    <cellStyle name="Normal 2 2 2 2 2 2 2 2 2 2 6 2 5" xfId="10734"/>
    <cellStyle name="Normal 2 2 2 2 2 2 2 2 2 2 6 2 6" xfId="10735"/>
    <cellStyle name="Normal 2 2 2 2 2 2 2 2 2 2 6 2 7" xfId="10736"/>
    <cellStyle name="Normal 2 2 2 2 2 2 2 2 2 2 6 2 8" xfId="10737"/>
    <cellStyle name="Normal 2 2 2 2 2 2 2 2 2 2 6 2 9" xfId="10738"/>
    <cellStyle name="Normal 2 2 2 2 2 2 2 2 2 2 6 3" xfId="10739"/>
    <cellStyle name="Normal 2 2 2 2 2 2 2 2 2 2 6 3 10" xfId="10740"/>
    <cellStyle name="Normal 2 2 2 2 2 2 2 2 2 2 6 3 2" xfId="10741"/>
    <cellStyle name="Normal 2 2 2 2 2 2 2 2 2 2 6 3 3" xfId="10742"/>
    <cellStyle name="Normal 2 2 2 2 2 2 2 2 2 2 6 3 4" xfId="10743"/>
    <cellStyle name="Normal 2 2 2 2 2 2 2 2 2 2 6 3 5" xfId="10744"/>
    <cellStyle name="Normal 2 2 2 2 2 2 2 2 2 2 6 3 6" xfId="10745"/>
    <cellStyle name="Normal 2 2 2 2 2 2 2 2 2 2 6 3 7" xfId="10746"/>
    <cellStyle name="Normal 2 2 2 2 2 2 2 2 2 2 6 3 8" xfId="10747"/>
    <cellStyle name="Normal 2 2 2 2 2 2 2 2 2 2 6 3 9" xfId="10748"/>
    <cellStyle name="Normal 2 2 2 2 2 2 2 2 2 2 6 4" xfId="10749"/>
    <cellStyle name="Normal 2 2 2 2 2 2 2 2 2 2 6 5" xfId="10750"/>
    <cellStyle name="Normal 2 2 2 2 2 2 2 2 2 2 6 6" xfId="10751"/>
    <cellStyle name="Normal 2 2 2 2 2 2 2 2 2 2 6 7" xfId="10752"/>
    <cellStyle name="Normal 2 2 2 2 2 2 2 2 2 2 6 8" xfId="10753"/>
    <cellStyle name="Normal 2 2 2 2 2 2 2 2 2 2 6 9" xfId="10754"/>
    <cellStyle name="Normal 2 2 2 2 2 2 2 2 2 2 7" xfId="2770"/>
    <cellStyle name="Normal 2 2 2 2 2 2 2 2 2 2 7 10" xfId="10755"/>
    <cellStyle name="Normal 2 2 2 2 2 2 2 2 2 2 7 11" xfId="10756"/>
    <cellStyle name="Normal 2 2 2 2 2 2 2 2 2 2 7 12" xfId="10757"/>
    <cellStyle name="Normal 2 2 2 2 2 2 2 2 2 2 7 2" xfId="2771"/>
    <cellStyle name="Normal 2 2 2 2 2 2 2 2 2 2 7 2 10" xfId="10758"/>
    <cellStyle name="Normal 2 2 2 2 2 2 2 2 2 2 7 2 11" xfId="10759"/>
    <cellStyle name="Normal 2 2 2 2 2 2 2 2 2 2 7 2 2" xfId="10760"/>
    <cellStyle name="Normal 2 2 2 2 2 2 2 2 2 2 7 2 2 10" xfId="10761"/>
    <cellStyle name="Normal 2 2 2 2 2 2 2 2 2 2 7 2 2 2" xfId="10762"/>
    <cellStyle name="Normal 2 2 2 2 2 2 2 2 2 2 7 2 2 3" xfId="10763"/>
    <cellStyle name="Normal 2 2 2 2 2 2 2 2 2 2 7 2 2 4" xfId="10764"/>
    <cellStyle name="Normal 2 2 2 2 2 2 2 2 2 2 7 2 2 5" xfId="10765"/>
    <cellStyle name="Normal 2 2 2 2 2 2 2 2 2 2 7 2 2 6" xfId="10766"/>
    <cellStyle name="Normal 2 2 2 2 2 2 2 2 2 2 7 2 2 7" xfId="10767"/>
    <cellStyle name="Normal 2 2 2 2 2 2 2 2 2 2 7 2 2 8" xfId="10768"/>
    <cellStyle name="Normal 2 2 2 2 2 2 2 2 2 2 7 2 2 9" xfId="10769"/>
    <cellStyle name="Normal 2 2 2 2 2 2 2 2 2 2 7 2 3" xfId="10770"/>
    <cellStyle name="Normal 2 2 2 2 2 2 2 2 2 2 7 2 4" xfId="10771"/>
    <cellStyle name="Normal 2 2 2 2 2 2 2 2 2 2 7 2 5" xfId="10772"/>
    <cellStyle name="Normal 2 2 2 2 2 2 2 2 2 2 7 2 6" xfId="10773"/>
    <cellStyle name="Normal 2 2 2 2 2 2 2 2 2 2 7 2 7" xfId="10774"/>
    <cellStyle name="Normal 2 2 2 2 2 2 2 2 2 2 7 2 8" xfId="10775"/>
    <cellStyle name="Normal 2 2 2 2 2 2 2 2 2 2 7 2 9" xfId="10776"/>
    <cellStyle name="Normal 2 2 2 2 2 2 2 2 2 2 7 3" xfId="10777"/>
    <cellStyle name="Normal 2 2 2 2 2 2 2 2 2 2 7 3 10" xfId="10778"/>
    <cellStyle name="Normal 2 2 2 2 2 2 2 2 2 2 7 3 2" xfId="10779"/>
    <cellStyle name="Normal 2 2 2 2 2 2 2 2 2 2 7 3 3" xfId="10780"/>
    <cellStyle name="Normal 2 2 2 2 2 2 2 2 2 2 7 3 4" xfId="10781"/>
    <cellStyle name="Normal 2 2 2 2 2 2 2 2 2 2 7 3 5" xfId="10782"/>
    <cellStyle name="Normal 2 2 2 2 2 2 2 2 2 2 7 3 6" xfId="10783"/>
    <cellStyle name="Normal 2 2 2 2 2 2 2 2 2 2 7 3 7" xfId="10784"/>
    <cellStyle name="Normal 2 2 2 2 2 2 2 2 2 2 7 3 8" xfId="10785"/>
    <cellStyle name="Normal 2 2 2 2 2 2 2 2 2 2 7 3 9" xfId="10786"/>
    <cellStyle name="Normal 2 2 2 2 2 2 2 2 2 2 7 4" xfId="10787"/>
    <cellStyle name="Normal 2 2 2 2 2 2 2 2 2 2 7 5" xfId="10788"/>
    <cellStyle name="Normal 2 2 2 2 2 2 2 2 2 2 7 6" xfId="10789"/>
    <cellStyle name="Normal 2 2 2 2 2 2 2 2 2 2 7 7" xfId="10790"/>
    <cellStyle name="Normal 2 2 2 2 2 2 2 2 2 2 7 8" xfId="10791"/>
    <cellStyle name="Normal 2 2 2 2 2 2 2 2 2 2 7 9" xfId="10792"/>
    <cellStyle name="Normal 2 2 2 2 2 2 2 2 2 20" xfId="10793"/>
    <cellStyle name="Normal 2 2 2 2 2 2 2 2 2 21" xfId="10794"/>
    <cellStyle name="Normal 2 2 2 2 2 2 2 2 2 3" xfId="2772"/>
    <cellStyle name="Normal 2 2 2 2 2 2 2 2 2 4" xfId="2773"/>
    <cellStyle name="Normal 2 2 2 2 2 2 2 2 2 5" xfId="2774"/>
    <cellStyle name="Normal 2 2 2 2 2 2 2 2 2 6" xfId="2775"/>
    <cellStyle name="Normal 2 2 2 2 2 2 2 2 2 6 2" xfId="2776"/>
    <cellStyle name="Normal 2 2 2 2 2 2 2 2 2 6 2 10" xfId="10795"/>
    <cellStyle name="Normal 2 2 2 2 2 2 2 2 2 6 2 11" xfId="10796"/>
    <cellStyle name="Normal 2 2 2 2 2 2 2 2 2 6 2 12" xfId="10797"/>
    <cellStyle name="Normal 2 2 2 2 2 2 2 2 2 6 2 13" xfId="10798"/>
    <cellStyle name="Normal 2 2 2 2 2 2 2 2 2 6 2 14" xfId="10799"/>
    <cellStyle name="Normal 2 2 2 2 2 2 2 2 2 6 2 15" xfId="10800"/>
    <cellStyle name="Normal 2 2 2 2 2 2 2 2 2 6 2 16" xfId="10801"/>
    <cellStyle name="Normal 2 2 2 2 2 2 2 2 2 6 2 2" xfId="2777"/>
    <cellStyle name="Normal 2 2 2 2 2 2 2 2 2 6 2 3" xfId="2778"/>
    <cellStyle name="Normal 2 2 2 2 2 2 2 2 2 6 2 4" xfId="2779"/>
    <cellStyle name="Normal 2 2 2 2 2 2 2 2 2 6 2 5" xfId="2780"/>
    <cellStyle name="Normal 2 2 2 2 2 2 2 2 2 6 2 6" xfId="2781"/>
    <cellStyle name="Normal 2 2 2 2 2 2 2 2 2 6 2 6 10" xfId="10802"/>
    <cellStyle name="Normal 2 2 2 2 2 2 2 2 2 6 2 6 11" xfId="10803"/>
    <cellStyle name="Normal 2 2 2 2 2 2 2 2 2 6 2 6 2" xfId="10804"/>
    <cellStyle name="Normal 2 2 2 2 2 2 2 2 2 6 2 6 2 10" xfId="10805"/>
    <cellStyle name="Normal 2 2 2 2 2 2 2 2 2 6 2 6 2 2" xfId="10806"/>
    <cellStyle name="Normal 2 2 2 2 2 2 2 2 2 6 2 6 2 3" xfId="10807"/>
    <cellStyle name="Normal 2 2 2 2 2 2 2 2 2 6 2 6 2 4" xfId="10808"/>
    <cellStyle name="Normal 2 2 2 2 2 2 2 2 2 6 2 6 2 5" xfId="10809"/>
    <cellStyle name="Normal 2 2 2 2 2 2 2 2 2 6 2 6 2 6" xfId="10810"/>
    <cellStyle name="Normal 2 2 2 2 2 2 2 2 2 6 2 6 2 7" xfId="10811"/>
    <cellStyle name="Normal 2 2 2 2 2 2 2 2 2 6 2 6 2 8" xfId="10812"/>
    <cellStyle name="Normal 2 2 2 2 2 2 2 2 2 6 2 6 2 9" xfId="10813"/>
    <cellStyle name="Normal 2 2 2 2 2 2 2 2 2 6 2 6 3" xfId="10814"/>
    <cellStyle name="Normal 2 2 2 2 2 2 2 2 2 6 2 6 4" xfId="10815"/>
    <cellStyle name="Normal 2 2 2 2 2 2 2 2 2 6 2 6 5" xfId="10816"/>
    <cellStyle name="Normal 2 2 2 2 2 2 2 2 2 6 2 6 6" xfId="10817"/>
    <cellStyle name="Normal 2 2 2 2 2 2 2 2 2 6 2 6 7" xfId="10818"/>
    <cellStyle name="Normal 2 2 2 2 2 2 2 2 2 6 2 6 8" xfId="10819"/>
    <cellStyle name="Normal 2 2 2 2 2 2 2 2 2 6 2 6 9" xfId="10820"/>
    <cellStyle name="Normal 2 2 2 2 2 2 2 2 2 6 2 7" xfId="10821"/>
    <cellStyle name="Normal 2 2 2 2 2 2 2 2 2 6 2 7 10" xfId="10822"/>
    <cellStyle name="Normal 2 2 2 2 2 2 2 2 2 6 2 7 2" xfId="10823"/>
    <cellStyle name="Normal 2 2 2 2 2 2 2 2 2 6 2 7 3" xfId="10824"/>
    <cellStyle name="Normal 2 2 2 2 2 2 2 2 2 6 2 7 4" xfId="10825"/>
    <cellStyle name="Normal 2 2 2 2 2 2 2 2 2 6 2 7 5" xfId="10826"/>
    <cellStyle name="Normal 2 2 2 2 2 2 2 2 2 6 2 7 6" xfId="10827"/>
    <cellStyle name="Normal 2 2 2 2 2 2 2 2 2 6 2 7 7" xfId="10828"/>
    <cellStyle name="Normal 2 2 2 2 2 2 2 2 2 6 2 7 8" xfId="10829"/>
    <cellStyle name="Normal 2 2 2 2 2 2 2 2 2 6 2 7 9" xfId="10830"/>
    <cellStyle name="Normal 2 2 2 2 2 2 2 2 2 6 2 8" xfId="10831"/>
    <cellStyle name="Normal 2 2 2 2 2 2 2 2 2 6 2 9" xfId="10832"/>
    <cellStyle name="Normal 2 2 2 2 2 2 2 2 2 6 3" xfId="2782"/>
    <cellStyle name="Normal 2 2 2 2 2 2 2 2 2 6 4" xfId="2783"/>
    <cellStyle name="Normal 2 2 2 2 2 2 2 2 2 6 4 10" xfId="10833"/>
    <cellStyle name="Normal 2 2 2 2 2 2 2 2 2 6 4 11" xfId="10834"/>
    <cellStyle name="Normal 2 2 2 2 2 2 2 2 2 6 4 12" xfId="10835"/>
    <cellStyle name="Normal 2 2 2 2 2 2 2 2 2 6 4 2" xfId="2784"/>
    <cellStyle name="Normal 2 2 2 2 2 2 2 2 2 6 4 2 10" xfId="10836"/>
    <cellStyle name="Normal 2 2 2 2 2 2 2 2 2 6 4 2 11" xfId="10837"/>
    <cellStyle name="Normal 2 2 2 2 2 2 2 2 2 6 4 2 2" xfId="10838"/>
    <cellStyle name="Normal 2 2 2 2 2 2 2 2 2 6 4 2 2 10" xfId="10839"/>
    <cellStyle name="Normal 2 2 2 2 2 2 2 2 2 6 4 2 2 2" xfId="10840"/>
    <cellStyle name="Normal 2 2 2 2 2 2 2 2 2 6 4 2 2 3" xfId="10841"/>
    <cellStyle name="Normal 2 2 2 2 2 2 2 2 2 6 4 2 2 4" xfId="10842"/>
    <cellStyle name="Normal 2 2 2 2 2 2 2 2 2 6 4 2 2 5" xfId="10843"/>
    <cellStyle name="Normal 2 2 2 2 2 2 2 2 2 6 4 2 2 6" xfId="10844"/>
    <cellStyle name="Normal 2 2 2 2 2 2 2 2 2 6 4 2 2 7" xfId="10845"/>
    <cellStyle name="Normal 2 2 2 2 2 2 2 2 2 6 4 2 2 8" xfId="10846"/>
    <cellStyle name="Normal 2 2 2 2 2 2 2 2 2 6 4 2 2 9" xfId="10847"/>
    <cellStyle name="Normal 2 2 2 2 2 2 2 2 2 6 4 2 3" xfId="10848"/>
    <cellStyle name="Normal 2 2 2 2 2 2 2 2 2 6 4 2 4" xfId="10849"/>
    <cellStyle name="Normal 2 2 2 2 2 2 2 2 2 6 4 2 5" xfId="10850"/>
    <cellStyle name="Normal 2 2 2 2 2 2 2 2 2 6 4 2 6" xfId="10851"/>
    <cellStyle name="Normal 2 2 2 2 2 2 2 2 2 6 4 2 7" xfId="10852"/>
    <cellStyle name="Normal 2 2 2 2 2 2 2 2 2 6 4 2 8" xfId="10853"/>
    <cellStyle name="Normal 2 2 2 2 2 2 2 2 2 6 4 2 9" xfId="10854"/>
    <cellStyle name="Normal 2 2 2 2 2 2 2 2 2 6 4 3" xfId="10855"/>
    <cellStyle name="Normal 2 2 2 2 2 2 2 2 2 6 4 3 10" xfId="10856"/>
    <cellStyle name="Normal 2 2 2 2 2 2 2 2 2 6 4 3 2" xfId="10857"/>
    <cellStyle name="Normal 2 2 2 2 2 2 2 2 2 6 4 3 3" xfId="10858"/>
    <cellStyle name="Normal 2 2 2 2 2 2 2 2 2 6 4 3 4" xfId="10859"/>
    <cellStyle name="Normal 2 2 2 2 2 2 2 2 2 6 4 3 5" xfId="10860"/>
    <cellStyle name="Normal 2 2 2 2 2 2 2 2 2 6 4 3 6" xfId="10861"/>
    <cellStyle name="Normal 2 2 2 2 2 2 2 2 2 6 4 3 7" xfId="10862"/>
    <cellStyle name="Normal 2 2 2 2 2 2 2 2 2 6 4 3 8" xfId="10863"/>
    <cellStyle name="Normal 2 2 2 2 2 2 2 2 2 6 4 3 9" xfId="10864"/>
    <cellStyle name="Normal 2 2 2 2 2 2 2 2 2 6 4 4" xfId="10865"/>
    <cellStyle name="Normal 2 2 2 2 2 2 2 2 2 6 4 5" xfId="10866"/>
    <cellStyle name="Normal 2 2 2 2 2 2 2 2 2 6 4 6" xfId="10867"/>
    <cellStyle name="Normal 2 2 2 2 2 2 2 2 2 6 4 7" xfId="10868"/>
    <cellStyle name="Normal 2 2 2 2 2 2 2 2 2 6 4 8" xfId="10869"/>
    <cellStyle name="Normal 2 2 2 2 2 2 2 2 2 6 4 9" xfId="10870"/>
    <cellStyle name="Normal 2 2 2 2 2 2 2 2 2 6 5" xfId="2785"/>
    <cellStyle name="Normal 2 2 2 2 2 2 2 2 2 6 5 10" xfId="10871"/>
    <cellStyle name="Normal 2 2 2 2 2 2 2 2 2 6 5 11" xfId="10872"/>
    <cellStyle name="Normal 2 2 2 2 2 2 2 2 2 6 5 12" xfId="10873"/>
    <cellStyle name="Normal 2 2 2 2 2 2 2 2 2 6 5 2" xfId="2786"/>
    <cellStyle name="Normal 2 2 2 2 2 2 2 2 2 6 5 2 10" xfId="10874"/>
    <cellStyle name="Normal 2 2 2 2 2 2 2 2 2 6 5 2 11" xfId="10875"/>
    <cellStyle name="Normal 2 2 2 2 2 2 2 2 2 6 5 2 2" xfId="10876"/>
    <cellStyle name="Normal 2 2 2 2 2 2 2 2 2 6 5 2 2 10" xfId="10877"/>
    <cellStyle name="Normal 2 2 2 2 2 2 2 2 2 6 5 2 2 2" xfId="10878"/>
    <cellStyle name="Normal 2 2 2 2 2 2 2 2 2 6 5 2 2 3" xfId="10879"/>
    <cellStyle name="Normal 2 2 2 2 2 2 2 2 2 6 5 2 2 4" xfId="10880"/>
    <cellStyle name="Normal 2 2 2 2 2 2 2 2 2 6 5 2 2 5" xfId="10881"/>
    <cellStyle name="Normal 2 2 2 2 2 2 2 2 2 6 5 2 2 6" xfId="10882"/>
    <cellStyle name="Normal 2 2 2 2 2 2 2 2 2 6 5 2 2 7" xfId="10883"/>
    <cellStyle name="Normal 2 2 2 2 2 2 2 2 2 6 5 2 2 8" xfId="10884"/>
    <cellStyle name="Normal 2 2 2 2 2 2 2 2 2 6 5 2 2 9" xfId="10885"/>
    <cellStyle name="Normal 2 2 2 2 2 2 2 2 2 6 5 2 3" xfId="10886"/>
    <cellStyle name="Normal 2 2 2 2 2 2 2 2 2 6 5 2 4" xfId="10887"/>
    <cellStyle name="Normal 2 2 2 2 2 2 2 2 2 6 5 2 5" xfId="10888"/>
    <cellStyle name="Normal 2 2 2 2 2 2 2 2 2 6 5 2 6" xfId="10889"/>
    <cellStyle name="Normal 2 2 2 2 2 2 2 2 2 6 5 2 7" xfId="10890"/>
    <cellStyle name="Normal 2 2 2 2 2 2 2 2 2 6 5 2 8" xfId="10891"/>
    <cellStyle name="Normal 2 2 2 2 2 2 2 2 2 6 5 2 9" xfId="10892"/>
    <cellStyle name="Normal 2 2 2 2 2 2 2 2 2 6 5 3" xfId="10893"/>
    <cellStyle name="Normal 2 2 2 2 2 2 2 2 2 6 5 3 10" xfId="10894"/>
    <cellStyle name="Normal 2 2 2 2 2 2 2 2 2 6 5 3 2" xfId="10895"/>
    <cellStyle name="Normal 2 2 2 2 2 2 2 2 2 6 5 3 3" xfId="10896"/>
    <cellStyle name="Normal 2 2 2 2 2 2 2 2 2 6 5 3 4" xfId="10897"/>
    <cellStyle name="Normal 2 2 2 2 2 2 2 2 2 6 5 3 5" xfId="10898"/>
    <cellStyle name="Normal 2 2 2 2 2 2 2 2 2 6 5 3 6" xfId="10899"/>
    <cellStyle name="Normal 2 2 2 2 2 2 2 2 2 6 5 3 7" xfId="10900"/>
    <cellStyle name="Normal 2 2 2 2 2 2 2 2 2 6 5 3 8" xfId="10901"/>
    <cellStyle name="Normal 2 2 2 2 2 2 2 2 2 6 5 3 9" xfId="10902"/>
    <cellStyle name="Normal 2 2 2 2 2 2 2 2 2 6 5 4" xfId="10903"/>
    <cellStyle name="Normal 2 2 2 2 2 2 2 2 2 6 5 5" xfId="10904"/>
    <cellStyle name="Normal 2 2 2 2 2 2 2 2 2 6 5 6" xfId="10905"/>
    <cellStyle name="Normal 2 2 2 2 2 2 2 2 2 6 5 7" xfId="10906"/>
    <cellStyle name="Normal 2 2 2 2 2 2 2 2 2 6 5 8" xfId="10907"/>
    <cellStyle name="Normal 2 2 2 2 2 2 2 2 2 6 5 9" xfId="10908"/>
    <cellStyle name="Normal 2 2 2 2 2 2 2 2 2 6 6" xfId="2787"/>
    <cellStyle name="Normal 2 2 2 2 2 2 2 2 2 6 6 10" xfId="10909"/>
    <cellStyle name="Normal 2 2 2 2 2 2 2 2 2 6 6 11" xfId="10910"/>
    <cellStyle name="Normal 2 2 2 2 2 2 2 2 2 6 6 12" xfId="10911"/>
    <cellStyle name="Normal 2 2 2 2 2 2 2 2 2 6 6 2" xfId="2788"/>
    <cellStyle name="Normal 2 2 2 2 2 2 2 2 2 6 6 2 10" xfId="10912"/>
    <cellStyle name="Normal 2 2 2 2 2 2 2 2 2 6 6 2 11" xfId="10913"/>
    <cellStyle name="Normal 2 2 2 2 2 2 2 2 2 6 6 2 2" xfId="10914"/>
    <cellStyle name="Normal 2 2 2 2 2 2 2 2 2 6 6 2 2 10" xfId="10915"/>
    <cellStyle name="Normal 2 2 2 2 2 2 2 2 2 6 6 2 2 2" xfId="10916"/>
    <cellStyle name="Normal 2 2 2 2 2 2 2 2 2 6 6 2 2 3" xfId="10917"/>
    <cellStyle name="Normal 2 2 2 2 2 2 2 2 2 6 6 2 2 4" xfId="10918"/>
    <cellStyle name="Normal 2 2 2 2 2 2 2 2 2 6 6 2 2 5" xfId="10919"/>
    <cellStyle name="Normal 2 2 2 2 2 2 2 2 2 6 6 2 2 6" xfId="10920"/>
    <cellStyle name="Normal 2 2 2 2 2 2 2 2 2 6 6 2 2 7" xfId="10921"/>
    <cellStyle name="Normal 2 2 2 2 2 2 2 2 2 6 6 2 2 8" xfId="10922"/>
    <cellStyle name="Normal 2 2 2 2 2 2 2 2 2 6 6 2 2 9" xfId="10923"/>
    <cellStyle name="Normal 2 2 2 2 2 2 2 2 2 6 6 2 3" xfId="10924"/>
    <cellStyle name="Normal 2 2 2 2 2 2 2 2 2 6 6 2 4" xfId="10925"/>
    <cellStyle name="Normal 2 2 2 2 2 2 2 2 2 6 6 2 5" xfId="10926"/>
    <cellStyle name="Normal 2 2 2 2 2 2 2 2 2 6 6 2 6" xfId="10927"/>
    <cellStyle name="Normal 2 2 2 2 2 2 2 2 2 6 6 2 7" xfId="10928"/>
    <cellStyle name="Normal 2 2 2 2 2 2 2 2 2 6 6 2 8" xfId="10929"/>
    <cellStyle name="Normal 2 2 2 2 2 2 2 2 2 6 6 2 9" xfId="10930"/>
    <cellStyle name="Normal 2 2 2 2 2 2 2 2 2 6 6 3" xfId="10931"/>
    <cellStyle name="Normal 2 2 2 2 2 2 2 2 2 6 6 3 10" xfId="10932"/>
    <cellStyle name="Normal 2 2 2 2 2 2 2 2 2 6 6 3 2" xfId="10933"/>
    <cellStyle name="Normal 2 2 2 2 2 2 2 2 2 6 6 3 3" xfId="10934"/>
    <cellStyle name="Normal 2 2 2 2 2 2 2 2 2 6 6 3 4" xfId="10935"/>
    <cellStyle name="Normal 2 2 2 2 2 2 2 2 2 6 6 3 5" xfId="10936"/>
    <cellStyle name="Normal 2 2 2 2 2 2 2 2 2 6 6 3 6" xfId="10937"/>
    <cellStyle name="Normal 2 2 2 2 2 2 2 2 2 6 6 3 7" xfId="10938"/>
    <cellStyle name="Normal 2 2 2 2 2 2 2 2 2 6 6 3 8" xfId="10939"/>
    <cellStyle name="Normal 2 2 2 2 2 2 2 2 2 6 6 3 9" xfId="10940"/>
    <cellStyle name="Normal 2 2 2 2 2 2 2 2 2 6 6 4" xfId="10941"/>
    <cellStyle name="Normal 2 2 2 2 2 2 2 2 2 6 6 5" xfId="10942"/>
    <cellStyle name="Normal 2 2 2 2 2 2 2 2 2 6 6 6" xfId="10943"/>
    <cellStyle name="Normal 2 2 2 2 2 2 2 2 2 6 6 7" xfId="10944"/>
    <cellStyle name="Normal 2 2 2 2 2 2 2 2 2 6 6 8" xfId="10945"/>
    <cellStyle name="Normal 2 2 2 2 2 2 2 2 2 6 6 9" xfId="10946"/>
    <cellStyle name="Normal 2 2 2 2 2 2 2 2 2 7" xfId="2789"/>
    <cellStyle name="Normal 2 2 2 2 2 2 2 2 2 7 2" xfId="2790"/>
    <cellStyle name="Normal 2 2 2 2 2 2 2 2 2 7 2 10" xfId="10947"/>
    <cellStyle name="Normal 2 2 2 2 2 2 2 2 2 7 2 11" xfId="10948"/>
    <cellStyle name="Normal 2 2 2 2 2 2 2 2 2 7 2 12" xfId="10949"/>
    <cellStyle name="Normal 2 2 2 2 2 2 2 2 2 7 2 2" xfId="2791"/>
    <cellStyle name="Normal 2 2 2 2 2 2 2 2 2 7 2 2 10" xfId="10950"/>
    <cellStyle name="Normal 2 2 2 2 2 2 2 2 2 7 2 2 11" xfId="10951"/>
    <cellStyle name="Normal 2 2 2 2 2 2 2 2 2 7 2 2 2" xfId="10952"/>
    <cellStyle name="Normal 2 2 2 2 2 2 2 2 2 7 2 2 2 10" xfId="10953"/>
    <cellStyle name="Normal 2 2 2 2 2 2 2 2 2 7 2 2 2 2" xfId="10954"/>
    <cellStyle name="Normal 2 2 2 2 2 2 2 2 2 7 2 2 2 3" xfId="10955"/>
    <cellStyle name="Normal 2 2 2 2 2 2 2 2 2 7 2 2 2 4" xfId="10956"/>
    <cellStyle name="Normal 2 2 2 2 2 2 2 2 2 7 2 2 2 5" xfId="10957"/>
    <cellStyle name="Normal 2 2 2 2 2 2 2 2 2 7 2 2 2 6" xfId="10958"/>
    <cellStyle name="Normal 2 2 2 2 2 2 2 2 2 7 2 2 2 7" xfId="10959"/>
    <cellStyle name="Normal 2 2 2 2 2 2 2 2 2 7 2 2 2 8" xfId="10960"/>
    <cellStyle name="Normal 2 2 2 2 2 2 2 2 2 7 2 2 2 9" xfId="10961"/>
    <cellStyle name="Normal 2 2 2 2 2 2 2 2 2 7 2 2 3" xfId="10962"/>
    <cellStyle name="Normal 2 2 2 2 2 2 2 2 2 7 2 2 4" xfId="10963"/>
    <cellStyle name="Normal 2 2 2 2 2 2 2 2 2 7 2 2 5" xfId="10964"/>
    <cellStyle name="Normal 2 2 2 2 2 2 2 2 2 7 2 2 6" xfId="10965"/>
    <cellStyle name="Normal 2 2 2 2 2 2 2 2 2 7 2 2 7" xfId="10966"/>
    <cellStyle name="Normal 2 2 2 2 2 2 2 2 2 7 2 2 8" xfId="10967"/>
    <cellStyle name="Normal 2 2 2 2 2 2 2 2 2 7 2 2 9" xfId="10968"/>
    <cellStyle name="Normal 2 2 2 2 2 2 2 2 2 7 2 3" xfId="10969"/>
    <cellStyle name="Normal 2 2 2 2 2 2 2 2 2 7 2 3 10" xfId="10970"/>
    <cellStyle name="Normal 2 2 2 2 2 2 2 2 2 7 2 3 2" xfId="10971"/>
    <cellStyle name="Normal 2 2 2 2 2 2 2 2 2 7 2 3 3" xfId="10972"/>
    <cellStyle name="Normal 2 2 2 2 2 2 2 2 2 7 2 3 4" xfId="10973"/>
    <cellStyle name="Normal 2 2 2 2 2 2 2 2 2 7 2 3 5" xfId="10974"/>
    <cellStyle name="Normal 2 2 2 2 2 2 2 2 2 7 2 3 6" xfId="10975"/>
    <cellStyle name="Normal 2 2 2 2 2 2 2 2 2 7 2 3 7" xfId="10976"/>
    <cellStyle name="Normal 2 2 2 2 2 2 2 2 2 7 2 3 8" xfId="10977"/>
    <cellStyle name="Normal 2 2 2 2 2 2 2 2 2 7 2 3 9" xfId="10978"/>
    <cellStyle name="Normal 2 2 2 2 2 2 2 2 2 7 2 4" xfId="10979"/>
    <cellStyle name="Normal 2 2 2 2 2 2 2 2 2 7 2 5" xfId="10980"/>
    <cellStyle name="Normal 2 2 2 2 2 2 2 2 2 7 2 6" xfId="10981"/>
    <cellStyle name="Normal 2 2 2 2 2 2 2 2 2 7 2 7" xfId="10982"/>
    <cellStyle name="Normal 2 2 2 2 2 2 2 2 2 7 2 8" xfId="10983"/>
    <cellStyle name="Normal 2 2 2 2 2 2 2 2 2 7 2 9" xfId="10984"/>
    <cellStyle name="Normal 2 2 2 2 2 2 2 2 2 7 3" xfId="2792"/>
    <cellStyle name="Normal 2 2 2 2 2 2 2 2 2 7 3 10" xfId="10985"/>
    <cellStyle name="Normal 2 2 2 2 2 2 2 2 2 7 3 11" xfId="10986"/>
    <cellStyle name="Normal 2 2 2 2 2 2 2 2 2 7 3 12" xfId="10987"/>
    <cellStyle name="Normal 2 2 2 2 2 2 2 2 2 7 3 2" xfId="2793"/>
    <cellStyle name="Normal 2 2 2 2 2 2 2 2 2 7 3 2 10" xfId="10988"/>
    <cellStyle name="Normal 2 2 2 2 2 2 2 2 2 7 3 2 11" xfId="10989"/>
    <cellStyle name="Normal 2 2 2 2 2 2 2 2 2 7 3 2 2" xfId="10990"/>
    <cellStyle name="Normal 2 2 2 2 2 2 2 2 2 7 3 2 2 10" xfId="10991"/>
    <cellStyle name="Normal 2 2 2 2 2 2 2 2 2 7 3 2 2 2" xfId="10992"/>
    <cellStyle name="Normal 2 2 2 2 2 2 2 2 2 7 3 2 2 3" xfId="10993"/>
    <cellStyle name="Normal 2 2 2 2 2 2 2 2 2 7 3 2 2 4" xfId="10994"/>
    <cellStyle name="Normal 2 2 2 2 2 2 2 2 2 7 3 2 2 5" xfId="10995"/>
    <cellStyle name="Normal 2 2 2 2 2 2 2 2 2 7 3 2 2 6" xfId="10996"/>
    <cellStyle name="Normal 2 2 2 2 2 2 2 2 2 7 3 2 2 7" xfId="10997"/>
    <cellStyle name="Normal 2 2 2 2 2 2 2 2 2 7 3 2 2 8" xfId="10998"/>
    <cellStyle name="Normal 2 2 2 2 2 2 2 2 2 7 3 2 2 9" xfId="10999"/>
    <cellStyle name="Normal 2 2 2 2 2 2 2 2 2 7 3 2 3" xfId="11000"/>
    <cellStyle name="Normal 2 2 2 2 2 2 2 2 2 7 3 2 4" xfId="11001"/>
    <cellStyle name="Normal 2 2 2 2 2 2 2 2 2 7 3 2 5" xfId="11002"/>
    <cellStyle name="Normal 2 2 2 2 2 2 2 2 2 7 3 2 6" xfId="11003"/>
    <cellStyle name="Normal 2 2 2 2 2 2 2 2 2 7 3 2 7" xfId="11004"/>
    <cellStyle name="Normal 2 2 2 2 2 2 2 2 2 7 3 2 8" xfId="11005"/>
    <cellStyle name="Normal 2 2 2 2 2 2 2 2 2 7 3 2 9" xfId="11006"/>
    <cellStyle name="Normal 2 2 2 2 2 2 2 2 2 7 3 3" xfId="11007"/>
    <cellStyle name="Normal 2 2 2 2 2 2 2 2 2 7 3 3 10" xfId="11008"/>
    <cellStyle name="Normal 2 2 2 2 2 2 2 2 2 7 3 3 2" xfId="11009"/>
    <cellStyle name="Normal 2 2 2 2 2 2 2 2 2 7 3 3 3" xfId="11010"/>
    <cellStyle name="Normal 2 2 2 2 2 2 2 2 2 7 3 3 4" xfId="11011"/>
    <cellStyle name="Normal 2 2 2 2 2 2 2 2 2 7 3 3 5" xfId="11012"/>
    <cellStyle name="Normal 2 2 2 2 2 2 2 2 2 7 3 3 6" xfId="11013"/>
    <cellStyle name="Normal 2 2 2 2 2 2 2 2 2 7 3 3 7" xfId="11014"/>
    <cellStyle name="Normal 2 2 2 2 2 2 2 2 2 7 3 3 8" xfId="11015"/>
    <cellStyle name="Normal 2 2 2 2 2 2 2 2 2 7 3 3 9" xfId="11016"/>
    <cellStyle name="Normal 2 2 2 2 2 2 2 2 2 7 3 4" xfId="11017"/>
    <cellStyle name="Normal 2 2 2 2 2 2 2 2 2 7 3 5" xfId="11018"/>
    <cellStyle name="Normal 2 2 2 2 2 2 2 2 2 7 3 6" xfId="11019"/>
    <cellStyle name="Normal 2 2 2 2 2 2 2 2 2 7 3 7" xfId="11020"/>
    <cellStyle name="Normal 2 2 2 2 2 2 2 2 2 7 3 8" xfId="11021"/>
    <cellStyle name="Normal 2 2 2 2 2 2 2 2 2 7 3 9" xfId="11022"/>
    <cellStyle name="Normal 2 2 2 2 2 2 2 2 2 7 4" xfId="2794"/>
    <cellStyle name="Normal 2 2 2 2 2 2 2 2 2 7 4 10" xfId="11023"/>
    <cellStyle name="Normal 2 2 2 2 2 2 2 2 2 7 4 11" xfId="11024"/>
    <cellStyle name="Normal 2 2 2 2 2 2 2 2 2 7 4 12" xfId="11025"/>
    <cellStyle name="Normal 2 2 2 2 2 2 2 2 2 7 4 2" xfId="2795"/>
    <cellStyle name="Normal 2 2 2 2 2 2 2 2 2 7 4 2 10" xfId="11026"/>
    <cellStyle name="Normal 2 2 2 2 2 2 2 2 2 7 4 2 11" xfId="11027"/>
    <cellStyle name="Normal 2 2 2 2 2 2 2 2 2 7 4 2 2" xfId="11028"/>
    <cellStyle name="Normal 2 2 2 2 2 2 2 2 2 7 4 2 2 10" xfId="11029"/>
    <cellStyle name="Normal 2 2 2 2 2 2 2 2 2 7 4 2 2 2" xfId="11030"/>
    <cellStyle name="Normal 2 2 2 2 2 2 2 2 2 7 4 2 2 3" xfId="11031"/>
    <cellStyle name="Normal 2 2 2 2 2 2 2 2 2 7 4 2 2 4" xfId="11032"/>
    <cellStyle name="Normal 2 2 2 2 2 2 2 2 2 7 4 2 2 5" xfId="11033"/>
    <cellStyle name="Normal 2 2 2 2 2 2 2 2 2 7 4 2 2 6" xfId="11034"/>
    <cellStyle name="Normal 2 2 2 2 2 2 2 2 2 7 4 2 2 7" xfId="11035"/>
    <cellStyle name="Normal 2 2 2 2 2 2 2 2 2 7 4 2 2 8" xfId="11036"/>
    <cellStyle name="Normal 2 2 2 2 2 2 2 2 2 7 4 2 2 9" xfId="11037"/>
    <cellStyle name="Normal 2 2 2 2 2 2 2 2 2 7 4 2 3" xfId="11038"/>
    <cellStyle name="Normal 2 2 2 2 2 2 2 2 2 7 4 2 4" xfId="11039"/>
    <cellStyle name="Normal 2 2 2 2 2 2 2 2 2 7 4 2 5" xfId="11040"/>
    <cellStyle name="Normal 2 2 2 2 2 2 2 2 2 7 4 2 6" xfId="11041"/>
    <cellStyle name="Normal 2 2 2 2 2 2 2 2 2 7 4 2 7" xfId="11042"/>
    <cellStyle name="Normal 2 2 2 2 2 2 2 2 2 7 4 2 8" xfId="11043"/>
    <cellStyle name="Normal 2 2 2 2 2 2 2 2 2 7 4 2 9" xfId="11044"/>
    <cellStyle name="Normal 2 2 2 2 2 2 2 2 2 7 4 3" xfId="11045"/>
    <cellStyle name="Normal 2 2 2 2 2 2 2 2 2 7 4 3 10" xfId="11046"/>
    <cellStyle name="Normal 2 2 2 2 2 2 2 2 2 7 4 3 2" xfId="11047"/>
    <cellStyle name="Normal 2 2 2 2 2 2 2 2 2 7 4 3 3" xfId="11048"/>
    <cellStyle name="Normal 2 2 2 2 2 2 2 2 2 7 4 3 4" xfId="11049"/>
    <cellStyle name="Normal 2 2 2 2 2 2 2 2 2 7 4 3 5" xfId="11050"/>
    <cellStyle name="Normal 2 2 2 2 2 2 2 2 2 7 4 3 6" xfId="11051"/>
    <cellStyle name="Normal 2 2 2 2 2 2 2 2 2 7 4 3 7" xfId="11052"/>
    <cellStyle name="Normal 2 2 2 2 2 2 2 2 2 7 4 3 8" xfId="11053"/>
    <cellStyle name="Normal 2 2 2 2 2 2 2 2 2 7 4 3 9" xfId="11054"/>
    <cellStyle name="Normal 2 2 2 2 2 2 2 2 2 7 4 4" xfId="11055"/>
    <cellStyle name="Normal 2 2 2 2 2 2 2 2 2 7 4 5" xfId="11056"/>
    <cellStyle name="Normal 2 2 2 2 2 2 2 2 2 7 4 6" xfId="11057"/>
    <cellStyle name="Normal 2 2 2 2 2 2 2 2 2 7 4 7" xfId="11058"/>
    <cellStyle name="Normal 2 2 2 2 2 2 2 2 2 7 4 8" xfId="11059"/>
    <cellStyle name="Normal 2 2 2 2 2 2 2 2 2 7 4 9" xfId="11060"/>
    <cellStyle name="Normal 2 2 2 2 2 2 2 2 2 7 5" xfId="2796"/>
    <cellStyle name="Normal 2 2 2 2 2 2 2 2 2 7 5 10" xfId="11061"/>
    <cellStyle name="Normal 2 2 2 2 2 2 2 2 2 7 5 11" xfId="11062"/>
    <cellStyle name="Normal 2 2 2 2 2 2 2 2 2 7 5 12" xfId="11063"/>
    <cellStyle name="Normal 2 2 2 2 2 2 2 2 2 7 5 2" xfId="2797"/>
    <cellStyle name="Normal 2 2 2 2 2 2 2 2 2 7 5 2 10" xfId="11064"/>
    <cellStyle name="Normal 2 2 2 2 2 2 2 2 2 7 5 2 11" xfId="11065"/>
    <cellStyle name="Normal 2 2 2 2 2 2 2 2 2 7 5 2 2" xfId="11066"/>
    <cellStyle name="Normal 2 2 2 2 2 2 2 2 2 7 5 2 2 10" xfId="11067"/>
    <cellStyle name="Normal 2 2 2 2 2 2 2 2 2 7 5 2 2 2" xfId="11068"/>
    <cellStyle name="Normal 2 2 2 2 2 2 2 2 2 7 5 2 2 3" xfId="11069"/>
    <cellStyle name="Normal 2 2 2 2 2 2 2 2 2 7 5 2 2 4" xfId="11070"/>
    <cellStyle name="Normal 2 2 2 2 2 2 2 2 2 7 5 2 2 5" xfId="11071"/>
    <cellStyle name="Normal 2 2 2 2 2 2 2 2 2 7 5 2 2 6" xfId="11072"/>
    <cellStyle name="Normal 2 2 2 2 2 2 2 2 2 7 5 2 2 7" xfId="11073"/>
    <cellStyle name="Normal 2 2 2 2 2 2 2 2 2 7 5 2 2 8" xfId="11074"/>
    <cellStyle name="Normal 2 2 2 2 2 2 2 2 2 7 5 2 2 9" xfId="11075"/>
    <cellStyle name="Normal 2 2 2 2 2 2 2 2 2 7 5 2 3" xfId="11076"/>
    <cellStyle name="Normal 2 2 2 2 2 2 2 2 2 7 5 2 4" xfId="11077"/>
    <cellStyle name="Normal 2 2 2 2 2 2 2 2 2 7 5 2 5" xfId="11078"/>
    <cellStyle name="Normal 2 2 2 2 2 2 2 2 2 7 5 2 6" xfId="11079"/>
    <cellStyle name="Normal 2 2 2 2 2 2 2 2 2 7 5 2 7" xfId="11080"/>
    <cellStyle name="Normal 2 2 2 2 2 2 2 2 2 7 5 2 8" xfId="11081"/>
    <cellStyle name="Normal 2 2 2 2 2 2 2 2 2 7 5 2 9" xfId="11082"/>
    <cellStyle name="Normal 2 2 2 2 2 2 2 2 2 7 5 3" xfId="11083"/>
    <cellStyle name="Normal 2 2 2 2 2 2 2 2 2 7 5 3 10" xfId="11084"/>
    <cellStyle name="Normal 2 2 2 2 2 2 2 2 2 7 5 3 2" xfId="11085"/>
    <cellStyle name="Normal 2 2 2 2 2 2 2 2 2 7 5 3 3" xfId="11086"/>
    <cellStyle name="Normal 2 2 2 2 2 2 2 2 2 7 5 3 4" xfId="11087"/>
    <cellStyle name="Normal 2 2 2 2 2 2 2 2 2 7 5 3 5" xfId="11088"/>
    <cellStyle name="Normal 2 2 2 2 2 2 2 2 2 7 5 3 6" xfId="11089"/>
    <cellStyle name="Normal 2 2 2 2 2 2 2 2 2 7 5 3 7" xfId="11090"/>
    <cellStyle name="Normal 2 2 2 2 2 2 2 2 2 7 5 3 8" xfId="11091"/>
    <cellStyle name="Normal 2 2 2 2 2 2 2 2 2 7 5 3 9" xfId="11092"/>
    <cellStyle name="Normal 2 2 2 2 2 2 2 2 2 7 5 4" xfId="11093"/>
    <cellStyle name="Normal 2 2 2 2 2 2 2 2 2 7 5 5" xfId="11094"/>
    <cellStyle name="Normal 2 2 2 2 2 2 2 2 2 7 5 6" xfId="11095"/>
    <cellStyle name="Normal 2 2 2 2 2 2 2 2 2 7 5 7" xfId="11096"/>
    <cellStyle name="Normal 2 2 2 2 2 2 2 2 2 7 5 8" xfId="11097"/>
    <cellStyle name="Normal 2 2 2 2 2 2 2 2 2 7 5 9" xfId="11098"/>
    <cellStyle name="Normal 2 2 2 2 2 2 2 2 2 8" xfId="2798"/>
    <cellStyle name="Normal 2 2 2 2 2 2 2 2 2 9" xfId="2799"/>
    <cellStyle name="Normal 2 2 2 2 2 2 2 2 3" xfId="2800"/>
    <cellStyle name="Normal 2 2 2 2 2 2 2 2 4" xfId="2801"/>
    <cellStyle name="Normal 2 2 2 2 2 2 2 2 5" xfId="2802"/>
    <cellStyle name="Normal 2 2 2 2 2 2 2 2 6" xfId="2803"/>
    <cellStyle name="Normal 2 2 2 2 2 2 2 2 7" xfId="2804"/>
    <cellStyle name="Normal 2 2 2 2 2 2 2 2 8" xfId="2805"/>
    <cellStyle name="Normal 2 2 2 2 2 2 2 2 8 10" xfId="11099"/>
    <cellStyle name="Normal 2 2 2 2 2 2 2 2 8 11" xfId="11100"/>
    <cellStyle name="Normal 2 2 2 2 2 2 2 2 8 12" xfId="11101"/>
    <cellStyle name="Normal 2 2 2 2 2 2 2 2 8 13" xfId="11102"/>
    <cellStyle name="Normal 2 2 2 2 2 2 2 2 8 14" xfId="11103"/>
    <cellStyle name="Normal 2 2 2 2 2 2 2 2 8 15" xfId="11104"/>
    <cellStyle name="Normal 2 2 2 2 2 2 2 2 8 16" xfId="11105"/>
    <cellStyle name="Normal 2 2 2 2 2 2 2 2 8 17" xfId="11106"/>
    <cellStyle name="Normal 2 2 2 2 2 2 2 2 8 18" xfId="11107"/>
    <cellStyle name="Normal 2 2 2 2 2 2 2 2 8 2" xfId="2806"/>
    <cellStyle name="Normal 2 2 2 2 2 2 2 2 8 2 2" xfId="2807"/>
    <cellStyle name="Normal 2 2 2 2 2 2 2 2 8 2 2 10" xfId="11108"/>
    <cellStyle name="Normal 2 2 2 2 2 2 2 2 8 2 2 11" xfId="11109"/>
    <cellStyle name="Normal 2 2 2 2 2 2 2 2 8 2 2 12" xfId="11110"/>
    <cellStyle name="Normal 2 2 2 2 2 2 2 2 8 2 2 13" xfId="11111"/>
    <cellStyle name="Normal 2 2 2 2 2 2 2 2 8 2 2 14" xfId="11112"/>
    <cellStyle name="Normal 2 2 2 2 2 2 2 2 8 2 2 15" xfId="11113"/>
    <cellStyle name="Normal 2 2 2 2 2 2 2 2 8 2 2 16" xfId="11114"/>
    <cellStyle name="Normal 2 2 2 2 2 2 2 2 8 2 2 17" xfId="11115"/>
    <cellStyle name="Normal 2 2 2 2 2 2 2 2 8 2 2 2" xfId="2808"/>
    <cellStyle name="Normal 2 2 2 2 2 2 2 2 8 2 2 2 2" xfId="2809"/>
    <cellStyle name="Normal 2 2 2 2 2 2 2 2 8 2 2 2 2 10" xfId="11116"/>
    <cellStyle name="Normal 2 2 2 2 2 2 2 2 8 2 2 2 2 11" xfId="11117"/>
    <cellStyle name="Normal 2 2 2 2 2 2 2 2 8 2 2 2 2 12" xfId="11118"/>
    <cellStyle name="Normal 2 2 2 2 2 2 2 2 8 2 2 2 2 2" xfId="2810"/>
    <cellStyle name="Normal 2 2 2 2 2 2 2 2 8 2 2 2 2 2 10" xfId="11119"/>
    <cellStyle name="Normal 2 2 2 2 2 2 2 2 8 2 2 2 2 2 11" xfId="11120"/>
    <cellStyle name="Normal 2 2 2 2 2 2 2 2 8 2 2 2 2 2 2" xfId="11121"/>
    <cellStyle name="Normal 2 2 2 2 2 2 2 2 8 2 2 2 2 2 2 10" xfId="11122"/>
    <cellStyle name="Normal 2 2 2 2 2 2 2 2 8 2 2 2 2 2 2 2" xfId="11123"/>
    <cellStyle name="Normal 2 2 2 2 2 2 2 2 8 2 2 2 2 2 2 3" xfId="11124"/>
    <cellStyle name="Normal 2 2 2 2 2 2 2 2 8 2 2 2 2 2 2 4" xfId="11125"/>
    <cellStyle name="Normal 2 2 2 2 2 2 2 2 8 2 2 2 2 2 2 5" xfId="11126"/>
    <cellStyle name="Normal 2 2 2 2 2 2 2 2 8 2 2 2 2 2 2 6" xfId="11127"/>
    <cellStyle name="Normal 2 2 2 2 2 2 2 2 8 2 2 2 2 2 2 7" xfId="11128"/>
    <cellStyle name="Normal 2 2 2 2 2 2 2 2 8 2 2 2 2 2 2 8" xfId="11129"/>
    <cellStyle name="Normal 2 2 2 2 2 2 2 2 8 2 2 2 2 2 2 9" xfId="11130"/>
    <cellStyle name="Normal 2 2 2 2 2 2 2 2 8 2 2 2 2 2 3" xfId="11131"/>
    <cellStyle name="Normal 2 2 2 2 2 2 2 2 8 2 2 2 2 2 4" xfId="11132"/>
    <cellStyle name="Normal 2 2 2 2 2 2 2 2 8 2 2 2 2 2 5" xfId="11133"/>
    <cellStyle name="Normal 2 2 2 2 2 2 2 2 8 2 2 2 2 2 6" xfId="11134"/>
    <cellStyle name="Normal 2 2 2 2 2 2 2 2 8 2 2 2 2 2 7" xfId="11135"/>
    <cellStyle name="Normal 2 2 2 2 2 2 2 2 8 2 2 2 2 2 8" xfId="11136"/>
    <cellStyle name="Normal 2 2 2 2 2 2 2 2 8 2 2 2 2 2 9" xfId="11137"/>
    <cellStyle name="Normal 2 2 2 2 2 2 2 2 8 2 2 2 2 3" xfId="11138"/>
    <cellStyle name="Normal 2 2 2 2 2 2 2 2 8 2 2 2 2 3 10" xfId="11139"/>
    <cellStyle name="Normal 2 2 2 2 2 2 2 2 8 2 2 2 2 3 2" xfId="11140"/>
    <cellStyle name="Normal 2 2 2 2 2 2 2 2 8 2 2 2 2 3 3" xfId="11141"/>
    <cellStyle name="Normal 2 2 2 2 2 2 2 2 8 2 2 2 2 3 4" xfId="11142"/>
    <cellStyle name="Normal 2 2 2 2 2 2 2 2 8 2 2 2 2 3 5" xfId="11143"/>
    <cellStyle name="Normal 2 2 2 2 2 2 2 2 8 2 2 2 2 3 6" xfId="11144"/>
    <cellStyle name="Normal 2 2 2 2 2 2 2 2 8 2 2 2 2 3 7" xfId="11145"/>
    <cellStyle name="Normal 2 2 2 2 2 2 2 2 8 2 2 2 2 3 8" xfId="11146"/>
    <cellStyle name="Normal 2 2 2 2 2 2 2 2 8 2 2 2 2 3 9" xfId="11147"/>
    <cellStyle name="Normal 2 2 2 2 2 2 2 2 8 2 2 2 2 4" xfId="11148"/>
    <cellStyle name="Normal 2 2 2 2 2 2 2 2 8 2 2 2 2 5" xfId="11149"/>
    <cellStyle name="Normal 2 2 2 2 2 2 2 2 8 2 2 2 2 6" xfId="11150"/>
    <cellStyle name="Normal 2 2 2 2 2 2 2 2 8 2 2 2 2 7" xfId="11151"/>
    <cellStyle name="Normal 2 2 2 2 2 2 2 2 8 2 2 2 2 8" xfId="11152"/>
    <cellStyle name="Normal 2 2 2 2 2 2 2 2 8 2 2 2 2 9" xfId="11153"/>
    <cellStyle name="Normal 2 2 2 2 2 2 2 2 8 2 2 2 3" xfId="2811"/>
    <cellStyle name="Normal 2 2 2 2 2 2 2 2 8 2 2 2 3 10" xfId="11154"/>
    <cellStyle name="Normal 2 2 2 2 2 2 2 2 8 2 2 2 3 11" xfId="11155"/>
    <cellStyle name="Normal 2 2 2 2 2 2 2 2 8 2 2 2 3 12" xfId="11156"/>
    <cellStyle name="Normal 2 2 2 2 2 2 2 2 8 2 2 2 3 2" xfId="2812"/>
    <cellStyle name="Normal 2 2 2 2 2 2 2 2 8 2 2 2 3 2 10" xfId="11157"/>
    <cellStyle name="Normal 2 2 2 2 2 2 2 2 8 2 2 2 3 2 11" xfId="11158"/>
    <cellStyle name="Normal 2 2 2 2 2 2 2 2 8 2 2 2 3 2 2" xfId="11159"/>
    <cellStyle name="Normal 2 2 2 2 2 2 2 2 8 2 2 2 3 2 2 10" xfId="11160"/>
    <cellStyle name="Normal 2 2 2 2 2 2 2 2 8 2 2 2 3 2 2 2" xfId="11161"/>
    <cellStyle name="Normal 2 2 2 2 2 2 2 2 8 2 2 2 3 2 2 3" xfId="11162"/>
    <cellStyle name="Normal 2 2 2 2 2 2 2 2 8 2 2 2 3 2 2 4" xfId="11163"/>
    <cellStyle name="Normal 2 2 2 2 2 2 2 2 8 2 2 2 3 2 2 5" xfId="11164"/>
    <cellStyle name="Normal 2 2 2 2 2 2 2 2 8 2 2 2 3 2 2 6" xfId="11165"/>
    <cellStyle name="Normal 2 2 2 2 2 2 2 2 8 2 2 2 3 2 2 7" xfId="11166"/>
    <cellStyle name="Normal 2 2 2 2 2 2 2 2 8 2 2 2 3 2 2 8" xfId="11167"/>
    <cellStyle name="Normal 2 2 2 2 2 2 2 2 8 2 2 2 3 2 2 9" xfId="11168"/>
    <cellStyle name="Normal 2 2 2 2 2 2 2 2 8 2 2 2 3 2 3" xfId="11169"/>
    <cellStyle name="Normal 2 2 2 2 2 2 2 2 8 2 2 2 3 2 4" xfId="11170"/>
    <cellStyle name="Normal 2 2 2 2 2 2 2 2 8 2 2 2 3 2 5" xfId="11171"/>
    <cellStyle name="Normal 2 2 2 2 2 2 2 2 8 2 2 2 3 2 6" xfId="11172"/>
    <cellStyle name="Normal 2 2 2 2 2 2 2 2 8 2 2 2 3 2 7" xfId="11173"/>
    <cellStyle name="Normal 2 2 2 2 2 2 2 2 8 2 2 2 3 2 8" xfId="11174"/>
    <cellStyle name="Normal 2 2 2 2 2 2 2 2 8 2 2 2 3 2 9" xfId="11175"/>
    <cellStyle name="Normal 2 2 2 2 2 2 2 2 8 2 2 2 3 3" xfId="11176"/>
    <cellStyle name="Normal 2 2 2 2 2 2 2 2 8 2 2 2 3 3 10" xfId="11177"/>
    <cellStyle name="Normal 2 2 2 2 2 2 2 2 8 2 2 2 3 3 2" xfId="11178"/>
    <cellStyle name="Normal 2 2 2 2 2 2 2 2 8 2 2 2 3 3 3" xfId="11179"/>
    <cellStyle name="Normal 2 2 2 2 2 2 2 2 8 2 2 2 3 3 4" xfId="11180"/>
    <cellStyle name="Normal 2 2 2 2 2 2 2 2 8 2 2 2 3 3 5" xfId="11181"/>
    <cellStyle name="Normal 2 2 2 2 2 2 2 2 8 2 2 2 3 3 6" xfId="11182"/>
    <cellStyle name="Normal 2 2 2 2 2 2 2 2 8 2 2 2 3 3 7" xfId="11183"/>
    <cellStyle name="Normal 2 2 2 2 2 2 2 2 8 2 2 2 3 3 8" xfId="11184"/>
    <cellStyle name="Normal 2 2 2 2 2 2 2 2 8 2 2 2 3 3 9" xfId="11185"/>
    <cellStyle name="Normal 2 2 2 2 2 2 2 2 8 2 2 2 3 4" xfId="11186"/>
    <cellStyle name="Normal 2 2 2 2 2 2 2 2 8 2 2 2 3 5" xfId="11187"/>
    <cellStyle name="Normal 2 2 2 2 2 2 2 2 8 2 2 2 3 6" xfId="11188"/>
    <cellStyle name="Normal 2 2 2 2 2 2 2 2 8 2 2 2 3 7" xfId="11189"/>
    <cellStyle name="Normal 2 2 2 2 2 2 2 2 8 2 2 2 3 8" xfId="11190"/>
    <cellStyle name="Normal 2 2 2 2 2 2 2 2 8 2 2 2 3 9" xfId="11191"/>
    <cellStyle name="Normal 2 2 2 2 2 2 2 2 8 2 2 2 4" xfId="2813"/>
    <cellStyle name="Normal 2 2 2 2 2 2 2 2 8 2 2 2 4 10" xfId="11192"/>
    <cellStyle name="Normal 2 2 2 2 2 2 2 2 8 2 2 2 4 11" xfId="11193"/>
    <cellStyle name="Normal 2 2 2 2 2 2 2 2 8 2 2 2 4 12" xfId="11194"/>
    <cellStyle name="Normal 2 2 2 2 2 2 2 2 8 2 2 2 4 2" xfId="2814"/>
    <cellStyle name="Normal 2 2 2 2 2 2 2 2 8 2 2 2 4 2 10" xfId="11195"/>
    <cellStyle name="Normal 2 2 2 2 2 2 2 2 8 2 2 2 4 2 11" xfId="11196"/>
    <cellStyle name="Normal 2 2 2 2 2 2 2 2 8 2 2 2 4 2 2" xfId="11197"/>
    <cellStyle name="Normal 2 2 2 2 2 2 2 2 8 2 2 2 4 2 2 10" xfId="11198"/>
    <cellStyle name="Normal 2 2 2 2 2 2 2 2 8 2 2 2 4 2 2 2" xfId="11199"/>
    <cellStyle name="Normal 2 2 2 2 2 2 2 2 8 2 2 2 4 2 2 3" xfId="11200"/>
    <cellStyle name="Normal 2 2 2 2 2 2 2 2 8 2 2 2 4 2 2 4" xfId="11201"/>
    <cellStyle name="Normal 2 2 2 2 2 2 2 2 8 2 2 2 4 2 2 5" xfId="11202"/>
    <cellStyle name="Normal 2 2 2 2 2 2 2 2 8 2 2 2 4 2 2 6" xfId="11203"/>
    <cellStyle name="Normal 2 2 2 2 2 2 2 2 8 2 2 2 4 2 2 7" xfId="11204"/>
    <cellStyle name="Normal 2 2 2 2 2 2 2 2 8 2 2 2 4 2 2 8" xfId="11205"/>
    <cellStyle name="Normal 2 2 2 2 2 2 2 2 8 2 2 2 4 2 2 9" xfId="11206"/>
    <cellStyle name="Normal 2 2 2 2 2 2 2 2 8 2 2 2 4 2 3" xfId="11207"/>
    <cellStyle name="Normal 2 2 2 2 2 2 2 2 8 2 2 2 4 2 4" xfId="11208"/>
    <cellStyle name="Normal 2 2 2 2 2 2 2 2 8 2 2 2 4 2 5" xfId="11209"/>
    <cellStyle name="Normal 2 2 2 2 2 2 2 2 8 2 2 2 4 2 6" xfId="11210"/>
    <cellStyle name="Normal 2 2 2 2 2 2 2 2 8 2 2 2 4 2 7" xfId="11211"/>
    <cellStyle name="Normal 2 2 2 2 2 2 2 2 8 2 2 2 4 2 8" xfId="11212"/>
    <cellStyle name="Normal 2 2 2 2 2 2 2 2 8 2 2 2 4 2 9" xfId="11213"/>
    <cellStyle name="Normal 2 2 2 2 2 2 2 2 8 2 2 2 4 3" xfId="11214"/>
    <cellStyle name="Normal 2 2 2 2 2 2 2 2 8 2 2 2 4 3 10" xfId="11215"/>
    <cellStyle name="Normal 2 2 2 2 2 2 2 2 8 2 2 2 4 3 2" xfId="11216"/>
    <cellStyle name="Normal 2 2 2 2 2 2 2 2 8 2 2 2 4 3 3" xfId="11217"/>
    <cellStyle name="Normal 2 2 2 2 2 2 2 2 8 2 2 2 4 3 4" xfId="11218"/>
    <cellStyle name="Normal 2 2 2 2 2 2 2 2 8 2 2 2 4 3 5" xfId="11219"/>
    <cellStyle name="Normal 2 2 2 2 2 2 2 2 8 2 2 2 4 3 6" xfId="11220"/>
    <cellStyle name="Normal 2 2 2 2 2 2 2 2 8 2 2 2 4 3 7" xfId="11221"/>
    <cellStyle name="Normal 2 2 2 2 2 2 2 2 8 2 2 2 4 3 8" xfId="11222"/>
    <cellStyle name="Normal 2 2 2 2 2 2 2 2 8 2 2 2 4 3 9" xfId="11223"/>
    <cellStyle name="Normal 2 2 2 2 2 2 2 2 8 2 2 2 4 4" xfId="11224"/>
    <cellStyle name="Normal 2 2 2 2 2 2 2 2 8 2 2 2 4 5" xfId="11225"/>
    <cellStyle name="Normal 2 2 2 2 2 2 2 2 8 2 2 2 4 6" xfId="11226"/>
    <cellStyle name="Normal 2 2 2 2 2 2 2 2 8 2 2 2 4 7" xfId="11227"/>
    <cellStyle name="Normal 2 2 2 2 2 2 2 2 8 2 2 2 4 8" xfId="11228"/>
    <cellStyle name="Normal 2 2 2 2 2 2 2 2 8 2 2 2 4 9" xfId="11229"/>
    <cellStyle name="Normal 2 2 2 2 2 2 2 2 8 2 2 2 5" xfId="2815"/>
    <cellStyle name="Normal 2 2 2 2 2 2 2 2 8 2 2 2 5 10" xfId="11230"/>
    <cellStyle name="Normal 2 2 2 2 2 2 2 2 8 2 2 2 5 11" xfId="11231"/>
    <cellStyle name="Normal 2 2 2 2 2 2 2 2 8 2 2 2 5 12" xfId="11232"/>
    <cellStyle name="Normal 2 2 2 2 2 2 2 2 8 2 2 2 5 2" xfId="2816"/>
    <cellStyle name="Normal 2 2 2 2 2 2 2 2 8 2 2 2 5 2 10" xfId="11233"/>
    <cellStyle name="Normal 2 2 2 2 2 2 2 2 8 2 2 2 5 2 11" xfId="11234"/>
    <cellStyle name="Normal 2 2 2 2 2 2 2 2 8 2 2 2 5 2 2" xfId="11235"/>
    <cellStyle name="Normal 2 2 2 2 2 2 2 2 8 2 2 2 5 2 2 10" xfId="11236"/>
    <cellStyle name="Normal 2 2 2 2 2 2 2 2 8 2 2 2 5 2 2 2" xfId="11237"/>
    <cellStyle name="Normal 2 2 2 2 2 2 2 2 8 2 2 2 5 2 2 3" xfId="11238"/>
    <cellStyle name="Normal 2 2 2 2 2 2 2 2 8 2 2 2 5 2 2 4" xfId="11239"/>
    <cellStyle name="Normal 2 2 2 2 2 2 2 2 8 2 2 2 5 2 2 5" xfId="11240"/>
    <cellStyle name="Normal 2 2 2 2 2 2 2 2 8 2 2 2 5 2 2 6" xfId="11241"/>
    <cellStyle name="Normal 2 2 2 2 2 2 2 2 8 2 2 2 5 2 2 7" xfId="11242"/>
    <cellStyle name="Normal 2 2 2 2 2 2 2 2 8 2 2 2 5 2 2 8" xfId="11243"/>
    <cellStyle name="Normal 2 2 2 2 2 2 2 2 8 2 2 2 5 2 2 9" xfId="11244"/>
    <cellStyle name="Normal 2 2 2 2 2 2 2 2 8 2 2 2 5 2 3" xfId="11245"/>
    <cellStyle name="Normal 2 2 2 2 2 2 2 2 8 2 2 2 5 2 4" xfId="11246"/>
    <cellStyle name="Normal 2 2 2 2 2 2 2 2 8 2 2 2 5 2 5" xfId="11247"/>
    <cellStyle name="Normal 2 2 2 2 2 2 2 2 8 2 2 2 5 2 6" xfId="11248"/>
    <cellStyle name="Normal 2 2 2 2 2 2 2 2 8 2 2 2 5 2 7" xfId="11249"/>
    <cellStyle name="Normal 2 2 2 2 2 2 2 2 8 2 2 2 5 2 8" xfId="11250"/>
    <cellStyle name="Normal 2 2 2 2 2 2 2 2 8 2 2 2 5 2 9" xfId="11251"/>
    <cellStyle name="Normal 2 2 2 2 2 2 2 2 8 2 2 2 5 3" xfId="11252"/>
    <cellStyle name="Normal 2 2 2 2 2 2 2 2 8 2 2 2 5 3 10" xfId="11253"/>
    <cellStyle name="Normal 2 2 2 2 2 2 2 2 8 2 2 2 5 3 2" xfId="11254"/>
    <cellStyle name="Normal 2 2 2 2 2 2 2 2 8 2 2 2 5 3 3" xfId="11255"/>
    <cellStyle name="Normal 2 2 2 2 2 2 2 2 8 2 2 2 5 3 4" xfId="11256"/>
    <cellStyle name="Normal 2 2 2 2 2 2 2 2 8 2 2 2 5 3 5" xfId="11257"/>
    <cellStyle name="Normal 2 2 2 2 2 2 2 2 8 2 2 2 5 3 6" xfId="11258"/>
    <cellStyle name="Normal 2 2 2 2 2 2 2 2 8 2 2 2 5 3 7" xfId="11259"/>
    <cellStyle name="Normal 2 2 2 2 2 2 2 2 8 2 2 2 5 3 8" xfId="11260"/>
    <cellStyle name="Normal 2 2 2 2 2 2 2 2 8 2 2 2 5 3 9" xfId="11261"/>
    <cellStyle name="Normal 2 2 2 2 2 2 2 2 8 2 2 2 5 4" xfId="11262"/>
    <cellStyle name="Normal 2 2 2 2 2 2 2 2 8 2 2 2 5 5" xfId="11263"/>
    <cellStyle name="Normal 2 2 2 2 2 2 2 2 8 2 2 2 5 6" xfId="11264"/>
    <cellStyle name="Normal 2 2 2 2 2 2 2 2 8 2 2 2 5 7" xfId="11265"/>
    <cellStyle name="Normal 2 2 2 2 2 2 2 2 8 2 2 2 5 8" xfId="11266"/>
    <cellStyle name="Normal 2 2 2 2 2 2 2 2 8 2 2 2 5 9" xfId="11267"/>
    <cellStyle name="Normal 2 2 2 2 2 2 2 2 8 2 2 3" xfId="2817"/>
    <cellStyle name="Normal 2 2 2 2 2 2 2 2 8 2 2 3 10" xfId="11268"/>
    <cellStyle name="Normal 2 2 2 2 2 2 2 2 8 2 2 3 11" xfId="11269"/>
    <cellStyle name="Normal 2 2 2 2 2 2 2 2 8 2 2 3 12" xfId="11270"/>
    <cellStyle name="Normal 2 2 2 2 2 2 2 2 8 2 2 3 2" xfId="2818"/>
    <cellStyle name="Normal 2 2 2 2 2 2 2 2 8 2 2 3 2 10" xfId="11271"/>
    <cellStyle name="Normal 2 2 2 2 2 2 2 2 8 2 2 3 2 11" xfId="11272"/>
    <cellStyle name="Normal 2 2 2 2 2 2 2 2 8 2 2 3 2 2" xfId="11273"/>
    <cellStyle name="Normal 2 2 2 2 2 2 2 2 8 2 2 3 2 2 10" xfId="11274"/>
    <cellStyle name="Normal 2 2 2 2 2 2 2 2 8 2 2 3 2 2 2" xfId="11275"/>
    <cellStyle name="Normal 2 2 2 2 2 2 2 2 8 2 2 3 2 2 3" xfId="11276"/>
    <cellStyle name="Normal 2 2 2 2 2 2 2 2 8 2 2 3 2 2 4" xfId="11277"/>
    <cellStyle name="Normal 2 2 2 2 2 2 2 2 8 2 2 3 2 2 5" xfId="11278"/>
    <cellStyle name="Normal 2 2 2 2 2 2 2 2 8 2 2 3 2 2 6" xfId="11279"/>
    <cellStyle name="Normal 2 2 2 2 2 2 2 2 8 2 2 3 2 2 7" xfId="11280"/>
    <cellStyle name="Normal 2 2 2 2 2 2 2 2 8 2 2 3 2 2 8" xfId="11281"/>
    <cellStyle name="Normal 2 2 2 2 2 2 2 2 8 2 2 3 2 2 9" xfId="11282"/>
    <cellStyle name="Normal 2 2 2 2 2 2 2 2 8 2 2 3 2 3" xfId="11283"/>
    <cellStyle name="Normal 2 2 2 2 2 2 2 2 8 2 2 3 2 4" xfId="11284"/>
    <cellStyle name="Normal 2 2 2 2 2 2 2 2 8 2 2 3 2 5" xfId="11285"/>
    <cellStyle name="Normal 2 2 2 2 2 2 2 2 8 2 2 3 2 6" xfId="11286"/>
    <cellStyle name="Normal 2 2 2 2 2 2 2 2 8 2 2 3 2 7" xfId="11287"/>
    <cellStyle name="Normal 2 2 2 2 2 2 2 2 8 2 2 3 2 8" xfId="11288"/>
    <cellStyle name="Normal 2 2 2 2 2 2 2 2 8 2 2 3 2 9" xfId="11289"/>
    <cellStyle name="Normal 2 2 2 2 2 2 2 2 8 2 2 3 3" xfId="11290"/>
    <cellStyle name="Normal 2 2 2 2 2 2 2 2 8 2 2 3 3 10" xfId="11291"/>
    <cellStyle name="Normal 2 2 2 2 2 2 2 2 8 2 2 3 3 2" xfId="11292"/>
    <cellStyle name="Normal 2 2 2 2 2 2 2 2 8 2 2 3 3 3" xfId="11293"/>
    <cellStyle name="Normal 2 2 2 2 2 2 2 2 8 2 2 3 3 4" xfId="11294"/>
    <cellStyle name="Normal 2 2 2 2 2 2 2 2 8 2 2 3 3 5" xfId="11295"/>
    <cellStyle name="Normal 2 2 2 2 2 2 2 2 8 2 2 3 3 6" xfId="11296"/>
    <cellStyle name="Normal 2 2 2 2 2 2 2 2 8 2 2 3 3 7" xfId="11297"/>
    <cellStyle name="Normal 2 2 2 2 2 2 2 2 8 2 2 3 3 8" xfId="11298"/>
    <cellStyle name="Normal 2 2 2 2 2 2 2 2 8 2 2 3 3 9" xfId="11299"/>
    <cellStyle name="Normal 2 2 2 2 2 2 2 2 8 2 2 3 4" xfId="11300"/>
    <cellStyle name="Normal 2 2 2 2 2 2 2 2 8 2 2 3 5" xfId="11301"/>
    <cellStyle name="Normal 2 2 2 2 2 2 2 2 8 2 2 3 6" xfId="11302"/>
    <cellStyle name="Normal 2 2 2 2 2 2 2 2 8 2 2 3 7" xfId="11303"/>
    <cellStyle name="Normal 2 2 2 2 2 2 2 2 8 2 2 3 8" xfId="11304"/>
    <cellStyle name="Normal 2 2 2 2 2 2 2 2 8 2 2 3 9" xfId="11305"/>
    <cellStyle name="Normal 2 2 2 2 2 2 2 2 8 2 2 4" xfId="2819"/>
    <cellStyle name="Normal 2 2 2 2 2 2 2 2 8 2 2 5" xfId="2820"/>
    <cellStyle name="Normal 2 2 2 2 2 2 2 2 8 2 2 6" xfId="2821"/>
    <cellStyle name="Normal 2 2 2 2 2 2 2 2 8 2 2 7" xfId="2822"/>
    <cellStyle name="Normal 2 2 2 2 2 2 2 2 8 2 2 7 10" xfId="11306"/>
    <cellStyle name="Normal 2 2 2 2 2 2 2 2 8 2 2 7 11" xfId="11307"/>
    <cellStyle name="Normal 2 2 2 2 2 2 2 2 8 2 2 7 2" xfId="11308"/>
    <cellStyle name="Normal 2 2 2 2 2 2 2 2 8 2 2 7 2 10" xfId="11309"/>
    <cellStyle name="Normal 2 2 2 2 2 2 2 2 8 2 2 7 2 2" xfId="11310"/>
    <cellStyle name="Normal 2 2 2 2 2 2 2 2 8 2 2 7 2 3" xfId="11311"/>
    <cellStyle name="Normal 2 2 2 2 2 2 2 2 8 2 2 7 2 4" xfId="11312"/>
    <cellStyle name="Normal 2 2 2 2 2 2 2 2 8 2 2 7 2 5" xfId="11313"/>
    <cellStyle name="Normal 2 2 2 2 2 2 2 2 8 2 2 7 2 6" xfId="11314"/>
    <cellStyle name="Normal 2 2 2 2 2 2 2 2 8 2 2 7 2 7" xfId="11315"/>
    <cellStyle name="Normal 2 2 2 2 2 2 2 2 8 2 2 7 2 8" xfId="11316"/>
    <cellStyle name="Normal 2 2 2 2 2 2 2 2 8 2 2 7 2 9" xfId="11317"/>
    <cellStyle name="Normal 2 2 2 2 2 2 2 2 8 2 2 7 3" xfId="11318"/>
    <cellStyle name="Normal 2 2 2 2 2 2 2 2 8 2 2 7 4" xfId="11319"/>
    <cellStyle name="Normal 2 2 2 2 2 2 2 2 8 2 2 7 5" xfId="11320"/>
    <cellStyle name="Normal 2 2 2 2 2 2 2 2 8 2 2 7 6" xfId="11321"/>
    <cellStyle name="Normal 2 2 2 2 2 2 2 2 8 2 2 7 7" xfId="11322"/>
    <cellStyle name="Normal 2 2 2 2 2 2 2 2 8 2 2 7 8" xfId="11323"/>
    <cellStyle name="Normal 2 2 2 2 2 2 2 2 8 2 2 7 9" xfId="11324"/>
    <cellStyle name="Normal 2 2 2 2 2 2 2 2 8 2 2 8" xfId="11325"/>
    <cellStyle name="Normal 2 2 2 2 2 2 2 2 8 2 2 8 10" xfId="11326"/>
    <cellStyle name="Normal 2 2 2 2 2 2 2 2 8 2 2 8 2" xfId="11327"/>
    <cellStyle name="Normal 2 2 2 2 2 2 2 2 8 2 2 8 3" xfId="11328"/>
    <cellStyle name="Normal 2 2 2 2 2 2 2 2 8 2 2 8 4" xfId="11329"/>
    <cellStyle name="Normal 2 2 2 2 2 2 2 2 8 2 2 8 5" xfId="11330"/>
    <cellStyle name="Normal 2 2 2 2 2 2 2 2 8 2 2 8 6" xfId="11331"/>
    <cellStyle name="Normal 2 2 2 2 2 2 2 2 8 2 2 8 7" xfId="11332"/>
    <cellStyle name="Normal 2 2 2 2 2 2 2 2 8 2 2 8 8" xfId="11333"/>
    <cellStyle name="Normal 2 2 2 2 2 2 2 2 8 2 2 8 9" xfId="11334"/>
    <cellStyle name="Normal 2 2 2 2 2 2 2 2 8 2 2 9" xfId="11335"/>
    <cellStyle name="Normal 2 2 2 2 2 2 2 2 8 2 3" xfId="2823"/>
    <cellStyle name="Normal 2 2 2 2 2 2 2 2 8 2 3 10" xfId="11336"/>
    <cellStyle name="Normal 2 2 2 2 2 2 2 2 8 2 3 11" xfId="11337"/>
    <cellStyle name="Normal 2 2 2 2 2 2 2 2 8 2 3 12" xfId="11338"/>
    <cellStyle name="Normal 2 2 2 2 2 2 2 2 8 2 3 13" xfId="11339"/>
    <cellStyle name="Normal 2 2 2 2 2 2 2 2 8 2 3 14" xfId="11340"/>
    <cellStyle name="Normal 2 2 2 2 2 2 2 2 8 2 3 15" xfId="11341"/>
    <cellStyle name="Normal 2 2 2 2 2 2 2 2 8 2 3 16" xfId="11342"/>
    <cellStyle name="Normal 2 2 2 2 2 2 2 2 8 2 3 2" xfId="2824"/>
    <cellStyle name="Normal 2 2 2 2 2 2 2 2 8 2 3 3" xfId="2825"/>
    <cellStyle name="Normal 2 2 2 2 2 2 2 2 8 2 3 4" xfId="2826"/>
    <cellStyle name="Normal 2 2 2 2 2 2 2 2 8 2 3 5" xfId="2827"/>
    <cellStyle name="Normal 2 2 2 2 2 2 2 2 8 2 3 6" xfId="2828"/>
    <cellStyle name="Normal 2 2 2 2 2 2 2 2 8 2 3 6 10" xfId="11343"/>
    <cellStyle name="Normal 2 2 2 2 2 2 2 2 8 2 3 6 11" xfId="11344"/>
    <cellStyle name="Normal 2 2 2 2 2 2 2 2 8 2 3 6 2" xfId="11345"/>
    <cellStyle name="Normal 2 2 2 2 2 2 2 2 8 2 3 6 2 10" xfId="11346"/>
    <cellStyle name="Normal 2 2 2 2 2 2 2 2 8 2 3 6 2 2" xfId="11347"/>
    <cellStyle name="Normal 2 2 2 2 2 2 2 2 8 2 3 6 2 3" xfId="11348"/>
    <cellStyle name="Normal 2 2 2 2 2 2 2 2 8 2 3 6 2 4" xfId="11349"/>
    <cellStyle name="Normal 2 2 2 2 2 2 2 2 8 2 3 6 2 5" xfId="11350"/>
    <cellStyle name="Normal 2 2 2 2 2 2 2 2 8 2 3 6 2 6" xfId="11351"/>
    <cellStyle name="Normal 2 2 2 2 2 2 2 2 8 2 3 6 2 7" xfId="11352"/>
    <cellStyle name="Normal 2 2 2 2 2 2 2 2 8 2 3 6 2 8" xfId="11353"/>
    <cellStyle name="Normal 2 2 2 2 2 2 2 2 8 2 3 6 2 9" xfId="11354"/>
    <cellStyle name="Normal 2 2 2 2 2 2 2 2 8 2 3 6 3" xfId="11355"/>
    <cellStyle name="Normal 2 2 2 2 2 2 2 2 8 2 3 6 4" xfId="11356"/>
    <cellStyle name="Normal 2 2 2 2 2 2 2 2 8 2 3 6 5" xfId="11357"/>
    <cellStyle name="Normal 2 2 2 2 2 2 2 2 8 2 3 6 6" xfId="11358"/>
    <cellStyle name="Normal 2 2 2 2 2 2 2 2 8 2 3 6 7" xfId="11359"/>
    <cellStyle name="Normal 2 2 2 2 2 2 2 2 8 2 3 6 8" xfId="11360"/>
    <cellStyle name="Normal 2 2 2 2 2 2 2 2 8 2 3 6 9" xfId="11361"/>
    <cellStyle name="Normal 2 2 2 2 2 2 2 2 8 2 3 7" xfId="11362"/>
    <cellStyle name="Normal 2 2 2 2 2 2 2 2 8 2 3 7 10" xfId="11363"/>
    <cellStyle name="Normal 2 2 2 2 2 2 2 2 8 2 3 7 2" xfId="11364"/>
    <cellStyle name="Normal 2 2 2 2 2 2 2 2 8 2 3 7 3" xfId="11365"/>
    <cellStyle name="Normal 2 2 2 2 2 2 2 2 8 2 3 7 4" xfId="11366"/>
    <cellStyle name="Normal 2 2 2 2 2 2 2 2 8 2 3 7 5" xfId="11367"/>
    <cellStyle name="Normal 2 2 2 2 2 2 2 2 8 2 3 7 6" xfId="11368"/>
    <cellStyle name="Normal 2 2 2 2 2 2 2 2 8 2 3 7 7" xfId="11369"/>
    <cellStyle name="Normal 2 2 2 2 2 2 2 2 8 2 3 7 8" xfId="11370"/>
    <cellStyle name="Normal 2 2 2 2 2 2 2 2 8 2 3 7 9" xfId="11371"/>
    <cellStyle name="Normal 2 2 2 2 2 2 2 2 8 2 3 8" xfId="11372"/>
    <cellStyle name="Normal 2 2 2 2 2 2 2 2 8 2 3 9" xfId="11373"/>
    <cellStyle name="Normal 2 2 2 2 2 2 2 2 8 2 4" xfId="2829"/>
    <cellStyle name="Normal 2 2 2 2 2 2 2 2 8 2 4 10" xfId="11374"/>
    <cellStyle name="Normal 2 2 2 2 2 2 2 2 8 2 4 11" xfId="11375"/>
    <cellStyle name="Normal 2 2 2 2 2 2 2 2 8 2 4 12" xfId="11376"/>
    <cellStyle name="Normal 2 2 2 2 2 2 2 2 8 2 4 2" xfId="2830"/>
    <cellStyle name="Normal 2 2 2 2 2 2 2 2 8 2 4 2 10" xfId="11377"/>
    <cellStyle name="Normal 2 2 2 2 2 2 2 2 8 2 4 2 11" xfId="11378"/>
    <cellStyle name="Normal 2 2 2 2 2 2 2 2 8 2 4 2 2" xfId="11379"/>
    <cellStyle name="Normal 2 2 2 2 2 2 2 2 8 2 4 2 2 10" xfId="11380"/>
    <cellStyle name="Normal 2 2 2 2 2 2 2 2 8 2 4 2 2 2" xfId="11381"/>
    <cellStyle name="Normal 2 2 2 2 2 2 2 2 8 2 4 2 2 3" xfId="11382"/>
    <cellStyle name="Normal 2 2 2 2 2 2 2 2 8 2 4 2 2 4" xfId="11383"/>
    <cellStyle name="Normal 2 2 2 2 2 2 2 2 8 2 4 2 2 5" xfId="11384"/>
    <cellStyle name="Normal 2 2 2 2 2 2 2 2 8 2 4 2 2 6" xfId="11385"/>
    <cellStyle name="Normal 2 2 2 2 2 2 2 2 8 2 4 2 2 7" xfId="11386"/>
    <cellStyle name="Normal 2 2 2 2 2 2 2 2 8 2 4 2 2 8" xfId="11387"/>
    <cellStyle name="Normal 2 2 2 2 2 2 2 2 8 2 4 2 2 9" xfId="11388"/>
    <cellStyle name="Normal 2 2 2 2 2 2 2 2 8 2 4 2 3" xfId="11389"/>
    <cellStyle name="Normal 2 2 2 2 2 2 2 2 8 2 4 2 4" xfId="11390"/>
    <cellStyle name="Normal 2 2 2 2 2 2 2 2 8 2 4 2 5" xfId="11391"/>
    <cellStyle name="Normal 2 2 2 2 2 2 2 2 8 2 4 2 6" xfId="11392"/>
    <cellStyle name="Normal 2 2 2 2 2 2 2 2 8 2 4 2 7" xfId="11393"/>
    <cellStyle name="Normal 2 2 2 2 2 2 2 2 8 2 4 2 8" xfId="11394"/>
    <cellStyle name="Normal 2 2 2 2 2 2 2 2 8 2 4 2 9" xfId="11395"/>
    <cellStyle name="Normal 2 2 2 2 2 2 2 2 8 2 4 3" xfId="11396"/>
    <cellStyle name="Normal 2 2 2 2 2 2 2 2 8 2 4 3 10" xfId="11397"/>
    <cellStyle name="Normal 2 2 2 2 2 2 2 2 8 2 4 3 2" xfId="11398"/>
    <cellStyle name="Normal 2 2 2 2 2 2 2 2 8 2 4 3 3" xfId="11399"/>
    <cellStyle name="Normal 2 2 2 2 2 2 2 2 8 2 4 3 4" xfId="11400"/>
    <cellStyle name="Normal 2 2 2 2 2 2 2 2 8 2 4 3 5" xfId="11401"/>
    <cellStyle name="Normal 2 2 2 2 2 2 2 2 8 2 4 3 6" xfId="11402"/>
    <cellStyle name="Normal 2 2 2 2 2 2 2 2 8 2 4 3 7" xfId="11403"/>
    <cellStyle name="Normal 2 2 2 2 2 2 2 2 8 2 4 3 8" xfId="11404"/>
    <cellStyle name="Normal 2 2 2 2 2 2 2 2 8 2 4 3 9" xfId="11405"/>
    <cellStyle name="Normal 2 2 2 2 2 2 2 2 8 2 4 4" xfId="11406"/>
    <cellStyle name="Normal 2 2 2 2 2 2 2 2 8 2 4 5" xfId="11407"/>
    <cellStyle name="Normal 2 2 2 2 2 2 2 2 8 2 4 6" xfId="11408"/>
    <cellStyle name="Normal 2 2 2 2 2 2 2 2 8 2 4 7" xfId="11409"/>
    <cellStyle name="Normal 2 2 2 2 2 2 2 2 8 2 4 8" xfId="11410"/>
    <cellStyle name="Normal 2 2 2 2 2 2 2 2 8 2 4 9" xfId="11411"/>
    <cellStyle name="Normal 2 2 2 2 2 2 2 2 8 2 5" xfId="2831"/>
    <cellStyle name="Normal 2 2 2 2 2 2 2 2 8 2 5 10" xfId="11412"/>
    <cellStyle name="Normal 2 2 2 2 2 2 2 2 8 2 5 11" xfId="11413"/>
    <cellStyle name="Normal 2 2 2 2 2 2 2 2 8 2 5 12" xfId="11414"/>
    <cellStyle name="Normal 2 2 2 2 2 2 2 2 8 2 5 2" xfId="2832"/>
    <cellStyle name="Normal 2 2 2 2 2 2 2 2 8 2 5 2 10" xfId="11415"/>
    <cellStyle name="Normal 2 2 2 2 2 2 2 2 8 2 5 2 11" xfId="11416"/>
    <cellStyle name="Normal 2 2 2 2 2 2 2 2 8 2 5 2 2" xfId="11417"/>
    <cellStyle name="Normal 2 2 2 2 2 2 2 2 8 2 5 2 2 10" xfId="11418"/>
    <cellStyle name="Normal 2 2 2 2 2 2 2 2 8 2 5 2 2 2" xfId="11419"/>
    <cellStyle name="Normal 2 2 2 2 2 2 2 2 8 2 5 2 2 3" xfId="11420"/>
    <cellStyle name="Normal 2 2 2 2 2 2 2 2 8 2 5 2 2 4" xfId="11421"/>
    <cellStyle name="Normal 2 2 2 2 2 2 2 2 8 2 5 2 2 5" xfId="11422"/>
    <cellStyle name="Normal 2 2 2 2 2 2 2 2 8 2 5 2 2 6" xfId="11423"/>
    <cellStyle name="Normal 2 2 2 2 2 2 2 2 8 2 5 2 2 7" xfId="11424"/>
    <cellStyle name="Normal 2 2 2 2 2 2 2 2 8 2 5 2 2 8" xfId="11425"/>
    <cellStyle name="Normal 2 2 2 2 2 2 2 2 8 2 5 2 2 9" xfId="11426"/>
    <cellStyle name="Normal 2 2 2 2 2 2 2 2 8 2 5 2 3" xfId="11427"/>
    <cellStyle name="Normal 2 2 2 2 2 2 2 2 8 2 5 2 4" xfId="11428"/>
    <cellStyle name="Normal 2 2 2 2 2 2 2 2 8 2 5 2 5" xfId="11429"/>
    <cellStyle name="Normal 2 2 2 2 2 2 2 2 8 2 5 2 6" xfId="11430"/>
    <cellStyle name="Normal 2 2 2 2 2 2 2 2 8 2 5 2 7" xfId="11431"/>
    <cellStyle name="Normal 2 2 2 2 2 2 2 2 8 2 5 2 8" xfId="11432"/>
    <cellStyle name="Normal 2 2 2 2 2 2 2 2 8 2 5 2 9" xfId="11433"/>
    <cellStyle name="Normal 2 2 2 2 2 2 2 2 8 2 5 3" xfId="11434"/>
    <cellStyle name="Normal 2 2 2 2 2 2 2 2 8 2 5 3 10" xfId="11435"/>
    <cellStyle name="Normal 2 2 2 2 2 2 2 2 8 2 5 3 2" xfId="11436"/>
    <cellStyle name="Normal 2 2 2 2 2 2 2 2 8 2 5 3 3" xfId="11437"/>
    <cellStyle name="Normal 2 2 2 2 2 2 2 2 8 2 5 3 4" xfId="11438"/>
    <cellStyle name="Normal 2 2 2 2 2 2 2 2 8 2 5 3 5" xfId="11439"/>
    <cellStyle name="Normal 2 2 2 2 2 2 2 2 8 2 5 3 6" xfId="11440"/>
    <cellStyle name="Normal 2 2 2 2 2 2 2 2 8 2 5 3 7" xfId="11441"/>
    <cellStyle name="Normal 2 2 2 2 2 2 2 2 8 2 5 3 8" xfId="11442"/>
    <cellStyle name="Normal 2 2 2 2 2 2 2 2 8 2 5 3 9" xfId="11443"/>
    <cellStyle name="Normal 2 2 2 2 2 2 2 2 8 2 5 4" xfId="11444"/>
    <cellStyle name="Normal 2 2 2 2 2 2 2 2 8 2 5 5" xfId="11445"/>
    <cellStyle name="Normal 2 2 2 2 2 2 2 2 8 2 5 6" xfId="11446"/>
    <cellStyle name="Normal 2 2 2 2 2 2 2 2 8 2 5 7" xfId="11447"/>
    <cellStyle name="Normal 2 2 2 2 2 2 2 2 8 2 5 8" xfId="11448"/>
    <cellStyle name="Normal 2 2 2 2 2 2 2 2 8 2 5 9" xfId="11449"/>
    <cellStyle name="Normal 2 2 2 2 2 2 2 2 8 2 6" xfId="2833"/>
    <cellStyle name="Normal 2 2 2 2 2 2 2 2 8 2 6 10" xfId="11450"/>
    <cellStyle name="Normal 2 2 2 2 2 2 2 2 8 2 6 11" xfId="11451"/>
    <cellStyle name="Normal 2 2 2 2 2 2 2 2 8 2 6 12" xfId="11452"/>
    <cellStyle name="Normal 2 2 2 2 2 2 2 2 8 2 6 2" xfId="2834"/>
    <cellStyle name="Normal 2 2 2 2 2 2 2 2 8 2 6 2 10" xfId="11453"/>
    <cellStyle name="Normal 2 2 2 2 2 2 2 2 8 2 6 2 11" xfId="11454"/>
    <cellStyle name="Normal 2 2 2 2 2 2 2 2 8 2 6 2 2" xfId="11455"/>
    <cellStyle name="Normal 2 2 2 2 2 2 2 2 8 2 6 2 2 10" xfId="11456"/>
    <cellStyle name="Normal 2 2 2 2 2 2 2 2 8 2 6 2 2 2" xfId="11457"/>
    <cellStyle name="Normal 2 2 2 2 2 2 2 2 8 2 6 2 2 3" xfId="11458"/>
    <cellStyle name="Normal 2 2 2 2 2 2 2 2 8 2 6 2 2 4" xfId="11459"/>
    <cellStyle name="Normal 2 2 2 2 2 2 2 2 8 2 6 2 2 5" xfId="11460"/>
    <cellStyle name="Normal 2 2 2 2 2 2 2 2 8 2 6 2 2 6" xfId="11461"/>
    <cellStyle name="Normal 2 2 2 2 2 2 2 2 8 2 6 2 2 7" xfId="11462"/>
    <cellStyle name="Normal 2 2 2 2 2 2 2 2 8 2 6 2 2 8" xfId="11463"/>
    <cellStyle name="Normal 2 2 2 2 2 2 2 2 8 2 6 2 2 9" xfId="11464"/>
    <cellStyle name="Normal 2 2 2 2 2 2 2 2 8 2 6 2 3" xfId="11465"/>
    <cellStyle name="Normal 2 2 2 2 2 2 2 2 8 2 6 2 4" xfId="11466"/>
    <cellStyle name="Normal 2 2 2 2 2 2 2 2 8 2 6 2 5" xfId="11467"/>
    <cellStyle name="Normal 2 2 2 2 2 2 2 2 8 2 6 2 6" xfId="11468"/>
    <cellStyle name="Normal 2 2 2 2 2 2 2 2 8 2 6 2 7" xfId="11469"/>
    <cellStyle name="Normal 2 2 2 2 2 2 2 2 8 2 6 2 8" xfId="11470"/>
    <cellStyle name="Normal 2 2 2 2 2 2 2 2 8 2 6 2 9" xfId="11471"/>
    <cellStyle name="Normal 2 2 2 2 2 2 2 2 8 2 6 3" xfId="11472"/>
    <cellStyle name="Normal 2 2 2 2 2 2 2 2 8 2 6 3 10" xfId="11473"/>
    <cellStyle name="Normal 2 2 2 2 2 2 2 2 8 2 6 3 2" xfId="11474"/>
    <cellStyle name="Normal 2 2 2 2 2 2 2 2 8 2 6 3 3" xfId="11475"/>
    <cellStyle name="Normal 2 2 2 2 2 2 2 2 8 2 6 3 4" xfId="11476"/>
    <cellStyle name="Normal 2 2 2 2 2 2 2 2 8 2 6 3 5" xfId="11477"/>
    <cellStyle name="Normal 2 2 2 2 2 2 2 2 8 2 6 3 6" xfId="11478"/>
    <cellStyle name="Normal 2 2 2 2 2 2 2 2 8 2 6 3 7" xfId="11479"/>
    <cellStyle name="Normal 2 2 2 2 2 2 2 2 8 2 6 3 8" xfId="11480"/>
    <cellStyle name="Normal 2 2 2 2 2 2 2 2 8 2 6 3 9" xfId="11481"/>
    <cellStyle name="Normal 2 2 2 2 2 2 2 2 8 2 6 4" xfId="11482"/>
    <cellStyle name="Normal 2 2 2 2 2 2 2 2 8 2 6 5" xfId="11483"/>
    <cellStyle name="Normal 2 2 2 2 2 2 2 2 8 2 6 6" xfId="11484"/>
    <cellStyle name="Normal 2 2 2 2 2 2 2 2 8 2 6 7" xfId="11485"/>
    <cellStyle name="Normal 2 2 2 2 2 2 2 2 8 2 6 8" xfId="11486"/>
    <cellStyle name="Normal 2 2 2 2 2 2 2 2 8 2 6 9" xfId="11487"/>
    <cellStyle name="Normal 2 2 2 2 2 2 2 2 8 3" xfId="2835"/>
    <cellStyle name="Normal 2 2 2 2 2 2 2 2 8 3 2" xfId="2836"/>
    <cellStyle name="Normal 2 2 2 2 2 2 2 2 8 3 2 10" xfId="11488"/>
    <cellStyle name="Normal 2 2 2 2 2 2 2 2 8 3 2 11" xfId="11489"/>
    <cellStyle name="Normal 2 2 2 2 2 2 2 2 8 3 2 12" xfId="11490"/>
    <cellStyle name="Normal 2 2 2 2 2 2 2 2 8 3 2 2" xfId="2837"/>
    <cellStyle name="Normal 2 2 2 2 2 2 2 2 8 3 2 2 10" xfId="11491"/>
    <cellStyle name="Normal 2 2 2 2 2 2 2 2 8 3 2 2 11" xfId="11492"/>
    <cellStyle name="Normal 2 2 2 2 2 2 2 2 8 3 2 2 2" xfId="11493"/>
    <cellStyle name="Normal 2 2 2 2 2 2 2 2 8 3 2 2 2 10" xfId="11494"/>
    <cellStyle name="Normal 2 2 2 2 2 2 2 2 8 3 2 2 2 2" xfId="11495"/>
    <cellStyle name="Normal 2 2 2 2 2 2 2 2 8 3 2 2 2 3" xfId="11496"/>
    <cellStyle name="Normal 2 2 2 2 2 2 2 2 8 3 2 2 2 4" xfId="11497"/>
    <cellStyle name="Normal 2 2 2 2 2 2 2 2 8 3 2 2 2 5" xfId="11498"/>
    <cellStyle name="Normal 2 2 2 2 2 2 2 2 8 3 2 2 2 6" xfId="11499"/>
    <cellStyle name="Normal 2 2 2 2 2 2 2 2 8 3 2 2 2 7" xfId="11500"/>
    <cellStyle name="Normal 2 2 2 2 2 2 2 2 8 3 2 2 2 8" xfId="11501"/>
    <cellStyle name="Normal 2 2 2 2 2 2 2 2 8 3 2 2 2 9" xfId="11502"/>
    <cellStyle name="Normal 2 2 2 2 2 2 2 2 8 3 2 2 3" xfId="11503"/>
    <cellStyle name="Normal 2 2 2 2 2 2 2 2 8 3 2 2 4" xfId="11504"/>
    <cellStyle name="Normal 2 2 2 2 2 2 2 2 8 3 2 2 5" xfId="11505"/>
    <cellStyle name="Normal 2 2 2 2 2 2 2 2 8 3 2 2 6" xfId="11506"/>
    <cellStyle name="Normal 2 2 2 2 2 2 2 2 8 3 2 2 7" xfId="11507"/>
    <cellStyle name="Normal 2 2 2 2 2 2 2 2 8 3 2 2 8" xfId="11508"/>
    <cellStyle name="Normal 2 2 2 2 2 2 2 2 8 3 2 2 9" xfId="11509"/>
    <cellStyle name="Normal 2 2 2 2 2 2 2 2 8 3 2 3" xfId="11510"/>
    <cellStyle name="Normal 2 2 2 2 2 2 2 2 8 3 2 3 10" xfId="11511"/>
    <cellStyle name="Normal 2 2 2 2 2 2 2 2 8 3 2 3 2" xfId="11512"/>
    <cellStyle name="Normal 2 2 2 2 2 2 2 2 8 3 2 3 3" xfId="11513"/>
    <cellStyle name="Normal 2 2 2 2 2 2 2 2 8 3 2 3 4" xfId="11514"/>
    <cellStyle name="Normal 2 2 2 2 2 2 2 2 8 3 2 3 5" xfId="11515"/>
    <cellStyle name="Normal 2 2 2 2 2 2 2 2 8 3 2 3 6" xfId="11516"/>
    <cellStyle name="Normal 2 2 2 2 2 2 2 2 8 3 2 3 7" xfId="11517"/>
    <cellStyle name="Normal 2 2 2 2 2 2 2 2 8 3 2 3 8" xfId="11518"/>
    <cellStyle name="Normal 2 2 2 2 2 2 2 2 8 3 2 3 9" xfId="11519"/>
    <cellStyle name="Normal 2 2 2 2 2 2 2 2 8 3 2 4" xfId="11520"/>
    <cellStyle name="Normal 2 2 2 2 2 2 2 2 8 3 2 5" xfId="11521"/>
    <cellStyle name="Normal 2 2 2 2 2 2 2 2 8 3 2 6" xfId="11522"/>
    <cellStyle name="Normal 2 2 2 2 2 2 2 2 8 3 2 7" xfId="11523"/>
    <cellStyle name="Normal 2 2 2 2 2 2 2 2 8 3 2 8" xfId="11524"/>
    <cellStyle name="Normal 2 2 2 2 2 2 2 2 8 3 2 9" xfId="11525"/>
    <cellStyle name="Normal 2 2 2 2 2 2 2 2 8 3 3" xfId="2838"/>
    <cellStyle name="Normal 2 2 2 2 2 2 2 2 8 3 3 10" xfId="11526"/>
    <cellStyle name="Normal 2 2 2 2 2 2 2 2 8 3 3 11" xfId="11527"/>
    <cellStyle name="Normal 2 2 2 2 2 2 2 2 8 3 3 12" xfId="11528"/>
    <cellStyle name="Normal 2 2 2 2 2 2 2 2 8 3 3 2" xfId="2839"/>
    <cellStyle name="Normal 2 2 2 2 2 2 2 2 8 3 3 2 10" xfId="11529"/>
    <cellStyle name="Normal 2 2 2 2 2 2 2 2 8 3 3 2 11" xfId="11530"/>
    <cellStyle name="Normal 2 2 2 2 2 2 2 2 8 3 3 2 2" xfId="11531"/>
    <cellStyle name="Normal 2 2 2 2 2 2 2 2 8 3 3 2 2 10" xfId="11532"/>
    <cellStyle name="Normal 2 2 2 2 2 2 2 2 8 3 3 2 2 2" xfId="11533"/>
    <cellStyle name="Normal 2 2 2 2 2 2 2 2 8 3 3 2 2 3" xfId="11534"/>
    <cellStyle name="Normal 2 2 2 2 2 2 2 2 8 3 3 2 2 4" xfId="11535"/>
    <cellStyle name="Normal 2 2 2 2 2 2 2 2 8 3 3 2 2 5" xfId="11536"/>
    <cellStyle name="Normal 2 2 2 2 2 2 2 2 8 3 3 2 2 6" xfId="11537"/>
    <cellStyle name="Normal 2 2 2 2 2 2 2 2 8 3 3 2 2 7" xfId="11538"/>
    <cellStyle name="Normal 2 2 2 2 2 2 2 2 8 3 3 2 2 8" xfId="11539"/>
    <cellStyle name="Normal 2 2 2 2 2 2 2 2 8 3 3 2 2 9" xfId="11540"/>
    <cellStyle name="Normal 2 2 2 2 2 2 2 2 8 3 3 2 3" xfId="11541"/>
    <cellStyle name="Normal 2 2 2 2 2 2 2 2 8 3 3 2 4" xfId="11542"/>
    <cellStyle name="Normal 2 2 2 2 2 2 2 2 8 3 3 2 5" xfId="11543"/>
    <cellStyle name="Normal 2 2 2 2 2 2 2 2 8 3 3 2 6" xfId="11544"/>
    <cellStyle name="Normal 2 2 2 2 2 2 2 2 8 3 3 2 7" xfId="11545"/>
    <cellStyle name="Normal 2 2 2 2 2 2 2 2 8 3 3 2 8" xfId="11546"/>
    <cellStyle name="Normal 2 2 2 2 2 2 2 2 8 3 3 2 9" xfId="11547"/>
    <cellStyle name="Normal 2 2 2 2 2 2 2 2 8 3 3 3" xfId="11548"/>
    <cellStyle name="Normal 2 2 2 2 2 2 2 2 8 3 3 3 10" xfId="11549"/>
    <cellStyle name="Normal 2 2 2 2 2 2 2 2 8 3 3 3 2" xfId="11550"/>
    <cellStyle name="Normal 2 2 2 2 2 2 2 2 8 3 3 3 3" xfId="11551"/>
    <cellStyle name="Normal 2 2 2 2 2 2 2 2 8 3 3 3 4" xfId="11552"/>
    <cellStyle name="Normal 2 2 2 2 2 2 2 2 8 3 3 3 5" xfId="11553"/>
    <cellStyle name="Normal 2 2 2 2 2 2 2 2 8 3 3 3 6" xfId="11554"/>
    <cellStyle name="Normal 2 2 2 2 2 2 2 2 8 3 3 3 7" xfId="11555"/>
    <cellStyle name="Normal 2 2 2 2 2 2 2 2 8 3 3 3 8" xfId="11556"/>
    <cellStyle name="Normal 2 2 2 2 2 2 2 2 8 3 3 3 9" xfId="11557"/>
    <cellStyle name="Normal 2 2 2 2 2 2 2 2 8 3 3 4" xfId="11558"/>
    <cellStyle name="Normal 2 2 2 2 2 2 2 2 8 3 3 5" xfId="11559"/>
    <cellStyle name="Normal 2 2 2 2 2 2 2 2 8 3 3 6" xfId="11560"/>
    <cellStyle name="Normal 2 2 2 2 2 2 2 2 8 3 3 7" xfId="11561"/>
    <cellStyle name="Normal 2 2 2 2 2 2 2 2 8 3 3 8" xfId="11562"/>
    <cellStyle name="Normal 2 2 2 2 2 2 2 2 8 3 3 9" xfId="11563"/>
    <cellStyle name="Normal 2 2 2 2 2 2 2 2 8 3 4" xfId="2840"/>
    <cellStyle name="Normal 2 2 2 2 2 2 2 2 8 3 4 10" xfId="11564"/>
    <cellStyle name="Normal 2 2 2 2 2 2 2 2 8 3 4 11" xfId="11565"/>
    <cellStyle name="Normal 2 2 2 2 2 2 2 2 8 3 4 12" xfId="11566"/>
    <cellStyle name="Normal 2 2 2 2 2 2 2 2 8 3 4 2" xfId="2841"/>
    <cellStyle name="Normal 2 2 2 2 2 2 2 2 8 3 4 2 10" xfId="11567"/>
    <cellStyle name="Normal 2 2 2 2 2 2 2 2 8 3 4 2 11" xfId="11568"/>
    <cellStyle name="Normal 2 2 2 2 2 2 2 2 8 3 4 2 2" xfId="11569"/>
    <cellStyle name="Normal 2 2 2 2 2 2 2 2 8 3 4 2 2 10" xfId="11570"/>
    <cellStyle name="Normal 2 2 2 2 2 2 2 2 8 3 4 2 2 2" xfId="11571"/>
    <cellStyle name="Normal 2 2 2 2 2 2 2 2 8 3 4 2 2 3" xfId="11572"/>
    <cellStyle name="Normal 2 2 2 2 2 2 2 2 8 3 4 2 2 4" xfId="11573"/>
    <cellStyle name="Normal 2 2 2 2 2 2 2 2 8 3 4 2 2 5" xfId="11574"/>
    <cellStyle name="Normal 2 2 2 2 2 2 2 2 8 3 4 2 2 6" xfId="11575"/>
    <cellStyle name="Normal 2 2 2 2 2 2 2 2 8 3 4 2 2 7" xfId="11576"/>
    <cellStyle name="Normal 2 2 2 2 2 2 2 2 8 3 4 2 2 8" xfId="11577"/>
    <cellStyle name="Normal 2 2 2 2 2 2 2 2 8 3 4 2 2 9" xfId="11578"/>
    <cellStyle name="Normal 2 2 2 2 2 2 2 2 8 3 4 2 3" xfId="11579"/>
    <cellStyle name="Normal 2 2 2 2 2 2 2 2 8 3 4 2 4" xfId="11580"/>
    <cellStyle name="Normal 2 2 2 2 2 2 2 2 8 3 4 2 5" xfId="11581"/>
    <cellStyle name="Normal 2 2 2 2 2 2 2 2 8 3 4 2 6" xfId="11582"/>
    <cellStyle name="Normal 2 2 2 2 2 2 2 2 8 3 4 2 7" xfId="11583"/>
    <cellStyle name="Normal 2 2 2 2 2 2 2 2 8 3 4 2 8" xfId="11584"/>
    <cellStyle name="Normal 2 2 2 2 2 2 2 2 8 3 4 2 9" xfId="11585"/>
    <cellStyle name="Normal 2 2 2 2 2 2 2 2 8 3 4 3" xfId="11586"/>
    <cellStyle name="Normal 2 2 2 2 2 2 2 2 8 3 4 3 10" xfId="11587"/>
    <cellStyle name="Normal 2 2 2 2 2 2 2 2 8 3 4 3 2" xfId="11588"/>
    <cellStyle name="Normal 2 2 2 2 2 2 2 2 8 3 4 3 3" xfId="11589"/>
    <cellStyle name="Normal 2 2 2 2 2 2 2 2 8 3 4 3 4" xfId="11590"/>
    <cellStyle name="Normal 2 2 2 2 2 2 2 2 8 3 4 3 5" xfId="11591"/>
    <cellStyle name="Normal 2 2 2 2 2 2 2 2 8 3 4 3 6" xfId="11592"/>
    <cellStyle name="Normal 2 2 2 2 2 2 2 2 8 3 4 3 7" xfId="11593"/>
    <cellStyle name="Normal 2 2 2 2 2 2 2 2 8 3 4 3 8" xfId="11594"/>
    <cellStyle name="Normal 2 2 2 2 2 2 2 2 8 3 4 3 9" xfId="11595"/>
    <cellStyle name="Normal 2 2 2 2 2 2 2 2 8 3 4 4" xfId="11596"/>
    <cellStyle name="Normal 2 2 2 2 2 2 2 2 8 3 4 5" xfId="11597"/>
    <cellStyle name="Normal 2 2 2 2 2 2 2 2 8 3 4 6" xfId="11598"/>
    <cellStyle name="Normal 2 2 2 2 2 2 2 2 8 3 4 7" xfId="11599"/>
    <cellStyle name="Normal 2 2 2 2 2 2 2 2 8 3 4 8" xfId="11600"/>
    <cellStyle name="Normal 2 2 2 2 2 2 2 2 8 3 4 9" xfId="11601"/>
    <cellStyle name="Normal 2 2 2 2 2 2 2 2 8 3 5" xfId="2842"/>
    <cellStyle name="Normal 2 2 2 2 2 2 2 2 8 3 5 10" xfId="11602"/>
    <cellStyle name="Normal 2 2 2 2 2 2 2 2 8 3 5 11" xfId="11603"/>
    <cellStyle name="Normal 2 2 2 2 2 2 2 2 8 3 5 12" xfId="11604"/>
    <cellStyle name="Normal 2 2 2 2 2 2 2 2 8 3 5 2" xfId="2843"/>
    <cellStyle name="Normal 2 2 2 2 2 2 2 2 8 3 5 2 10" xfId="11605"/>
    <cellStyle name="Normal 2 2 2 2 2 2 2 2 8 3 5 2 11" xfId="11606"/>
    <cellStyle name="Normal 2 2 2 2 2 2 2 2 8 3 5 2 2" xfId="11607"/>
    <cellStyle name="Normal 2 2 2 2 2 2 2 2 8 3 5 2 2 10" xfId="11608"/>
    <cellStyle name="Normal 2 2 2 2 2 2 2 2 8 3 5 2 2 2" xfId="11609"/>
    <cellStyle name="Normal 2 2 2 2 2 2 2 2 8 3 5 2 2 3" xfId="11610"/>
    <cellStyle name="Normal 2 2 2 2 2 2 2 2 8 3 5 2 2 4" xfId="11611"/>
    <cellStyle name="Normal 2 2 2 2 2 2 2 2 8 3 5 2 2 5" xfId="11612"/>
    <cellStyle name="Normal 2 2 2 2 2 2 2 2 8 3 5 2 2 6" xfId="11613"/>
    <cellStyle name="Normal 2 2 2 2 2 2 2 2 8 3 5 2 2 7" xfId="11614"/>
    <cellStyle name="Normal 2 2 2 2 2 2 2 2 8 3 5 2 2 8" xfId="11615"/>
    <cellStyle name="Normal 2 2 2 2 2 2 2 2 8 3 5 2 2 9" xfId="11616"/>
    <cellStyle name="Normal 2 2 2 2 2 2 2 2 8 3 5 2 3" xfId="11617"/>
    <cellStyle name="Normal 2 2 2 2 2 2 2 2 8 3 5 2 4" xfId="11618"/>
    <cellStyle name="Normal 2 2 2 2 2 2 2 2 8 3 5 2 5" xfId="11619"/>
    <cellStyle name="Normal 2 2 2 2 2 2 2 2 8 3 5 2 6" xfId="11620"/>
    <cellStyle name="Normal 2 2 2 2 2 2 2 2 8 3 5 2 7" xfId="11621"/>
    <cellStyle name="Normal 2 2 2 2 2 2 2 2 8 3 5 2 8" xfId="11622"/>
    <cellStyle name="Normal 2 2 2 2 2 2 2 2 8 3 5 2 9" xfId="11623"/>
    <cellStyle name="Normal 2 2 2 2 2 2 2 2 8 3 5 3" xfId="11624"/>
    <cellStyle name="Normal 2 2 2 2 2 2 2 2 8 3 5 3 10" xfId="11625"/>
    <cellStyle name="Normal 2 2 2 2 2 2 2 2 8 3 5 3 2" xfId="11626"/>
    <cellStyle name="Normal 2 2 2 2 2 2 2 2 8 3 5 3 3" xfId="11627"/>
    <cellStyle name="Normal 2 2 2 2 2 2 2 2 8 3 5 3 4" xfId="11628"/>
    <cellStyle name="Normal 2 2 2 2 2 2 2 2 8 3 5 3 5" xfId="11629"/>
    <cellStyle name="Normal 2 2 2 2 2 2 2 2 8 3 5 3 6" xfId="11630"/>
    <cellStyle name="Normal 2 2 2 2 2 2 2 2 8 3 5 3 7" xfId="11631"/>
    <cellStyle name="Normal 2 2 2 2 2 2 2 2 8 3 5 3 8" xfId="11632"/>
    <cellStyle name="Normal 2 2 2 2 2 2 2 2 8 3 5 3 9" xfId="11633"/>
    <cellStyle name="Normal 2 2 2 2 2 2 2 2 8 3 5 4" xfId="11634"/>
    <cellStyle name="Normal 2 2 2 2 2 2 2 2 8 3 5 5" xfId="11635"/>
    <cellStyle name="Normal 2 2 2 2 2 2 2 2 8 3 5 6" xfId="11636"/>
    <cellStyle name="Normal 2 2 2 2 2 2 2 2 8 3 5 7" xfId="11637"/>
    <cellStyle name="Normal 2 2 2 2 2 2 2 2 8 3 5 8" xfId="11638"/>
    <cellStyle name="Normal 2 2 2 2 2 2 2 2 8 3 5 9" xfId="11639"/>
    <cellStyle name="Normal 2 2 2 2 2 2 2 2 8 4" xfId="2844"/>
    <cellStyle name="Normal 2 2 2 2 2 2 2 2 8 4 10" xfId="11640"/>
    <cellStyle name="Normal 2 2 2 2 2 2 2 2 8 4 11" xfId="11641"/>
    <cellStyle name="Normal 2 2 2 2 2 2 2 2 8 4 12" xfId="11642"/>
    <cellStyle name="Normal 2 2 2 2 2 2 2 2 8 4 2" xfId="2845"/>
    <cellStyle name="Normal 2 2 2 2 2 2 2 2 8 4 2 10" xfId="11643"/>
    <cellStyle name="Normal 2 2 2 2 2 2 2 2 8 4 2 11" xfId="11644"/>
    <cellStyle name="Normal 2 2 2 2 2 2 2 2 8 4 2 2" xfId="11645"/>
    <cellStyle name="Normal 2 2 2 2 2 2 2 2 8 4 2 2 10" xfId="11646"/>
    <cellStyle name="Normal 2 2 2 2 2 2 2 2 8 4 2 2 2" xfId="11647"/>
    <cellStyle name="Normal 2 2 2 2 2 2 2 2 8 4 2 2 3" xfId="11648"/>
    <cellStyle name="Normal 2 2 2 2 2 2 2 2 8 4 2 2 4" xfId="11649"/>
    <cellStyle name="Normal 2 2 2 2 2 2 2 2 8 4 2 2 5" xfId="11650"/>
    <cellStyle name="Normal 2 2 2 2 2 2 2 2 8 4 2 2 6" xfId="11651"/>
    <cellStyle name="Normal 2 2 2 2 2 2 2 2 8 4 2 2 7" xfId="11652"/>
    <cellStyle name="Normal 2 2 2 2 2 2 2 2 8 4 2 2 8" xfId="11653"/>
    <cellStyle name="Normal 2 2 2 2 2 2 2 2 8 4 2 2 9" xfId="11654"/>
    <cellStyle name="Normal 2 2 2 2 2 2 2 2 8 4 2 3" xfId="11655"/>
    <cellStyle name="Normal 2 2 2 2 2 2 2 2 8 4 2 4" xfId="11656"/>
    <cellStyle name="Normal 2 2 2 2 2 2 2 2 8 4 2 5" xfId="11657"/>
    <cellStyle name="Normal 2 2 2 2 2 2 2 2 8 4 2 6" xfId="11658"/>
    <cellStyle name="Normal 2 2 2 2 2 2 2 2 8 4 2 7" xfId="11659"/>
    <cellStyle name="Normal 2 2 2 2 2 2 2 2 8 4 2 8" xfId="11660"/>
    <cellStyle name="Normal 2 2 2 2 2 2 2 2 8 4 2 9" xfId="11661"/>
    <cellStyle name="Normal 2 2 2 2 2 2 2 2 8 4 3" xfId="11662"/>
    <cellStyle name="Normal 2 2 2 2 2 2 2 2 8 4 3 10" xfId="11663"/>
    <cellStyle name="Normal 2 2 2 2 2 2 2 2 8 4 3 2" xfId="11664"/>
    <cellStyle name="Normal 2 2 2 2 2 2 2 2 8 4 3 3" xfId="11665"/>
    <cellStyle name="Normal 2 2 2 2 2 2 2 2 8 4 3 4" xfId="11666"/>
    <cellStyle name="Normal 2 2 2 2 2 2 2 2 8 4 3 5" xfId="11667"/>
    <cellStyle name="Normal 2 2 2 2 2 2 2 2 8 4 3 6" xfId="11668"/>
    <cellStyle name="Normal 2 2 2 2 2 2 2 2 8 4 3 7" xfId="11669"/>
    <cellStyle name="Normal 2 2 2 2 2 2 2 2 8 4 3 8" xfId="11670"/>
    <cellStyle name="Normal 2 2 2 2 2 2 2 2 8 4 3 9" xfId="11671"/>
    <cellStyle name="Normal 2 2 2 2 2 2 2 2 8 4 4" xfId="11672"/>
    <cellStyle name="Normal 2 2 2 2 2 2 2 2 8 4 5" xfId="11673"/>
    <cellStyle name="Normal 2 2 2 2 2 2 2 2 8 4 6" xfId="11674"/>
    <cellStyle name="Normal 2 2 2 2 2 2 2 2 8 4 7" xfId="11675"/>
    <cellStyle name="Normal 2 2 2 2 2 2 2 2 8 4 8" xfId="11676"/>
    <cellStyle name="Normal 2 2 2 2 2 2 2 2 8 4 9" xfId="11677"/>
    <cellStyle name="Normal 2 2 2 2 2 2 2 2 8 5" xfId="2846"/>
    <cellStyle name="Normal 2 2 2 2 2 2 2 2 8 6" xfId="2847"/>
    <cellStyle name="Normal 2 2 2 2 2 2 2 2 8 7" xfId="2848"/>
    <cellStyle name="Normal 2 2 2 2 2 2 2 2 8 8" xfId="2849"/>
    <cellStyle name="Normal 2 2 2 2 2 2 2 2 8 8 10" xfId="11678"/>
    <cellStyle name="Normal 2 2 2 2 2 2 2 2 8 8 11" xfId="11679"/>
    <cellStyle name="Normal 2 2 2 2 2 2 2 2 8 8 2" xfId="11680"/>
    <cellStyle name="Normal 2 2 2 2 2 2 2 2 8 8 2 10" xfId="11681"/>
    <cellStyle name="Normal 2 2 2 2 2 2 2 2 8 8 2 2" xfId="11682"/>
    <cellStyle name="Normal 2 2 2 2 2 2 2 2 8 8 2 3" xfId="11683"/>
    <cellStyle name="Normal 2 2 2 2 2 2 2 2 8 8 2 4" xfId="11684"/>
    <cellStyle name="Normal 2 2 2 2 2 2 2 2 8 8 2 5" xfId="11685"/>
    <cellStyle name="Normal 2 2 2 2 2 2 2 2 8 8 2 6" xfId="11686"/>
    <cellStyle name="Normal 2 2 2 2 2 2 2 2 8 8 2 7" xfId="11687"/>
    <cellStyle name="Normal 2 2 2 2 2 2 2 2 8 8 2 8" xfId="11688"/>
    <cellStyle name="Normal 2 2 2 2 2 2 2 2 8 8 2 9" xfId="11689"/>
    <cellStyle name="Normal 2 2 2 2 2 2 2 2 8 8 3" xfId="11690"/>
    <cellStyle name="Normal 2 2 2 2 2 2 2 2 8 8 4" xfId="11691"/>
    <cellStyle name="Normal 2 2 2 2 2 2 2 2 8 8 5" xfId="11692"/>
    <cellStyle name="Normal 2 2 2 2 2 2 2 2 8 8 6" xfId="11693"/>
    <cellStyle name="Normal 2 2 2 2 2 2 2 2 8 8 7" xfId="11694"/>
    <cellStyle name="Normal 2 2 2 2 2 2 2 2 8 8 8" xfId="11695"/>
    <cellStyle name="Normal 2 2 2 2 2 2 2 2 8 8 9" xfId="11696"/>
    <cellStyle name="Normal 2 2 2 2 2 2 2 2 8 9" xfId="11697"/>
    <cellStyle name="Normal 2 2 2 2 2 2 2 2 8 9 10" xfId="11698"/>
    <cellStyle name="Normal 2 2 2 2 2 2 2 2 8 9 2" xfId="11699"/>
    <cellStyle name="Normal 2 2 2 2 2 2 2 2 8 9 3" xfId="11700"/>
    <cellStyle name="Normal 2 2 2 2 2 2 2 2 8 9 4" xfId="11701"/>
    <cellStyle name="Normal 2 2 2 2 2 2 2 2 8 9 5" xfId="11702"/>
    <cellStyle name="Normal 2 2 2 2 2 2 2 2 8 9 6" xfId="11703"/>
    <cellStyle name="Normal 2 2 2 2 2 2 2 2 8 9 7" xfId="11704"/>
    <cellStyle name="Normal 2 2 2 2 2 2 2 2 8 9 8" xfId="11705"/>
    <cellStyle name="Normal 2 2 2 2 2 2 2 2 8 9 9" xfId="11706"/>
    <cellStyle name="Normal 2 2 2 2 2 2 2 2 9" xfId="2850"/>
    <cellStyle name="Normal 2 2 2 2 2 2 2 2 9 10" xfId="11707"/>
    <cellStyle name="Normal 2 2 2 2 2 2 2 2 9 11" xfId="11708"/>
    <cellStyle name="Normal 2 2 2 2 2 2 2 2 9 12" xfId="11709"/>
    <cellStyle name="Normal 2 2 2 2 2 2 2 2 9 2" xfId="2851"/>
    <cellStyle name="Normal 2 2 2 2 2 2 2 2 9 2 10" xfId="11710"/>
    <cellStyle name="Normal 2 2 2 2 2 2 2 2 9 2 11" xfId="11711"/>
    <cellStyle name="Normal 2 2 2 2 2 2 2 2 9 2 2" xfId="11712"/>
    <cellStyle name="Normal 2 2 2 2 2 2 2 2 9 2 2 10" xfId="11713"/>
    <cellStyle name="Normal 2 2 2 2 2 2 2 2 9 2 2 2" xfId="11714"/>
    <cellStyle name="Normal 2 2 2 2 2 2 2 2 9 2 2 3" xfId="11715"/>
    <cellStyle name="Normal 2 2 2 2 2 2 2 2 9 2 2 4" xfId="11716"/>
    <cellStyle name="Normal 2 2 2 2 2 2 2 2 9 2 2 5" xfId="11717"/>
    <cellStyle name="Normal 2 2 2 2 2 2 2 2 9 2 2 6" xfId="11718"/>
    <cellStyle name="Normal 2 2 2 2 2 2 2 2 9 2 2 7" xfId="11719"/>
    <cellStyle name="Normal 2 2 2 2 2 2 2 2 9 2 2 8" xfId="11720"/>
    <cellStyle name="Normal 2 2 2 2 2 2 2 2 9 2 2 9" xfId="11721"/>
    <cellStyle name="Normal 2 2 2 2 2 2 2 2 9 2 3" xfId="11722"/>
    <cellStyle name="Normal 2 2 2 2 2 2 2 2 9 2 4" xfId="11723"/>
    <cellStyle name="Normal 2 2 2 2 2 2 2 2 9 2 5" xfId="11724"/>
    <cellStyle name="Normal 2 2 2 2 2 2 2 2 9 2 6" xfId="11725"/>
    <cellStyle name="Normal 2 2 2 2 2 2 2 2 9 2 7" xfId="11726"/>
    <cellStyle name="Normal 2 2 2 2 2 2 2 2 9 2 8" xfId="11727"/>
    <cellStyle name="Normal 2 2 2 2 2 2 2 2 9 2 9" xfId="11728"/>
    <cellStyle name="Normal 2 2 2 2 2 2 2 2 9 3" xfId="11729"/>
    <cellStyle name="Normal 2 2 2 2 2 2 2 2 9 3 10" xfId="11730"/>
    <cellStyle name="Normal 2 2 2 2 2 2 2 2 9 3 2" xfId="11731"/>
    <cellStyle name="Normal 2 2 2 2 2 2 2 2 9 3 3" xfId="11732"/>
    <cellStyle name="Normal 2 2 2 2 2 2 2 2 9 3 4" xfId="11733"/>
    <cellStyle name="Normal 2 2 2 2 2 2 2 2 9 3 5" xfId="11734"/>
    <cellStyle name="Normal 2 2 2 2 2 2 2 2 9 3 6" xfId="11735"/>
    <cellStyle name="Normal 2 2 2 2 2 2 2 2 9 3 7" xfId="11736"/>
    <cellStyle name="Normal 2 2 2 2 2 2 2 2 9 3 8" xfId="11737"/>
    <cellStyle name="Normal 2 2 2 2 2 2 2 2 9 3 9" xfId="11738"/>
    <cellStyle name="Normal 2 2 2 2 2 2 2 2 9 4" xfId="11739"/>
    <cellStyle name="Normal 2 2 2 2 2 2 2 2 9 5" xfId="11740"/>
    <cellStyle name="Normal 2 2 2 2 2 2 2 2 9 6" xfId="11741"/>
    <cellStyle name="Normal 2 2 2 2 2 2 2 2 9 7" xfId="11742"/>
    <cellStyle name="Normal 2 2 2 2 2 2 2 2 9 8" xfId="11743"/>
    <cellStyle name="Normal 2 2 2 2 2 2 2 2 9 9" xfId="11744"/>
    <cellStyle name="Normal 2 2 2 2 2 2 2 20" xfId="11745"/>
    <cellStyle name="Normal 2 2 2 2 2 2 2 21" xfId="11746"/>
    <cellStyle name="Normal 2 2 2 2 2 2 2 22" xfId="11747"/>
    <cellStyle name="Normal 2 2 2 2 2 2 2 23" xfId="11748"/>
    <cellStyle name="Normal 2 2 2 2 2 2 2 24" xfId="11749"/>
    <cellStyle name="Normal 2 2 2 2 2 2 2 25" xfId="11750"/>
    <cellStyle name="Normal 2 2 2 2 2 2 2 26" xfId="11751"/>
    <cellStyle name="Normal 2 2 2 2 2 2 2 27" xfId="11752"/>
    <cellStyle name="Normal 2 2 2 2 2 2 2 28" xfId="11753"/>
    <cellStyle name="Normal 2 2 2 2 2 2 2 3" xfId="2852"/>
    <cellStyle name="Normal 2 2 2 2 2 2 2 4" xfId="2853"/>
    <cellStyle name="Normal 2 2 2 2 2 2 2 5" xfId="2854"/>
    <cellStyle name="Normal 2 2 2 2 2 2 2 5 10" xfId="2855"/>
    <cellStyle name="Normal 2 2 2 2 2 2 2 5 10 10" xfId="11754"/>
    <cellStyle name="Normal 2 2 2 2 2 2 2 5 10 11" xfId="11755"/>
    <cellStyle name="Normal 2 2 2 2 2 2 2 5 10 12" xfId="11756"/>
    <cellStyle name="Normal 2 2 2 2 2 2 2 5 10 2" xfId="2856"/>
    <cellStyle name="Normal 2 2 2 2 2 2 2 5 10 2 10" xfId="11757"/>
    <cellStyle name="Normal 2 2 2 2 2 2 2 5 10 2 11" xfId="11758"/>
    <cellStyle name="Normal 2 2 2 2 2 2 2 5 10 2 2" xfId="11759"/>
    <cellStyle name="Normal 2 2 2 2 2 2 2 5 10 2 2 10" xfId="11760"/>
    <cellStyle name="Normal 2 2 2 2 2 2 2 5 10 2 2 2" xfId="11761"/>
    <cellStyle name="Normal 2 2 2 2 2 2 2 5 10 2 2 3" xfId="11762"/>
    <cellStyle name="Normal 2 2 2 2 2 2 2 5 10 2 2 4" xfId="11763"/>
    <cellStyle name="Normal 2 2 2 2 2 2 2 5 10 2 2 5" xfId="11764"/>
    <cellStyle name="Normal 2 2 2 2 2 2 2 5 10 2 2 6" xfId="11765"/>
    <cellStyle name="Normal 2 2 2 2 2 2 2 5 10 2 2 7" xfId="11766"/>
    <cellStyle name="Normal 2 2 2 2 2 2 2 5 10 2 2 8" xfId="11767"/>
    <cellStyle name="Normal 2 2 2 2 2 2 2 5 10 2 2 9" xfId="11768"/>
    <cellStyle name="Normal 2 2 2 2 2 2 2 5 10 2 3" xfId="11769"/>
    <cellStyle name="Normal 2 2 2 2 2 2 2 5 10 2 4" xfId="11770"/>
    <cellStyle name="Normal 2 2 2 2 2 2 2 5 10 2 5" xfId="11771"/>
    <cellStyle name="Normal 2 2 2 2 2 2 2 5 10 2 6" xfId="11772"/>
    <cellStyle name="Normal 2 2 2 2 2 2 2 5 10 2 7" xfId="11773"/>
    <cellStyle name="Normal 2 2 2 2 2 2 2 5 10 2 8" xfId="11774"/>
    <cellStyle name="Normal 2 2 2 2 2 2 2 5 10 2 9" xfId="11775"/>
    <cellStyle name="Normal 2 2 2 2 2 2 2 5 10 3" xfId="11776"/>
    <cellStyle name="Normal 2 2 2 2 2 2 2 5 10 3 10" xfId="11777"/>
    <cellStyle name="Normal 2 2 2 2 2 2 2 5 10 3 2" xfId="11778"/>
    <cellStyle name="Normal 2 2 2 2 2 2 2 5 10 3 3" xfId="11779"/>
    <cellStyle name="Normal 2 2 2 2 2 2 2 5 10 3 4" xfId="11780"/>
    <cellStyle name="Normal 2 2 2 2 2 2 2 5 10 3 5" xfId="11781"/>
    <cellStyle name="Normal 2 2 2 2 2 2 2 5 10 3 6" xfId="11782"/>
    <cellStyle name="Normal 2 2 2 2 2 2 2 5 10 3 7" xfId="11783"/>
    <cellStyle name="Normal 2 2 2 2 2 2 2 5 10 3 8" xfId="11784"/>
    <cellStyle name="Normal 2 2 2 2 2 2 2 5 10 3 9" xfId="11785"/>
    <cellStyle name="Normal 2 2 2 2 2 2 2 5 10 4" xfId="11786"/>
    <cellStyle name="Normal 2 2 2 2 2 2 2 5 10 5" xfId="11787"/>
    <cellStyle name="Normal 2 2 2 2 2 2 2 5 10 6" xfId="11788"/>
    <cellStyle name="Normal 2 2 2 2 2 2 2 5 10 7" xfId="11789"/>
    <cellStyle name="Normal 2 2 2 2 2 2 2 5 10 8" xfId="11790"/>
    <cellStyle name="Normal 2 2 2 2 2 2 2 5 10 9" xfId="11791"/>
    <cellStyle name="Normal 2 2 2 2 2 2 2 5 2" xfId="2857"/>
    <cellStyle name="Normal 2 2 2 2 2 2 2 5 2 10" xfId="11792"/>
    <cellStyle name="Normal 2 2 2 2 2 2 2 5 2 11" xfId="11793"/>
    <cellStyle name="Normal 2 2 2 2 2 2 2 5 2 12" xfId="11794"/>
    <cellStyle name="Normal 2 2 2 2 2 2 2 5 2 13" xfId="11795"/>
    <cellStyle name="Normal 2 2 2 2 2 2 2 5 2 14" xfId="11796"/>
    <cellStyle name="Normal 2 2 2 2 2 2 2 5 2 15" xfId="11797"/>
    <cellStyle name="Normal 2 2 2 2 2 2 2 5 2 16" xfId="11798"/>
    <cellStyle name="Normal 2 2 2 2 2 2 2 5 2 17" xfId="11799"/>
    <cellStyle name="Normal 2 2 2 2 2 2 2 5 2 18" xfId="11800"/>
    <cellStyle name="Normal 2 2 2 2 2 2 2 5 2 2" xfId="2858"/>
    <cellStyle name="Normal 2 2 2 2 2 2 2 5 2 2 2" xfId="2859"/>
    <cellStyle name="Normal 2 2 2 2 2 2 2 5 2 2 2 10" xfId="11801"/>
    <cellStyle name="Normal 2 2 2 2 2 2 2 5 2 2 2 11" xfId="11802"/>
    <cellStyle name="Normal 2 2 2 2 2 2 2 5 2 2 2 12" xfId="11803"/>
    <cellStyle name="Normal 2 2 2 2 2 2 2 5 2 2 2 13" xfId="11804"/>
    <cellStyle name="Normal 2 2 2 2 2 2 2 5 2 2 2 14" xfId="11805"/>
    <cellStyle name="Normal 2 2 2 2 2 2 2 5 2 2 2 15" xfId="11806"/>
    <cellStyle name="Normal 2 2 2 2 2 2 2 5 2 2 2 16" xfId="11807"/>
    <cellStyle name="Normal 2 2 2 2 2 2 2 5 2 2 2 17" xfId="11808"/>
    <cellStyle name="Normal 2 2 2 2 2 2 2 5 2 2 2 2" xfId="2860"/>
    <cellStyle name="Normal 2 2 2 2 2 2 2 5 2 2 2 2 2" xfId="2861"/>
    <cellStyle name="Normal 2 2 2 2 2 2 2 5 2 2 2 2 2 10" xfId="11809"/>
    <cellStyle name="Normal 2 2 2 2 2 2 2 5 2 2 2 2 2 11" xfId="11810"/>
    <cellStyle name="Normal 2 2 2 2 2 2 2 5 2 2 2 2 2 12" xfId="11811"/>
    <cellStyle name="Normal 2 2 2 2 2 2 2 5 2 2 2 2 2 2" xfId="2862"/>
    <cellStyle name="Normal 2 2 2 2 2 2 2 5 2 2 2 2 2 2 10" xfId="11812"/>
    <cellStyle name="Normal 2 2 2 2 2 2 2 5 2 2 2 2 2 2 11" xfId="11813"/>
    <cellStyle name="Normal 2 2 2 2 2 2 2 5 2 2 2 2 2 2 2" xfId="11814"/>
    <cellStyle name="Normal 2 2 2 2 2 2 2 5 2 2 2 2 2 2 2 10" xfId="11815"/>
    <cellStyle name="Normal 2 2 2 2 2 2 2 5 2 2 2 2 2 2 2 2" xfId="11816"/>
    <cellStyle name="Normal 2 2 2 2 2 2 2 5 2 2 2 2 2 2 2 3" xfId="11817"/>
    <cellStyle name="Normal 2 2 2 2 2 2 2 5 2 2 2 2 2 2 2 4" xfId="11818"/>
    <cellStyle name="Normal 2 2 2 2 2 2 2 5 2 2 2 2 2 2 2 5" xfId="11819"/>
    <cellStyle name="Normal 2 2 2 2 2 2 2 5 2 2 2 2 2 2 2 6" xfId="11820"/>
    <cellStyle name="Normal 2 2 2 2 2 2 2 5 2 2 2 2 2 2 2 7" xfId="11821"/>
    <cellStyle name="Normal 2 2 2 2 2 2 2 5 2 2 2 2 2 2 2 8" xfId="11822"/>
    <cellStyle name="Normal 2 2 2 2 2 2 2 5 2 2 2 2 2 2 2 9" xfId="11823"/>
    <cellStyle name="Normal 2 2 2 2 2 2 2 5 2 2 2 2 2 2 3" xfId="11824"/>
    <cellStyle name="Normal 2 2 2 2 2 2 2 5 2 2 2 2 2 2 4" xfId="11825"/>
    <cellStyle name="Normal 2 2 2 2 2 2 2 5 2 2 2 2 2 2 5" xfId="11826"/>
    <cellStyle name="Normal 2 2 2 2 2 2 2 5 2 2 2 2 2 2 6" xfId="11827"/>
    <cellStyle name="Normal 2 2 2 2 2 2 2 5 2 2 2 2 2 2 7" xfId="11828"/>
    <cellStyle name="Normal 2 2 2 2 2 2 2 5 2 2 2 2 2 2 8" xfId="11829"/>
    <cellStyle name="Normal 2 2 2 2 2 2 2 5 2 2 2 2 2 2 9" xfId="11830"/>
    <cellStyle name="Normal 2 2 2 2 2 2 2 5 2 2 2 2 2 3" xfId="11831"/>
    <cellStyle name="Normal 2 2 2 2 2 2 2 5 2 2 2 2 2 3 10" xfId="11832"/>
    <cellStyle name="Normal 2 2 2 2 2 2 2 5 2 2 2 2 2 3 2" xfId="11833"/>
    <cellStyle name="Normal 2 2 2 2 2 2 2 5 2 2 2 2 2 3 3" xfId="11834"/>
    <cellStyle name="Normal 2 2 2 2 2 2 2 5 2 2 2 2 2 3 4" xfId="11835"/>
    <cellStyle name="Normal 2 2 2 2 2 2 2 5 2 2 2 2 2 3 5" xfId="11836"/>
    <cellStyle name="Normal 2 2 2 2 2 2 2 5 2 2 2 2 2 3 6" xfId="11837"/>
    <cellStyle name="Normal 2 2 2 2 2 2 2 5 2 2 2 2 2 3 7" xfId="11838"/>
    <cellStyle name="Normal 2 2 2 2 2 2 2 5 2 2 2 2 2 3 8" xfId="11839"/>
    <cellStyle name="Normal 2 2 2 2 2 2 2 5 2 2 2 2 2 3 9" xfId="11840"/>
    <cellStyle name="Normal 2 2 2 2 2 2 2 5 2 2 2 2 2 4" xfId="11841"/>
    <cellStyle name="Normal 2 2 2 2 2 2 2 5 2 2 2 2 2 5" xfId="11842"/>
    <cellStyle name="Normal 2 2 2 2 2 2 2 5 2 2 2 2 2 6" xfId="11843"/>
    <cellStyle name="Normal 2 2 2 2 2 2 2 5 2 2 2 2 2 7" xfId="11844"/>
    <cellStyle name="Normal 2 2 2 2 2 2 2 5 2 2 2 2 2 8" xfId="11845"/>
    <cellStyle name="Normal 2 2 2 2 2 2 2 5 2 2 2 2 2 9" xfId="11846"/>
    <cellStyle name="Normal 2 2 2 2 2 2 2 5 2 2 2 2 3" xfId="2863"/>
    <cellStyle name="Normal 2 2 2 2 2 2 2 5 2 2 2 2 3 10" xfId="11847"/>
    <cellStyle name="Normal 2 2 2 2 2 2 2 5 2 2 2 2 3 11" xfId="11848"/>
    <cellStyle name="Normal 2 2 2 2 2 2 2 5 2 2 2 2 3 12" xfId="11849"/>
    <cellStyle name="Normal 2 2 2 2 2 2 2 5 2 2 2 2 3 2" xfId="2864"/>
    <cellStyle name="Normal 2 2 2 2 2 2 2 5 2 2 2 2 3 2 10" xfId="11850"/>
    <cellStyle name="Normal 2 2 2 2 2 2 2 5 2 2 2 2 3 2 11" xfId="11851"/>
    <cellStyle name="Normal 2 2 2 2 2 2 2 5 2 2 2 2 3 2 2" xfId="11852"/>
    <cellStyle name="Normal 2 2 2 2 2 2 2 5 2 2 2 2 3 2 2 10" xfId="11853"/>
    <cellStyle name="Normal 2 2 2 2 2 2 2 5 2 2 2 2 3 2 2 2" xfId="11854"/>
    <cellStyle name="Normal 2 2 2 2 2 2 2 5 2 2 2 2 3 2 2 3" xfId="11855"/>
    <cellStyle name="Normal 2 2 2 2 2 2 2 5 2 2 2 2 3 2 2 4" xfId="11856"/>
    <cellStyle name="Normal 2 2 2 2 2 2 2 5 2 2 2 2 3 2 2 5" xfId="11857"/>
    <cellStyle name="Normal 2 2 2 2 2 2 2 5 2 2 2 2 3 2 2 6" xfId="11858"/>
    <cellStyle name="Normal 2 2 2 2 2 2 2 5 2 2 2 2 3 2 2 7" xfId="11859"/>
    <cellStyle name="Normal 2 2 2 2 2 2 2 5 2 2 2 2 3 2 2 8" xfId="11860"/>
    <cellStyle name="Normal 2 2 2 2 2 2 2 5 2 2 2 2 3 2 2 9" xfId="11861"/>
    <cellStyle name="Normal 2 2 2 2 2 2 2 5 2 2 2 2 3 2 3" xfId="11862"/>
    <cellStyle name="Normal 2 2 2 2 2 2 2 5 2 2 2 2 3 2 4" xfId="11863"/>
    <cellStyle name="Normal 2 2 2 2 2 2 2 5 2 2 2 2 3 2 5" xfId="11864"/>
    <cellStyle name="Normal 2 2 2 2 2 2 2 5 2 2 2 2 3 2 6" xfId="11865"/>
    <cellStyle name="Normal 2 2 2 2 2 2 2 5 2 2 2 2 3 2 7" xfId="11866"/>
    <cellStyle name="Normal 2 2 2 2 2 2 2 5 2 2 2 2 3 2 8" xfId="11867"/>
    <cellStyle name="Normal 2 2 2 2 2 2 2 5 2 2 2 2 3 2 9" xfId="11868"/>
    <cellStyle name="Normal 2 2 2 2 2 2 2 5 2 2 2 2 3 3" xfId="11869"/>
    <cellStyle name="Normal 2 2 2 2 2 2 2 5 2 2 2 2 3 3 10" xfId="11870"/>
    <cellStyle name="Normal 2 2 2 2 2 2 2 5 2 2 2 2 3 3 2" xfId="11871"/>
    <cellStyle name="Normal 2 2 2 2 2 2 2 5 2 2 2 2 3 3 3" xfId="11872"/>
    <cellStyle name="Normal 2 2 2 2 2 2 2 5 2 2 2 2 3 3 4" xfId="11873"/>
    <cellStyle name="Normal 2 2 2 2 2 2 2 5 2 2 2 2 3 3 5" xfId="11874"/>
    <cellStyle name="Normal 2 2 2 2 2 2 2 5 2 2 2 2 3 3 6" xfId="11875"/>
    <cellStyle name="Normal 2 2 2 2 2 2 2 5 2 2 2 2 3 3 7" xfId="11876"/>
    <cellStyle name="Normal 2 2 2 2 2 2 2 5 2 2 2 2 3 3 8" xfId="11877"/>
    <cellStyle name="Normal 2 2 2 2 2 2 2 5 2 2 2 2 3 3 9" xfId="11878"/>
    <cellStyle name="Normal 2 2 2 2 2 2 2 5 2 2 2 2 3 4" xfId="11879"/>
    <cellStyle name="Normal 2 2 2 2 2 2 2 5 2 2 2 2 3 5" xfId="11880"/>
    <cellStyle name="Normal 2 2 2 2 2 2 2 5 2 2 2 2 3 6" xfId="11881"/>
    <cellStyle name="Normal 2 2 2 2 2 2 2 5 2 2 2 2 3 7" xfId="11882"/>
    <cellStyle name="Normal 2 2 2 2 2 2 2 5 2 2 2 2 3 8" xfId="11883"/>
    <cellStyle name="Normal 2 2 2 2 2 2 2 5 2 2 2 2 3 9" xfId="11884"/>
    <cellStyle name="Normal 2 2 2 2 2 2 2 5 2 2 2 2 4" xfId="2865"/>
    <cellStyle name="Normal 2 2 2 2 2 2 2 5 2 2 2 2 4 10" xfId="11885"/>
    <cellStyle name="Normal 2 2 2 2 2 2 2 5 2 2 2 2 4 11" xfId="11886"/>
    <cellStyle name="Normal 2 2 2 2 2 2 2 5 2 2 2 2 4 12" xfId="11887"/>
    <cellStyle name="Normal 2 2 2 2 2 2 2 5 2 2 2 2 4 2" xfId="2866"/>
    <cellStyle name="Normal 2 2 2 2 2 2 2 5 2 2 2 2 4 2 10" xfId="11888"/>
    <cellStyle name="Normal 2 2 2 2 2 2 2 5 2 2 2 2 4 2 11" xfId="11889"/>
    <cellStyle name="Normal 2 2 2 2 2 2 2 5 2 2 2 2 4 2 2" xfId="11890"/>
    <cellStyle name="Normal 2 2 2 2 2 2 2 5 2 2 2 2 4 2 2 10" xfId="11891"/>
    <cellStyle name="Normal 2 2 2 2 2 2 2 5 2 2 2 2 4 2 2 2" xfId="11892"/>
    <cellStyle name="Normal 2 2 2 2 2 2 2 5 2 2 2 2 4 2 2 3" xfId="11893"/>
    <cellStyle name="Normal 2 2 2 2 2 2 2 5 2 2 2 2 4 2 2 4" xfId="11894"/>
    <cellStyle name="Normal 2 2 2 2 2 2 2 5 2 2 2 2 4 2 2 5" xfId="11895"/>
    <cellStyle name="Normal 2 2 2 2 2 2 2 5 2 2 2 2 4 2 2 6" xfId="11896"/>
    <cellStyle name="Normal 2 2 2 2 2 2 2 5 2 2 2 2 4 2 2 7" xfId="11897"/>
    <cellStyle name="Normal 2 2 2 2 2 2 2 5 2 2 2 2 4 2 2 8" xfId="11898"/>
    <cellStyle name="Normal 2 2 2 2 2 2 2 5 2 2 2 2 4 2 2 9" xfId="11899"/>
    <cellStyle name="Normal 2 2 2 2 2 2 2 5 2 2 2 2 4 2 3" xfId="11900"/>
    <cellStyle name="Normal 2 2 2 2 2 2 2 5 2 2 2 2 4 2 4" xfId="11901"/>
    <cellStyle name="Normal 2 2 2 2 2 2 2 5 2 2 2 2 4 2 5" xfId="11902"/>
    <cellStyle name="Normal 2 2 2 2 2 2 2 5 2 2 2 2 4 2 6" xfId="11903"/>
    <cellStyle name="Normal 2 2 2 2 2 2 2 5 2 2 2 2 4 2 7" xfId="11904"/>
    <cellStyle name="Normal 2 2 2 2 2 2 2 5 2 2 2 2 4 2 8" xfId="11905"/>
    <cellStyle name="Normal 2 2 2 2 2 2 2 5 2 2 2 2 4 2 9" xfId="11906"/>
    <cellStyle name="Normal 2 2 2 2 2 2 2 5 2 2 2 2 4 3" xfId="11907"/>
    <cellStyle name="Normal 2 2 2 2 2 2 2 5 2 2 2 2 4 3 10" xfId="11908"/>
    <cellStyle name="Normal 2 2 2 2 2 2 2 5 2 2 2 2 4 3 2" xfId="11909"/>
    <cellStyle name="Normal 2 2 2 2 2 2 2 5 2 2 2 2 4 3 3" xfId="11910"/>
    <cellStyle name="Normal 2 2 2 2 2 2 2 5 2 2 2 2 4 3 4" xfId="11911"/>
    <cellStyle name="Normal 2 2 2 2 2 2 2 5 2 2 2 2 4 3 5" xfId="11912"/>
    <cellStyle name="Normal 2 2 2 2 2 2 2 5 2 2 2 2 4 3 6" xfId="11913"/>
    <cellStyle name="Normal 2 2 2 2 2 2 2 5 2 2 2 2 4 3 7" xfId="11914"/>
    <cellStyle name="Normal 2 2 2 2 2 2 2 5 2 2 2 2 4 3 8" xfId="11915"/>
    <cellStyle name="Normal 2 2 2 2 2 2 2 5 2 2 2 2 4 3 9" xfId="11916"/>
    <cellStyle name="Normal 2 2 2 2 2 2 2 5 2 2 2 2 4 4" xfId="11917"/>
    <cellStyle name="Normal 2 2 2 2 2 2 2 5 2 2 2 2 4 5" xfId="11918"/>
    <cellStyle name="Normal 2 2 2 2 2 2 2 5 2 2 2 2 4 6" xfId="11919"/>
    <cellStyle name="Normal 2 2 2 2 2 2 2 5 2 2 2 2 4 7" xfId="11920"/>
    <cellStyle name="Normal 2 2 2 2 2 2 2 5 2 2 2 2 4 8" xfId="11921"/>
    <cellStyle name="Normal 2 2 2 2 2 2 2 5 2 2 2 2 4 9" xfId="11922"/>
    <cellStyle name="Normal 2 2 2 2 2 2 2 5 2 2 2 2 5" xfId="2867"/>
    <cellStyle name="Normal 2 2 2 2 2 2 2 5 2 2 2 2 5 10" xfId="11923"/>
    <cellStyle name="Normal 2 2 2 2 2 2 2 5 2 2 2 2 5 11" xfId="11924"/>
    <cellStyle name="Normal 2 2 2 2 2 2 2 5 2 2 2 2 5 12" xfId="11925"/>
    <cellStyle name="Normal 2 2 2 2 2 2 2 5 2 2 2 2 5 2" xfId="2868"/>
    <cellStyle name="Normal 2 2 2 2 2 2 2 5 2 2 2 2 5 2 10" xfId="11926"/>
    <cellStyle name="Normal 2 2 2 2 2 2 2 5 2 2 2 2 5 2 11" xfId="11927"/>
    <cellStyle name="Normal 2 2 2 2 2 2 2 5 2 2 2 2 5 2 2" xfId="11928"/>
    <cellStyle name="Normal 2 2 2 2 2 2 2 5 2 2 2 2 5 2 2 10" xfId="11929"/>
    <cellStyle name="Normal 2 2 2 2 2 2 2 5 2 2 2 2 5 2 2 2" xfId="11930"/>
    <cellStyle name="Normal 2 2 2 2 2 2 2 5 2 2 2 2 5 2 2 3" xfId="11931"/>
    <cellStyle name="Normal 2 2 2 2 2 2 2 5 2 2 2 2 5 2 2 4" xfId="11932"/>
    <cellStyle name="Normal 2 2 2 2 2 2 2 5 2 2 2 2 5 2 2 5" xfId="11933"/>
    <cellStyle name="Normal 2 2 2 2 2 2 2 5 2 2 2 2 5 2 2 6" xfId="11934"/>
    <cellStyle name="Normal 2 2 2 2 2 2 2 5 2 2 2 2 5 2 2 7" xfId="11935"/>
    <cellStyle name="Normal 2 2 2 2 2 2 2 5 2 2 2 2 5 2 2 8" xfId="11936"/>
    <cellStyle name="Normal 2 2 2 2 2 2 2 5 2 2 2 2 5 2 2 9" xfId="11937"/>
    <cellStyle name="Normal 2 2 2 2 2 2 2 5 2 2 2 2 5 2 3" xfId="11938"/>
    <cellStyle name="Normal 2 2 2 2 2 2 2 5 2 2 2 2 5 2 4" xfId="11939"/>
    <cellStyle name="Normal 2 2 2 2 2 2 2 5 2 2 2 2 5 2 5" xfId="11940"/>
    <cellStyle name="Normal 2 2 2 2 2 2 2 5 2 2 2 2 5 2 6" xfId="11941"/>
    <cellStyle name="Normal 2 2 2 2 2 2 2 5 2 2 2 2 5 2 7" xfId="11942"/>
    <cellStyle name="Normal 2 2 2 2 2 2 2 5 2 2 2 2 5 2 8" xfId="11943"/>
    <cellStyle name="Normal 2 2 2 2 2 2 2 5 2 2 2 2 5 2 9" xfId="11944"/>
    <cellStyle name="Normal 2 2 2 2 2 2 2 5 2 2 2 2 5 3" xfId="11945"/>
    <cellStyle name="Normal 2 2 2 2 2 2 2 5 2 2 2 2 5 3 10" xfId="11946"/>
    <cellStyle name="Normal 2 2 2 2 2 2 2 5 2 2 2 2 5 3 2" xfId="11947"/>
    <cellStyle name="Normal 2 2 2 2 2 2 2 5 2 2 2 2 5 3 3" xfId="11948"/>
    <cellStyle name="Normal 2 2 2 2 2 2 2 5 2 2 2 2 5 3 4" xfId="11949"/>
    <cellStyle name="Normal 2 2 2 2 2 2 2 5 2 2 2 2 5 3 5" xfId="11950"/>
    <cellStyle name="Normal 2 2 2 2 2 2 2 5 2 2 2 2 5 3 6" xfId="11951"/>
    <cellStyle name="Normal 2 2 2 2 2 2 2 5 2 2 2 2 5 3 7" xfId="11952"/>
    <cellStyle name="Normal 2 2 2 2 2 2 2 5 2 2 2 2 5 3 8" xfId="11953"/>
    <cellStyle name="Normal 2 2 2 2 2 2 2 5 2 2 2 2 5 3 9" xfId="11954"/>
    <cellStyle name="Normal 2 2 2 2 2 2 2 5 2 2 2 2 5 4" xfId="11955"/>
    <cellStyle name="Normal 2 2 2 2 2 2 2 5 2 2 2 2 5 5" xfId="11956"/>
    <cellStyle name="Normal 2 2 2 2 2 2 2 5 2 2 2 2 5 6" xfId="11957"/>
    <cellStyle name="Normal 2 2 2 2 2 2 2 5 2 2 2 2 5 7" xfId="11958"/>
    <cellStyle name="Normal 2 2 2 2 2 2 2 5 2 2 2 2 5 8" xfId="11959"/>
    <cellStyle name="Normal 2 2 2 2 2 2 2 5 2 2 2 2 5 9" xfId="11960"/>
    <cellStyle name="Normal 2 2 2 2 2 2 2 5 2 2 2 3" xfId="2869"/>
    <cellStyle name="Normal 2 2 2 2 2 2 2 5 2 2 2 3 10" xfId="11961"/>
    <cellStyle name="Normal 2 2 2 2 2 2 2 5 2 2 2 3 11" xfId="11962"/>
    <cellStyle name="Normal 2 2 2 2 2 2 2 5 2 2 2 3 12" xfId="11963"/>
    <cellStyle name="Normal 2 2 2 2 2 2 2 5 2 2 2 3 2" xfId="2870"/>
    <cellStyle name="Normal 2 2 2 2 2 2 2 5 2 2 2 3 2 10" xfId="11964"/>
    <cellStyle name="Normal 2 2 2 2 2 2 2 5 2 2 2 3 2 11" xfId="11965"/>
    <cellStyle name="Normal 2 2 2 2 2 2 2 5 2 2 2 3 2 2" xfId="11966"/>
    <cellStyle name="Normal 2 2 2 2 2 2 2 5 2 2 2 3 2 2 10" xfId="11967"/>
    <cellStyle name="Normal 2 2 2 2 2 2 2 5 2 2 2 3 2 2 2" xfId="11968"/>
    <cellStyle name="Normal 2 2 2 2 2 2 2 5 2 2 2 3 2 2 3" xfId="11969"/>
    <cellStyle name="Normal 2 2 2 2 2 2 2 5 2 2 2 3 2 2 4" xfId="11970"/>
    <cellStyle name="Normal 2 2 2 2 2 2 2 5 2 2 2 3 2 2 5" xfId="11971"/>
    <cellStyle name="Normal 2 2 2 2 2 2 2 5 2 2 2 3 2 2 6" xfId="11972"/>
    <cellStyle name="Normal 2 2 2 2 2 2 2 5 2 2 2 3 2 2 7" xfId="11973"/>
    <cellStyle name="Normal 2 2 2 2 2 2 2 5 2 2 2 3 2 2 8" xfId="11974"/>
    <cellStyle name="Normal 2 2 2 2 2 2 2 5 2 2 2 3 2 2 9" xfId="11975"/>
    <cellStyle name="Normal 2 2 2 2 2 2 2 5 2 2 2 3 2 3" xfId="11976"/>
    <cellStyle name="Normal 2 2 2 2 2 2 2 5 2 2 2 3 2 4" xfId="11977"/>
    <cellStyle name="Normal 2 2 2 2 2 2 2 5 2 2 2 3 2 5" xfId="11978"/>
    <cellStyle name="Normal 2 2 2 2 2 2 2 5 2 2 2 3 2 6" xfId="11979"/>
    <cellStyle name="Normal 2 2 2 2 2 2 2 5 2 2 2 3 2 7" xfId="11980"/>
    <cellStyle name="Normal 2 2 2 2 2 2 2 5 2 2 2 3 2 8" xfId="11981"/>
    <cellStyle name="Normal 2 2 2 2 2 2 2 5 2 2 2 3 2 9" xfId="11982"/>
    <cellStyle name="Normal 2 2 2 2 2 2 2 5 2 2 2 3 3" xfId="11983"/>
    <cellStyle name="Normal 2 2 2 2 2 2 2 5 2 2 2 3 3 10" xfId="11984"/>
    <cellStyle name="Normal 2 2 2 2 2 2 2 5 2 2 2 3 3 2" xfId="11985"/>
    <cellStyle name="Normal 2 2 2 2 2 2 2 5 2 2 2 3 3 3" xfId="11986"/>
    <cellStyle name="Normal 2 2 2 2 2 2 2 5 2 2 2 3 3 4" xfId="11987"/>
    <cellStyle name="Normal 2 2 2 2 2 2 2 5 2 2 2 3 3 5" xfId="11988"/>
    <cellStyle name="Normal 2 2 2 2 2 2 2 5 2 2 2 3 3 6" xfId="11989"/>
    <cellStyle name="Normal 2 2 2 2 2 2 2 5 2 2 2 3 3 7" xfId="11990"/>
    <cellStyle name="Normal 2 2 2 2 2 2 2 5 2 2 2 3 3 8" xfId="11991"/>
    <cellStyle name="Normal 2 2 2 2 2 2 2 5 2 2 2 3 3 9" xfId="11992"/>
    <cellStyle name="Normal 2 2 2 2 2 2 2 5 2 2 2 3 4" xfId="11993"/>
    <cellStyle name="Normal 2 2 2 2 2 2 2 5 2 2 2 3 5" xfId="11994"/>
    <cellStyle name="Normal 2 2 2 2 2 2 2 5 2 2 2 3 6" xfId="11995"/>
    <cellStyle name="Normal 2 2 2 2 2 2 2 5 2 2 2 3 7" xfId="11996"/>
    <cellStyle name="Normal 2 2 2 2 2 2 2 5 2 2 2 3 8" xfId="11997"/>
    <cellStyle name="Normal 2 2 2 2 2 2 2 5 2 2 2 3 9" xfId="11998"/>
    <cellStyle name="Normal 2 2 2 2 2 2 2 5 2 2 2 4" xfId="2871"/>
    <cellStyle name="Normal 2 2 2 2 2 2 2 5 2 2 2 5" xfId="2872"/>
    <cellStyle name="Normal 2 2 2 2 2 2 2 5 2 2 2 6" xfId="2873"/>
    <cellStyle name="Normal 2 2 2 2 2 2 2 5 2 2 2 7" xfId="2874"/>
    <cellStyle name="Normal 2 2 2 2 2 2 2 5 2 2 2 7 10" xfId="11999"/>
    <cellStyle name="Normal 2 2 2 2 2 2 2 5 2 2 2 7 11" xfId="12000"/>
    <cellStyle name="Normal 2 2 2 2 2 2 2 5 2 2 2 7 2" xfId="12001"/>
    <cellStyle name="Normal 2 2 2 2 2 2 2 5 2 2 2 7 2 10" xfId="12002"/>
    <cellStyle name="Normal 2 2 2 2 2 2 2 5 2 2 2 7 2 2" xfId="12003"/>
    <cellStyle name="Normal 2 2 2 2 2 2 2 5 2 2 2 7 2 3" xfId="12004"/>
    <cellStyle name="Normal 2 2 2 2 2 2 2 5 2 2 2 7 2 4" xfId="12005"/>
    <cellStyle name="Normal 2 2 2 2 2 2 2 5 2 2 2 7 2 5" xfId="12006"/>
    <cellStyle name="Normal 2 2 2 2 2 2 2 5 2 2 2 7 2 6" xfId="12007"/>
    <cellStyle name="Normal 2 2 2 2 2 2 2 5 2 2 2 7 2 7" xfId="12008"/>
    <cellStyle name="Normal 2 2 2 2 2 2 2 5 2 2 2 7 2 8" xfId="12009"/>
    <cellStyle name="Normal 2 2 2 2 2 2 2 5 2 2 2 7 2 9" xfId="12010"/>
    <cellStyle name="Normal 2 2 2 2 2 2 2 5 2 2 2 7 3" xfId="12011"/>
    <cellStyle name="Normal 2 2 2 2 2 2 2 5 2 2 2 7 4" xfId="12012"/>
    <cellStyle name="Normal 2 2 2 2 2 2 2 5 2 2 2 7 5" xfId="12013"/>
    <cellStyle name="Normal 2 2 2 2 2 2 2 5 2 2 2 7 6" xfId="12014"/>
    <cellStyle name="Normal 2 2 2 2 2 2 2 5 2 2 2 7 7" xfId="12015"/>
    <cellStyle name="Normal 2 2 2 2 2 2 2 5 2 2 2 7 8" xfId="12016"/>
    <cellStyle name="Normal 2 2 2 2 2 2 2 5 2 2 2 7 9" xfId="12017"/>
    <cellStyle name="Normal 2 2 2 2 2 2 2 5 2 2 2 8" xfId="12018"/>
    <cellStyle name="Normal 2 2 2 2 2 2 2 5 2 2 2 8 10" xfId="12019"/>
    <cellStyle name="Normal 2 2 2 2 2 2 2 5 2 2 2 8 2" xfId="12020"/>
    <cellStyle name="Normal 2 2 2 2 2 2 2 5 2 2 2 8 3" xfId="12021"/>
    <cellStyle name="Normal 2 2 2 2 2 2 2 5 2 2 2 8 4" xfId="12022"/>
    <cellStyle name="Normal 2 2 2 2 2 2 2 5 2 2 2 8 5" xfId="12023"/>
    <cellStyle name="Normal 2 2 2 2 2 2 2 5 2 2 2 8 6" xfId="12024"/>
    <cellStyle name="Normal 2 2 2 2 2 2 2 5 2 2 2 8 7" xfId="12025"/>
    <cellStyle name="Normal 2 2 2 2 2 2 2 5 2 2 2 8 8" xfId="12026"/>
    <cellStyle name="Normal 2 2 2 2 2 2 2 5 2 2 2 8 9" xfId="12027"/>
    <cellStyle name="Normal 2 2 2 2 2 2 2 5 2 2 2 9" xfId="12028"/>
    <cellStyle name="Normal 2 2 2 2 2 2 2 5 2 2 3" xfId="2875"/>
    <cellStyle name="Normal 2 2 2 2 2 2 2 5 2 2 3 10" xfId="12029"/>
    <cellStyle name="Normal 2 2 2 2 2 2 2 5 2 2 3 11" xfId="12030"/>
    <cellStyle name="Normal 2 2 2 2 2 2 2 5 2 2 3 12" xfId="12031"/>
    <cellStyle name="Normal 2 2 2 2 2 2 2 5 2 2 3 13" xfId="12032"/>
    <cellStyle name="Normal 2 2 2 2 2 2 2 5 2 2 3 14" xfId="12033"/>
    <cellStyle name="Normal 2 2 2 2 2 2 2 5 2 2 3 15" xfId="12034"/>
    <cellStyle name="Normal 2 2 2 2 2 2 2 5 2 2 3 16" xfId="12035"/>
    <cellStyle name="Normal 2 2 2 2 2 2 2 5 2 2 3 2" xfId="2876"/>
    <cellStyle name="Normal 2 2 2 2 2 2 2 5 2 2 3 3" xfId="2877"/>
    <cellStyle name="Normal 2 2 2 2 2 2 2 5 2 2 3 4" xfId="2878"/>
    <cellStyle name="Normal 2 2 2 2 2 2 2 5 2 2 3 5" xfId="2879"/>
    <cellStyle name="Normal 2 2 2 2 2 2 2 5 2 2 3 6" xfId="2880"/>
    <cellStyle name="Normal 2 2 2 2 2 2 2 5 2 2 3 6 10" xfId="12036"/>
    <cellStyle name="Normal 2 2 2 2 2 2 2 5 2 2 3 6 11" xfId="12037"/>
    <cellStyle name="Normal 2 2 2 2 2 2 2 5 2 2 3 6 2" xfId="12038"/>
    <cellStyle name="Normal 2 2 2 2 2 2 2 5 2 2 3 6 2 10" xfId="12039"/>
    <cellStyle name="Normal 2 2 2 2 2 2 2 5 2 2 3 6 2 2" xfId="12040"/>
    <cellStyle name="Normal 2 2 2 2 2 2 2 5 2 2 3 6 2 3" xfId="12041"/>
    <cellStyle name="Normal 2 2 2 2 2 2 2 5 2 2 3 6 2 4" xfId="12042"/>
    <cellStyle name="Normal 2 2 2 2 2 2 2 5 2 2 3 6 2 5" xfId="12043"/>
    <cellStyle name="Normal 2 2 2 2 2 2 2 5 2 2 3 6 2 6" xfId="12044"/>
    <cellStyle name="Normal 2 2 2 2 2 2 2 5 2 2 3 6 2 7" xfId="12045"/>
    <cellStyle name="Normal 2 2 2 2 2 2 2 5 2 2 3 6 2 8" xfId="12046"/>
    <cellStyle name="Normal 2 2 2 2 2 2 2 5 2 2 3 6 2 9" xfId="12047"/>
    <cellStyle name="Normal 2 2 2 2 2 2 2 5 2 2 3 6 3" xfId="12048"/>
    <cellStyle name="Normal 2 2 2 2 2 2 2 5 2 2 3 6 4" xfId="12049"/>
    <cellStyle name="Normal 2 2 2 2 2 2 2 5 2 2 3 6 5" xfId="12050"/>
    <cellStyle name="Normal 2 2 2 2 2 2 2 5 2 2 3 6 6" xfId="12051"/>
    <cellStyle name="Normal 2 2 2 2 2 2 2 5 2 2 3 6 7" xfId="12052"/>
    <cellStyle name="Normal 2 2 2 2 2 2 2 5 2 2 3 6 8" xfId="12053"/>
    <cellStyle name="Normal 2 2 2 2 2 2 2 5 2 2 3 6 9" xfId="12054"/>
    <cellStyle name="Normal 2 2 2 2 2 2 2 5 2 2 3 7" xfId="12055"/>
    <cellStyle name="Normal 2 2 2 2 2 2 2 5 2 2 3 7 10" xfId="12056"/>
    <cellStyle name="Normal 2 2 2 2 2 2 2 5 2 2 3 7 2" xfId="12057"/>
    <cellStyle name="Normal 2 2 2 2 2 2 2 5 2 2 3 7 3" xfId="12058"/>
    <cellStyle name="Normal 2 2 2 2 2 2 2 5 2 2 3 7 4" xfId="12059"/>
    <cellStyle name="Normal 2 2 2 2 2 2 2 5 2 2 3 7 5" xfId="12060"/>
    <cellStyle name="Normal 2 2 2 2 2 2 2 5 2 2 3 7 6" xfId="12061"/>
    <cellStyle name="Normal 2 2 2 2 2 2 2 5 2 2 3 7 7" xfId="12062"/>
    <cellStyle name="Normal 2 2 2 2 2 2 2 5 2 2 3 7 8" xfId="12063"/>
    <cellStyle name="Normal 2 2 2 2 2 2 2 5 2 2 3 7 9" xfId="12064"/>
    <cellStyle name="Normal 2 2 2 2 2 2 2 5 2 2 3 8" xfId="12065"/>
    <cellStyle name="Normal 2 2 2 2 2 2 2 5 2 2 3 9" xfId="12066"/>
    <cellStyle name="Normal 2 2 2 2 2 2 2 5 2 2 4" xfId="2881"/>
    <cellStyle name="Normal 2 2 2 2 2 2 2 5 2 2 4 10" xfId="12067"/>
    <cellStyle name="Normal 2 2 2 2 2 2 2 5 2 2 4 11" xfId="12068"/>
    <cellStyle name="Normal 2 2 2 2 2 2 2 5 2 2 4 12" xfId="12069"/>
    <cellStyle name="Normal 2 2 2 2 2 2 2 5 2 2 4 2" xfId="2882"/>
    <cellStyle name="Normal 2 2 2 2 2 2 2 5 2 2 4 2 10" xfId="12070"/>
    <cellStyle name="Normal 2 2 2 2 2 2 2 5 2 2 4 2 11" xfId="12071"/>
    <cellStyle name="Normal 2 2 2 2 2 2 2 5 2 2 4 2 2" xfId="12072"/>
    <cellStyle name="Normal 2 2 2 2 2 2 2 5 2 2 4 2 2 10" xfId="12073"/>
    <cellStyle name="Normal 2 2 2 2 2 2 2 5 2 2 4 2 2 2" xfId="12074"/>
    <cellStyle name="Normal 2 2 2 2 2 2 2 5 2 2 4 2 2 3" xfId="12075"/>
    <cellStyle name="Normal 2 2 2 2 2 2 2 5 2 2 4 2 2 4" xfId="12076"/>
    <cellStyle name="Normal 2 2 2 2 2 2 2 5 2 2 4 2 2 5" xfId="12077"/>
    <cellStyle name="Normal 2 2 2 2 2 2 2 5 2 2 4 2 2 6" xfId="12078"/>
    <cellStyle name="Normal 2 2 2 2 2 2 2 5 2 2 4 2 2 7" xfId="12079"/>
    <cellStyle name="Normal 2 2 2 2 2 2 2 5 2 2 4 2 2 8" xfId="12080"/>
    <cellStyle name="Normal 2 2 2 2 2 2 2 5 2 2 4 2 2 9" xfId="12081"/>
    <cellStyle name="Normal 2 2 2 2 2 2 2 5 2 2 4 2 3" xfId="12082"/>
    <cellStyle name="Normal 2 2 2 2 2 2 2 5 2 2 4 2 4" xfId="12083"/>
    <cellStyle name="Normal 2 2 2 2 2 2 2 5 2 2 4 2 5" xfId="12084"/>
    <cellStyle name="Normal 2 2 2 2 2 2 2 5 2 2 4 2 6" xfId="12085"/>
    <cellStyle name="Normal 2 2 2 2 2 2 2 5 2 2 4 2 7" xfId="12086"/>
    <cellStyle name="Normal 2 2 2 2 2 2 2 5 2 2 4 2 8" xfId="12087"/>
    <cellStyle name="Normal 2 2 2 2 2 2 2 5 2 2 4 2 9" xfId="12088"/>
    <cellStyle name="Normal 2 2 2 2 2 2 2 5 2 2 4 3" xfId="12089"/>
    <cellStyle name="Normal 2 2 2 2 2 2 2 5 2 2 4 3 10" xfId="12090"/>
    <cellStyle name="Normal 2 2 2 2 2 2 2 5 2 2 4 3 2" xfId="12091"/>
    <cellStyle name="Normal 2 2 2 2 2 2 2 5 2 2 4 3 3" xfId="12092"/>
    <cellStyle name="Normal 2 2 2 2 2 2 2 5 2 2 4 3 4" xfId="12093"/>
    <cellStyle name="Normal 2 2 2 2 2 2 2 5 2 2 4 3 5" xfId="12094"/>
    <cellStyle name="Normal 2 2 2 2 2 2 2 5 2 2 4 3 6" xfId="12095"/>
    <cellStyle name="Normal 2 2 2 2 2 2 2 5 2 2 4 3 7" xfId="12096"/>
    <cellStyle name="Normal 2 2 2 2 2 2 2 5 2 2 4 3 8" xfId="12097"/>
    <cellStyle name="Normal 2 2 2 2 2 2 2 5 2 2 4 3 9" xfId="12098"/>
    <cellStyle name="Normal 2 2 2 2 2 2 2 5 2 2 4 4" xfId="12099"/>
    <cellStyle name="Normal 2 2 2 2 2 2 2 5 2 2 4 5" xfId="12100"/>
    <cellStyle name="Normal 2 2 2 2 2 2 2 5 2 2 4 6" xfId="12101"/>
    <cellStyle name="Normal 2 2 2 2 2 2 2 5 2 2 4 7" xfId="12102"/>
    <cellStyle name="Normal 2 2 2 2 2 2 2 5 2 2 4 8" xfId="12103"/>
    <cellStyle name="Normal 2 2 2 2 2 2 2 5 2 2 4 9" xfId="12104"/>
    <cellStyle name="Normal 2 2 2 2 2 2 2 5 2 2 5" xfId="2883"/>
    <cellStyle name="Normal 2 2 2 2 2 2 2 5 2 2 5 10" xfId="12105"/>
    <cellStyle name="Normal 2 2 2 2 2 2 2 5 2 2 5 11" xfId="12106"/>
    <cellStyle name="Normal 2 2 2 2 2 2 2 5 2 2 5 12" xfId="12107"/>
    <cellStyle name="Normal 2 2 2 2 2 2 2 5 2 2 5 2" xfId="2884"/>
    <cellStyle name="Normal 2 2 2 2 2 2 2 5 2 2 5 2 10" xfId="12108"/>
    <cellStyle name="Normal 2 2 2 2 2 2 2 5 2 2 5 2 11" xfId="12109"/>
    <cellStyle name="Normal 2 2 2 2 2 2 2 5 2 2 5 2 2" xfId="12110"/>
    <cellStyle name="Normal 2 2 2 2 2 2 2 5 2 2 5 2 2 10" xfId="12111"/>
    <cellStyle name="Normal 2 2 2 2 2 2 2 5 2 2 5 2 2 2" xfId="12112"/>
    <cellStyle name="Normal 2 2 2 2 2 2 2 5 2 2 5 2 2 3" xfId="12113"/>
    <cellStyle name="Normal 2 2 2 2 2 2 2 5 2 2 5 2 2 4" xfId="12114"/>
    <cellStyle name="Normal 2 2 2 2 2 2 2 5 2 2 5 2 2 5" xfId="12115"/>
    <cellStyle name="Normal 2 2 2 2 2 2 2 5 2 2 5 2 2 6" xfId="12116"/>
    <cellStyle name="Normal 2 2 2 2 2 2 2 5 2 2 5 2 2 7" xfId="12117"/>
    <cellStyle name="Normal 2 2 2 2 2 2 2 5 2 2 5 2 2 8" xfId="12118"/>
    <cellStyle name="Normal 2 2 2 2 2 2 2 5 2 2 5 2 2 9" xfId="12119"/>
    <cellStyle name="Normal 2 2 2 2 2 2 2 5 2 2 5 2 3" xfId="12120"/>
    <cellStyle name="Normal 2 2 2 2 2 2 2 5 2 2 5 2 4" xfId="12121"/>
    <cellStyle name="Normal 2 2 2 2 2 2 2 5 2 2 5 2 5" xfId="12122"/>
    <cellStyle name="Normal 2 2 2 2 2 2 2 5 2 2 5 2 6" xfId="12123"/>
    <cellStyle name="Normal 2 2 2 2 2 2 2 5 2 2 5 2 7" xfId="12124"/>
    <cellStyle name="Normal 2 2 2 2 2 2 2 5 2 2 5 2 8" xfId="12125"/>
    <cellStyle name="Normal 2 2 2 2 2 2 2 5 2 2 5 2 9" xfId="12126"/>
    <cellStyle name="Normal 2 2 2 2 2 2 2 5 2 2 5 3" xfId="12127"/>
    <cellStyle name="Normal 2 2 2 2 2 2 2 5 2 2 5 3 10" xfId="12128"/>
    <cellStyle name="Normal 2 2 2 2 2 2 2 5 2 2 5 3 2" xfId="12129"/>
    <cellStyle name="Normal 2 2 2 2 2 2 2 5 2 2 5 3 3" xfId="12130"/>
    <cellStyle name="Normal 2 2 2 2 2 2 2 5 2 2 5 3 4" xfId="12131"/>
    <cellStyle name="Normal 2 2 2 2 2 2 2 5 2 2 5 3 5" xfId="12132"/>
    <cellStyle name="Normal 2 2 2 2 2 2 2 5 2 2 5 3 6" xfId="12133"/>
    <cellStyle name="Normal 2 2 2 2 2 2 2 5 2 2 5 3 7" xfId="12134"/>
    <cellStyle name="Normal 2 2 2 2 2 2 2 5 2 2 5 3 8" xfId="12135"/>
    <cellStyle name="Normal 2 2 2 2 2 2 2 5 2 2 5 3 9" xfId="12136"/>
    <cellStyle name="Normal 2 2 2 2 2 2 2 5 2 2 5 4" xfId="12137"/>
    <cellStyle name="Normal 2 2 2 2 2 2 2 5 2 2 5 5" xfId="12138"/>
    <cellStyle name="Normal 2 2 2 2 2 2 2 5 2 2 5 6" xfId="12139"/>
    <cellStyle name="Normal 2 2 2 2 2 2 2 5 2 2 5 7" xfId="12140"/>
    <cellStyle name="Normal 2 2 2 2 2 2 2 5 2 2 5 8" xfId="12141"/>
    <cellStyle name="Normal 2 2 2 2 2 2 2 5 2 2 5 9" xfId="12142"/>
    <cellStyle name="Normal 2 2 2 2 2 2 2 5 2 2 6" xfId="2885"/>
    <cellStyle name="Normal 2 2 2 2 2 2 2 5 2 2 6 10" xfId="12143"/>
    <cellStyle name="Normal 2 2 2 2 2 2 2 5 2 2 6 11" xfId="12144"/>
    <cellStyle name="Normal 2 2 2 2 2 2 2 5 2 2 6 12" xfId="12145"/>
    <cellStyle name="Normal 2 2 2 2 2 2 2 5 2 2 6 2" xfId="2886"/>
    <cellStyle name="Normal 2 2 2 2 2 2 2 5 2 2 6 2 10" xfId="12146"/>
    <cellStyle name="Normal 2 2 2 2 2 2 2 5 2 2 6 2 11" xfId="12147"/>
    <cellStyle name="Normal 2 2 2 2 2 2 2 5 2 2 6 2 2" xfId="12148"/>
    <cellStyle name="Normal 2 2 2 2 2 2 2 5 2 2 6 2 2 10" xfId="12149"/>
    <cellStyle name="Normal 2 2 2 2 2 2 2 5 2 2 6 2 2 2" xfId="12150"/>
    <cellStyle name="Normal 2 2 2 2 2 2 2 5 2 2 6 2 2 3" xfId="12151"/>
    <cellStyle name="Normal 2 2 2 2 2 2 2 5 2 2 6 2 2 4" xfId="12152"/>
    <cellStyle name="Normal 2 2 2 2 2 2 2 5 2 2 6 2 2 5" xfId="12153"/>
    <cellStyle name="Normal 2 2 2 2 2 2 2 5 2 2 6 2 2 6" xfId="12154"/>
    <cellStyle name="Normal 2 2 2 2 2 2 2 5 2 2 6 2 2 7" xfId="12155"/>
    <cellStyle name="Normal 2 2 2 2 2 2 2 5 2 2 6 2 2 8" xfId="12156"/>
    <cellStyle name="Normal 2 2 2 2 2 2 2 5 2 2 6 2 2 9" xfId="12157"/>
    <cellStyle name="Normal 2 2 2 2 2 2 2 5 2 2 6 2 3" xfId="12158"/>
    <cellStyle name="Normal 2 2 2 2 2 2 2 5 2 2 6 2 4" xfId="12159"/>
    <cellStyle name="Normal 2 2 2 2 2 2 2 5 2 2 6 2 5" xfId="12160"/>
    <cellStyle name="Normal 2 2 2 2 2 2 2 5 2 2 6 2 6" xfId="12161"/>
    <cellStyle name="Normal 2 2 2 2 2 2 2 5 2 2 6 2 7" xfId="12162"/>
    <cellStyle name="Normal 2 2 2 2 2 2 2 5 2 2 6 2 8" xfId="12163"/>
    <cellStyle name="Normal 2 2 2 2 2 2 2 5 2 2 6 2 9" xfId="12164"/>
    <cellStyle name="Normal 2 2 2 2 2 2 2 5 2 2 6 3" xfId="12165"/>
    <cellStyle name="Normal 2 2 2 2 2 2 2 5 2 2 6 3 10" xfId="12166"/>
    <cellStyle name="Normal 2 2 2 2 2 2 2 5 2 2 6 3 2" xfId="12167"/>
    <cellStyle name="Normal 2 2 2 2 2 2 2 5 2 2 6 3 3" xfId="12168"/>
    <cellStyle name="Normal 2 2 2 2 2 2 2 5 2 2 6 3 4" xfId="12169"/>
    <cellStyle name="Normal 2 2 2 2 2 2 2 5 2 2 6 3 5" xfId="12170"/>
    <cellStyle name="Normal 2 2 2 2 2 2 2 5 2 2 6 3 6" xfId="12171"/>
    <cellStyle name="Normal 2 2 2 2 2 2 2 5 2 2 6 3 7" xfId="12172"/>
    <cellStyle name="Normal 2 2 2 2 2 2 2 5 2 2 6 3 8" xfId="12173"/>
    <cellStyle name="Normal 2 2 2 2 2 2 2 5 2 2 6 3 9" xfId="12174"/>
    <cellStyle name="Normal 2 2 2 2 2 2 2 5 2 2 6 4" xfId="12175"/>
    <cellStyle name="Normal 2 2 2 2 2 2 2 5 2 2 6 5" xfId="12176"/>
    <cellStyle name="Normal 2 2 2 2 2 2 2 5 2 2 6 6" xfId="12177"/>
    <cellStyle name="Normal 2 2 2 2 2 2 2 5 2 2 6 7" xfId="12178"/>
    <cellStyle name="Normal 2 2 2 2 2 2 2 5 2 2 6 8" xfId="12179"/>
    <cellStyle name="Normal 2 2 2 2 2 2 2 5 2 2 6 9" xfId="12180"/>
    <cellStyle name="Normal 2 2 2 2 2 2 2 5 2 3" xfId="2887"/>
    <cellStyle name="Normal 2 2 2 2 2 2 2 5 2 3 2" xfId="2888"/>
    <cellStyle name="Normal 2 2 2 2 2 2 2 5 2 3 2 10" xfId="12181"/>
    <cellStyle name="Normal 2 2 2 2 2 2 2 5 2 3 2 11" xfId="12182"/>
    <cellStyle name="Normal 2 2 2 2 2 2 2 5 2 3 2 12" xfId="12183"/>
    <cellStyle name="Normal 2 2 2 2 2 2 2 5 2 3 2 2" xfId="2889"/>
    <cellStyle name="Normal 2 2 2 2 2 2 2 5 2 3 2 2 10" xfId="12184"/>
    <cellStyle name="Normal 2 2 2 2 2 2 2 5 2 3 2 2 11" xfId="12185"/>
    <cellStyle name="Normal 2 2 2 2 2 2 2 5 2 3 2 2 2" xfId="12186"/>
    <cellStyle name="Normal 2 2 2 2 2 2 2 5 2 3 2 2 2 10" xfId="12187"/>
    <cellStyle name="Normal 2 2 2 2 2 2 2 5 2 3 2 2 2 2" xfId="12188"/>
    <cellStyle name="Normal 2 2 2 2 2 2 2 5 2 3 2 2 2 3" xfId="12189"/>
    <cellStyle name="Normal 2 2 2 2 2 2 2 5 2 3 2 2 2 4" xfId="12190"/>
    <cellStyle name="Normal 2 2 2 2 2 2 2 5 2 3 2 2 2 5" xfId="12191"/>
    <cellStyle name="Normal 2 2 2 2 2 2 2 5 2 3 2 2 2 6" xfId="12192"/>
    <cellStyle name="Normal 2 2 2 2 2 2 2 5 2 3 2 2 2 7" xfId="12193"/>
    <cellStyle name="Normal 2 2 2 2 2 2 2 5 2 3 2 2 2 8" xfId="12194"/>
    <cellStyle name="Normal 2 2 2 2 2 2 2 5 2 3 2 2 2 9" xfId="12195"/>
    <cellStyle name="Normal 2 2 2 2 2 2 2 5 2 3 2 2 3" xfId="12196"/>
    <cellStyle name="Normal 2 2 2 2 2 2 2 5 2 3 2 2 4" xfId="12197"/>
    <cellStyle name="Normal 2 2 2 2 2 2 2 5 2 3 2 2 5" xfId="12198"/>
    <cellStyle name="Normal 2 2 2 2 2 2 2 5 2 3 2 2 6" xfId="12199"/>
    <cellStyle name="Normal 2 2 2 2 2 2 2 5 2 3 2 2 7" xfId="12200"/>
    <cellStyle name="Normal 2 2 2 2 2 2 2 5 2 3 2 2 8" xfId="12201"/>
    <cellStyle name="Normal 2 2 2 2 2 2 2 5 2 3 2 2 9" xfId="12202"/>
    <cellStyle name="Normal 2 2 2 2 2 2 2 5 2 3 2 3" xfId="12203"/>
    <cellStyle name="Normal 2 2 2 2 2 2 2 5 2 3 2 3 10" xfId="12204"/>
    <cellStyle name="Normal 2 2 2 2 2 2 2 5 2 3 2 3 2" xfId="12205"/>
    <cellStyle name="Normal 2 2 2 2 2 2 2 5 2 3 2 3 3" xfId="12206"/>
    <cellStyle name="Normal 2 2 2 2 2 2 2 5 2 3 2 3 4" xfId="12207"/>
    <cellStyle name="Normal 2 2 2 2 2 2 2 5 2 3 2 3 5" xfId="12208"/>
    <cellStyle name="Normal 2 2 2 2 2 2 2 5 2 3 2 3 6" xfId="12209"/>
    <cellStyle name="Normal 2 2 2 2 2 2 2 5 2 3 2 3 7" xfId="12210"/>
    <cellStyle name="Normal 2 2 2 2 2 2 2 5 2 3 2 3 8" xfId="12211"/>
    <cellStyle name="Normal 2 2 2 2 2 2 2 5 2 3 2 3 9" xfId="12212"/>
    <cellStyle name="Normal 2 2 2 2 2 2 2 5 2 3 2 4" xfId="12213"/>
    <cellStyle name="Normal 2 2 2 2 2 2 2 5 2 3 2 5" xfId="12214"/>
    <cellStyle name="Normal 2 2 2 2 2 2 2 5 2 3 2 6" xfId="12215"/>
    <cellStyle name="Normal 2 2 2 2 2 2 2 5 2 3 2 7" xfId="12216"/>
    <cellStyle name="Normal 2 2 2 2 2 2 2 5 2 3 2 8" xfId="12217"/>
    <cellStyle name="Normal 2 2 2 2 2 2 2 5 2 3 2 9" xfId="12218"/>
    <cellStyle name="Normal 2 2 2 2 2 2 2 5 2 3 3" xfId="2890"/>
    <cellStyle name="Normal 2 2 2 2 2 2 2 5 2 3 3 10" xfId="12219"/>
    <cellStyle name="Normal 2 2 2 2 2 2 2 5 2 3 3 11" xfId="12220"/>
    <cellStyle name="Normal 2 2 2 2 2 2 2 5 2 3 3 12" xfId="12221"/>
    <cellStyle name="Normal 2 2 2 2 2 2 2 5 2 3 3 2" xfId="2891"/>
    <cellStyle name="Normal 2 2 2 2 2 2 2 5 2 3 3 2 10" xfId="12222"/>
    <cellStyle name="Normal 2 2 2 2 2 2 2 5 2 3 3 2 11" xfId="12223"/>
    <cellStyle name="Normal 2 2 2 2 2 2 2 5 2 3 3 2 2" xfId="12224"/>
    <cellStyle name="Normal 2 2 2 2 2 2 2 5 2 3 3 2 2 10" xfId="12225"/>
    <cellStyle name="Normal 2 2 2 2 2 2 2 5 2 3 3 2 2 2" xfId="12226"/>
    <cellStyle name="Normal 2 2 2 2 2 2 2 5 2 3 3 2 2 3" xfId="12227"/>
    <cellStyle name="Normal 2 2 2 2 2 2 2 5 2 3 3 2 2 4" xfId="12228"/>
    <cellStyle name="Normal 2 2 2 2 2 2 2 5 2 3 3 2 2 5" xfId="12229"/>
    <cellStyle name="Normal 2 2 2 2 2 2 2 5 2 3 3 2 2 6" xfId="12230"/>
    <cellStyle name="Normal 2 2 2 2 2 2 2 5 2 3 3 2 2 7" xfId="12231"/>
    <cellStyle name="Normal 2 2 2 2 2 2 2 5 2 3 3 2 2 8" xfId="12232"/>
    <cellStyle name="Normal 2 2 2 2 2 2 2 5 2 3 3 2 2 9" xfId="12233"/>
    <cellStyle name="Normal 2 2 2 2 2 2 2 5 2 3 3 2 3" xfId="12234"/>
    <cellStyle name="Normal 2 2 2 2 2 2 2 5 2 3 3 2 4" xfId="12235"/>
    <cellStyle name="Normal 2 2 2 2 2 2 2 5 2 3 3 2 5" xfId="12236"/>
    <cellStyle name="Normal 2 2 2 2 2 2 2 5 2 3 3 2 6" xfId="12237"/>
    <cellStyle name="Normal 2 2 2 2 2 2 2 5 2 3 3 2 7" xfId="12238"/>
    <cellStyle name="Normal 2 2 2 2 2 2 2 5 2 3 3 2 8" xfId="12239"/>
    <cellStyle name="Normal 2 2 2 2 2 2 2 5 2 3 3 2 9" xfId="12240"/>
    <cellStyle name="Normal 2 2 2 2 2 2 2 5 2 3 3 3" xfId="12241"/>
    <cellStyle name="Normal 2 2 2 2 2 2 2 5 2 3 3 3 10" xfId="12242"/>
    <cellStyle name="Normal 2 2 2 2 2 2 2 5 2 3 3 3 2" xfId="12243"/>
    <cellStyle name="Normal 2 2 2 2 2 2 2 5 2 3 3 3 3" xfId="12244"/>
    <cellStyle name="Normal 2 2 2 2 2 2 2 5 2 3 3 3 4" xfId="12245"/>
    <cellStyle name="Normal 2 2 2 2 2 2 2 5 2 3 3 3 5" xfId="12246"/>
    <cellStyle name="Normal 2 2 2 2 2 2 2 5 2 3 3 3 6" xfId="12247"/>
    <cellStyle name="Normal 2 2 2 2 2 2 2 5 2 3 3 3 7" xfId="12248"/>
    <cellStyle name="Normal 2 2 2 2 2 2 2 5 2 3 3 3 8" xfId="12249"/>
    <cellStyle name="Normal 2 2 2 2 2 2 2 5 2 3 3 3 9" xfId="12250"/>
    <cellStyle name="Normal 2 2 2 2 2 2 2 5 2 3 3 4" xfId="12251"/>
    <cellStyle name="Normal 2 2 2 2 2 2 2 5 2 3 3 5" xfId="12252"/>
    <cellStyle name="Normal 2 2 2 2 2 2 2 5 2 3 3 6" xfId="12253"/>
    <cellStyle name="Normal 2 2 2 2 2 2 2 5 2 3 3 7" xfId="12254"/>
    <cellStyle name="Normal 2 2 2 2 2 2 2 5 2 3 3 8" xfId="12255"/>
    <cellStyle name="Normal 2 2 2 2 2 2 2 5 2 3 3 9" xfId="12256"/>
    <cellStyle name="Normal 2 2 2 2 2 2 2 5 2 3 4" xfId="2892"/>
    <cellStyle name="Normal 2 2 2 2 2 2 2 5 2 3 4 10" xfId="12257"/>
    <cellStyle name="Normal 2 2 2 2 2 2 2 5 2 3 4 11" xfId="12258"/>
    <cellStyle name="Normal 2 2 2 2 2 2 2 5 2 3 4 12" xfId="12259"/>
    <cellStyle name="Normal 2 2 2 2 2 2 2 5 2 3 4 2" xfId="2893"/>
    <cellStyle name="Normal 2 2 2 2 2 2 2 5 2 3 4 2 10" xfId="12260"/>
    <cellStyle name="Normal 2 2 2 2 2 2 2 5 2 3 4 2 11" xfId="12261"/>
    <cellStyle name="Normal 2 2 2 2 2 2 2 5 2 3 4 2 2" xfId="12262"/>
    <cellStyle name="Normal 2 2 2 2 2 2 2 5 2 3 4 2 2 10" xfId="12263"/>
    <cellStyle name="Normal 2 2 2 2 2 2 2 5 2 3 4 2 2 2" xfId="12264"/>
    <cellStyle name="Normal 2 2 2 2 2 2 2 5 2 3 4 2 2 3" xfId="12265"/>
    <cellStyle name="Normal 2 2 2 2 2 2 2 5 2 3 4 2 2 4" xfId="12266"/>
    <cellStyle name="Normal 2 2 2 2 2 2 2 5 2 3 4 2 2 5" xfId="12267"/>
    <cellStyle name="Normal 2 2 2 2 2 2 2 5 2 3 4 2 2 6" xfId="12268"/>
    <cellStyle name="Normal 2 2 2 2 2 2 2 5 2 3 4 2 2 7" xfId="12269"/>
    <cellStyle name="Normal 2 2 2 2 2 2 2 5 2 3 4 2 2 8" xfId="12270"/>
    <cellStyle name="Normal 2 2 2 2 2 2 2 5 2 3 4 2 2 9" xfId="12271"/>
    <cellStyle name="Normal 2 2 2 2 2 2 2 5 2 3 4 2 3" xfId="12272"/>
    <cellStyle name="Normal 2 2 2 2 2 2 2 5 2 3 4 2 4" xfId="12273"/>
    <cellStyle name="Normal 2 2 2 2 2 2 2 5 2 3 4 2 5" xfId="12274"/>
    <cellStyle name="Normal 2 2 2 2 2 2 2 5 2 3 4 2 6" xfId="12275"/>
    <cellStyle name="Normal 2 2 2 2 2 2 2 5 2 3 4 2 7" xfId="12276"/>
    <cellStyle name="Normal 2 2 2 2 2 2 2 5 2 3 4 2 8" xfId="12277"/>
    <cellStyle name="Normal 2 2 2 2 2 2 2 5 2 3 4 2 9" xfId="12278"/>
    <cellStyle name="Normal 2 2 2 2 2 2 2 5 2 3 4 3" xfId="12279"/>
    <cellStyle name="Normal 2 2 2 2 2 2 2 5 2 3 4 3 10" xfId="12280"/>
    <cellStyle name="Normal 2 2 2 2 2 2 2 5 2 3 4 3 2" xfId="12281"/>
    <cellStyle name="Normal 2 2 2 2 2 2 2 5 2 3 4 3 3" xfId="12282"/>
    <cellStyle name="Normal 2 2 2 2 2 2 2 5 2 3 4 3 4" xfId="12283"/>
    <cellStyle name="Normal 2 2 2 2 2 2 2 5 2 3 4 3 5" xfId="12284"/>
    <cellStyle name="Normal 2 2 2 2 2 2 2 5 2 3 4 3 6" xfId="12285"/>
    <cellStyle name="Normal 2 2 2 2 2 2 2 5 2 3 4 3 7" xfId="12286"/>
    <cellStyle name="Normal 2 2 2 2 2 2 2 5 2 3 4 3 8" xfId="12287"/>
    <cellStyle name="Normal 2 2 2 2 2 2 2 5 2 3 4 3 9" xfId="12288"/>
    <cellStyle name="Normal 2 2 2 2 2 2 2 5 2 3 4 4" xfId="12289"/>
    <cellStyle name="Normal 2 2 2 2 2 2 2 5 2 3 4 5" xfId="12290"/>
    <cellStyle name="Normal 2 2 2 2 2 2 2 5 2 3 4 6" xfId="12291"/>
    <cellStyle name="Normal 2 2 2 2 2 2 2 5 2 3 4 7" xfId="12292"/>
    <cellStyle name="Normal 2 2 2 2 2 2 2 5 2 3 4 8" xfId="12293"/>
    <cellStyle name="Normal 2 2 2 2 2 2 2 5 2 3 4 9" xfId="12294"/>
    <cellStyle name="Normal 2 2 2 2 2 2 2 5 2 3 5" xfId="2894"/>
    <cellStyle name="Normal 2 2 2 2 2 2 2 5 2 3 5 10" xfId="12295"/>
    <cellStyle name="Normal 2 2 2 2 2 2 2 5 2 3 5 11" xfId="12296"/>
    <cellStyle name="Normal 2 2 2 2 2 2 2 5 2 3 5 12" xfId="12297"/>
    <cellStyle name="Normal 2 2 2 2 2 2 2 5 2 3 5 2" xfId="2895"/>
    <cellStyle name="Normal 2 2 2 2 2 2 2 5 2 3 5 2 10" xfId="12298"/>
    <cellStyle name="Normal 2 2 2 2 2 2 2 5 2 3 5 2 11" xfId="12299"/>
    <cellStyle name="Normal 2 2 2 2 2 2 2 5 2 3 5 2 2" xfId="12300"/>
    <cellStyle name="Normal 2 2 2 2 2 2 2 5 2 3 5 2 2 10" xfId="12301"/>
    <cellStyle name="Normal 2 2 2 2 2 2 2 5 2 3 5 2 2 2" xfId="12302"/>
    <cellStyle name="Normal 2 2 2 2 2 2 2 5 2 3 5 2 2 3" xfId="12303"/>
    <cellStyle name="Normal 2 2 2 2 2 2 2 5 2 3 5 2 2 4" xfId="12304"/>
    <cellStyle name="Normal 2 2 2 2 2 2 2 5 2 3 5 2 2 5" xfId="12305"/>
    <cellStyle name="Normal 2 2 2 2 2 2 2 5 2 3 5 2 2 6" xfId="12306"/>
    <cellStyle name="Normal 2 2 2 2 2 2 2 5 2 3 5 2 2 7" xfId="12307"/>
    <cellStyle name="Normal 2 2 2 2 2 2 2 5 2 3 5 2 2 8" xfId="12308"/>
    <cellStyle name="Normal 2 2 2 2 2 2 2 5 2 3 5 2 2 9" xfId="12309"/>
    <cellStyle name="Normal 2 2 2 2 2 2 2 5 2 3 5 2 3" xfId="12310"/>
    <cellStyle name="Normal 2 2 2 2 2 2 2 5 2 3 5 2 4" xfId="12311"/>
    <cellStyle name="Normal 2 2 2 2 2 2 2 5 2 3 5 2 5" xfId="12312"/>
    <cellStyle name="Normal 2 2 2 2 2 2 2 5 2 3 5 2 6" xfId="12313"/>
    <cellStyle name="Normal 2 2 2 2 2 2 2 5 2 3 5 2 7" xfId="12314"/>
    <cellStyle name="Normal 2 2 2 2 2 2 2 5 2 3 5 2 8" xfId="12315"/>
    <cellStyle name="Normal 2 2 2 2 2 2 2 5 2 3 5 2 9" xfId="12316"/>
    <cellStyle name="Normal 2 2 2 2 2 2 2 5 2 3 5 3" xfId="12317"/>
    <cellStyle name="Normal 2 2 2 2 2 2 2 5 2 3 5 3 10" xfId="12318"/>
    <cellStyle name="Normal 2 2 2 2 2 2 2 5 2 3 5 3 2" xfId="12319"/>
    <cellStyle name="Normal 2 2 2 2 2 2 2 5 2 3 5 3 3" xfId="12320"/>
    <cellStyle name="Normal 2 2 2 2 2 2 2 5 2 3 5 3 4" xfId="12321"/>
    <cellStyle name="Normal 2 2 2 2 2 2 2 5 2 3 5 3 5" xfId="12322"/>
    <cellStyle name="Normal 2 2 2 2 2 2 2 5 2 3 5 3 6" xfId="12323"/>
    <cellStyle name="Normal 2 2 2 2 2 2 2 5 2 3 5 3 7" xfId="12324"/>
    <cellStyle name="Normal 2 2 2 2 2 2 2 5 2 3 5 3 8" xfId="12325"/>
    <cellStyle name="Normal 2 2 2 2 2 2 2 5 2 3 5 3 9" xfId="12326"/>
    <cellStyle name="Normal 2 2 2 2 2 2 2 5 2 3 5 4" xfId="12327"/>
    <cellStyle name="Normal 2 2 2 2 2 2 2 5 2 3 5 5" xfId="12328"/>
    <cellStyle name="Normal 2 2 2 2 2 2 2 5 2 3 5 6" xfId="12329"/>
    <cellStyle name="Normal 2 2 2 2 2 2 2 5 2 3 5 7" xfId="12330"/>
    <cellStyle name="Normal 2 2 2 2 2 2 2 5 2 3 5 8" xfId="12331"/>
    <cellStyle name="Normal 2 2 2 2 2 2 2 5 2 3 5 9" xfId="12332"/>
    <cellStyle name="Normal 2 2 2 2 2 2 2 5 2 4" xfId="2896"/>
    <cellStyle name="Normal 2 2 2 2 2 2 2 5 2 4 10" xfId="12333"/>
    <cellStyle name="Normal 2 2 2 2 2 2 2 5 2 4 11" xfId="12334"/>
    <cellStyle name="Normal 2 2 2 2 2 2 2 5 2 4 12" xfId="12335"/>
    <cellStyle name="Normal 2 2 2 2 2 2 2 5 2 4 2" xfId="2897"/>
    <cellStyle name="Normal 2 2 2 2 2 2 2 5 2 4 2 10" xfId="12336"/>
    <cellStyle name="Normal 2 2 2 2 2 2 2 5 2 4 2 11" xfId="12337"/>
    <cellStyle name="Normal 2 2 2 2 2 2 2 5 2 4 2 2" xfId="12338"/>
    <cellStyle name="Normal 2 2 2 2 2 2 2 5 2 4 2 2 10" xfId="12339"/>
    <cellStyle name="Normal 2 2 2 2 2 2 2 5 2 4 2 2 2" xfId="12340"/>
    <cellStyle name="Normal 2 2 2 2 2 2 2 5 2 4 2 2 3" xfId="12341"/>
    <cellStyle name="Normal 2 2 2 2 2 2 2 5 2 4 2 2 4" xfId="12342"/>
    <cellStyle name="Normal 2 2 2 2 2 2 2 5 2 4 2 2 5" xfId="12343"/>
    <cellStyle name="Normal 2 2 2 2 2 2 2 5 2 4 2 2 6" xfId="12344"/>
    <cellStyle name="Normal 2 2 2 2 2 2 2 5 2 4 2 2 7" xfId="12345"/>
    <cellStyle name="Normal 2 2 2 2 2 2 2 5 2 4 2 2 8" xfId="12346"/>
    <cellStyle name="Normal 2 2 2 2 2 2 2 5 2 4 2 2 9" xfId="12347"/>
    <cellStyle name="Normal 2 2 2 2 2 2 2 5 2 4 2 3" xfId="12348"/>
    <cellStyle name="Normal 2 2 2 2 2 2 2 5 2 4 2 4" xfId="12349"/>
    <cellStyle name="Normal 2 2 2 2 2 2 2 5 2 4 2 5" xfId="12350"/>
    <cellStyle name="Normal 2 2 2 2 2 2 2 5 2 4 2 6" xfId="12351"/>
    <cellStyle name="Normal 2 2 2 2 2 2 2 5 2 4 2 7" xfId="12352"/>
    <cellStyle name="Normal 2 2 2 2 2 2 2 5 2 4 2 8" xfId="12353"/>
    <cellStyle name="Normal 2 2 2 2 2 2 2 5 2 4 2 9" xfId="12354"/>
    <cellStyle name="Normal 2 2 2 2 2 2 2 5 2 4 3" xfId="12355"/>
    <cellStyle name="Normal 2 2 2 2 2 2 2 5 2 4 3 10" xfId="12356"/>
    <cellStyle name="Normal 2 2 2 2 2 2 2 5 2 4 3 2" xfId="12357"/>
    <cellStyle name="Normal 2 2 2 2 2 2 2 5 2 4 3 3" xfId="12358"/>
    <cellStyle name="Normal 2 2 2 2 2 2 2 5 2 4 3 4" xfId="12359"/>
    <cellStyle name="Normal 2 2 2 2 2 2 2 5 2 4 3 5" xfId="12360"/>
    <cellStyle name="Normal 2 2 2 2 2 2 2 5 2 4 3 6" xfId="12361"/>
    <cellStyle name="Normal 2 2 2 2 2 2 2 5 2 4 3 7" xfId="12362"/>
    <cellStyle name="Normal 2 2 2 2 2 2 2 5 2 4 3 8" xfId="12363"/>
    <cellStyle name="Normal 2 2 2 2 2 2 2 5 2 4 3 9" xfId="12364"/>
    <cellStyle name="Normal 2 2 2 2 2 2 2 5 2 4 4" xfId="12365"/>
    <cellStyle name="Normal 2 2 2 2 2 2 2 5 2 4 5" xfId="12366"/>
    <cellStyle name="Normal 2 2 2 2 2 2 2 5 2 4 6" xfId="12367"/>
    <cellStyle name="Normal 2 2 2 2 2 2 2 5 2 4 7" xfId="12368"/>
    <cellStyle name="Normal 2 2 2 2 2 2 2 5 2 4 8" xfId="12369"/>
    <cellStyle name="Normal 2 2 2 2 2 2 2 5 2 4 9" xfId="12370"/>
    <cellStyle name="Normal 2 2 2 2 2 2 2 5 2 5" xfId="2898"/>
    <cellStyle name="Normal 2 2 2 2 2 2 2 5 2 6" xfId="2899"/>
    <cellStyle name="Normal 2 2 2 2 2 2 2 5 2 7" xfId="2900"/>
    <cellStyle name="Normal 2 2 2 2 2 2 2 5 2 8" xfId="2901"/>
    <cellStyle name="Normal 2 2 2 2 2 2 2 5 2 8 10" xfId="12371"/>
    <cellStyle name="Normal 2 2 2 2 2 2 2 5 2 8 11" xfId="12372"/>
    <cellStyle name="Normal 2 2 2 2 2 2 2 5 2 8 2" xfId="12373"/>
    <cellStyle name="Normal 2 2 2 2 2 2 2 5 2 8 2 10" xfId="12374"/>
    <cellStyle name="Normal 2 2 2 2 2 2 2 5 2 8 2 2" xfId="12375"/>
    <cellStyle name="Normal 2 2 2 2 2 2 2 5 2 8 2 3" xfId="12376"/>
    <cellStyle name="Normal 2 2 2 2 2 2 2 5 2 8 2 4" xfId="12377"/>
    <cellStyle name="Normal 2 2 2 2 2 2 2 5 2 8 2 5" xfId="12378"/>
    <cellStyle name="Normal 2 2 2 2 2 2 2 5 2 8 2 6" xfId="12379"/>
    <cellStyle name="Normal 2 2 2 2 2 2 2 5 2 8 2 7" xfId="12380"/>
    <cellStyle name="Normal 2 2 2 2 2 2 2 5 2 8 2 8" xfId="12381"/>
    <cellStyle name="Normal 2 2 2 2 2 2 2 5 2 8 2 9" xfId="12382"/>
    <cellStyle name="Normal 2 2 2 2 2 2 2 5 2 8 3" xfId="12383"/>
    <cellStyle name="Normal 2 2 2 2 2 2 2 5 2 8 4" xfId="12384"/>
    <cellStyle name="Normal 2 2 2 2 2 2 2 5 2 8 5" xfId="12385"/>
    <cellStyle name="Normal 2 2 2 2 2 2 2 5 2 8 6" xfId="12386"/>
    <cellStyle name="Normal 2 2 2 2 2 2 2 5 2 8 7" xfId="12387"/>
    <cellStyle name="Normal 2 2 2 2 2 2 2 5 2 8 8" xfId="12388"/>
    <cellStyle name="Normal 2 2 2 2 2 2 2 5 2 8 9" xfId="12389"/>
    <cellStyle name="Normal 2 2 2 2 2 2 2 5 2 9" xfId="12390"/>
    <cellStyle name="Normal 2 2 2 2 2 2 2 5 2 9 10" xfId="12391"/>
    <cellStyle name="Normal 2 2 2 2 2 2 2 5 2 9 2" xfId="12392"/>
    <cellStyle name="Normal 2 2 2 2 2 2 2 5 2 9 3" xfId="12393"/>
    <cellStyle name="Normal 2 2 2 2 2 2 2 5 2 9 4" xfId="12394"/>
    <cellStyle name="Normal 2 2 2 2 2 2 2 5 2 9 5" xfId="12395"/>
    <cellStyle name="Normal 2 2 2 2 2 2 2 5 2 9 6" xfId="12396"/>
    <cellStyle name="Normal 2 2 2 2 2 2 2 5 2 9 7" xfId="12397"/>
    <cellStyle name="Normal 2 2 2 2 2 2 2 5 2 9 8" xfId="12398"/>
    <cellStyle name="Normal 2 2 2 2 2 2 2 5 2 9 9" xfId="12399"/>
    <cellStyle name="Normal 2 2 2 2 2 2 2 5 3" xfId="2902"/>
    <cellStyle name="Normal 2 2 2 2 2 2 2 5 3 10" xfId="12400"/>
    <cellStyle name="Normal 2 2 2 2 2 2 2 5 3 11" xfId="12401"/>
    <cellStyle name="Normal 2 2 2 2 2 2 2 5 3 12" xfId="12402"/>
    <cellStyle name="Normal 2 2 2 2 2 2 2 5 3 2" xfId="2903"/>
    <cellStyle name="Normal 2 2 2 2 2 2 2 5 3 2 10" xfId="12403"/>
    <cellStyle name="Normal 2 2 2 2 2 2 2 5 3 2 11" xfId="12404"/>
    <cellStyle name="Normal 2 2 2 2 2 2 2 5 3 2 2" xfId="12405"/>
    <cellStyle name="Normal 2 2 2 2 2 2 2 5 3 2 2 10" xfId="12406"/>
    <cellStyle name="Normal 2 2 2 2 2 2 2 5 3 2 2 2" xfId="12407"/>
    <cellStyle name="Normal 2 2 2 2 2 2 2 5 3 2 2 3" xfId="12408"/>
    <cellStyle name="Normal 2 2 2 2 2 2 2 5 3 2 2 4" xfId="12409"/>
    <cellStyle name="Normal 2 2 2 2 2 2 2 5 3 2 2 5" xfId="12410"/>
    <cellStyle name="Normal 2 2 2 2 2 2 2 5 3 2 2 6" xfId="12411"/>
    <cellStyle name="Normal 2 2 2 2 2 2 2 5 3 2 2 7" xfId="12412"/>
    <cellStyle name="Normal 2 2 2 2 2 2 2 5 3 2 2 8" xfId="12413"/>
    <cellStyle name="Normal 2 2 2 2 2 2 2 5 3 2 2 9" xfId="12414"/>
    <cellStyle name="Normal 2 2 2 2 2 2 2 5 3 2 3" xfId="12415"/>
    <cellStyle name="Normal 2 2 2 2 2 2 2 5 3 2 4" xfId="12416"/>
    <cellStyle name="Normal 2 2 2 2 2 2 2 5 3 2 5" xfId="12417"/>
    <cellStyle name="Normal 2 2 2 2 2 2 2 5 3 2 6" xfId="12418"/>
    <cellStyle name="Normal 2 2 2 2 2 2 2 5 3 2 7" xfId="12419"/>
    <cellStyle name="Normal 2 2 2 2 2 2 2 5 3 2 8" xfId="12420"/>
    <cellStyle name="Normal 2 2 2 2 2 2 2 5 3 2 9" xfId="12421"/>
    <cellStyle name="Normal 2 2 2 2 2 2 2 5 3 3" xfId="12422"/>
    <cellStyle name="Normal 2 2 2 2 2 2 2 5 3 3 10" xfId="12423"/>
    <cellStyle name="Normal 2 2 2 2 2 2 2 5 3 3 2" xfId="12424"/>
    <cellStyle name="Normal 2 2 2 2 2 2 2 5 3 3 3" xfId="12425"/>
    <cellStyle name="Normal 2 2 2 2 2 2 2 5 3 3 4" xfId="12426"/>
    <cellStyle name="Normal 2 2 2 2 2 2 2 5 3 3 5" xfId="12427"/>
    <cellStyle name="Normal 2 2 2 2 2 2 2 5 3 3 6" xfId="12428"/>
    <cellStyle name="Normal 2 2 2 2 2 2 2 5 3 3 7" xfId="12429"/>
    <cellStyle name="Normal 2 2 2 2 2 2 2 5 3 3 8" xfId="12430"/>
    <cellStyle name="Normal 2 2 2 2 2 2 2 5 3 3 9" xfId="12431"/>
    <cellStyle name="Normal 2 2 2 2 2 2 2 5 3 4" xfId="12432"/>
    <cellStyle name="Normal 2 2 2 2 2 2 2 5 3 5" xfId="12433"/>
    <cellStyle name="Normal 2 2 2 2 2 2 2 5 3 6" xfId="12434"/>
    <cellStyle name="Normal 2 2 2 2 2 2 2 5 3 7" xfId="12435"/>
    <cellStyle name="Normal 2 2 2 2 2 2 2 5 3 8" xfId="12436"/>
    <cellStyle name="Normal 2 2 2 2 2 2 2 5 3 9" xfId="12437"/>
    <cellStyle name="Normal 2 2 2 2 2 2 2 5 4" xfId="2904"/>
    <cellStyle name="Normal 2 2 2 2 2 2 2 5 4 10" xfId="12438"/>
    <cellStyle name="Normal 2 2 2 2 2 2 2 5 4 11" xfId="12439"/>
    <cellStyle name="Normal 2 2 2 2 2 2 2 5 4 12" xfId="12440"/>
    <cellStyle name="Normal 2 2 2 2 2 2 2 5 4 2" xfId="2905"/>
    <cellStyle name="Normal 2 2 2 2 2 2 2 5 4 2 10" xfId="12441"/>
    <cellStyle name="Normal 2 2 2 2 2 2 2 5 4 2 11" xfId="12442"/>
    <cellStyle name="Normal 2 2 2 2 2 2 2 5 4 2 2" xfId="12443"/>
    <cellStyle name="Normal 2 2 2 2 2 2 2 5 4 2 2 10" xfId="12444"/>
    <cellStyle name="Normal 2 2 2 2 2 2 2 5 4 2 2 2" xfId="12445"/>
    <cellStyle name="Normal 2 2 2 2 2 2 2 5 4 2 2 3" xfId="12446"/>
    <cellStyle name="Normal 2 2 2 2 2 2 2 5 4 2 2 4" xfId="12447"/>
    <cellStyle name="Normal 2 2 2 2 2 2 2 5 4 2 2 5" xfId="12448"/>
    <cellStyle name="Normal 2 2 2 2 2 2 2 5 4 2 2 6" xfId="12449"/>
    <cellStyle name="Normal 2 2 2 2 2 2 2 5 4 2 2 7" xfId="12450"/>
    <cellStyle name="Normal 2 2 2 2 2 2 2 5 4 2 2 8" xfId="12451"/>
    <cellStyle name="Normal 2 2 2 2 2 2 2 5 4 2 2 9" xfId="12452"/>
    <cellStyle name="Normal 2 2 2 2 2 2 2 5 4 2 3" xfId="12453"/>
    <cellStyle name="Normal 2 2 2 2 2 2 2 5 4 2 4" xfId="12454"/>
    <cellStyle name="Normal 2 2 2 2 2 2 2 5 4 2 5" xfId="12455"/>
    <cellStyle name="Normal 2 2 2 2 2 2 2 5 4 2 6" xfId="12456"/>
    <cellStyle name="Normal 2 2 2 2 2 2 2 5 4 2 7" xfId="12457"/>
    <cellStyle name="Normal 2 2 2 2 2 2 2 5 4 2 8" xfId="12458"/>
    <cellStyle name="Normal 2 2 2 2 2 2 2 5 4 2 9" xfId="12459"/>
    <cellStyle name="Normal 2 2 2 2 2 2 2 5 4 3" xfId="12460"/>
    <cellStyle name="Normal 2 2 2 2 2 2 2 5 4 3 10" xfId="12461"/>
    <cellStyle name="Normal 2 2 2 2 2 2 2 5 4 3 2" xfId="12462"/>
    <cellStyle name="Normal 2 2 2 2 2 2 2 5 4 3 3" xfId="12463"/>
    <cellStyle name="Normal 2 2 2 2 2 2 2 5 4 3 4" xfId="12464"/>
    <cellStyle name="Normal 2 2 2 2 2 2 2 5 4 3 5" xfId="12465"/>
    <cellStyle name="Normal 2 2 2 2 2 2 2 5 4 3 6" xfId="12466"/>
    <cellStyle name="Normal 2 2 2 2 2 2 2 5 4 3 7" xfId="12467"/>
    <cellStyle name="Normal 2 2 2 2 2 2 2 5 4 3 8" xfId="12468"/>
    <cellStyle name="Normal 2 2 2 2 2 2 2 5 4 3 9" xfId="12469"/>
    <cellStyle name="Normal 2 2 2 2 2 2 2 5 4 4" xfId="12470"/>
    <cellStyle name="Normal 2 2 2 2 2 2 2 5 4 5" xfId="12471"/>
    <cellStyle name="Normal 2 2 2 2 2 2 2 5 4 6" xfId="12472"/>
    <cellStyle name="Normal 2 2 2 2 2 2 2 5 4 7" xfId="12473"/>
    <cellStyle name="Normal 2 2 2 2 2 2 2 5 4 8" xfId="12474"/>
    <cellStyle name="Normal 2 2 2 2 2 2 2 5 4 9" xfId="12475"/>
    <cellStyle name="Normal 2 2 2 2 2 2 2 5 5" xfId="2906"/>
    <cellStyle name="Normal 2 2 2 2 2 2 2 5 5 10" xfId="12476"/>
    <cellStyle name="Normal 2 2 2 2 2 2 2 5 5 11" xfId="12477"/>
    <cellStyle name="Normal 2 2 2 2 2 2 2 5 5 12" xfId="12478"/>
    <cellStyle name="Normal 2 2 2 2 2 2 2 5 5 2" xfId="2907"/>
    <cellStyle name="Normal 2 2 2 2 2 2 2 5 5 2 10" xfId="12479"/>
    <cellStyle name="Normal 2 2 2 2 2 2 2 5 5 2 11" xfId="12480"/>
    <cellStyle name="Normal 2 2 2 2 2 2 2 5 5 2 2" xfId="12481"/>
    <cellStyle name="Normal 2 2 2 2 2 2 2 5 5 2 2 10" xfId="12482"/>
    <cellStyle name="Normal 2 2 2 2 2 2 2 5 5 2 2 2" xfId="12483"/>
    <cellStyle name="Normal 2 2 2 2 2 2 2 5 5 2 2 3" xfId="12484"/>
    <cellStyle name="Normal 2 2 2 2 2 2 2 5 5 2 2 4" xfId="12485"/>
    <cellStyle name="Normal 2 2 2 2 2 2 2 5 5 2 2 5" xfId="12486"/>
    <cellStyle name="Normal 2 2 2 2 2 2 2 5 5 2 2 6" xfId="12487"/>
    <cellStyle name="Normal 2 2 2 2 2 2 2 5 5 2 2 7" xfId="12488"/>
    <cellStyle name="Normal 2 2 2 2 2 2 2 5 5 2 2 8" xfId="12489"/>
    <cellStyle name="Normal 2 2 2 2 2 2 2 5 5 2 2 9" xfId="12490"/>
    <cellStyle name="Normal 2 2 2 2 2 2 2 5 5 2 3" xfId="12491"/>
    <cellStyle name="Normal 2 2 2 2 2 2 2 5 5 2 4" xfId="12492"/>
    <cellStyle name="Normal 2 2 2 2 2 2 2 5 5 2 5" xfId="12493"/>
    <cellStyle name="Normal 2 2 2 2 2 2 2 5 5 2 6" xfId="12494"/>
    <cellStyle name="Normal 2 2 2 2 2 2 2 5 5 2 7" xfId="12495"/>
    <cellStyle name="Normal 2 2 2 2 2 2 2 5 5 2 8" xfId="12496"/>
    <cellStyle name="Normal 2 2 2 2 2 2 2 5 5 2 9" xfId="12497"/>
    <cellStyle name="Normal 2 2 2 2 2 2 2 5 5 3" xfId="12498"/>
    <cellStyle name="Normal 2 2 2 2 2 2 2 5 5 3 10" xfId="12499"/>
    <cellStyle name="Normal 2 2 2 2 2 2 2 5 5 3 2" xfId="12500"/>
    <cellStyle name="Normal 2 2 2 2 2 2 2 5 5 3 3" xfId="12501"/>
    <cellStyle name="Normal 2 2 2 2 2 2 2 5 5 3 4" xfId="12502"/>
    <cellStyle name="Normal 2 2 2 2 2 2 2 5 5 3 5" xfId="12503"/>
    <cellStyle name="Normal 2 2 2 2 2 2 2 5 5 3 6" xfId="12504"/>
    <cellStyle name="Normal 2 2 2 2 2 2 2 5 5 3 7" xfId="12505"/>
    <cellStyle name="Normal 2 2 2 2 2 2 2 5 5 3 8" xfId="12506"/>
    <cellStyle name="Normal 2 2 2 2 2 2 2 5 5 3 9" xfId="12507"/>
    <cellStyle name="Normal 2 2 2 2 2 2 2 5 5 4" xfId="12508"/>
    <cellStyle name="Normal 2 2 2 2 2 2 2 5 5 5" xfId="12509"/>
    <cellStyle name="Normal 2 2 2 2 2 2 2 5 5 6" xfId="12510"/>
    <cellStyle name="Normal 2 2 2 2 2 2 2 5 5 7" xfId="12511"/>
    <cellStyle name="Normal 2 2 2 2 2 2 2 5 5 8" xfId="12512"/>
    <cellStyle name="Normal 2 2 2 2 2 2 2 5 5 9" xfId="12513"/>
    <cellStyle name="Normal 2 2 2 2 2 2 2 5 6" xfId="2908"/>
    <cellStyle name="Normal 2 2 2 2 2 2 2 5 6 10" xfId="12514"/>
    <cellStyle name="Normal 2 2 2 2 2 2 2 5 6 11" xfId="12515"/>
    <cellStyle name="Normal 2 2 2 2 2 2 2 5 6 12" xfId="12516"/>
    <cellStyle name="Normal 2 2 2 2 2 2 2 5 6 13" xfId="12517"/>
    <cellStyle name="Normal 2 2 2 2 2 2 2 5 6 14" xfId="12518"/>
    <cellStyle name="Normal 2 2 2 2 2 2 2 5 6 15" xfId="12519"/>
    <cellStyle name="Normal 2 2 2 2 2 2 2 5 6 16" xfId="12520"/>
    <cellStyle name="Normal 2 2 2 2 2 2 2 5 6 17" xfId="12521"/>
    <cellStyle name="Normal 2 2 2 2 2 2 2 5 6 2" xfId="2909"/>
    <cellStyle name="Normal 2 2 2 2 2 2 2 5 6 2 2" xfId="2910"/>
    <cellStyle name="Normal 2 2 2 2 2 2 2 5 6 2 2 10" xfId="12522"/>
    <cellStyle name="Normal 2 2 2 2 2 2 2 5 6 2 2 11" xfId="12523"/>
    <cellStyle name="Normal 2 2 2 2 2 2 2 5 6 2 2 12" xfId="12524"/>
    <cellStyle name="Normal 2 2 2 2 2 2 2 5 6 2 2 2" xfId="2911"/>
    <cellStyle name="Normal 2 2 2 2 2 2 2 5 6 2 2 2 10" xfId="12525"/>
    <cellStyle name="Normal 2 2 2 2 2 2 2 5 6 2 2 2 11" xfId="12526"/>
    <cellStyle name="Normal 2 2 2 2 2 2 2 5 6 2 2 2 2" xfId="12527"/>
    <cellStyle name="Normal 2 2 2 2 2 2 2 5 6 2 2 2 2 10" xfId="12528"/>
    <cellStyle name="Normal 2 2 2 2 2 2 2 5 6 2 2 2 2 2" xfId="12529"/>
    <cellStyle name="Normal 2 2 2 2 2 2 2 5 6 2 2 2 2 3" xfId="12530"/>
    <cellStyle name="Normal 2 2 2 2 2 2 2 5 6 2 2 2 2 4" xfId="12531"/>
    <cellStyle name="Normal 2 2 2 2 2 2 2 5 6 2 2 2 2 5" xfId="12532"/>
    <cellStyle name="Normal 2 2 2 2 2 2 2 5 6 2 2 2 2 6" xfId="12533"/>
    <cellStyle name="Normal 2 2 2 2 2 2 2 5 6 2 2 2 2 7" xfId="12534"/>
    <cellStyle name="Normal 2 2 2 2 2 2 2 5 6 2 2 2 2 8" xfId="12535"/>
    <cellStyle name="Normal 2 2 2 2 2 2 2 5 6 2 2 2 2 9" xfId="12536"/>
    <cellStyle name="Normal 2 2 2 2 2 2 2 5 6 2 2 2 3" xfId="12537"/>
    <cellStyle name="Normal 2 2 2 2 2 2 2 5 6 2 2 2 4" xfId="12538"/>
    <cellStyle name="Normal 2 2 2 2 2 2 2 5 6 2 2 2 5" xfId="12539"/>
    <cellStyle name="Normal 2 2 2 2 2 2 2 5 6 2 2 2 6" xfId="12540"/>
    <cellStyle name="Normal 2 2 2 2 2 2 2 5 6 2 2 2 7" xfId="12541"/>
    <cellStyle name="Normal 2 2 2 2 2 2 2 5 6 2 2 2 8" xfId="12542"/>
    <cellStyle name="Normal 2 2 2 2 2 2 2 5 6 2 2 2 9" xfId="12543"/>
    <cellStyle name="Normal 2 2 2 2 2 2 2 5 6 2 2 3" xfId="12544"/>
    <cellStyle name="Normal 2 2 2 2 2 2 2 5 6 2 2 3 10" xfId="12545"/>
    <cellStyle name="Normal 2 2 2 2 2 2 2 5 6 2 2 3 2" xfId="12546"/>
    <cellStyle name="Normal 2 2 2 2 2 2 2 5 6 2 2 3 3" xfId="12547"/>
    <cellStyle name="Normal 2 2 2 2 2 2 2 5 6 2 2 3 4" xfId="12548"/>
    <cellStyle name="Normal 2 2 2 2 2 2 2 5 6 2 2 3 5" xfId="12549"/>
    <cellStyle name="Normal 2 2 2 2 2 2 2 5 6 2 2 3 6" xfId="12550"/>
    <cellStyle name="Normal 2 2 2 2 2 2 2 5 6 2 2 3 7" xfId="12551"/>
    <cellStyle name="Normal 2 2 2 2 2 2 2 5 6 2 2 3 8" xfId="12552"/>
    <cellStyle name="Normal 2 2 2 2 2 2 2 5 6 2 2 3 9" xfId="12553"/>
    <cellStyle name="Normal 2 2 2 2 2 2 2 5 6 2 2 4" xfId="12554"/>
    <cellStyle name="Normal 2 2 2 2 2 2 2 5 6 2 2 5" xfId="12555"/>
    <cellStyle name="Normal 2 2 2 2 2 2 2 5 6 2 2 6" xfId="12556"/>
    <cellStyle name="Normal 2 2 2 2 2 2 2 5 6 2 2 7" xfId="12557"/>
    <cellStyle name="Normal 2 2 2 2 2 2 2 5 6 2 2 8" xfId="12558"/>
    <cellStyle name="Normal 2 2 2 2 2 2 2 5 6 2 2 9" xfId="12559"/>
    <cellStyle name="Normal 2 2 2 2 2 2 2 5 6 2 3" xfId="2912"/>
    <cellStyle name="Normal 2 2 2 2 2 2 2 5 6 2 3 10" xfId="12560"/>
    <cellStyle name="Normal 2 2 2 2 2 2 2 5 6 2 3 11" xfId="12561"/>
    <cellStyle name="Normal 2 2 2 2 2 2 2 5 6 2 3 12" xfId="12562"/>
    <cellStyle name="Normal 2 2 2 2 2 2 2 5 6 2 3 2" xfId="2913"/>
    <cellStyle name="Normal 2 2 2 2 2 2 2 5 6 2 3 2 10" xfId="12563"/>
    <cellStyle name="Normal 2 2 2 2 2 2 2 5 6 2 3 2 11" xfId="12564"/>
    <cellStyle name="Normal 2 2 2 2 2 2 2 5 6 2 3 2 2" xfId="12565"/>
    <cellStyle name="Normal 2 2 2 2 2 2 2 5 6 2 3 2 2 10" xfId="12566"/>
    <cellStyle name="Normal 2 2 2 2 2 2 2 5 6 2 3 2 2 2" xfId="12567"/>
    <cellStyle name="Normal 2 2 2 2 2 2 2 5 6 2 3 2 2 3" xfId="12568"/>
    <cellStyle name="Normal 2 2 2 2 2 2 2 5 6 2 3 2 2 4" xfId="12569"/>
    <cellStyle name="Normal 2 2 2 2 2 2 2 5 6 2 3 2 2 5" xfId="12570"/>
    <cellStyle name="Normal 2 2 2 2 2 2 2 5 6 2 3 2 2 6" xfId="12571"/>
    <cellStyle name="Normal 2 2 2 2 2 2 2 5 6 2 3 2 2 7" xfId="12572"/>
    <cellStyle name="Normal 2 2 2 2 2 2 2 5 6 2 3 2 2 8" xfId="12573"/>
    <cellStyle name="Normal 2 2 2 2 2 2 2 5 6 2 3 2 2 9" xfId="12574"/>
    <cellStyle name="Normal 2 2 2 2 2 2 2 5 6 2 3 2 3" xfId="12575"/>
    <cellStyle name="Normal 2 2 2 2 2 2 2 5 6 2 3 2 4" xfId="12576"/>
    <cellStyle name="Normal 2 2 2 2 2 2 2 5 6 2 3 2 5" xfId="12577"/>
    <cellStyle name="Normal 2 2 2 2 2 2 2 5 6 2 3 2 6" xfId="12578"/>
    <cellStyle name="Normal 2 2 2 2 2 2 2 5 6 2 3 2 7" xfId="12579"/>
    <cellStyle name="Normal 2 2 2 2 2 2 2 5 6 2 3 2 8" xfId="12580"/>
    <cellStyle name="Normal 2 2 2 2 2 2 2 5 6 2 3 2 9" xfId="12581"/>
    <cellStyle name="Normal 2 2 2 2 2 2 2 5 6 2 3 3" xfId="12582"/>
    <cellStyle name="Normal 2 2 2 2 2 2 2 5 6 2 3 3 10" xfId="12583"/>
    <cellStyle name="Normal 2 2 2 2 2 2 2 5 6 2 3 3 2" xfId="12584"/>
    <cellStyle name="Normal 2 2 2 2 2 2 2 5 6 2 3 3 3" xfId="12585"/>
    <cellStyle name="Normal 2 2 2 2 2 2 2 5 6 2 3 3 4" xfId="12586"/>
    <cellStyle name="Normal 2 2 2 2 2 2 2 5 6 2 3 3 5" xfId="12587"/>
    <cellStyle name="Normal 2 2 2 2 2 2 2 5 6 2 3 3 6" xfId="12588"/>
    <cellStyle name="Normal 2 2 2 2 2 2 2 5 6 2 3 3 7" xfId="12589"/>
    <cellStyle name="Normal 2 2 2 2 2 2 2 5 6 2 3 3 8" xfId="12590"/>
    <cellStyle name="Normal 2 2 2 2 2 2 2 5 6 2 3 3 9" xfId="12591"/>
    <cellStyle name="Normal 2 2 2 2 2 2 2 5 6 2 3 4" xfId="12592"/>
    <cellStyle name="Normal 2 2 2 2 2 2 2 5 6 2 3 5" xfId="12593"/>
    <cellStyle name="Normal 2 2 2 2 2 2 2 5 6 2 3 6" xfId="12594"/>
    <cellStyle name="Normal 2 2 2 2 2 2 2 5 6 2 3 7" xfId="12595"/>
    <cellStyle name="Normal 2 2 2 2 2 2 2 5 6 2 3 8" xfId="12596"/>
    <cellStyle name="Normal 2 2 2 2 2 2 2 5 6 2 3 9" xfId="12597"/>
    <cellStyle name="Normal 2 2 2 2 2 2 2 5 6 2 4" xfId="2914"/>
    <cellStyle name="Normal 2 2 2 2 2 2 2 5 6 2 4 10" xfId="12598"/>
    <cellStyle name="Normal 2 2 2 2 2 2 2 5 6 2 4 11" xfId="12599"/>
    <cellStyle name="Normal 2 2 2 2 2 2 2 5 6 2 4 12" xfId="12600"/>
    <cellStyle name="Normal 2 2 2 2 2 2 2 5 6 2 4 2" xfId="2915"/>
    <cellStyle name="Normal 2 2 2 2 2 2 2 5 6 2 4 2 10" xfId="12601"/>
    <cellStyle name="Normal 2 2 2 2 2 2 2 5 6 2 4 2 11" xfId="12602"/>
    <cellStyle name="Normal 2 2 2 2 2 2 2 5 6 2 4 2 2" xfId="12603"/>
    <cellStyle name="Normal 2 2 2 2 2 2 2 5 6 2 4 2 2 10" xfId="12604"/>
    <cellStyle name="Normal 2 2 2 2 2 2 2 5 6 2 4 2 2 2" xfId="12605"/>
    <cellStyle name="Normal 2 2 2 2 2 2 2 5 6 2 4 2 2 3" xfId="12606"/>
    <cellStyle name="Normal 2 2 2 2 2 2 2 5 6 2 4 2 2 4" xfId="12607"/>
    <cellStyle name="Normal 2 2 2 2 2 2 2 5 6 2 4 2 2 5" xfId="12608"/>
    <cellStyle name="Normal 2 2 2 2 2 2 2 5 6 2 4 2 2 6" xfId="12609"/>
    <cellStyle name="Normal 2 2 2 2 2 2 2 5 6 2 4 2 2 7" xfId="12610"/>
    <cellStyle name="Normal 2 2 2 2 2 2 2 5 6 2 4 2 2 8" xfId="12611"/>
    <cellStyle name="Normal 2 2 2 2 2 2 2 5 6 2 4 2 2 9" xfId="12612"/>
    <cellStyle name="Normal 2 2 2 2 2 2 2 5 6 2 4 2 3" xfId="12613"/>
    <cellStyle name="Normal 2 2 2 2 2 2 2 5 6 2 4 2 4" xfId="12614"/>
    <cellStyle name="Normal 2 2 2 2 2 2 2 5 6 2 4 2 5" xfId="12615"/>
    <cellStyle name="Normal 2 2 2 2 2 2 2 5 6 2 4 2 6" xfId="12616"/>
    <cellStyle name="Normal 2 2 2 2 2 2 2 5 6 2 4 2 7" xfId="12617"/>
    <cellStyle name="Normal 2 2 2 2 2 2 2 5 6 2 4 2 8" xfId="12618"/>
    <cellStyle name="Normal 2 2 2 2 2 2 2 5 6 2 4 2 9" xfId="12619"/>
    <cellStyle name="Normal 2 2 2 2 2 2 2 5 6 2 4 3" xfId="12620"/>
    <cellStyle name="Normal 2 2 2 2 2 2 2 5 6 2 4 3 10" xfId="12621"/>
    <cellStyle name="Normal 2 2 2 2 2 2 2 5 6 2 4 3 2" xfId="12622"/>
    <cellStyle name="Normal 2 2 2 2 2 2 2 5 6 2 4 3 3" xfId="12623"/>
    <cellStyle name="Normal 2 2 2 2 2 2 2 5 6 2 4 3 4" xfId="12624"/>
    <cellStyle name="Normal 2 2 2 2 2 2 2 5 6 2 4 3 5" xfId="12625"/>
    <cellStyle name="Normal 2 2 2 2 2 2 2 5 6 2 4 3 6" xfId="12626"/>
    <cellStyle name="Normal 2 2 2 2 2 2 2 5 6 2 4 3 7" xfId="12627"/>
    <cellStyle name="Normal 2 2 2 2 2 2 2 5 6 2 4 3 8" xfId="12628"/>
    <cellStyle name="Normal 2 2 2 2 2 2 2 5 6 2 4 3 9" xfId="12629"/>
    <cellStyle name="Normal 2 2 2 2 2 2 2 5 6 2 4 4" xfId="12630"/>
    <cellStyle name="Normal 2 2 2 2 2 2 2 5 6 2 4 5" xfId="12631"/>
    <cellStyle name="Normal 2 2 2 2 2 2 2 5 6 2 4 6" xfId="12632"/>
    <cellStyle name="Normal 2 2 2 2 2 2 2 5 6 2 4 7" xfId="12633"/>
    <cellStyle name="Normal 2 2 2 2 2 2 2 5 6 2 4 8" xfId="12634"/>
    <cellStyle name="Normal 2 2 2 2 2 2 2 5 6 2 4 9" xfId="12635"/>
    <cellStyle name="Normal 2 2 2 2 2 2 2 5 6 2 5" xfId="2916"/>
    <cellStyle name="Normal 2 2 2 2 2 2 2 5 6 2 5 10" xfId="12636"/>
    <cellStyle name="Normal 2 2 2 2 2 2 2 5 6 2 5 11" xfId="12637"/>
    <cellStyle name="Normal 2 2 2 2 2 2 2 5 6 2 5 12" xfId="12638"/>
    <cellStyle name="Normal 2 2 2 2 2 2 2 5 6 2 5 2" xfId="2917"/>
    <cellStyle name="Normal 2 2 2 2 2 2 2 5 6 2 5 2 10" xfId="12639"/>
    <cellStyle name="Normal 2 2 2 2 2 2 2 5 6 2 5 2 11" xfId="12640"/>
    <cellStyle name="Normal 2 2 2 2 2 2 2 5 6 2 5 2 2" xfId="12641"/>
    <cellStyle name="Normal 2 2 2 2 2 2 2 5 6 2 5 2 2 10" xfId="12642"/>
    <cellStyle name="Normal 2 2 2 2 2 2 2 5 6 2 5 2 2 2" xfId="12643"/>
    <cellStyle name="Normal 2 2 2 2 2 2 2 5 6 2 5 2 2 3" xfId="12644"/>
    <cellStyle name="Normal 2 2 2 2 2 2 2 5 6 2 5 2 2 4" xfId="12645"/>
    <cellStyle name="Normal 2 2 2 2 2 2 2 5 6 2 5 2 2 5" xfId="12646"/>
    <cellStyle name="Normal 2 2 2 2 2 2 2 5 6 2 5 2 2 6" xfId="12647"/>
    <cellStyle name="Normal 2 2 2 2 2 2 2 5 6 2 5 2 2 7" xfId="12648"/>
    <cellStyle name="Normal 2 2 2 2 2 2 2 5 6 2 5 2 2 8" xfId="12649"/>
    <cellStyle name="Normal 2 2 2 2 2 2 2 5 6 2 5 2 2 9" xfId="12650"/>
    <cellStyle name="Normal 2 2 2 2 2 2 2 5 6 2 5 2 3" xfId="12651"/>
    <cellStyle name="Normal 2 2 2 2 2 2 2 5 6 2 5 2 4" xfId="12652"/>
    <cellStyle name="Normal 2 2 2 2 2 2 2 5 6 2 5 2 5" xfId="12653"/>
    <cellStyle name="Normal 2 2 2 2 2 2 2 5 6 2 5 2 6" xfId="12654"/>
    <cellStyle name="Normal 2 2 2 2 2 2 2 5 6 2 5 2 7" xfId="12655"/>
    <cellStyle name="Normal 2 2 2 2 2 2 2 5 6 2 5 2 8" xfId="12656"/>
    <cellStyle name="Normal 2 2 2 2 2 2 2 5 6 2 5 2 9" xfId="12657"/>
    <cellStyle name="Normal 2 2 2 2 2 2 2 5 6 2 5 3" xfId="12658"/>
    <cellStyle name="Normal 2 2 2 2 2 2 2 5 6 2 5 3 10" xfId="12659"/>
    <cellStyle name="Normal 2 2 2 2 2 2 2 5 6 2 5 3 2" xfId="12660"/>
    <cellStyle name="Normal 2 2 2 2 2 2 2 5 6 2 5 3 3" xfId="12661"/>
    <cellStyle name="Normal 2 2 2 2 2 2 2 5 6 2 5 3 4" xfId="12662"/>
    <cellStyle name="Normal 2 2 2 2 2 2 2 5 6 2 5 3 5" xfId="12663"/>
    <cellStyle name="Normal 2 2 2 2 2 2 2 5 6 2 5 3 6" xfId="12664"/>
    <cellStyle name="Normal 2 2 2 2 2 2 2 5 6 2 5 3 7" xfId="12665"/>
    <cellStyle name="Normal 2 2 2 2 2 2 2 5 6 2 5 3 8" xfId="12666"/>
    <cellStyle name="Normal 2 2 2 2 2 2 2 5 6 2 5 3 9" xfId="12667"/>
    <cellStyle name="Normal 2 2 2 2 2 2 2 5 6 2 5 4" xfId="12668"/>
    <cellStyle name="Normal 2 2 2 2 2 2 2 5 6 2 5 5" xfId="12669"/>
    <cellStyle name="Normal 2 2 2 2 2 2 2 5 6 2 5 6" xfId="12670"/>
    <cellStyle name="Normal 2 2 2 2 2 2 2 5 6 2 5 7" xfId="12671"/>
    <cellStyle name="Normal 2 2 2 2 2 2 2 5 6 2 5 8" xfId="12672"/>
    <cellStyle name="Normal 2 2 2 2 2 2 2 5 6 2 5 9" xfId="12673"/>
    <cellStyle name="Normal 2 2 2 2 2 2 2 5 6 3" xfId="2918"/>
    <cellStyle name="Normal 2 2 2 2 2 2 2 5 6 3 10" xfId="12674"/>
    <cellStyle name="Normal 2 2 2 2 2 2 2 5 6 3 11" xfId="12675"/>
    <cellStyle name="Normal 2 2 2 2 2 2 2 5 6 3 12" xfId="12676"/>
    <cellStyle name="Normal 2 2 2 2 2 2 2 5 6 3 2" xfId="2919"/>
    <cellStyle name="Normal 2 2 2 2 2 2 2 5 6 3 2 10" xfId="12677"/>
    <cellStyle name="Normal 2 2 2 2 2 2 2 5 6 3 2 11" xfId="12678"/>
    <cellStyle name="Normal 2 2 2 2 2 2 2 5 6 3 2 2" xfId="12679"/>
    <cellStyle name="Normal 2 2 2 2 2 2 2 5 6 3 2 2 10" xfId="12680"/>
    <cellStyle name="Normal 2 2 2 2 2 2 2 5 6 3 2 2 2" xfId="12681"/>
    <cellStyle name="Normal 2 2 2 2 2 2 2 5 6 3 2 2 3" xfId="12682"/>
    <cellStyle name="Normal 2 2 2 2 2 2 2 5 6 3 2 2 4" xfId="12683"/>
    <cellStyle name="Normal 2 2 2 2 2 2 2 5 6 3 2 2 5" xfId="12684"/>
    <cellStyle name="Normal 2 2 2 2 2 2 2 5 6 3 2 2 6" xfId="12685"/>
    <cellStyle name="Normal 2 2 2 2 2 2 2 5 6 3 2 2 7" xfId="12686"/>
    <cellStyle name="Normal 2 2 2 2 2 2 2 5 6 3 2 2 8" xfId="12687"/>
    <cellStyle name="Normal 2 2 2 2 2 2 2 5 6 3 2 2 9" xfId="12688"/>
    <cellStyle name="Normal 2 2 2 2 2 2 2 5 6 3 2 3" xfId="12689"/>
    <cellStyle name="Normal 2 2 2 2 2 2 2 5 6 3 2 4" xfId="12690"/>
    <cellStyle name="Normal 2 2 2 2 2 2 2 5 6 3 2 5" xfId="12691"/>
    <cellStyle name="Normal 2 2 2 2 2 2 2 5 6 3 2 6" xfId="12692"/>
    <cellStyle name="Normal 2 2 2 2 2 2 2 5 6 3 2 7" xfId="12693"/>
    <cellStyle name="Normal 2 2 2 2 2 2 2 5 6 3 2 8" xfId="12694"/>
    <cellStyle name="Normal 2 2 2 2 2 2 2 5 6 3 2 9" xfId="12695"/>
    <cellStyle name="Normal 2 2 2 2 2 2 2 5 6 3 3" xfId="12696"/>
    <cellStyle name="Normal 2 2 2 2 2 2 2 5 6 3 3 10" xfId="12697"/>
    <cellStyle name="Normal 2 2 2 2 2 2 2 5 6 3 3 2" xfId="12698"/>
    <cellStyle name="Normal 2 2 2 2 2 2 2 5 6 3 3 3" xfId="12699"/>
    <cellStyle name="Normal 2 2 2 2 2 2 2 5 6 3 3 4" xfId="12700"/>
    <cellStyle name="Normal 2 2 2 2 2 2 2 5 6 3 3 5" xfId="12701"/>
    <cellStyle name="Normal 2 2 2 2 2 2 2 5 6 3 3 6" xfId="12702"/>
    <cellStyle name="Normal 2 2 2 2 2 2 2 5 6 3 3 7" xfId="12703"/>
    <cellStyle name="Normal 2 2 2 2 2 2 2 5 6 3 3 8" xfId="12704"/>
    <cellStyle name="Normal 2 2 2 2 2 2 2 5 6 3 3 9" xfId="12705"/>
    <cellStyle name="Normal 2 2 2 2 2 2 2 5 6 3 4" xfId="12706"/>
    <cellStyle name="Normal 2 2 2 2 2 2 2 5 6 3 5" xfId="12707"/>
    <cellStyle name="Normal 2 2 2 2 2 2 2 5 6 3 6" xfId="12708"/>
    <cellStyle name="Normal 2 2 2 2 2 2 2 5 6 3 7" xfId="12709"/>
    <cellStyle name="Normal 2 2 2 2 2 2 2 5 6 3 8" xfId="12710"/>
    <cellStyle name="Normal 2 2 2 2 2 2 2 5 6 3 9" xfId="12711"/>
    <cellStyle name="Normal 2 2 2 2 2 2 2 5 6 4" xfId="2920"/>
    <cellStyle name="Normal 2 2 2 2 2 2 2 5 6 5" xfId="2921"/>
    <cellStyle name="Normal 2 2 2 2 2 2 2 5 6 6" xfId="2922"/>
    <cellStyle name="Normal 2 2 2 2 2 2 2 5 6 7" xfId="2923"/>
    <cellStyle name="Normal 2 2 2 2 2 2 2 5 6 7 10" xfId="12712"/>
    <cellStyle name="Normal 2 2 2 2 2 2 2 5 6 7 11" xfId="12713"/>
    <cellStyle name="Normal 2 2 2 2 2 2 2 5 6 7 2" xfId="12714"/>
    <cellStyle name="Normal 2 2 2 2 2 2 2 5 6 7 2 10" xfId="12715"/>
    <cellStyle name="Normal 2 2 2 2 2 2 2 5 6 7 2 2" xfId="12716"/>
    <cellStyle name="Normal 2 2 2 2 2 2 2 5 6 7 2 3" xfId="12717"/>
    <cellStyle name="Normal 2 2 2 2 2 2 2 5 6 7 2 4" xfId="12718"/>
    <cellStyle name="Normal 2 2 2 2 2 2 2 5 6 7 2 5" xfId="12719"/>
    <cellStyle name="Normal 2 2 2 2 2 2 2 5 6 7 2 6" xfId="12720"/>
    <cellStyle name="Normal 2 2 2 2 2 2 2 5 6 7 2 7" xfId="12721"/>
    <cellStyle name="Normal 2 2 2 2 2 2 2 5 6 7 2 8" xfId="12722"/>
    <cellStyle name="Normal 2 2 2 2 2 2 2 5 6 7 2 9" xfId="12723"/>
    <cellStyle name="Normal 2 2 2 2 2 2 2 5 6 7 3" xfId="12724"/>
    <cellStyle name="Normal 2 2 2 2 2 2 2 5 6 7 4" xfId="12725"/>
    <cellStyle name="Normal 2 2 2 2 2 2 2 5 6 7 5" xfId="12726"/>
    <cellStyle name="Normal 2 2 2 2 2 2 2 5 6 7 6" xfId="12727"/>
    <cellStyle name="Normal 2 2 2 2 2 2 2 5 6 7 7" xfId="12728"/>
    <cellStyle name="Normal 2 2 2 2 2 2 2 5 6 7 8" xfId="12729"/>
    <cellStyle name="Normal 2 2 2 2 2 2 2 5 6 7 9" xfId="12730"/>
    <cellStyle name="Normal 2 2 2 2 2 2 2 5 6 8" xfId="12731"/>
    <cellStyle name="Normal 2 2 2 2 2 2 2 5 6 8 10" xfId="12732"/>
    <cellStyle name="Normal 2 2 2 2 2 2 2 5 6 8 2" xfId="12733"/>
    <cellStyle name="Normal 2 2 2 2 2 2 2 5 6 8 3" xfId="12734"/>
    <cellStyle name="Normal 2 2 2 2 2 2 2 5 6 8 4" xfId="12735"/>
    <cellStyle name="Normal 2 2 2 2 2 2 2 5 6 8 5" xfId="12736"/>
    <cellStyle name="Normal 2 2 2 2 2 2 2 5 6 8 6" xfId="12737"/>
    <cellStyle name="Normal 2 2 2 2 2 2 2 5 6 8 7" xfId="12738"/>
    <cellStyle name="Normal 2 2 2 2 2 2 2 5 6 8 8" xfId="12739"/>
    <cellStyle name="Normal 2 2 2 2 2 2 2 5 6 8 9" xfId="12740"/>
    <cellStyle name="Normal 2 2 2 2 2 2 2 5 6 9" xfId="12741"/>
    <cellStyle name="Normal 2 2 2 2 2 2 2 5 7" xfId="2924"/>
    <cellStyle name="Normal 2 2 2 2 2 2 2 5 7 10" xfId="12742"/>
    <cellStyle name="Normal 2 2 2 2 2 2 2 5 7 11" xfId="12743"/>
    <cellStyle name="Normal 2 2 2 2 2 2 2 5 7 12" xfId="12744"/>
    <cellStyle name="Normal 2 2 2 2 2 2 2 5 7 13" xfId="12745"/>
    <cellStyle name="Normal 2 2 2 2 2 2 2 5 7 14" xfId="12746"/>
    <cellStyle name="Normal 2 2 2 2 2 2 2 5 7 15" xfId="12747"/>
    <cellStyle name="Normal 2 2 2 2 2 2 2 5 7 16" xfId="12748"/>
    <cellStyle name="Normal 2 2 2 2 2 2 2 5 7 2" xfId="2925"/>
    <cellStyle name="Normal 2 2 2 2 2 2 2 5 7 3" xfId="2926"/>
    <cellStyle name="Normal 2 2 2 2 2 2 2 5 7 4" xfId="2927"/>
    <cellStyle name="Normal 2 2 2 2 2 2 2 5 7 5" xfId="2928"/>
    <cellStyle name="Normal 2 2 2 2 2 2 2 5 7 6" xfId="2929"/>
    <cellStyle name="Normal 2 2 2 2 2 2 2 5 7 6 10" xfId="12749"/>
    <cellStyle name="Normal 2 2 2 2 2 2 2 5 7 6 11" xfId="12750"/>
    <cellStyle name="Normal 2 2 2 2 2 2 2 5 7 6 2" xfId="12751"/>
    <cellStyle name="Normal 2 2 2 2 2 2 2 5 7 6 2 10" xfId="12752"/>
    <cellStyle name="Normal 2 2 2 2 2 2 2 5 7 6 2 2" xfId="12753"/>
    <cellStyle name="Normal 2 2 2 2 2 2 2 5 7 6 2 3" xfId="12754"/>
    <cellStyle name="Normal 2 2 2 2 2 2 2 5 7 6 2 4" xfId="12755"/>
    <cellStyle name="Normal 2 2 2 2 2 2 2 5 7 6 2 5" xfId="12756"/>
    <cellStyle name="Normal 2 2 2 2 2 2 2 5 7 6 2 6" xfId="12757"/>
    <cellStyle name="Normal 2 2 2 2 2 2 2 5 7 6 2 7" xfId="12758"/>
    <cellStyle name="Normal 2 2 2 2 2 2 2 5 7 6 2 8" xfId="12759"/>
    <cellStyle name="Normal 2 2 2 2 2 2 2 5 7 6 2 9" xfId="12760"/>
    <cellStyle name="Normal 2 2 2 2 2 2 2 5 7 6 3" xfId="12761"/>
    <cellStyle name="Normal 2 2 2 2 2 2 2 5 7 6 4" xfId="12762"/>
    <cellStyle name="Normal 2 2 2 2 2 2 2 5 7 6 5" xfId="12763"/>
    <cellStyle name="Normal 2 2 2 2 2 2 2 5 7 6 6" xfId="12764"/>
    <cellStyle name="Normal 2 2 2 2 2 2 2 5 7 6 7" xfId="12765"/>
    <cellStyle name="Normal 2 2 2 2 2 2 2 5 7 6 8" xfId="12766"/>
    <cellStyle name="Normal 2 2 2 2 2 2 2 5 7 6 9" xfId="12767"/>
    <cellStyle name="Normal 2 2 2 2 2 2 2 5 7 7" xfId="12768"/>
    <cellStyle name="Normal 2 2 2 2 2 2 2 5 7 7 10" xfId="12769"/>
    <cellStyle name="Normal 2 2 2 2 2 2 2 5 7 7 2" xfId="12770"/>
    <cellStyle name="Normal 2 2 2 2 2 2 2 5 7 7 3" xfId="12771"/>
    <cellStyle name="Normal 2 2 2 2 2 2 2 5 7 7 4" xfId="12772"/>
    <cellStyle name="Normal 2 2 2 2 2 2 2 5 7 7 5" xfId="12773"/>
    <cellStyle name="Normal 2 2 2 2 2 2 2 5 7 7 6" xfId="12774"/>
    <cellStyle name="Normal 2 2 2 2 2 2 2 5 7 7 7" xfId="12775"/>
    <cellStyle name="Normal 2 2 2 2 2 2 2 5 7 7 8" xfId="12776"/>
    <cellStyle name="Normal 2 2 2 2 2 2 2 5 7 7 9" xfId="12777"/>
    <cellStyle name="Normal 2 2 2 2 2 2 2 5 7 8" xfId="12778"/>
    <cellStyle name="Normal 2 2 2 2 2 2 2 5 7 9" xfId="12779"/>
    <cellStyle name="Normal 2 2 2 2 2 2 2 5 8" xfId="2930"/>
    <cellStyle name="Normal 2 2 2 2 2 2 2 5 8 10" xfId="12780"/>
    <cellStyle name="Normal 2 2 2 2 2 2 2 5 8 11" xfId="12781"/>
    <cellStyle name="Normal 2 2 2 2 2 2 2 5 8 12" xfId="12782"/>
    <cellStyle name="Normal 2 2 2 2 2 2 2 5 8 2" xfId="2931"/>
    <cellStyle name="Normal 2 2 2 2 2 2 2 5 8 2 10" xfId="12783"/>
    <cellStyle name="Normal 2 2 2 2 2 2 2 5 8 2 11" xfId="12784"/>
    <cellStyle name="Normal 2 2 2 2 2 2 2 5 8 2 2" xfId="12785"/>
    <cellStyle name="Normal 2 2 2 2 2 2 2 5 8 2 2 10" xfId="12786"/>
    <cellStyle name="Normal 2 2 2 2 2 2 2 5 8 2 2 2" xfId="12787"/>
    <cellStyle name="Normal 2 2 2 2 2 2 2 5 8 2 2 3" xfId="12788"/>
    <cellStyle name="Normal 2 2 2 2 2 2 2 5 8 2 2 4" xfId="12789"/>
    <cellStyle name="Normal 2 2 2 2 2 2 2 5 8 2 2 5" xfId="12790"/>
    <cellStyle name="Normal 2 2 2 2 2 2 2 5 8 2 2 6" xfId="12791"/>
    <cellStyle name="Normal 2 2 2 2 2 2 2 5 8 2 2 7" xfId="12792"/>
    <cellStyle name="Normal 2 2 2 2 2 2 2 5 8 2 2 8" xfId="12793"/>
    <cellStyle name="Normal 2 2 2 2 2 2 2 5 8 2 2 9" xfId="12794"/>
    <cellStyle name="Normal 2 2 2 2 2 2 2 5 8 2 3" xfId="12795"/>
    <cellStyle name="Normal 2 2 2 2 2 2 2 5 8 2 4" xfId="12796"/>
    <cellStyle name="Normal 2 2 2 2 2 2 2 5 8 2 5" xfId="12797"/>
    <cellStyle name="Normal 2 2 2 2 2 2 2 5 8 2 6" xfId="12798"/>
    <cellStyle name="Normal 2 2 2 2 2 2 2 5 8 2 7" xfId="12799"/>
    <cellStyle name="Normal 2 2 2 2 2 2 2 5 8 2 8" xfId="12800"/>
    <cellStyle name="Normal 2 2 2 2 2 2 2 5 8 2 9" xfId="12801"/>
    <cellStyle name="Normal 2 2 2 2 2 2 2 5 8 3" xfId="12802"/>
    <cellStyle name="Normal 2 2 2 2 2 2 2 5 8 3 10" xfId="12803"/>
    <cellStyle name="Normal 2 2 2 2 2 2 2 5 8 3 2" xfId="12804"/>
    <cellStyle name="Normal 2 2 2 2 2 2 2 5 8 3 3" xfId="12805"/>
    <cellStyle name="Normal 2 2 2 2 2 2 2 5 8 3 4" xfId="12806"/>
    <cellStyle name="Normal 2 2 2 2 2 2 2 5 8 3 5" xfId="12807"/>
    <cellStyle name="Normal 2 2 2 2 2 2 2 5 8 3 6" xfId="12808"/>
    <cellStyle name="Normal 2 2 2 2 2 2 2 5 8 3 7" xfId="12809"/>
    <cellStyle name="Normal 2 2 2 2 2 2 2 5 8 3 8" xfId="12810"/>
    <cellStyle name="Normal 2 2 2 2 2 2 2 5 8 3 9" xfId="12811"/>
    <cellStyle name="Normal 2 2 2 2 2 2 2 5 8 4" xfId="12812"/>
    <cellStyle name="Normal 2 2 2 2 2 2 2 5 8 5" xfId="12813"/>
    <cellStyle name="Normal 2 2 2 2 2 2 2 5 8 6" xfId="12814"/>
    <cellStyle name="Normal 2 2 2 2 2 2 2 5 8 7" xfId="12815"/>
    <cellStyle name="Normal 2 2 2 2 2 2 2 5 8 8" xfId="12816"/>
    <cellStyle name="Normal 2 2 2 2 2 2 2 5 8 9" xfId="12817"/>
    <cellStyle name="Normal 2 2 2 2 2 2 2 5 9" xfId="2932"/>
    <cellStyle name="Normal 2 2 2 2 2 2 2 5 9 10" xfId="12818"/>
    <cellStyle name="Normal 2 2 2 2 2 2 2 5 9 11" xfId="12819"/>
    <cellStyle name="Normal 2 2 2 2 2 2 2 5 9 12" xfId="12820"/>
    <cellStyle name="Normal 2 2 2 2 2 2 2 5 9 2" xfId="2933"/>
    <cellStyle name="Normal 2 2 2 2 2 2 2 5 9 2 10" xfId="12821"/>
    <cellStyle name="Normal 2 2 2 2 2 2 2 5 9 2 11" xfId="12822"/>
    <cellStyle name="Normal 2 2 2 2 2 2 2 5 9 2 2" xfId="12823"/>
    <cellStyle name="Normal 2 2 2 2 2 2 2 5 9 2 2 10" xfId="12824"/>
    <cellStyle name="Normal 2 2 2 2 2 2 2 5 9 2 2 2" xfId="12825"/>
    <cellStyle name="Normal 2 2 2 2 2 2 2 5 9 2 2 3" xfId="12826"/>
    <cellStyle name="Normal 2 2 2 2 2 2 2 5 9 2 2 4" xfId="12827"/>
    <cellStyle name="Normal 2 2 2 2 2 2 2 5 9 2 2 5" xfId="12828"/>
    <cellStyle name="Normal 2 2 2 2 2 2 2 5 9 2 2 6" xfId="12829"/>
    <cellStyle name="Normal 2 2 2 2 2 2 2 5 9 2 2 7" xfId="12830"/>
    <cellStyle name="Normal 2 2 2 2 2 2 2 5 9 2 2 8" xfId="12831"/>
    <cellStyle name="Normal 2 2 2 2 2 2 2 5 9 2 2 9" xfId="12832"/>
    <cellStyle name="Normal 2 2 2 2 2 2 2 5 9 2 3" xfId="12833"/>
    <cellStyle name="Normal 2 2 2 2 2 2 2 5 9 2 4" xfId="12834"/>
    <cellStyle name="Normal 2 2 2 2 2 2 2 5 9 2 5" xfId="12835"/>
    <cellStyle name="Normal 2 2 2 2 2 2 2 5 9 2 6" xfId="12836"/>
    <cellStyle name="Normal 2 2 2 2 2 2 2 5 9 2 7" xfId="12837"/>
    <cellStyle name="Normal 2 2 2 2 2 2 2 5 9 2 8" xfId="12838"/>
    <cellStyle name="Normal 2 2 2 2 2 2 2 5 9 2 9" xfId="12839"/>
    <cellStyle name="Normal 2 2 2 2 2 2 2 5 9 3" xfId="12840"/>
    <cellStyle name="Normal 2 2 2 2 2 2 2 5 9 3 10" xfId="12841"/>
    <cellStyle name="Normal 2 2 2 2 2 2 2 5 9 3 2" xfId="12842"/>
    <cellStyle name="Normal 2 2 2 2 2 2 2 5 9 3 3" xfId="12843"/>
    <cellStyle name="Normal 2 2 2 2 2 2 2 5 9 3 4" xfId="12844"/>
    <cellStyle name="Normal 2 2 2 2 2 2 2 5 9 3 5" xfId="12845"/>
    <cellStyle name="Normal 2 2 2 2 2 2 2 5 9 3 6" xfId="12846"/>
    <cellStyle name="Normal 2 2 2 2 2 2 2 5 9 3 7" xfId="12847"/>
    <cellStyle name="Normal 2 2 2 2 2 2 2 5 9 3 8" xfId="12848"/>
    <cellStyle name="Normal 2 2 2 2 2 2 2 5 9 3 9" xfId="12849"/>
    <cellStyle name="Normal 2 2 2 2 2 2 2 5 9 4" xfId="12850"/>
    <cellStyle name="Normal 2 2 2 2 2 2 2 5 9 5" xfId="12851"/>
    <cellStyle name="Normal 2 2 2 2 2 2 2 5 9 6" xfId="12852"/>
    <cellStyle name="Normal 2 2 2 2 2 2 2 5 9 7" xfId="12853"/>
    <cellStyle name="Normal 2 2 2 2 2 2 2 5 9 8" xfId="12854"/>
    <cellStyle name="Normal 2 2 2 2 2 2 2 5 9 9" xfId="12855"/>
    <cellStyle name="Normal 2 2 2 2 2 2 2 6" xfId="2934"/>
    <cellStyle name="Normal 2 2 2 2 2 2 2 6 10" xfId="12856"/>
    <cellStyle name="Normal 2 2 2 2 2 2 2 6 11" xfId="12857"/>
    <cellStyle name="Normal 2 2 2 2 2 2 2 6 12" xfId="12858"/>
    <cellStyle name="Normal 2 2 2 2 2 2 2 6 2" xfId="2935"/>
    <cellStyle name="Normal 2 2 2 2 2 2 2 6 2 10" xfId="12859"/>
    <cellStyle name="Normal 2 2 2 2 2 2 2 6 2 11" xfId="12860"/>
    <cellStyle name="Normal 2 2 2 2 2 2 2 6 2 2" xfId="12861"/>
    <cellStyle name="Normal 2 2 2 2 2 2 2 6 2 2 10" xfId="12862"/>
    <cellStyle name="Normal 2 2 2 2 2 2 2 6 2 2 2" xfId="12863"/>
    <cellStyle name="Normal 2 2 2 2 2 2 2 6 2 2 3" xfId="12864"/>
    <cellStyle name="Normal 2 2 2 2 2 2 2 6 2 2 4" xfId="12865"/>
    <cellStyle name="Normal 2 2 2 2 2 2 2 6 2 2 5" xfId="12866"/>
    <cellStyle name="Normal 2 2 2 2 2 2 2 6 2 2 6" xfId="12867"/>
    <cellStyle name="Normal 2 2 2 2 2 2 2 6 2 2 7" xfId="12868"/>
    <cellStyle name="Normal 2 2 2 2 2 2 2 6 2 2 8" xfId="12869"/>
    <cellStyle name="Normal 2 2 2 2 2 2 2 6 2 2 9" xfId="12870"/>
    <cellStyle name="Normal 2 2 2 2 2 2 2 6 2 3" xfId="12871"/>
    <cellStyle name="Normal 2 2 2 2 2 2 2 6 2 4" xfId="12872"/>
    <cellStyle name="Normal 2 2 2 2 2 2 2 6 2 5" xfId="12873"/>
    <cellStyle name="Normal 2 2 2 2 2 2 2 6 2 6" xfId="12874"/>
    <cellStyle name="Normal 2 2 2 2 2 2 2 6 2 7" xfId="12875"/>
    <cellStyle name="Normal 2 2 2 2 2 2 2 6 2 8" xfId="12876"/>
    <cellStyle name="Normal 2 2 2 2 2 2 2 6 2 9" xfId="12877"/>
    <cellStyle name="Normal 2 2 2 2 2 2 2 6 3" xfId="12878"/>
    <cellStyle name="Normal 2 2 2 2 2 2 2 6 3 10" xfId="12879"/>
    <cellStyle name="Normal 2 2 2 2 2 2 2 6 3 2" xfId="12880"/>
    <cellStyle name="Normal 2 2 2 2 2 2 2 6 3 3" xfId="12881"/>
    <cellStyle name="Normal 2 2 2 2 2 2 2 6 3 4" xfId="12882"/>
    <cellStyle name="Normal 2 2 2 2 2 2 2 6 3 5" xfId="12883"/>
    <cellStyle name="Normal 2 2 2 2 2 2 2 6 3 6" xfId="12884"/>
    <cellStyle name="Normal 2 2 2 2 2 2 2 6 3 7" xfId="12885"/>
    <cellStyle name="Normal 2 2 2 2 2 2 2 6 3 8" xfId="12886"/>
    <cellStyle name="Normal 2 2 2 2 2 2 2 6 3 9" xfId="12887"/>
    <cellStyle name="Normal 2 2 2 2 2 2 2 6 4" xfId="12888"/>
    <cellStyle name="Normal 2 2 2 2 2 2 2 6 5" xfId="12889"/>
    <cellStyle name="Normal 2 2 2 2 2 2 2 6 6" xfId="12890"/>
    <cellStyle name="Normal 2 2 2 2 2 2 2 6 7" xfId="12891"/>
    <cellStyle name="Normal 2 2 2 2 2 2 2 6 8" xfId="12892"/>
    <cellStyle name="Normal 2 2 2 2 2 2 2 6 9" xfId="12893"/>
    <cellStyle name="Normal 2 2 2 2 2 2 2 7" xfId="2936"/>
    <cellStyle name="Normal 2 2 2 2 2 2 2 7 10" xfId="12894"/>
    <cellStyle name="Normal 2 2 2 2 2 2 2 7 11" xfId="12895"/>
    <cellStyle name="Normal 2 2 2 2 2 2 2 7 12" xfId="12896"/>
    <cellStyle name="Normal 2 2 2 2 2 2 2 7 2" xfId="2937"/>
    <cellStyle name="Normal 2 2 2 2 2 2 2 7 2 10" xfId="12897"/>
    <cellStyle name="Normal 2 2 2 2 2 2 2 7 2 11" xfId="12898"/>
    <cellStyle name="Normal 2 2 2 2 2 2 2 7 2 2" xfId="12899"/>
    <cellStyle name="Normal 2 2 2 2 2 2 2 7 2 2 10" xfId="12900"/>
    <cellStyle name="Normal 2 2 2 2 2 2 2 7 2 2 2" xfId="12901"/>
    <cellStyle name="Normal 2 2 2 2 2 2 2 7 2 2 3" xfId="12902"/>
    <cellStyle name="Normal 2 2 2 2 2 2 2 7 2 2 4" xfId="12903"/>
    <cellStyle name="Normal 2 2 2 2 2 2 2 7 2 2 5" xfId="12904"/>
    <cellStyle name="Normal 2 2 2 2 2 2 2 7 2 2 6" xfId="12905"/>
    <cellStyle name="Normal 2 2 2 2 2 2 2 7 2 2 7" xfId="12906"/>
    <cellStyle name="Normal 2 2 2 2 2 2 2 7 2 2 8" xfId="12907"/>
    <cellStyle name="Normal 2 2 2 2 2 2 2 7 2 2 9" xfId="12908"/>
    <cellStyle name="Normal 2 2 2 2 2 2 2 7 2 3" xfId="12909"/>
    <cellStyle name="Normal 2 2 2 2 2 2 2 7 2 4" xfId="12910"/>
    <cellStyle name="Normal 2 2 2 2 2 2 2 7 2 5" xfId="12911"/>
    <cellStyle name="Normal 2 2 2 2 2 2 2 7 2 6" xfId="12912"/>
    <cellStyle name="Normal 2 2 2 2 2 2 2 7 2 7" xfId="12913"/>
    <cellStyle name="Normal 2 2 2 2 2 2 2 7 2 8" xfId="12914"/>
    <cellStyle name="Normal 2 2 2 2 2 2 2 7 2 9" xfId="12915"/>
    <cellStyle name="Normal 2 2 2 2 2 2 2 7 3" xfId="12916"/>
    <cellStyle name="Normal 2 2 2 2 2 2 2 7 3 10" xfId="12917"/>
    <cellStyle name="Normal 2 2 2 2 2 2 2 7 3 2" xfId="12918"/>
    <cellStyle name="Normal 2 2 2 2 2 2 2 7 3 3" xfId="12919"/>
    <cellStyle name="Normal 2 2 2 2 2 2 2 7 3 4" xfId="12920"/>
    <cellStyle name="Normal 2 2 2 2 2 2 2 7 3 5" xfId="12921"/>
    <cellStyle name="Normal 2 2 2 2 2 2 2 7 3 6" xfId="12922"/>
    <cellStyle name="Normal 2 2 2 2 2 2 2 7 3 7" xfId="12923"/>
    <cellStyle name="Normal 2 2 2 2 2 2 2 7 3 8" xfId="12924"/>
    <cellStyle name="Normal 2 2 2 2 2 2 2 7 3 9" xfId="12925"/>
    <cellStyle name="Normal 2 2 2 2 2 2 2 7 4" xfId="12926"/>
    <cellStyle name="Normal 2 2 2 2 2 2 2 7 5" xfId="12927"/>
    <cellStyle name="Normal 2 2 2 2 2 2 2 7 6" xfId="12928"/>
    <cellStyle name="Normal 2 2 2 2 2 2 2 7 7" xfId="12929"/>
    <cellStyle name="Normal 2 2 2 2 2 2 2 7 8" xfId="12930"/>
    <cellStyle name="Normal 2 2 2 2 2 2 2 7 9" xfId="12931"/>
    <cellStyle name="Normal 2 2 2 2 2 2 2 8" xfId="2938"/>
    <cellStyle name="Normal 2 2 2 2 2 2 2 8 10" xfId="12932"/>
    <cellStyle name="Normal 2 2 2 2 2 2 2 8 11" xfId="12933"/>
    <cellStyle name="Normal 2 2 2 2 2 2 2 8 12" xfId="12934"/>
    <cellStyle name="Normal 2 2 2 2 2 2 2 8 2" xfId="2939"/>
    <cellStyle name="Normal 2 2 2 2 2 2 2 8 2 10" xfId="12935"/>
    <cellStyle name="Normal 2 2 2 2 2 2 2 8 2 11" xfId="12936"/>
    <cellStyle name="Normal 2 2 2 2 2 2 2 8 2 2" xfId="12937"/>
    <cellStyle name="Normal 2 2 2 2 2 2 2 8 2 2 10" xfId="12938"/>
    <cellStyle name="Normal 2 2 2 2 2 2 2 8 2 2 2" xfId="12939"/>
    <cellStyle name="Normal 2 2 2 2 2 2 2 8 2 2 3" xfId="12940"/>
    <cellStyle name="Normal 2 2 2 2 2 2 2 8 2 2 4" xfId="12941"/>
    <cellStyle name="Normal 2 2 2 2 2 2 2 8 2 2 5" xfId="12942"/>
    <cellStyle name="Normal 2 2 2 2 2 2 2 8 2 2 6" xfId="12943"/>
    <cellStyle name="Normal 2 2 2 2 2 2 2 8 2 2 7" xfId="12944"/>
    <cellStyle name="Normal 2 2 2 2 2 2 2 8 2 2 8" xfId="12945"/>
    <cellStyle name="Normal 2 2 2 2 2 2 2 8 2 2 9" xfId="12946"/>
    <cellStyle name="Normal 2 2 2 2 2 2 2 8 2 3" xfId="12947"/>
    <cellStyle name="Normal 2 2 2 2 2 2 2 8 2 4" xfId="12948"/>
    <cellStyle name="Normal 2 2 2 2 2 2 2 8 2 5" xfId="12949"/>
    <cellStyle name="Normal 2 2 2 2 2 2 2 8 2 6" xfId="12950"/>
    <cellStyle name="Normal 2 2 2 2 2 2 2 8 2 7" xfId="12951"/>
    <cellStyle name="Normal 2 2 2 2 2 2 2 8 2 8" xfId="12952"/>
    <cellStyle name="Normal 2 2 2 2 2 2 2 8 2 9" xfId="12953"/>
    <cellStyle name="Normal 2 2 2 2 2 2 2 8 3" xfId="12954"/>
    <cellStyle name="Normal 2 2 2 2 2 2 2 8 3 10" xfId="12955"/>
    <cellStyle name="Normal 2 2 2 2 2 2 2 8 3 2" xfId="12956"/>
    <cellStyle name="Normal 2 2 2 2 2 2 2 8 3 3" xfId="12957"/>
    <cellStyle name="Normal 2 2 2 2 2 2 2 8 3 4" xfId="12958"/>
    <cellStyle name="Normal 2 2 2 2 2 2 2 8 3 5" xfId="12959"/>
    <cellStyle name="Normal 2 2 2 2 2 2 2 8 3 6" xfId="12960"/>
    <cellStyle name="Normal 2 2 2 2 2 2 2 8 3 7" xfId="12961"/>
    <cellStyle name="Normal 2 2 2 2 2 2 2 8 3 8" xfId="12962"/>
    <cellStyle name="Normal 2 2 2 2 2 2 2 8 3 9" xfId="12963"/>
    <cellStyle name="Normal 2 2 2 2 2 2 2 8 4" xfId="12964"/>
    <cellStyle name="Normal 2 2 2 2 2 2 2 8 5" xfId="12965"/>
    <cellStyle name="Normal 2 2 2 2 2 2 2 8 6" xfId="12966"/>
    <cellStyle name="Normal 2 2 2 2 2 2 2 8 7" xfId="12967"/>
    <cellStyle name="Normal 2 2 2 2 2 2 2 8 8" xfId="12968"/>
    <cellStyle name="Normal 2 2 2 2 2 2 2 8 9" xfId="12969"/>
    <cellStyle name="Normal 2 2 2 2 2 2 2 9" xfId="2940"/>
    <cellStyle name="Normal 2 2 2 2 2 2 2 9 10" xfId="12970"/>
    <cellStyle name="Normal 2 2 2 2 2 2 2 9 11" xfId="12971"/>
    <cellStyle name="Normal 2 2 2 2 2 2 2 9 12" xfId="12972"/>
    <cellStyle name="Normal 2 2 2 2 2 2 2 9 2" xfId="2941"/>
    <cellStyle name="Normal 2 2 2 2 2 2 2 9 2 10" xfId="12973"/>
    <cellStyle name="Normal 2 2 2 2 2 2 2 9 2 11" xfId="12974"/>
    <cellStyle name="Normal 2 2 2 2 2 2 2 9 2 2" xfId="12975"/>
    <cellStyle name="Normal 2 2 2 2 2 2 2 9 2 2 10" xfId="12976"/>
    <cellStyle name="Normal 2 2 2 2 2 2 2 9 2 2 2" xfId="12977"/>
    <cellStyle name="Normal 2 2 2 2 2 2 2 9 2 2 3" xfId="12978"/>
    <cellStyle name="Normal 2 2 2 2 2 2 2 9 2 2 4" xfId="12979"/>
    <cellStyle name="Normal 2 2 2 2 2 2 2 9 2 2 5" xfId="12980"/>
    <cellStyle name="Normal 2 2 2 2 2 2 2 9 2 2 6" xfId="12981"/>
    <cellStyle name="Normal 2 2 2 2 2 2 2 9 2 2 7" xfId="12982"/>
    <cellStyle name="Normal 2 2 2 2 2 2 2 9 2 2 8" xfId="12983"/>
    <cellStyle name="Normal 2 2 2 2 2 2 2 9 2 2 9" xfId="12984"/>
    <cellStyle name="Normal 2 2 2 2 2 2 2 9 2 3" xfId="12985"/>
    <cellStyle name="Normal 2 2 2 2 2 2 2 9 2 4" xfId="12986"/>
    <cellStyle name="Normal 2 2 2 2 2 2 2 9 2 5" xfId="12987"/>
    <cellStyle name="Normal 2 2 2 2 2 2 2 9 2 6" xfId="12988"/>
    <cellStyle name="Normal 2 2 2 2 2 2 2 9 2 7" xfId="12989"/>
    <cellStyle name="Normal 2 2 2 2 2 2 2 9 2 8" xfId="12990"/>
    <cellStyle name="Normal 2 2 2 2 2 2 2 9 2 9" xfId="12991"/>
    <cellStyle name="Normal 2 2 2 2 2 2 2 9 3" xfId="12992"/>
    <cellStyle name="Normal 2 2 2 2 2 2 2 9 3 10" xfId="12993"/>
    <cellStyle name="Normal 2 2 2 2 2 2 2 9 3 2" xfId="12994"/>
    <cellStyle name="Normal 2 2 2 2 2 2 2 9 3 3" xfId="12995"/>
    <cellStyle name="Normal 2 2 2 2 2 2 2 9 3 4" xfId="12996"/>
    <cellStyle name="Normal 2 2 2 2 2 2 2 9 3 5" xfId="12997"/>
    <cellStyle name="Normal 2 2 2 2 2 2 2 9 3 6" xfId="12998"/>
    <cellStyle name="Normal 2 2 2 2 2 2 2 9 3 7" xfId="12999"/>
    <cellStyle name="Normal 2 2 2 2 2 2 2 9 3 8" xfId="13000"/>
    <cellStyle name="Normal 2 2 2 2 2 2 2 9 3 9" xfId="13001"/>
    <cellStyle name="Normal 2 2 2 2 2 2 2 9 4" xfId="13002"/>
    <cellStyle name="Normal 2 2 2 2 2 2 2 9 5" xfId="13003"/>
    <cellStyle name="Normal 2 2 2 2 2 2 2 9 6" xfId="13004"/>
    <cellStyle name="Normal 2 2 2 2 2 2 2 9 7" xfId="13005"/>
    <cellStyle name="Normal 2 2 2 2 2 2 2 9 8" xfId="13006"/>
    <cellStyle name="Normal 2 2 2 2 2 2 2 9 9" xfId="13007"/>
    <cellStyle name="Normal 2 2 2 2 2 2 3" xfId="2942"/>
    <cellStyle name="Normal 2 2 2 2 2 2 3 10" xfId="13008"/>
    <cellStyle name="Normal 2 2 2 2 2 2 3 11" xfId="13009"/>
    <cellStyle name="Normal 2 2 2 2 2 2 3 12" xfId="13010"/>
    <cellStyle name="Normal 2 2 2 2 2 2 3 2" xfId="2943"/>
    <cellStyle name="Normal 2 2 2 2 2 2 3 2 10" xfId="13011"/>
    <cellStyle name="Normal 2 2 2 2 2 2 3 2 11" xfId="13012"/>
    <cellStyle name="Normal 2 2 2 2 2 2 3 2 2" xfId="13013"/>
    <cellStyle name="Normal 2 2 2 2 2 2 3 2 2 10" xfId="13014"/>
    <cellStyle name="Normal 2 2 2 2 2 2 3 2 2 2" xfId="13015"/>
    <cellStyle name="Normal 2 2 2 2 2 2 3 2 2 3" xfId="13016"/>
    <cellStyle name="Normal 2 2 2 2 2 2 3 2 2 4" xfId="13017"/>
    <cellStyle name="Normal 2 2 2 2 2 2 3 2 2 5" xfId="13018"/>
    <cellStyle name="Normal 2 2 2 2 2 2 3 2 2 6" xfId="13019"/>
    <cellStyle name="Normal 2 2 2 2 2 2 3 2 2 7" xfId="13020"/>
    <cellStyle name="Normal 2 2 2 2 2 2 3 2 2 8" xfId="13021"/>
    <cellStyle name="Normal 2 2 2 2 2 2 3 2 2 9" xfId="13022"/>
    <cellStyle name="Normal 2 2 2 2 2 2 3 2 3" xfId="13023"/>
    <cellStyle name="Normal 2 2 2 2 2 2 3 2 4" xfId="13024"/>
    <cellStyle name="Normal 2 2 2 2 2 2 3 2 5" xfId="13025"/>
    <cellStyle name="Normal 2 2 2 2 2 2 3 2 6" xfId="13026"/>
    <cellStyle name="Normal 2 2 2 2 2 2 3 2 7" xfId="13027"/>
    <cellStyle name="Normal 2 2 2 2 2 2 3 2 8" xfId="13028"/>
    <cellStyle name="Normal 2 2 2 2 2 2 3 2 9" xfId="13029"/>
    <cellStyle name="Normal 2 2 2 2 2 2 3 3" xfId="13030"/>
    <cellStyle name="Normal 2 2 2 2 2 2 3 3 10" xfId="13031"/>
    <cellStyle name="Normal 2 2 2 2 2 2 3 3 2" xfId="13032"/>
    <cellStyle name="Normal 2 2 2 2 2 2 3 3 3" xfId="13033"/>
    <cellStyle name="Normal 2 2 2 2 2 2 3 3 4" xfId="13034"/>
    <cellStyle name="Normal 2 2 2 2 2 2 3 3 5" xfId="13035"/>
    <cellStyle name="Normal 2 2 2 2 2 2 3 3 6" xfId="13036"/>
    <cellStyle name="Normal 2 2 2 2 2 2 3 3 7" xfId="13037"/>
    <cellStyle name="Normal 2 2 2 2 2 2 3 3 8" xfId="13038"/>
    <cellStyle name="Normal 2 2 2 2 2 2 3 3 9" xfId="13039"/>
    <cellStyle name="Normal 2 2 2 2 2 2 3 4" xfId="13040"/>
    <cellStyle name="Normal 2 2 2 2 2 2 3 5" xfId="13041"/>
    <cellStyle name="Normal 2 2 2 2 2 2 3 6" xfId="13042"/>
    <cellStyle name="Normal 2 2 2 2 2 2 3 7" xfId="13043"/>
    <cellStyle name="Normal 2 2 2 2 2 2 3 8" xfId="13044"/>
    <cellStyle name="Normal 2 2 2 2 2 2 3 9" xfId="13045"/>
    <cellStyle name="Normal 2 2 2 2 2 2 4" xfId="2944"/>
    <cellStyle name="Normal 2 2 2 2 2 2 4 10" xfId="13046"/>
    <cellStyle name="Normal 2 2 2 2 2 2 4 11" xfId="13047"/>
    <cellStyle name="Normal 2 2 2 2 2 2 4 12" xfId="13048"/>
    <cellStyle name="Normal 2 2 2 2 2 2 4 2" xfId="2945"/>
    <cellStyle name="Normal 2 2 2 2 2 2 4 2 10" xfId="13049"/>
    <cellStyle name="Normal 2 2 2 2 2 2 4 2 11" xfId="13050"/>
    <cellStyle name="Normal 2 2 2 2 2 2 4 2 2" xfId="13051"/>
    <cellStyle name="Normal 2 2 2 2 2 2 4 2 2 10" xfId="13052"/>
    <cellStyle name="Normal 2 2 2 2 2 2 4 2 2 2" xfId="13053"/>
    <cellStyle name="Normal 2 2 2 2 2 2 4 2 2 3" xfId="13054"/>
    <cellStyle name="Normal 2 2 2 2 2 2 4 2 2 4" xfId="13055"/>
    <cellStyle name="Normal 2 2 2 2 2 2 4 2 2 5" xfId="13056"/>
    <cellStyle name="Normal 2 2 2 2 2 2 4 2 2 6" xfId="13057"/>
    <cellStyle name="Normal 2 2 2 2 2 2 4 2 2 7" xfId="13058"/>
    <cellStyle name="Normal 2 2 2 2 2 2 4 2 2 8" xfId="13059"/>
    <cellStyle name="Normal 2 2 2 2 2 2 4 2 2 9" xfId="13060"/>
    <cellStyle name="Normal 2 2 2 2 2 2 4 2 3" xfId="13061"/>
    <cellStyle name="Normal 2 2 2 2 2 2 4 2 4" xfId="13062"/>
    <cellStyle name="Normal 2 2 2 2 2 2 4 2 5" xfId="13063"/>
    <cellStyle name="Normal 2 2 2 2 2 2 4 2 6" xfId="13064"/>
    <cellStyle name="Normal 2 2 2 2 2 2 4 2 7" xfId="13065"/>
    <cellStyle name="Normal 2 2 2 2 2 2 4 2 8" xfId="13066"/>
    <cellStyle name="Normal 2 2 2 2 2 2 4 2 9" xfId="13067"/>
    <cellStyle name="Normal 2 2 2 2 2 2 4 3" xfId="13068"/>
    <cellStyle name="Normal 2 2 2 2 2 2 4 3 10" xfId="13069"/>
    <cellStyle name="Normal 2 2 2 2 2 2 4 3 2" xfId="13070"/>
    <cellStyle name="Normal 2 2 2 2 2 2 4 3 3" xfId="13071"/>
    <cellStyle name="Normal 2 2 2 2 2 2 4 3 4" xfId="13072"/>
    <cellStyle name="Normal 2 2 2 2 2 2 4 3 5" xfId="13073"/>
    <cellStyle name="Normal 2 2 2 2 2 2 4 3 6" xfId="13074"/>
    <cellStyle name="Normal 2 2 2 2 2 2 4 3 7" xfId="13075"/>
    <cellStyle name="Normal 2 2 2 2 2 2 4 3 8" xfId="13076"/>
    <cellStyle name="Normal 2 2 2 2 2 2 4 3 9" xfId="13077"/>
    <cellStyle name="Normal 2 2 2 2 2 2 4 4" xfId="13078"/>
    <cellStyle name="Normal 2 2 2 2 2 2 4 5" xfId="13079"/>
    <cellStyle name="Normal 2 2 2 2 2 2 4 6" xfId="13080"/>
    <cellStyle name="Normal 2 2 2 2 2 2 4 7" xfId="13081"/>
    <cellStyle name="Normal 2 2 2 2 2 2 4 8" xfId="13082"/>
    <cellStyle name="Normal 2 2 2 2 2 2 4 9" xfId="13083"/>
    <cellStyle name="Normal 2 2 2 2 2 2 5" xfId="2946"/>
    <cellStyle name="Normal 2 2 2 2 2 2 5 10" xfId="2947"/>
    <cellStyle name="Normal 2 2 2 2 2 2 5 11" xfId="2948"/>
    <cellStyle name="Normal 2 2 2 2 2 2 5 11 10" xfId="13084"/>
    <cellStyle name="Normal 2 2 2 2 2 2 5 11 11" xfId="13085"/>
    <cellStyle name="Normal 2 2 2 2 2 2 5 11 2" xfId="13086"/>
    <cellStyle name="Normal 2 2 2 2 2 2 5 11 2 10" xfId="13087"/>
    <cellStyle name="Normal 2 2 2 2 2 2 5 11 2 2" xfId="13088"/>
    <cellStyle name="Normal 2 2 2 2 2 2 5 11 2 3" xfId="13089"/>
    <cellStyle name="Normal 2 2 2 2 2 2 5 11 2 4" xfId="13090"/>
    <cellStyle name="Normal 2 2 2 2 2 2 5 11 2 5" xfId="13091"/>
    <cellStyle name="Normal 2 2 2 2 2 2 5 11 2 6" xfId="13092"/>
    <cellStyle name="Normal 2 2 2 2 2 2 5 11 2 7" xfId="13093"/>
    <cellStyle name="Normal 2 2 2 2 2 2 5 11 2 8" xfId="13094"/>
    <cellStyle name="Normal 2 2 2 2 2 2 5 11 2 9" xfId="13095"/>
    <cellStyle name="Normal 2 2 2 2 2 2 5 11 3" xfId="13096"/>
    <cellStyle name="Normal 2 2 2 2 2 2 5 11 4" xfId="13097"/>
    <cellStyle name="Normal 2 2 2 2 2 2 5 11 5" xfId="13098"/>
    <cellStyle name="Normal 2 2 2 2 2 2 5 11 6" xfId="13099"/>
    <cellStyle name="Normal 2 2 2 2 2 2 5 11 7" xfId="13100"/>
    <cellStyle name="Normal 2 2 2 2 2 2 5 11 8" xfId="13101"/>
    <cellStyle name="Normal 2 2 2 2 2 2 5 11 9" xfId="13102"/>
    <cellStyle name="Normal 2 2 2 2 2 2 5 12" xfId="13103"/>
    <cellStyle name="Normal 2 2 2 2 2 2 5 12 10" xfId="13104"/>
    <cellStyle name="Normal 2 2 2 2 2 2 5 12 2" xfId="13105"/>
    <cellStyle name="Normal 2 2 2 2 2 2 5 12 3" xfId="13106"/>
    <cellStyle name="Normal 2 2 2 2 2 2 5 12 4" xfId="13107"/>
    <cellStyle name="Normal 2 2 2 2 2 2 5 12 5" xfId="13108"/>
    <cellStyle name="Normal 2 2 2 2 2 2 5 12 6" xfId="13109"/>
    <cellStyle name="Normal 2 2 2 2 2 2 5 12 7" xfId="13110"/>
    <cellStyle name="Normal 2 2 2 2 2 2 5 12 8" xfId="13111"/>
    <cellStyle name="Normal 2 2 2 2 2 2 5 12 9" xfId="13112"/>
    <cellStyle name="Normal 2 2 2 2 2 2 5 13" xfId="13113"/>
    <cellStyle name="Normal 2 2 2 2 2 2 5 14" xfId="13114"/>
    <cellStyle name="Normal 2 2 2 2 2 2 5 15" xfId="13115"/>
    <cellStyle name="Normal 2 2 2 2 2 2 5 16" xfId="13116"/>
    <cellStyle name="Normal 2 2 2 2 2 2 5 17" xfId="13117"/>
    <cellStyle name="Normal 2 2 2 2 2 2 5 18" xfId="13118"/>
    <cellStyle name="Normal 2 2 2 2 2 2 5 19" xfId="13119"/>
    <cellStyle name="Normal 2 2 2 2 2 2 5 2" xfId="2949"/>
    <cellStyle name="Normal 2 2 2 2 2 2 5 2 2" xfId="2950"/>
    <cellStyle name="Normal 2 2 2 2 2 2 5 2 2 10" xfId="13120"/>
    <cellStyle name="Normal 2 2 2 2 2 2 5 2 2 11" xfId="13121"/>
    <cellStyle name="Normal 2 2 2 2 2 2 5 2 2 12" xfId="13122"/>
    <cellStyle name="Normal 2 2 2 2 2 2 5 2 2 13" xfId="13123"/>
    <cellStyle name="Normal 2 2 2 2 2 2 5 2 2 14" xfId="13124"/>
    <cellStyle name="Normal 2 2 2 2 2 2 5 2 2 15" xfId="13125"/>
    <cellStyle name="Normal 2 2 2 2 2 2 5 2 2 16" xfId="13126"/>
    <cellStyle name="Normal 2 2 2 2 2 2 5 2 2 17" xfId="13127"/>
    <cellStyle name="Normal 2 2 2 2 2 2 5 2 2 2" xfId="2951"/>
    <cellStyle name="Normal 2 2 2 2 2 2 5 2 2 2 2" xfId="2952"/>
    <cellStyle name="Normal 2 2 2 2 2 2 5 2 2 2 2 10" xfId="13128"/>
    <cellStyle name="Normal 2 2 2 2 2 2 5 2 2 2 2 11" xfId="13129"/>
    <cellStyle name="Normal 2 2 2 2 2 2 5 2 2 2 2 12" xfId="13130"/>
    <cellStyle name="Normal 2 2 2 2 2 2 5 2 2 2 2 13" xfId="13131"/>
    <cellStyle name="Normal 2 2 2 2 2 2 5 2 2 2 2 14" xfId="13132"/>
    <cellStyle name="Normal 2 2 2 2 2 2 5 2 2 2 2 15" xfId="13133"/>
    <cellStyle name="Normal 2 2 2 2 2 2 5 2 2 2 2 16" xfId="13134"/>
    <cellStyle name="Normal 2 2 2 2 2 2 5 2 2 2 2 2" xfId="2953"/>
    <cellStyle name="Normal 2 2 2 2 2 2 5 2 2 2 2 3" xfId="2954"/>
    <cellStyle name="Normal 2 2 2 2 2 2 5 2 2 2 2 4" xfId="2955"/>
    <cellStyle name="Normal 2 2 2 2 2 2 5 2 2 2 2 5" xfId="2956"/>
    <cellStyle name="Normal 2 2 2 2 2 2 5 2 2 2 2 6" xfId="2957"/>
    <cellStyle name="Normal 2 2 2 2 2 2 5 2 2 2 2 6 10" xfId="13135"/>
    <cellStyle name="Normal 2 2 2 2 2 2 5 2 2 2 2 6 11" xfId="13136"/>
    <cellStyle name="Normal 2 2 2 2 2 2 5 2 2 2 2 6 2" xfId="13137"/>
    <cellStyle name="Normal 2 2 2 2 2 2 5 2 2 2 2 6 2 10" xfId="13138"/>
    <cellStyle name="Normal 2 2 2 2 2 2 5 2 2 2 2 6 2 2" xfId="13139"/>
    <cellStyle name="Normal 2 2 2 2 2 2 5 2 2 2 2 6 2 3" xfId="13140"/>
    <cellStyle name="Normal 2 2 2 2 2 2 5 2 2 2 2 6 2 4" xfId="13141"/>
    <cellStyle name="Normal 2 2 2 2 2 2 5 2 2 2 2 6 2 5" xfId="13142"/>
    <cellStyle name="Normal 2 2 2 2 2 2 5 2 2 2 2 6 2 6" xfId="13143"/>
    <cellStyle name="Normal 2 2 2 2 2 2 5 2 2 2 2 6 2 7" xfId="13144"/>
    <cellStyle name="Normal 2 2 2 2 2 2 5 2 2 2 2 6 2 8" xfId="13145"/>
    <cellStyle name="Normal 2 2 2 2 2 2 5 2 2 2 2 6 2 9" xfId="13146"/>
    <cellStyle name="Normal 2 2 2 2 2 2 5 2 2 2 2 6 3" xfId="13147"/>
    <cellStyle name="Normal 2 2 2 2 2 2 5 2 2 2 2 6 4" xfId="13148"/>
    <cellStyle name="Normal 2 2 2 2 2 2 5 2 2 2 2 6 5" xfId="13149"/>
    <cellStyle name="Normal 2 2 2 2 2 2 5 2 2 2 2 6 6" xfId="13150"/>
    <cellStyle name="Normal 2 2 2 2 2 2 5 2 2 2 2 6 7" xfId="13151"/>
    <cellStyle name="Normal 2 2 2 2 2 2 5 2 2 2 2 6 8" xfId="13152"/>
    <cellStyle name="Normal 2 2 2 2 2 2 5 2 2 2 2 6 9" xfId="13153"/>
    <cellStyle name="Normal 2 2 2 2 2 2 5 2 2 2 2 7" xfId="13154"/>
    <cellStyle name="Normal 2 2 2 2 2 2 5 2 2 2 2 7 10" xfId="13155"/>
    <cellStyle name="Normal 2 2 2 2 2 2 5 2 2 2 2 7 2" xfId="13156"/>
    <cellStyle name="Normal 2 2 2 2 2 2 5 2 2 2 2 7 3" xfId="13157"/>
    <cellStyle name="Normal 2 2 2 2 2 2 5 2 2 2 2 7 4" xfId="13158"/>
    <cellStyle name="Normal 2 2 2 2 2 2 5 2 2 2 2 7 5" xfId="13159"/>
    <cellStyle name="Normal 2 2 2 2 2 2 5 2 2 2 2 7 6" xfId="13160"/>
    <cellStyle name="Normal 2 2 2 2 2 2 5 2 2 2 2 7 7" xfId="13161"/>
    <cellStyle name="Normal 2 2 2 2 2 2 5 2 2 2 2 7 8" xfId="13162"/>
    <cellStyle name="Normal 2 2 2 2 2 2 5 2 2 2 2 7 9" xfId="13163"/>
    <cellStyle name="Normal 2 2 2 2 2 2 5 2 2 2 2 8" xfId="13164"/>
    <cellStyle name="Normal 2 2 2 2 2 2 5 2 2 2 2 9" xfId="13165"/>
    <cellStyle name="Normal 2 2 2 2 2 2 5 2 2 2 3" xfId="2958"/>
    <cellStyle name="Normal 2 2 2 2 2 2 5 2 2 2 4" xfId="2959"/>
    <cellStyle name="Normal 2 2 2 2 2 2 5 2 2 2 4 10" xfId="13166"/>
    <cellStyle name="Normal 2 2 2 2 2 2 5 2 2 2 4 11" xfId="13167"/>
    <cellStyle name="Normal 2 2 2 2 2 2 5 2 2 2 4 12" xfId="13168"/>
    <cellStyle name="Normal 2 2 2 2 2 2 5 2 2 2 4 2" xfId="2960"/>
    <cellStyle name="Normal 2 2 2 2 2 2 5 2 2 2 4 2 10" xfId="13169"/>
    <cellStyle name="Normal 2 2 2 2 2 2 5 2 2 2 4 2 11" xfId="13170"/>
    <cellStyle name="Normal 2 2 2 2 2 2 5 2 2 2 4 2 2" xfId="13171"/>
    <cellStyle name="Normal 2 2 2 2 2 2 5 2 2 2 4 2 2 10" xfId="13172"/>
    <cellStyle name="Normal 2 2 2 2 2 2 5 2 2 2 4 2 2 2" xfId="13173"/>
    <cellStyle name="Normal 2 2 2 2 2 2 5 2 2 2 4 2 2 3" xfId="13174"/>
    <cellStyle name="Normal 2 2 2 2 2 2 5 2 2 2 4 2 2 4" xfId="13175"/>
    <cellStyle name="Normal 2 2 2 2 2 2 5 2 2 2 4 2 2 5" xfId="13176"/>
    <cellStyle name="Normal 2 2 2 2 2 2 5 2 2 2 4 2 2 6" xfId="13177"/>
    <cellStyle name="Normal 2 2 2 2 2 2 5 2 2 2 4 2 2 7" xfId="13178"/>
    <cellStyle name="Normal 2 2 2 2 2 2 5 2 2 2 4 2 2 8" xfId="13179"/>
    <cellStyle name="Normal 2 2 2 2 2 2 5 2 2 2 4 2 2 9" xfId="13180"/>
    <cellStyle name="Normal 2 2 2 2 2 2 5 2 2 2 4 2 3" xfId="13181"/>
    <cellStyle name="Normal 2 2 2 2 2 2 5 2 2 2 4 2 4" xfId="13182"/>
    <cellStyle name="Normal 2 2 2 2 2 2 5 2 2 2 4 2 5" xfId="13183"/>
    <cellStyle name="Normal 2 2 2 2 2 2 5 2 2 2 4 2 6" xfId="13184"/>
    <cellStyle name="Normal 2 2 2 2 2 2 5 2 2 2 4 2 7" xfId="13185"/>
    <cellStyle name="Normal 2 2 2 2 2 2 5 2 2 2 4 2 8" xfId="13186"/>
    <cellStyle name="Normal 2 2 2 2 2 2 5 2 2 2 4 2 9" xfId="13187"/>
    <cellStyle name="Normal 2 2 2 2 2 2 5 2 2 2 4 3" xfId="13188"/>
    <cellStyle name="Normal 2 2 2 2 2 2 5 2 2 2 4 3 10" xfId="13189"/>
    <cellStyle name="Normal 2 2 2 2 2 2 5 2 2 2 4 3 2" xfId="13190"/>
    <cellStyle name="Normal 2 2 2 2 2 2 5 2 2 2 4 3 3" xfId="13191"/>
    <cellStyle name="Normal 2 2 2 2 2 2 5 2 2 2 4 3 4" xfId="13192"/>
    <cellStyle name="Normal 2 2 2 2 2 2 5 2 2 2 4 3 5" xfId="13193"/>
    <cellStyle name="Normal 2 2 2 2 2 2 5 2 2 2 4 3 6" xfId="13194"/>
    <cellStyle name="Normal 2 2 2 2 2 2 5 2 2 2 4 3 7" xfId="13195"/>
    <cellStyle name="Normal 2 2 2 2 2 2 5 2 2 2 4 3 8" xfId="13196"/>
    <cellStyle name="Normal 2 2 2 2 2 2 5 2 2 2 4 3 9" xfId="13197"/>
    <cellStyle name="Normal 2 2 2 2 2 2 5 2 2 2 4 4" xfId="13198"/>
    <cellStyle name="Normal 2 2 2 2 2 2 5 2 2 2 4 5" xfId="13199"/>
    <cellStyle name="Normal 2 2 2 2 2 2 5 2 2 2 4 6" xfId="13200"/>
    <cellStyle name="Normal 2 2 2 2 2 2 5 2 2 2 4 7" xfId="13201"/>
    <cellStyle name="Normal 2 2 2 2 2 2 5 2 2 2 4 8" xfId="13202"/>
    <cellStyle name="Normal 2 2 2 2 2 2 5 2 2 2 4 9" xfId="13203"/>
    <cellStyle name="Normal 2 2 2 2 2 2 5 2 2 2 5" xfId="2961"/>
    <cellStyle name="Normal 2 2 2 2 2 2 5 2 2 2 5 10" xfId="13204"/>
    <cellStyle name="Normal 2 2 2 2 2 2 5 2 2 2 5 11" xfId="13205"/>
    <cellStyle name="Normal 2 2 2 2 2 2 5 2 2 2 5 12" xfId="13206"/>
    <cellStyle name="Normal 2 2 2 2 2 2 5 2 2 2 5 2" xfId="2962"/>
    <cellStyle name="Normal 2 2 2 2 2 2 5 2 2 2 5 2 10" xfId="13207"/>
    <cellStyle name="Normal 2 2 2 2 2 2 5 2 2 2 5 2 11" xfId="13208"/>
    <cellStyle name="Normal 2 2 2 2 2 2 5 2 2 2 5 2 2" xfId="13209"/>
    <cellStyle name="Normal 2 2 2 2 2 2 5 2 2 2 5 2 2 10" xfId="13210"/>
    <cellStyle name="Normal 2 2 2 2 2 2 5 2 2 2 5 2 2 2" xfId="13211"/>
    <cellStyle name="Normal 2 2 2 2 2 2 5 2 2 2 5 2 2 3" xfId="13212"/>
    <cellStyle name="Normal 2 2 2 2 2 2 5 2 2 2 5 2 2 4" xfId="13213"/>
    <cellStyle name="Normal 2 2 2 2 2 2 5 2 2 2 5 2 2 5" xfId="13214"/>
    <cellStyle name="Normal 2 2 2 2 2 2 5 2 2 2 5 2 2 6" xfId="13215"/>
    <cellStyle name="Normal 2 2 2 2 2 2 5 2 2 2 5 2 2 7" xfId="13216"/>
    <cellStyle name="Normal 2 2 2 2 2 2 5 2 2 2 5 2 2 8" xfId="13217"/>
    <cellStyle name="Normal 2 2 2 2 2 2 5 2 2 2 5 2 2 9" xfId="13218"/>
    <cellStyle name="Normal 2 2 2 2 2 2 5 2 2 2 5 2 3" xfId="13219"/>
    <cellStyle name="Normal 2 2 2 2 2 2 5 2 2 2 5 2 4" xfId="13220"/>
    <cellStyle name="Normal 2 2 2 2 2 2 5 2 2 2 5 2 5" xfId="13221"/>
    <cellStyle name="Normal 2 2 2 2 2 2 5 2 2 2 5 2 6" xfId="13222"/>
    <cellStyle name="Normal 2 2 2 2 2 2 5 2 2 2 5 2 7" xfId="13223"/>
    <cellStyle name="Normal 2 2 2 2 2 2 5 2 2 2 5 2 8" xfId="13224"/>
    <cellStyle name="Normal 2 2 2 2 2 2 5 2 2 2 5 2 9" xfId="13225"/>
    <cellStyle name="Normal 2 2 2 2 2 2 5 2 2 2 5 3" xfId="13226"/>
    <cellStyle name="Normal 2 2 2 2 2 2 5 2 2 2 5 3 10" xfId="13227"/>
    <cellStyle name="Normal 2 2 2 2 2 2 5 2 2 2 5 3 2" xfId="13228"/>
    <cellStyle name="Normal 2 2 2 2 2 2 5 2 2 2 5 3 3" xfId="13229"/>
    <cellStyle name="Normal 2 2 2 2 2 2 5 2 2 2 5 3 4" xfId="13230"/>
    <cellStyle name="Normal 2 2 2 2 2 2 5 2 2 2 5 3 5" xfId="13231"/>
    <cellStyle name="Normal 2 2 2 2 2 2 5 2 2 2 5 3 6" xfId="13232"/>
    <cellStyle name="Normal 2 2 2 2 2 2 5 2 2 2 5 3 7" xfId="13233"/>
    <cellStyle name="Normal 2 2 2 2 2 2 5 2 2 2 5 3 8" xfId="13234"/>
    <cellStyle name="Normal 2 2 2 2 2 2 5 2 2 2 5 3 9" xfId="13235"/>
    <cellStyle name="Normal 2 2 2 2 2 2 5 2 2 2 5 4" xfId="13236"/>
    <cellStyle name="Normal 2 2 2 2 2 2 5 2 2 2 5 5" xfId="13237"/>
    <cellStyle name="Normal 2 2 2 2 2 2 5 2 2 2 5 6" xfId="13238"/>
    <cellStyle name="Normal 2 2 2 2 2 2 5 2 2 2 5 7" xfId="13239"/>
    <cellStyle name="Normal 2 2 2 2 2 2 5 2 2 2 5 8" xfId="13240"/>
    <cellStyle name="Normal 2 2 2 2 2 2 5 2 2 2 5 9" xfId="13241"/>
    <cellStyle name="Normal 2 2 2 2 2 2 5 2 2 2 6" xfId="2963"/>
    <cellStyle name="Normal 2 2 2 2 2 2 5 2 2 2 6 10" xfId="13242"/>
    <cellStyle name="Normal 2 2 2 2 2 2 5 2 2 2 6 11" xfId="13243"/>
    <cellStyle name="Normal 2 2 2 2 2 2 5 2 2 2 6 12" xfId="13244"/>
    <cellStyle name="Normal 2 2 2 2 2 2 5 2 2 2 6 2" xfId="2964"/>
    <cellStyle name="Normal 2 2 2 2 2 2 5 2 2 2 6 2 10" xfId="13245"/>
    <cellStyle name="Normal 2 2 2 2 2 2 5 2 2 2 6 2 11" xfId="13246"/>
    <cellStyle name="Normal 2 2 2 2 2 2 5 2 2 2 6 2 2" xfId="13247"/>
    <cellStyle name="Normal 2 2 2 2 2 2 5 2 2 2 6 2 2 10" xfId="13248"/>
    <cellStyle name="Normal 2 2 2 2 2 2 5 2 2 2 6 2 2 2" xfId="13249"/>
    <cellStyle name="Normal 2 2 2 2 2 2 5 2 2 2 6 2 2 3" xfId="13250"/>
    <cellStyle name="Normal 2 2 2 2 2 2 5 2 2 2 6 2 2 4" xfId="13251"/>
    <cellStyle name="Normal 2 2 2 2 2 2 5 2 2 2 6 2 2 5" xfId="13252"/>
    <cellStyle name="Normal 2 2 2 2 2 2 5 2 2 2 6 2 2 6" xfId="13253"/>
    <cellStyle name="Normal 2 2 2 2 2 2 5 2 2 2 6 2 2 7" xfId="13254"/>
    <cellStyle name="Normal 2 2 2 2 2 2 5 2 2 2 6 2 2 8" xfId="13255"/>
    <cellStyle name="Normal 2 2 2 2 2 2 5 2 2 2 6 2 2 9" xfId="13256"/>
    <cellStyle name="Normal 2 2 2 2 2 2 5 2 2 2 6 2 3" xfId="13257"/>
    <cellStyle name="Normal 2 2 2 2 2 2 5 2 2 2 6 2 4" xfId="13258"/>
    <cellStyle name="Normal 2 2 2 2 2 2 5 2 2 2 6 2 5" xfId="13259"/>
    <cellStyle name="Normal 2 2 2 2 2 2 5 2 2 2 6 2 6" xfId="13260"/>
    <cellStyle name="Normal 2 2 2 2 2 2 5 2 2 2 6 2 7" xfId="13261"/>
    <cellStyle name="Normal 2 2 2 2 2 2 5 2 2 2 6 2 8" xfId="13262"/>
    <cellStyle name="Normal 2 2 2 2 2 2 5 2 2 2 6 2 9" xfId="13263"/>
    <cellStyle name="Normal 2 2 2 2 2 2 5 2 2 2 6 3" xfId="13264"/>
    <cellStyle name="Normal 2 2 2 2 2 2 5 2 2 2 6 3 10" xfId="13265"/>
    <cellStyle name="Normal 2 2 2 2 2 2 5 2 2 2 6 3 2" xfId="13266"/>
    <cellStyle name="Normal 2 2 2 2 2 2 5 2 2 2 6 3 3" xfId="13267"/>
    <cellStyle name="Normal 2 2 2 2 2 2 5 2 2 2 6 3 4" xfId="13268"/>
    <cellStyle name="Normal 2 2 2 2 2 2 5 2 2 2 6 3 5" xfId="13269"/>
    <cellStyle name="Normal 2 2 2 2 2 2 5 2 2 2 6 3 6" xfId="13270"/>
    <cellStyle name="Normal 2 2 2 2 2 2 5 2 2 2 6 3 7" xfId="13271"/>
    <cellStyle name="Normal 2 2 2 2 2 2 5 2 2 2 6 3 8" xfId="13272"/>
    <cellStyle name="Normal 2 2 2 2 2 2 5 2 2 2 6 3 9" xfId="13273"/>
    <cellStyle name="Normal 2 2 2 2 2 2 5 2 2 2 6 4" xfId="13274"/>
    <cellStyle name="Normal 2 2 2 2 2 2 5 2 2 2 6 5" xfId="13275"/>
    <cellStyle name="Normal 2 2 2 2 2 2 5 2 2 2 6 6" xfId="13276"/>
    <cellStyle name="Normal 2 2 2 2 2 2 5 2 2 2 6 7" xfId="13277"/>
    <cellStyle name="Normal 2 2 2 2 2 2 5 2 2 2 6 8" xfId="13278"/>
    <cellStyle name="Normal 2 2 2 2 2 2 5 2 2 2 6 9" xfId="13279"/>
    <cellStyle name="Normal 2 2 2 2 2 2 5 2 2 3" xfId="2965"/>
    <cellStyle name="Normal 2 2 2 2 2 2 5 2 2 3 2" xfId="2966"/>
    <cellStyle name="Normal 2 2 2 2 2 2 5 2 2 3 2 10" xfId="13280"/>
    <cellStyle name="Normal 2 2 2 2 2 2 5 2 2 3 2 11" xfId="13281"/>
    <cellStyle name="Normal 2 2 2 2 2 2 5 2 2 3 2 12" xfId="13282"/>
    <cellStyle name="Normal 2 2 2 2 2 2 5 2 2 3 2 2" xfId="2967"/>
    <cellStyle name="Normal 2 2 2 2 2 2 5 2 2 3 2 2 10" xfId="13283"/>
    <cellStyle name="Normal 2 2 2 2 2 2 5 2 2 3 2 2 11" xfId="13284"/>
    <cellStyle name="Normal 2 2 2 2 2 2 5 2 2 3 2 2 2" xfId="13285"/>
    <cellStyle name="Normal 2 2 2 2 2 2 5 2 2 3 2 2 2 10" xfId="13286"/>
    <cellStyle name="Normal 2 2 2 2 2 2 5 2 2 3 2 2 2 2" xfId="13287"/>
    <cellStyle name="Normal 2 2 2 2 2 2 5 2 2 3 2 2 2 3" xfId="13288"/>
    <cellStyle name="Normal 2 2 2 2 2 2 5 2 2 3 2 2 2 4" xfId="13289"/>
    <cellStyle name="Normal 2 2 2 2 2 2 5 2 2 3 2 2 2 5" xfId="13290"/>
    <cellStyle name="Normal 2 2 2 2 2 2 5 2 2 3 2 2 2 6" xfId="13291"/>
    <cellStyle name="Normal 2 2 2 2 2 2 5 2 2 3 2 2 2 7" xfId="13292"/>
    <cellStyle name="Normal 2 2 2 2 2 2 5 2 2 3 2 2 2 8" xfId="13293"/>
    <cellStyle name="Normal 2 2 2 2 2 2 5 2 2 3 2 2 2 9" xfId="13294"/>
    <cellStyle name="Normal 2 2 2 2 2 2 5 2 2 3 2 2 3" xfId="13295"/>
    <cellStyle name="Normal 2 2 2 2 2 2 5 2 2 3 2 2 4" xfId="13296"/>
    <cellStyle name="Normal 2 2 2 2 2 2 5 2 2 3 2 2 5" xfId="13297"/>
    <cellStyle name="Normal 2 2 2 2 2 2 5 2 2 3 2 2 6" xfId="13298"/>
    <cellStyle name="Normal 2 2 2 2 2 2 5 2 2 3 2 2 7" xfId="13299"/>
    <cellStyle name="Normal 2 2 2 2 2 2 5 2 2 3 2 2 8" xfId="13300"/>
    <cellStyle name="Normal 2 2 2 2 2 2 5 2 2 3 2 2 9" xfId="13301"/>
    <cellStyle name="Normal 2 2 2 2 2 2 5 2 2 3 2 3" xfId="13302"/>
    <cellStyle name="Normal 2 2 2 2 2 2 5 2 2 3 2 3 10" xfId="13303"/>
    <cellStyle name="Normal 2 2 2 2 2 2 5 2 2 3 2 3 2" xfId="13304"/>
    <cellStyle name="Normal 2 2 2 2 2 2 5 2 2 3 2 3 3" xfId="13305"/>
    <cellStyle name="Normal 2 2 2 2 2 2 5 2 2 3 2 3 4" xfId="13306"/>
    <cellStyle name="Normal 2 2 2 2 2 2 5 2 2 3 2 3 5" xfId="13307"/>
    <cellStyle name="Normal 2 2 2 2 2 2 5 2 2 3 2 3 6" xfId="13308"/>
    <cellStyle name="Normal 2 2 2 2 2 2 5 2 2 3 2 3 7" xfId="13309"/>
    <cellStyle name="Normal 2 2 2 2 2 2 5 2 2 3 2 3 8" xfId="13310"/>
    <cellStyle name="Normal 2 2 2 2 2 2 5 2 2 3 2 3 9" xfId="13311"/>
    <cellStyle name="Normal 2 2 2 2 2 2 5 2 2 3 2 4" xfId="13312"/>
    <cellStyle name="Normal 2 2 2 2 2 2 5 2 2 3 2 5" xfId="13313"/>
    <cellStyle name="Normal 2 2 2 2 2 2 5 2 2 3 2 6" xfId="13314"/>
    <cellStyle name="Normal 2 2 2 2 2 2 5 2 2 3 2 7" xfId="13315"/>
    <cellStyle name="Normal 2 2 2 2 2 2 5 2 2 3 2 8" xfId="13316"/>
    <cellStyle name="Normal 2 2 2 2 2 2 5 2 2 3 2 9" xfId="13317"/>
    <cellStyle name="Normal 2 2 2 2 2 2 5 2 2 3 3" xfId="2968"/>
    <cellStyle name="Normal 2 2 2 2 2 2 5 2 2 3 3 10" xfId="13318"/>
    <cellStyle name="Normal 2 2 2 2 2 2 5 2 2 3 3 11" xfId="13319"/>
    <cellStyle name="Normal 2 2 2 2 2 2 5 2 2 3 3 12" xfId="13320"/>
    <cellStyle name="Normal 2 2 2 2 2 2 5 2 2 3 3 2" xfId="2969"/>
    <cellStyle name="Normal 2 2 2 2 2 2 5 2 2 3 3 2 10" xfId="13321"/>
    <cellStyle name="Normal 2 2 2 2 2 2 5 2 2 3 3 2 11" xfId="13322"/>
    <cellStyle name="Normal 2 2 2 2 2 2 5 2 2 3 3 2 2" xfId="13323"/>
    <cellStyle name="Normal 2 2 2 2 2 2 5 2 2 3 3 2 2 10" xfId="13324"/>
    <cellStyle name="Normal 2 2 2 2 2 2 5 2 2 3 3 2 2 2" xfId="13325"/>
    <cellStyle name="Normal 2 2 2 2 2 2 5 2 2 3 3 2 2 3" xfId="13326"/>
    <cellStyle name="Normal 2 2 2 2 2 2 5 2 2 3 3 2 2 4" xfId="13327"/>
    <cellStyle name="Normal 2 2 2 2 2 2 5 2 2 3 3 2 2 5" xfId="13328"/>
    <cellStyle name="Normal 2 2 2 2 2 2 5 2 2 3 3 2 2 6" xfId="13329"/>
    <cellStyle name="Normal 2 2 2 2 2 2 5 2 2 3 3 2 2 7" xfId="13330"/>
    <cellStyle name="Normal 2 2 2 2 2 2 5 2 2 3 3 2 2 8" xfId="13331"/>
    <cellStyle name="Normal 2 2 2 2 2 2 5 2 2 3 3 2 2 9" xfId="13332"/>
    <cellStyle name="Normal 2 2 2 2 2 2 5 2 2 3 3 2 3" xfId="13333"/>
    <cellStyle name="Normal 2 2 2 2 2 2 5 2 2 3 3 2 4" xfId="13334"/>
    <cellStyle name="Normal 2 2 2 2 2 2 5 2 2 3 3 2 5" xfId="13335"/>
    <cellStyle name="Normal 2 2 2 2 2 2 5 2 2 3 3 2 6" xfId="13336"/>
    <cellStyle name="Normal 2 2 2 2 2 2 5 2 2 3 3 2 7" xfId="13337"/>
    <cellStyle name="Normal 2 2 2 2 2 2 5 2 2 3 3 2 8" xfId="13338"/>
    <cellStyle name="Normal 2 2 2 2 2 2 5 2 2 3 3 2 9" xfId="13339"/>
    <cellStyle name="Normal 2 2 2 2 2 2 5 2 2 3 3 3" xfId="13340"/>
    <cellStyle name="Normal 2 2 2 2 2 2 5 2 2 3 3 3 10" xfId="13341"/>
    <cellStyle name="Normal 2 2 2 2 2 2 5 2 2 3 3 3 2" xfId="13342"/>
    <cellStyle name="Normal 2 2 2 2 2 2 5 2 2 3 3 3 3" xfId="13343"/>
    <cellStyle name="Normal 2 2 2 2 2 2 5 2 2 3 3 3 4" xfId="13344"/>
    <cellStyle name="Normal 2 2 2 2 2 2 5 2 2 3 3 3 5" xfId="13345"/>
    <cellStyle name="Normal 2 2 2 2 2 2 5 2 2 3 3 3 6" xfId="13346"/>
    <cellStyle name="Normal 2 2 2 2 2 2 5 2 2 3 3 3 7" xfId="13347"/>
    <cellStyle name="Normal 2 2 2 2 2 2 5 2 2 3 3 3 8" xfId="13348"/>
    <cellStyle name="Normal 2 2 2 2 2 2 5 2 2 3 3 3 9" xfId="13349"/>
    <cellStyle name="Normal 2 2 2 2 2 2 5 2 2 3 3 4" xfId="13350"/>
    <cellStyle name="Normal 2 2 2 2 2 2 5 2 2 3 3 5" xfId="13351"/>
    <cellStyle name="Normal 2 2 2 2 2 2 5 2 2 3 3 6" xfId="13352"/>
    <cellStyle name="Normal 2 2 2 2 2 2 5 2 2 3 3 7" xfId="13353"/>
    <cellStyle name="Normal 2 2 2 2 2 2 5 2 2 3 3 8" xfId="13354"/>
    <cellStyle name="Normal 2 2 2 2 2 2 5 2 2 3 3 9" xfId="13355"/>
    <cellStyle name="Normal 2 2 2 2 2 2 5 2 2 3 4" xfId="2970"/>
    <cellStyle name="Normal 2 2 2 2 2 2 5 2 2 3 4 10" xfId="13356"/>
    <cellStyle name="Normal 2 2 2 2 2 2 5 2 2 3 4 11" xfId="13357"/>
    <cellStyle name="Normal 2 2 2 2 2 2 5 2 2 3 4 12" xfId="13358"/>
    <cellStyle name="Normal 2 2 2 2 2 2 5 2 2 3 4 2" xfId="2971"/>
    <cellStyle name="Normal 2 2 2 2 2 2 5 2 2 3 4 2 10" xfId="13359"/>
    <cellStyle name="Normal 2 2 2 2 2 2 5 2 2 3 4 2 11" xfId="13360"/>
    <cellStyle name="Normal 2 2 2 2 2 2 5 2 2 3 4 2 2" xfId="13361"/>
    <cellStyle name="Normal 2 2 2 2 2 2 5 2 2 3 4 2 2 10" xfId="13362"/>
    <cellStyle name="Normal 2 2 2 2 2 2 5 2 2 3 4 2 2 2" xfId="13363"/>
    <cellStyle name="Normal 2 2 2 2 2 2 5 2 2 3 4 2 2 3" xfId="13364"/>
    <cellStyle name="Normal 2 2 2 2 2 2 5 2 2 3 4 2 2 4" xfId="13365"/>
    <cellStyle name="Normal 2 2 2 2 2 2 5 2 2 3 4 2 2 5" xfId="13366"/>
    <cellStyle name="Normal 2 2 2 2 2 2 5 2 2 3 4 2 2 6" xfId="13367"/>
    <cellStyle name="Normal 2 2 2 2 2 2 5 2 2 3 4 2 2 7" xfId="13368"/>
    <cellStyle name="Normal 2 2 2 2 2 2 5 2 2 3 4 2 2 8" xfId="13369"/>
    <cellStyle name="Normal 2 2 2 2 2 2 5 2 2 3 4 2 2 9" xfId="13370"/>
    <cellStyle name="Normal 2 2 2 2 2 2 5 2 2 3 4 2 3" xfId="13371"/>
    <cellStyle name="Normal 2 2 2 2 2 2 5 2 2 3 4 2 4" xfId="13372"/>
    <cellStyle name="Normal 2 2 2 2 2 2 5 2 2 3 4 2 5" xfId="13373"/>
    <cellStyle name="Normal 2 2 2 2 2 2 5 2 2 3 4 2 6" xfId="13374"/>
    <cellStyle name="Normal 2 2 2 2 2 2 5 2 2 3 4 2 7" xfId="13375"/>
    <cellStyle name="Normal 2 2 2 2 2 2 5 2 2 3 4 2 8" xfId="13376"/>
    <cellStyle name="Normal 2 2 2 2 2 2 5 2 2 3 4 2 9" xfId="13377"/>
    <cellStyle name="Normal 2 2 2 2 2 2 5 2 2 3 4 3" xfId="13378"/>
    <cellStyle name="Normal 2 2 2 2 2 2 5 2 2 3 4 3 10" xfId="13379"/>
    <cellStyle name="Normal 2 2 2 2 2 2 5 2 2 3 4 3 2" xfId="13380"/>
    <cellStyle name="Normal 2 2 2 2 2 2 5 2 2 3 4 3 3" xfId="13381"/>
    <cellStyle name="Normal 2 2 2 2 2 2 5 2 2 3 4 3 4" xfId="13382"/>
    <cellStyle name="Normal 2 2 2 2 2 2 5 2 2 3 4 3 5" xfId="13383"/>
    <cellStyle name="Normal 2 2 2 2 2 2 5 2 2 3 4 3 6" xfId="13384"/>
    <cellStyle name="Normal 2 2 2 2 2 2 5 2 2 3 4 3 7" xfId="13385"/>
    <cellStyle name="Normal 2 2 2 2 2 2 5 2 2 3 4 3 8" xfId="13386"/>
    <cellStyle name="Normal 2 2 2 2 2 2 5 2 2 3 4 3 9" xfId="13387"/>
    <cellStyle name="Normal 2 2 2 2 2 2 5 2 2 3 4 4" xfId="13388"/>
    <cellStyle name="Normal 2 2 2 2 2 2 5 2 2 3 4 5" xfId="13389"/>
    <cellStyle name="Normal 2 2 2 2 2 2 5 2 2 3 4 6" xfId="13390"/>
    <cellStyle name="Normal 2 2 2 2 2 2 5 2 2 3 4 7" xfId="13391"/>
    <cellStyle name="Normal 2 2 2 2 2 2 5 2 2 3 4 8" xfId="13392"/>
    <cellStyle name="Normal 2 2 2 2 2 2 5 2 2 3 4 9" xfId="13393"/>
    <cellStyle name="Normal 2 2 2 2 2 2 5 2 2 3 5" xfId="2972"/>
    <cellStyle name="Normal 2 2 2 2 2 2 5 2 2 3 5 10" xfId="13394"/>
    <cellStyle name="Normal 2 2 2 2 2 2 5 2 2 3 5 11" xfId="13395"/>
    <cellStyle name="Normal 2 2 2 2 2 2 5 2 2 3 5 12" xfId="13396"/>
    <cellStyle name="Normal 2 2 2 2 2 2 5 2 2 3 5 2" xfId="2973"/>
    <cellStyle name="Normal 2 2 2 2 2 2 5 2 2 3 5 2 10" xfId="13397"/>
    <cellStyle name="Normal 2 2 2 2 2 2 5 2 2 3 5 2 11" xfId="13398"/>
    <cellStyle name="Normal 2 2 2 2 2 2 5 2 2 3 5 2 2" xfId="13399"/>
    <cellStyle name="Normal 2 2 2 2 2 2 5 2 2 3 5 2 2 10" xfId="13400"/>
    <cellStyle name="Normal 2 2 2 2 2 2 5 2 2 3 5 2 2 2" xfId="13401"/>
    <cellStyle name="Normal 2 2 2 2 2 2 5 2 2 3 5 2 2 3" xfId="13402"/>
    <cellStyle name="Normal 2 2 2 2 2 2 5 2 2 3 5 2 2 4" xfId="13403"/>
    <cellStyle name="Normal 2 2 2 2 2 2 5 2 2 3 5 2 2 5" xfId="13404"/>
    <cellStyle name="Normal 2 2 2 2 2 2 5 2 2 3 5 2 2 6" xfId="13405"/>
    <cellStyle name="Normal 2 2 2 2 2 2 5 2 2 3 5 2 2 7" xfId="13406"/>
    <cellStyle name="Normal 2 2 2 2 2 2 5 2 2 3 5 2 2 8" xfId="13407"/>
    <cellStyle name="Normal 2 2 2 2 2 2 5 2 2 3 5 2 2 9" xfId="13408"/>
    <cellStyle name="Normal 2 2 2 2 2 2 5 2 2 3 5 2 3" xfId="13409"/>
    <cellStyle name="Normal 2 2 2 2 2 2 5 2 2 3 5 2 4" xfId="13410"/>
    <cellStyle name="Normal 2 2 2 2 2 2 5 2 2 3 5 2 5" xfId="13411"/>
    <cellStyle name="Normal 2 2 2 2 2 2 5 2 2 3 5 2 6" xfId="13412"/>
    <cellStyle name="Normal 2 2 2 2 2 2 5 2 2 3 5 2 7" xfId="13413"/>
    <cellStyle name="Normal 2 2 2 2 2 2 5 2 2 3 5 2 8" xfId="13414"/>
    <cellStyle name="Normal 2 2 2 2 2 2 5 2 2 3 5 2 9" xfId="13415"/>
    <cellStyle name="Normal 2 2 2 2 2 2 5 2 2 3 5 3" xfId="13416"/>
    <cellStyle name="Normal 2 2 2 2 2 2 5 2 2 3 5 3 10" xfId="13417"/>
    <cellStyle name="Normal 2 2 2 2 2 2 5 2 2 3 5 3 2" xfId="13418"/>
    <cellStyle name="Normal 2 2 2 2 2 2 5 2 2 3 5 3 3" xfId="13419"/>
    <cellStyle name="Normal 2 2 2 2 2 2 5 2 2 3 5 3 4" xfId="13420"/>
    <cellStyle name="Normal 2 2 2 2 2 2 5 2 2 3 5 3 5" xfId="13421"/>
    <cellStyle name="Normal 2 2 2 2 2 2 5 2 2 3 5 3 6" xfId="13422"/>
    <cellStyle name="Normal 2 2 2 2 2 2 5 2 2 3 5 3 7" xfId="13423"/>
    <cellStyle name="Normal 2 2 2 2 2 2 5 2 2 3 5 3 8" xfId="13424"/>
    <cellStyle name="Normal 2 2 2 2 2 2 5 2 2 3 5 3 9" xfId="13425"/>
    <cellStyle name="Normal 2 2 2 2 2 2 5 2 2 3 5 4" xfId="13426"/>
    <cellStyle name="Normal 2 2 2 2 2 2 5 2 2 3 5 5" xfId="13427"/>
    <cellStyle name="Normal 2 2 2 2 2 2 5 2 2 3 5 6" xfId="13428"/>
    <cellStyle name="Normal 2 2 2 2 2 2 5 2 2 3 5 7" xfId="13429"/>
    <cellStyle name="Normal 2 2 2 2 2 2 5 2 2 3 5 8" xfId="13430"/>
    <cellStyle name="Normal 2 2 2 2 2 2 5 2 2 3 5 9" xfId="13431"/>
    <cellStyle name="Normal 2 2 2 2 2 2 5 2 2 4" xfId="2974"/>
    <cellStyle name="Normal 2 2 2 2 2 2 5 2 2 5" xfId="2975"/>
    <cellStyle name="Normal 2 2 2 2 2 2 5 2 2 6" xfId="2976"/>
    <cellStyle name="Normal 2 2 2 2 2 2 5 2 2 7" xfId="2977"/>
    <cellStyle name="Normal 2 2 2 2 2 2 5 2 2 7 10" xfId="13432"/>
    <cellStyle name="Normal 2 2 2 2 2 2 5 2 2 7 11" xfId="13433"/>
    <cellStyle name="Normal 2 2 2 2 2 2 5 2 2 7 2" xfId="13434"/>
    <cellStyle name="Normal 2 2 2 2 2 2 5 2 2 7 2 10" xfId="13435"/>
    <cellStyle name="Normal 2 2 2 2 2 2 5 2 2 7 2 2" xfId="13436"/>
    <cellStyle name="Normal 2 2 2 2 2 2 5 2 2 7 2 3" xfId="13437"/>
    <cellStyle name="Normal 2 2 2 2 2 2 5 2 2 7 2 4" xfId="13438"/>
    <cellStyle name="Normal 2 2 2 2 2 2 5 2 2 7 2 5" xfId="13439"/>
    <cellStyle name="Normal 2 2 2 2 2 2 5 2 2 7 2 6" xfId="13440"/>
    <cellStyle name="Normal 2 2 2 2 2 2 5 2 2 7 2 7" xfId="13441"/>
    <cellStyle name="Normal 2 2 2 2 2 2 5 2 2 7 2 8" xfId="13442"/>
    <cellStyle name="Normal 2 2 2 2 2 2 5 2 2 7 2 9" xfId="13443"/>
    <cellStyle name="Normal 2 2 2 2 2 2 5 2 2 7 3" xfId="13444"/>
    <cellStyle name="Normal 2 2 2 2 2 2 5 2 2 7 4" xfId="13445"/>
    <cellStyle name="Normal 2 2 2 2 2 2 5 2 2 7 5" xfId="13446"/>
    <cellStyle name="Normal 2 2 2 2 2 2 5 2 2 7 6" xfId="13447"/>
    <cellStyle name="Normal 2 2 2 2 2 2 5 2 2 7 7" xfId="13448"/>
    <cellStyle name="Normal 2 2 2 2 2 2 5 2 2 7 8" xfId="13449"/>
    <cellStyle name="Normal 2 2 2 2 2 2 5 2 2 7 9" xfId="13450"/>
    <cellStyle name="Normal 2 2 2 2 2 2 5 2 2 8" xfId="13451"/>
    <cellStyle name="Normal 2 2 2 2 2 2 5 2 2 8 10" xfId="13452"/>
    <cellStyle name="Normal 2 2 2 2 2 2 5 2 2 8 2" xfId="13453"/>
    <cellStyle name="Normal 2 2 2 2 2 2 5 2 2 8 3" xfId="13454"/>
    <cellStyle name="Normal 2 2 2 2 2 2 5 2 2 8 4" xfId="13455"/>
    <cellStyle name="Normal 2 2 2 2 2 2 5 2 2 8 5" xfId="13456"/>
    <cellStyle name="Normal 2 2 2 2 2 2 5 2 2 8 6" xfId="13457"/>
    <cellStyle name="Normal 2 2 2 2 2 2 5 2 2 8 7" xfId="13458"/>
    <cellStyle name="Normal 2 2 2 2 2 2 5 2 2 8 8" xfId="13459"/>
    <cellStyle name="Normal 2 2 2 2 2 2 5 2 2 8 9" xfId="13460"/>
    <cellStyle name="Normal 2 2 2 2 2 2 5 2 2 9" xfId="13461"/>
    <cellStyle name="Normal 2 2 2 2 2 2 5 2 3" xfId="2978"/>
    <cellStyle name="Normal 2 2 2 2 2 2 5 2 3 10" xfId="13462"/>
    <cellStyle name="Normal 2 2 2 2 2 2 5 2 3 11" xfId="13463"/>
    <cellStyle name="Normal 2 2 2 2 2 2 5 2 3 12" xfId="13464"/>
    <cellStyle name="Normal 2 2 2 2 2 2 5 2 3 13" xfId="13465"/>
    <cellStyle name="Normal 2 2 2 2 2 2 5 2 3 14" xfId="13466"/>
    <cellStyle name="Normal 2 2 2 2 2 2 5 2 3 15" xfId="13467"/>
    <cellStyle name="Normal 2 2 2 2 2 2 5 2 3 16" xfId="13468"/>
    <cellStyle name="Normal 2 2 2 2 2 2 5 2 3 2" xfId="2979"/>
    <cellStyle name="Normal 2 2 2 2 2 2 5 2 3 3" xfId="2980"/>
    <cellStyle name="Normal 2 2 2 2 2 2 5 2 3 4" xfId="2981"/>
    <cellStyle name="Normal 2 2 2 2 2 2 5 2 3 5" xfId="2982"/>
    <cellStyle name="Normal 2 2 2 2 2 2 5 2 3 6" xfId="2983"/>
    <cellStyle name="Normal 2 2 2 2 2 2 5 2 3 6 10" xfId="13469"/>
    <cellStyle name="Normal 2 2 2 2 2 2 5 2 3 6 11" xfId="13470"/>
    <cellStyle name="Normal 2 2 2 2 2 2 5 2 3 6 2" xfId="13471"/>
    <cellStyle name="Normal 2 2 2 2 2 2 5 2 3 6 2 10" xfId="13472"/>
    <cellStyle name="Normal 2 2 2 2 2 2 5 2 3 6 2 2" xfId="13473"/>
    <cellStyle name="Normal 2 2 2 2 2 2 5 2 3 6 2 3" xfId="13474"/>
    <cellStyle name="Normal 2 2 2 2 2 2 5 2 3 6 2 4" xfId="13475"/>
    <cellStyle name="Normal 2 2 2 2 2 2 5 2 3 6 2 5" xfId="13476"/>
    <cellStyle name="Normal 2 2 2 2 2 2 5 2 3 6 2 6" xfId="13477"/>
    <cellStyle name="Normal 2 2 2 2 2 2 5 2 3 6 2 7" xfId="13478"/>
    <cellStyle name="Normal 2 2 2 2 2 2 5 2 3 6 2 8" xfId="13479"/>
    <cellStyle name="Normal 2 2 2 2 2 2 5 2 3 6 2 9" xfId="13480"/>
    <cellStyle name="Normal 2 2 2 2 2 2 5 2 3 6 3" xfId="13481"/>
    <cellStyle name="Normal 2 2 2 2 2 2 5 2 3 6 4" xfId="13482"/>
    <cellStyle name="Normal 2 2 2 2 2 2 5 2 3 6 5" xfId="13483"/>
    <cellStyle name="Normal 2 2 2 2 2 2 5 2 3 6 6" xfId="13484"/>
    <cellStyle name="Normal 2 2 2 2 2 2 5 2 3 6 7" xfId="13485"/>
    <cellStyle name="Normal 2 2 2 2 2 2 5 2 3 6 8" xfId="13486"/>
    <cellStyle name="Normal 2 2 2 2 2 2 5 2 3 6 9" xfId="13487"/>
    <cellStyle name="Normal 2 2 2 2 2 2 5 2 3 7" xfId="13488"/>
    <cellStyle name="Normal 2 2 2 2 2 2 5 2 3 7 10" xfId="13489"/>
    <cellStyle name="Normal 2 2 2 2 2 2 5 2 3 7 2" xfId="13490"/>
    <cellStyle name="Normal 2 2 2 2 2 2 5 2 3 7 3" xfId="13491"/>
    <cellStyle name="Normal 2 2 2 2 2 2 5 2 3 7 4" xfId="13492"/>
    <cellStyle name="Normal 2 2 2 2 2 2 5 2 3 7 5" xfId="13493"/>
    <cellStyle name="Normal 2 2 2 2 2 2 5 2 3 7 6" xfId="13494"/>
    <cellStyle name="Normal 2 2 2 2 2 2 5 2 3 7 7" xfId="13495"/>
    <cellStyle name="Normal 2 2 2 2 2 2 5 2 3 7 8" xfId="13496"/>
    <cellStyle name="Normal 2 2 2 2 2 2 5 2 3 7 9" xfId="13497"/>
    <cellStyle name="Normal 2 2 2 2 2 2 5 2 3 8" xfId="13498"/>
    <cellStyle name="Normal 2 2 2 2 2 2 5 2 3 9" xfId="13499"/>
    <cellStyle name="Normal 2 2 2 2 2 2 5 2 4" xfId="2984"/>
    <cellStyle name="Normal 2 2 2 2 2 2 5 2 5" xfId="2985"/>
    <cellStyle name="Normal 2 2 2 2 2 2 5 2 5 10" xfId="13500"/>
    <cellStyle name="Normal 2 2 2 2 2 2 5 2 5 11" xfId="13501"/>
    <cellStyle name="Normal 2 2 2 2 2 2 5 2 5 12" xfId="13502"/>
    <cellStyle name="Normal 2 2 2 2 2 2 5 2 5 2" xfId="2986"/>
    <cellStyle name="Normal 2 2 2 2 2 2 5 2 5 2 10" xfId="13503"/>
    <cellStyle name="Normal 2 2 2 2 2 2 5 2 5 2 11" xfId="13504"/>
    <cellStyle name="Normal 2 2 2 2 2 2 5 2 5 2 2" xfId="13505"/>
    <cellStyle name="Normal 2 2 2 2 2 2 5 2 5 2 2 10" xfId="13506"/>
    <cellStyle name="Normal 2 2 2 2 2 2 5 2 5 2 2 2" xfId="13507"/>
    <cellStyle name="Normal 2 2 2 2 2 2 5 2 5 2 2 3" xfId="13508"/>
    <cellStyle name="Normal 2 2 2 2 2 2 5 2 5 2 2 4" xfId="13509"/>
    <cellStyle name="Normal 2 2 2 2 2 2 5 2 5 2 2 5" xfId="13510"/>
    <cellStyle name="Normal 2 2 2 2 2 2 5 2 5 2 2 6" xfId="13511"/>
    <cellStyle name="Normal 2 2 2 2 2 2 5 2 5 2 2 7" xfId="13512"/>
    <cellStyle name="Normal 2 2 2 2 2 2 5 2 5 2 2 8" xfId="13513"/>
    <cellStyle name="Normal 2 2 2 2 2 2 5 2 5 2 2 9" xfId="13514"/>
    <cellStyle name="Normal 2 2 2 2 2 2 5 2 5 2 3" xfId="13515"/>
    <cellStyle name="Normal 2 2 2 2 2 2 5 2 5 2 4" xfId="13516"/>
    <cellStyle name="Normal 2 2 2 2 2 2 5 2 5 2 5" xfId="13517"/>
    <cellStyle name="Normal 2 2 2 2 2 2 5 2 5 2 6" xfId="13518"/>
    <cellStyle name="Normal 2 2 2 2 2 2 5 2 5 2 7" xfId="13519"/>
    <cellStyle name="Normal 2 2 2 2 2 2 5 2 5 2 8" xfId="13520"/>
    <cellStyle name="Normal 2 2 2 2 2 2 5 2 5 2 9" xfId="13521"/>
    <cellStyle name="Normal 2 2 2 2 2 2 5 2 5 3" xfId="13522"/>
    <cellStyle name="Normal 2 2 2 2 2 2 5 2 5 3 10" xfId="13523"/>
    <cellStyle name="Normal 2 2 2 2 2 2 5 2 5 3 2" xfId="13524"/>
    <cellStyle name="Normal 2 2 2 2 2 2 5 2 5 3 3" xfId="13525"/>
    <cellStyle name="Normal 2 2 2 2 2 2 5 2 5 3 4" xfId="13526"/>
    <cellStyle name="Normal 2 2 2 2 2 2 5 2 5 3 5" xfId="13527"/>
    <cellStyle name="Normal 2 2 2 2 2 2 5 2 5 3 6" xfId="13528"/>
    <cellStyle name="Normal 2 2 2 2 2 2 5 2 5 3 7" xfId="13529"/>
    <cellStyle name="Normal 2 2 2 2 2 2 5 2 5 3 8" xfId="13530"/>
    <cellStyle name="Normal 2 2 2 2 2 2 5 2 5 3 9" xfId="13531"/>
    <cellStyle name="Normal 2 2 2 2 2 2 5 2 5 4" xfId="13532"/>
    <cellStyle name="Normal 2 2 2 2 2 2 5 2 5 5" xfId="13533"/>
    <cellStyle name="Normal 2 2 2 2 2 2 5 2 5 6" xfId="13534"/>
    <cellStyle name="Normal 2 2 2 2 2 2 5 2 5 7" xfId="13535"/>
    <cellStyle name="Normal 2 2 2 2 2 2 5 2 5 8" xfId="13536"/>
    <cellStyle name="Normal 2 2 2 2 2 2 5 2 5 9" xfId="13537"/>
    <cellStyle name="Normal 2 2 2 2 2 2 5 2 6" xfId="2987"/>
    <cellStyle name="Normal 2 2 2 2 2 2 5 2 6 10" xfId="13538"/>
    <cellStyle name="Normal 2 2 2 2 2 2 5 2 6 11" xfId="13539"/>
    <cellStyle name="Normal 2 2 2 2 2 2 5 2 6 12" xfId="13540"/>
    <cellStyle name="Normal 2 2 2 2 2 2 5 2 6 2" xfId="2988"/>
    <cellStyle name="Normal 2 2 2 2 2 2 5 2 6 2 10" xfId="13541"/>
    <cellStyle name="Normal 2 2 2 2 2 2 5 2 6 2 11" xfId="13542"/>
    <cellStyle name="Normal 2 2 2 2 2 2 5 2 6 2 2" xfId="13543"/>
    <cellStyle name="Normal 2 2 2 2 2 2 5 2 6 2 2 10" xfId="13544"/>
    <cellStyle name="Normal 2 2 2 2 2 2 5 2 6 2 2 2" xfId="13545"/>
    <cellStyle name="Normal 2 2 2 2 2 2 5 2 6 2 2 3" xfId="13546"/>
    <cellStyle name="Normal 2 2 2 2 2 2 5 2 6 2 2 4" xfId="13547"/>
    <cellStyle name="Normal 2 2 2 2 2 2 5 2 6 2 2 5" xfId="13548"/>
    <cellStyle name="Normal 2 2 2 2 2 2 5 2 6 2 2 6" xfId="13549"/>
    <cellStyle name="Normal 2 2 2 2 2 2 5 2 6 2 2 7" xfId="13550"/>
    <cellStyle name="Normal 2 2 2 2 2 2 5 2 6 2 2 8" xfId="13551"/>
    <cellStyle name="Normal 2 2 2 2 2 2 5 2 6 2 2 9" xfId="13552"/>
    <cellStyle name="Normal 2 2 2 2 2 2 5 2 6 2 3" xfId="13553"/>
    <cellStyle name="Normal 2 2 2 2 2 2 5 2 6 2 4" xfId="13554"/>
    <cellStyle name="Normal 2 2 2 2 2 2 5 2 6 2 5" xfId="13555"/>
    <cellStyle name="Normal 2 2 2 2 2 2 5 2 6 2 6" xfId="13556"/>
    <cellStyle name="Normal 2 2 2 2 2 2 5 2 6 2 7" xfId="13557"/>
    <cellStyle name="Normal 2 2 2 2 2 2 5 2 6 2 8" xfId="13558"/>
    <cellStyle name="Normal 2 2 2 2 2 2 5 2 6 2 9" xfId="13559"/>
    <cellStyle name="Normal 2 2 2 2 2 2 5 2 6 3" xfId="13560"/>
    <cellStyle name="Normal 2 2 2 2 2 2 5 2 6 3 10" xfId="13561"/>
    <cellStyle name="Normal 2 2 2 2 2 2 5 2 6 3 2" xfId="13562"/>
    <cellStyle name="Normal 2 2 2 2 2 2 5 2 6 3 3" xfId="13563"/>
    <cellStyle name="Normal 2 2 2 2 2 2 5 2 6 3 4" xfId="13564"/>
    <cellStyle name="Normal 2 2 2 2 2 2 5 2 6 3 5" xfId="13565"/>
    <cellStyle name="Normal 2 2 2 2 2 2 5 2 6 3 6" xfId="13566"/>
    <cellStyle name="Normal 2 2 2 2 2 2 5 2 6 3 7" xfId="13567"/>
    <cellStyle name="Normal 2 2 2 2 2 2 5 2 6 3 8" xfId="13568"/>
    <cellStyle name="Normal 2 2 2 2 2 2 5 2 6 3 9" xfId="13569"/>
    <cellStyle name="Normal 2 2 2 2 2 2 5 2 6 4" xfId="13570"/>
    <cellStyle name="Normal 2 2 2 2 2 2 5 2 6 5" xfId="13571"/>
    <cellStyle name="Normal 2 2 2 2 2 2 5 2 6 6" xfId="13572"/>
    <cellStyle name="Normal 2 2 2 2 2 2 5 2 6 7" xfId="13573"/>
    <cellStyle name="Normal 2 2 2 2 2 2 5 2 6 8" xfId="13574"/>
    <cellStyle name="Normal 2 2 2 2 2 2 5 2 6 9" xfId="13575"/>
    <cellStyle name="Normal 2 2 2 2 2 2 5 2 7" xfId="2989"/>
    <cellStyle name="Normal 2 2 2 2 2 2 5 2 7 10" xfId="13576"/>
    <cellStyle name="Normal 2 2 2 2 2 2 5 2 7 11" xfId="13577"/>
    <cellStyle name="Normal 2 2 2 2 2 2 5 2 7 12" xfId="13578"/>
    <cellStyle name="Normal 2 2 2 2 2 2 5 2 7 2" xfId="2990"/>
    <cellStyle name="Normal 2 2 2 2 2 2 5 2 7 2 10" xfId="13579"/>
    <cellStyle name="Normal 2 2 2 2 2 2 5 2 7 2 11" xfId="13580"/>
    <cellStyle name="Normal 2 2 2 2 2 2 5 2 7 2 2" xfId="13581"/>
    <cellStyle name="Normal 2 2 2 2 2 2 5 2 7 2 2 10" xfId="13582"/>
    <cellStyle name="Normal 2 2 2 2 2 2 5 2 7 2 2 2" xfId="13583"/>
    <cellStyle name="Normal 2 2 2 2 2 2 5 2 7 2 2 3" xfId="13584"/>
    <cellStyle name="Normal 2 2 2 2 2 2 5 2 7 2 2 4" xfId="13585"/>
    <cellStyle name="Normal 2 2 2 2 2 2 5 2 7 2 2 5" xfId="13586"/>
    <cellStyle name="Normal 2 2 2 2 2 2 5 2 7 2 2 6" xfId="13587"/>
    <cellStyle name="Normal 2 2 2 2 2 2 5 2 7 2 2 7" xfId="13588"/>
    <cellStyle name="Normal 2 2 2 2 2 2 5 2 7 2 2 8" xfId="13589"/>
    <cellStyle name="Normal 2 2 2 2 2 2 5 2 7 2 2 9" xfId="13590"/>
    <cellStyle name="Normal 2 2 2 2 2 2 5 2 7 2 3" xfId="13591"/>
    <cellStyle name="Normal 2 2 2 2 2 2 5 2 7 2 4" xfId="13592"/>
    <cellStyle name="Normal 2 2 2 2 2 2 5 2 7 2 5" xfId="13593"/>
    <cellStyle name="Normal 2 2 2 2 2 2 5 2 7 2 6" xfId="13594"/>
    <cellStyle name="Normal 2 2 2 2 2 2 5 2 7 2 7" xfId="13595"/>
    <cellStyle name="Normal 2 2 2 2 2 2 5 2 7 2 8" xfId="13596"/>
    <cellStyle name="Normal 2 2 2 2 2 2 5 2 7 2 9" xfId="13597"/>
    <cellStyle name="Normal 2 2 2 2 2 2 5 2 7 3" xfId="13598"/>
    <cellStyle name="Normal 2 2 2 2 2 2 5 2 7 3 10" xfId="13599"/>
    <cellStyle name="Normal 2 2 2 2 2 2 5 2 7 3 2" xfId="13600"/>
    <cellStyle name="Normal 2 2 2 2 2 2 5 2 7 3 3" xfId="13601"/>
    <cellStyle name="Normal 2 2 2 2 2 2 5 2 7 3 4" xfId="13602"/>
    <cellStyle name="Normal 2 2 2 2 2 2 5 2 7 3 5" xfId="13603"/>
    <cellStyle name="Normal 2 2 2 2 2 2 5 2 7 3 6" xfId="13604"/>
    <cellStyle name="Normal 2 2 2 2 2 2 5 2 7 3 7" xfId="13605"/>
    <cellStyle name="Normal 2 2 2 2 2 2 5 2 7 3 8" xfId="13606"/>
    <cellStyle name="Normal 2 2 2 2 2 2 5 2 7 3 9" xfId="13607"/>
    <cellStyle name="Normal 2 2 2 2 2 2 5 2 7 4" xfId="13608"/>
    <cellStyle name="Normal 2 2 2 2 2 2 5 2 7 5" xfId="13609"/>
    <cellStyle name="Normal 2 2 2 2 2 2 5 2 7 6" xfId="13610"/>
    <cellStyle name="Normal 2 2 2 2 2 2 5 2 7 7" xfId="13611"/>
    <cellStyle name="Normal 2 2 2 2 2 2 5 2 7 8" xfId="13612"/>
    <cellStyle name="Normal 2 2 2 2 2 2 5 2 7 9" xfId="13613"/>
    <cellStyle name="Normal 2 2 2 2 2 2 5 20" xfId="13614"/>
    <cellStyle name="Normal 2 2 2 2 2 2 5 21" xfId="13615"/>
    <cellStyle name="Normal 2 2 2 2 2 2 5 3" xfId="2991"/>
    <cellStyle name="Normal 2 2 2 2 2 2 5 4" xfId="2992"/>
    <cellStyle name="Normal 2 2 2 2 2 2 5 5" xfId="2993"/>
    <cellStyle name="Normal 2 2 2 2 2 2 5 6" xfId="2994"/>
    <cellStyle name="Normal 2 2 2 2 2 2 5 6 2" xfId="2995"/>
    <cellStyle name="Normal 2 2 2 2 2 2 5 6 2 10" xfId="13616"/>
    <cellStyle name="Normal 2 2 2 2 2 2 5 6 2 11" xfId="13617"/>
    <cellStyle name="Normal 2 2 2 2 2 2 5 6 2 12" xfId="13618"/>
    <cellStyle name="Normal 2 2 2 2 2 2 5 6 2 13" xfId="13619"/>
    <cellStyle name="Normal 2 2 2 2 2 2 5 6 2 14" xfId="13620"/>
    <cellStyle name="Normal 2 2 2 2 2 2 5 6 2 15" xfId="13621"/>
    <cellStyle name="Normal 2 2 2 2 2 2 5 6 2 16" xfId="13622"/>
    <cellStyle name="Normal 2 2 2 2 2 2 5 6 2 2" xfId="2996"/>
    <cellStyle name="Normal 2 2 2 2 2 2 5 6 2 3" xfId="2997"/>
    <cellStyle name="Normal 2 2 2 2 2 2 5 6 2 4" xfId="2998"/>
    <cellStyle name="Normal 2 2 2 2 2 2 5 6 2 5" xfId="2999"/>
    <cellStyle name="Normal 2 2 2 2 2 2 5 6 2 6" xfId="3000"/>
    <cellStyle name="Normal 2 2 2 2 2 2 5 6 2 6 10" xfId="13623"/>
    <cellStyle name="Normal 2 2 2 2 2 2 5 6 2 6 11" xfId="13624"/>
    <cellStyle name="Normal 2 2 2 2 2 2 5 6 2 6 2" xfId="13625"/>
    <cellStyle name="Normal 2 2 2 2 2 2 5 6 2 6 2 10" xfId="13626"/>
    <cellStyle name="Normal 2 2 2 2 2 2 5 6 2 6 2 2" xfId="13627"/>
    <cellStyle name="Normal 2 2 2 2 2 2 5 6 2 6 2 3" xfId="13628"/>
    <cellStyle name="Normal 2 2 2 2 2 2 5 6 2 6 2 4" xfId="13629"/>
    <cellStyle name="Normal 2 2 2 2 2 2 5 6 2 6 2 5" xfId="13630"/>
    <cellStyle name="Normal 2 2 2 2 2 2 5 6 2 6 2 6" xfId="13631"/>
    <cellStyle name="Normal 2 2 2 2 2 2 5 6 2 6 2 7" xfId="13632"/>
    <cellStyle name="Normal 2 2 2 2 2 2 5 6 2 6 2 8" xfId="13633"/>
    <cellStyle name="Normal 2 2 2 2 2 2 5 6 2 6 2 9" xfId="13634"/>
    <cellStyle name="Normal 2 2 2 2 2 2 5 6 2 6 3" xfId="13635"/>
    <cellStyle name="Normal 2 2 2 2 2 2 5 6 2 6 4" xfId="13636"/>
    <cellStyle name="Normal 2 2 2 2 2 2 5 6 2 6 5" xfId="13637"/>
    <cellStyle name="Normal 2 2 2 2 2 2 5 6 2 6 6" xfId="13638"/>
    <cellStyle name="Normal 2 2 2 2 2 2 5 6 2 6 7" xfId="13639"/>
    <cellStyle name="Normal 2 2 2 2 2 2 5 6 2 6 8" xfId="13640"/>
    <cellStyle name="Normal 2 2 2 2 2 2 5 6 2 6 9" xfId="13641"/>
    <cellStyle name="Normal 2 2 2 2 2 2 5 6 2 7" xfId="13642"/>
    <cellStyle name="Normal 2 2 2 2 2 2 5 6 2 7 10" xfId="13643"/>
    <cellStyle name="Normal 2 2 2 2 2 2 5 6 2 7 2" xfId="13644"/>
    <cellStyle name="Normal 2 2 2 2 2 2 5 6 2 7 3" xfId="13645"/>
    <cellStyle name="Normal 2 2 2 2 2 2 5 6 2 7 4" xfId="13646"/>
    <cellStyle name="Normal 2 2 2 2 2 2 5 6 2 7 5" xfId="13647"/>
    <cellStyle name="Normal 2 2 2 2 2 2 5 6 2 7 6" xfId="13648"/>
    <cellStyle name="Normal 2 2 2 2 2 2 5 6 2 7 7" xfId="13649"/>
    <cellStyle name="Normal 2 2 2 2 2 2 5 6 2 7 8" xfId="13650"/>
    <cellStyle name="Normal 2 2 2 2 2 2 5 6 2 7 9" xfId="13651"/>
    <cellStyle name="Normal 2 2 2 2 2 2 5 6 2 8" xfId="13652"/>
    <cellStyle name="Normal 2 2 2 2 2 2 5 6 2 9" xfId="13653"/>
    <cellStyle name="Normal 2 2 2 2 2 2 5 6 3" xfId="3001"/>
    <cellStyle name="Normal 2 2 2 2 2 2 5 6 4" xfId="3002"/>
    <cellStyle name="Normal 2 2 2 2 2 2 5 6 4 10" xfId="13654"/>
    <cellStyle name="Normal 2 2 2 2 2 2 5 6 4 11" xfId="13655"/>
    <cellStyle name="Normal 2 2 2 2 2 2 5 6 4 12" xfId="13656"/>
    <cellStyle name="Normal 2 2 2 2 2 2 5 6 4 2" xfId="3003"/>
    <cellStyle name="Normal 2 2 2 2 2 2 5 6 4 2 10" xfId="13657"/>
    <cellStyle name="Normal 2 2 2 2 2 2 5 6 4 2 11" xfId="13658"/>
    <cellStyle name="Normal 2 2 2 2 2 2 5 6 4 2 2" xfId="13659"/>
    <cellStyle name="Normal 2 2 2 2 2 2 5 6 4 2 2 10" xfId="13660"/>
    <cellStyle name="Normal 2 2 2 2 2 2 5 6 4 2 2 2" xfId="13661"/>
    <cellStyle name="Normal 2 2 2 2 2 2 5 6 4 2 2 3" xfId="13662"/>
    <cellStyle name="Normal 2 2 2 2 2 2 5 6 4 2 2 4" xfId="13663"/>
    <cellStyle name="Normal 2 2 2 2 2 2 5 6 4 2 2 5" xfId="13664"/>
    <cellStyle name="Normal 2 2 2 2 2 2 5 6 4 2 2 6" xfId="13665"/>
    <cellStyle name="Normal 2 2 2 2 2 2 5 6 4 2 2 7" xfId="13666"/>
    <cellStyle name="Normal 2 2 2 2 2 2 5 6 4 2 2 8" xfId="13667"/>
    <cellStyle name="Normal 2 2 2 2 2 2 5 6 4 2 2 9" xfId="13668"/>
    <cellStyle name="Normal 2 2 2 2 2 2 5 6 4 2 3" xfId="13669"/>
    <cellStyle name="Normal 2 2 2 2 2 2 5 6 4 2 4" xfId="13670"/>
    <cellStyle name="Normal 2 2 2 2 2 2 5 6 4 2 5" xfId="13671"/>
    <cellStyle name="Normal 2 2 2 2 2 2 5 6 4 2 6" xfId="13672"/>
    <cellStyle name="Normal 2 2 2 2 2 2 5 6 4 2 7" xfId="13673"/>
    <cellStyle name="Normal 2 2 2 2 2 2 5 6 4 2 8" xfId="13674"/>
    <cellStyle name="Normal 2 2 2 2 2 2 5 6 4 2 9" xfId="13675"/>
    <cellStyle name="Normal 2 2 2 2 2 2 5 6 4 3" xfId="13676"/>
    <cellStyle name="Normal 2 2 2 2 2 2 5 6 4 3 10" xfId="13677"/>
    <cellStyle name="Normal 2 2 2 2 2 2 5 6 4 3 2" xfId="13678"/>
    <cellStyle name="Normal 2 2 2 2 2 2 5 6 4 3 3" xfId="13679"/>
    <cellStyle name="Normal 2 2 2 2 2 2 5 6 4 3 4" xfId="13680"/>
    <cellStyle name="Normal 2 2 2 2 2 2 5 6 4 3 5" xfId="13681"/>
    <cellStyle name="Normal 2 2 2 2 2 2 5 6 4 3 6" xfId="13682"/>
    <cellStyle name="Normal 2 2 2 2 2 2 5 6 4 3 7" xfId="13683"/>
    <cellStyle name="Normal 2 2 2 2 2 2 5 6 4 3 8" xfId="13684"/>
    <cellStyle name="Normal 2 2 2 2 2 2 5 6 4 3 9" xfId="13685"/>
    <cellStyle name="Normal 2 2 2 2 2 2 5 6 4 4" xfId="13686"/>
    <cellStyle name="Normal 2 2 2 2 2 2 5 6 4 5" xfId="13687"/>
    <cellStyle name="Normal 2 2 2 2 2 2 5 6 4 6" xfId="13688"/>
    <cellStyle name="Normal 2 2 2 2 2 2 5 6 4 7" xfId="13689"/>
    <cellStyle name="Normal 2 2 2 2 2 2 5 6 4 8" xfId="13690"/>
    <cellStyle name="Normal 2 2 2 2 2 2 5 6 4 9" xfId="13691"/>
    <cellStyle name="Normal 2 2 2 2 2 2 5 6 5" xfId="3004"/>
    <cellStyle name="Normal 2 2 2 2 2 2 5 6 5 10" xfId="13692"/>
    <cellStyle name="Normal 2 2 2 2 2 2 5 6 5 11" xfId="13693"/>
    <cellStyle name="Normal 2 2 2 2 2 2 5 6 5 12" xfId="13694"/>
    <cellStyle name="Normal 2 2 2 2 2 2 5 6 5 2" xfId="3005"/>
    <cellStyle name="Normal 2 2 2 2 2 2 5 6 5 2 10" xfId="13695"/>
    <cellStyle name="Normal 2 2 2 2 2 2 5 6 5 2 11" xfId="13696"/>
    <cellStyle name="Normal 2 2 2 2 2 2 5 6 5 2 2" xfId="13697"/>
    <cellStyle name="Normal 2 2 2 2 2 2 5 6 5 2 2 10" xfId="13698"/>
    <cellStyle name="Normal 2 2 2 2 2 2 5 6 5 2 2 2" xfId="13699"/>
    <cellStyle name="Normal 2 2 2 2 2 2 5 6 5 2 2 3" xfId="13700"/>
    <cellStyle name="Normal 2 2 2 2 2 2 5 6 5 2 2 4" xfId="13701"/>
    <cellStyle name="Normal 2 2 2 2 2 2 5 6 5 2 2 5" xfId="13702"/>
    <cellStyle name="Normal 2 2 2 2 2 2 5 6 5 2 2 6" xfId="13703"/>
    <cellStyle name="Normal 2 2 2 2 2 2 5 6 5 2 2 7" xfId="13704"/>
    <cellStyle name="Normal 2 2 2 2 2 2 5 6 5 2 2 8" xfId="13705"/>
    <cellStyle name="Normal 2 2 2 2 2 2 5 6 5 2 2 9" xfId="13706"/>
    <cellStyle name="Normal 2 2 2 2 2 2 5 6 5 2 3" xfId="13707"/>
    <cellStyle name="Normal 2 2 2 2 2 2 5 6 5 2 4" xfId="13708"/>
    <cellStyle name="Normal 2 2 2 2 2 2 5 6 5 2 5" xfId="13709"/>
    <cellStyle name="Normal 2 2 2 2 2 2 5 6 5 2 6" xfId="13710"/>
    <cellStyle name="Normal 2 2 2 2 2 2 5 6 5 2 7" xfId="13711"/>
    <cellStyle name="Normal 2 2 2 2 2 2 5 6 5 2 8" xfId="13712"/>
    <cellStyle name="Normal 2 2 2 2 2 2 5 6 5 2 9" xfId="13713"/>
    <cellStyle name="Normal 2 2 2 2 2 2 5 6 5 3" xfId="13714"/>
    <cellStyle name="Normal 2 2 2 2 2 2 5 6 5 3 10" xfId="13715"/>
    <cellStyle name="Normal 2 2 2 2 2 2 5 6 5 3 2" xfId="13716"/>
    <cellStyle name="Normal 2 2 2 2 2 2 5 6 5 3 3" xfId="13717"/>
    <cellStyle name="Normal 2 2 2 2 2 2 5 6 5 3 4" xfId="13718"/>
    <cellStyle name="Normal 2 2 2 2 2 2 5 6 5 3 5" xfId="13719"/>
    <cellStyle name="Normal 2 2 2 2 2 2 5 6 5 3 6" xfId="13720"/>
    <cellStyle name="Normal 2 2 2 2 2 2 5 6 5 3 7" xfId="13721"/>
    <cellStyle name="Normal 2 2 2 2 2 2 5 6 5 3 8" xfId="13722"/>
    <cellStyle name="Normal 2 2 2 2 2 2 5 6 5 3 9" xfId="13723"/>
    <cellStyle name="Normal 2 2 2 2 2 2 5 6 5 4" xfId="13724"/>
    <cellStyle name="Normal 2 2 2 2 2 2 5 6 5 5" xfId="13725"/>
    <cellStyle name="Normal 2 2 2 2 2 2 5 6 5 6" xfId="13726"/>
    <cellStyle name="Normal 2 2 2 2 2 2 5 6 5 7" xfId="13727"/>
    <cellStyle name="Normal 2 2 2 2 2 2 5 6 5 8" xfId="13728"/>
    <cellStyle name="Normal 2 2 2 2 2 2 5 6 5 9" xfId="13729"/>
    <cellStyle name="Normal 2 2 2 2 2 2 5 6 6" xfId="3006"/>
    <cellStyle name="Normal 2 2 2 2 2 2 5 6 6 10" xfId="13730"/>
    <cellStyle name="Normal 2 2 2 2 2 2 5 6 6 11" xfId="13731"/>
    <cellStyle name="Normal 2 2 2 2 2 2 5 6 6 12" xfId="13732"/>
    <cellStyle name="Normal 2 2 2 2 2 2 5 6 6 2" xfId="3007"/>
    <cellStyle name="Normal 2 2 2 2 2 2 5 6 6 2 10" xfId="13733"/>
    <cellStyle name="Normal 2 2 2 2 2 2 5 6 6 2 11" xfId="13734"/>
    <cellStyle name="Normal 2 2 2 2 2 2 5 6 6 2 2" xfId="13735"/>
    <cellStyle name="Normal 2 2 2 2 2 2 5 6 6 2 2 10" xfId="13736"/>
    <cellStyle name="Normal 2 2 2 2 2 2 5 6 6 2 2 2" xfId="13737"/>
    <cellStyle name="Normal 2 2 2 2 2 2 5 6 6 2 2 3" xfId="13738"/>
    <cellStyle name="Normal 2 2 2 2 2 2 5 6 6 2 2 4" xfId="13739"/>
    <cellStyle name="Normal 2 2 2 2 2 2 5 6 6 2 2 5" xfId="13740"/>
    <cellStyle name="Normal 2 2 2 2 2 2 5 6 6 2 2 6" xfId="13741"/>
    <cellStyle name="Normal 2 2 2 2 2 2 5 6 6 2 2 7" xfId="13742"/>
    <cellStyle name="Normal 2 2 2 2 2 2 5 6 6 2 2 8" xfId="13743"/>
    <cellStyle name="Normal 2 2 2 2 2 2 5 6 6 2 2 9" xfId="13744"/>
    <cellStyle name="Normal 2 2 2 2 2 2 5 6 6 2 3" xfId="13745"/>
    <cellStyle name="Normal 2 2 2 2 2 2 5 6 6 2 4" xfId="13746"/>
    <cellStyle name="Normal 2 2 2 2 2 2 5 6 6 2 5" xfId="13747"/>
    <cellStyle name="Normal 2 2 2 2 2 2 5 6 6 2 6" xfId="13748"/>
    <cellStyle name="Normal 2 2 2 2 2 2 5 6 6 2 7" xfId="13749"/>
    <cellStyle name="Normal 2 2 2 2 2 2 5 6 6 2 8" xfId="13750"/>
    <cellStyle name="Normal 2 2 2 2 2 2 5 6 6 2 9" xfId="13751"/>
    <cellStyle name="Normal 2 2 2 2 2 2 5 6 6 3" xfId="13752"/>
    <cellStyle name="Normal 2 2 2 2 2 2 5 6 6 3 10" xfId="13753"/>
    <cellStyle name="Normal 2 2 2 2 2 2 5 6 6 3 2" xfId="13754"/>
    <cellStyle name="Normal 2 2 2 2 2 2 5 6 6 3 3" xfId="13755"/>
    <cellStyle name="Normal 2 2 2 2 2 2 5 6 6 3 4" xfId="13756"/>
    <cellStyle name="Normal 2 2 2 2 2 2 5 6 6 3 5" xfId="13757"/>
    <cellStyle name="Normal 2 2 2 2 2 2 5 6 6 3 6" xfId="13758"/>
    <cellStyle name="Normal 2 2 2 2 2 2 5 6 6 3 7" xfId="13759"/>
    <cellStyle name="Normal 2 2 2 2 2 2 5 6 6 3 8" xfId="13760"/>
    <cellStyle name="Normal 2 2 2 2 2 2 5 6 6 3 9" xfId="13761"/>
    <cellStyle name="Normal 2 2 2 2 2 2 5 6 6 4" xfId="13762"/>
    <cellStyle name="Normal 2 2 2 2 2 2 5 6 6 5" xfId="13763"/>
    <cellStyle name="Normal 2 2 2 2 2 2 5 6 6 6" xfId="13764"/>
    <cellStyle name="Normal 2 2 2 2 2 2 5 6 6 7" xfId="13765"/>
    <cellStyle name="Normal 2 2 2 2 2 2 5 6 6 8" xfId="13766"/>
    <cellStyle name="Normal 2 2 2 2 2 2 5 6 6 9" xfId="13767"/>
    <cellStyle name="Normal 2 2 2 2 2 2 5 7" xfId="3008"/>
    <cellStyle name="Normal 2 2 2 2 2 2 5 7 2" xfId="3009"/>
    <cellStyle name="Normal 2 2 2 2 2 2 5 7 2 10" xfId="13768"/>
    <cellStyle name="Normal 2 2 2 2 2 2 5 7 2 11" xfId="13769"/>
    <cellStyle name="Normal 2 2 2 2 2 2 5 7 2 12" xfId="13770"/>
    <cellStyle name="Normal 2 2 2 2 2 2 5 7 2 2" xfId="3010"/>
    <cellStyle name="Normal 2 2 2 2 2 2 5 7 2 2 10" xfId="13771"/>
    <cellStyle name="Normal 2 2 2 2 2 2 5 7 2 2 11" xfId="13772"/>
    <cellStyle name="Normal 2 2 2 2 2 2 5 7 2 2 2" xfId="13773"/>
    <cellStyle name="Normal 2 2 2 2 2 2 5 7 2 2 2 10" xfId="13774"/>
    <cellStyle name="Normal 2 2 2 2 2 2 5 7 2 2 2 2" xfId="13775"/>
    <cellStyle name="Normal 2 2 2 2 2 2 5 7 2 2 2 3" xfId="13776"/>
    <cellStyle name="Normal 2 2 2 2 2 2 5 7 2 2 2 4" xfId="13777"/>
    <cellStyle name="Normal 2 2 2 2 2 2 5 7 2 2 2 5" xfId="13778"/>
    <cellStyle name="Normal 2 2 2 2 2 2 5 7 2 2 2 6" xfId="13779"/>
    <cellStyle name="Normal 2 2 2 2 2 2 5 7 2 2 2 7" xfId="13780"/>
    <cellStyle name="Normal 2 2 2 2 2 2 5 7 2 2 2 8" xfId="13781"/>
    <cellStyle name="Normal 2 2 2 2 2 2 5 7 2 2 2 9" xfId="13782"/>
    <cellStyle name="Normal 2 2 2 2 2 2 5 7 2 2 3" xfId="13783"/>
    <cellStyle name="Normal 2 2 2 2 2 2 5 7 2 2 4" xfId="13784"/>
    <cellStyle name="Normal 2 2 2 2 2 2 5 7 2 2 5" xfId="13785"/>
    <cellStyle name="Normal 2 2 2 2 2 2 5 7 2 2 6" xfId="13786"/>
    <cellStyle name="Normal 2 2 2 2 2 2 5 7 2 2 7" xfId="13787"/>
    <cellStyle name="Normal 2 2 2 2 2 2 5 7 2 2 8" xfId="13788"/>
    <cellStyle name="Normal 2 2 2 2 2 2 5 7 2 2 9" xfId="13789"/>
    <cellStyle name="Normal 2 2 2 2 2 2 5 7 2 3" xfId="13790"/>
    <cellStyle name="Normal 2 2 2 2 2 2 5 7 2 3 10" xfId="13791"/>
    <cellStyle name="Normal 2 2 2 2 2 2 5 7 2 3 2" xfId="13792"/>
    <cellStyle name="Normal 2 2 2 2 2 2 5 7 2 3 3" xfId="13793"/>
    <cellStyle name="Normal 2 2 2 2 2 2 5 7 2 3 4" xfId="13794"/>
    <cellStyle name="Normal 2 2 2 2 2 2 5 7 2 3 5" xfId="13795"/>
    <cellStyle name="Normal 2 2 2 2 2 2 5 7 2 3 6" xfId="13796"/>
    <cellStyle name="Normal 2 2 2 2 2 2 5 7 2 3 7" xfId="13797"/>
    <cellStyle name="Normal 2 2 2 2 2 2 5 7 2 3 8" xfId="13798"/>
    <cellStyle name="Normal 2 2 2 2 2 2 5 7 2 3 9" xfId="13799"/>
    <cellStyle name="Normal 2 2 2 2 2 2 5 7 2 4" xfId="13800"/>
    <cellStyle name="Normal 2 2 2 2 2 2 5 7 2 5" xfId="13801"/>
    <cellStyle name="Normal 2 2 2 2 2 2 5 7 2 6" xfId="13802"/>
    <cellStyle name="Normal 2 2 2 2 2 2 5 7 2 7" xfId="13803"/>
    <cellStyle name="Normal 2 2 2 2 2 2 5 7 2 8" xfId="13804"/>
    <cellStyle name="Normal 2 2 2 2 2 2 5 7 2 9" xfId="13805"/>
    <cellStyle name="Normal 2 2 2 2 2 2 5 7 3" xfId="3011"/>
    <cellStyle name="Normal 2 2 2 2 2 2 5 7 3 10" xfId="13806"/>
    <cellStyle name="Normal 2 2 2 2 2 2 5 7 3 11" xfId="13807"/>
    <cellStyle name="Normal 2 2 2 2 2 2 5 7 3 12" xfId="13808"/>
    <cellStyle name="Normal 2 2 2 2 2 2 5 7 3 2" xfId="3012"/>
    <cellStyle name="Normal 2 2 2 2 2 2 5 7 3 2 10" xfId="13809"/>
    <cellStyle name="Normal 2 2 2 2 2 2 5 7 3 2 11" xfId="13810"/>
    <cellStyle name="Normal 2 2 2 2 2 2 5 7 3 2 2" xfId="13811"/>
    <cellStyle name="Normal 2 2 2 2 2 2 5 7 3 2 2 10" xfId="13812"/>
    <cellStyle name="Normal 2 2 2 2 2 2 5 7 3 2 2 2" xfId="13813"/>
    <cellStyle name="Normal 2 2 2 2 2 2 5 7 3 2 2 3" xfId="13814"/>
    <cellStyle name="Normal 2 2 2 2 2 2 5 7 3 2 2 4" xfId="13815"/>
    <cellStyle name="Normal 2 2 2 2 2 2 5 7 3 2 2 5" xfId="13816"/>
    <cellStyle name="Normal 2 2 2 2 2 2 5 7 3 2 2 6" xfId="13817"/>
    <cellStyle name="Normal 2 2 2 2 2 2 5 7 3 2 2 7" xfId="13818"/>
    <cellStyle name="Normal 2 2 2 2 2 2 5 7 3 2 2 8" xfId="13819"/>
    <cellStyle name="Normal 2 2 2 2 2 2 5 7 3 2 2 9" xfId="13820"/>
    <cellStyle name="Normal 2 2 2 2 2 2 5 7 3 2 3" xfId="13821"/>
    <cellStyle name="Normal 2 2 2 2 2 2 5 7 3 2 4" xfId="13822"/>
    <cellStyle name="Normal 2 2 2 2 2 2 5 7 3 2 5" xfId="13823"/>
    <cellStyle name="Normal 2 2 2 2 2 2 5 7 3 2 6" xfId="13824"/>
    <cellStyle name="Normal 2 2 2 2 2 2 5 7 3 2 7" xfId="13825"/>
    <cellStyle name="Normal 2 2 2 2 2 2 5 7 3 2 8" xfId="13826"/>
    <cellStyle name="Normal 2 2 2 2 2 2 5 7 3 2 9" xfId="13827"/>
    <cellStyle name="Normal 2 2 2 2 2 2 5 7 3 3" xfId="13828"/>
    <cellStyle name="Normal 2 2 2 2 2 2 5 7 3 3 10" xfId="13829"/>
    <cellStyle name="Normal 2 2 2 2 2 2 5 7 3 3 2" xfId="13830"/>
    <cellStyle name="Normal 2 2 2 2 2 2 5 7 3 3 3" xfId="13831"/>
    <cellStyle name="Normal 2 2 2 2 2 2 5 7 3 3 4" xfId="13832"/>
    <cellStyle name="Normal 2 2 2 2 2 2 5 7 3 3 5" xfId="13833"/>
    <cellStyle name="Normal 2 2 2 2 2 2 5 7 3 3 6" xfId="13834"/>
    <cellStyle name="Normal 2 2 2 2 2 2 5 7 3 3 7" xfId="13835"/>
    <cellStyle name="Normal 2 2 2 2 2 2 5 7 3 3 8" xfId="13836"/>
    <cellStyle name="Normal 2 2 2 2 2 2 5 7 3 3 9" xfId="13837"/>
    <cellStyle name="Normal 2 2 2 2 2 2 5 7 3 4" xfId="13838"/>
    <cellStyle name="Normal 2 2 2 2 2 2 5 7 3 5" xfId="13839"/>
    <cellStyle name="Normal 2 2 2 2 2 2 5 7 3 6" xfId="13840"/>
    <cellStyle name="Normal 2 2 2 2 2 2 5 7 3 7" xfId="13841"/>
    <cellStyle name="Normal 2 2 2 2 2 2 5 7 3 8" xfId="13842"/>
    <cellStyle name="Normal 2 2 2 2 2 2 5 7 3 9" xfId="13843"/>
    <cellStyle name="Normal 2 2 2 2 2 2 5 7 4" xfId="3013"/>
    <cellStyle name="Normal 2 2 2 2 2 2 5 7 4 10" xfId="13844"/>
    <cellStyle name="Normal 2 2 2 2 2 2 5 7 4 11" xfId="13845"/>
    <cellStyle name="Normal 2 2 2 2 2 2 5 7 4 12" xfId="13846"/>
    <cellStyle name="Normal 2 2 2 2 2 2 5 7 4 2" xfId="3014"/>
    <cellStyle name="Normal 2 2 2 2 2 2 5 7 4 2 10" xfId="13847"/>
    <cellStyle name="Normal 2 2 2 2 2 2 5 7 4 2 11" xfId="13848"/>
    <cellStyle name="Normal 2 2 2 2 2 2 5 7 4 2 2" xfId="13849"/>
    <cellStyle name="Normal 2 2 2 2 2 2 5 7 4 2 2 10" xfId="13850"/>
    <cellStyle name="Normal 2 2 2 2 2 2 5 7 4 2 2 2" xfId="13851"/>
    <cellStyle name="Normal 2 2 2 2 2 2 5 7 4 2 2 3" xfId="13852"/>
    <cellStyle name="Normal 2 2 2 2 2 2 5 7 4 2 2 4" xfId="13853"/>
    <cellStyle name="Normal 2 2 2 2 2 2 5 7 4 2 2 5" xfId="13854"/>
    <cellStyle name="Normal 2 2 2 2 2 2 5 7 4 2 2 6" xfId="13855"/>
    <cellStyle name="Normal 2 2 2 2 2 2 5 7 4 2 2 7" xfId="13856"/>
    <cellStyle name="Normal 2 2 2 2 2 2 5 7 4 2 2 8" xfId="13857"/>
    <cellStyle name="Normal 2 2 2 2 2 2 5 7 4 2 2 9" xfId="13858"/>
    <cellStyle name="Normal 2 2 2 2 2 2 5 7 4 2 3" xfId="13859"/>
    <cellStyle name="Normal 2 2 2 2 2 2 5 7 4 2 4" xfId="13860"/>
    <cellStyle name="Normal 2 2 2 2 2 2 5 7 4 2 5" xfId="13861"/>
    <cellStyle name="Normal 2 2 2 2 2 2 5 7 4 2 6" xfId="13862"/>
    <cellStyle name="Normal 2 2 2 2 2 2 5 7 4 2 7" xfId="13863"/>
    <cellStyle name="Normal 2 2 2 2 2 2 5 7 4 2 8" xfId="13864"/>
    <cellStyle name="Normal 2 2 2 2 2 2 5 7 4 2 9" xfId="13865"/>
    <cellStyle name="Normal 2 2 2 2 2 2 5 7 4 3" xfId="13866"/>
    <cellStyle name="Normal 2 2 2 2 2 2 5 7 4 3 10" xfId="13867"/>
    <cellStyle name="Normal 2 2 2 2 2 2 5 7 4 3 2" xfId="13868"/>
    <cellStyle name="Normal 2 2 2 2 2 2 5 7 4 3 3" xfId="13869"/>
    <cellStyle name="Normal 2 2 2 2 2 2 5 7 4 3 4" xfId="13870"/>
    <cellStyle name="Normal 2 2 2 2 2 2 5 7 4 3 5" xfId="13871"/>
    <cellStyle name="Normal 2 2 2 2 2 2 5 7 4 3 6" xfId="13872"/>
    <cellStyle name="Normal 2 2 2 2 2 2 5 7 4 3 7" xfId="13873"/>
    <cellStyle name="Normal 2 2 2 2 2 2 5 7 4 3 8" xfId="13874"/>
    <cellStyle name="Normal 2 2 2 2 2 2 5 7 4 3 9" xfId="13875"/>
    <cellStyle name="Normal 2 2 2 2 2 2 5 7 4 4" xfId="13876"/>
    <cellStyle name="Normal 2 2 2 2 2 2 5 7 4 5" xfId="13877"/>
    <cellStyle name="Normal 2 2 2 2 2 2 5 7 4 6" xfId="13878"/>
    <cellStyle name="Normal 2 2 2 2 2 2 5 7 4 7" xfId="13879"/>
    <cellStyle name="Normal 2 2 2 2 2 2 5 7 4 8" xfId="13880"/>
    <cellStyle name="Normal 2 2 2 2 2 2 5 7 4 9" xfId="13881"/>
    <cellStyle name="Normal 2 2 2 2 2 2 5 7 5" xfId="3015"/>
    <cellStyle name="Normal 2 2 2 2 2 2 5 7 5 10" xfId="13882"/>
    <cellStyle name="Normal 2 2 2 2 2 2 5 7 5 11" xfId="13883"/>
    <cellStyle name="Normal 2 2 2 2 2 2 5 7 5 12" xfId="13884"/>
    <cellStyle name="Normal 2 2 2 2 2 2 5 7 5 2" xfId="3016"/>
    <cellStyle name="Normal 2 2 2 2 2 2 5 7 5 2 10" xfId="13885"/>
    <cellStyle name="Normal 2 2 2 2 2 2 5 7 5 2 11" xfId="13886"/>
    <cellStyle name="Normal 2 2 2 2 2 2 5 7 5 2 2" xfId="13887"/>
    <cellStyle name="Normal 2 2 2 2 2 2 5 7 5 2 2 10" xfId="13888"/>
    <cellStyle name="Normal 2 2 2 2 2 2 5 7 5 2 2 2" xfId="13889"/>
    <cellStyle name="Normal 2 2 2 2 2 2 5 7 5 2 2 3" xfId="13890"/>
    <cellStyle name="Normal 2 2 2 2 2 2 5 7 5 2 2 4" xfId="13891"/>
    <cellStyle name="Normal 2 2 2 2 2 2 5 7 5 2 2 5" xfId="13892"/>
    <cellStyle name="Normal 2 2 2 2 2 2 5 7 5 2 2 6" xfId="13893"/>
    <cellStyle name="Normal 2 2 2 2 2 2 5 7 5 2 2 7" xfId="13894"/>
    <cellStyle name="Normal 2 2 2 2 2 2 5 7 5 2 2 8" xfId="13895"/>
    <cellStyle name="Normal 2 2 2 2 2 2 5 7 5 2 2 9" xfId="13896"/>
    <cellStyle name="Normal 2 2 2 2 2 2 5 7 5 2 3" xfId="13897"/>
    <cellStyle name="Normal 2 2 2 2 2 2 5 7 5 2 4" xfId="13898"/>
    <cellStyle name="Normal 2 2 2 2 2 2 5 7 5 2 5" xfId="13899"/>
    <cellStyle name="Normal 2 2 2 2 2 2 5 7 5 2 6" xfId="13900"/>
    <cellStyle name="Normal 2 2 2 2 2 2 5 7 5 2 7" xfId="13901"/>
    <cellStyle name="Normal 2 2 2 2 2 2 5 7 5 2 8" xfId="13902"/>
    <cellStyle name="Normal 2 2 2 2 2 2 5 7 5 2 9" xfId="13903"/>
    <cellStyle name="Normal 2 2 2 2 2 2 5 7 5 3" xfId="13904"/>
    <cellStyle name="Normal 2 2 2 2 2 2 5 7 5 3 10" xfId="13905"/>
    <cellStyle name="Normal 2 2 2 2 2 2 5 7 5 3 2" xfId="13906"/>
    <cellStyle name="Normal 2 2 2 2 2 2 5 7 5 3 3" xfId="13907"/>
    <cellStyle name="Normal 2 2 2 2 2 2 5 7 5 3 4" xfId="13908"/>
    <cellStyle name="Normal 2 2 2 2 2 2 5 7 5 3 5" xfId="13909"/>
    <cellStyle name="Normal 2 2 2 2 2 2 5 7 5 3 6" xfId="13910"/>
    <cellStyle name="Normal 2 2 2 2 2 2 5 7 5 3 7" xfId="13911"/>
    <cellStyle name="Normal 2 2 2 2 2 2 5 7 5 3 8" xfId="13912"/>
    <cellStyle name="Normal 2 2 2 2 2 2 5 7 5 3 9" xfId="13913"/>
    <cellStyle name="Normal 2 2 2 2 2 2 5 7 5 4" xfId="13914"/>
    <cellStyle name="Normal 2 2 2 2 2 2 5 7 5 5" xfId="13915"/>
    <cellStyle name="Normal 2 2 2 2 2 2 5 7 5 6" xfId="13916"/>
    <cellStyle name="Normal 2 2 2 2 2 2 5 7 5 7" xfId="13917"/>
    <cellStyle name="Normal 2 2 2 2 2 2 5 7 5 8" xfId="13918"/>
    <cellStyle name="Normal 2 2 2 2 2 2 5 7 5 9" xfId="13919"/>
    <cellStyle name="Normal 2 2 2 2 2 2 5 8" xfId="3017"/>
    <cellStyle name="Normal 2 2 2 2 2 2 5 9" xfId="3018"/>
    <cellStyle name="Normal 2 2 2 2 2 2 6" xfId="3019"/>
    <cellStyle name="Normal 2 2 2 2 2 2 7" xfId="3020"/>
    <cellStyle name="Normal 2 2 2 2 2 2 8" xfId="3021"/>
    <cellStyle name="Normal 2 2 2 2 2 2 9" xfId="3022"/>
    <cellStyle name="Normal 2 2 2 2 2 20" xfId="3023"/>
    <cellStyle name="Normal 2 2 2 2 2 21" xfId="3024"/>
    <cellStyle name="Normal 2 2 2 2 2 22" xfId="3025"/>
    <cellStyle name="Normal 2 2 2 2 2 23" xfId="3026"/>
    <cellStyle name="Normal 2 2 2 2 2 24" xfId="3027"/>
    <cellStyle name="Normal 2 2 2 2 2 25" xfId="3028"/>
    <cellStyle name="Normal 2 2 2 2 2 26" xfId="3029"/>
    <cellStyle name="Normal 2 2 2 2 2 27" xfId="3030"/>
    <cellStyle name="Normal 2 2 2 2 2 28" xfId="3031"/>
    <cellStyle name="Normal 2 2 2 2 2 29" xfId="3032"/>
    <cellStyle name="Normal 2 2 2 2 2 3" xfId="3033"/>
    <cellStyle name="Normal 2 2 2 2 2 30" xfId="3034"/>
    <cellStyle name="Normal 2 2 2 2 2 30 10" xfId="3035"/>
    <cellStyle name="Normal 2 2 2 2 2 30 10 10" xfId="13920"/>
    <cellStyle name="Normal 2 2 2 2 2 30 10 11" xfId="13921"/>
    <cellStyle name="Normal 2 2 2 2 2 30 10 12" xfId="13922"/>
    <cellStyle name="Normal 2 2 2 2 2 30 10 2" xfId="3036"/>
    <cellStyle name="Normal 2 2 2 2 2 30 10 2 10" xfId="13923"/>
    <cellStyle name="Normal 2 2 2 2 2 30 10 2 11" xfId="13924"/>
    <cellStyle name="Normal 2 2 2 2 2 30 10 2 2" xfId="13925"/>
    <cellStyle name="Normal 2 2 2 2 2 30 10 2 2 10" xfId="13926"/>
    <cellStyle name="Normal 2 2 2 2 2 30 10 2 2 2" xfId="13927"/>
    <cellStyle name="Normal 2 2 2 2 2 30 10 2 2 3" xfId="13928"/>
    <cellStyle name="Normal 2 2 2 2 2 30 10 2 2 4" xfId="13929"/>
    <cellStyle name="Normal 2 2 2 2 2 30 10 2 2 5" xfId="13930"/>
    <cellStyle name="Normal 2 2 2 2 2 30 10 2 2 6" xfId="13931"/>
    <cellStyle name="Normal 2 2 2 2 2 30 10 2 2 7" xfId="13932"/>
    <cellStyle name="Normal 2 2 2 2 2 30 10 2 2 8" xfId="13933"/>
    <cellStyle name="Normal 2 2 2 2 2 30 10 2 2 9" xfId="13934"/>
    <cellStyle name="Normal 2 2 2 2 2 30 10 2 3" xfId="13935"/>
    <cellStyle name="Normal 2 2 2 2 2 30 10 2 4" xfId="13936"/>
    <cellStyle name="Normal 2 2 2 2 2 30 10 2 5" xfId="13937"/>
    <cellStyle name="Normal 2 2 2 2 2 30 10 2 6" xfId="13938"/>
    <cellStyle name="Normal 2 2 2 2 2 30 10 2 7" xfId="13939"/>
    <cellStyle name="Normal 2 2 2 2 2 30 10 2 8" xfId="13940"/>
    <cellStyle name="Normal 2 2 2 2 2 30 10 2 9" xfId="13941"/>
    <cellStyle name="Normal 2 2 2 2 2 30 10 3" xfId="13942"/>
    <cellStyle name="Normal 2 2 2 2 2 30 10 3 10" xfId="13943"/>
    <cellStyle name="Normal 2 2 2 2 2 30 10 3 2" xfId="13944"/>
    <cellStyle name="Normal 2 2 2 2 2 30 10 3 3" xfId="13945"/>
    <cellStyle name="Normal 2 2 2 2 2 30 10 3 4" xfId="13946"/>
    <cellStyle name="Normal 2 2 2 2 2 30 10 3 5" xfId="13947"/>
    <cellStyle name="Normal 2 2 2 2 2 30 10 3 6" xfId="13948"/>
    <cellStyle name="Normal 2 2 2 2 2 30 10 3 7" xfId="13949"/>
    <cellStyle name="Normal 2 2 2 2 2 30 10 3 8" xfId="13950"/>
    <cellStyle name="Normal 2 2 2 2 2 30 10 3 9" xfId="13951"/>
    <cellStyle name="Normal 2 2 2 2 2 30 10 4" xfId="13952"/>
    <cellStyle name="Normal 2 2 2 2 2 30 10 5" xfId="13953"/>
    <cellStyle name="Normal 2 2 2 2 2 30 10 6" xfId="13954"/>
    <cellStyle name="Normal 2 2 2 2 2 30 10 7" xfId="13955"/>
    <cellStyle name="Normal 2 2 2 2 2 30 10 8" xfId="13956"/>
    <cellStyle name="Normal 2 2 2 2 2 30 10 9" xfId="13957"/>
    <cellStyle name="Normal 2 2 2 2 2 30 2" xfId="3037"/>
    <cellStyle name="Normal 2 2 2 2 2 30 2 10" xfId="13958"/>
    <cellStyle name="Normal 2 2 2 2 2 30 2 11" xfId="13959"/>
    <cellStyle name="Normal 2 2 2 2 2 30 2 12" xfId="13960"/>
    <cellStyle name="Normal 2 2 2 2 2 30 2 13" xfId="13961"/>
    <cellStyle name="Normal 2 2 2 2 2 30 2 14" xfId="13962"/>
    <cellStyle name="Normal 2 2 2 2 2 30 2 15" xfId="13963"/>
    <cellStyle name="Normal 2 2 2 2 2 30 2 16" xfId="13964"/>
    <cellStyle name="Normal 2 2 2 2 2 30 2 17" xfId="13965"/>
    <cellStyle name="Normal 2 2 2 2 2 30 2 18" xfId="13966"/>
    <cellStyle name="Normal 2 2 2 2 2 30 2 2" xfId="3038"/>
    <cellStyle name="Normal 2 2 2 2 2 30 2 2 2" xfId="3039"/>
    <cellStyle name="Normal 2 2 2 2 2 30 2 2 2 10" xfId="13967"/>
    <cellStyle name="Normal 2 2 2 2 2 30 2 2 2 11" xfId="13968"/>
    <cellStyle name="Normal 2 2 2 2 2 30 2 2 2 12" xfId="13969"/>
    <cellStyle name="Normal 2 2 2 2 2 30 2 2 2 13" xfId="13970"/>
    <cellStyle name="Normal 2 2 2 2 2 30 2 2 2 14" xfId="13971"/>
    <cellStyle name="Normal 2 2 2 2 2 30 2 2 2 15" xfId="13972"/>
    <cellStyle name="Normal 2 2 2 2 2 30 2 2 2 16" xfId="13973"/>
    <cellStyle name="Normal 2 2 2 2 2 30 2 2 2 17" xfId="13974"/>
    <cellStyle name="Normal 2 2 2 2 2 30 2 2 2 2" xfId="3040"/>
    <cellStyle name="Normal 2 2 2 2 2 30 2 2 2 2 2" xfId="3041"/>
    <cellStyle name="Normal 2 2 2 2 2 30 2 2 2 2 2 10" xfId="13975"/>
    <cellStyle name="Normal 2 2 2 2 2 30 2 2 2 2 2 11" xfId="13976"/>
    <cellStyle name="Normal 2 2 2 2 2 30 2 2 2 2 2 12" xfId="13977"/>
    <cellStyle name="Normal 2 2 2 2 2 30 2 2 2 2 2 2" xfId="3042"/>
    <cellStyle name="Normal 2 2 2 2 2 30 2 2 2 2 2 2 10" xfId="13978"/>
    <cellStyle name="Normal 2 2 2 2 2 30 2 2 2 2 2 2 11" xfId="13979"/>
    <cellStyle name="Normal 2 2 2 2 2 30 2 2 2 2 2 2 2" xfId="13980"/>
    <cellStyle name="Normal 2 2 2 2 2 30 2 2 2 2 2 2 2 10" xfId="13981"/>
    <cellStyle name="Normal 2 2 2 2 2 30 2 2 2 2 2 2 2 2" xfId="13982"/>
    <cellStyle name="Normal 2 2 2 2 2 30 2 2 2 2 2 2 2 3" xfId="13983"/>
    <cellStyle name="Normal 2 2 2 2 2 30 2 2 2 2 2 2 2 4" xfId="13984"/>
    <cellStyle name="Normal 2 2 2 2 2 30 2 2 2 2 2 2 2 5" xfId="13985"/>
    <cellStyle name="Normal 2 2 2 2 2 30 2 2 2 2 2 2 2 6" xfId="13986"/>
    <cellStyle name="Normal 2 2 2 2 2 30 2 2 2 2 2 2 2 7" xfId="13987"/>
    <cellStyle name="Normal 2 2 2 2 2 30 2 2 2 2 2 2 2 8" xfId="13988"/>
    <cellStyle name="Normal 2 2 2 2 2 30 2 2 2 2 2 2 2 9" xfId="13989"/>
    <cellStyle name="Normal 2 2 2 2 2 30 2 2 2 2 2 2 3" xfId="13990"/>
    <cellStyle name="Normal 2 2 2 2 2 30 2 2 2 2 2 2 4" xfId="13991"/>
    <cellStyle name="Normal 2 2 2 2 2 30 2 2 2 2 2 2 5" xfId="13992"/>
    <cellStyle name="Normal 2 2 2 2 2 30 2 2 2 2 2 2 6" xfId="13993"/>
    <cellStyle name="Normal 2 2 2 2 2 30 2 2 2 2 2 2 7" xfId="13994"/>
    <cellStyle name="Normal 2 2 2 2 2 30 2 2 2 2 2 2 8" xfId="13995"/>
    <cellStyle name="Normal 2 2 2 2 2 30 2 2 2 2 2 2 9" xfId="13996"/>
    <cellStyle name="Normal 2 2 2 2 2 30 2 2 2 2 2 3" xfId="13997"/>
    <cellStyle name="Normal 2 2 2 2 2 30 2 2 2 2 2 3 10" xfId="13998"/>
    <cellStyle name="Normal 2 2 2 2 2 30 2 2 2 2 2 3 2" xfId="13999"/>
    <cellStyle name="Normal 2 2 2 2 2 30 2 2 2 2 2 3 3" xfId="14000"/>
    <cellStyle name="Normal 2 2 2 2 2 30 2 2 2 2 2 3 4" xfId="14001"/>
    <cellStyle name="Normal 2 2 2 2 2 30 2 2 2 2 2 3 5" xfId="14002"/>
    <cellStyle name="Normal 2 2 2 2 2 30 2 2 2 2 2 3 6" xfId="14003"/>
    <cellStyle name="Normal 2 2 2 2 2 30 2 2 2 2 2 3 7" xfId="14004"/>
    <cellStyle name="Normal 2 2 2 2 2 30 2 2 2 2 2 3 8" xfId="14005"/>
    <cellStyle name="Normal 2 2 2 2 2 30 2 2 2 2 2 3 9" xfId="14006"/>
    <cellStyle name="Normal 2 2 2 2 2 30 2 2 2 2 2 4" xfId="14007"/>
    <cellStyle name="Normal 2 2 2 2 2 30 2 2 2 2 2 5" xfId="14008"/>
    <cellStyle name="Normal 2 2 2 2 2 30 2 2 2 2 2 6" xfId="14009"/>
    <cellStyle name="Normal 2 2 2 2 2 30 2 2 2 2 2 7" xfId="14010"/>
    <cellStyle name="Normal 2 2 2 2 2 30 2 2 2 2 2 8" xfId="14011"/>
    <cellStyle name="Normal 2 2 2 2 2 30 2 2 2 2 2 9" xfId="14012"/>
    <cellStyle name="Normal 2 2 2 2 2 30 2 2 2 2 3" xfId="3043"/>
    <cellStyle name="Normal 2 2 2 2 2 30 2 2 2 2 3 10" xfId="14013"/>
    <cellStyle name="Normal 2 2 2 2 2 30 2 2 2 2 3 11" xfId="14014"/>
    <cellStyle name="Normal 2 2 2 2 2 30 2 2 2 2 3 12" xfId="14015"/>
    <cellStyle name="Normal 2 2 2 2 2 30 2 2 2 2 3 2" xfId="3044"/>
    <cellStyle name="Normal 2 2 2 2 2 30 2 2 2 2 3 2 10" xfId="14016"/>
    <cellStyle name="Normal 2 2 2 2 2 30 2 2 2 2 3 2 11" xfId="14017"/>
    <cellStyle name="Normal 2 2 2 2 2 30 2 2 2 2 3 2 2" xfId="14018"/>
    <cellStyle name="Normal 2 2 2 2 2 30 2 2 2 2 3 2 2 10" xfId="14019"/>
    <cellStyle name="Normal 2 2 2 2 2 30 2 2 2 2 3 2 2 2" xfId="14020"/>
    <cellStyle name="Normal 2 2 2 2 2 30 2 2 2 2 3 2 2 3" xfId="14021"/>
    <cellStyle name="Normal 2 2 2 2 2 30 2 2 2 2 3 2 2 4" xfId="14022"/>
    <cellStyle name="Normal 2 2 2 2 2 30 2 2 2 2 3 2 2 5" xfId="14023"/>
    <cellStyle name="Normal 2 2 2 2 2 30 2 2 2 2 3 2 2 6" xfId="14024"/>
    <cellStyle name="Normal 2 2 2 2 2 30 2 2 2 2 3 2 2 7" xfId="14025"/>
    <cellStyle name="Normal 2 2 2 2 2 30 2 2 2 2 3 2 2 8" xfId="14026"/>
    <cellStyle name="Normal 2 2 2 2 2 30 2 2 2 2 3 2 2 9" xfId="14027"/>
    <cellStyle name="Normal 2 2 2 2 2 30 2 2 2 2 3 2 3" xfId="14028"/>
    <cellStyle name="Normal 2 2 2 2 2 30 2 2 2 2 3 2 4" xfId="14029"/>
    <cellStyle name="Normal 2 2 2 2 2 30 2 2 2 2 3 2 5" xfId="14030"/>
    <cellStyle name="Normal 2 2 2 2 2 30 2 2 2 2 3 2 6" xfId="14031"/>
    <cellStyle name="Normal 2 2 2 2 2 30 2 2 2 2 3 2 7" xfId="14032"/>
    <cellStyle name="Normal 2 2 2 2 2 30 2 2 2 2 3 2 8" xfId="14033"/>
    <cellStyle name="Normal 2 2 2 2 2 30 2 2 2 2 3 2 9" xfId="14034"/>
    <cellStyle name="Normal 2 2 2 2 2 30 2 2 2 2 3 3" xfId="14035"/>
    <cellStyle name="Normal 2 2 2 2 2 30 2 2 2 2 3 3 10" xfId="14036"/>
    <cellStyle name="Normal 2 2 2 2 2 30 2 2 2 2 3 3 2" xfId="14037"/>
    <cellStyle name="Normal 2 2 2 2 2 30 2 2 2 2 3 3 3" xfId="14038"/>
    <cellStyle name="Normal 2 2 2 2 2 30 2 2 2 2 3 3 4" xfId="14039"/>
    <cellStyle name="Normal 2 2 2 2 2 30 2 2 2 2 3 3 5" xfId="14040"/>
    <cellStyle name="Normal 2 2 2 2 2 30 2 2 2 2 3 3 6" xfId="14041"/>
    <cellStyle name="Normal 2 2 2 2 2 30 2 2 2 2 3 3 7" xfId="14042"/>
    <cellStyle name="Normal 2 2 2 2 2 30 2 2 2 2 3 3 8" xfId="14043"/>
    <cellStyle name="Normal 2 2 2 2 2 30 2 2 2 2 3 3 9" xfId="14044"/>
    <cellStyle name="Normal 2 2 2 2 2 30 2 2 2 2 3 4" xfId="14045"/>
    <cellStyle name="Normal 2 2 2 2 2 30 2 2 2 2 3 5" xfId="14046"/>
    <cellStyle name="Normal 2 2 2 2 2 30 2 2 2 2 3 6" xfId="14047"/>
    <cellStyle name="Normal 2 2 2 2 2 30 2 2 2 2 3 7" xfId="14048"/>
    <cellStyle name="Normal 2 2 2 2 2 30 2 2 2 2 3 8" xfId="14049"/>
    <cellStyle name="Normal 2 2 2 2 2 30 2 2 2 2 3 9" xfId="14050"/>
    <cellStyle name="Normal 2 2 2 2 2 30 2 2 2 2 4" xfId="3045"/>
    <cellStyle name="Normal 2 2 2 2 2 30 2 2 2 2 4 10" xfId="14051"/>
    <cellStyle name="Normal 2 2 2 2 2 30 2 2 2 2 4 11" xfId="14052"/>
    <cellStyle name="Normal 2 2 2 2 2 30 2 2 2 2 4 12" xfId="14053"/>
    <cellStyle name="Normal 2 2 2 2 2 30 2 2 2 2 4 2" xfId="3046"/>
    <cellStyle name="Normal 2 2 2 2 2 30 2 2 2 2 4 2 10" xfId="14054"/>
    <cellStyle name="Normal 2 2 2 2 2 30 2 2 2 2 4 2 11" xfId="14055"/>
    <cellStyle name="Normal 2 2 2 2 2 30 2 2 2 2 4 2 2" xfId="14056"/>
    <cellStyle name="Normal 2 2 2 2 2 30 2 2 2 2 4 2 2 10" xfId="14057"/>
    <cellStyle name="Normal 2 2 2 2 2 30 2 2 2 2 4 2 2 2" xfId="14058"/>
    <cellStyle name="Normal 2 2 2 2 2 30 2 2 2 2 4 2 2 3" xfId="14059"/>
    <cellStyle name="Normal 2 2 2 2 2 30 2 2 2 2 4 2 2 4" xfId="14060"/>
    <cellStyle name="Normal 2 2 2 2 2 30 2 2 2 2 4 2 2 5" xfId="14061"/>
    <cellStyle name="Normal 2 2 2 2 2 30 2 2 2 2 4 2 2 6" xfId="14062"/>
    <cellStyle name="Normal 2 2 2 2 2 30 2 2 2 2 4 2 2 7" xfId="14063"/>
    <cellStyle name="Normal 2 2 2 2 2 30 2 2 2 2 4 2 2 8" xfId="14064"/>
    <cellStyle name="Normal 2 2 2 2 2 30 2 2 2 2 4 2 2 9" xfId="14065"/>
    <cellStyle name="Normal 2 2 2 2 2 30 2 2 2 2 4 2 3" xfId="14066"/>
    <cellStyle name="Normal 2 2 2 2 2 30 2 2 2 2 4 2 4" xfId="14067"/>
    <cellStyle name="Normal 2 2 2 2 2 30 2 2 2 2 4 2 5" xfId="14068"/>
    <cellStyle name="Normal 2 2 2 2 2 30 2 2 2 2 4 2 6" xfId="14069"/>
    <cellStyle name="Normal 2 2 2 2 2 30 2 2 2 2 4 2 7" xfId="14070"/>
    <cellStyle name="Normal 2 2 2 2 2 30 2 2 2 2 4 2 8" xfId="14071"/>
    <cellStyle name="Normal 2 2 2 2 2 30 2 2 2 2 4 2 9" xfId="14072"/>
    <cellStyle name="Normal 2 2 2 2 2 30 2 2 2 2 4 3" xfId="14073"/>
    <cellStyle name="Normal 2 2 2 2 2 30 2 2 2 2 4 3 10" xfId="14074"/>
    <cellStyle name="Normal 2 2 2 2 2 30 2 2 2 2 4 3 2" xfId="14075"/>
    <cellStyle name="Normal 2 2 2 2 2 30 2 2 2 2 4 3 3" xfId="14076"/>
    <cellStyle name="Normal 2 2 2 2 2 30 2 2 2 2 4 3 4" xfId="14077"/>
    <cellStyle name="Normal 2 2 2 2 2 30 2 2 2 2 4 3 5" xfId="14078"/>
    <cellStyle name="Normal 2 2 2 2 2 30 2 2 2 2 4 3 6" xfId="14079"/>
    <cellStyle name="Normal 2 2 2 2 2 30 2 2 2 2 4 3 7" xfId="14080"/>
    <cellStyle name="Normal 2 2 2 2 2 30 2 2 2 2 4 3 8" xfId="14081"/>
    <cellStyle name="Normal 2 2 2 2 2 30 2 2 2 2 4 3 9" xfId="14082"/>
    <cellStyle name="Normal 2 2 2 2 2 30 2 2 2 2 4 4" xfId="14083"/>
    <cellStyle name="Normal 2 2 2 2 2 30 2 2 2 2 4 5" xfId="14084"/>
    <cellStyle name="Normal 2 2 2 2 2 30 2 2 2 2 4 6" xfId="14085"/>
    <cellStyle name="Normal 2 2 2 2 2 30 2 2 2 2 4 7" xfId="14086"/>
    <cellStyle name="Normal 2 2 2 2 2 30 2 2 2 2 4 8" xfId="14087"/>
    <cellStyle name="Normal 2 2 2 2 2 30 2 2 2 2 4 9" xfId="14088"/>
    <cellStyle name="Normal 2 2 2 2 2 30 2 2 2 2 5" xfId="3047"/>
    <cellStyle name="Normal 2 2 2 2 2 30 2 2 2 2 5 10" xfId="14089"/>
    <cellStyle name="Normal 2 2 2 2 2 30 2 2 2 2 5 11" xfId="14090"/>
    <cellStyle name="Normal 2 2 2 2 2 30 2 2 2 2 5 12" xfId="14091"/>
    <cellStyle name="Normal 2 2 2 2 2 30 2 2 2 2 5 2" xfId="3048"/>
    <cellStyle name="Normal 2 2 2 2 2 30 2 2 2 2 5 2 10" xfId="14092"/>
    <cellStyle name="Normal 2 2 2 2 2 30 2 2 2 2 5 2 11" xfId="14093"/>
    <cellStyle name="Normal 2 2 2 2 2 30 2 2 2 2 5 2 2" xfId="14094"/>
    <cellStyle name="Normal 2 2 2 2 2 30 2 2 2 2 5 2 2 10" xfId="14095"/>
    <cellStyle name="Normal 2 2 2 2 2 30 2 2 2 2 5 2 2 2" xfId="14096"/>
    <cellStyle name="Normal 2 2 2 2 2 30 2 2 2 2 5 2 2 3" xfId="14097"/>
    <cellStyle name="Normal 2 2 2 2 2 30 2 2 2 2 5 2 2 4" xfId="14098"/>
    <cellStyle name="Normal 2 2 2 2 2 30 2 2 2 2 5 2 2 5" xfId="14099"/>
    <cellStyle name="Normal 2 2 2 2 2 30 2 2 2 2 5 2 2 6" xfId="14100"/>
    <cellStyle name="Normal 2 2 2 2 2 30 2 2 2 2 5 2 2 7" xfId="14101"/>
    <cellStyle name="Normal 2 2 2 2 2 30 2 2 2 2 5 2 2 8" xfId="14102"/>
    <cellStyle name="Normal 2 2 2 2 2 30 2 2 2 2 5 2 2 9" xfId="14103"/>
    <cellStyle name="Normal 2 2 2 2 2 30 2 2 2 2 5 2 3" xfId="14104"/>
    <cellStyle name="Normal 2 2 2 2 2 30 2 2 2 2 5 2 4" xfId="14105"/>
    <cellStyle name="Normal 2 2 2 2 2 30 2 2 2 2 5 2 5" xfId="14106"/>
    <cellStyle name="Normal 2 2 2 2 2 30 2 2 2 2 5 2 6" xfId="14107"/>
    <cellStyle name="Normal 2 2 2 2 2 30 2 2 2 2 5 2 7" xfId="14108"/>
    <cellStyle name="Normal 2 2 2 2 2 30 2 2 2 2 5 2 8" xfId="14109"/>
    <cellStyle name="Normal 2 2 2 2 2 30 2 2 2 2 5 2 9" xfId="14110"/>
    <cellStyle name="Normal 2 2 2 2 2 30 2 2 2 2 5 3" xfId="14111"/>
    <cellStyle name="Normal 2 2 2 2 2 30 2 2 2 2 5 3 10" xfId="14112"/>
    <cellStyle name="Normal 2 2 2 2 2 30 2 2 2 2 5 3 2" xfId="14113"/>
    <cellStyle name="Normal 2 2 2 2 2 30 2 2 2 2 5 3 3" xfId="14114"/>
    <cellStyle name="Normal 2 2 2 2 2 30 2 2 2 2 5 3 4" xfId="14115"/>
    <cellStyle name="Normal 2 2 2 2 2 30 2 2 2 2 5 3 5" xfId="14116"/>
    <cellStyle name="Normal 2 2 2 2 2 30 2 2 2 2 5 3 6" xfId="14117"/>
    <cellStyle name="Normal 2 2 2 2 2 30 2 2 2 2 5 3 7" xfId="14118"/>
    <cellStyle name="Normal 2 2 2 2 2 30 2 2 2 2 5 3 8" xfId="14119"/>
    <cellStyle name="Normal 2 2 2 2 2 30 2 2 2 2 5 3 9" xfId="14120"/>
    <cellStyle name="Normal 2 2 2 2 2 30 2 2 2 2 5 4" xfId="14121"/>
    <cellStyle name="Normal 2 2 2 2 2 30 2 2 2 2 5 5" xfId="14122"/>
    <cellStyle name="Normal 2 2 2 2 2 30 2 2 2 2 5 6" xfId="14123"/>
    <cellStyle name="Normal 2 2 2 2 2 30 2 2 2 2 5 7" xfId="14124"/>
    <cellStyle name="Normal 2 2 2 2 2 30 2 2 2 2 5 8" xfId="14125"/>
    <cellStyle name="Normal 2 2 2 2 2 30 2 2 2 2 5 9" xfId="14126"/>
    <cellStyle name="Normal 2 2 2 2 2 30 2 2 2 3" xfId="3049"/>
    <cellStyle name="Normal 2 2 2 2 2 30 2 2 2 3 10" xfId="14127"/>
    <cellStyle name="Normal 2 2 2 2 2 30 2 2 2 3 11" xfId="14128"/>
    <cellStyle name="Normal 2 2 2 2 2 30 2 2 2 3 12" xfId="14129"/>
    <cellStyle name="Normal 2 2 2 2 2 30 2 2 2 3 2" xfId="3050"/>
    <cellStyle name="Normal 2 2 2 2 2 30 2 2 2 3 2 10" xfId="14130"/>
    <cellStyle name="Normal 2 2 2 2 2 30 2 2 2 3 2 11" xfId="14131"/>
    <cellStyle name="Normal 2 2 2 2 2 30 2 2 2 3 2 2" xfId="14132"/>
    <cellStyle name="Normal 2 2 2 2 2 30 2 2 2 3 2 2 10" xfId="14133"/>
    <cellStyle name="Normal 2 2 2 2 2 30 2 2 2 3 2 2 2" xfId="14134"/>
    <cellStyle name="Normal 2 2 2 2 2 30 2 2 2 3 2 2 3" xfId="14135"/>
    <cellStyle name="Normal 2 2 2 2 2 30 2 2 2 3 2 2 4" xfId="14136"/>
    <cellStyle name="Normal 2 2 2 2 2 30 2 2 2 3 2 2 5" xfId="14137"/>
    <cellStyle name="Normal 2 2 2 2 2 30 2 2 2 3 2 2 6" xfId="14138"/>
    <cellStyle name="Normal 2 2 2 2 2 30 2 2 2 3 2 2 7" xfId="14139"/>
    <cellStyle name="Normal 2 2 2 2 2 30 2 2 2 3 2 2 8" xfId="14140"/>
    <cellStyle name="Normal 2 2 2 2 2 30 2 2 2 3 2 2 9" xfId="14141"/>
    <cellStyle name="Normal 2 2 2 2 2 30 2 2 2 3 2 3" xfId="14142"/>
    <cellStyle name="Normal 2 2 2 2 2 30 2 2 2 3 2 4" xfId="14143"/>
    <cellStyle name="Normal 2 2 2 2 2 30 2 2 2 3 2 5" xfId="14144"/>
    <cellStyle name="Normal 2 2 2 2 2 30 2 2 2 3 2 6" xfId="14145"/>
    <cellStyle name="Normal 2 2 2 2 2 30 2 2 2 3 2 7" xfId="14146"/>
    <cellStyle name="Normal 2 2 2 2 2 30 2 2 2 3 2 8" xfId="14147"/>
    <cellStyle name="Normal 2 2 2 2 2 30 2 2 2 3 2 9" xfId="14148"/>
    <cellStyle name="Normal 2 2 2 2 2 30 2 2 2 3 3" xfId="14149"/>
    <cellStyle name="Normal 2 2 2 2 2 30 2 2 2 3 3 10" xfId="14150"/>
    <cellStyle name="Normal 2 2 2 2 2 30 2 2 2 3 3 2" xfId="14151"/>
    <cellStyle name="Normal 2 2 2 2 2 30 2 2 2 3 3 3" xfId="14152"/>
    <cellStyle name="Normal 2 2 2 2 2 30 2 2 2 3 3 4" xfId="14153"/>
    <cellStyle name="Normal 2 2 2 2 2 30 2 2 2 3 3 5" xfId="14154"/>
    <cellStyle name="Normal 2 2 2 2 2 30 2 2 2 3 3 6" xfId="14155"/>
    <cellStyle name="Normal 2 2 2 2 2 30 2 2 2 3 3 7" xfId="14156"/>
    <cellStyle name="Normal 2 2 2 2 2 30 2 2 2 3 3 8" xfId="14157"/>
    <cellStyle name="Normal 2 2 2 2 2 30 2 2 2 3 3 9" xfId="14158"/>
    <cellStyle name="Normal 2 2 2 2 2 30 2 2 2 3 4" xfId="14159"/>
    <cellStyle name="Normal 2 2 2 2 2 30 2 2 2 3 5" xfId="14160"/>
    <cellStyle name="Normal 2 2 2 2 2 30 2 2 2 3 6" xfId="14161"/>
    <cellStyle name="Normal 2 2 2 2 2 30 2 2 2 3 7" xfId="14162"/>
    <cellStyle name="Normal 2 2 2 2 2 30 2 2 2 3 8" xfId="14163"/>
    <cellStyle name="Normal 2 2 2 2 2 30 2 2 2 3 9" xfId="14164"/>
    <cellStyle name="Normal 2 2 2 2 2 30 2 2 2 4" xfId="3051"/>
    <cellStyle name="Normal 2 2 2 2 2 30 2 2 2 5" xfId="3052"/>
    <cellStyle name="Normal 2 2 2 2 2 30 2 2 2 6" xfId="3053"/>
    <cellStyle name="Normal 2 2 2 2 2 30 2 2 2 7" xfId="3054"/>
    <cellStyle name="Normal 2 2 2 2 2 30 2 2 2 7 10" xfId="14165"/>
    <cellStyle name="Normal 2 2 2 2 2 30 2 2 2 7 11" xfId="14166"/>
    <cellStyle name="Normal 2 2 2 2 2 30 2 2 2 7 2" xfId="14167"/>
    <cellStyle name="Normal 2 2 2 2 2 30 2 2 2 7 2 10" xfId="14168"/>
    <cellStyle name="Normal 2 2 2 2 2 30 2 2 2 7 2 2" xfId="14169"/>
    <cellStyle name="Normal 2 2 2 2 2 30 2 2 2 7 2 3" xfId="14170"/>
    <cellStyle name="Normal 2 2 2 2 2 30 2 2 2 7 2 4" xfId="14171"/>
    <cellStyle name="Normal 2 2 2 2 2 30 2 2 2 7 2 5" xfId="14172"/>
    <cellStyle name="Normal 2 2 2 2 2 30 2 2 2 7 2 6" xfId="14173"/>
    <cellStyle name="Normal 2 2 2 2 2 30 2 2 2 7 2 7" xfId="14174"/>
    <cellStyle name="Normal 2 2 2 2 2 30 2 2 2 7 2 8" xfId="14175"/>
    <cellStyle name="Normal 2 2 2 2 2 30 2 2 2 7 2 9" xfId="14176"/>
    <cellStyle name="Normal 2 2 2 2 2 30 2 2 2 7 3" xfId="14177"/>
    <cellStyle name="Normal 2 2 2 2 2 30 2 2 2 7 4" xfId="14178"/>
    <cellStyle name="Normal 2 2 2 2 2 30 2 2 2 7 5" xfId="14179"/>
    <cellStyle name="Normal 2 2 2 2 2 30 2 2 2 7 6" xfId="14180"/>
    <cellStyle name="Normal 2 2 2 2 2 30 2 2 2 7 7" xfId="14181"/>
    <cellStyle name="Normal 2 2 2 2 2 30 2 2 2 7 8" xfId="14182"/>
    <cellStyle name="Normal 2 2 2 2 2 30 2 2 2 7 9" xfId="14183"/>
    <cellStyle name="Normal 2 2 2 2 2 30 2 2 2 8" xfId="14184"/>
    <cellStyle name="Normal 2 2 2 2 2 30 2 2 2 8 10" xfId="14185"/>
    <cellStyle name="Normal 2 2 2 2 2 30 2 2 2 8 2" xfId="14186"/>
    <cellStyle name="Normal 2 2 2 2 2 30 2 2 2 8 3" xfId="14187"/>
    <cellStyle name="Normal 2 2 2 2 2 30 2 2 2 8 4" xfId="14188"/>
    <cellStyle name="Normal 2 2 2 2 2 30 2 2 2 8 5" xfId="14189"/>
    <cellStyle name="Normal 2 2 2 2 2 30 2 2 2 8 6" xfId="14190"/>
    <cellStyle name="Normal 2 2 2 2 2 30 2 2 2 8 7" xfId="14191"/>
    <cellStyle name="Normal 2 2 2 2 2 30 2 2 2 8 8" xfId="14192"/>
    <cellStyle name="Normal 2 2 2 2 2 30 2 2 2 8 9" xfId="14193"/>
    <cellStyle name="Normal 2 2 2 2 2 30 2 2 2 9" xfId="14194"/>
    <cellStyle name="Normal 2 2 2 2 2 30 2 2 3" xfId="3055"/>
    <cellStyle name="Normal 2 2 2 2 2 30 2 2 3 10" xfId="14195"/>
    <cellStyle name="Normal 2 2 2 2 2 30 2 2 3 11" xfId="14196"/>
    <cellStyle name="Normal 2 2 2 2 2 30 2 2 3 12" xfId="14197"/>
    <cellStyle name="Normal 2 2 2 2 2 30 2 2 3 13" xfId="14198"/>
    <cellStyle name="Normal 2 2 2 2 2 30 2 2 3 14" xfId="14199"/>
    <cellStyle name="Normal 2 2 2 2 2 30 2 2 3 15" xfId="14200"/>
    <cellStyle name="Normal 2 2 2 2 2 30 2 2 3 16" xfId="14201"/>
    <cellStyle name="Normal 2 2 2 2 2 30 2 2 3 2" xfId="3056"/>
    <cellStyle name="Normal 2 2 2 2 2 30 2 2 3 3" xfId="3057"/>
    <cellStyle name="Normal 2 2 2 2 2 30 2 2 3 4" xfId="3058"/>
    <cellStyle name="Normal 2 2 2 2 2 30 2 2 3 5" xfId="3059"/>
    <cellStyle name="Normal 2 2 2 2 2 30 2 2 3 6" xfId="3060"/>
    <cellStyle name="Normal 2 2 2 2 2 30 2 2 3 6 10" xfId="14202"/>
    <cellStyle name="Normal 2 2 2 2 2 30 2 2 3 6 11" xfId="14203"/>
    <cellStyle name="Normal 2 2 2 2 2 30 2 2 3 6 2" xfId="14204"/>
    <cellStyle name="Normal 2 2 2 2 2 30 2 2 3 6 2 10" xfId="14205"/>
    <cellStyle name="Normal 2 2 2 2 2 30 2 2 3 6 2 2" xfId="14206"/>
    <cellStyle name="Normal 2 2 2 2 2 30 2 2 3 6 2 3" xfId="14207"/>
    <cellStyle name="Normal 2 2 2 2 2 30 2 2 3 6 2 4" xfId="14208"/>
    <cellStyle name="Normal 2 2 2 2 2 30 2 2 3 6 2 5" xfId="14209"/>
    <cellStyle name="Normal 2 2 2 2 2 30 2 2 3 6 2 6" xfId="14210"/>
    <cellStyle name="Normal 2 2 2 2 2 30 2 2 3 6 2 7" xfId="14211"/>
    <cellStyle name="Normal 2 2 2 2 2 30 2 2 3 6 2 8" xfId="14212"/>
    <cellStyle name="Normal 2 2 2 2 2 30 2 2 3 6 2 9" xfId="14213"/>
    <cellStyle name="Normal 2 2 2 2 2 30 2 2 3 6 3" xfId="14214"/>
    <cellStyle name="Normal 2 2 2 2 2 30 2 2 3 6 4" xfId="14215"/>
    <cellStyle name="Normal 2 2 2 2 2 30 2 2 3 6 5" xfId="14216"/>
    <cellStyle name="Normal 2 2 2 2 2 30 2 2 3 6 6" xfId="14217"/>
    <cellStyle name="Normal 2 2 2 2 2 30 2 2 3 6 7" xfId="14218"/>
    <cellStyle name="Normal 2 2 2 2 2 30 2 2 3 6 8" xfId="14219"/>
    <cellStyle name="Normal 2 2 2 2 2 30 2 2 3 6 9" xfId="14220"/>
    <cellStyle name="Normal 2 2 2 2 2 30 2 2 3 7" xfId="14221"/>
    <cellStyle name="Normal 2 2 2 2 2 30 2 2 3 7 10" xfId="14222"/>
    <cellStyle name="Normal 2 2 2 2 2 30 2 2 3 7 2" xfId="14223"/>
    <cellStyle name="Normal 2 2 2 2 2 30 2 2 3 7 3" xfId="14224"/>
    <cellStyle name="Normal 2 2 2 2 2 30 2 2 3 7 4" xfId="14225"/>
    <cellStyle name="Normal 2 2 2 2 2 30 2 2 3 7 5" xfId="14226"/>
    <cellStyle name="Normal 2 2 2 2 2 30 2 2 3 7 6" xfId="14227"/>
    <cellStyle name="Normal 2 2 2 2 2 30 2 2 3 7 7" xfId="14228"/>
    <cellStyle name="Normal 2 2 2 2 2 30 2 2 3 7 8" xfId="14229"/>
    <cellStyle name="Normal 2 2 2 2 2 30 2 2 3 7 9" xfId="14230"/>
    <cellStyle name="Normal 2 2 2 2 2 30 2 2 3 8" xfId="14231"/>
    <cellStyle name="Normal 2 2 2 2 2 30 2 2 3 9" xfId="14232"/>
    <cellStyle name="Normal 2 2 2 2 2 30 2 2 4" xfId="3061"/>
    <cellStyle name="Normal 2 2 2 2 2 30 2 2 4 10" xfId="14233"/>
    <cellStyle name="Normal 2 2 2 2 2 30 2 2 4 11" xfId="14234"/>
    <cellStyle name="Normal 2 2 2 2 2 30 2 2 4 12" xfId="14235"/>
    <cellStyle name="Normal 2 2 2 2 2 30 2 2 4 2" xfId="3062"/>
    <cellStyle name="Normal 2 2 2 2 2 30 2 2 4 2 10" xfId="14236"/>
    <cellStyle name="Normal 2 2 2 2 2 30 2 2 4 2 11" xfId="14237"/>
    <cellStyle name="Normal 2 2 2 2 2 30 2 2 4 2 2" xfId="14238"/>
    <cellStyle name="Normal 2 2 2 2 2 30 2 2 4 2 2 10" xfId="14239"/>
    <cellStyle name="Normal 2 2 2 2 2 30 2 2 4 2 2 2" xfId="14240"/>
    <cellStyle name="Normal 2 2 2 2 2 30 2 2 4 2 2 3" xfId="14241"/>
    <cellStyle name="Normal 2 2 2 2 2 30 2 2 4 2 2 4" xfId="14242"/>
    <cellStyle name="Normal 2 2 2 2 2 30 2 2 4 2 2 5" xfId="14243"/>
    <cellStyle name="Normal 2 2 2 2 2 30 2 2 4 2 2 6" xfId="14244"/>
    <cellStyle name="Normal 2 2 2 2 2 30 2 2 4 2 2 7" xfId="14245"/>
    <cellStyle name="Normal 2 2 2 2 2 30 2 2 4 2 2 8" xfId="14246"/>
    <cellStyle name="Normal 2 2 2 2 2 30 2 2 4 2 2 9" xfId="14247"/>
    <cellStyle name="Normal 2 2 2 2 2 30 2 2 4 2 3" xfId="14248"/>
    <cellStyle name="Normal 2 2 2 2 2 30 2 2 4 2 4" xfId="14249"/>
    <cellStyle name="Normal 2 2 2 2 2 30 2 2 4 2 5" xfId="14250"/>
    <cellStyle name="Normal 2 2 2 2 2 30 2 2 4 2 6" xfId="14251"/>
    <cellStyle name="Normal 2 2 2 2 2 30 2 2 4 2 7" xfId="14252"/>
    <cellStyle name="Normal 2 2 2 2 2 30 2 2 4 2 8" xfId="14253"/>
    <cellStyle name="Normal 2 2 2 2 2 30 2 2 4 2 9" xfId="14254"/>
    <cellStyle name="Normal 2 2 2 2 2 30 2 2 4 3" xfId="14255"/>
    <cellStyle name="Normal 2 2 2 2 2 30 2 2 4 3 10" xfId="14256"/>
    <cellStyle name="Normal 2 2 2 2 2 30 2 2 4 3 2" xfId="14257"/>
    <cellStyle name="Normal 2 2 2 2 2 30 2 2 4 3 3" xfId="14258"/>
    <cellStyle name="Normal 2 2 2 2 2 30 2 2 4 3 4" xfId="14259"/>
    <cellStyle name="Normal 2 2 2 2 2 30 2 2 4 3 5" xfId="14260"/>
    <cellStyle name="Normal 2 2 2 2 2 30 2 2 4 3 6" xfId="14261"/>
    <cellStyle name="Normal 2 2 2 2 2 30 2 2 4 3 7" xfId="14262"/>
    <cellStyle name="Normal 2 2 2 2 2 30 2 2 4 3 8" xfId="14263"/>
    <cellStyle name="Normal 2 2 2 2 2 30 2 2 4 3 9" xfId="14264"/>
    <cellStyle name="Normal 2 2 2 2 2 30 2 2 4 4" xfId="14265"/>
    <cellStyle name="Normal 2 2 2 2 2 30 2 2 4 5" xfId="14266"/>
    <cellStyle name="Normal 2 2 2 2 2 30 2 2 4 6" xfId="14267"/>
    <cellStyle name="Normal 2 2 2 2 2 30 2 2 4 7" xfId="14268"/>
    <cellStyle name="Normal 2 2 2 2 2 30 2 2 4 8" xfId="14269"/>
    <cellStyle name="Normal 2 2 2 2 2 30 2 2 4 9" xfId="14270"/>
    <cellStyle name="Normal 2 2 2 2 2 30 2 2 5" xfId="3063"/>
    <cellStyle name="Normal 2 2 2 2 2 30 2 2 5 10" xfId="14271"/>
    <cellStyle name="Normal 2 2 2 2 2 30 2 2 5 11" xfId="14272"/>
    <cellStyle name="Normal 2 2 2 2 2 30 2 2 5 12" xfId="14273"/>
    <cellStyle name="Normal 2 2 2 2 2 30 2 2 5 2" xfId="3064"/>
    <cellStyle name="Normal 2 2 2 2 2 30 2 2 5 2 10" xfId="14274"/>
    <cellStyle name="Normal 2 2 2 2 2 30 2 2 5 2 11" xfId="14275"/>
    <cellStyle name="Normal 2 2 2 2 2 30 2 2 5 2 2" xfId="14276"/>
    <cellStyle name="Normal 2 2 2 2 2 30 2 2 5 2 2 10" xfId="14277"/>
    <cellStyle name="Normal 2 2 2 2 2 30 2 2 5 2 2 2" xfId="14278"/>
    <cellStyle name="Normal 2 2 2 2 2 30 2 2 5 2 2 3" xfId="14279"/>
    <cellStyle name="Normal 2 2 2 2 2 30 2 2 5 2 2 4" xfId="14280"/>
    <cellStyle name="Normal 2 2 2 2 2 30 2 2 5 2 2 5" xfId="14281"/>
    <cellStyle name="Normal 2 2 2 2 2 30 2 2 5 2 2 6" xfId="14282"/>
    <cellStyle name="Normal 2 2 2 2 2 30 2 2 5 2 2 7" xfId="14283"/>
    <cellStyle name="Normal 2 2 2 2 2 30 2 2 5 2 2 8" xfId="14284"/>
    <cellStyle name="Normal 2 2 2 2 2 30 2 2 5 2 2 9" xfId="14285"/>
    <cellStyle name="Normal 2 2 2 2 2 30 2 2 5 2 3" xfId="14286"/>
    <cellStyle name="Normal 2 2 2 2 2 30 2 2 5 2 4" xfId="14287"/>
    <cellStyle name="Normal 2 2 2 2 2 30 2 2 5 2 5" xfId="14288"/>
    <cellStyle name="Normal 2 2 2 2 2 30 2 2 5 2 6" xfId="14289"/>
    <cellStyle name="Normal 2 2 2 2 2 30 2 2 5 2 7" xfId="14290"/>
    <cellStyle name="Normal 2 2 2 2 2 30 2 2 5 2 8" xfId="14291"/>
    <cellStyle name="Normal 2 2 2 2 2 30 2 2 5 2 9" xfId="14292"/>
    <cellStyle name="Normal 2 2 2 2 2 30 2 2 5 3" xfId="14293"/>
    <cellStyle name="Normal 2 2 2 2 2 30 2 2 5 3 10" xfId="14294"/>
    <cellStyle name="Normal 2 2 2 2 2 30 2 2 5 3 2" xfId="14295"/>
    <cellStyle name="Normal 2 2 2 2 2 30 2 2 5 3 3" xfId="14296"/>
    <cellStyle name="Normal 2 2 2 2 2 30 2 2 5 3 4" xfId="14297"/>
    <cellStyle name="Normal 2 2 2 2 2 30 2 2 5 3 5" xfId="14298"/>
    <cellStyle name="Normal 2 2 2 2 2 30 2 2 5 3 6" xfId="14299"/>
    <cellStyle name="Normal 2 2 2 2 2 30 2 2 5 3 7" xfId="14300"/>
    <cellStyle name="Normal 2 2 2 2 2 30 2 2 5 3 8" xfId="14301"/>
    <cellStyle name="Normal 2 2 2 2 2 30 2 2 5 3 9" xfId="14302"/>
    <cellStyle name="Normal 2 2 2 2 2 30 2 2 5 4" xfId="14303"/>
    <cellStyle name="Normal 2 2 2 2 2 30 2 2 5 5" xfId="14304"/>
    <cellStyle name="Normal 2 2 2 2 2 30 2 2 5 6" xfId="14305"/>
    <cellStyle name="Normal 2 2 2 2 2 30 2 2 5 7" xfId="14306"/>
    <cellStyle name="Normal 2 2 2 2 2 30 2 2 5 8" xfId="14307"/>
    <cellStyle name="Normal 2 2 2 2 2 30 2 2 5 9" xfId="14308"/>
    <cellStyle name="Normal 2 2 2 2 2 30 2 2 6" xfId="3065"/>
    <cellStyle name="Normal 2 2 2 2 2 30 2 2 6 10" xfId="14309"/>
    <cellStyle name="Normal 2 2 2 2 2 30 2 2 6 11" xfId="14310"/>
    <cellStyle name="Normal 2 2 2 2 2 30 2 2 6 12" xfId="14311"/>
    <cellStyle name="Normal 2 2 2 2 2 30 2 2 6 2" xfId="3066"/>
    <cellStyle name="Normal 2 2 2 2 2 30 2 2 6 2 10" xfId="14312"/>
    <cellStyle name="Normal 2 2 2 2 2 30 2 2 6 2 11" xfId="14313"/>
    <cellStyle name="Normal 2 2 2 2 2 30 2 2 6 2 2" xfId="14314"/>
    <cellStyle name="Normal 2 2 2 2 2 30 2 2 6 2 2 10" xfId="14315"/>
    <cellStyle name="Normal 2 2 2 2 2 30 2 2 6 2 2 2" xfId="14316"/>
    <cellStyle name="Normal 2 2 2 2 2 30 2 2 6 2 2 3" xfId="14317"/>
    <cellStyle name="Normal 2 2 2 2 2 30 2 2 6 2 2 4" xfId="14318"/>
    <cellStyle name="Normal 2 2 2 2 2 30 2 2 6 2 2 5" xfId="14319"/>
    <cellStyle name="Normal 2 2 2 2 2 30 2 2 6 2 2 6" xfId="14320"/>
    <cellStyle name="Normal 2 2 2 2 2 30 2 2 6 2 2 7" xfId="14321"/>
    <cellStyle name="Normal 2 2 2 2 2 30 2 2 6 2 2 8" xfId="14322"/>
    <cellStyle name="Normal 2 2 2 2 2 30 2 2 6 2 2 9" xfId="14323"/>
    <cellStyle name="Normal 2 2 2 2 2 30 2 2 6 2 3" xfId="14324"/>
    <cellStyle name="Normal 2 2 2 2 2 30 2 2 6 2 4" xfId="14325"/>
    <cellStyle name="Normal 2 2 2 2 2 30 2 2 6 2 5" xfId="14326"/>
    <cellStyle name="Normal 2 2 2 2 2 30 2 2 6 2 6" xfId="14327"/>
    <cellStyle name="Normal 2 2 2 2 2 30 2 2 6 2 7" xfId="14328"/>
    <cellStyle name="Normal 2 2 2 2 2 30 2 2 6 2 8" xfId="14329"/>
    <cellStyle name="Normal 2 2 2 2 2 30 2 2 6 2 9" xfId="14330"/>
    <cellStyle name="Normal 2 2 2 2 2 30 2 2 6 3" xfId="14331"/>
    <cellStyle name="Normal 2 2 2 2 2 30 2 2 6 3 10" xfId="14332"/>
    <cellStyle name="Normal 2 2 2 2 2 30 2 2 6 3 2" xfId="14333"/>
    <cellStyle name="Normal 2 2 2 2 2 30 2 2 6 3 3" xfId="14334"/>
    <cellStyle name="Normal 2 2 2 2 2 30 2 2 6 3 4" xfId="14335"/>
    <cellStyle name="Normal 2 2 2 2 2 30 2 2 6 3 5" xfId="14336"/>
    <cellStyle name="Normal 2 2 2 2 2 30 2 2 6 3 6" xfId="14337"/>
    <cellStyle name="Normal 2 2 2 2 2 30 2 2 6 3 7" xfId="14338"/>
    <cellStyle name="Normal 2 2 2 2 2 30 2 2 6 3 8" xfId="14339"/>
    <cellStyle name="Normal 2 2 2 2 2 30 2 2 6 3 9" xfId="14340"/>
    <cellStyle name="Normal 2 2 2 2 2 30 2 2 6 4" xfId="14341"/>
    <cellStyle name="Normal 2 2 2 2 2 30 2 2 6 5" xfId="14342"/>
    <cellStyle name="Normal 2 2 2 2 2 30 2 2 6 6" xfId="14343"/>
    <cellStyle name="Normal 2 2 2 2 2 30 2 2 6 7" xfId="14344"/>
    <cellStyle name="Normal 2 2 2 2 2 30 2 2 6 8" xfId="14345"/>
    <cellStyle name="Normal 2 2 2 2 2 30 2 2 6 9" xfId="14346"/>
    <cellStyle name="Normal 2 2 2 2 2 30 2 3" xfId="3067"/>
    <cellStyle name="Normal 2 2 2 2 2 30 2 3 2" xfId="3068"/>
    <cellStyle name="Normal 2 2 2 2 2 30 2 3 2 10" xfId="14347"/>
    <cellStyle name="Normal 2 2 2 2 2 30 2 3 2 11" xfId="14348"/>
    <cellStyle name="Normal 2 2 2 2 2 30 2 3 2 12" xfId="14349"/>
    <cellStyle name="Normal 2 2 2 2 2 30 2 3 2 2" xfId="3069"/>
    <cellStyle name="Normal 2 2 2 2 2 30 2 3 2 2 10" xfId="14350"/>
    <cellStyle name="Normal 2 2 2 2 2 30 2 3 2 2 11" xfId="14351"/>
    <cellStyle name="Normal 2 2 2 2 2 30 2 3 2 2 2" xfId="14352"/>
    <cellStyle name="Normal 2 2 2 2 2 30 2 3 2 2 2 10" xfId="14353"/>
    <cellStyle name="Normal 2 2 2 2 2 30 2 3 2 2 2 2" xfId="14354"/>
    <cellStyle name="Normal 2 2 2 2 2 30 2 3 2 2 2 3" xfId="14355"/>
    <cellStyle name="Normal 2 2 2 2 2 30 2 3 2 2 2 4" xfId="14356"/>
    <cellStyle name="Normal 2 2 2 2 2 30 2 3 2 2 2 5" xfId="14357"/>
    <cellStyle name="Normal 2 2 2 2 2 30 2 3 2 2 2 6" xfId="14358"/>
    <cellStyle name="Normal 2 2 2 2 2 30 2 3 2 2 2 7" xfId="14359"/>
    <cellStyle name="Normal 2 2 2 2 2 30 2 3 2 2 2 8" xfId="14360"/>
    <cellStyle name="Normal 2 2 2 2 2 30 2 3 2 2 2 9" xfId="14361"/>
    <cellStyle name="Normal 2 2 2 2 2 30 2 3 2 2 3" xfId="14362"/>
    <cellStyle name="Normal 2 2 2 2 2 30 2 3 2 2 4" xfId="14363"/>
    <cellStyle name="Normal 2 2 2 2 2 30 2 3 2 2 5" xfId="14364"/>
    <cellStyle name="Normal 2 2 2 2 2 30 2 3 2 2 6" xfId="14365"/>
    <cellStyle name="Normal 2 2 2 2 2 30 2 3 2 2 7" xfId="14366"/>
    <cellStyle name="Normal 2 2 2 2 2 30 2 3 2 2 8" xfId="14367"/>
    <cellStyle name="Normal 2 2 2 2 2 30 2 3 2 2 9" xfId="14368"/>
    <cellStyle name="Normal 2 2 2 2 2 30 2 3 2 3" xfId="14369"/>
    <cellStyle name="Normal 2 2 2 2 2 30 2 3 2 3 10" xfId="14370"/>
    <cellStyle name="Normal 2 2 2 2 2 30 2 3 2 3 2" xfId="14371"/>
    <cellStyle name="Normal 2 2 2 2 2 30 2 3 2 3 3" xfId="14372"/>
    <cellStyle name="Normal 2 2 2 2 2 30 2 3 2 3 4" xfId="14373"/>
    <cellStyle name="Normal 2 2 2 2 2 30 2 3 2 3 5" xfId="14374"/>
    <cellStyle name="Normal 2 2 2 2 2 30 2 3 2 3 6" xfId="14375"/>
    <cellStyle name="Normal 2 2 2 2 2 30 2 3 2 3 7" xfId="14376"/>
    <cellStyle name="Normal 2 2 2 2 2 30 2 3 2 3 8" xfId="14377"/>
    <cellStyle name="Normal 2 2 2 2 2 30 2 3 2 3 9" xfId="14378"/>
    <cellStyle name="Normal 2 2 2 2 2 30 2 3 2 4" xfId="14379"/>
    <cellStyle name="Normal 2 2 2 2 2 30 2 3 2 5" xfId="14380"/>
    <cellStyle name="Normal 2 2 2 2 2 30 2 3 2 6" xfId="14381"/>
    <cellStyle name="Normal 2 2 2 2 2 30 2 3 2 7" xfId="14382"/>
    <cellStyle name="Normal 2 2 2 2 2 30 2 3 2 8" xfId="14383"/>
    <cellStyle name="Normal 2 2 2 2 2 30 2 3 2 9" xfId="14384"/>
    <cellStyle name="Normal 2 2 2 2 2 30 2 3 3" xfId="3070"/>
    <cellStyle name="Normal 2 2 2 2 2 30 2 3 3 10" xfId="14385"/>
    <cellStyle name="Normal 2 2 2 2 2 30 2 3 3 11" xfId="14386"/>
    <cellStyle name="Normal 2 2 2 2 2 30 2 3 3 12" xfId="14387"/>
    <cellStyle name="Normal 2 2 2 2 2 30 2 3 3 2" xfId="3071"/>
    <cellStyle name="Normal 2 2 2 2 2 30 2 3 3 2 10" xfId="14388"/>
    <cellStyle name="Normal 2 2 2 2 2 30 2 3 3 2 11" xfId="14389"/>
    <cellStyle name="Normal 2 2 2 2 2 30 2 3 3 2 2" xfId="14390"/>
    <cellStyle name="Normal 2 2 2 2 2 30 2 3 3 2 2 10" xfId="14391"/>
    <cellStyle name="Normal 2 2 2 2 2 30 2 3 3 2 2 2" xfId="14392"/>
    <cellStyle name="Normal 2 2 2 2 2 30 2 3 3 2 2 3" xfId="14393"/>
    <cellStyle name="Normal 2 2 2 2 2 30 2 3 3 2 2 4" xfId="14394"/>
    <cellStyle name="Normal 2 2 2 2 2 30 2 3 3 2 2 5" xfId="14395"/>
    <cellStyle name="Normal 2 2 2 2 2 30 2 3 3 2 2 6" xfId="14396"/>
    <cellStyle name="Normal 2 2 2 2 2 30 2 3 3 2 2 7" xfId="14397"/>
    <cellStyle name="Normal 2 2 2 2 2 30 2 3 3 2 2 8" xfId="14398"/>
    <cellStyle name="Normal 2 2 2 2 2 30 2 3 3 2 2 9" xfId="14399"/>
    <cellStyle name="Normal 2 2 2 2 2 30 2 3 3 2 3" xfId="14400"/>
    <cellStyle name="Normal 2 2 2 2 2 30 2 3 3 2 4" xfId="14401"/>
    <cellStyle name="Normal 2 2 2 2 2 30 2 3 3 2 5" xfId="14402"/>
    <cellStyle name="Normal 2 2 2 2 2 30 2 3 3 2 6" xfId="14403"/>
    <cellStyle name="Normal 2 2 2 2 2 30 2 3 3 2 7" xfId="14404"/>
    <cellStyle name="Normal 2 2 2 2 2 30 2 3 3 2 8" xfId="14405"/>
    <cellStyle name="Normal 2 2 2 2 2 30 2 3 3 2 9" xfId="14406"/>
    <cellStyle name="Normal 2 2 2 2 2 30 2 3 3 3" xfId="14407"/>
    <cellStyle name="Normal 2 2 2 2 2 30 2 3 3 3 10" xfId="14408"/>
    <cellStyle name="Normal 2 2 2 2 2 30 2 3 3 3 2" xfId="14409"/>
    <cellStyle name="Normal 2 2 2 2 2 30 2 3 3 3 3" xfId="14410"/>
    <cellStyle name="Normal 2 2 2 2 2 30 2 3 3 3 4" xfId="14411"/>
    <cellStyle name="Normal 2 2 2 2 2 30 2 3 3 3 5" xfId="14412"/>
    <cellStyle name="Normal 2 2 2 2 2 30 2 3 3 3 6" xfId="14413"/>
    <cellStyle name="Normal 2 2 2 2 2 30 2 3 3 3 7" xfId="14414"/>
    <cellStyle name="Normal 2 2 2 2 2 30 2 3 3 3 8" xfId="14415"/>
    <cellStyle name="Normal 2 2 2 2 2 30 2 3 3 3 9" xfId="14416"/>
    <cellStyle name="Normal 2 2 2 2 2 30 2 3 3 4" xfId="14417"/>
    <cellStyle name="Normal 2 2 2 2 2 30 2 3 3 5" xfId="14418"/>
    <cellStyle name="Normal 2 2 2 2 2 30 2 3 3 6" xfId="14419"/>
    <cellStyle name="Normal 2 2 2 2 2 30 2 3 3 7" xfId="14420"/>
    <cellStyle name="Normal 2 2 2 2 2 30 2 3 3 8" xfId="14421"/>
    <cellStyle name="Normal 2 2 2 2 2 30 2 3 3 9" xfId="14422"/>
    <cellStyle name="Normal 2 2 2 2 2 30 2 3 4" xfId="3072"/>
    <cellStyle name="Normal 2 2 2 2 2 30 2 3 4 10" xfId="14423"/>
    <cellStyle name="Normal 2 2 2 2 2 30 2 3 4 11" xfId="14424"/>
    <cellStyle name="Normal 2 2 2 2 2 30 2 3 4 12" xfId="14425"/>
    <cellStyle name="Normal 2 2 2 2 2 30 2 3 4 2" xfId="3073"/>
    <cellStyle name="Normal 2 2 2 2 2 30 2 3 4 2 10" xfId="14426"/>
    <cellStyle name="Normal 2 2 2 2 2 30 2 3 4 2 11" xfId="14427"/>
    <cellStyle name="Normal 2 2 2 2 2 30 2 3 4 2 2" xfId="14428"/>
    <cellStyle name="Normal 2 2 2 2 2 30 2 3 4 2 2 10" xfId="14429"/>
    <cellStyle name="Normal 2 2 2 2 2 30 2 3 4 2 2 2" xfId="14430"/>
    <cellStyle name="Normal 2 2 2 2 2 30 2 3 4 2 2 3" xfId="14431"/>
    <cellStyle name="Normal 2 2 2 2 2 30 2 3 4 2 2 4" xfId="14432"/>
    <cellStyle name="Normal 2 2 2 2 2 30 2 3 4 2 2 5" xfId="14433"/>
    <cellStyle name="Normal 2 2 2 2 2 30 2 3 4 2 2 6" xfId="14434"/>
    <cellStyle name="Normal 2 2 2 2 2 30 2 3 4 2 2 7" xfId="14435"/>
    <cellStyle name="Normal 2 2 2 2 2 30 2 3 4 2 2 8" xfId="14436"/>
    <cellStyle name="Normal 2 2 2 2 2 30 2 3 4 2 2 9" xfId="14437"/>
    <cellStyle name="Normal 2 2 2 2 2 30 2 3 4 2 3" xfId="14438"/>
    <cellStyle name="Normal 2 2 2 2 2 30 2 3 4 2 4" xfId="14439"/>
    <cellStyle name="Normal 2 2 2 2 2 30 2 3 4 2 5" xfId="14440"/>
    <cellStyle name="Normal 2 2 2 2 2 30 2 3 4 2 6" xfId="14441"/>
    <cellStyle name="Normal 2 2 2 2 2 30 2 3 4 2 7" xfId="14442"/>
    <cellStyle name="Normal 2 2 2 2 2 30 2 3 4 2 8" xfId="14443"/>
    <cellStyle name="Normal 2 2 2 2 2 30 2 3 4 2 9" xfId="14444"/>
    <cellStyle name="Normal 2 2 2 2 2 30 2 3 4 3" xfId="14445"/>
    <cellStyle name="Normal 2 2 2 2 2 30 2 3 4 3 10" xfId="14446"/>
    <cellStyle name="Normal 2 2 2 2 2 30 2 3 4 3 2" xfId="14447"/>
    <cellStyle name="Normal 2 2 2 2 2 30 2 3 4 3 3" xfId="14448"/>
    <cellStyle name="Normal 2 2 2 2 2 30 2 3 4 3 4" xfId="14449"/>
    <cellStyle name="Normal 2 2 2 2 2 30 2 3 4 3 5" xfId="14450"/>
    <cellStyle name="Normal 2 2 2 2 2 30 2 3 4 3 6" xfId="14451"/>
    <cellStyle name="Normal 2 2 2 2 2 30 2 3 4 3 7" xfId="14452"/>
    <cellStyle name="Normal 2 2 2 2 2 30 2 3 4 3 8" xfId="14453"/>
    <cellStyle name="Normal 2 2 2 2 2 30 2 3 4 3 9" xfId="14454"/>
    <cellStyle name="Normal 2 2 2 2 2 30 2 3 4 4" xfId="14455"/>
    <cellStyle name="Normal 2 2 2 2 2 30 2 3 4 5" xfId="14456"/>
    <cellStyle name="Normal 2 2 2 2 2 30 2 3 4 6" xfId="14457"/>
    <cellStyle name="Normal 2 2 2 2 2 30 2 3 4 7" xfId="14458"/>
    <cellStyle name="Normal 2 2 2 2 2 30 2 3 4 8" xfId="14459"/>
    <cellStyle name="Normal 2 2 2 2 2 30 2 3 4 9" xfId="14460"/>
    <cellStyle name="Normal 2 2 2 2 2 30 2 3 5" xfId="3074"/>
    <cellStyle name="Normal 2 2 2 2 2 30 2 3 5 10" xfId="14461"/>
    <cellStyle name="Normal 2 2 2 2 2 30 2 3 5 11" xfId="14462"/>
    <cellStyle name="Normal 2 2 2 2 2 30 2 3 5 12" xfId="14463"/>
    <cellStyle name="Normal 2 2 2 2 2 30 2 3 5 2" xfId="3075"/>
    <cellStyle name="Normal 2 2 2 2 2 30 2 3 5 2 10" xfId="14464"/>
    <cellStyle name="Normal 2 2 2 2 2 30 2 3 5 2 11" xfId="14465"/>
    <cellStyle name="Normal 2 2 2 2 2 30 2 3 5 2 2" xfId="14466"/>
    <cellStyle name="Normal 2 2 2 2 2 30 2 3 5 2 2 10" xfId="14467"/>
    <cellStyle name="Normal 2 2 2 2 2 30 2 3 5 2 2 2" xfId="14468"/>
    <cellStyle name="Normal 2 2 2 2 2 30 2 3 5 2 2 3" xfId="14469"/>
    <cellStyle name="Normal 2 2 2 2 2 30 2 3 5 2 2 4" xfId="14470"/>
    <cellStyle name="Normal 2 2 2 2 2 30 2 3 5 2 2 5" xfId="14471"/>
    <cellStyle name="Normal 2 2 2 2 2 30 2 3 5 2 2 6" xfId="14472"/>
    <cellStyle name="Normal 2 2 2 2 2 30 2 3 5 2 2 7" xfId="14473"/>
    <cellStyle name="Normal 2 2 2 2 2 30 2 3 5 2 2 8" xfId="14474"/>
    <cellStyle name="Normal 2 2 2 2 2 30 2 3 5 2 2 9" xfId="14475"/>
    <cellStyle name="Normal 2 2 2 2 2 30 2 3 5 2 3" xfId="14476"/>
    <cellStyle name="Normal 2 2 2 2 2 30 2 3 5 2 4" xfId="14477"/>
    <cellStyle name="Normal 2 2 2 2 2 30 2 3 5 2 5" xfId="14478"/>
    <cellStyle name="Normal 2 2 2 2 2 30 2 3 5 2 6" xfId="14479"/>
    <cellStyle name="Normal 2 2 2 2 2 30 2 3 5 2 7" xfId="14480"/>
    <cellStyle name="Normal 2 2 2 2 2 30 2 3 5 2 8" xfId="14481"/>
    <cellStyle name="Normal 2 2 2 2 2 30 2 3 5 2 9" xfId="14482"/>
    <cellStyle name="Normal 2 2 2 2 2 30 2 3 5 3" xfId="14483"/>
    <cellStyle name="Normal 2 2 2 2 2 30 2 3 5 3 10" xfId="14484"/>
    <cellStyle name="Normal 2 2 2 2 2 30 2 3 5 3 2" xfId="14485"/>
    <cellStyle name="Normal 2 2 2 2 2 30 2 3 5 3 3" xfId="14486"/>
    <cellStyle name="Normal 2 2 2 2 2 30 2 3 5 3 4" xfId="14487"/>
    <cellStyle name="Normal 2 2 2 2 2 30 2 3 5 3 5" xfId="14488"/>
    <cellStyle name="Normal 2 2 2 2 2 30 2 3 5 3 6" xfId="14489"/>
    <cellStyle name="Normal 2 2 2 2 2 30 2 3 5 3 7" xfId="14490"/>
    <cellStyle name="Normal 2 2 2 2 2 30 2 3 5 3 8" xfId="14491"/>
    <cellStyle name="Normal 2 2 2 2 2 30 2 3 5 3 9" xfId="14492"/>
    <cellStyle name="Normal 2 2 2 2 2 30 2 3 5 4" xfId="14493"/>
    <cellStyle name="Normal 2 2 2 2 2 30 2 3 5 5" xfId="14494"/>
    <cellStyle name="Normal 2 2 2 2 2 30 2 3 5 6" xfId="14495"/>
    <cellStyle name="Normal 2 2 2 2 2 30 2 3 5 7" xfId="14496"/>
    <cellStyle name="Normal 2 2 2 2 2 30 2 3 5 8" xfId="14497"/>
    <cellStyle name="Normal 2 2 2 2 2 30 2 3 5 9" xfId="14498"/>
    <cellStyle name="Normal 2 2 2 2 2 30 2 4" xfId="3076"/>
    <cellStyle name="Normal 2 2 2 2 2 30 2 4 10" xfId="14499"/>
    <cellStyle name="Normal 2 2 2 2 2 30 2 4 11" xfId="14500"/>
    <cellStyle name="Normal 2 2 2 2 2 30 2 4 12" xfId="14501"/>
    <cellStyle name="Normal 2 2 2 2 2 30 2 4 2" xfId="3077"/>
    <cellStyle name="Normal 2 2 2 2 2 30 2 4 2 10" xfId="14502"/>
    <cellStyle name="Normal 2 2 2 2 2 30 2 4 2 11" xfId="14503"/>
    <cellStyle name="Normal 2 2 2 2 2 30 2 4 2 2" xfId="14504"/>
    <cellStyle name="Normal 2 2 2 2 2 30 2 4 2 2 10" xfId="14505"/>
    <cellStyle name="Normal 2 2 2 2 2 30 2 4 2 2 2" xfId="14506"/>
    <cellStyle name="Normal 2 2 2 2 2 30 2 4 2 2 3" xfId="14507"/>
    <cellStyle name="Normal 2 2 2 2 2 30 2 4 2 2 4" xfId="14508"/>
    <cellStyle name="Normal 2 2 2 2 2 30 2 4 2 2 5" xfId="14509"/>
    <cellStyle name="Normal 2 2 2 2 2 30 2 4 2 2 6" xfId="14510"/>
    <cellStyle name="Normal 2 2 2 2 2 30 2 4 2 2 7" xfId="14511"/>
    <cellStyle name="Normal 2 2 2 2 2 30 2 4 2 2 8" xfId="14512"/>
    <cellStyle name="Normal 2 2 2 2 2 30 2 4 2 2 9" xfId="14513"/>
    <cellStyle name="Normal 2 2 2 2 2 30 2 4 2 3" xfId="14514"/>
    <cellStyle name="Normal 2 2 2 2 2 30 2 4 2 4" xfId="14515"/>
    <cellStyle name="Normal 2 2 2 2 2 30 2 4 2 5" xfId="14516"/>
    <cellStyle name="Normal 2 2 2 2 2 30 2 4 2 6" xfId="14517"/>
    <cellStyle name="Normal 2 2 2 2 2 30 2 4 2 7" xfId="14518"/>
    <cellStyle name="Normal 2 2 2 2 2 30 2 4 2 8" xfId="14519"/>
    <cellStyle name="Normal 2 2 2 2 2 30 2 4 2 9" xfId="14520"/>
    <cellStyle name="Normal 2 2 2 2 2 30 2 4 3" xfId="14521"/>
    <cellStyle name="Normal 2 2 2 2 2 30 2 4 3 10" xfId="14522"/>
    <cellStyle name="Normal 2 2 2 2 2 30 2 4 3 2" xfId="14523"/>
    <cellStyle name="Normal 2 2 2 2 2 30 2 4 3 3" xfId="14524"/>
    <cellStyle name="Normal 2 2 2 2 2 30 2 4 3 4" xfId="14525"/>
    <cellStyle name="Normal 2 2 2 2 2 30 2 4 3 5" xfId="14526"/>
    <cellStyle name="Normal 2 2 2 2 2 30 2 4 3 6" xfId="14527"/>
    <cellStyle name="Normal 2 2 2 2 2 30 2 4 3 7" xfId="14528"/>
    <cellStyle name="Normal 2 2 2 2 2 30 2 4 3 8" xfId="14529"/>
    <cellStyle name="Normal 2 2 2 2 2 30 2 4 3 9" xfId="14530"/>
    <cellStyle name="Normal 2 2 2 2 2 30 2 4 4" xfId="14531"/>
    <cellStyle name="Normal 2 2 2 2 2 30 2 4 5" xfId="14532"/>
    <cellStyle name="Normal 2 2 2 2 2 30 2 4 6" xfId="14533"/>
    <cellStyle name="Normal 2 2 2 2 2 30 2 4 7" xfId="14534"/>
    <cellStyle name="Normal 2 2 2 2 2 30 2 4 8" xfId="14535"/>
    <cellStyle name="Normal 2 2 2 2 2 30 2 4 9" xfId="14536"/>
    <cellStyle name="Normal 2 2 2 2 2 30 2 5" xfId="3078"/>
    <cellStyle name="Normal 2 2 2 2 2 30 2 6" xfId="3079"/>
    <cellStyle name="Normal 2 2 2 2 2 30 2 7" xfId="3080"/>
    <cellStyle name="Normal 2 2 2 2 2 30 2 8" xfId="3081"/>
    <cellStyle name="Normal 2 2 2 2 2 30 2 8 10" xfId="14537"/>
    <cellStyle name="Normal 2 2 2 2 2 30 2 8 11" xfId="14538"/>
    <cellStyle name="Normal 2 2 2 2 2 30 2 8 2" xfId="14539"/>
    <cellStyle name="Normal 2 2 2 2 2 30 2 8 2 10" xfId="14540"/>
    <cellStyle name="Normal 2 2 2 2 2 30 2 8 2 2" xfId="14541"/>
    <cellStyle name="Normal 2 2 2 2 2 30 2 8 2 3" xfId="14542"/>
    <cellStyle name="Normal 2 2 2 2 2 30 2 8 2 4" xfId="14543"/>
    <cellStyle name="Normal 2 2 2 2 2 30 2 8 2 5" xfId="14544"/>
    <cellStyle name="Normal 2 2 2 2 2 30 2 8 2 6" xfId="14545"/>
    <cellStyle name="Normal 2 2 2 2 2 30 2 8 2 7" xfId="14546"/>
    <cellStyle name="Normal 2 2 2 2 2 30 2 8 2 8" xfId="14547"/>
    <cellStyle name="Normal 2 2 2 2 2 30 2 8 2 9" xfId="14548"/>
    <cellStyle name="Normal 2 2 2 2 2 30 2 8 3" xfId="14549"/>
    <cellStyle name="Normal 2 2 2 2 2 30 2 8 4" xfId="14550"/>
    <cellStyle name="Normal 2 2 2 2 2 30 2 8 5" xfId="14551"/>
    <cellStyle name="Normal 2 2 2 2 2 30 2 8 6" xfId="14552"/>
    <cellStyle name="Normal 2 2 2 2 2 30 2 8 7" xfId="14553"/>
    <cellStyle name="Normal 2 2 2 2 2 30 2 8 8" xfId="14554"/>
    <cellStyle name="Normal 2 2 2 2 2 30 2 8 9" xfId="14555"/>
    <cellStyle name="Normal 2 2 2 2 2 30 2 9" xfId="14556"/>
    <cellStyle name="Normal 2 2 2 2 2 30 2 9 10" xfId="14557"/>
    <cellStyle name="Normal 2 2 2 2 2 30 2 9 2" xfId="14558"/>
    <cellStyle name="Normal 2 2 2 2 2 30 2 9 3" xfId="14559"/>
    <cellStyle name="Normal 2 2 2 2 2 30 2 9 4" xfId="14560"/>
    <cellStyle name="Normal 2 2 2 2 2 30 2 9 5" xfId="14561"/>
    <cellStyle name="Normal 2 2 2 2 2 30 2 9 6" xfId="14562"/>
    <cellStyle name="Normal 2 2 2 2 2 30 2 9 7" xfId="14563"/>
    <cellStyle name="Normal 2 2 2 2 2 30 2 9 8" xfId="14564"/>
    <cellStyle name="Normal 2 2 2 2 2 30 2 9 9" xfId="14565"/>
    <cellStyle name="Normal 2 2 2 2 2 30 3" xfId="3082"/>
    <cellStyle name="Normal 2 2 2 2 2 30 3 10" xfId="14566"/>
    <cellStyle name="Normal 2 2 2 2 2 30 3 11" xfId="14567"/>
    <cellStyle name="Normal 2 2 2 2 2 30 3 12" xfId="14568"/>
    <cellStyle name="Normal 2 2 2 2 2 30 3 2" xfId="3083"/>
    <cellStyle name="Normal 2 2 2 2 2 30 3 2 10" xfId="14569"/>
    <cellStyle name="Normal 2 2 2 2 2 30 3 2 11" xfId="14570"/>
    <cellStyle name="Normal 2 2 2 2 2 30 3 2 2" xfId="14571"/>
    <cellStyle name="Normal 2 2 2 2 2 30 3 2 2 10" xfId="14572"/>
    <cellStyle name="Normal 2 2 2 2 2 30 3 2 2 2" xfId="14573"/>
    <cellStyle name="Normal 2 2 2 2 2 30 3 2 2 3" xfId="14574"/>
    <cellStyle name="Normal 2 2 2 2 2 30 3 2 2 4" xfId="14575"/>
    <cellStyle name="Normal 2 2 2 2 2 30 3 2 2 5" xfId="14576"/>
    <cellStyle name="Normal 2 2 2 2 2 30 3 2 2 6" xfId="14577"/>
    <cellStyle name="Normal 2 2 2 2 2 30 3 2 2 7" xfId="14578"/>
    <cellStyle name="Normal 2 2 2 2 2 30 3 2 2 8" xfId="14579"/>
    <cellStyle name="Normal 2 2 2 2 2 30 3 2 2 9" xfId="14580"/>
    <cellStyle name="Normal 2 2 2 2 2 30 3 2 3" xfId="14581"/>
    <cellStyle name="Normal 2 2 2 2 2 30 3 2 4" xfId="14582"/>
    <cellStyle name="Normal 2 2 2 2 2 30 3 2 5" xfId="14583"/>
    <cellStyle name="Normal 2 2 2 2 2 30 3 2 6" xfId="14584"/>
    <cellStyle name="Normal 2 2 2 2 2 30 3 2 7" xfId="14585"/>
    <cellStyle name="Normal 2 2 2 2 2 30 3 2 8" xfId="14586"/>
    <cellStyle name="Normal 2 2 2 2 2 30 3 2 9" xfId="14587"/>
    <cellStyle name="Normal 2 2 2 2 2 30 3 3" xfId="14588"/>
    <cellStyle name="Normal 2 2 2 2 2 30 3 3 10" xfId="14589"/>
    <cellStyle name="Normal 2 2 2 2 2 30 3 3 2" xfId="14590"/>
    <cellStyle name="Normal 2 2 2 2 2 30 3 3 3" xfId="14591"/>
    <cellStyle name="Normal 2 2 2 2 2 30 3 3 4" xfId="14592"/>
    <cellStyle name="Normal 2 2 2 2 2 30 3 3 5" xfId="14593"/>
    <cellStyle name="Normal 2 2 2 2 2 30 3 3 6" xfId="14594"/>
    <cellStyle name="Normal 2 2 2 2 2 30 3 3 7" xfId="14595"/>
    <cellStyle name="Normal 2 2 2 2 2 30 3 3 8" xfId="14596"/>
    <cellStyle name="Normal 2 2 2 2 2 30 3 3 9" xfId="14597"/>
    <cellStyle name="Normal 2 2 2 2 2 30 3 4" xfId="14598"/>
    <cellStyle name="Normal 2 2 2 2 2 30 3 5" xfId="14599"/>
    <cellStyle name="Normal 2 2 2 2 2 30 3 6" xfId="14600"/>
    <cellStyle name="Normal 2 2 2 2 2 30 3 7" xfId="14601"/>
    <cellStyle name="Normal 2 2 2 2 2 30 3 8" xfId="14602"/>
    <cellStyle name="Normal 2 2 2 2 2 30 3 9" xfId="14603"/>
    <cellStyle name="Normal 2 2 2 2 2 30 4" xfId="3084"/>
    <cellStyle name="Normal 2 2 2 2 2 30 4 10" xfId="14604"/>
    <cellStyle name="Normal 2 2 2 2 2 30 4 11" xfId="14605"/>
    <cellStyle name="Normal 2 2 2 2 2 30 4 12" xfId="14606"/>
    <cellStyle name="Normal 2 2 2 2 2 30 4 2" xfId="3085"/>
    <cellStyle name="Normal 2 2 2 2 2 30 4 2 10" xfId="14607"/>
    <cellStyle name="Normal 2 2 2 2 2 30 4 2 11" xfId="14608"/>
    <cellStyle name="Normal 2 2 2 2 2 30 4 2 2" xfId="14609"/>
    <cellStyle name="Normal 2 2 2 2 2 30 4 2 2 10" xfId="14610"/>
    <cellStyle name="Normal 2 2 2 2 2 30 4 2 2 2" xfId="14611"/>
    <cellStyle name="Normal 2 2 2 2 2 30 4 2 2 3" xfId="14612"/>
    <cellStyle name="Normal 2 2 2 2 2 30 4 2 2 4" xfId="14613"/>
    <cellStyle name="Normal 2 2 2 2 2 30 4 2 2 5" xfId="14614"/>
    <cellStyle name="Normal 2 2 2 2 2 30 4 2 2 6" xfId="14615"/>
    <cellStyle name="Normal 2 2 2 2 2 30 4 2 2 7" xfId="14616"/>
    <cellStyle name="Normal 2 2 2 2 2 30 4 2 2 8" xfId="14617"/>
    <cellStyle name="Normal 2 2 2 2 2 30 4 2 2 9" xfId="14618"/>
    <cellStyle name="Normal 2 2 2 2 2 30 4 2 3" xfId="14619"/>
    <cellStyle name="Normal 2 2 2 2 2 30 4 2 4" xfId="14620"/>
    <cellStyle name="Normal 2 2 2 2 2 30 4 2 5" xfId="14621"/>
    <cellStyle name="Normal 2 2 2 2 2 30 4 2 6" xfId="14622"/>
    <cellStyle name="Normal 2 2 2 2 2 30 4 2 7" xfId="14623"/>
    <cellStyle name="Normal 2 2 2 2 2 30 4 2 8" xfId="14624"/>
    <cellStyle name="Normal 2 2 2 2 2 30 4 2 9" xfId="14625"/>
    <cellStyle name="Normal 2 2 2 2 2 30 4 3" xfId="14626"/>
    <cellStyle name="Normal 2 2 2 2 2 30 4 3 10" xfId="14627"/>
    <cellStyle name="Normal 2 2 2 2 2 30 4 3 2" xfId="14628"/>
    <cellStyle name="Normal 2 2 2 2 2 30 4 3 3" xfId="14629"/>
    <cellStyle name="Normal 2 2 2 2 2 30 4 3 4" xfId="14630"/>
    <cellStyle name="Normal 2 2 2 2 2 30 4 3 5" xfId="14631"/>
    <cellStyle name="Normal 2 2 2 2 2 30 4 3 6" xfId="14632"/>
    <cellStyle name="Normal 2 2 2 2 2 30 4 3 7" xfId="14633"/>
    <cellStyle name="Normal 2 2 2 2 2 30 4 3 8" xfId="14634"/>
    <cellStyle name="Normal 2 2 2 2 2 30 4 3 9" xfId="14635"/>
    <cellStyle name="Normal 2 2 2 2 2 30 4 4" xfId="14636"/>
    <cellStyle name="Normal 2 2 2 2 2 30 4 5" xfId="14637"/>
    <cellStyle name="Normal 2 2 2 2 2 30 4 6" xfId="14638"/>
    <cellStyle name="Normal 2 2 2 2 2 30 4 7" xfId="14639"/>
    <cellStyle name="Normal 2 2 2 2 2 30 4 8" xfId="14640"/>
    <cellStyle name="Normal 2 2 2 2 2 30 4 9" xfId="14641"/>
    <cellStyle name="Normal 2 2 2 2 2 30 5" xfId="3086"/>
    <cellStyle name="Normal 2 2 2 2 2 30 5 10" xfId="14642"/>
    <cellStyle name="Normal 2 2 2 2 2 30 5 11" xfId="14643"/>
    <cellStyle name="Normal 2 2 2 2 2 30 5 12" xfId="14644"/>
    <cellStyle name="Normal 2 2 2 2 2 30 5 2" xfId="3087"/>
    <cellStyle name="Normal 2 2 2 2 2 30 5 2 10" xfId="14645"/>
    <cellStyle name="Normal 2 2 2 2 2 30 5 2 11" xfId="14646"/>
    <cellStyle name="Normal 2 2 2 2 2 30 5 2 2" xfId="14647"/>
    <cellStyle name="Normal 2 2 2 2 2 30 5 2 2 10" xfId="14648"/>
    <cellStyle name="Normal 2 2 2 2 2 30 5 2 2 2" xfId="14649"/>
    <cellStyle name="Normal 2 2 2 2 2 30 5 2 2 3" xfId="14650"/>
    <cellStyle name="Normal 2 2 2 2 2 30 5 2 2 4" xfId="14651"/>
    <cellStyle name="Normal 2 2 2 2 2 30 5 2 2 5" xfId="14652"/>
    <cellStyle name="Normal 2 2 2 2 2 30 5 2 2 6" xfId="14653"/>
    <cellStyle name="Normal 2 2 2 2 2 30 5 2 2 7" xfId="14654"/>
    <cellStyle name="Normal 2 2 2 2 2 30 5 2 2 8" xfId="14655"/>
    <cellStyle name="Normal 2 2 2 2 2 30 5 2 2 9" xfId="14656"/>
    <cellStyle name="Normal 2 2 2 2 2 30 5 2 3" xfId="14657"/>
    <cellStyle name="Normal 2 2 2 2 2 30 5 2 4" xfId="14658"/>
    <cellStyle name="Normal 2 2 2 2 2 30 5 2 5" xfId="14659"/>
    <cellStyle name="Normal 2 2 2 2 2 30 5 2 6" xfId="14660"/>
    <cellStyle name="Normal 2 2 2 2 2 30 5 2 7" xfId="14661"/>
    <cellStyle name="Normal 2 2 2 2 2 30 5 2 8" xfId="14662"/>
    <cellStyle name="Normal 2 2 2 2 2 30 5 2 9" xfId="14663"/>
    <cellStyle name="Normal 2 2 2 2 2 30 5 3" xfId="14664"/>
    <cellStyle name="Normal 2 2 2 2 2 30 5 3 10" xfId="14665"/>
    <cellStyle name="Normal 2 2 2 2 2 30 5 3 2" xfId="14666"/>
    <cellStyle name="Normal 2 2 2 2 2 30 5 3 3" xfId="14667"/>
    <cellStyle name="Normal 2 2 2 2 2 30 5 3 4" xfId="14668"/>
    <cellStyle name="Normal 2 2 2 2 2 30 5 3 5" xfId="14669"/>
    <cellStyle name="Normal 2 2 2 2 2 30 5 3 6" xfId="14670"/>
    <cellStyle name="Normal 2 2 2 2 2 30 5 3 7" xfId="14671"/>
    <cellStyle name="Normal 2 2 2 2 2 30 5 3 8" xfId="14672"/>
    <cellStyle name="Normal 2 2 2 2 2 30 5 3 9" xfId="14673"/>
    <cellStyle name="Normal 2 2 2 2 2 30 5 4" xfId="14674"/>
    <cellStyle name="Normal 2 2 2 2 2 30 5 5" xfId="14675"/>
    <cellStyle name="Normal 2 2 2 2 2 30 5 6" xfId="14676"/>
    <cellStyle name="Normal 2 2 2 2 2 30 5 7" xfId="14677"/>
    <cellStyle name="Normal 2 2 2 2 2 30 5 8" xfId="14678"/>
    <cellStyle name="Normal 2 2 2 2 2 30 5 9" xfId="14679"/>
    <cellStyle name="Normal 2 2 2 2 2 30 6" xfId="3088"/>
    <cellStyle name="Normal 2 2 2 2 2 30 6 10" xfId="14680"/>
    <cellStyle name="Normal 2 2 2 2 2 30 6 11" xfId="14681"/>
    <cellStyle name="Normal 2 2 2 2 2 30 6 12" xfId="14682"/>
    <cellStyle name="Normal 2 2 2 2 2 30 6 13" xfId="14683"/>
    <cellStyle name="Normal 2 2 2 2 2 30 6 14" xfId="14684"/>
    <cellStyle name="Normal 2 2 2 2 2 30 6 15" xfId="14685"/>
    <cellStyle name="Normal 2 2 2 2 2 30 6 16" xfId="14686"/>
    <cellStyle name="Normal 2 2 2 2 2 30 6 17" xfId="14687"/>
    <cellStyle name="Normal 2 2 2 2 2 30 6 2" xfId="3089"/>
    <cellStyle name="Normal 2 2 2 2 2 30 6 2 2" xfId="3090"/>
    <cellStyle name="Normal 2 2 2 2 2 30 6 2 2 10" xfId="14688"/>
    <cellStyle name="Normal 2 2 2 2 2 30 6 2 2 11" xfId="14689"/>
    <cellStyle name="Normal 2 2 2 2 2 30 6 2 2 12" xfId="14690"/>
    <cellStyle name="Normal 2 2 2 2 2 30 6 2 2 2" xfId="3091"/>
    <cellStyle name="Normal 2 2 2 2 2 30 6 2 2 2 10" xfId="14691"/>
    <cellStyle name="Normal 2 2 2 2 2 30 6 2 2 2 11" xfId="14692"/>
    <cellStyle name="Normal 2 2 2 2 2 30 6 2 2 2 2" xfId="14693"/>
    <cellStyle name="Normal 2 2 2 2 2 30 6 2 2 2 2 10" xfId="14694"/>
    <cellStyle name="Normal 2 2 2 2 2 30 6 2 2 2 2 2" xfId="14695"/>
    <cellStyle name="Normal 2 2 2 2 2 30 6 2 2 2 2 3" xfId="14696"/>
    <cellStyle name="Normal 2 2 2 2 2 30 6 2 2 2 2 4" xfId="14697"/>
    <cellStyle name="Normal 2 2 2 2 2 30 6 2 2 2 2 5" xfId="14698"/>
    <cellStyle name="Normal 2 2 2 2 2 30 6 2 2 2 2 6" xfId="14699"/>
    <cellStyle name="Normal 2 2 2 2 2 30 6 2 2 2 2 7" xfId="14700"/>
    <cellStyle name="Normal 2 2 2 2 2 30 6 2 2 2 2 8" xfId="14701"/>
    <cellStyle name="Normal 2 2 2 2 2 30 6 2 2 2 2 9" xfId="14702"/>
    <cellStyle name="Normal 2 2 2 2 2 30 6 2 2 2 3" xfId="14703"/>
    <cellStyle name="Normal 2 2 2 2 2 30 6 2 2 2 4" xfId="14704"/>
    <cellStyle name="Normal 2 2 2 2 2 30 6 2 2 2 5" xfId="14705"/>
    <cellStyle name="Normal 2 2 2 2 2 30 6 2 2 2 6" xfId="14706"/>
    <cellStyle name="Normal 2 2 2 2 2 30 6 2 2 2 7" xfId="14707"/>
    <cellStyle name="Normal 2 2 2 2 2 30 6 2 2 2 8" xfId="14708"/>
    <cellStyle name="Normal 2 2 2 2 2 30 6 2 2 2 9" xfId="14709"/>
    <cellStyle name="Normal 2 2 2 2 2 30 6 2 2 3" xfId="14710"/>
    <cellStyle name="Normal 2 2 2 2 2 30 6 2 2 3 10" xfId="14711"/>
    <cellStyle name="Normal 2 2 2 2 2 30 6 2 2 3 2" xfId="14712"/>
    <cellStyle name="Normal 2 2 2 2 2 30 6 2 2 3 3" xfId="14713"/>
    <cellStyle name="Normal 2 2 2 2 2 30 6 2 2 3 4" xfId="14714"/>
    <cellStyle name="Normal 2 2 2 2 2 30 6 2 2 3 5" xfId="14715"/>
    <cellStyle name="Normal 2 2 2 2 2 30 6 2 2 3 6" xfId="14716"/>
    <cellStyle name="Normal 2 2 2 2 2 30 6 2 2 3 7" xfId="14717"/>
    <cellStyle name="Normal 2 2 2 2 2 30 6 2 2 3 8" xfId="14718"/>
    <cellStyle name="Normal 2 2 2 2 2 30 6 2 2 3 9" xfId="14719"/>
    <cellStyle name="Normal 2 2 2 2 2 30 6 2 2 4" xfId="14720"/>
    <cellStyle name="Normal 2 2 2 2 2 30 6 2 2 5" xfId="14721"/>
    <cellStyle name="Normal 2 2 2 2 2 30 6 2 2 6" xfId="14722"/>
    <cellStyle name="Normal 2 2 2 2 2 30 6 2 2 7" xfId="14723"/>
    <cellStyle name="Normal 2 2 2 2 2 30 6 2 2 8" xfId="14724"/>
    <cellStyle name="Normal 2 2 2 2 2 30 6 2 2 9" xfId="14725"/>
    <cellStyle name="Normal 2 2 2 2 2 30 6 2 3" xfId="3092"/>
    <cellStyle name="Normal 2 2 2 2 2 30 6 2 3 10" xfId="14726"/>
    <cellStyle name="Normal 2 2 2 2 2 30 6 2 3 11" xfId="14727"/>
    <cellStyle name="Normal 2 2 2 2 2 30 6 2 3 12" xfId="14728"/>
    <cellStyle name="Normal 2 2 2 2 2 30 6 2 3 2" xfId="3093"/>
    <cellStyle name="Normal 2 2 2 2 2 30 6 2 3 2 10" xfId="14729"/>
    <cellStyle name="Normal 2 2 2 2 2 30 6 2 3 2 11" xfId="14730"/>
    <cellStyle name="Normal 2 2 2 2 2 30 6 2 3 2 2" xfId="14731"/>
    <cellStyle name="Normal 2 2 2 2 2 30 6 2 3 2 2 10" xfId="14732"/>
    <cellStyle name="Normal 2 2 2 2 2 30 6 2 3 2 2 2" xfId="14733"/>
    <cellStyle name="Normal 2 2 2 2 2 30 6 2 3 2 2 3" xfId="14734"/>
    <cellStyle name="Normal 2 2 2 2 2 30 6 2 3 2 2 4" xfId="14735"/>
    <cellStyle name="Normal 2 2 2 2 2 30 6 2 3 2 2 5" xfId="14736"/>
    <cellStyle name="Normal 2 2 2 2 2 30 6 2 3 2 2 6" xfId="14737"/>
    <cellStyle name="Normal 2 2 2 2 2 30 6 2 3 2 2 7" xfId="14738"/>
    <cellStyle name="Normal 2 2 2 2 2 30 6 2 3 2 2 8" xfId="14739"/>
    <cellStyle name="Normal 2 2 2 2 2 30 6 2 3 2 2 9" xfId="14740"/>
    <cellStyle name="Normal 2 2 2 2 2 30 6 2 3 2 3" xfId="14741"/>
    <cellStyle name="Normal 2 2 2 2 2 30 6 2 3 2 4" xfId="14742"/>
    <cellStyle name="Normal 2 2 2 2 2 30 6 2 3 2 5" xfId="14743"/>
    <cellStyle name="Normal 2 2 2 2 2 30 6 2 3 2 6" xfId="14744"/>
    <cellStyle name="Normal 2 2 2 2 2 30 6 2 3 2 7" xfId="14745"/>
    <cellStyle name="Normal 2 2 2 2 2 30 6 2 3 2 8" xfId="14746"/>
    <cellStyle name="Normal 2 2 2 2 2 30 6 2 3 2 9" xfId="14747"/>
    <cellStyle name="Normal 2 2 2 2 2 30 6 2 3 3" xfId="14748"/>
    <cellStyle name="Normal 2 2 2 2 2 30 6 2 3 3 10" xfId="14749"/>
    <cellStyle name="Normal 2 2 2 2 2 30 6 2 3 3 2" xfId="14750"/>
    <cellStyle name="Normal 2 2 2 2 2 30 6 2 3 3 3" xfId="14751"/>
    <cellStyle name="Normal 2 2 2 2 2 30 6 2 3 3 4" xfId="14752"/>
    <cellStyle name="Normal 2 2 2 2 2 30 6 2 3 3 5" xfId="14753"/>
    <cellStyle name="Normal 2 2 2 2 2 30 6 2 3 3 6" xfId="14754"/>
    <cellStyle name="Normal 2 2 2 2 2 30 6 2 3 3 7" xfId="14755"/>
    <cellStyle name="Normal 2 2 2 2 2 30 6 2 3 3 8" xfId="14756"/>
    <cellStyle name="Normal 2 2 2 2 2 30 6 2 3 3 9" xfId="14757"/>
    <cellStyle name="Normal 2 2 2 2 2 30 6 2 3 4" xfId="14758"/>
    <cellStyle name="Normal 2 2 2 2 2 30 6 2 3 5" xfId="14759"/>
    <cellStyle name="Normal 2 2 2 2 2 30 6 2 3 6" xfId="14760"/>
    <cellStyle name="Normal 2 2 2 2 2 30 6 2 3 7" xfId="14761"/>
    <cellStyle name="Normal 2 2 2 2 2 30 6 2 3 8" xfId="14762"/>
    <cellStyle name="Normal 2 2 2 2 2 30 6 2 3 9" xfId="14763"/>
    <cellStyle name="Normal 2 2 2 2 2 30 6 2 4" xfId="3094"/>
    <cellStyle name="Normal 2 2 2 2 2 30 6 2 4 10" xfId="14764"/>
    <cellStyle name="Normal 2 2 2 2 2 30 6 2 4 11" xfId="14765"/>
    <cellStyle name="Normal 2 2 2 2 2 30 6 2 4 12" xfId="14766"/>
    <cellStyle name="Normal 2 2 2 2 2 30 6 2 4 2" xfId="3095"/>
    <cellStyle name="Normal 2 2 2 2 2 30 6 2 4 2 10" xfId="14767"/>
    <cellStyle name="Normal 2 2 2 2 2 30 6 2 4 2 11" xfId="14768"/>
    <cellStyle name="Normal 2 2 2 2 2 30 6 2 4 2 2" xfId="14769"/>
    <cellStyle name="Normal 2 2 2 2 2 30 6 2 4 2 2 10" xfId="14770"/>
    <cellStyle name="Normal 2 2 2 2 2 30 6 2 4 2 2 2" xfId="14771"/>
    <cellStyle name="Normal 2 2 2 2 2 30 6 2 4 2 2 3" xfId="14772"/>
    <cellStyle name="Normal 2 2 2 2 2 30 6 2 4 2 2 4" xfId="14773"/>
    <cellStyle name="Normal 2 2 2 2 2 30 6 2 4 2 2 5" xfId="14774"/>
    <cellStyle name="Normal 2 2 2 2 2 30 6 2 4 2 2 6" xfId="14775"/>
    <cellStyle name="Normal 2 2 2 2 2 30 6 2 4 2 2 7" xfId="14776"/>
    <cellStyle name="Normal 2 2 2 2 2 30 6 2 4 2 2 8" xfId="14777"/>
    <cellStyle name="Normal 2 2 2 2 2 30 6 2 4 2 2 9" xfId="14778"/>
    <cellStyle name="Normal 2 2 2 2 2 30 6 2 4 2 3" xfId="14779"/>
    <cellStyle name="Normal 2 2 2 2 2 30 6 2 4 2 4" xfId="14780"/>
    <cellStyle name="Normal 2 2 2 2 2 30 6 2 4 2 5" xfId="14781"/>
    <cellStyle name="Normal 2 2 2 2 2 30 6 2 4 2 6" xfId="14782"/>
    <cellStyle name="Normal 2 2 2 2 2 30 6 2 4 2 7" xfId="14783"/>
    <cellStyle name="Normal 2 2 2 2 2 30 6 2 4 2 8" xfId="14784"/>
    <cellStyle name="Normal 2 2 2 2 2 30 6 2 4 2 9" xfId="14785"/>
    <cellStyle name="Normal 2 2 2 2 2 30 6 2 4 3" xfId="14786"/>
    <cellStyle name="Normal 2 2 2 2 2 30 6 2 4 3 10" xfId="14787"/>
    <cellStyle name="Normal 2 2 2 2 2 30 6 2 4 3 2" xfId="14788"/>
    <cellStyle name="Normal 2 2 2 2 2 30 6 2 4 3 3" xfId="14789"/>
    <cellStyle name="Normal 2 2 2 2 2 30 6 2 4 3 4" xfId="14790"/>
    <cellStyle name="Normal 2 2 2 2 2 30 6 2 4 3 5" xfId="14791"/>
    <cellStyle name="Normal 2 2 2 2 2 30 6 2 4 3 6" xfId="14792"/>
    <cellStyle name="Normal 2 2 2 2 2 30 6 2 4 3 7" xfId="14793"/>
    <cellStyle name="Normal 2 2 2 2 2 30 6 2 4 3 8" xfId="14794"/>
    <cellStyle name="Normal 2 2 2 2 2 30 6 2 4 3 9" xfId="14795"/>
    <cellStyle name="Normal 2 2 2 2 2 30 6 2 4 4" xfId="14796"/>
    <cellStyle name="Normal 2 2 2 2 2 30 6 2 4 5" xfId="14797"/>
    <cellStyle name="Normal 2 2 2 2 2 30 6 2 4 6" xfId="14798"/>
    <cellStyle name="Normal 2 2 2 2 2 30 6 2 4 7" xfId="14799"/>
    <cellStyle name="Normal 2 2 2 2 2 30 6 2 4 8" xfId="14800"/>
    <cellStyle name="Normal 2 2 2 2 2 30 6 2 4 9" xfId="14801"/>
    <cellStyle name="Normal 2 2 2 2 2 30 6 2 5" xfId="3096"/>
    <cellStyle name="Normal 2 2 2 2 2 30 6 2 5 10" xfId="14802"/>
    <cellStyle name="Normal 2 2 2 2 2 30 6 2 5 11" xfId="14803"/>
    <cellStyle name="Normal 2 2 2 2 2 30 6 2 5 12" xfId="14804"/>
    <cellStyle name="Normal 2 2 2 2 2 30 6 2 5 2" xfId="3097"/>
    <cellStyle name="Normal 2 2 2 2 2 30 6 2 5 2 10" xfId="14805"/>
    <cellStyle name="Normal 2 2 2 2 2 30 6 2 5 2 11" xfId="14806"/>
    <cellStyle name="Normal 2 2 2 2 2 30 6 2 5 2 2" xfId="14807"/>
    <cellStyle name="Normal 2 2 2 2 2 30 6 2 5 2 2 10" xfId="14808"/>
    <cellStyle name="Normal 2 2 2 2 2 30 6 2 5 2 2 2" xfId="14809"/>
    <cellStyle name="Normal 2 2 2 2 2 30 6 2 5 2 2 3" xfId="14810"/>
    <cellStyle name="Normal 2 2 2 2 2 30 6 2 5 2 2 4" xfId="14811"/>
    <cellStyle name="Normal 2 2 2 2 2 30 6 2 5 2 2 5" xfId="14812"/>
    <cellStyle name="Normal 2 2 2 2 2 30 6 2 5 2 2 6" xfId="14813"/>
    <cellStyle name="Normal 2 2 2 2 2 30 6 2 5 2 2 7" xfId="14814"/>
    <cellStyle name="Normal 2 2 2 2 2 30 6 2 5 2 2 8" xfId="14815"/>
    <cellStyle name="Normal 2 2 2 2 2 30 6 2 5 2 2 9" xfId="14816"/>
    <cellStyle name="Normal 2 2 2 2 2 30 6 2 5 2 3" xfId="14817"/>
    <cellStyle name="Normal 2 2 2 2 2 30 6 2 5 2 4" xfId="14818"/>
    <cellStyle name="Normal 2 2 2 2 2 30 6 2 5 2 5" xfId="14819"/>
    <cellStyle name="Normal 2 2 2 2 2 30 6 2 5 2 6" xfId="14820"/>
    <cellStyle name="Normal 2 2 2 2 2 30 6 2 5 2 7" xfId="14821"/>
    <cellStyle name="Normal 2 2 2 2 2 30 6 2 5 2 8" xfId="14822"/>
    <cellStyle name="Normal 2 2 2 2 2 30 6 2 5 2 9" xfId="14823"/>
    <cellStyle name="Normal 2 2 2 2 2 30 6 2 5 3" xfId="14824"/>
    <cellStyle name="Normal 2 2 2 2 2 30 6 2 5 3 10" xfId="14825"/>
    <cellStyle name="Normal 2 2 2 2 2 30 6 2 5 3 2" xfId="14826"/>
    <cellStyle name="Normal 2 2 2 2 2 30 6 2 5 3 3" xfId="14827"/>
    <cellStyle name="Normal 2 2 2 2 2 30 6 2 5 3 4" xfId="14828"/>
    <cellStyle name="Normal 2 2 2 2 2 30 6 2 5 3 5" xfId="14829"/>
    <cellStyle name="Normal 2 2 2 2 2 30 6 2 5 3 6" xfId="14830"/>
    <cellStyle name="Normal 2 2 2 2 2 30 6 2 5 3 7" xfId="14831"/>
    <cellStyle name="Normal 2 2 2 2 2 30 6 2 5 3 8" xfId="14832"/>
    <cellStyle name="Normal 2 2 2 2 2 30 6 2 5 3 9" xfId="14833"/>
    <cellStyle name="Normal 2 2 2 2 2 30 6 2 5 4" xfId="14834"/>
    <cellStyle name="Normal 2 2 2 2 2 30 6 2 5 5" xfId="14835"/>
    <cellStyle name="Normal 2 2 2 2 2 30 6 2 5 6" xfId="14836"/>
    <cellStyle name="Normal 2 2 2 2 2 30 6 2 5 7" xfId="14837"/>
    <cellStyle name="Normal 2 2 2 2 2 30 6 2 5 8" xfId="14838"/>
    <cellStyle name="Normal 2 2 2 2 2 30 6 2 5 9" xfId="14839"/>
    <cellStyle name="Normal 2 2 2 2 2 30 6 3" xfId="3098"/>
    <cellStyle name="Normal 2 2 2 2 2 30 6 3 10" xfId="14840"/>
    <cellStyle name="Normal 2 2 2 2 2 30 6 3 11" xfId="14841"/>
    <cellStyle name="Normal 2 2 2 2 2 30 6 3 12" xfId="14842"/>
    <cellStyle name="Normal 2 2 2 2 2 30 6 3 2" xfId="3099"/>
    <cellStyle name="Normal 2 2 2 2 2 30 6 3 2 10" xfId="14843"/>
    <cellStyle name="Normal 2 2 2 2 2 30 6 3 2 11" xfId="14844"/>
    <cellStyle name="Normal 2 2 2 2 2 30 6 3 2 2" xfId="14845"/>
    <cellStyle name="Normal 2 2 2 2 2 30 6 3 2 2 10" xfId="14846"/>
    <cellStyle name="Normal 2 2 2 2 2 30 6 3 2 2 2" xfId="14847"/>
    <cellStyle name="Normal 2 2 2 2 2 30 6 3 2 2 3" xfId="14848"/>
    <cellStyle name="Normal 2 2 2 2 2 30 6 3 2 2 4" xfId="14849"/>
    <cellStyle name="Normal 2 2 2 2 2 30 6 3 2 2 5" xfId="14850"/>
    <cellStyle name="Normal 2 2 2 2 2 30 6 3 2 2 6" xfId="14851"/>
    <cellStyle name="Normal 2 2 2 2 2 30 6 3 2 2 7" xfId="14852"/>
    <cellStyle name="Normal 2 2 2 2 2 30 6 3 2 2 8" xfId="14853"/>
    <cellStyle name="Normal 2 2 2 2 2 30 6 3 2 2 9" xfId="14854"/>
    <cellStyle name="Normal 2 2 2 2 2 30 6 3 2 3" xfId="14855"/>
    <cellStyle name="Normal 2 2 2 2 2 30 6 3 2 4" xfId="14856"/>
    <cellStyle name="Normal 2 2 2 2 2 30 6 3 2 5" xfId="14857"/>
    <cellStyle name="Normal 2 2 2 2 2 30 6 3 2 6" xfId="14858"/>
    <cellStyle name="Normal 2 2 2 2 2 30 6 3 2 7" xfId="14859"/>
    <cellStyle name="Normal 2 2 2 2 2 30 6 3 2 8" xfId="14860"/>
    <cellStyle name="Normal 2 2 2 2 2 30 6 3 2 9" xfId="14861"/>
    <cellStyle name="Normal 2 2 2 2 2 30 6 3 3" xfId="14862"/>
    <cellStyle name="Normal 2 2 2 2 2 30 6 3 3 10" xfId="14863"/>
    <cellStyle name="Normal 2 2 2 2 2 30 6 3 3 2" xfId="14864"/>
    <cellStyle name="Normal 2 2 2 2 2 30 6 3 3 3" xfId="14865"/>
    <cellStyle name="Normal 2 2 2 2 2 30 6 3 3 4" xfId="14866"/>
    <cellStyle name="Normal 2 2 2 2 2 30 6 3 3 5" xfId="14867"/>
    <cellStyle name="Normal 2 2 2 2 2 30 6 3 3 6" xfId="14868"/>
    <cellStyle name="Normal 2 2 2 2 2 30 6 3 3 7" xfId="14869"/>
    <cellStyle name="Normal 2 2 2 2 2 30 6 3 3 8" xfId="14870"/>
    <cellStyle name="Normal 2 2 2 2 2 30 6 3 3 9" xfId="14871"/>
    <cellStyle name="Normal 2 2 2 2 2 30 6 3 4" xfId="14872"/>
    <cellStyle name="Normal 2 2 2 2 2 30 6 3 5" xfId="14873"/>
    <cellStyle name="Normal 2 2 2 2 2 30 6 3 6" xfId="14874"/>
    <cellStyle name="Normal 2 2 2 2 2 30 6 3 7" xfId="14875"/>
    <cellStyle name="Normal 2 2 2 2 2 30 6 3 8" xfId="14876"/>
    <cellStyle name="Normal 2 2 2 2 2 30 6 3 9" xfId="14877"/>
    <cellStyle name="Normal 2 2 2 2 2 30 6 4" xfId="3100"/>
    <cellStyle name="Normal 2 2 2 2 2 30 6 5" xfId="3101"/>
    <cellStyle name="Normal 2 2 2 2 2 30 6 6" xfId="3102"/>
    <cellStyle name="Normal 2 2 2 2 2 30 6 7" xfId="3103"/>
    <cellStyle name="Normal 2 2 2 2 2 30 6 7 10" xfId="14878"/>
    <cellStyle name="Normal 2 2 2 2 2 30 6 7 11" xfId="14879"/>
    <cellStyle name="Normal 2 2 2 2 2 30 6 7 2" xfId="14880"/>
    <cellStyle name="Normal 2 2 2 2 2 30 6 7 2 10" xfId="14881"/>
    <cellStyle name="Normal 2 2 2 2 2 30 6 7 2 2" xfId="14882"/>
    <cellStyle name="Normal 2 2 2 2 2 30 6 7 2 3" xfId="14883"/>
    <cellStyle name="Normal 2 2 2 2 2 30 6 7 2 4" xfId="14884"/>
    <cellStyle name="Normal 2 2 2 2 2 30 6 7 2 5" xfId="14885"/>
    <cellStyle name="Normal 2 2 2 2 2 30 6 7 2 6" xfId="14886"/>
    <cellStyle name="Normal 2 2 2 2 2 30 6 7 2 7" xfId="14887"/>
    <cellStyle name="Normal 2 2 2 2 2 30 6 7 2 8" xfId="14888"/>
    <cellStyle name="Normal 2 2 2 2 2 30 6 7 2 9" xfId="14889"/>
    <cellStyle name="Normal 2 2 2 2 2 30 6 7 3" xfId="14890"/>
    <cellStyle name="Normal 2 2 2 2 2 30 6 7 4" xfId="14891"/>
    <cellStyle name="Normal 2 2 2 2 2 30 6 7 5" xfId="14892"/>
    <cellStyle name="Normal 2 2 2 2 2 30 6 7 6" xfId="14893"/>
    <cellStyle name="Normal 2 2 2 2 2 30 6 7 7" xfId="14894"/>
    <cellStyle name="Normal 2 2 2 2 2 30 6 7 8" xfId="14895"/>
    <cellStyle name="Normal 2 2 2 2 2 30 6 7 9" xfId="14896"/>
    <cellStyle name="Normal 2 2 2 2 2 30 6 8" xfId="14897"/>
    <cellStyle name="Normal 2 2 2 2 2 30 6 8 10" xfId="14898"/>
    <cellStyle name="Normal 2 2 2 2 2 30 6 8 2" xfId="14899"/>
    <cellStyle name="Normal 2 2 2 2 2 30 6 8 3" xfId="14900"/>
    <cellStyle name="Normal 2 2 2 2 2 30 6 8 4" xfId="14901"/>
    <cellStyle name="Normal 2 2 2 2 2 30 6 8 5" xfId="14902"/>
    <cellStyle name="Normal 2 2 2 2 2 30 6 8 6" xfId="14903"/>
    <cellStyle name="Normal 2 2 2 2 2 30 6 8 7" xfId="14904"/>
    <cellStyle name="Normal 2 2 2 2 2 30 6 8 8" xfId="14905"/>
    <cellStyle name="Normal 2 2 2 2 2 30 6 8 9" xfId="14906"/>
    <cellStyle name="Normal 2 2 2 2 2 30 6 9" xfId="14907"/>
    <cellStyle name="Normal 2 2 2 2 2 30 7" xfId="3104"/>
    <cellStyle name="Normal 2 2 2 2 2 30 7 10" xfId="14908"/>
    <cellStyle name="Normal 2 2 2 2 2 30 7 11" xfId="14909"/>
    <cellStyle name="Normal 2 2 2 2 2 30 7 12" xfId="14910"/>
    <cellStyle name="Normal 2 2 2 2 2 30 7 13" xfId="14911"/>
    <cellStyle name="Normal 2 2 2 2 2 30 7 14" xfId="14912"/>
    <cellStyle name="Normal 2 2 2 2 2 30 7 15" xfId="14913"/>
    <cellStyle name="Normal 2 2 2 2 2 30 7 16" xfId="14914"/>
    <cellStyle name="Normal 2 2 2 2 2 30 7 2" xfId="3105"/>
    <cellStyle name="Normal 2 2 2 2 2 30 7 3" xfId="3106"/>
    <cellStyle name="Normal 2 2 2 2 2 30 7 4" xfId="3107"/>
    <cellStyle name="Normal 2 2 2 2 2 30 7 5" xfId="3108"/>
    <cellStyle name="Normal 2 2 2 2 2 30 7 6" xfId="3109"/>
    <cellStyle name="Normal 2 2 2 2 2 30 7 6 10" xfId="14915"/>
    <cellStyle name="Normal 2 2 2 2 2 30 7 6 11" xfId="14916"/>
    <cellStyle name="Normal 2 2 2 2 2 30 7 6 2" xfId="14917"/>
    <cellStyle name="Normal 2 2 2 2 2 30 7 6 2 10" xfId="14918"/>
    <cellStyle name="Normal 2 2 2 2 2 30 7 6 2 2" xfId="14919"/>
    <cellStyle name="Normal 2 2 2 2 2 30 7 6 2 3" xfId="14920"/>
    <cellStyle name="Normal 2 2 2 2 2 30 7 6 2 4" xfId="14921"/>
    <cellStyle name="Normal 2 2 2 2 2 30 7 6 2 5" xfId="14922"/>
    <cellStyle name="Normal 2 2 2 2 2 30 7 6 2 6" xfId="14923"/>
    <cellStyle name="Normal 2 2 2 2 2 30 7 6 2 7" xfId="14924"/>
    <cellStyle name="Normal 2 2 2 2 2 30 7 6 2 8" xfId="14925"/>
    <cellStyle name="Normal 2 2 2 2 2 30 7 6 2 9" xfId="14926"/>
    <cellStyle name="Normal 2 2 2 2 2 30 7 6 3" xfId="14927"/>
    <cellStyle name="Normal 2 2 2 2 2 30 7 6 4" xfId="14928"/>
    <cellStyle name="Normal 2 2 2 2 2 30 7 6 5" xfId="14929"/>
    <cellStyle name="Normal 2 2 2 2 2 30 7 6 6" xfId="14930"/>
    <cellStyle name="Normal 2 2 2 2 2 30 7 6 7" xfId="14931"/>
    <cellStyle name="Normal 2 2 2 2 2 30 7 6 8" xfId="14932"/>
    <cellStyle name="Normal 2 2 2 2 2 30 7 6 9" xfId="14933"/>
    <cellStyle name="Normal 2 2 2 2 2 30 7 7" xfId="14934"/>
    <cellStyle name="Normal 2 2 2 2 2 30 7 7 10" xfId="14935"/>
    <cellStyle name="Normal 2 2 2 2 2 30 7 7 2" xfId="14936"/>
    <cellStyle name="Normal 2 2 2 2 2 30 7 7 3" xfId="14937"/>
    <cellStyle name="Normal 2 2 2 2 2 30 7 7 4" xfId="14938"/>
    <cellStyle name="Normal 2 2 2 2 2 30 7 7 5" xfId="14939"/>
    <cellStyle name="Normal 2 2 2 2 2 30 7 7 6" xfId="14940"/>
    <cellStyle name="Normal 2 2 2 2 2 30 7 7 7" xfId="14941"/>
    <cellStyle name="Normal 2 2 2 2 2 30 7 7 8" xfId="14942"/>
    <cellStyle name="Normal 2 2 2 2 2 30 7 7 9" xfId="14943"/>
    <cellStyle name="Normal 2 2 2 2 2 30 7 8" xfId="14944"/>
    <cellStyle name="Normal 2 2 2 2 2 30 7 9" xfId="14945"/>
    <cellStyle name="Normal 2 2 2 2 2 30 8" xfId="3110"/>
    <cellStyle name="Normal 2 2 2 2 2 30 8 10" xfId="14946"/>
    <cellStyle name="Normal 2 2 2 2 2 30 8 11" xfId="14947"/>
    <cellStyle name="Normal 2 2 2 2 2 30 8 12" xfId="14948"/>
    <cellStyle name="Normal 2 2 2 2 2 30 8 2" xfId="3111"/>
    <cellStyle name="Normal 2 2 2 2 2 30 8 2 10" xfId="14949"/>
    <cellStyle name="Normal 2 2 2 2 2 30 8 2 11" xfId="14950"/>
    <cellStyle name="Normal 2 2 2 2 2 30 8 2 2" xfId="14951"/>
    <cellStyle name="Normal 2 2 2 2 2 30 8 2 2 10" xfId="14952"/>
    <cellStyle name="Normal 2 2 2 2 2 30 8 2 2 2" xfId="14953"/>
    <cellStyle name="Normal 2 2 2 2 2 30 8 2 2 3" xfId="14954"/>
    <cellStyle name="Normal 2 2 2 2 2 30 8 2 2 4" xfId="14955"/>
    <cellStyle name="Normal 2 2 2 2 2 30 8 2 2 5" xfId="14956"/>
    <cellStyle name="Normal 2 2 2 2 2 30 8 2 2 6" xfId="14957"/>
    <cellStyle name="Normal 2 2 2 2 2 30 8 2 2 7" xfId="14958"/>
    <cellStyle name="Normal 2 2 2 2 2 30 8 2 2 8" xfId="14959"/>
    <cellStyle name="Normal 2 2 2 2 2 30 8 2 2 9" xfId="14960"/>
    <cellStyle name="Normal 2 2 2 2 2 30 8 2 3" xfId="14961"/>
    <cellStyle name="Normal 2 2 2 2 2 30 8 2 4" xfId="14962"/>
    <cellStyle name="Normal 2 2 2 2 2 30 8 2 5" xfId="14963"/>
    <cellStyle name="Normal 2 2 2 2 2 30 8 2 6" xfId="14964"/>
    <cellStyle name="Normal 2 2 2 2 2 30 8 2 7" xfId="14965"/>
    <cellStyle name="Normal 2 2 2 2 2 30 8 2 8" xfId="14966"/>
    <cellStyle name="Normal 2 2 2 2 2 30 8 2 9" xfId="14967"/>
    <cellStyle name="Normal 2 2 2 2 2 30 8 3" xfId="14968"/>
    <cellStyle name="Normal 2 2 2 2 2 30 8 3 10" xfId="14969"/>
    <cellStyle name="Normal 2 2 2 2 2 30 8 3 2" xfId="14970"/>
    <cellStyle name="Normal 2 2 2 2 2 30 8 3 3" xfId="14971"/>
    <cellStyle name="Normal 2 2 2 2 2 30 8 3 4" xfId="14972"/>
    <cellStyle name="Normal 2 2 2 2 2 30 8 3 5" xfId="14973"/>
    <cellStyle name="Normal 2 2 2 2 2 30 8 3 6" xfId="14974"/>
    <cellStyle name="Normal 2 2 2 2 2 30 8 3 7" xfId="14975"/>
    <cellStyle name="Normal 2 2 2 2 2 30 8 3 8" xfId="14976"/>
    <cellStyle name="Normal 2 2 2 2 2 30 8 3 9" xfId="14977"/>
    <cellStyle name="Normal 2 2 2 2 2 30 8 4" xfId="14978"/>
    <cellStyle name="Normal 2 2 2 2 2 30 8 5" xfId="14979"/>
    <cellStyle name="Normal 2 2 2 2 2 30 8 6" xfId="14980"/>
    <cellStyle name="Normal 2 2 2 2 2 30 8 7" xfId="14981"/>
    <cellStyle name="Normal 2 2 2 2 2 30 8 8" xfId="14982"/>
    <cellStyle name="Normal 2 2 2 2 2 30 8 9" xfId="14983"/>
    <cellStyle name="Normal 2 2 2 2 2 30 9" xfId="3112"/>
    <cellStyle name="Normal 2 2 2 2 2 30 9 10" xfId="14984"/>
    <cellStyle name="Normal 2 2 2 2 2 30 9 11" xfId="14985"/>
    <cellStyle name="Normal 2 2 2 2 2 30 9 12" xfId="14986"/>
    <cellStyle name="Normal 2 2 2 2 2 30 9 2" xfId="3113"/>
    <cellStyle name="Normal 2 2 2 2 2 30 9 2 10" xfId="14987"/>
    <cellStyle name="Normal 2 2 2 2 2 30 9 2 11" xfId="14988"/>
    <cellStyle name="Normal 2 2 2 2 2 30 9 2 2" xfId="14989"/>
    <cellStyle name="Normal 2 2 2 2 2 30 9 2 2 10" xfId="14990"/>
    <cellStyle name="Normal 2 2 2 2 2 30 9 2 2 2" xfId="14991"/>
    <cellStyle name="Normal 2 2 2 2 2 30 9 2 2 3" xfId="14992"/>
    <cellStyle name="Normal 2 2 2 2 2 30 9 2 2 4" xfId="14993"/>
    <cellStyle name="Normal 2 2 2 2 2 30 9 2 2 5" xfId="14994"/>
    <cellStyle name="Normal 2 2 2 2 2 30 9 2 2 6" xfId="14995"/>
    <cellStyle name="Normal 2 2 2 2 2 30 9 2 2 7" xfId="14996"/>
    <cellStyle name="Normal 2 2 2 2 2 30 9 2 2 8" xfId="14997"/>
    <cellStyle name="Normal 2 2 2 2 2 30 9 2 2 9" xfId="14998"/>
    <cellStyle name="Normal 2 2 2 2 2 30 9 2 3" xfId="14999"/>
    <cellStyle name="Normal 2 2 2 2 2 30 9 2 4" xfId="15000"/>
    <cellStyle name="Normal 2 2 2 2 2 30 9 2 5" xfId="15001"/>
    <cellStyle name="Normal 2 2 2 2 2 30 9 2 6" xfId="15002"/>
    <cellStyle name="Normal 2 2 2 2 2 30 9 2 7" xfId="15003"/>
    <cellStyle name="Normal 2 2 2 2 2 30 9 2 8" xfId="15004"/>
    <cellStyle name="Normal 2 2 2 2 2 30 9 2 9" xfId="15005"/>
    <cellStyle name="Normal 2 2 2 2 2 30 9 3" xfId="15006"/>
    <cellStyle name="Normal 2 2 2 2 2 30 9 3 10" xfId="15007"/>
    <cellStyle name="Normal 2 2 2 2 2 30 9 3 2" xfId="15008"/>
    <cellStyle name="Normal 2 2 2 2 2 30 9 3 3" xfId="15009"/>
    <cellStyle name="Normal 2 2 2 2 2 30 9 3 4" xfId="15010"/>
    <cellStyle name="Normal 2 2 2 2 2 30 9 3 5" xfId="15011"/>
    <cellStyle name="Normal 2 2 2 2 2 30 9 3 6" xfId="15012"/>
    <cellStyle name="Normal 2 2 2 2 2 30 9 3 7" xfId="15013"/>
    <cellStyle name="Normal 2 2 2 2 2 30 9 3 8" xfId="15014"/>
    <cellStyle name="Normal 2 2 2 2 2 30 9 3 9" xfId="15015"/>
    <cellStyle name="Normal 2 2 2 2 2 30 9 4" xfId="15016"/>
    <cellStyle name="Normal 2 2 2 2 2 30 9 5" xfId="15017"/>
    <cellStyle name="Normal 2 2 2 2 2 30 9 6" xfId="15018"/>
    <cellStyle name="Normal 2 2 2 2 2 30 9 7" xfId="15019"/>
    <cellStyle name="Normal 2 2 2 2 2 30 9 8" xfId="15020"/>
    <cellStyle name="Normal 2 2 2 2 2 30 9 9" xfId="15021"/>
    <cellStyle name="Normal 2 2 2 2 2 31" xfId="3114"/>
    <cellStyle name="Normal 2 2 2 2 2 31 10" xfId="15022"/>
    <cellStyle name="Normal 2 2 2 2 2 31 11" xfId="15023"/>
    <cellStyle name="Normal 2 2 2 2 2 31 12" xfId="15024"/>
    <cellStyle name="Normal 2 2 2 2 2 31 2" xfId="3115"/>
    <cellStyle name="Normal 2 2 2 2 2 31 2 10" xfId="15025"/>
    <cellStyle name="Normal 2 2 2 2 2 31 2 11" xfId="15026"/>
    <cellStyle name="Normal 2 2 2 2 2 31 2 2" xfId="15027"/>
    <cellStyle name="Normal 2 2 2 2 2 31 2 2 10" xfId="15028"/>
    <cellStyle name="Normal 2 2 2 2 2 31 2 2 2" xfId="15029"/>
    <cellStyle name="Normal 2 2 2 2 2 31 2 2 3" xfId="15030"/>
    <cellStyle name="Normal 2 2 2 2 2 31 2 2 4" xfId="15031"/>
    <cellStyle name="Normal 2 2 2 2 2 31 2 2 5" xfId="15032"/>
    <cellStyle name="Normal 2 2 2 2 2 31 2 2 6" xfId="15033"/>
    <cellStyle name="Normal 2 2 2 2 2 31 2 2 7" xfId="15034"/>
    <cellStyle name="Normal 2 2 2 2 2 31 2 2 8" xfId="15035"/>
    <cellStyle name="Normal 2 2 2 2 2 31 2 2 9" xfId="15036"/>
    <cellStyle name="Normal 2 2 2 2 2 31 2 3" xfId="15037"/>
    <cellStyle name="Normal 2 2 2 2 2 31 2 4" xfId="15038"/>
    <cellStyle name="Normal 2 2 2 2 2 31 2 5" xfId="15039"/>
    <cellStyle name="Normal 2 2 2 2 2 31 2 6" xfId="15040"/>
    <cellStyle name="Normal 2 2 2 2 2 31 2 7" xfId="15041"/>
    <cellStyle name="Normal 2 2 2 2 2 31 2 8" xfId="15042"/>
    <cellStyle name="Normal 2 2 2 2 2 31 2 9" xfId="15043"/>
    <cellStyle name="Normal 2 2 2 2 2 31 3" xfId="15044"/>
    <cellStyle name="Normal 2 2 2 2 2 31 3 10" xfId="15045"/>
    <cellStyle name="Normal 2 2 2 2 2 31 3 2" xfId="15046"/>
    <cellStyle name="Normal 2 2 2 2 2 31 3 3" xfId="15047"/>
    <cellStyle name="Normal 2 2 2 2 2 31 3 4" xfId="15048"/>
    <cellStyle name="Normal 2 2 2 2 2 31 3 5" xfId="15049"/>
    <cellStyle name="Normal 2 2 2 2 2 31 3 6" xfId="15050"/>
    <cellStyle name="Normal 2 2 2 2 2 31 3 7" xfId="15051"/>
    <cellStyle name="Normal 2 2 2 2 2 31 3 8" xfId="15052"/>
    <cellStyle name="Normal 2 2 2 2 2 31 3 9" xfId="15053"/>
    <cellStyle name="Normal 2 2 2 2 2 31 4" xfId="15054"/>
    <cellStyle name="Normal 2 2 2 2 2 31 5" xfId="15055"/>
    <cellStyle name="Normal 2 2 2 2 2 31 6" xfId="15056"/>
    <cellStyle name="Normal 2 2 2 2 2 31 7" xfId="15057"/>
    <cellStyle name="Normal 2 2 2 2 2 31 8" xfId="15058"/>
    <cellStyle name="Normal 2 2 2 2 2 31 9" xfId="15059"/>
    <cellStyle name="Normal 2 2 2 2 2 32" xfId="3116"/>
    <cellStyle name="Normal 2 2 2 2 2 32 10" xfId="15060"/>
    <cellStyle name="Normal 2 2 2 2 2 32 11" xfId="15061"/>
    <cellStyle name="Normal 2 2 2 2 2 32 12" xfId="15062"/>
    <cellStyle name="Normal 2 2 2 2 2 32 2" xfId="3117"/>
    <cellStyle name="Normal 2 2 2 2 2 32 2 10" xfId="15063"/>
    <cellStyle name="Normal 2 2 2 2 2 32 2 11" xfId="15064"/>
    <cellStyle name="Normal 2 2 2 2 2 32 2 2" xfId="15065"/>
    <cellStyle name="Normal 2 2 2 2 2 32 2 2 10" xfId="15066"/>
    <cellStyle name="Normal 2 2 2 2 2 32 2 2 2" xfId="15067"/>
    <cellStyle name="Normal 2 2 2 2 2 32 2 2 3" xfId="15068"/>
    <cellStyle name="Normal 2 2 2 2 2 32 2 2 4" xfId="15069"/>
    <cellStyle name="Normal 2 2 2 2 2 32 2 2 5" xfId="15070"/>
    <cellStyle name="Normal 2 2 2 2 2 32 2 2 6" xfId="15071"/>
    <cellStyle name="Normal 2 2 2 2 2 32 2 2 7" xfId="15072"/>
    <cellStyle name="Normal 2 2 2 2 2 32 2 2 8" xfId="15073"/>
    <cellStyle name="Normal 2 2 2 2 2 32 2 2 9" xfId="15074"/>
    <cellStyle name="Normal 2 2 2 2 2 32 2 3" xfId="15075"/>
    <cellStyle name="Normal 2 2 2 2 2 32 2 4" xfId="15076"/>
    <cellStyle name="Normal 2 2 2 2 2 32 2 5" xfId="15077"/>
    <cellStyle name="Normal 2 2 2 2 2 32 2 6" xfId="15078"/>
    <cellStyle name="Normal 2 2 2 2 2 32 2 7" xfId="15079"/>
    <cellStyle name="Normal 2 2 2 2 2 32 2 8" xfId="15080"/>
    <cellStyle name="Normal 2 2 2 2 2 32 2 9" xfId="15081"/>
    <cellStyle name="Normal 2 2 2 2 2 32 3" xfId="15082"/>
    <cellStyle name="Normal 2 2 2 2 2 32 3 10" xfId="15083"/>
    <cellStyle name="Normal 2 2 2 2 2 32 3 2" xfId="15084"/>
    <cellStyle name="Normal 2 2 2 2 2 32 3 3" xfId="15085"/>
    <cellStyle name="Normal 2 2 2 2 2 32 3 4" xfId="15086"/>
    <cellStyle name="Normal 2 2 2 2 2 32 3 5" xfId="15087"/>
    <cellStyle name="Normal 2 2 2 2 2 32 3 6" xfId="15088"/>
    <cellStyle name="Normal 2 2 2 2 2 32 3 7" xfId="15089"/>
    <cellStyle name="Normal 2 2 2 2 2 32 3 8" xfId="15090"/>
    <cellStyle name="Normal 2 2 2 2 2 32 3 9" xfId="15091"/>
    <cellStyle name="Normal 2 2 2 2 2 32 4" xfId="15092"/>
    <cellStyle name="Normal 2 2 2 2 2 32 5" xfId="15093"/>
    <cellStyle name="Normal 2 2 2 2 2 32 6" xfId="15094"/>
    <cellStyle name="Normal 2 2 2 2 2 32 7" xfId="15095"/>
    <cellStyle name="Normal 2 2 2 2 2 32 8" xfId="15096"/>
    <cellStyle name="Normal 2 2 2 2 2 32 9" xfId="15097"/>
    <cellStyle name="Normal 2 2 2 2 2 33" xfId="3118"/>
    <cellStyle name="Normal 2 2 2 2 2 33 10" xfId="15098"/>
    <cellStyle name="Normal 2 2 2 2 2 33 11" xfId="15099"/>
    <cellStyle name="Normal 2 2 2 2 2 33 12" xfId="15100"/>
    <cellStyle name="Normal 2 2 2 2 2 33 2" xfId="3119"/>
    <cellStyle name="Normal 2 2 2 2 2 33 2 10" xfId="15101"/>
    <cellStyle name="Normal 2 2 2 2 2 33 2 11" xfId="15102"/>
    <cellStyle name="Normal 2 2 2 2 2 33 2 2" xfId="15103"/>
    <cellStyle name="Normal 2 2 2 2 2 33 2 2 10" xfId="15104"/>
    <cellStyle name="Normal 2 2 2 2 2 33 2 2 2" xfId="15105"/>
    <cellStyle name="Normal 2 2 2 2 2 33 2 2 3" xfId="15106"/>
    <cellStyle name="Normal 2 2 2 2 2 33 2 2 4" xfId="15107"/>
    <cellStyle name="Normal 2 2 2 2 2 33 2 2 5" xfId="15108"/>
    <cellStyle name="Normal 2 2 2 2 2 33 2 2 6" xfId="15109"/>
    <cellStyle name="Normal 2 2 2 2 2 33 2 2 7" xfId="15110"/>
    <cellStyle name="Normal 2 2 2 2 2 33 2 2 8" xfId="15111"/>
    <cellStyle name="Normal 2 2 2 2 2 33 2 2 9" xfId="15112"/>
    <cellStyle name="Normal 2 2 2 2 2 33 2 3" xfId="15113"/>
    <cellStyle name="Normal 2 2 2 2 2 33 2 4" xfId="15114"/>
    <cellStyle name="Normal 2 2 2 2 2 33 2 5" xfId="15115"/>
    <cellStyle name="Normal 2 2 2 2 2 33 2 6" xfId="15116"/>
    <cellStyle name="Normal 2 2 2 2 2 33 2 7" xfId="15117"/>
    <cellStyle name="Normal 2 2 2 2 2 33 2 8" xfId="15118"/>
    <cellStyle name="Normal 2 2 2 2 2 33 2 9" xfId="15119"/>
    <cellStyle name="Normal 2 2 2 2 2 33 3" xfId="15120"/>
    <cellStyle name="Normal 2 2 2 2 2 33 3 10" xfId="15121"/>
    <cellStyle name="Normal 2 2 2 2 2 33 3 2" xfId="15122"/>
    <cellStyle name="Normal 2 2 2 2 2 33 3 3" xfId="15123"/>
    <cellStyle name="Normal 2 2 2 2 2 33 3 4" xfId="15124"/>
    <cellStyle name="Normal 2 2 2 2 2 33 3 5" xfId="15125"/>
    <cellStyle name="Normal 2 2 2 2 2 33 3 6" xfId="15126"/>
    <cellStyle name="Normal 2 2 2 2 2 33 3 7" xfId="15127"/>
    <cellStyle name="Normal 2 2 2 2 2 33 3 8" xfId="15128"/>
    <cellStyle name="Normal 2 2 2 2 2 33 3 9" xfId="15129"/>
    <cellStyle name="Normal 2 2 2 2 2 33 4" xfId="15130"/>
    <cellStyle name="Normal 2 2 2 2 2 33 5" xfId="15131"/>
    <cellStyle name="Normal 2 2 2 2 2 33 6" xfId="15132"/>
    <cellStyle name="Normal 2 2 2 2 2 33 7" xfId="15133"/>
    <cellStyle name="Normal 2 2 2 2 2 33 8" xfId="15134"/>
    <cellStyle name="Normal 2 2 2 2 2 33 9" xfId="15135"/>
    <cellStyle name="Normal 2 2 2 2 2 34" xfId="3120"/>
    <cellStyle name="Normal 2 2 2 2 2 34 10" xfId="15136"/>
    <cellStyle name="Normal 2 2 2 2 2 34 11" xfId="15137"/>
    <cellStyle name="Normal 2 2 2 2 2 34 12" xfId="15138"/>
    <cellStyle name="Normal 2 2 2 2 2 34 2" xfId="3121"/>
    <cellStyle name="Normal 2 2 2 2 2 34 2 10" xfId="15139"/>
    <cellStyle name="Normal 2 2 2 2 2 34 2 11" xfId="15140"/>
    <cellStyle name="Normal 2 2 2 2 2 34 2 2" xfId="15141"/>
    <cellStyle name="Normal 2 2 2 2 2 34 2 2 10" xfId="15142"/>
    <cellStyle name="Normal 2 2 2 2 2 34 2 2 2" xfId="15143"/>
    <cellStyle name="Normal 2 2 2 2 2 34 2 2 3" xfId="15144"/>
    <cellStyle name="Normal 2 2 2 2 2 34 2 2 4" xfId="15145"/>
    <cellStyle name="Normal 2 2 2 2 2 34 2 2 5" xfId="15146"/>
    <cellStyle name="Normal 2 2 2 2 2 34 2 2 6" xfId="15147"/>
    <cellStyle name="Normal 2 2 2 2 2 34 2 2 7" xfId="15148"/>
    <cellStyle name="Normal 2 2 2 2 2 34 2 2 8" xfId="15149"/>
    <cellStyle name="Normal 2 2 2 2 2 34 2 2 9" xfId="15150"/>
    <cellStyle name="Normal 2 2 2 2 2 34 2 3" xfId="15151"/>
    <cellStyle name="Normal 2 2 2 2 2 34 2 4" xfId="15152"/>
    <cellStyle name="Normal 2 2 2 2 2 34 2 5" xfId="15153"/>
    <cellStyle name="Normal 2 2 2 2 2 34 2 6" xfId="15154"/>
    <cellStyle name="Normal 2 2 2 2 2 34 2 7" xfId="15155"/>
    <cellStyle name="Normal 2 2 2 2 2 34 2 8" xfId="15156"/>
    <cellStyle name="Normal 2 2 2 2 2 34 2 9" xfId="15157"/>
    <cellStyle name="Normal 2 2 2 2 2 34 3" xfId="15158"/>
    <cellStyle name="Normal 2 2 2 2 2 34 3 10" xfId="15159"/>
    <cellStyle name="Normal 2 2 2 2 2 34 3 2" xfId="15160"/>
    <cellStyle name="Normal 2 2 2 2 2 34 3 3" xfId="15161"/>
    <cellStyle name="Normal 2 2 2 2 2 34 3 4" xfId="15162"/>
    <cellStyle name="Normal 2 2 2 2 2 34 3 5" xfId="15163"/>
    <cellStyle name="Normal 2 2 2 2 2 34 3 6" xfId="15164"/>
    <cellStyle name="Normal 2 2 2 2 2 34 3 7" xfId="15165"/>
    <cellStyle name="Normal 2 2 2 2 2 34 3 8" xfId="15166"/>
    <cellStyle name="Normal 2 2 2 2 2 34 3 9" xfId="15167"/>
    <cellStyle name="Normal 2 2 2 2 2 34 4" xfId="15168"/>
    <cellStyle name="Normal 2 2 2 2 2 34 5" xfId="15169"/>
    <cellStyle name="Normal 2 2 2 2 2 34 6" xfId="15170"/>
    <cellStyle name="Normal 2 2 2 2 2 34 7" xfId="15171"/>
    <cellStyle name="Normal 2 2 2 2 2 34 8" xfId="15172"/>
    <cellStyle name="Normal 2 2 2 2 2 34 9" xfId="15173"/>
    <cellStyle name="Normal 2 2 2 2 2 35" xfId="3122"/>
    <cellStyle name="Normal 2 2 2 2 2 35 2" xfId="3123"/>
    <cellStyle name="Normal 2 2 2 2 2 35 2 10" xfId="15174"/>
    <cellStyle name="Normal 2 2 2 2 2 35 2 11" xfId="15175"/>
    <cellStyle name="Normal 2 2 2 2 2 35 2 12" xfId="15176"/>
    <cellStyle name="Normal 2 2 2 2 2 35 2 13" xfId="15177"/>
    <cellStyle name="Normal 2 2 2 2 2 35 2 14" xfId="15178"/>
    <cellStyle name="Normal 2 2 2 2 2 35 2 15" xfId="15179"/>
    <cellStyle name="Normal 2 2 2 2 2 35 2 16" xfId="15180"/>
    <cellStyle name="Normal 2 2 2 2 2 35 2 17" xfId="15181"/>
    <cellStyle name="Normal 2 2 2 2 2 35 2 2" xfId="3124"/>
    <cellStyle name="Normal 2 2 2 2 2 35 2 2 2" xfId="3125"/>
    <cellStyle name="Normal 2 2 2 2 2 35 2 2 2 10" xfId="15182"/>
    <cellStyle name="Normal 2 2 2 2 2 35 2 2 2 11" xfId="15183"/>
    <cellStyle name="Normal 2 2 2 2 2 35 2 2 2 12" xfId="15184"/>
    <cellStyle name="Normal 2 2 2 2 2 35 2 2 2 13" xfId="15185"/>
    <cellStyle name="Normal 2 2 2 2 2 35 2 2 2 14" xfId="15186"/>
    <cellStyle name="Normal 2 2 2 2 2 35 2 2 2 15" xfId="15187"/>
    <cellStyle name="Normal 2 2 2 2 2 35 2 2 2 16" xfId="15188"/>
    <cellStyle name="Normal 2 2 2 2 2 35 2 2 2 2" xfId="3126"/>
    <cellStyle name="Normal 2 2 2 2 2 35 2 2 2 3" xfId="3127"/>
    <cellStyle name="Normal 2 2 2 2 2 35 2 2 2 4" xfId="3128"/>
    <cellStyle name="Normal 2 2 2 2 2 35 2 2 2 5" xfId="3129"/>
    <cellStyle name="Normal 2 2 2 2 2 35 2 2 2 6" xfId="3130"/>
    <cellStyle name="Normal 2 2 2 2 2 35 2 2 2 6 10" xfId="15189"/>
    <cellStyle name="Normal 2 2 2 2 2 35 2 2 2 6 11" xfId="15190"/>
    <cellStyle name="Normal 2 2 2 2 2 35 2 2 2 6 2" xfId="15191"/>
    <cellStyle name="Normal 2 2 2 2 2 35 2 2 2 6 2 10" xfId="15192"/>
    <cellStyle name="Normal 2 2 2 2 2 35 2 2 2 6 2 2" xfId="15193"/>
    <cellStyle name="Normal 2 2 2 2 2 35 2 2 2 6 2 3" xfId="15194"/>
    <cellStyle name="Normal 2 2 2 2 2 35 2 2 2 6 2 4" xfId="15195"/>
    <cellStyle name="Normal 2 2 2 2 2 35 2 2 2 6 2 5" xfId="15196"/>
    <cellStyle name="Normal 2 2 2 2 2 35 2 2 2 6 2 6" xfId="15197"/>
    <cellStyle name="Normal 2 2 2 2 2 35 2 2 2 6 2 7" xfId="15198"/>
    <cellStyle name="Normal 2 2 2 2 2 35 2 2 2 6 2 8" xfId="15199"/>
    <cellStyle name="Normal 2 2 2 2 2 35 2 2 2 6 2 9" xfId="15200"/>
    <cellStyle name="Normal 2 2 2 2 2 35 2 2 2 6 3" xfId="15201"/>
    <cellStyle name="Normal 2 2 2 2 2 35 2 2 2 6 4" xfId="15202"/>
    <cellStyle name="Normal 2 2 2 2 2 35 2 2 2 6 5" xfId="15203"/>
    <cellStyle name="Normal 2 2 2 2 2 35 2 2 2 6 6" xfId="15204"/>
    <cellStyle name="Normal 2 2 2 2 2 35 2 2 2 6 7" xfId="15205"/>
    <cellStyle name="Normal 2 2 2 2 2 35 2 2 2 6 8" xfId="15206"/>
    <cellStyle name="Normal 2 2 2 2 2 35 2 2 2 6 9" xfId="15207"/>
    <cellStyle name="Normal 2 2 2 2 2 35 2 2 2 7" xfId="15208"/>
    <cellStyle name="Normal 2 2 2 2 2 35 2 2 2 7 10" xfId="15209"/>
    <cellStyle name="Normal 2 2 2 2 2 35 2 2 2 7 2" xfId="15210"/>
    <cellStyle name="Normal 2 2 2 2 2 35 2 2 2 7 3" xfId="15211"/>
    <cellStyle name="Normal 2 2 2 2 2 35 2 2 2 7 4" xfId="15212"/>
    <cellStyle name="Normal 2 2 2 2 2 35 2 2 2 7 5" xfId="15213"/>
    <cellStyle name="Normal 2 2 2 2 2 35 2 2 2 7 6" xfId="15214"/>
    <cellStyle name="Normal 2 2 2 2 2 35 2 2 2 7 7" xfId="15215"/>
    <cellStyle name="Normal 2 2 2 2 2 35 2 2 2 7 8" xfId="15216"/>
    <cellStyle name="Normal 2 2 2 2 2 35 2 2 2 7 9" xfId="15217"/>
    <cellStyle name="Normal 2 2 2 2 2 35 2 2 2 8" xfId="15218"/>
    <cellStyle name="Normal 2 2 2 2 2 35 2 2 2 9" xfId="15219"/>
    <cellStyle name="Normal 2 2 2 2 2 35 2 2 3" xfId="3131"/>
    <cellStyle name="Normal 2 2 2 2 2 35 2 2 4" xfId="3132"/>
    <cellStyle name="Normal 2 2 2 2 2 35 2 2 4 10" xfId="15220"/>
    <cellStyle name="Normal 2 2 2 2 2 35 2 2 4 11" xfId="15221"/>
    <cellStyle name="Normal 2 2 2 2 2 35 2 2 4 12" xfId="15222"/>
    <cellStyle name="Normal 2 2 2 2 2 35 2 2 4 2" xfId="3133"/>
    <cellStyle name="Normal 2 2 2 2 2 35 2 2 4 2 10" xfId="15223"/>
    <cellStyle name="Normal 2 2 2 2 2 35 2 2 4 2 11" xfId="15224"/>
    <cellStyle name="Normal 2 2 2 2 2 35 2 2 4 2 2" xfId="15225"/>
    <cellStyle name="Normal 2 2 2 2 2 35 2 2 4 2 2 10" xfId="15226"/>
    <cellStyle name="Normal 2 2 2 2 2 35 2 2 4 2 2 2" xfId="15227"/>
    <cellStyle name="Normal 2 2 2 2 2 35 2 2 4 2 2 3" xfId="15228"/>
    <cellStyle name="Normal 2 2 2 2 2 35 2 2 4 2 2 4" xfId="15229"/>
    <cellStyle name="Normal 2 2 2 2 2 35 2 2 4 2 2 5" xfId="15230"/>
    <cellStyle name="Normal 2 2 2 2 2 35 2 2 4 2 2 6" xfId="15231"/>
    <cellStyle name="Normal 2 2 2 2 2 35 2 2 4 2 2 7" xfId="15232"/>
    <cellStyle name="Normal 2 2 2 2 2 35 2 2 4 2 2 8" xfId="15233"/>
    <cellStyle name="Normal 2 2 2 2 2 35 2 2 4 2 2 9" xfId="15234"/>
    <cellStyle name="Normal 2 2 2 2 2 35 2 2 4 2 3" xfId="15235"/>
    <cellStyle name="Normal 2 2 2 2 2 35 2 2 4 2 4" xfId="15236"/>
    <cellStyle name="Normal 2 2 2 2 2 35 2 2 4 2 5" xfId="15237"/>
    <cellStyle name="Normal 2 2 2 2 2 35 2 2 4 2 6" xfId="15238"/>
    <cellStyle name="Normal 2 2 2 2 2 35 2 2 4 2 7" xfId="15239"/>
    <cellStyle name="Normal 2 2 2 2 2 35 2 2 4 2 8" xfId="15240"/>
    <cellStyle name="Normal 2 2 2 2 2 35 2 2 4 2 9" xfId="15241"/>
    <cellStyle name="Normal 2 2 2 2 2 35 2 2 4 3" xfId="15242"/>
    <cellStyle name="Normal 2 2 2 2 2 35 2 2 4 3 10" xfId="15243"/>
    <cellStyle name="Normal 2 2 2 2 2 35 2 2 4 3 2" xfId="15244"/>
    <cellStyle name="Normal 2 2 2 2 2 35 2 2 4 3 3" xfId="15245"/>
    <cellStyle name="Normal 2 2 2 2 2 35 2 2 4 3 4" xfId="15246"/>
    <cellStyle name="Normal 2 2 2 2 2 35 2 2 4 3 5" xfId="15247"/>
    <cellStyle name="Normal 2 2 2 2 2 35 2 2 4 3 6" xfId="15248"/>
    <cellStyle name="Normal 2 2 2 2 2 35 2 2 4 3 7" xfId="15249"/>
    <cellStyle name="Normal 2 2 2 2 2 35 2 2 4 3 8" xfId="15250"/>
    <cellStyle name="Normal 2 2 2 2 2 35 2 2 4 3 9" xfId="15251"/>
    <cellStyle name="Normal 2 2 2 2 2 35 2 2 4 4" xfId="15252"/>
    <cellStyle name="Normal 2 2 2 2 2 35 2 2 4 5" xfId="15253"/>
    <cellStyle name="Normal 2 2 2 2 2 35 2 2 4 6" xfId="15254"/>
    <cellStyle name="Normal 2 2 2 2 2 35 2 2 4 7" xfId="15255"/>
    <cellStyle name="Normal 2 2 2 2 2 35 2 2 4 8" xfId="15256"/>
    <cellStyle name="Normal 2 2 2 2 2 35 2 2 4 9" xfId="15257"/>
    <cellStyle name="Normal 2 2 2 2 2 35 2 2 5" xfId="3134"/>
    <cellStyle name="Normal 2 2 2 2 2 35 2 2 5 10" xfId="15258"/>
    <cellStyle name="Normal 2 2 2 2 2 35 2 2 5 11" xfId="15259"/>
    <cellStyle name="Normal 2 2 2 2 2 35 2 2 5 12" xfId="15260"/>
    <cellStyle name="Normal 2 2 2 2 2 35 2 2 5 2" xfId="3135"/>
    <cellStyle name="Normal 2 2 2 2 2 35 2 2 5 2 10" xfId="15261"/>
    <cellStyle name="Normal 2 2 2 2 2 35 2 2 5 2 11" xfId="15262"/>
    <cellStyle name="Normal 2 2 2 2 2 35 2 2 5 2 2" xfId="15263"/>
    <cellStyle name="Normal 2 2 2 2 2 35 2 2 5 2 2 10" xfId="15264"/>
    <cellStyle name="Normal 2 2 2 2 2 35 2 2 5 2 2 2" xfId="15265"/>
    <cellStyle name="Normal 2 2 2 2 2 35 2 2 5 2 2 3" xfId="15266"/>
    <cellStyle name="Normal 2 2 2 2 2 35 2 2 5 2 2 4" xfId="15267"/>
    <cellStyle name="Normal 2 2 2 2 2 35 2 2 5 2 2 5" xfId="15268"/>
    <cellStyle name="Normal 2 2 2 2 2 35 2 2 5 2 2 6" xfId="15269"/>
    <cellStyle name="Normal 2 2 2 2 2 35 2 2 5 2 2 7" xfId="15270"/>
    <cellStyle name="Normal 2 2 2 2 2 35 2 2 5 2 2 8" xfId="15271"/>
    <cellStyle name="Normal 2 2 2 2 2 35 2 2 5 2 2 9" xfId="15272"/>
    <cellStyle name="Normal 2 2 2 2 2 35 2 2 5 2 3" xfId="15273"/>
    <cellStyle name="Normal 2 2 2 2 2 35 2 2 5 2 4" xfId="15274"/>
    <cellStyle name="Normal 2 2 2 2 2 35 2 2 5 2 5" xfId="15275"/>
    <cellStyle name="Normal 2 2 2 2 2 35 2 2 5 2 6" xfId="15276"/>
    <cellStyle name="Normal 2 2 2 2 2 35 2 2 5 2 7" xfId="15277"/>
    <cellStyle name="Normal 2 2 2 2 2 35 2 2 5 2 8" xfId="15278"/>
    <cellStyle name="Normal 2 2 2 2 2 35 2 2 5 2 9" xfId="15279"/>
    <cellStyle name="Normal 2 2 2 2 2 35 2 2 5 3" xfId="15280"/>
    <cellStyle name="Normal 2 2 2 2 2 35 2 2 5 3 10" xfId="15281"/>
    <cellStyle name="Normal 2 2 2 2 2 35 2 2 5 3 2" xfId="15282"/>
    <cellStyle name="Normal 2 2 2 2 2 35 2 2 5 3 3" xfId="15283"/>
    <cellStyle name="Normal 2 2 2 2 2 35 2 2 5 3 4" xfId="15284"/>
    <cellStyle name="Normal 2 2 2 2 2 35 2 2 5 3 5" xfId="15285"/>
    <cellStyle name="Normal 2 2 2 2 2 35 2 2 5 3 6" xfId="15286"/>
    <cellStyle name="Normal 2 2 2 2 2 35 2 2 5 3 7" xfId="15287"/>
    <cellStyle name="Normal 2 2 2 2 2 35 2 2 5 3 8" xfId="15288"/>
    <cellStyle name="Normal 2 2 2 2 2 35 2 2 5 3 9" xfId="15289"/>
    <cellStyle name="Normal 2 2 2 2 2 35 2 2 5 4" xfId="15290"/>
    <cellStyle name="Normal 2 2 2 2 2 35 2 2 5 5" xfId="15291"/>
    <cellStyle name="Normal 2 2 2 2 2 35 2 2 5 6" xfId="15292"/>
    <cellStyle name="Normal 2 2 2 2 2 35 2 2 5 7" xfId="15293"/>
    <cellStyle name="Normal 2 2 2 2 2 35 2 2 5 8" xfId="15294"/>
    <cellStyle name="Normal 2 2 2 2 2 35 2 2 5 9" xfId="15295"/>
    <cellStyle name="Normal 2 2 2 2 2 35 2 2 6" xfId="3136"/>
    <cellStyle name="Normal 2 2 2 2 2 35 2 2 6 10" xfId="15296"/>
    <cellStyle name="Normal 2 2 2 2 2 35 2 2 6 11" xfId="15297"/>
    <cellStyle name="Normal 2 2 2 2 2 35 2 2 6 12" xfId="15298"/>
    <cellStyle name="Normal 2 2 2 2 2 35 2 2 6 2" xfId="3137"/>
    <cellStyle name="Normal 2 2 2 2 2 35 2 2 6 2 10" xfId="15299"/>
    <cellStyle name="Normal 2 2 2 2 2 35 2 2 6 2 11" xfId="15300"/>
    <cellStyle name="Normal 2 2 2 2 2 35 2 2 6 2 2" xfId="15301"/>
    <cellStyle name="Normal 2 2 2 2 2 35 2 2 6 2 2 10" xfId="15302"/>
    <cellStyle name="Normal 2 2 2 2 2 35 2 2 6 2 2 2" xfId="15303"/>
    <cellStyle name="Normal 2 2 2 2 2 35 2 2 6 2 2 3" xfId="15304"/>
    <cellStyle name="Normal 2 2 2 2 2 35 2 2 6 2 2 4" xfId="15305"/>
    <cellStyle name="Normal 2 2 2 2 2 35 2 2 6 2 2 5" xfId="15306"/>
    <cellStyle name="Normal 2 2 2 2 2 35 2 2 6 2 2 6" xfId="15307"/>
    <cellStyle name="Normal 2 2 2 2 2 35 2 2 6 2 2 7" xfId="15308"/>
    <cellStyle name="Normal 2 2 2 2 2 35 2 2 6 2 2 8" xfId="15309"/>
    <cellStyle name="Normal 2 2 2 2 2 35 2 2 6 2 2 9" xfId="15310"/>
    <cellStyle name="Normal 2 2 2 2 2 35 2 2 6 2 3" xfId="15311"/>
    <cellStyle name="Normal 2 2 2 2 2 35 2 2 6 2 4" xfId="15312"/>
    <cellStyle name="Normal 2 2 2 2 2 35 2 2 6 2 5" xfId="15313"/>
    <cellStyle name="Normal 2 2 2 2 2 35 2 2 6 2 6" xfId="15314"/>
    <cellStyle name="Normal 2 2 2 2 2 35 2 2 6 2 7" xfId="15315"/>
    <cellStyle name="Normal 2 2 2 2 2 35 2 2 6 2 8" xfId="15316"/>
    <cellStyle name="Normal 2 2 2 2 2 35 2 2 6 2 9" xfId="15317"/>
    <cellStyle name="Normal 2 2 2 2 2 35 2 2 6 3" xfId="15318"/>
    <cellStyle name="Normal 2 2 2 2 2 35 2 2 6 3 10" xfId="15319"/>
    <cellStyle name="Normal 2 2 2 2 2 35 2 2 6 3 2" xfId="15320"/>
    <cellStyle name="Normal 2 2 2 2 2 35 2 2 6 3 3" xfId="15321"/>
    <cellStyle name="Normal 2 2 2 2 2 35 2 2 6 3 4" xfId="15322"/>
    <cellStyle name="Normal 2 2 2 2 2 35 2 2 6 3 5" xfId="15323"/>
    <cellStyle name="Normal 2 2 2 2 2 35 2 2 6 3 6" xfId="15324"/>
    <cellStyle name="Normal 2 2 2 2 2 35 2 2 6 3 7" xfId="15325"/>
    <cellStyle name="Normal 2 2 2 2 2 35 2 2 6 3 8" xfId="15326"/>
    <cellStyle name="Normal 2 2 2 2 2 35 2 2 6 3 9" xfId="15327"/>
    <cellStyle name="Normal 2 2 2 2 2 35 2 2 6 4" xfId="15328"/>
    <cellStyle name="Normal 2 2 2 2 2 35 2 2 6 5" xfId="15329"/>
    <cellStyle name="Normal 2 2 2 2 2 35 2 2 6 6" xfId="15330"/>
    <cellStyle name="Normal 2 2 2 2 2 35 2 2 6 7" xfId="15331"/>
    <cellStyle name="Normal 2 2 2 2 2 35 2 2 6 8" xfId="15332"/>
    <cellStyle name="Normal 2 2 2 2 2 35 2 2 6 9" xfId="15333"/>
    <cellStyle name="Normal 2 2 2 2 2 35 2 3" xfId="3138"/>
    <cellStyle name="Normal 2 2 2 2 2 35 2 3 2" xfId="3139"/>
    <cellStyle name="Normal 2 2 2 2 2 35 2 3 2 10" xfId="15334"/>
    <cellStyle name="Normal 2 2 2 2 2 35 2 3 2 11" xfId="15335"/>
    <cellStyle name="Normal 2 2 2 2 2 35 2 3 2 12" xfId="15336"/>
    <cellStyle name="Normal 2 2 2 2 2 35 2 3 2 2" xfId="3140"/>
    <cellStyle name="Normal 2 2 2 2 2 35 2 3 2 2 10" xfId="15337"/>
    <cellStyle name="Normal 2 2 2 2 2 35 2 3 2 2 11" xfId="15338"/>
    <cellStyle name="Normal 2 2 2 2 2 35 2 3 2 2 2" xfId="15339"/>
    <cellStyle name="Normal 2 2 2 2 2 35 2 3 2 2 2 10" xfId="15340"/>
    <cellStyle name="Normal 2 2 2 2 2 35 2 3 2 2 2 2" xfId="15341"/>
    <cellStyle name="Normal 2 2 2 2 2 35 2 3 2 2 2 3" xfId="15342"/>
    <cellStyle name="Normal 2 2 2 2 2 35 2 3 2 2 2 4" xfId="15343"/>
    <cellStyle name="Normal 2 2 2 2 2 35 2 3 2 2 2 5" xfId="15344"/>
    <cellStyle name="Normal 2 2 2 2 2 35 2 3 2 2 2 6" xfId="15345"/>
    <cellStyle name="Normal 2 2 2 2 2 35 2 3 2 2 2 7" xfId="15346"/>
    <cellStyle name="Normal 2 2 2 2 2 35 2 3 2 2 2 8" xfId="15347"/>
    <cellStyle name="Normal 2 2 2 2 2 35 2 3 2 2 2 9" xfId="15348"/>
    <cellStyle name="Normal 2 2 2 2 2 35 2 3 2 2 3" xfId="15349"/>
    <cellStyle name="Normal 2 2 2 2 2 35 2 3 2 2 4" xfId="15350"/>
    <cellStyle name="Normal 2 2 2 2 2 35 2 3 2 2 5" xfId="15351"/>
    <cellStyle name="Normal 2 2 2 2 2 35 2 3 2 2 6" xfId="15352"/>
    <cellStyle name="Normal 2 2 2 2 2 35 2 3 2 2 7" xfId="15353"/>
    <cellStyle name="Normal 2 2 2 2 2 35 2 3 2 2 8" xfId="15354"/>
    <cellStyle name="Normal 2 2 2 2 2 35 2 3 2 2 9" xfId="15355"/>
    <cellStyle name="Normal 2 2 2 2 2 35 2 3 2 3" xfId="15356"/>
    <cellStyle name="Normal 2 2 2 2 2 35 2 3 2 3 10" xfId="15357"/>
    <cellStyle name="Normal 2 2 2 2 2 35 2 3 2 3 2" xfId="15358"/>
    <cellStyle name="Normal 2 2 2 2 2 35 2 3 2 3 3" xfId="15359"/>
    <cellStyle name="Normal 2 2 2 2 2 35 2 3 2 3 4" xfId="15360"/>
    <cellStyle name="Normal 2 2 2 2 2 35 2 3 2 3 5" xfId="15361"/>
    <cellStyle name="Normal 2 2 2 2 2 35 2 3 2 3 6" xfId="15362"/>
    <cellStyle name="Normal 2 2 2 2 2 35 2 3 2 3 7" xfId="15363"/>
    <cellStyle name="Normal 2 2 2 2 2 35 2 3 2 3 8" xfId="15364"/>
    <cellStyle name="Normal 2 2 2 2 2 35 2 3 2 3 9" xfId="15365"/>
    <cellStyle name="Normal 2 2 2 2 2 35 2 3 2 4" xfId="15366"/>
    <cellStyle name="Normal 2 2 2 2 2 35 2 3 2 5" xfId="15367"/>
    <cellStyle name="Normal 2 2 2 2 2 35 2 3 2 6" xfId="15368"/>
    <cellStyle name="Normal 2 2 2 2 2 35 2 3 2 7" xfId="15369"/>
    <cellStyle name="Normal 2 2 2 2 2 35 2 3 2 8" xfId="15370"/>
    <cellStyle name="Normal 2 2 2 2 2 35 2 3 2 9" xfId="15371"/>
    <cellStyle name="Normal 2 2 2 2 2 35 2 3 3" xfId="3141"/>
    <cellStyle name="Normal 2 2 2 2 2 35 2 3 3 10" xfId="15372"/>
    <cellStyle name="Normal 2 2 2 2 2 35 2 3 3 11" xfId="15373"/>
    <cellStyle name="Normal 2 2 2 2 2 35 2 3 3 12" xfId="15374"/>
    <cellStyle name="Normal 2 2 2 2 2 35 2 3 3 2" xfId="3142"/>
    <cellStyle name="Normal 2 2 2 2 2 35 2 3 3 2 10" xfId="15375"/>
    <cellStyle name="Normal 2 2 2 2 2 35 2 3 3 2 11" xfId="15376"/>
    <cellStyle name="Normal 2 2 2 2 2 35 2 3 3 2 2" xfId="15377"/>
    <cellStyle name="Normal 2 2 2 2 2 35 2 3 3 2 2 10" xfId="15378"/>
    <cellStyle name="Normal 2 2 2 2 2 35 2 3 3 2 2 2" xfId="15379"/>
    <cellStyle name="Normal 2 2 2 2 2 35 2 3 3 2 2 3" xfId="15380"/>
    <cellStyle name="Normal 2 2 2 2 2 35 2 3 3 2 2 4" xfId="15381"/>
    <cellStyle name="Normal 2 2 2 2 2 35 2 3 3 2 2 5" xfId="15382"/>
    <cellStyle name="Normal 2 2 2 2 2 35 2 3 3 2 2 6" xfId="15383"/>
    <cellStyle name="Normal 2 2 2 2 2 35 2 3 3 2 2 7" xfId="15384"/>
    <cellStyle name="Normal 2 2 2 2 2 35 2 3 3 2 2 8" xfId="15385"/>
    <cellStyle name="Normal 2 2 2 2 2 35 2 3 3 2 2 9" xfId="15386"/>
    <cellStyle name="Normal 2 2 2 2 2 35 2 3 3 2 3" xfId="15387"/>
    <cellStyle name="Normal 2 2 2 2 2 35 2 3 3 2 4" xfId="15388"/>
    <cellStyle name="Normal 2 2 2 2 2 35 2 3 3 2 5" xfId="15389"/>
    <cellStyle name="Normal 2 2 2 2 2 35 2 3 3 2 6" xfId="15390"/>
    <cellStyle name="Normal 2 2 2 2 2 35 2 3 3 2 7" xfId="15391"/>
    <cellStyle name="Normal 2 2 2 2 2 35 2 3 3 2 8" xfId="15392"/>
    <cellStyle name="Normal 2 2 2 2 2 35 2 3 3 2 9" xfId="15393"/>
    <cellStyle name="Normal 2 2 2 2 2 35 2 3 3 3" xfId="15394"/>
    <cellStyle name="Normal 2 2 2 2 2 35 2 3 3 3 10" xfId="15395"/>
    <cellStyle name="Normal 2 2 2 2 2 35 2 3 3 3 2" xfId="15396"/>
    <cellStyle name="Normal 2 2 2 2 2 35 2 3 3 3 3" xfId="15397"/>
    <cellStyle name="Normal 2 2 2 2 2 35 2 3 3 3 4" xfId="15398"/>
    <cellStyle name="Normal 2 2 2 2 2 35 2 3 3 3 5" xfId="15399"/>
    <cellStyle name="Normal 2 2 2 2 2 35 2 3 3 3 6" xfId="15400"/>
    <cellStyle name="Normal 2 2 2 2 2 35 2 3 3 3 7" xfId="15401"/>
    <cellStyle name="Normal 2 2 2 2 2 35 2 3 3 3 8" xfId="15402"/>
    <cellStyle name="Normal 2 2 2 2 2 35 2 3 3 3 9" xfId="15403"/>
    <cellStyle name="Normal 2 2 2 2 2 35 2 3 3 4" xfId="15404"/>
    <cellStyle name="Normal 2 2 2 2 2 35 2 3 3 5" xfId="15405"/>
    <cellStyle name="Normal 2 2 2 2 2 35 2 3 3 6" xfId="15406"/>
    <cellStyle name="Normal 2 2 2 2 2 35 2 3 3 7" xfId="15407"/>
    <cellStyle name="Normal 2 2 2 2 2 35 2 3 3 8" xfId="15408"/>
    <cellStyle name="Normal 2 2 2 2 2 35 2 3 3 9" xfId="15409"/>
    <cellStyle name="Normal 2 2 2 2 2 35 2 3 4" xfId="3143"/>
    <cellStyle name="Normal 2 2 2 2 2 35 2 3 4 10" xfId="15410"/>
    <cellStyle name="Normal 2 2 2 2 2 35 2 3 4 11" xfId="15411"/>
    <cellStyle name="Normal 2 2 2 2 2 35 2 3 4 12" xfId="15412"/>
    <cellStyle name="Normal 2 2 2 2 2 35 2 3 4 2" xfId="3144"/>
    <cellStyle name="Normal 2 2 2 2 2 35 2 3 4 2 10" xfId="15413"/>
    <cellStyle name="Normal 2 2 2 2 2 35 2 3 4 2 11" xfId="15414"/>
    <cellStyle name="Normal 2 2 2 2 2 35 2 3 4 2 2" xfId="15415"/>
    <cellStyle name="Normal 2 2 2 2 2 35 2 3 4 2 2 10" xfId="15416"/>
    <cellStyle name="Normal 2 2 2 2 2 35 2 3 4 2 2 2" xfId="15417"/>
    <cellStyle name="Normal 2 2 2 2 2 35 2 3 4 2 2 3" xfId="15418"/>
    <cellStyle name="Normal 2 2 2 2 2 35 2 3 4 2 2 4" xfId="15419"/>
    <cellStyle name="Normal 2 2 2 2 2 35 2 3 4 2 2 5" xfId="15420"/>
    <cellStyle name="Normal 2 2 2 2 2 35 2 3 4 2 2 6" xfId="15421"/>
    <cellStyle name="Normal 2 2 2 2 2 35 2 3 4 2 2 7" xfId="15422"/>
    <cellStyle name="Normal 2 2 2 2 2 35 2 3 4 2 2 8" xfId="15423"/>
    <cellStyle name="Normal 2 2 2 2 2 35 2 3 4 2 2 9" xfId="15424"/>
    <cellStyle name="Normal 2 2 2 2 2 35 2 3 4 2 3" xfId="15425"/>
    <cellStyle name="Normal 2 2 2 2 2 35 2 3 4 2 4" xfId="15426"/>
    <cellStyle name="Normal 2 2 2 2 2 35 2 3 4 2 5" xfId="15427"/>
    <cellStyle name="Normal 2 2 2 2 2 35 2 3 4 2 6" xfId="15428"/>
    <cellStyle name="Normal 2 2 2 2 2 35 2 3 4 2 7" xfId="15429"/>
    <cellStyle name="Normal 2 2 2 2 2 35 2 3 4 2 8" xfId="15430"/>
    <cellStyle name="Normal 2 2 2 2 2 35 2 3 4 2 9" xfId="15431"/>
    <cellStyle name="Normal 2 2 2 2 2 35 2 3 4 3" xfId="15432"/>
    <cellStyle name="Normal 2 2 2 2 2 35 2 3 4 3 10" xfId="15433"/>
    <cellStyle name="Normal 2 2 2 2 2 35 2 3 4 3 2" xfId="15434"/>
    <cellStyle name="Normal 2 2 2 2 2 35 2 3 4 3 3" xfId="15435"/>
    <cellStyle name="Normal 2 2 2 2 2 35 2 3 4 3 4" xfId="15436"/>
    <cellStyle name="Normal 2 2 2 2 2 35 2 3 4 3 5" xfId="15437"/>
    <cellStyle name="Normal 2 2 2 2 2 35 2 3 4 3 6" xfId="15438"/>
    <cellStyle name="Normal 2 2 2 2 2 35 2 3 4 3 7" xfId="15439"/>
    <cellStyle name="Normal 2 2 2 2 2 35 2 3 4 3 8" xfId="15440"/>
    <cellStyle name="Normal 2 2 2 2 2 35 2 3 4 3 9" xfId="15441"/>
    <cellStyle name="Normal 2 2 2 2 2 35 2 3 4 4" xfId="15442"/>
    <cellStyle name="Normal 2 2 2 2 2 35 2 3 4 5" xfId="15443"/>
    <cellStyle name="Normal 2 2 2 2 2 35 2 3 4 6" xfId="15444"/>
    <cellStyle name="Normal 2 2 2 2 2 35 2 3 4 7" xfId="15445"/>
    <cellStyle name="Normal 2 2 2 2 2 35 2 3 4 8" xfId="15446"/>
    <cellStyle name="Normal 2 2 2 2 2 35 2 3 4 9" xfId="15447"/>
    <cellStyle name="Normal 2 2 2 2 2 35 2 3 5" xfId="3145"/>
    <cellStyle name="Normal 2 2 2 2 2 35 2 3 5 10" xfId="15448"/>
    <cellStyle name="Normal 2 2 2 2 2 35 2 3 5 11" xfId="15449"/>
    <cellStyle name="Normal 2 2 2 2 2 35 2 3 5 12" xfId="15450"/>
    <cellStyle name="Normal 2 2 2 2 2 35 2 3 5 2" xfId="3146"/>
    <cellStyle name="Normal 2 2 2 2 2 35 2 3 5 2 10" xfId="15451"/>
    <cellStyle name="Normal 2 2 2 2 2 35 2 3 5 2 11" xfId="15452"/>
    <cellStyle name="Normal 2 2 2 2 2 35 2 3 5 2 2" xfId="15453"/>
    <cellStyle name="Normal 2 2 2 2 2 35 2 3 5 2 2 10" xfId="15454"/>
    <cellStyle name="Normal 2 2 2 2 2 35 2 3 5 2 2 2" xfId="15455"/>
    <cellStyle name="Normal 2 2 2 2 2 35 2 3 5 2 2 3" xfId="15456"/>
    <cellStyle name="Normal 2 2 2 2 2 35 2 3 5 2 2 4" xfId="15457"/>
    <cellStyle name="Normal 2 2 2 2 2 35 2 3 5 2 2 5" xfId="15458"/>
    <cellStyle name="Normal 2 2 2 2 2 35 2 3 5 2 2 6" xfId="15459"/>
    <cellStyle name="Normal 2 2 2 2 2 35 2 3 5 2 2 7" xfId="15460"/>
    <cellStyle name="Normal 2 2 2 2 2 35 2 3 5 2 2 8" xfId="15461"/>
    <cellStyle name="Normal 2 2 2 2 2 35 2 3 5 2 2 9" xfId="15462"/>
    <cellStyle name="Normal 2 2 2 2 2 35 2 3 5 2 3" xfId="15463"/>
    <cellStyle name="Normal 2 2 2 2 2 35 2 3 5 2 4" xfId="15464"/>
    <cellStyle name="Normal 2 2 2 2 2 35 2 3 5 2 5" xfId="15465"/>
    <cellStyle name="Normal 2 2 2 2 2 35 2 3 5 2 6" xfId="15466"/>
    <cellStyle name="Normal 2 2 2 2 2 35 2 3 5 2 7" xfId="15467"/>
    <cellStyle name="Normal 2 2 2 2 2 35 2 3 5 2 8" xfId="15468"/>
    <cellStyle name="Normal 2 2 2 2 2 35 2 3 5 2 9" xfId="15469"/>
    <cellStyle name="Normal 2 2 2 2 2 35 2 3 5 3" xfId="15470"/>
    <cellStyle name="Normal 2 2 2 2 2 35 2 3 5 3 10" xfId="15471"/>
    <cellStyle name="Normal 2 2 2 2 2 35 2 3 5 3 2" xfId="15472"/>
    <cellStyle name="Normal 2 2 2 2 2 35 2 3 5 3 3" xfId="15473"/>
    <cellStyle name="Normal 2 2 2 2 2 35 2 3 5 3 4" xfId="15474"/>
    <cellStyle name="Normal 2 2 2 2 2 35 2 3 5 3 5" xfId="15475"/>
    <cellStyle name="Normal 2 2 2 2 2 35 2 3 5 3 6" xfId="15476"/>
    <cellStyle name="Normal 2 2 2 2 2 35 2 3 5 3 7" xfId="15477"/>
    <cellStyle name="Normal 2 2 2 2 2 35 2 3 5 3 8" xfId="15478"/>
    <cellStyle name="Normal 2 2 2 2 2 35 2 3 5 3 9" xfId="15479"/>
    <cellStyle name="Normal 2 2 2 2 2 35 2 3 5 4" xfId="15480"/>
    <cellStyle name="Normal 2 2 2 2 2 35 2 3 5 5" xfId="15481"/>
    <cellStyle name="Normal 2 2 2 2 2 35 2 3 5 6" xfId="15482"/>
    <cellStyle name="Normal 2 2 2 2 2 35 2 3 5 7" xfId="15483"/>
    <cellStyle name="Normal 2 2 2 2 2 35 2 3 5 8" xfId="15484"/>
    <cellStyle name="Normal 2 2 2 2 2 35 2 3 5 9" xfId="15485"/>
    <cellStyle name="Normal 2 2 2 2 2 35 2 4" xfId="3147"/>
    <cellStyle name="Normal 2 2 2 2 2 35 2 5" xfId="3148"/>
    <cellStyle name="Normal 2 2 2 2 2 35 2 6" xfId="3149"/>
    <cellStyle name="Normal 2 2 2 2 2 35 2 7" xfId="3150"/>
    <cellStyle name="Normal 2 2 2 2 2 35 2 7 10" xfId="15486"/>
    <cellStyle name="Normal 2 2 2 2 2 35 2 7 11" xfId="15487"/>
    <cellStyle name="Normal 2 2 2 2 2 35 2 7 2" xfId="15488"/>
    <cellStyle name="Normal 2 2 2 2 2 35 2 7 2 10" xfId="15489"/>
    <cellStyle name="Normal 2 2 2 2 2 35 2 7 2 2" xfId="15490"/>
    <cellStyle name="Normal 2 2 2 2 2 35 2 7 2 3" xfId="15491"/>
    <cellStyle name="Normal 2 2 2 2 2 35 2 7 2 4" xfId="15492"/>
    <cellStyle name="Normal 2 2 2 2 2 35 2 7 2 5" xfId="15493"/>
    <cellStyle name="Normal 2 2 2 2 2 35 2 7 2 6" xfId="15494"/>
    <cellStyle name="Normal 2 2 2 2 2 35 2 7 2 7" xfId="15495"/>
    <cellStyle name="Normal 2 2 2 2 2 35 2 7 2 8" xfId="15496"/>
    <cellStyle name="Normal 2 2 2 2 2 35 2 7 2 9" xfId="15497"/>
    <cellStyle name="Normal 2 2 2 2 2 35 2 7 3" xfId="15498"/>
    <cellStyle name="Normal 2 2 2 2 2 35 2 7 4" xfId="15499"/>
    <cellStyle name="Normal 2 2 2 2 2 35 2 7 5" xfId="15500"/>
    <cellStyle name="Normal 2 2 2 2 2 35 2 7 6" xfId="15501"/>
    <cellStyle name="Normal 2 2 2 2 2 35 2 7 7" xfId="15502"/>
    <cellStyle name="Normal 2 2 2 2 2 35 2 7 8" xfId="15503"/>
    <cellStyle name="Normal 2 2 2 2 2 35 2 7 9" xfId="15504"/>
    <cellStyle name="Normal 2 2 2 2 2 35 2 8" xfId="15505"/>
    <cellStyle name="Normal 2 2 2 2 2 35 2 8 10" xfId="15506"/>
    <cellStyle name="Normal 2 2 2 2 2 35 2 8 2" xfId="15507"/>
    <cellStyle name="Normal 2 2 2 2 2 35 2 8 3" xfId="15508"/>
    <cellStyle name="Normal 2 2 2 2 2 35 2 8 4" xfId="15509"/>
    <cellStyle name="Normal 2 2 2 2 2 35 2 8 5" xfId="15510"/>
    <cellStyle name="Normal 2 2 2 2 2 35 2 8 6" xfId="15511"/>
    <cellStyle name="Normal 2 2 2 2 2 35 2 8 7" xfId="15512"/>
    <cellStyle name="Normal 2 2 2 2 2 35 2 8 8" xfId="15513"/>
    <cellStyle name="Normal 2 2 2 2 2 35 2 8 9" xfId="15514"/>
    <cellStyle name="Normal 2 2 2 2 2 35 2 9" xfId="15515"/>
    <cellStyle name="Normal 2 2 2 2 2 35 3" xfId="3151"/>
    <cellStyle name="Normal 2 2 2 2 2 35 3 10" xfId="15516"/>
    <cellStyle name="Normal 2 2 2 2 2 35 3 11" xfId="15517"/>
    <cellStyle name="Normal 2 2 2 2 2 35 3 12" xfId="15518"/>
    <cellStyle name="Normal 2 2 2 2 2 35 3 13" xfId="15519"/>
    <cellStyle name="Normal 2 2 2 2 2 35 3 14" xfId="15520"/>
    <cellStyle name="Normal 2 2 2 2 2 35 3 15" xfId="15521"/>
    <cellStyle name="Normal 2 2 2 2 2 35 3 16" xfId="15522"/>
    <cellStyle name="Normal 2 2 2 2 2 35 3 2" xfId="3152"/>
    <cellStyle name="Normal 2 2 2 2 2 35 3 3" xfId="3153"/>
    <cellStyle name="Normal 2 2 2 2 2 35 3 4" xfId="3154"/>
    <cellStyle name="Normal 2 2 2 2 2 35 3 5" xfId="3155"/>
    <cellStyle name="Normal 2 2 2 2 2 35 3 6" xfId="3156"/>
    <cellStyle name="Normal 2 2 2 2 2 35 3 6 10" xfId="15523"/>
    <cellStyle name="Normal 2 2 2 2 2 35 3 6 11" xfId="15524"/>
    <cellStyle name="Normal 2 2 2 2 2 35 3 6 2" xfId="15525"/>
    <cellStyle name="Normal 2 2 2 2 2 35 3 6 2 10" xfId="15526"/>
    <cellStyle name="Normal 2 2 2 2 2 35 3 6 2 2" xfId="15527"/>
    <cellStyle name="Normal 2 2 2 2 2 35 3 6 2 3" xfId="15528"/>
    <cellStyle name="Normal 2 2 2 2 2 35 3 6 2 4" xfId="15529"/>
    <cellStyle name="Normal 2 2 2 2 2 35 3 6 2 5" xfId="15530"/>
    <cellStyle name="Normal 2 2 2 2 2 35 3 6 2 6" xfId="15531"/>
    <cellStyle name="Normal 2 2 2 2 2 35 3 6 2 7" xfId="15532"/>
    <cellStyle name="Normal 2 2 2 2 2 35 3 6 2 8" xfId="15533"/>
    <cellStyle name="Normal 2 2 2 2 2 35 3 6 2 9" xfId="15534"/>
    <cellStyle name="Normal 2 2 2 2 2 35 3 6 3" xfId="15535"/>
    <cellStyle name="Normal 2 2 2 2 2 35 3 6 4" xfId="15536"/>
    <cellStyle name="Normal 2 2 2 2 2 35 3 6 5" xfId="15537"/>
    <cellStyle name="Normal 2 2 2 2 2 35 3 6 6" xfId="15538"/>
    <cellStyle name="Normal 2 2 2 2 2 35 3 6 7" xfId="15539"/>
    <cellStyle name="Normal 2 2 2 2 2 35 3 6 8" xfId="15540"/>
    <cellStyle name="Normal 2 2 2 2 2 35 3 6 9" xfId="15541"/>
    <cellStyle name="Normal 2 2 2 2 2 35 3 7" xfId="15542"/>
    <cellStyle name="Normal 2 2 2 2 2 35 3 7 10" xfId="15543"/>
    <cellStyle name="Normal 2 2 2 2 2 35 3 7 2" xfId="15544"/>
    <cellStyle name="Normal 2 2 2 2 2 35 3 7 3" xfId="15545"/>
    <cellStyle name="Normal 2 2 2 2 2 35 3 7 4" xfId="15546"/>
    <cellStyle name="Normal 2 2 2 2 2 35 3 7 5" xfId="15547"/>
    <cellStyle name="Normal 2 2 2 2 2 35 3 7 6" xfId="15548"/>
    <cellStyle name="Normal 2 2 2 2 2 35 3 7 7" xfId="15549"/>
    <cellStyle name="Normal 2 2 2 2 2 35 3 7 8" xfId="15550"/>
    <cellStyle name="Normal 2 2 2 2 2 35 3 7 9" xfId="15551"/>
    <cellStyle name="Normal 2 2 2 2 2 35 3 8" xfId="15552"/>
    <cellStyle name="Normal 2 2 2 2 2 35 3 9" xfId="15553"/>
    <cellStyle name="Normal 2 2 2 2 2 35 4" xfId="3157"/>
    <cellStyle name="Normal 2 2 2 2 2 35 5" xfId="3158"/>
    <cellStyle name="Normal 2 2 2 2 2 35 5 10" xfId="15554"/>
    <cellStyle name="Normal 2 2 2 2 2 35 5 11" xfId="15555"/>
    <cellStyle name="Normal 2 2 2 2 2 35 5 12" xfId="15556"/>
    <cellStyle name="Normal 2 2 2 2 2 35 5 2" xfId="3159"/>
    <cellStyle name="Normal 2 2 2 2 2 35 5 2 10" xfId="15557"/>
    <cellStyle name="Normal 2 2 2 2 2 35 5 2 11" xfId="15558"/>
    <cellStyle name="Normal 2 2 2 2 2 35 5 2 2" xfId="15559"/>
    <cellStyle name="Normal 2 2 2 2 2 35 5 2 2 10" xfId="15560"/>
    <cellStyle name="Normal 2 2 2 2 2 35 5 2 2 2" xfId="15561"/>
    <cellStyle name="Normal 2 2 2 2 2 35 5 2 2 3" xfId="15562"/>
    <cellStyle name="Normal 2 2 2 2 2 35 5 2 2 4" xfId="15563"/>
    <cellStyle name="Normal 2 2 2 2 2 35 5 2 2 5" xfId="15564"/>
    <cellStyle name="Normal 2 2 2 2 2 35 5 2 2 6" xfId="15565"/>
    <cellStyle name="Normal 2 2 2 2 2 35 5 2 2 7" xfId="15566"/>
    <cellStyle name="Normal 2 2 2 2 2 35 5 2 2 8" xfId="15567"/>
    <cellStyle name="Normal 2 2 2 2 2 35 5 2 2 9" xfId="15568"/>
    <cellStyle name="Normal 2 2 2 2 2 35 5 2 3" xfId="15569"/>
    <cellStyle name="Normal 2 2 2 2 2 35 5 2 4" xfId="15570"/>
    <cellStyle name="Normal 2 2 2 2 2 35 5 2 5" xfId="15571"/>
    <cellStyle name="Normal 2 2 2 2 2 35 5 2 6" xfId="15572"/>
    <cellStyle name="Normal 2 2 2 2 2 35 5 2 7" xfId="15573"/>
    <cellStyle name="Normal 2 2 2 2 2 35 5 2 8" xfId="15574"/>
    <cellStyle name="Normal 2 2 2 2 2 35 5 2 9" xfId="15575"/>
    <cellStyle name="Normal 2 2 2 2 2 35 5 3" xfId="15576"/>
    <cellStyle name="Normal 2 2 2 2 2 35 5 3 10" xfId="15577"/>
    <cellStyle name="Normal 2 2 2 2 2 35 5 3 2" xfId="15578"/>
    <cellStyle name="Normal 2 2 2 2 2 35 5 3 3" xfId="15579"/>
    <cellStyle name="Normal 2 2 2 2 2 35 5 3 4" xfId="15580"/>
    <cellStyle name="Normal 2 2 2 2 2 35 5 3 5" xfId="15581"/>
    <cellStyle name="Normal 2 2 2 2 2 35 5 3 6" xfId="15582"/>
    <cellStyle name="Normal 2 2 2 2 2 35 5 3 7" xfId="15583"/>
    <cellStyle name="Normal 2 2 2 2 2 35 5 3 8" xfId="15584"/>
    <cellStyle name="Normal 2 2 2 2 2 35 5 3 9" xfId="15585"/>
    <cellStyle name="Normal 2 2 2 2 2 35 5 4" xfId="15586"/>
    <cellStyle name="Normal 2 2 2 2 2 35 5 5" xfId="15587"/>
    <cellStyle name="Normal 2 2 2 2 2 35 5 6" xfId="15588"/>
    <cellStyle name="Normal 2 2 2 2 2 35 5 7" xfId="15589"/>
    <cellStyle name="Normal 2 2 2 2 2 35 5 8" xfId="15590"/>
    <cellStyle name="Normal 2 2 2 2 2 35 5 9" xfId="15591"/>
    <cellStyle name="Normal 2 2 2 2 2 35 6" xfId="3160"/>
    <cellStyle name="Normal 2 2 2 2 2 35 6 10" xfId="15592"/>
    <cellStyle name="Normal 2 2 2 2 2 35 6 11" xfId="15593"/>
    <cellStyle name="Normal 2 2 2 2 2 35 6 12" xfId="15594"/>
    <cellStyle name="Normal 2 2 2 2 2 35 6 2" xfId="3161"/>
    <cellStyle name="Normal 2 2 2 2 2 35 6 2 10" xfId="15595"/>
    <cellStyle name="Normal 2 2 2 2 2 35 6 2 11" xfId="15596"/>
    <cellStyle name="Normal 2 2 2 2 2 35 6 2 2" xfId="15597"/>
    <cellStyle name="Normal 2 2 2 2 2 35 6 2 2 10" xfId="15598"/>
    <cellStyle name="Normal 2 2 2 2 2 35 6 2 2 2" xfId="15599"/>
    <cellStyle name="Normal 2 2 2 2 2 35 6 2 2 3" xfId="15600"/>
    <cellStyle name="Normal 2 2 2 2 2 35 6 2 2 4" xfId="15601"/>
    <cellStyle name="Normal 2 2 2 2 2 35 6 2 2 5" xfId="15602"/>
    <cellStyle name="Normal 2 2 2 2 2 35 6 2 2 6" xfId="15603"/>
    <cellStyle name="Normal 2 2 2 2 2 35 6 2 2 7" xfId="15604"/>
    <cellStyle name="Normal 2 2 2 2 2 35 6 2 2 8" xfId="15605"/>
    <cellStyle name="Normal 2 2 2 2 2 35 6 2 2 9" xfId="15606"/>
    <cellStyle name="Normal 2 2 2 2 2 35 6 2 3" xfId="15607"/>
    <cellStyle name="Normal 2 2 2 2 2 35 6 2 4" xfId="15608"/>
    <cellStyle name="Normal 2 2 2 2 2 35 6 2 5" xfId="15609"/>
    <cellStyle name="Normal 2 2 2 2 2 35 6 2 6" xfId="15610"/>
    <cellStyle name="Normal 2 2 2 2 2 35 6 2 7" xfId="15611"/>
    <cellStyle name="Normal 2 2 2 2 2 35 6 2 8" xfId="15612"/>
    <cellStyle name="Normal 2 2 2 2 2 35 6 2 9" xfId="15613"/>
    <cellStyle name="Normal 2 2 2 2 2 35 6 3" xfId="15614"/>
    <cellStyle name="Normal 2 2 2 2 2 35 6 3 10" xfId="15615"/>
    <cellStyle name="Normal 2 2 2 2 2 35 6 3 2" xfId="15616"/>
    <cellStyle name="Normal 2 2 2 2 2 35 6 3 3" xfId="15617"/>
    <cellStyle name="Normal 2 2 2 2 2 35 6 3 4" xfId="15618"/>
    <cellStyle name="Normal 2 2 2 2 2 35 6 3 5" xfId="15619"/>
    <cellStyle name="Normal 2 2 2 2 2 35 6 3 6" xfId="15620"/>
    <cellStyle name="Normal 2 2 2 2 2 35 6 3 7" xfId="15621"/>
    <cellStyle name="Normal 2 2 2 2 2 35 6 3 8" xfId="15622"/>
    <cellStyle name="Normal 2 2 2 2 2 35 6 3 9" xfId="15623"/>
    <cellStyle name="Normal 2 2 2 2 2 35 6 4" xfId="15624"/>
    <cellStyle name="Normal 2 2 2 2 2 35 6 5" xfId="15625"/>
    <cellStyle name="Normal 2 2 2 2 2 35 6 6" xfId="15626"/>
    <cellStyle name="Normal 2 2 2 2 2 35 6 7" xfId="15627"/>
    <cellStyle name="Normal 2 2 2 2 2 35 6 8" xfId="15628"/>
    <cellStyle name="Normal 2 2 2 2 2 35 6 9" xfId="15629"/>
    <cellStyle name="Normal 2 2 2 2 2 35 7" xfId="3162"/>
    <cellStyle name="Normal 2 2 2 2 2 35 7 10" xfId="15630"/>
    <cellStyle name="Normal 2 2 2 2 2 35 7 11" xfId="15631"/>
    <cellStyle name="Normal 2 2 2 2 2 35 7 12" xfId="15632"/>
    <cellStyle name="Normal 2 2 2 2 2 35 7 2" xfId="3163"/>
    <cellStyle name="Normal 2 2 2 2 2 35 7 2 10" xfId="15633"/>
    <cellStyle name="Normal 2 2 2 2 2 35 7 2 11" xfId="15634"/>
    <cellStyle name="Normal 2 2 2 2 2 35 7 2 2" xfId="15635"/>
    <cellStyle name="Normal 2 2 2 2 2 35 7 2 2 10" xfId="15636"/>
    <cellStyle name="Normal 2 2 2 2 2 35 7 2 2 2" xfId="15637"/>
    <cellStyle name="Normal 2 2 2 2 2 35 7 2 2 3" xfId="15638"/>
    <cellStyle name="Normal 2 2 2 2 2 35 7 2 2 4" xfId="15639"/>
    <cellStyle name="Normal 2 2 2 2 2 35 7 2 2 5" xfId="15640"/>
    <cellStyle name="Normal 2 2 2 2 2 35 7 2 2 6" xfId="15641"/>
    <cellStyle name="Normal 2 2 2 2 2 35 7 2 2 7" xfId="15642"/>
    <cellStyle name="Normal 2 2 2 2 2 35 7 2 2 8" xfId="15643"/>
    <cellStyle name="Normal 2 2 2 2 2 35 7 2 2 9" xfId="15644"/>
    <cellStyle name="Normal 2 2 2 2 2 35 7 2 3" xfId="15645"/>
    <cellStyle name="Normal 2 2 2 2 2 35 7 2 4" xfId="15646"/>
    <cellStyle name="Normal 2 2 2 2 2 35 7 2 5" xfId="15647"/>
    <cellStyle name="Normal 2 2 2 2 2 35 7 2 6" xfId="15648"/>
    <cellStyle name="Normal 2 2 2 2 2 35 7 2 7" xfId="15649"/>
    <cellStyle name="Normal 2 2 2 2 2 35 7 2 8" xfId="15650"/>
    <cellStyle name="Normal 2 2 2 2 2 35 7 2 9" xfId="15651"/>
    <cellStyle name="Normal 2 2 2 2 2 35 7 3" xfId="15652"/>
    <cellStyle name="Normal 2 2 2 2 2 35 7 3 10" xfId="15653"/>
    <cellStyle name="Normal 2 2 2 2 2 35 7 3 2" xfId="15654"/>
    <cellStyle name="Normal 2 2 2 2 2 35 7 3 3" xfId="15655"/>
    <cellStyle name="Normal 2 2 2 2 2 35 7 3 4" xfId="15656"/>
    <cellStyle name="Normal 2 2 2 2 2 35 7 3 5" xfId="15657"/>
    <cellStyle name="Normal 2 2 2 2 2 35 7 3 6" xfId="15658"/>
    <cellStyle name="Normal 2 2 2 2 2 35 7 3 7" xfId="15659"/>
    <cellStyle name="Normal 2 2 2 2 2 35 7 3 8" xfId="15660"/>
    <cellStyle name="Normal 2 2 2 2 2 35 7 3 9" xfId="15661"/>
    <cellStyle name="Normal 2 2 2 2 2 35 7 4" xfId="15662"/>
    <cellStyle name="Normal 2 2 2 2 2 35 7 5" xfId="15663"/>
    <cellStyle name="Normal 2 2 2 2 2 35 7 6" xfId="15664"/>
    <cellStyle name="Normal 2 2 2 2 2 35 7 7" xfId="15665"/>
    <cellStyle name="Normal 2 2 2 2 2 35 7 8" xfId="15666"/>
    <cellStyle name="Normal 2 2 2 2 2 35 7 9" xfId="15667"/>
    <cellStyle name="Normal 2 2 2 2 2 36" xfId="3164"/>
    <cellStyle name="Normal 2 2 2 2 2 37" xfId="3165"/>
    <cellStyle name="Normal 2 2 2 2 2 38" xfId="3166"/>
    <cellStyle name="Normal 2 2 2 2 2 38 2" xfId="3167"/>
    <cellStyle name="Normal 2 2 2 2 2 38 2 10" xfId="15668"/>
    <cellStyle name="Normal 2 2 2 2 2 38 2 11" xfId="15669"/>
    <cellStyle name="Normal 2 2 2 2 2 38 2 12" xfId="15670"/>
    <cellStyle name="Normal 2 2 2 2 2 38 2 13" xfId="15671"/>
    <cellStyle name="Normal 2 2 2 2 2 38 2 14" xfId="15672"/>
    <cellStyle name="Normal 2 2 2 2 2 38 2 15" xfId="15673"/>
    <cellStyle name="Normal 2 2 2 2 2 38 2 16" xfId="15674"/>
    <cellStyle name="Normal 2 2 2 2 2 38 2 2" xfId="3168"/>
    <cellStyle name="Normal 2 2 2 2 2 38 2 3" xfId="3169"/>
    <cellStyle name="Normal 2 2 2 2 2 38 2 4" xfId="3170"/>
    <cellStyle name="Normal 2 2 2 2 2 38 2 5" xfId="3171"/>
    <cellStyle name="Normal 2 2 2 2 2 38 2 6" xfId="3172"/>
    <cellStyle name="Normal 2 2 2 2 2 38 2 6 10" xfId="15675"/>
    <cellStyle name="Normal 2 2 2 2 2 38 2 6 11" xfId="15676"/>
    <cellStyle name="Normal 2 2 2 2 2 38 2 6 2" xfId="15677"/>
    <cellStyle name="Normal 2 2 2 2 2 38 2 6 2 10" xfId="15678"/>
    <cellStyle name="Normal 2 2 2 2 2 38 2 6 2 2" xfId="15679"/>
    <cellStyle name="Normal 2 2 2 2 2 38 2 6 2 3" xfId="15680"/>
    <cellStyle name="Normal 2 2 2 2 2 38 2 6 2 4" xfId="15681"/>
    <cellStyle name="Normal 2 2 2 2 2 38 2 6 2 5" xfId="15682"/>
    <cellStyle name="Normal 2 2 2 2 2 38 2 6 2 6" xfId="15683"/>
    <cellStyle name="Normal 2 2 2 2 2 38 2 6 2 7" xfId="15684"/>
    <cellStyle name="Normal 2 2 2 2 2 38 2 6 2 8" xfId="15685"/>
    <cellStyle name="Normal 2 2 2 2 2 38 2 6 2 9" xfId="15686"/>
    <cellStyle name="Normal 2 2 2 2 2 38 2 6 3" xfId="15687"/>
    <cellStyle name="Normal 2 2 2 2 2 38 2 6 4" xfId="15688"/>
    <cellStyle name="Normal 2 2 2 2 2 38 2 6 5" xfId="15689"/>
    <cellStyle name="Normal 2 2 2 2 2 38 2 6 6" xfId="15690"/>
    <cellStyle name="Normal 2 2 2 2 2 38 2 6 7" xfId="15691"/>
    <cellStyle name="Normal 2 2 2 2 2 38 2 6 8" xfId="15692"/>
    <cellStyle name="Normal 2 2 2 2 2 38 2 6 9" xfId="15693"/>
    <cellStyle name="Normal 2 2 2 2 2 38 2 7" xfId="15694"/>
    <cellStyle name="Normal 2 2 2 2 2 38 2 7 10" xfId="15695"/>
    <cellStyle name="Normal 2 2 2 2 2 38 2 7 2" xfId="15696"/>
    <cellStyle name="Normal 2 2 2 2 2 38 2 7 3" xfId="15697"/>
    <cellStyle name="Normal 2 2 2 2 2 38 2 7 4" xfId="15698"/>
    <cellStyle name="Normal 2 2 2 2 2 38 2 7 5" xfId="15699"/>
    <cellStyle name="Normal 2 2 2 2 2 38 2 7 6" xfId="15700"/>
    <cellStyle name="Normal 2 2 2 2 2 38 2 7 7" xfId="15701"/>
    <cellStyle name="Normal 2 2 2 2 2 38 2 7 8" xfId="15702"/>
    <cellStyle name="Normal 2 2 2 2 2 38 2 7 9" xfId="15703"/>
    <cellStyle name="Normal 2 2 2 2 2 38 2 8" xfId="15704"/>
    <cellStyle name="Normal 2 2 2 2 2 38 2 9" xfId="15705"/>
    <cellStyle name="Normal 2 2 2 2 2 38 3" xfId="3173"/>
    <cellStyle name="Normal 2 2 2 2 2 38 4" xfId="3174"/>
    <cellStyle name="Normal 2 2 2 2 2 38 4 10" xfId="15706"/>
    <cellStyle name="Normal 2 2 2 2 2 38 4 11" xfId="15707"/>
    <cellStyle name="Normal 2 2 2 2 2 38 4 12" xfId="15708"/>
    <cellStyle name="Normal 2 2 2 2 2 38 4 2" xfId="3175"/>
    <cellStyle name="Normal 2 2 2 2 2 38 4 2 10" xfId="15709"/>
    <cellStyle name="Normal 2 2 2 2 2 38 4 2 11" xfId="15710"/>
    <cellStyle name="Normal 2 2 2 2 2 38 4 2 2" xfId="15711"/>
    <cellStyle name="Normal 2 2 2 2 2 38 4 2 2 10" xfId="15712"/>
    <cellStyle name="Normal 2 2 2 2 2 38 4 2 2 2" xfId="15713"/>
    <cellStyle name="Normal 2 2 2 2 2 38 4 2 2 3" xfId="15714"/>
    <cellStyle name="Normal 2 2 2 2 2 38 4 2 2 4" xfId="15715"/>
    <cellStyle name="Normal 2 2 2 2 2 38 4 2 2 5" xfId="15716"/>
    <cellStyle name="Normal 2 2 2 2 2 38 4 2 2 6" xfId="15717"/>
    <cellStyle name="Normal 2 2 2 2 2 38 4 2 2 7" xfId="15718"/>
    <cellStyle name="Normal 2 2 2 2 2 38 4 2 2 8" xfId="15719"/>
    <cellStyle name="Normal 2 2 2 2 2 38 4 2 2 9" xfId="15720"/>
    <cellStyle name="Normal 2 2 2 2 2 38 4 2 3" xfId="15721"/>
    <cellStyle name="Normal 2 2 2 2 2 38 4 2 4" xfId="15722"/>
    <cellStyle name="Normal 2 2 2 2 2 38 4 2 5" xfId="15723"/>
    <cellStyle name="Normal 2 2 2 2 2 38 4 2 6" xfId="15724"/>
    <cellStyle name="Normal 2 2 2 2 2 38 4 2 7" xfId="15725"/>
    <cellStyle name="Normal 2 2 2 2 2 38 4 2 8" xfId="15726"/>
    <cellStyle name="Normal 2 2 2 2 2 38 4 2 9" xfId="15727"/>
    <cellStyle name="Normal 2 2 2 2 2 38 4 3" xfId="15728"/>
    <cellStyle name="Normal 2 2 2 2 2 38 4 3 10" xfId="15729"/>
    <cellStyle name="Normal 2 2 2 2 2 38 4 3 2" xfId="15730"/>
    <cellStyle name="Normal 2 2 2 2 2 38 4 3 3" xfId="15731"/>
    <cellStyle name="Normal 2 2 2 2 2 38 4 3 4" xfId="15732"/>
    <cellStyle name="Normal 2 2 2 2 2 38 4 3 5" xfId="15733"/>
    <cellStyle name="Normal 2 2 2 2 2 38 4 3 6" xfId="15734"/>
    <cellStyle name="Normal 2 2 2 2 2 38 4 3 7" xfId="15735"/>
    <cellStyle name="Normal 2 2 2 2 2 38 4 3 8" xfId="15736"/>
    <cellStyle name="Normal 2 2 2 2 2 38 4 3 9" xfId="15737"/>
    <cellStyle name="Normal 2 2 2 2 2 38 4 4" xfId="15738"/>
    <cellStyle name="Normal 2 2 2 2 2 38 4 5" xfId="15739"/>
    <cellStyle name="Normal 2 2 2 2 2 38 4 6" xfId="15740"/>
    <cellStyle name="Normal 2 2 2 2 2 38 4 7" xfId="15741"/>
    <cellStyle name="Normal 2 2 2 2 2 38 4 8" xfId="15742"/>
    <cellStyle name="Normal 2 2 2 2 2 38 4 9" xfId="15743"/>
    <cellStyle name="Normal 2 2 2 2 2 38 5" xfId="3176"/>
    <cellStyle name="Normal 2 2 2 2 2 38 5 10" xfId="15744"/>
    <cellStyle name="Normal 2 2 2 2 2 38 5 11" xfId="15745"/>
    <cellStyle name="Normal 2 2 2 2 2 38 5 12" xfId="15746"/>
    <cellStyle name="Normal 2 2 2 2 2 38 5 2" xfId="3177"/>
    <cellStyle name="Normal 2 2 2 2 2 38 5 2 10" xfId="15747"/>
    <cellStyle name="Normal 2 2 2 2 2 38 5 2 11" xfId="15748"/>
    <cellStyle name="Normal 2 2 2 2 2 38 5 2 2" xfId="15749"/>
    <cellStyle name="Normal 2 2 2 2 2 38 5 2 2 10" xfId="15750"/>
    <cellStyle name="Normal 2 2 2 2 2 38 5 2 2 2" xfId="15751"/>
    <cellStyle name="Normal 2 2 2 2 2 38 5 2 2 3" xfId="15752"/>
    <cellStyle name="Normal 2 2 2 2 2 38 5 2 2 4" xfId="15753"/>
    <cellStyle name="Normal 2 2 2 2 2 38 5 2 2 5" xfId="15754"/>
    <cellStyle name="Normal 2 2 2 2 2 38 5 2 2 6" xfId="15755"/>
    <cellStyle name="Normal 2 2 2 2 2 38 5 2 2 7" xfId="15756"/>
    <cellStyle name="Normal 2 2 2 2 2 38 5 2 2 8" xfId="15757"/>
    <cellStyle name="Normal 2 2 2 2 2 38 5 2 2 9" xfId="15758"/>
    <cellStyle name="Normal 2 2 2 2 2 38 5 2 3" xfId="15759"/>
    <cellStyle name="Normal 2 2 2 2 2 38 5 2 4" xfId="15760"/>
    <cellStyle name="Normal 2 2 2 2 2 38 5 2 5" xfId="15761"/>
    <cellStyle name="Normal 2 2 2 2 2 38 5 2 6" xfId="15762"/>
    <cellStyle name="Normal 2 2 2 2 2 38 5 2 7" xfId="15763"/>
    <cellStyle name="Normal 2 2 2 2 2 38 5 2 8" xfId="15764"/>
    <cellStyle name="Normal 2 2 2 2 2 38 5 2 9" xfId="15765"/>
    <cellStyle name="Normal 2 2 2 2 2 38 5 3" xfId="15766"/>
    <cellStyle name="Normal 2 2 2 2 2 38 5 3 10" xfId="15767"/>
    <cellStyle name="Normal 2 2 2 2 2 38 5 3 2" xfId="15768"/>
    <cellStyle name="Normal 2 2 2 2 2 38 5 3 3" xfId="15769"/>
    <cellStyle name="Normal 2 2 2 2 2 38 5 3 4" xfId="15770"/>
    <cellStyle name="Normal 2 2 2 2 2 38 5 3 5" xfId="15771"/>
    <cellStyle name="Normal 2 2 2 2 2 38 5 3 6" xfId="15772"/>
    <cellStyle name="Normal 2 2 2 2 2 38 5 3 7" xfId="15773"/>
    <cellStyle name="Normal 2 2 2 2 2 38 5 3 8" xfId="15774"/>
    <cellStyle name="Normal 2 2 2 2 2 38 5 3 9" xfId="15775"/>
    <cellStyle name="Normal 2 2 2 2 2 38 5 4" xfId="15776"/>
    <cellStyle name="Normal 2 2 2 2 2 38 5 5" xfId="15777"/>
    <cellStyle name="Normal 2 2 2 2 2 38 5 6" xfId="15778"/>
    <cellStyle name="Normal 2 2 2 2 2 38 5 7" xfId="15779"/>
    <cellStyle name="Normal 2 2 2 2 2 38 5 8" xfId="15780"/>
    <cellStyle name="Normal 2 2 2 2 2 38 5 9" xfId="15781"/>
    <cellStyle name="Normal 2 2 2 2 2 38 6" xfId="3178"/>
    <cellStyle name="Normal 2 2 2 2 2 38 6 10" xfId="15782"/>
    <cellStyle name="Normal 2 2 2 2 2 38 6 11" xfId="15783"/>
    <cellStyle name="Normal 2 2 2 2 2 38 6 12" xfId="15784"/>
    <cellStyle name="Normal 2 2 2 2 2 38 6 2" xfId="3179"/>
    <cellStyle name="Normal 2 2 2 2 2 38 6 2 10" xfId="15785"/>
    <cellStyle name="Normal 2 2 2 2 2 38 6 2 11" xfId="15786"/>
    <cellStyle name="Normal 2 2 2 2 2 38 6 2 2" xfId="15787"/>
    <cellStyle name="Normal 2 2 2 2 2 38 6 2 2 10" xfId="15788"/>
    <cellStyle name="Normal 2 2 2 2 2 38 6 2 2 2" xfId="15789"/>
    <cellStyle name="Normal 2 2 2 2 2 38 6 2 2 3" xfId="15790"/>
    <cellStyle name="Normal 2 2 2 2 2 38 6 2 2 4" xfId="15791"/>
    <cellStyle name="Normal 2 2 2 2 2 38 6 2 2 5" xfId="15792"/>
    <cellStyle name="Normal 2 2 2 2 2 38 6 2 2 6" xfId="15793"/>
    <cellStyle name="Normal 2 2 2 2 2 38 6 2 2 7" xfId="15794"/>
    <cellStyle name="Normal 2 2 2 2 2 38 6 2 2 8" xfId="15795"/>
    <cellStyle name="Normal 2 2 2 2 2 38 6 2 2 9" xfId="15796"/>
    <cellStyle name="Normal 2 2 2 2 2 38 6 2 3" xfId="15797"/>
    <cellStyle name="Normal 2 2 2 2 2 38 6 2 4" xfId="15798"/>
    <cellStyle name="Normal 2 2 2 2 2 38 6 2 5" xfId="15799"/>
    <cellStyle name="Normal 2 2 2 2 2 38 6 2 6" xfId="15800"/>
    <cellStyle name="Normal 2 2 2 2 2 38 6 2 7" xfId="15801"/>
    <cellStyle name="Normal 2 2 2 2 2 38 6 2 8" xfId="15802"/>
    <cellStyle name="Normal 2 2 2 2 2 38 6 2 9" xfId="15803"/>
    <cellStyle name="Normal 2 2 2 2 2 38 6 3" xfId="15804"/>
    <cellStyle name="Normal 2 2 2 2 2 38 6 3 10" xfId="15805"/>
    <cellStyle name="Normal 2 2 2 2 2 38 6 3 2" xfId="15806"/>
    <cellStyle name="Normal 2 2 2 2 2 38 6 3 3" xfId="15807"/>
    <cellStyle name="Normal 2 2 2 2 2 38 6 3 4" xfId="15808"/>
    <cellStyle name="Normal 2 2 2 2 2 38 6 3 5" xfId="15809"/>
    <cellStyle name="Normal 2 2 2 2 2 38 6 3 6" xfId="15810"/>
    <cellStyle name="Normal 2 2 2 2 2 38 6 3 7" xfId="15811"/>
    <cellStyle name="Normal 2 2 2 2 2 38 6 3 8" xfId="15812"/>
    <cellStyle name="Normal 2 2 2 2 2 38 6 3 9" xfId="15813"/>
    <cellStyle name="Normal 2 2 2 2 2 38 6 4" xfId="15814"/>
    <cellStyle name="Normal 2 2 2 2 2 38 6 5" xfId="15815"/>
    <cellStyle name="Normal 2 2 2 2 2 38 6 6" xfId="15816"/>
    <cellStyle name="Normal 2 2 2 2 2 38 6 7" xfId="15817"/>
    <cellStyle name="Normal 2 2 2 2 2 38 6 8" xfId="15818"/>
    <cellStyle name="Normal 2 2 2 2 2 38 6 9" xfId="15819"/>
    <cellStyle name="Normal 2 2 2 2 2 39" xfId="3180"/>
    <cellStyle name="Normal 2 2 2 2 2 39 2" xfId="3181"/>
    <cellStyle name="Normal 2 2 2 2 2 39 2 10" xfId="15820"/>
    <cellStyle name="Normal 2 2 2 2 2 39 2 11" xfId="15821"/>
    <cellStyle name="Normal 2 2 2 2 2 39 2 12" xfId="15822"/>
    <cellStyle name="Normal 2 2 2 2 2 39 2 2" xfId="3182"/>
    <cellStyle name="Normal 2 2 2 2 2 39 2 2 10" xfId="15823"/>
    <cellStyle name="Normal 2 2 2 2 2 39 2 2 11" xfId="15824"/>
    <cellStyle name="Normal 2 2 2 2 2 39 2 2 2" xfId="15825"/>
    <cellStyle name="Normal 2 2 2 2 2 39 2 2 2 10" xfId="15826"/>
    <cellStyle name="Normal 2 2 2 2 2 39 2 2 2 2" xfId="15827"/>
    <cellStyle name="Normal 2 2 2 2 2 39 2 2 2 3" xfId="15828"/>
    <cellStyle name="Normal 2 2 2 2 2 39 2 2 2 4" xfId="15829"/>
    <cellStyle name="Normal 2 2 2 2 2 39 2 2 2 5" xfId="15830"/>
    <cellStyle name="Normal 2 2 2 2 2 39 2 2 2 6" xfId="15831"/>
    <cellStyle name="Normal 2 2 2 2 2 39 2 2 2 7" xfId="15832"/>
    <cellStyle name="Normal 2 2 2 2 2 39 2 2 2 8" xfId="15833"/>
    <cellStyle name="Normal 2 2 2 2 2 39 2 2 2 9" xfId="15834"/>
    <cellStyle name="Normal 2 2 2 2 2 39 2 2 3" xfId="15835"/>
    <cellStyle name="Normal 2 2 2 2 2 39 2 2 4" xfId="15836"/>
    <cellStyle name="Normal 2 2 2 2 2 39 2 2 5" xfId="15837"/>
    <cellStyle name="Normal 2 2 2 2 2 39 2 2 6" xfId="15838"/>
    <cellStyle name="Normal 2 2 2 2 2 39 2 2 7" xfId="15839"/>
    <cellStyle name="Normal 2 2 2 2 2 39 2 2 8" xfId="15840"/>
    <cellStyle name="Normal 2 2 2 2 2 39 2 2 9" xfId="15841"/>
    <cellStyle name="Normal 2 2 2 2 2 39 2 3" xfId="15842"/>
    <cellStyle name="Normal 2 2 2 2 2 39 2 3 10" xfId="15843"/>
    <cellStyle name="Normal 2 2 2 2 2 39 2 3 2" xfId="15844"/>
    <cellStyle name="Normal 2 2 2 2 2 39 2 3 3" xfId="15845"/>
    <cellStyle name="Normal 2 2 2 2 2 39 2 3 4" xfId="15846"/>
    <cellStyle name="Normal 2 2 2 2 2 39 2 3 5" xfId="15847"/>
    <cellStyle name="Normal 2 2 2 2 2 39 2 3 6" xfId="15848"/>
    <cellStyle name="Normal 2 2 2 2 2 39 2 3 7" xfId="15849"/>
    <cellStyle name="Normal 2 2 2 2 2 39 2 3 8" xfId="15850"/>
    <cellStyle name="Normal 2 2 2 2 2 39 2 3 9" xfId="15851"/>
    <cellStyle name="Normal 2 2 2 2 2 39 2 4" xfId="15852"/>
    <cellStyle name="Normal 2 2 2 2 2 39 2 5" xfId="15853"/>
    <cellStyle name="Normal 2 2 2 2 2 39 2 6" xfId="15854"/>
    <cellStyle name="Normal 2 2 2 2 2 39 2 7" xfId="15855"/>
    <cellStyle name="Normal 2 2 2 2 2 39 2 8" xfId="15856"/>
    <cellStyle name="Normal 2 2 2 2 2 39 2 9" xfId="15857"/>
    <cellStyle name="Normal 2 2 2 2 2 39 3" xfId="3183"/>
    <cellStyle name="Normal 2 2 2 2 2 39 3 10" xfId="15858"/>
    <cellStyle name="Normal 2 2 2 2 2 39 3 11" xfId="15859"/>
    <cellStyle name="Normal 2 2 2 2 2 39 3 12" xfId="15860"/>
    <cellStyle name="Normal 2 2 2 2 2 39 3 2" xfId="3184"/>
    <cellStyle name="Normal 2 2 2 2 2 39 3 2 10" xfId="15861"/>
    <cellStyle name="Normal 2 2 2 2 2 39 3 2 11" xfId="15862"/>
    <cellStyle name="Normal 2 2 2 2 2 39 3 2 2" xfId="15863"/>
    <cellStyle name="Normal 2 2 2 2 2 39 3 2 2 10" xfId="15864"/>
    <cellStyle name="Normal 2 2 2 2 2 39 3 2 2 2" xfId="15865"/>
    <cellStyle name="Normal 2 2 2 2 2 39 3 2 2 3" xfId="15866"/>
    <cellStyle name="Normal 2 2 2 2 2 39 3 2 2 4" xfId="15867"/>
    <cellStyle name="Normal 2 2 2 2 2 39 3 2 2 5" xfId="15868"/>
    <cellStyle name="Normal 2 2 2 2 2 39 3 2 2 6" xfId="15869"/>
    <cellStyle name="Normal 2 2 2 2 2 39 3 2 2 7" xfId="15870"/>
    <cellStyle name="Normal 2 2 2 2 2 39 3 2 2 8" xfId="15871"/>
    <cellStyle name="Normal 2 2 2 2 2 39 3 2 2 9" xfId="15872"/>
    <cellStyle name="Normal 2 2 2 2 2 39 3 2 3" xfId="15873"/>
    <cellStyle name="Normal 2 2 2 2 2 39 3 2 4" xfId="15874"/>
    <cellStyle name="Normal 2 2 2 2 2 39 3 2 5" xfId="15875"/>
    <cellStyle name="Normal 2 2 2 2 2 39 3 2 6" xfId="15876"/>
    <cellStyle name="Normal 2 2 2 2 2 39 3 2 7" xfId="15877"/>
    <cellStyle name="Normal 2 2 2 2 2 39 3 2 8" xfId="15878"/>
    <cellStyle name="Normal 2 2 2 2 2 39 3 2 9" xfId="15879"/>
    <cellStyle name="Normal 2 2 2 2 2 39 3 3" xfId="15880"/>
    <cellStyle name="Normal 2 2 2 2 2 39 3 3 10" xfId="15881"/>
    <cellStyle name="Normal 2 2 2 2 2 39 3 3 2" xfId="15882"/>
    <cellStyle name="Normal 2 2 2 2 2 39 3 3 3" xfId="15883"/>
    <cellStyle name="Normal 2 2 2 2 2 39 3 3 4" xfId="15884"/>
    <cellStyle name="Normal 2 2 2 2 2 39 3 3 5" xfId="15885"/>
    <cellStyle name="Normal 2 2 2 2 2 39 3 3 6" xfId="15886"/>
    <cellStyle name="Normal 2 2 2 2 2 39 3 3 7" xfId="15887"/>
    <cellStyle name="Normal 2 2 2 2 2 39 3 3 8" xfId="15888"/>
    <cellStyle name="Normal 2 2 2 2 2 39 3 3 9" xfId="15889"/>
    <cellStyle name="Normal 2 2 2 2 2 39 3 4" xfId="15890"/>
    <cellStyle name="Normal 2 2 2 2 2 39 3 5" xfId="15891"/>
    <cellStyle name="Normal 2 2 2 2 2 39 3 6" xfId="15892"/>
    <cellStyle name="Normal 2 2 2 2 2 39 3 7" xfId="15893"/>
    <cellStyle name="Normal 2 2 2 2 2 39 3 8" xfId="15894"/>
    <cellStyle name="Normal 2 2 2 2 2 39 3 9" xfId="15895"/>
    <cellStyle name="Normal 2 2 2 2 2 39 4" xfId="3185"/>
    <cellStyle name="Normal 2 2 2 2 2 39 4 10" xfId="15896"/>
    <cellStyle name="Normal 2 2 2 2 2 39 4 11" xfId="15897"/>
    <cellStyle name="Normal 2 2 2 2 2 39 4 12" xfId="15898"/>
    <cellStyle name="Normal 2 2 2 2 2 39 4 2" xfId="3186"/>
    <cellStyle name="Normal 2 2 2 2 2 39 4 2 10" xfId="15899"/>
    <cellStyle name="Normal 2 2 2 2 2 39 4 2 11" xfId="15900"/>
    <cellStyle name="Normal 2 2 2 2 2 39 4 2 2" xfId="15901"/>
    <cellStyle name="Normal 2 2 2 2 2 39 4 2 2 10" xfId="15902"/>
    <cellStyle name="Normal 2 2 2 2 2 39 4 2 2 2" xfId="15903"/>
    <cellStyle name="Normal 2 2 2 2 2 39 4 2 2 3" xfId="15904"/>
    <cellStyle name="Normal 2 2 2 2 2 39 4 2 2 4" xfId="15905"/>
    <cellStyle name="Normal 2 2 2 2 2 39 4 2 2 5" xfId="15906"/>
    <cellStyle name="Normal 2 2 2 2 2 39 4 2 2 6" xfId="15907"/>
    <cellStyle name="Normal 2 2 2 2 2 39 4 2 2 7" xfId="15908"/>
    <cellStyle name="Normal 2 2 2 2 2 39 4 2 2 8" xfId="15909"/>
    <cellStyle name="Normal 2 2 2 2 2 39 4 2 2 9" xfId="15910"/>
    <cellStyle name="Normal 2 2 2 2 2 39 4 2 3" xfId="15911"/>
    <cellStyle name="Normal 2 2 2 2 2 39 4 2 4" xfId="15912"/>
    <cellStyle name="Normal 2 2 2 2 2 39 4 2 5" xfId="15913"/>
    <cellStyle name="Normal 2 2 2 2 2 39 4 2 6" xfId="15914"/>
    <cellStyle name="Normal 2 2 2 2 2 39 4 2 7" xfId="15915"/>
    <cellStyle name="Normal 2 2 2 2 2 39 4 2 8" xfId="15916"/>
    <cellStyle name="Normal 2 2 2 2 2 39 4 2 9" xfId="15917"/>
    <cellStyle name="Normal 2 2 2 2 2 39 4 3" xfId="15918"/>
    <cellStyle name="Normal 2 2 2 2 2 39 4 3 10" xfId="15919"/>
    <cellStyle name="Normal 2 2 2 2 2 39 4 3 2" xfId="15920"/>
    <cellStyle name="Normal 2 2 2 2 2 39 4 3 3" xfId="15921"/>
    <cellStyle name="Normal 2 2 2 2 2 39 4 3 4" xfId="15922"/>
    <cellStyle name="Normal 2 2 2 2 2 39 4 3 5" xfId="15923"/>
    <cellStyle name="Normal 2 2 2 2 2 39 4 3 6" xfId="15924"/>
    <cellStyle name="Normal 2 2 2 2 2 39 4 3 7" xfId="15925"/>
    <cellStyle name="Normal 2 2 2 2 2 39 4 3 8" xfId="15926"/>
    <cellStyle name="Normal 2 2 2 2 2 39 4 3 9" xfId="15927"/>
    <cellStyle name="Normal 2 2 2 2 2 39 4 4" xfId="15928"/>
    <cellStyle name="Normal 2 2 2 2 2 39 4 5" xfId="15929"/>
    <cellStyle name="Normal 2 2 2 2 2 39 4 6" xfId="15930"/>
    <cellStyle name="Normal 2 2 2 2 2 39 4 7" xfId="15931"/>
    <cellStyle name="Normal 2 2 2 2 2 39 4 8" xfId="15932"/>
    <cellStyle name="Normal 2 2 2 2 2 39 4 9" xfId="15933"/>
    <cellStyle name="Normal 2 2 2 2 2 39 5" xfId="3187"/>
    <cellStyle name="Normal 2 2 2 2 2 39 5 10" xfId="15934"/>
    <cellStyle name="Normal 2 2 2 2 2 39 5 11" xfId="15935"/>
    <cellStyle name="Normal 2 2 2 2 2 39 5 12" xfId="15936"/>
    <cellStyle name="Normal 2 2 2 2 2 39 5 2" xfId="3188"/>
    <cellStyle name="Normal 2 2 2 2 2 39 5 2 10" xfId="15937"/>
    <cellStyle name="Normal 2 2 2 2 2 39 5 2 11" xfId="15938"/>
    <cellStyle name="Normal 2 2 2 2 2 39 5 2 2" xfId="15939"/>
    <cellStyle name="Normal 2 2 2 2 2 39 5 2 2 10" xfId="15940"/>
    <cellStyle name="Normal 2 2 2 2 2 39 5 2 2 2" xfId="15941"/>
    <cellStyle name="Normal 2 2 2 2 2 39 5 2 2 3" xfId="15942"/>
    <cellStyle name="Normal 2 2 2 2 2 39 5 2 2 4" xfId="15943"/>
    <cellStyle name="Normal 2 2 2 2 2 39 5 2 2 5" xfId="15944"/>
    <cellStyle name="Normal 2 2 2 2 2 39 5 2 2 6" xfId="15945"/>
    <cellStyle name="Normal 2 2 2 2 2 39 5 2 2 7" xfId="15946"/>
    <cellStyle name="Normal 2 2 2 2 2 39 5 2 2 8" xfId="15947"/>
    <cellStyle name="Normal 2 2 2 2 2 39 5 2 2 9" xfId="15948"/>
    <cellStyle name="Normal 2 2 2 2 2 39 5 2 3" xfId="15949"/>
    <cellStyle name="Normal 2 2 2 2 2 39 5 2 4" xfId="15950"/>
    <cellStyle name="Normal 2 2 2 2 2 39 5 2 5" xfId="15951"/>
    <cellStyle name="Normal 2 2 2 2 2 39 5 2 6" xfId="15952"/>
    <cellStyle name="Normal 2 2 2 2 2 39 5 2 7" xfId="15953"/>
    <cellStyle name="Normal 2 2 2 2 2 39 5 2 8" xfId="15954"/>
    <cellStyle name="Normal 2 2 2 2 2 39 5 2 9" xfId="15955"/>
    <cellStyle name="Normal 2 2 2 2 2 39 5 3" xfId="15956"/>
    <cellStyle name="Normal 2 2 2 2 2 39 5 3 10" xfId="15957"/>
    <cellStyle name="Normal 2 2 2 2 2 39 5 3 2" xfId="15958"/>
    <cellStyle name="Normal 2 2 2 2 2 39 5 3 3" xfId="15959"/>
    <cellStyle name="Normal 2 2 2 2 2 39 5 3 4" xfId="15960"/>
    <cellStyle name="Normal 2 2 2 2 2 39 5 3 5" xfId="15961"/>
    <cellStyle name="Normal 2 2 2 2 2 39 5 3 6" xfId="15962"/>
    <cellStyle name="Normal 2 2 2 2 2 39 5 3 7" xfId="15963"/>
    <cellStyle name="Normal 2 2 2 2 2 39 5 3 8" xfId="15964"/>
    <cellStyle name="Normal 2 2 2 2 2 39 5 3 9" xfId="15965"/>
    <cellStyle name="Normal 2 2 2 2 2 39 5 4" xfId="15966"/>
    <cellStyle name="Normal 2 2 2 2 2 39 5 5" xfId="15967"/>
    <cellStyle name="Normal 2 2 2 2 2 39 5 6" xfId="15968"/>
    <cellStyle name="Normal 2 2 2 2 2 39 5 7" xfId="15969"/>
    <cellStyle name="Normal 2 2 2 2 2 39 5 8" xfId="15970"/>
    <cellStyle name="Normal 2 2 2 2 2 39 5 9" xfId="15971"/>
    <cellStyle name="Normal 2 2 2 2 2 4" xfId="3189"/>
    <cellStyle name="Normal 2 2 2 2 2 40" xfId="3190"/>
    <cellStyle name="Normal 2 2 2 2 2 41" xfId="3191"/>
    <cellStyle name="Normal 2 2 2 2 2 42" xfId="3192"/>
    <cellStyle name="Normal 2 2 2 2 2 43" xfId="3193"/>
    <cellStyle name="Normal 2 2 2 2 2 43 10" xfId="15972"/>
    <cellStyle name="Normal 2 2 2 2 2 43 11" xfId="15973"/>
    <cellStyle name="Normal 2 2 2 2 2 43 2" xfId="15974"/>
    <cellStyle name="Normal 2 2 2 2 2 43 2 10" xfId="15975"/>
    <cellStyle name="Normal 2 2 2 2 2 43 2 2" xfId="15976"/>
    <cellStyle name="Normal 2 2 2 2 2 43 2 3" xfId="15977"/>
    <cellStyle name="Normal 2 2 2 2 2 43 2 4" xfId="15978"/>
    <cellStyle name="Normal 2 2 2 2 2 43 2 5" xfId="15979"/>
    <cellStyle name="Normal 2 2 2 2 2 43 2 6" xfId="15980"/>
    <cellStyle name="Normal 2 2 2 2 2 43 2 7" xfId="15981"/>
    <cellStyle name="Normal 2 2 2 2 2 43 2 8" xfId="15982"/>
    <cellStyle name="Normal 2 2 2 2 2 43 2 9" xfId="15983"/>
    <cellStyle name="Normal 2 2 2 2 2 43 3" xfId="15984"/>
    <cellStyle name="Normal 2 2 2 2 2 43 4" xfId="15985"/>
    <cellStyle name="Normal 2 2 2 2 2 43 5" xfId="15986"/>
    <cellStyle name="Normal 2 2 2 2 2 43 6" xfId="15987"/>
    <cellStyle name="Normal 2 2 2 2 2 43 7" xfId="15988"/>
    <cellStyle name="Normal 2 2 2 2 2 43 8" xfId="15989"/>
    <cellStyle name="Normal 2 2 2 2 2 43 9" xfId="15990"/>
    <cellStyle name="Normal 2 2 2 2 2 44" xfId="15991"/>
    <cellStyle name="Normal 2 2 2 2 2 44 10" xfId="15992"/>
    <cellStyle name="Normal 2 2 2 2 2 44 2" xfId="15993"/>
    <cellStyle name="Normal 2 2 2 2 2 44 3" xfId="15994"/>
    <cellStyle name="Normal 2 2 2 2 2 44 4" xfId="15995"/>
    <cellStyle name="Normal 2 2 2 2 2 44 5" xfId="15996"/>
    <cellStyle name="Normal 2 2 2 2 2 44 6" xfId="15997"/>
    <cellStyle name="Normal 2 2 2 2 2 44 7" xfId="15998"/>
    <cellStyle name="Normal 2 2 2 2 2 44 8" xfId="15999"/>
    <cellStyle name="Normal 2 2 2 2 2 44 9" xfId="16000"/>
    <cellStyle name="Normal 2 2 2 2 2 45" xfId="16001"/>
    <cellStyle name="Normal 2 2 2 2 2 46" xfId="16002"/>
    <cellStyle name="Normal 2 2 2 2 2 47" xfId="16003"/>
    <cellStyle name="Normal 2 2 2 2 2 48" xfId="16004"/>
    <cellStyle name="Normal 2 2 2 2 2 49" xfId="16005"/>
    <cellStyle name="Normal 2 2 2 2 2 5" xfId="3194"/>
    <cellStyle name="Normal 2 2 2 2 2 50" xfId="16006"/>
    <cellStyle name="Normal 2 2 2 2 2 51" xfId="16007"/>
    <cellStyle name="Normal 2 2 2 2 2 52" xfId="16008"/>
    <cellStyle name="Normal 2 2 2 2 2 53" xfId="16009"/>
    <cellStyle name="Normal 2 2 2 2 2 54" xfId="2535"/>
    <cellStyle name="Normal 2 2 2 2 2 6" xfId="3195"/>
    <cellStyle name="Normal 2 2 2 2 2 7" xfId="3196"/>
    <cellStyle name="Normal 2 2 2 2 2 8" xfId="3197"/>
    <cellStyle name="Normal 2 2 2 2 2 9" xfId="3198"/>
    <cellStyle name="Normal 2 2 2 2 20" xfId="3199"/>
    <cellStyle name="Normal 2 2 2 2 20 10" xfId="16010"/>
    <cellStyle name="Normal 2 2 2 2 20 11" xfId="16011"/>
    <cellStyle name="Normal 2 2 2 2 20 12" xfId="16012"/>
    <cellStyle name="Normal 2 2 2 2 20 2" xfId="3200"/>
    <cellStyle name="Normal 2 2 2 2 20 2 10" xfId="16013"/>
    <cellStyle name="Normal 2 2 2 2 20 2 11" xfId="16014"/>
    <cellStyle name="Normal 2 2 2 2 20 2 2" xfId="16015"/>
    <cellStyle name="Normal 2 2 2 2 20 2 2 10" xfId="16016"/>
    <cellStyle name="Normal 2 2 2 2 20 2 2 2" xfId="16017"/>
    <cellStyle name="Normal 2 2 2 2 20 2 2 3" xfId="16018"/>
    <cellStyle name="Normal 2 2 2 2 20 2 2 4" xfId="16019"/>
    <cellStyle name="Normal 2 2 2 2 20 2 2 5" xfId="16020"/>
    <cellStyle name="Normal 2 2 2 2 20 2 2 6" xfId="16021"/>
    <cellStyle name="Normal 2 2 2 2 20 2 2 7" xfId="16022"/>
    <cellStyle name="Normal 2 2 2 2 20 2 2 8" xfId="16023"/>
    <cellStyle name="Normal 2 2 2 2 20 2 2 9" xfId="16024"/>
    <cellStyle name="Normal 2 2 2 2 20 2 3" xfId="16025"/>
    <cellStyle name="Normal 2 2 2 2 20 2 4" xfId="16026"/>
    <cellStyle name="Normal 2 2 2 2 20 2 5" xfId="16027"/>
    <cellStyle name="Normal 2 2 2 2 20 2 6" xfId="16028"/>
    <cellStyle name="Normal 2 2 2 2 20 2 7" xfId="16029"/>
    <cellStyle name="Normal 2 2 2 2 20 2 8" xfId="16030"/>
    <cellStyle name="Normal 2 2 2 2 20 2 9" xfId="16031"/>
    <cellStyle name="Normal 2 2 2 2 20 3" xfId="16032"/>
    <cellStyle name="Normal 2 2 2 2 20 3 10" xfId="16033"/>
    <cellStyle name="Normal 2 2 2 2 20 3 2" xfId="16034"/>
    <cellStyle name="Normal 2 2 2 2 20 3 3" xfId="16035"/>
    <cellStyle name="Normal 2 2 2 2 20 3 4" xfId="16036"/>
    <cellStyle name="Normal 2 2 2 2 20 3 5" xfId="16037"/>
    <cellStyle name="Normal 2 2 2 2 20 3 6" xfId="16038"/>
    <cellStyle name="Normal 2 2 2 2 20 3 7" xfId="16039"/>
    <cellStyle name="Normal 2 2 2 2 20 3 8" xfId="16040"/>
    <cellStyle name="Normal 2 2 2 2 20 3 9" xfId="16041"/>
    <cellStyle name="Normal 2 2 2 2 20 4" xfId="16042"/>
    <cellStyle name="Normal 2 2 2 2 20 5" xfId="16043"/>
    <cellStyle name="Normal 2 2 2 2 20 6" xfId="16044"/>
    <cellStyle name="Normal 2 2 2 2 20 7" xfId="16045"/>
    <cellStyle name="Normal 2 2 2 2 20 8" xfId="16046"/>
    <cellStyle name="Normal 2 2 2 2 20 9" xfId="16047"/>
    <cellStyle name="Normal 2 2 2 2 21" xfId="3201"/>
    <cellStyle name="Normal 2 2 2 2 21 10" xfId="16048"/>
    <cellStyle name="Normal 2 2 2 2 21 11" xfId="16049"/>
    <cellStyle name="Normal 2 2 2 2 21 12" xfId="16050"/>
    <cellStyle name="Normal 2 2 2 2 21 2" xfId="3202"/>
    <cellStyle name="Normal 2 2 2 2 21 2 10" xfId="16051"/>
    <cellStyle name="Normal 2 2 2 2 21 2 11" xfId="16052"/>
    <cellStyle name="Normal 2 2 2 2 21 2 2" xfId="16053"/>
    <cellStyle name="Normal 2 2 2 2 21 2 2 10" xfId="16054"/>
    <cellStyle name="Normal 2 2 2 2 21 2 2 2" xfId="16055"/>
    <cellStyle name="Normal 2 2 2 2 21 2 2 3" xfId="16056"/>
    <cellStyle name="Normal 2 2 2 2 21 2 2 4" xfId="16057"/>
    <cellStyle name="Normal 2 2 2 2 21 2 2 5" xfId="16058"/>
    <cellStyle name="Normal 2 2 2 2 21 2 2 6" xfId="16059"/>
    <cellStyle name="Normal 2 2 2 2 21 2 2 7" xfId="16060"/>
    <cellStyle name="Normal 2 2 2 2 21 2 2 8" xfId="16061"/>
    <cellStyle name="Normal 2 2 2 2 21 2 2 9" xfId="16062"/>
    <cellStyle name="Normal 2 2 2 2 21 2 3" xfId="16063"/>
    <cellStyle name="Normal 2 2 2 2 21 2 4" xfId="16064"/>
    <cellStyle name="Normal 2 2 2 2 21 2 5" xfId="16065"/>
    <cellStyle name="Normal 2 2 2 2 21 2 6" xfId="16066"/>
    <cellStyle name="Normal 2 2 2 2 21 2 7" xfId="16067"/>
    <cellStyle name="Normal 2 2 2 2 21 2 8" xfId="16068"/>
    <cellStyle name="Normal 2 2 2 2 21 2 9" xfId="16069"/>
    <cellStyle name="Normal 2 2 2 2 21 3" xfId="16070"/>
    <cellStyle name="Normal 2 2 2 2 21 3 10" xfId="16071"/>
    <cellStyle name="Normal 2 2 2 2 21 3 2" xfId="16072"/>
    <cellStyle name="Normal 2 2 2 2 21 3 3" xfId="16073"/>
    <cellStyle name="Normal 2 2 2 2 21 3 4" xfId="16074"/>
    <cellStyle name="Normal 2 2 2 2 21 3 5" xfId="16075"/>
    <cellStyle name="Normal 2 2 2 2 21 3 6" xfId="16076"/>
    <cellStyle name="Normal 2 2 2 2 21 3 7" xfId="16077"/>
    <cellStyle name="Normal 2 2 2 2 21 3 8" xfId="16078"/>
    <cellStyle name="Normal 2 2 2 2 21 3 9" xfId="16079"/>
    <cellStyle name="Normal 2 2 2 2 21 4" xfId="16080"/>
    <cellStyle name="Normal 2 2 2 2 21 5" xfId="16081"/>
    <cellStyle name="Normal 2 2 2 2 21 6" xfId="16082"/>
    <cellStyle name="Normal 2 2 2 2 21 7" xfId="16083"/>
    <cellStyle name="Normal 2 2 2 2 21 8" xfId="16084"/>
    <cellStyle name="Normal 2 2 2 2 21 9" xfId="16085"/>
    <cellStyle name="Normal 2 2 2 2 22" xfId="3203"/>
    <cellStyle name="Normal 2 2 2 2 22 10" xfId="16086"/>
    <cellStyle name="Normal 2 2 2 2 22 11" xfId="16087"/>
    <cellStyle name="Normal 2 2 2 2 22 12" xfId="16088"/>
    <cellStyle name="Normal 2 2 2 2 22 2" xfId="3204"/>
    <cellStyle name="Normal 2 2 2 2 22 2 10" xfId="16089"/>
    <cellStyle name="Normal 2 2 2 2 22 2 11" xfId="16090"/>
    <cellStyle name="Normal 2 2 2 2 22 2 2" xfId="16091"/>
    <cellStyle name="Normal 2 2 2 2 22 2 2 10" xfId="16092"/>
    <cellStyle name="Normal 2 2 2 2 22 2 2 2" xfId="16093"/>
    <cellStyle name="Normal 2 2 2 2 22 2 2 3" xfId="16094"/>
    <cellStyle name="Normal 2 2 2 2 22 2 2 4" xfId="16095"/>
    <cellStyle name="Normal 2 2 2 2 22 2 2 5" xfId="16096"/>
    <cellStyle name="Normal 2 2 2 2 22 2 2 6" xfId="16097"/>
    <cellStyle name="Normal 2 2 2 2 22 2 2 7" xfId="16098"/>
    <cellStyle name="Normal 2 2 2 2 22 2 2 8" xfId="16099"/>
    <cellStyle name="Normal 2 2 2 2 22 2 2 9" xfId="16100"/>
    <cellStyle name="Normal 2 2 2 2 22 2 3" xfId="16101"/>
    <cellStyle name="Normal 2 2 2 2 22 2 4" xfId="16102"/>
    <cellStyle name="Normal 2 2 2 2 22 2 5" xfId="16103"/>
    <cellStyle name="Normal 2 2 2 2 22 2 6" xfId="16104"/>
    <cellStyle name="Normal 2 2 2 2 22 2 7" xfId="16105"/>
    <cellStyle name="Normal 2 2 2 2 22 2 8" xfId="16106"/>
    <cellStyle name="Normal 2 2 2 2 22 2 9" xfId="16107"/>
    <cellStyle name="Normal 2 2 2 2 22 3" xfId="16108"/>
    <cellStyle name="Normal 2 2 2 2 22 3 10" xfId="16109"/>
    <cellStyle name="Normal 2 2 2 2 22 3 2" xfId="16110"/>
    <cellStyle name="Normal 2 2 2 2 22 3 3" xfId="16111"/>
    <cellStyle name="Normal 2 2 2 2 22 3 4" xfId="16112"/>
    <cellStyle name="Normal 2 2 2 2 22 3 5" xfId="16113"/>
    <cellStyle name="Normal 2 2 2 2 22 3 6" xfId="16114"/>
    <cellStyle name="Normal 2 2 2 2 22 3 7" xfId="16115"/>
    <cellStyle name="Normal 2 2 2 2 22 3 8" xfId="16116"/>
    <cellStyle name="Normal 2 2 2 2 22 3 9" xfId="16117"/>
    <cellStyle name="Normal 2 2 2 2 22 4" xfId="16118"/>
    <cellStyle name="Normal 2 2 2 2 22 5" xfId="16119"/>
    <cellStyle name="Normal 2 2 2 2 22 6" xfId="16120"/>
    <cellStyle name="Normal 2 2 2 2 22 7" xfId="16121"/>
    <cellStyle name="Normal 2 2 2 2 22 8" xfId="16122"/>
    <cellStyle name="Normal 2 2 2 2 22 9" xfId="16123"/>
    <cellStyle name="Normal 2 2 2 2 23" xfId="3205"/>
    <cellStyle name="Normal 2 2 2 2 23 10" xfId="16124"/>
    <cellStyle name="Normal 2 2 2 2 23 11" xfId="16125"/>
    <cellStyle name="Normal 2 2 2 2 23 12" xfId="16126"/>
    <cellStyle name="Normal 2 2 2 2 23 2" xfId="3206"/>
    <cellStyle name="Normal 2 2 2 2 23 2 10" xfId="16127"/>
    <cellStyle name="Normal 2 2 2 2 23 2 11" xfId="16128"/>
    <cellStyle name="Normal 2 2 2 2 23 2 2" xfId="16129"/>
    <cellStyle name="Normal 2 2 2 2 23 2 2 10" xfId="16130"/>
    <cellStyle name="Normal 2 2 2 2 23 2 2 2" xfId="16131"/>
    <cellStyle name="Normal 2 2 2 2 23 2 2 3" xfId="16132"/>
    <cellStyle name="Normal 2 2 2 2 23 2 2 4" xfId="16133"/>
    <cellStyle name="Normal 2 2 2 2 23 2 2 5" xfId="16134"/>
    <cellStyle name="Normal 2 2 2 2 23 2 2 6" xfId="16135"/>
    <cellStyle name="Normal 2 2 2 2 23 2 2 7" xfId="16136"/>
    <cellStyle name="Normal 2 2 2 2 23 2 2 8" xfId="16137"/>
    <cellStyle name="Normal 2 2 2 2 23 2 2 9" xfId="16138"/>
    <cellStyle name="Normal 2 2 2 2 23 2 3" xfId="16139"/>
    <cellStyle name="Normal 2 2 2 2 23 2 4" xfId="16140"/>
    <cellStyle name="Normal 2 2 2 2 23 2 5" xfId="16141"/>
    <cellStyle name="Normal 2 2 2 2 23 2 6" xfId="16142"/>
    <cellStyle name="Normal 2 2 2 2 23 2 7" xfId="16143"/>
    <cellStyle name="Normal 2 2 2 2 23 2 8" xfId="16144"/>
    <cellStyle name="Normal 2 2 2 2 23 2 9" xfId="16145"/>
    <cellStyle name="Normal 2 2 2 2 23 3" xfId="16146"/>
    <cellStyle name="Normal 2 2 2 2 23 3 10" xfId="16147"/>
    <cellStyle name="Normal 2 2 2 2 23 3 2" xfId="16148"/>
    <cellStyle name="Normal 2 2 2 2 23 3 3" xfId="16149"/>
    <cellStyle name="Normal 2 2 2 2 23 3 4" xfId="16150"/>
    <cellStyle name="Normal 2 2 2 2 23 3 5" xfId="16151"/>
    <cellStyle name="Normal 2 2 2 2 23 3 6" xfId="16152"/>
    <cellStyle name="Normal 2 2 2 2 23 3 7" xfId="16153"/>
    <cellStyle name="Normal 2 2 2 2 23 3 8" xfId="16154"/>
    <cellStyle name="Normal 2 2 2 2 23 3 9" xfId="16155"/>
    <cellStyle name="Normal 2 2 2 2 23 4" xfId="16156"/>
    <cellStyle name="Normal 2 2 2 2 23 5" xfId="16157"/>
    <cellStyle name="Normal 2 2 2 2 23 6" xfId="16158"/>
    <cellStyle name="Normal 2 2 2 2 23 7" xfId="16159"/>
    <cellStyle name="Normal 2 2 2 2 23 8" xfId="16160"/>
    <cellStyle name="Normal 2 2 2 2 23 9" xfId="16161"/>
    <cellStyle name="Normal 2 2 2 2 24" xfId="3207"/>
    <cellStyle name="Normal 2 2 2 2 24 10" xfId="16162"/>
    <cellStyle name="Normal 2 2 2 2 24 11" xfId="16163"/>
    <cellStyle name="Normal 2 2 2 2 24 12" xfId="16164"/>
    <cellStyle name="Normal 2 2 2 2 24 2" xfId="3208"/>
    <cellStyle name="Normal 2 2 2 2 24 2 10" xfId="16165"/>
    <cellStyle name="Normal 2 2 2 2 24 2 11" xfId="16166"/>
    <cellStyle name="Normal 2 2 2 2 24 2 2" xfId="16167"/>
    <cellStyle name="Normal 2 2 2 2 24 2 2 10" xfId="16168"/>
    <cellStyle name="Normal 2 2 2 2 24 2 2 2" xfId="16169"/>
    <cellStyle name="Normal 2 2 2 2 24 2 2 3" xfId="16170"/>
    <cellStyle name="Normal 2 2 2 2 24 2 2 4" xfId="16171"/>
    <cellStyle name="Normal 2 2 2 2 24 2 2 5" xfId="16172"/>
    <cellStyle name="Normal 2 2 2 2 24 2 2 6" xfId="16173"/>
    <cellStyle name="Normal 2 2 2 2 24 2 2 7" xfId="16174"/>
    <cellStyle name="Normal 2 2 2 2 24 2 2 8" xfId="16175"/>
    <cellStyle name="Normal 2 2 2 2 24 2 2 9" xfId="16176"/>
    <cellStyle name="Normal 2 2 2 2 24 2 3" xfId="16177"/>
    <cellStyle name="Normal 2 2 2 2 24 2 4" xfId="16178"/>
    <cellStyle name="Normal 2 2 2 2 24 2 5" xfId="16179"/>
    <cellStyle name="Normal 2 2 2 2 24 2 6" xfId="16180"/>
    <cellStyle name="Normal 2 2 2 2 24 2 7" xfId="16181"/>
    <cellStyle name="Normal 2 2 2 2 24 2 8" xfId="16182"/>
    <cellStyle name="Normal 2 2 2 2 24 2 9" xfId="16183"/>
    <cellStyle name="Normal 2 2 2 2 24 3" xfId="16184"/>
    <cellStyle name="Normal 2 2 2 2 24 3 10" xfId="16185"/>
    <cellStyle name="Normal 2 2 2 2 24 3 2" xfId="16186"/>
    <cellStyle name="Normal 2 2 2 2 24 3 3" xfId="16187"/>
    <cellStyle name="Normal 2 2 2 2 24 3 4" xfId="16188"/>
    <cellStyle name="Normal 2 2 2 2 24 3 5" xfId="16189"/>
    <cellStyle name="Normal 2 2 2 2 24 3 6" xfId="16190"/>
    <cellStyle name="Normal 2 2 2 2 24 3 7" xfId="16191"/>
    <cellStyle name="Normal 2 2 2 2 24 3 8" xfId="16192"/>
    <cellStyle name="Normal 2 2 2 2 24 3 9" xfId="16193"/>
    <cellStyle name="Normal 2 2 2 2 24 4" xfId="16194"/>
    <cellStyle name="Normal 2 2 2 2 24 5" xfId="16195"/>
    <cellStyle name="Normal 2 2 2 2 24 6" xfId="16196"/>
    <cellStyle name="Normal 2 2 2 2 24 7" xfId="16197"/>
    <cellStyle name="Normal 2 2 2 2 24 8" xfId="16198"/>
    <cellStyle name="Normal 2 2 2 2 24 9" xfId="16199"/>
    <cellStyle name="Normal 2 2 2 2 25" xfId="3209"/>
    <cellStyle name="Normal 2 2 2 2 25 10" xfId="16200"/>
    <cellStyle name="Normal 2 2 2 2 25 11" xfId="16201"/>
    <cellStyle name="Normal 2 2 2 2 25 12" xfId="16202"/>
    <cellStyle name="Normal 2 2 2 2 25 2" xfId="3210"/>
    <cellStyle name="Normal 2 2 2 2 25 2 10" xfId="16203"/>
    <cellStyle name="Normal 2 2 2 2 25 2 11" xfId="16204"/>
    <cellStyle name="Normal 2 2 2 2 25 2 2" xfId="16205"/>
    <cellStyle name="Normal 2 2 2 2 25 2 2 10" xfId="16206"/>
    <cellStyle name="Normal 2 2 2 2 25 2 2 2" xfId="16207"/>
    <cellStyle name="Normal 2 2 2 2 25 2 2 3" xfId="16208"/>
    <cellStyle name="Normal 2 2 2 2 25 2 2 4" xfId="16209"/>
    <cellStyle name="Normal 2 2 2 2 25 2 2 5" xfId="16210"/>
    <cellStyle name="Normal 2 2 2 2 25 2 2 6" xfId="16211"/>
    <cellStyle name="Normal 2 2 2 2 25 2 2 7" xfId="16212"/>
    <cellStyle name="Normal 2 2 2 2 25 2 2 8" xfId="16213"/>
    <cellStyle name="Normal 2 2 2 2 25 2 2 9" xfId="16214"/>
    <cellStyle name="Normal 2 2 2 2 25 2 3" xfId="16215"/>
    <cellStyle name="Normal 2 2 2 2 25 2 4" xfId="16216"/>
    <cellStyle name="Normal 2 2 2 2 25 2 5" xfId="16217"/>
    <cellStyle name="Normal 2 2 2 2 25 2 6" xfId="16218"/>
    <cellStyle name="Normal 2 2 2 2 25 2 7" xfId="16219"/>
    <cellStyle name="Normal 2 2 2 2 25 2 8" xfId="16220"/>
    <cellStyle name="Normal 2 2 2 2 25 2 9" xfId="16221"/>
    <cellStyle name="Normal 2 2 2 2 25 3" xfId="16222"/>
    <cellStyle name="Normal 2 2 2 2 25 3 10" xfId="16223"/>
    <cellStyle name="Normal 2 2 2 2 25 3 2" xfId="16224"/>
    <cellStyle name="Normal 2 2 2 2 25 3 3" xfId="16225"/>
    <cellStyle name="Normal 2 2 2 2 25 3 4" xfId="16226"/>
    <cellStyle name="Normal 2 2 2 2 25 3 5" xfId="16227"/>
    <cellStyle name="Normal 2 2 2 2 25 3 6" xfId="16228"/>
    <cellStyle name="Normal 2 2 2 2 25 3 7" xfId="16229"/>
    <cellStyle name="Normal 2 2 2 2 25 3 8" xfId="16230"/>
    <cellStyle name="Normal 2 2 2 2 25 3 9" xfId="16231"/>
    <cellStyle name="Normal 2 2 2 2 25 4" xfId="16232"/>
    <cellStyle name="Normal 2 2 2 2 25 5" xfId="16233"/>
    <cellStyle name="Normal 2 2 2 2 25 6" xfId="16234"/>
    <cellStyle name="Normal 2 2 2 2 25 7" xfId="16235"/>
    <cellStyle name="Normal 2 2 2 2 25 8" xfId="16236"/>
    <cellStyle name="Normal 2 2 2 2 25 9" xfId="16237"/>
    <cellStyle name="Normal 2 2 2 2 26" xfId="3211"/>
    <cellStyle name="Normal 2 2 2 2 26 10" xfId="16238"/>
    <cellStyle name="Normal 2 2 2 2 26 11" xfId="16239"/>
    <cellStyle name="Normal 2 2 2 2 26 12" xfId="16240"/>
    <cellStyle name="Normal 2 2 2 2 26 2" xfId="3212"/>
    <cellStyle name="Normal 2 2 2 2 26 2 10" xfId="16241"/>
    <cellStyle name="Normal 2 2 2 2 26 2 11" xfId="16242"/>
    <cellStyle name="Normal 2 2 2 2 26 2 2" xfId="16243"/>
    <cellStyle name="Normal 2 2 2 2 26 2 2 10" xfId="16244"/>
    <cellStyle name="Normal 2 2 2 2 26 2 2 2" xfId="16245"/>
    <cellStyle name="Normal 2 2 2 2 26 2 2 3" xfId="16246"/>
    <cellStyle name="Normal 2 2 2 2 26 2 2 4" xfId="16247"/>
    <cellStyle name="Normal 2 2 2 2 26 2 2 5" xfId="16248"/>
    <cellStyle name="Normal 2 2 2 2 26 2 2 6" xfId="16249"/>
    <cellStyle name="Normal 2 2 2 2 26 2 2 7" xfId="16250"/>
    <cellStyle name="Normal 2 2 2 2 26 2 2 8" xfId="16251"/>
    <cellStyle name="Normal 2 2 2 2 26 2 2 9" xfId="16252"/>
    <cellStyle name="Normal 2 2 2 2 26 2 3" xfId="16253"/>
    <cellStyle name="Normal 2 2 2 2 26 2 4" xfId="16254"/>
    <cellStyle name="Normal 2 2 2 2 26 2 5" xfId="16255"/>
    <cellStyle name="Normal 2 2 2 2 26 2 6" xfId="16256"/>
    <cellStyle name="Normal 2 2 2 2 26 2 7" xfId="16257"/>
    <cellStyle name="Normal 2 2 2 2 26 2 8" xfId="16258"/>
    <cellStyle name="Normal 2 2 2 2 26 2 9" xfId="16259"/>
    <cellStyle name="Normal 2 2 2 2 26 3" xfId="16260"/>
    <cellStyle name="Normal 2 2 2 2 26 3 10" xfId="16261"/>
    <cellStyle name="Normal 2 2 2 2 26 3 2" xfId="16262"/>
    <cellStyle name="Normal 2 2 2 2 26 3 3" xfId="16263"/>
    <cellStyle name="Normal 2 2 2 2 26 3 4" xfId="16264"/>
    <cellStyle name="Normal 2 2 2 2 26 3 5" xfId="16265"/>
    <cellStyle name="Normal 2 2 2 2 26 3 6" xfId="16266"/>
    <cellStyle name="Normal 2 2 2 2 26 3 7" xfId="16267"/>
    <cellStyle name="Normal 2 2 2 2 26 3 8" xfId="16268"/>
    <cellStyle name="Normal 2 2 2 2 26 3 9" xfId="16269"/>
    <cellStyle name="Normal 2 2 2 2 26 4" xfId="16270"/>
    <cellStyle name="Normal 2 2 2 2 26 5" xfId="16271"/>
    <cellStyle name="Normal 2 2 2 2 26 6" xfId="16272"/>
    <cellStyle name="Normal 2 2 2 2 26 7" xfId="16273"/>
    <cellStyle name="Normal 2 2 2 2 26 8" xfId="16274"/>
    <cellStyle name="Normal 2 2 2 2 26 9" xfId="16275"/>
    <cellStyle name="Normal 2 2 2 2 27" xfId="3213"/>
    <cellStyle name="Normal 2 2 2 2 27 10" xfId="16276"/>
    <cellStyle name="Normal 2 2 2 2 27 11" xfId="16277"/>
    <cellStyle name="Normal 2 2 2 2 27 12" xfId="16278"/>
    <cellStyle name="Normal 2 2 2 2 27 2" xfId="3214"/>
    <cellStyle name="Normal 2 2 2 2 27 2 10" xfId="16279"/>
    <cellStyle name="Normal 2 2 2 2 27 2 11" xfId="16280"/>
    <cellStyle name="Normal 2 2 2 2 27 2 2" xfId="16281"/>
    <cellStyle name="Normal 2 2 2 2 27 2 2 10" xfId="16282"/>
    <cellStyle name="Normal 2 2 2 2 27 2 2 2" xfId="16283"/>
    <cellStyle name="Normal 2 2 2 2 27 2 2 3" xfId="16284"/>
    <cellStyle name="Normal 2 2 2 2 27 2 2 4" xfId="16285"/>
    <cellStyle name="Normal 2 2 2 2 27 2 2 5" xfId="16286"/>
    <cellStyle name="Normal 2 2 2 2 27 2 2 6" xfId="16287"/>
    <cellStyle name="Normal 2 2 2 2 27 2 2 7" xfId="16288"/>
    <cellStyle name="Normal 2 2 2 2 27 2 2 8" xfId="16289"/>
    <cellStyle name="Normal 2 2 2 2 27 2 2 9" xfId="16290"/>
    <cellStyle name="Normal 2 2 2 2 27 2 3" xfId="16291"/>
    <cellStyle name="Normal 2 2 2 2 27 2 4" xfId="16292"/>
    <cellStyle name="Normal 2 2 2 2 27 2 5" xfId="16293"/>
    <cellStyle name="Normal 2 2 2 2 27 2 6" xfId="16294"/>
    <cellStyle name="Normal 2 2 2 2 27 2 7" xfId="16295"/>
    <cellStyle name="Normal 2 2 2 2 27 2 8" xfId="16296"/>
    <cellStyle name="Normal 2 2 2 2 27 2 9" xfId="16297"/>
    <cellStyle name="Normal 2 2 2 2 27 3" xfId="16298"/>
    <cellStyle name="Normal 2 2 2 2 27 3 10" xfId="16299"/>
    <cellStyle name="Normal 2 2 2 2 27 3 2" xfId="16300"/>
    <cellStyle name="Normal 2 2 2 2 27 3 3" xfId="16301"/>
    <cellStyle name="Normal 2 2 2 2 27 3 4" xfId="16302"/>
    <cellStyle name="Normal 2 2 2 2 27 3 5" xfId="16303"/>
    <cellStyle name="Normal 2 2 2 2 27 3 6" xfId="16304"/>
    <cellStyle name="Normal 2 2 2 2 27 3 7" xfId="16305"/>
    <cellStyle name="Normal 2 2 2 2 27 3 8" xfId="16306"/>
    <cellStyle name="Normal 2 2 2 2 27 3 9" xfId="16307"/>
    <cellStyle name="Normal 2 2 2 2 27 4" xfId="16308"/>
    <cellStyle name="Normal 2 2 2 2 27 5" xfId="16309"/>
    <cellStyle name="Normal 2 2 2 2 27 6" xfId="16310"/>
    <cellStyle name="Normal 2 2 2 2 27 7" xfId="16311"/>
    <cellStyle name="Normal 2 2 2 2 27 8" xfId="16312"/>
    <cellStyle name="Normal 2 2 2 2 27 9" xfId="16313"/>
    <cellStyle name="Normal 2 2 2 2 28" xfId="3215"/>
    <cellStyle name="Normal 2 2 2 2 28 10" xfId="16314"/>
    <cellStyle name="Normal 2 2 2 2 28 11" xfId="16315"/>
    <cellStyle name="Normal 2 2 2 2 28 12" xfId="16316"/>
    <cellStyle name="Normal 2 2 2 2 28 2" xfId="3216"/>
    <cellStyle name="Normal 2 2 2 2 28 2 10" xfId="16317"/>
    <cellStyle name="Normal 2 2 2 2 28 2 11" xfId="16318"/>
    <cellStyle name="Normal 2 2 2 2 28 2 2" xfId="16319"/>
    <cellStyle name="Normal 2 2 2 2 28 2 2 10" xfId="16320"/>
    <cellStyle name="Normal 2 2 2 2 28 2 2 2" xfId="16321"/>
    <cellStyle name="Normal 2 2 2 2 28 2 2 3" xfId="16322"/>
    <cellStyle name="Normal 2 2 2 2 28 2 2 4" xfId="16323"/>
    <cellStyle name="Normal 2 2 2 2 28 2 2 5" xfId="16324"/>
    <cellStyle name="Normal 2 2 2 2 28 2 2 6" xfId="16325"/>
    <cellStyle name="Normal 2 2 2 2 28 2 2 7" xfId="16326"/>
    <cellStyle name="Normal 2 2 2 2 28 2 2 8" xfId="16327"/>
    <cellStyle name="Normal 2 2 2 2 28 2 2 9" xfId="16328"/>
    <cellStyle name="Normal 2 2 2 2 28 2 3" xfId="16329"/>
    <cellStyle name="Normal 2 2 2 2 28 2 4" xfId="16330"/>
    <cellStyle name="Normal 2 2 2 2 28 2 5" xfId="16331"/>
    <cellStyle name="Normal 2 2 2 2 28 2 6" xfId="16332"/>
    <cellStyle name="Normal 2 2 2 2 28 2 7" xfId="16333"/>
    <cellStyle name="Normal 2 2 2 2 28 2 8" xfId="16334"/>
    <cellStyle name="Normal 2 2 2 2 28 2 9" xfId="16335"/>
    <cellStyle name="Normal 2 2 2 2 28 3" xfId="16336"/>
    <cellStyle name="Normal 2 2 2 2 28 3 10" xfId="16337"/>
    <cellStyle name="Normal 2 2 2 2 28 3 2" xfId="16338"/>
    <cellStyle name="Normal 2 2 2 2 28 3 3" xfId="16339"/>
    <cellStyle name="Normal 2 2 2 2 28 3 4" xfId="16340"/>
    <cellStyle name="Normal 2 2 2 2 28 3 5" xfId="16341"/>
    <cellStyle name="Normal 2 2 2 2 28 3 6" xfId="16342"/>
    <cellStyle name="Normal 2 2 2 2 28 3 7" xfId="16343"/>
    <cellStyle name="Normal 2 2 2 2 28 3 8" xfId="16344"/>
    <cellStyle name="Normal 2 2 2 2 28 3 9" xfId="16345"/>
    <cellStyle name="Normal 2 2 2 2 28 4" xfId="16346"/>
    <cellStyle name="Normal 2 2 2 2 28 5" xfId="16347"/>
    <cellStyle name="Normal 2 2 2 2 28 6" xfId="16348"/>
    <cellStyle name="Normal 2 2 2 2 28 7" xfId="16349"/>
    <cellStyle name="Normal 2 2 2 2 28 8" xfId="16350"/>
    <cellStyle name="Normal 2 2 2 2 28 9" xfId="16351"/>
    <cellStyle name="Normal 2 2 2 2 29" xfId="3217"/>
    <cellStyle name="Normal 2 2 2 2 29 10" xfId="16352"/>
    <cellStyle name="Normal 2 2 2 2 29 11" xfId="16353"/>
    <cellStyle name="Normal 2 2 2 2 29 12" xfId="16354"/>
    <cellStyle name="Normal 2 2 2 2 29 2" xfId="3218"/>
    <cellStyle name="Normal 2 2 2 2 29 2 10" xfId="16355"/>
    <cellStyle name="Normal 2 2 2 2 29 2 11" xfId="16356"/>
    <cellStyle name="Normal 2 2 2 2 29 2 2" xfId="16357"/>
    <cellStyle name="Normal 2 2 2 2 29 2 2 10" xfId="16358"/>
    <cellStyle name="Normal 2 2 2 2 29 2 2 2" xfId="16359"/>
    <cellStyle name="Normal 2 2 2 2 29 2 2 3" xfId="16360"/>
    <cellStyle name="Normal 2 2 2 2 29 2 2 4" xfId="16361"/>
    <cellStyle name="Normal 2 2 2 2 29 2 2 5" xfId="16362"/>
    <cellStyle name="Normal 2 2 2 2 29 2 2 6" xfId="16363"/>
    <cellStyle name="Normal 2 2 2 2 29 2 2 7" xfId="16364"/>
    <cellStyle name="Normal 2 2 2 2 29 2 2 8" xfId="16365"/>
    <cellStyle name="Normal 2 2 2 2 29 2 2 9" xfId="16366"/>
    <cellStyle name="Normal 2 2 2 2 29 2 3" xfId="16367"/>
    <cellStyle name="Normal 2 2 2 2 29 2 4" xfId="16368"/>
    <cellStyle name="Normal 2 2 2 2 29 2 5" xfId="16369"/>
    <cellStyle name="Normal 2 2 2 2 29 2 6" xfId="16370"/>
    <cellStyle name="Normal 2 2 2 2 29 2 7" xfId="16371"/>
    <cellStyle name="Normal 2 2 2 2 29 2 8" xfId="16372"/>
    <cellStyle name="Normal 2 2 2 2 29 2 9" xfId="16373"/>
    <cellStyle name="Normal 2 2 2 2 29 3" xfId="16374"/>
    <cellStyle name="Normal 2 2 2 2 29 3 10" xfId="16375"/>
    <cellStyle name="Normal 2 2 2 2 29 3 2" xfId="16376"/>
    <cellStyle name="Normal 2 2 2 2 29 3 3" xfId="16377"/>
    <cellStyle name="Normal 2 2 2 2 29 3 4" xfId="16378"/>
    <cellStyle name="Normal 2 2 2 2 29 3 5" xfId="16379"/>
    <cellStyle name="Normal 2 2 2 2 29 3 6" xfId="16380"/>
    <cellStyle name="Normal 2 2 2 2 29 3 7" xfId="16381"/>
    <cellStyle name="Normal 2 2 2 2 29 3 8" xfId="16382"/>
    <cellStyle name="Normal 2 2 2 2 29 3 9" xfId="16383"/>
    <cellStyle name="Normal 2 2 2 2 29 4" xfId="16384"/>
    <cellStyle name="Normal 2 2 2 2 29 5" xfId="16385"/>
    <cellStyle name="Normal 2 2 2 2 29 6" xfId="16386"/>
    <cellStyle name="Normal 2 2 2 2 29 7" xfId="16387"/>
    <cellStyle name="Normal 2 2 2 2 29 8" xfId="16388"/>
    <cellStyle name="Normal 2 2 2 2 29 9" xfId="16389"/>
    <cellStyle name="Normal 2 2 2 2 3 10" xfId="16390"/>
    <cellStyle name="Normal 2 2 2 2 3 11" xfId="16391"/>
    <cellStyle name="Normal 2 2 2 2 3 12" xfId="16392"/>
    <cellStyle name="Normal 2 2 2 2 3 13" xfId="3219"/>
    <cellStyle name="Normal 2 2 2 2 3 2" xfId="3220"/>
    <cellStyle name="Normal 2 2 2 2 3 2 10" xfId="16393"/>
    <cellStyle name="Normal 2 2 2 2 3 2 11" xfId="16394"/>
    <cellStyle name="Normal 2 2 2 2 3 2 2" xfId="16395"/>
    <cellStyle name="Normal 2 2 2 2 3 2 2 10" xfId="16396"/>
    <cellStyle name="Normal 2 2 2 2 3 2 2 2" xfId="16397"/>
    <cellStyle name="Normal 2 2 2 2 3 2 2 3" xfId="16398"/>
    <cellStyle name="Normal 2 2 2 2 3 2 2 4" xfId="16399"/>
    <cellStyle name="Normal 2 2 2 2 3 2 2 5" xfId="16400"/>
    <cellStyle name="Normal 2 2 2 2 3 2 2 6" xfId="16401"/>
    <cellStyle name="Normal 2 2 2 2 3 2 2 7" xfId="16402"/>
    <cellStyle name="Normal 2 2 2 2 3 2 2 8" xfId="16403"/>
    <cellStyle name="Normal 2 2 2 2 3 2 2 9" xfId="16404"/>
    <cellStyle name="Normal 2 2 2 2 3 2 3" xfId="16405"/>
    <cellStyle name="Normal 2 2 2 2 3 2 4" xfId="16406"/>
    <cellStyle name="Normal 2 2 2 2 3 2 5" xfId="16407"/>
    <cellStyle name="Normal 2 2 2 2 3 2 6" xfId="16408"/>
    <cellStyle name="Normal 2 2 2 2 3 2 7" xfId="16409"/>
    <cellStyle name="Normal 2 2 2 2 3 2 8" xfId="16410"/>
    <cellStyle name="Normal 2 2 2 2 3 2 9" xfId="16411"/>
    <cellStyle name="Normal 2 2 2 2 3 3" xfId="16412"/>
    <cellStyle name="Normal 2 2 2 2 3 3 10" xfId="16413"/>
    <cellStyle name="Normal 2 2 2 2 3 3 2" xfId="16414"/>
    <cellStyle name="Normal 2 2 2 2 3 3 3" xfId="16415"/>
    <cellStyle name="Normal 2 2 2 2 3 3 4" xfId="16416"/>
    <cellStyle name="Normal 2 2 2 2 3 3 5" xfId="16417"/>
    <cellStyle name="Normal 2 2 2 2 3 3 6" xfId="16418"/>
    <cellStyle name="Normal 2 2 2 2 3 3 7" xfId="16419"/>
    <cellStyle name="Normal 2 2 2 2 3 3 8" xfId="16420"/>
    <cellStyle name="Normal 2 2 2 2 3 3 9" xfId="16421"/>
    <cellStyle name="Normal 2 2 2 2 3 4" xfId="16422"/>
    <cellStyle name="Normal 2 2 2 2 3 5" xfId="16423"/>
    <cellStyle name="Normal 2 2 2 2 3 6" xfId="16424"/>
    <cellStyle name="Normal 2 2 2 2 3 7" xfId="16425"/>
    <cellStyle name="Normal 2 2 2 2 3 8" xfId="16426"/>
    <cellStyle name="Normal 2 2 2 2 3 9" xfId="16427"/>
    <cellStyle name="Normal 2 2 2 2 30" xfId="3221"/>
    <cellStyle name="Normal 2 2 2 2 30 10" xfId="3222"/>
    <cellStyle name="Normal 2 2 2 2 30 11" xfId="3223"/>
    <cellStyle name="Normal 2 2 2 2 30 11 10" xfId="16428"/>
    <cellStyle name="Normal 2 2 2 2 30 11 11" xfId="16429"/>
    <cellStyle name="Normal 2 2 2 2 30 11 2" xfId="16430"/>
    <cellStyle name="Normal 2 2 2 2 30 11 2 10" xfId="16431"/>
    <cellStyle name="Normal 2 2 2 2 30 11 2 2" xfId="16432"/>
    <cellStyle name="Normal 2 2 2 2 30 11 2 3" xfId="16433"/>
    <cellStyle name="Normal 2 2 2 2 30 11 2 4" xfId="16434"/>
    <cellStyle name="Normal 2 2 2 2 30 11 2 5" xfId="16435"/>
    <cellStyle name="Normal 2 2 2 2 30 11 2 6" xfId="16436"/>
    <cellStyle name="Normal 2 2 2 2 30 11 2 7" xfId="16437"/>
    <cellStyle name="Normal 2 2 2 2 30 11 2 8" xfId="16438"/>
    <cellStyle name="Normal 2 2 2 2 30 11 2 9" xfId="16439"/>
    <cellStyle name="Normal 2 2 2 2 30 11 3" xfId="16440"/>
    <cellStyle name="Normal 2 2 2 2 30 11 4" xfId="16441"/>
    <cellStyle name="Normal 2 2 2 2 30 11 5" xfId="16442"/>
    <cellStyle name="Normal 2 2 2 2 30 11 6" xfId="16443"/>
    <cellStyle name="Normal 2 2 2 2 30 11 7" xfId="16444"/>
    <cellStyle name="Normal 2 2 2 2 30 11 8" xfId="16445"/>
    <cellStyle name="Normal 2 2 2 2 30 11 9" xfId="16446"/>
    <cellStyle name="Normal 2 2 2 2 30 12" xfId="16447"/>
    <cellStyle name="Normal 2 2 2 2 30 12 10" xfId="16448"/>
    <cellStyle name="Normal 2 2 2 2 30 12 2" xfId="16449"/>
    <cellStyle name="Normal 2 2 2 2 30 12 3" xfId="16450"/>
    <cellStyle name="Normal 2 2 2 2 30 12 4" xfId="16451"/>
    <cellStyle name="Normal 2 2 2 2 30 12 5" xfId="16452"/>
    <cellStyle name="Normal 2 2 2 2 30 12 6" xfId="16453"/>
    <cellStyle name="Normal 2 2 2 2 30 12 7" xfId="16454"/>
    <cellStyle name="Normal 2 2 2 2 30 12 8" xfId="16455"/>
    <cellStyle name="Normal 2 2 2 2 30 12 9" xfId="16456"/>
    <cellStyle name="Normal 2 2 2 2 30 13" xfId="16457"/>
    <cellStyle name="Normal 2 2 2 2 30 14" xfId="16458"/>
    <cellStyle name="Normal 2 2 2 2 30 15" xfId="16459"/>
    <cellStyle name="Normal 2 2 2 2 30 16" xfId="16460"/>
    <cellStyle name="Normal 2 2 2 2 30 17" xfId="16461"/>
    <cellStyle name="Normal 2 2 2 2 30 18" xfId="16462"/>
    <cellStyle name="Normal 2 2 2 2 30 19" xfId="16463"/>
    <cellStyle name="Normal 2 2 2 2 30 2" xfId="3224"/>
    <cellStyle name="Normal 2 2 2 2 30 2 2" xfId="3225"/>
    <cellStyle name="Normal 2 2 2 2 30 2 2 10" xfId="16464"/>
    <cellStyle name="Normal 2 2 2 2 30 2 2 11" xfId="16465"/>
    <cellStyle name="Normal 2 2 2 2 30 2 2 12" xfId="16466"/>
    <cellStyle name="Normal 2 2 2 2 30 2 2 13" xfId="16467"/>
    <cellStyle name="Normal 2 2 2 2 30 2 2 14" xfId="16468"/>
    <cellStyle name="Normal 2 2 2 2 30 2 2 15" xfId="16469"/>
    <cellStyle name="Normal 2 2 2 2 30 2 2 16" xfId="16470"/>
    <cellStyle name="Normal 2 2 2 2 30 2 2 17" xfId="16471"/>
    <cellStyle name="Normal 2 2 2 2 30 2 2 2" xfId="3226"/>
    <cellStyle name="Normal 2 2 2 2 30 2 2 2 2" xfId="3227"/>
    <cellStyle name="Normal 2 2 2 2 30 2 2 2 2 10" xfId="16472"/>
    <cellStyle name="Normal 2 2 2 2 30 2 2 2 2 11" xfId="16473"/>
    <cellStyle name="Normal 2 2 2 2 30 2 2 2 2 12" xfId="16474"/>
    <cellStyle name="Normal 2 2 2 2 30 2 2 2 2 13" xfId="16475"/>
    <cellStyle name="Normal 2 2 2 2 30 2 2 2 2 14" xfId="16476"/>
    <cellStyle name="Normal 2 2 2 2 30 2 2 2 2 15" xfId="16477"/>
    <cellStyle name="Normal 2 2 2 2 30 2 2 2 2 16" xfId="16478"/>
    <cellStyle name="Normal 2 2 2 2 30 2 2 2 2 2" xfId="3228"/>
    <cellStyle name="Normal 2 2 2 2 30 2 2 2 2 3" xfId="3229"/>
    <cellStyle name="Normal 2 2 2 2 30 2 2 2 2 4" xfId="3230"/>
    <cellStyle name="Normal 2 2 2 2 30 2 2 2 2 5" xfId="3231"/>
    <cellStyle name="Normal 2 2 2 2 30 2 2 2 2 6" xfId="3232"/>
    <cellStyle name="Normal 2 2 2 2 30 2 2 2 2 6 10" xfId="16479"/>
    <cellStyle name="Normal 2 2 2 2 30 2 2 2 2 6 11" xfId="16480"/>
    <cellStyle name="Normal 2 2 2 2 30 2 2 2 2 6 2" xfId="16481"/>
    <cellStyle name="Normal 2 2 2 2 30 2 2 2 2 6 2 10" xfId="16482"/>
    <cellStyle name="Normal 2 2 2 2 30 2 2 2 2 6 2 2" xfId="16483"/>
    <cellStyle name="Normal 2 2 2 2 30 2 2 2 2 6 2 3" xfId="16484"/>
    <cellStyle name="Normal 2 2 2 2 30 2 2 2 2 6 2 4" xfId="16485"/>
    <cellStyle name="Normal 2 2 2 2 30 2 2 2 2 6 2 5" xfId="16486"/>
    <cellStyle name="Normal 2 2 2 2 30 2 2 2 2 6 2 6" xfId="16487"/>
    <cellStyle name="Normal 2 2 2 2 30 2 2 2 2 6 2 7" xfId="16488"/>
    <cellStyle name="Normal 2 2 2 2 30 2 2 2 2 6 2 8" xfId="16489"/>
    <cellStyle name="Normal 2 2 2 2 30 2 2 2 2 6 2 9" xfId="16490"/>
    <cellStyle name="Normal 2 2 2 2 30 2 2 2 2 6 3" xfId="16491"/>
    <cellStyle name="Normal 2 2 2 2 30 2 2 2 2 6 4" xfId="16492"/>
    <cellStyle name="Normal 2 2 2 2 30 2 2 2 2 6 5" xfId="16493"/>
    <cellStyle name="Normal 2 2 2 2 30 2 2 2 2 6 6" xfId="16494"/>
    <cellStyle name="Normal 2 2 2 2 30 2 2 2 2 6 7" xfId="16495"/>
    <cellStyle name="Normal 2 2 2 2 30 2 2 2 2 6 8" xfId="16496"/>
    <cellStyle name="Normal 2 2 2 2 30 2 2 2 2 6 9" xfId="16497"/>
    <cellStyle name="Normal 2 2 2 2 30 2 2 2 2 7" xfId="16498"/>
    <cellStyle name="Normal 2 2 2 2 30 2 2 2 2 7 10" xfId="16499"/>
    <cellStyle name="Normal 2 2 2 2 30 2 2 2 2 7 2" xfId="16500"/>
    <cellStyle name="Normal 2 2 2 2 30 2 2 2 2 7 3" xfId="16501"/>
    <cellStyle name="Normal 2 2 2 2 30 2 2 2 2 7 4" xfId="16502"/>
    <cellStyle name="Normal 2 2 2 2 30 2 2 2 2 7 5" xfId="16503"/>
    <cellStyle name="Normal 2 2 2 2 30 2 2 2 2 7 6" xfId="16504"/>
    <cellStyle name="Normal 2 2 2 2 30 2 2 2 2 7 7" xfId="16505"/>
    <cellStyle name="Normal 2 2 2 2 30 2 2 2 2 7 8" xfId="16506"/>
    <cellStyle name="Normal 2 2 2 2 30 2 2 2 2 7 9" xfId="16507"/>
    <cellStyle name="Normal 2 2 2 2 30 2 2 2 2 8" xfId="16508"/>
    <cellStyle name="Normal 2 2 2 2 30 2 2 2 2 9" xfId="16509"/>
    <cellStyle name="Normal 2 2 2 2 30 2 2 2 3" xfId="3233"/>
    <cellStyle name="Normal 2 2 2 2 30 2 2 2 4" xfId="3234"/>
    <cellStyle name="Normal 2 2 2 2 30 2 2 2 4 10" xfId="16510"/>
    <cellStyle name="Normal 2 2 2 2 30 2 2 2 4 11" xfId="16511"/>
    <cellStyle name="Normal 2 2 2 2 30 2 2 2 4 12" xfId="16512"/>
    <cellStyle name="Normal 2 2 2 2 30 2 2 2 4 2" xfId="3235"/>
    <cellStyle name="Normal 2 2 2 2 30 2 2 2 4 2 10" xfId="16513"/>
    <cellStyle name="Normal 2 2 2 2 30 2 2 2 4 2 11" xfId="16514"/>
    <cellStyle name="Normal 2 2 2 2 30 2 2 2 4 2 2" xfId="16515"/>
    <cellStyle name="Normal 2 2 2 2 30 2 2 2 4 2 2 10" xfId="16516"/>
    <cellStyle name="Normal 2 2 2 2 30 2 2 2 4 2 2 2" xfId="16517"/>
    <cellStyle name="Normal 2 2 2 2 30 2 2 2 4 2 2 3" xfId="16518"/>
    <cellStyle name="Normal 2 2 2 2 30 2 2 2 4 2 2 4" xfId="16519"/>
    <cellStyle name="Normal 2 2 2 2 30 2 2 2 4 2 2 5" xfId="16520"/>
    <cellStyle name="Normal 2 2 2 2 30 2 2 2 4 2 2 6" xfId="16521"/>
    <cellStyle name="Normal 2 2 2 2 30 2 2 2 4 2 2 7" xfId="16522"/>
    <cellStyle name="Normal 2 2 2 2 30 2 2 2 4 2 2 8" xfId="16523"/>
    <cellStyle name="Normal 2 2 2 2 30 2 2 2 4 2 2 9" xfId="16524"/>
    <cellStyle name="Normal 2 2 2 2 30 2 2 2 4 2 3" xfId="16525"/>
    <cellStyle name="Normal 2 2 2 2 30 2 2 2 4 2 4" xfId="16526"/>
    <cellStyle name="Normal 2 2 2 2 30 2 2 2 4 2 5" xfId="16527"/>
    <cellStyle name="Normal 2 2 2 2 30 2 2 2 4 2 6" xfId="16528"/>
    <cellStyle name="Normal 2 2 2 2 30 2 2 2 4 2 7" xfId="16529"/>
    <cellStyle name="Normal 2 2 2 2 30 2 2 2 4 2 8" xfId="16530"/>
    <cellStyle name="Normal 2 2 2 2 30 2 2 2 4 2 9" xfId="16531"/>
    <cellStyle name="Normal 2 2 2 2 30 2 2 2 4 3" xfId="16532"/>
    <cellStyle name="Normal 2 2 2 2 30 2 2 2 4 3 10" xfId="16533"/>
    <cellStyle name="Normal 2 2 2 2 30 2 2 2 4 3 2" xfId="16534"/>
    <cellStyle name="Normal 2 2 2 2 30 2 2 2 4 3 3" xfId="16535"/>
    <cellStyle name="Normal 2 2 2 2 30 2 2 2 4 3 4" xfId="16536"/>
    <cellStyle name="Normal 2 2 2 2 30 2 2 2 4 3 5" xfId="16537"/>
    <cellStyle name="Normal 2 2 2 2 30 2 2 2 4 3 6" xfId="16538"/>
    <cellStyle name="Normal 2 2 2 2 30 2 2 2 4 3 7" xfId="16539"/>
    <cellStyle name="Normal 2 2 2 2 30 2 2 2 4 3 8" xfId="16540"/>
    <cellStyle name="Normal 2 2 2 2 30 2 2 2 4 3 9" xfId="16541"/>
    <cellStyle name="Normal 2 2 2 2 30 2 2 2 4 4" xfId="16542"/>
    <cellStyle name="Normal 2 2 2 2 30 2 2 2 4 5" xfId="16543"/>
    <cellStyle name="Normal 2 2 2 2 30 2 2 2 4 6" xfId="16544"/>
    <cellStyle name="Normal 2 2 2 2 30 2 2 2 4 7" xfId="16545"/>
    <cellStyle name="Normal 2 2 2 2 30 2 2 2 4 8" xfId="16546"/>
    <cellStyle name="Normal 2 2 2 2 30 2 2 2 4 9" xfId="16547"/>
    <cellStyle name="Normal 2 2 2 2 30 2 2 2 5" xfId="3236"/>
    <cellStyle name="Normal 2 2 2 2 30 2 2 2 5 10" xfId="16548"/>
    <cellStyle name="Normal 2 2 2 2 30 2 2 2 5 11" xfId="16549"/>
    <cellStyle name="Normal 2 2 2 2 30 2 2 2 5 12" xfId="16550"/>
    <cellStyle name="Normal 2 2 2 2 30 2 2 2 5 2" xfId="3237"/>
    <cellStyle name="Normal 2 2 2 2 30 2 2 2 5 2 10" xfId="16551"/>
    <cellStyle name="Normal 2 2 2 2 30 2 2 2 5 2 11" xfId="16552"/>
    <cellStyle name="Normal 2 2 2 2 30 2 2 2 5 2 2" xfId="16553"/>
    <cellStyle name="Normal 2 2 2 2 30 2 2 2 5 2 2 10" xfId="16554"/>
    <cellStyle name="Normal 2 2 2 2 30 2 2 2 5 2 2 2" xfId="16555"/>
    <cellStyle name="Normal 2 2 2 2 30 2 2 2 5 2 2 3" xfId="16556"/>
    <cellStyle name="Normal 2 2 2 2 30 2 2 2 5 2 2 4" xfId="16557"/>
    <cellStyle name="Normal 2 2 2 2 30 2 2 2 5 2 2 5" xfId="16558"/>
    <cellStyle name="Normal 2 2 2 2 30 2 2 2 5 2 2 6" xfId="16559"/>
    <cellStyle name="Normal 2 2 2 2 30 2 2 2 5 2 2 7" xfId="16560"/>
    <cellStyle name="Normal 2 2 2 2 30 2 2 2 5 2 2 8" xfId="16561"/>
    <cellStyle name="Normal 2 2 2 2 30 2 2 2 5 2 2 9" xfId="16562"/>
    <cellStyle name="Normal 2 2 2 2 30 2 2 2 5 2 3" xfId="16563"/>
    <cellStyle name="Normal 2 2 2 2 30 2 2 2 5 2 4" xfId="16564"/>
    <cellStyle name="Normal 2 2 2 2 30 2 2 2 5 2 5" xfId="16565"/>
    <cellStyle name="Normal 2 2 2 2 30 2 2 2 5 2 6" xfId="16566"/>
    <cellStyle name="Normal 2 2 2 2 30 2 2 2 5 2 7" xfId="16567"/>
    <cellStyle name="Normal 2 2 2 2 30 2 2 2 5 2 8" xfId="16568"/>
    <cellStyle name="Normal 2 2 2 2 30 2 2 2 5 2 9" xfId="16569"/>
    <cellStyle name="Normal 2 2 2 2 30 2 2 2 5 3" xfId="16570"/>
    <cellStyle name="Normal 2 2 2 2 30 2 2 2 5 3 10" xfId="16571"/>
    <cellStyle name="Normal 2 2 2 2 30 2 2 2 5 3 2" xfId="16572"/>
    <cellStyle name="Normal 2 2 2 2 30 2 2 2 5 3 3" xfId="16573"/>
    <cellStyle name="Normal 2 2 2 2 30 2 2 2 5 3 4" xfId="16574"/>
    <cellStyle name="Normal 2 2 2 2 30 2 2 2 5 3 5" xfId="16575"/>
    <cellStyle name="Normal 2 2 2 2 30 2 2 2 5 3 6" xfId="16576"/>
    <cellStyle name="Normal 2 2 2 2 30 2 2 2 5 3 7" xfId="16577"/>
    <cellStyle name="Normal 2 2 2 2 30 2 2 2 5 3 8" xfId="16578"/>
    <cellStyle name="Normal 2 2 2 2 30 2 2 2 5 3 9" xfId="16579"/>
    <cellStyle name="Normal 2 2 2 2 30 2 2 2 5 4" xfId="16580"/>
    <cellStyle name="Normal 2 2 2 2 30 2 2 2 5 5" xfId="16581"/>
    <cellStyle name="Normal 2 2 2 2 30 2 2 2 5 6" xfId="16582"/>
    <cellStyle name="Normal 2 2 2 2 30 2 2 2 5 7" xfId="16583"/>
    <cellStyle name="Normal 2 2 2 2 30 2 2 2 5 8" xfId="16584"/>
    <cellStyle name="Normal 2 2 2 2 30 2 2 2 5 9" xfId="16585"/>
    <cellStyle name="Normal 2 2 2 2 30 2 2 2 6" xfId="3238"/>
    <cellStyle name="Normal 2 2 2 2 30 2 2 2 6 10" xfId="16586"/>
    <cellStyle name="Normal 2 2 2 2 30 2 2 2 6 11" xfId="16587"/>
    <cellStyle name="Normal 2 2 2 2 30 2 2 2 6 12" xfId="16588"/>
    <cellStyle name="Normal 2 2 2 2 30 2 2 2 6 2" xfId="3239"/>
    <cellStyle name="Normal 2 2 2 2 30 2 2 2 6 2 10" xfId="16589"/>
    <cellStyle name="Normal 2 2 2 2 30 2 2 2 6 2 11" xfId="16590"/>
    <cellStyle name="Normal 2 2 2 2 30 2 2 2 6 2 2" xfId="16591"/>
    <cellStyle name="Normal 2 2 2 2 30 2 2 2 6 2 2 10" xfId="16592"/>
    <cellStyle name="Normal 2 2 2 2 30 2 2 2 6 2 2 2" xfId="16593"/>
    <cellStyle name="Normal 2 2 2 2 30 2 2 2 6 2 2 3" xfId="16594"/>
    <cellStyle name="Normal 2 2 2 2 30 2 2 2 6 2 2 4" xfId="16595"/>
    <cellStyle name="Normal 2 2 2 2 30 2 2 2 6 2 2 5" xfId="16596"/>
    <cellStyle name="Normal 2 2 2 2 30 2 2 2 6 2 2 6" xfId="16597"/>
    <cellStyle name="Normal 2 2 2 2 30 2 2 2 6 2 2 7" xfId="16598"/>
    <cellStyle name="Normal 2 2 2 2 30 2 2 2 6 2 2 8" xfId="16599"/>
    <cellStyle name="Normal 2 2 2 2 30 2 2 2 6 2 2 9" xfId="16600"/>
    <cellStyle name="Normal 2 2 2 2 30 2 2 2 6 2 3" xfId="16601"/>
    <cellStyle name="Normal 2 2 2 2 30 2 2 2 6 2 4" xfId="16602"/>
    <cellStyle name="Normal 2 2 2 2 30 2 2 2 6 2 5" xfId="16603"/>
    <cellStyle name="Normal 2 2 2 2 30 2 2 2 6 2 6" xfId="16604"/>
    <cellStyle name="Normal 2 2 2 2 30 2 2 2 6 2 7" xfId="16605"/>
    <cellStyle name="Normal 2 2 2 2 30 2 2 2 6 2 8" xfId="16606"/>
    <cellStyle name="Normal 2 2 2 2 30 2 2 2 6 2 9" xfId="16607"/>
    <cellStyle name="Normal 2 2 2 2 30 2 2 2 6 3" xfId="16608"/>
    <cellStyle name="Normal 2 2 2 2 30 2 2 2 6 3 10" xfId="16609"/>
    <cellStyle name="Normal 2 2 2 2 30 2 2 2 6 3 2" xfId="16610"/>
    <cellStyle name="Normal 2 2 2 2 30 2 2 2 6 3 3" xfId="16611"/>
    <cellStyle name="Normal 2 2 2 2 30 2 2 2 6 3 4" xfId="16612"/>
    <cellStyle name="Normal 2 2 2 2 30 2 2 2 6 3 5" xfId="16613"/>
    <cellStyle name="Normal 2 2 2 2 30 2 2 2 6 3 6" xfId="16614"/>
    <cellStyle name="Normal 2 2 2 2 30 2 2 2 6 3 7" xfId="16615"/>
    <cellStyle name="Normal 2 2 2 2 30 2 2 2 6 3 8" xfId="16616"/>
    <cellStyle name="Normal 2 2 2 2 30 2 2 2 6 3 9" xfId="16617"/>
    <cellStyle name="Normal 2 2 2 2 30 2 2 2 6 4" xfId="16618"/>
    <cellStyle name="Normal 2 2 2 2 30 2 2 2 6 5" xfId="16619"/>
    <cellStyle name="Normal 2 2 2 2 30 2 2 2 6 6" xfId="16620"/>
    <cellStyle name="Normal 2 2 2 2 30 2 2 2 6 7" xfId="16621"/>
    <cellStyle name="Normal 2 2 2 2 30 2 2 2 6 8" xfId="16622"/>
    <cellStyle name="Normal 2 2 2 2 30 2 2 2 6 9" xfId="16623"/>
    <cellStyle name="Normal 2 2 2 2 30 2 2 3" xfId="3240"/>
    <cellStyle name="Normal 2 2 2 2 30 2 2 3 2" xfId="3241"/>
    <cellStyle name="Normal 2 2 2 2 30 2 2 3 2 10" xfId="16624"/>
    <cellStyle name="Normal 2 2 2 2 30 2 2 3 2 11" xfId="16625"/>
    <cellStyle name="Normal 2 2 2 2 30 2 2 3 2 12" xfId="16626"/>
    <cellStyle name="Normal 2 2 2 2 30 2 2 3 2 2" xfId="3242"/>
    <cellStyle name="Normal 2 2 2 2 30 2 2 3 2 2 10" xfId="16627"/>
    <cellStyle name="Normal 2 2 2 2 30 2 2 3 2 2 11" xfId="16628"/>
    <cellStyle name="Normal 2 2 2 2 30 2 2 3 2 2 2" xfId="16629"/>
    <cellStyle name="Normal 2 2 2 2 30 2 2 3 2 2 2 10" xfId="16630"/>
    <cellStyle name="Normal 2 2 2 2 30 2 2 3 2 2 2 2" xfId="16631"/>
    <cellStyle name="Normal 2 2 2 2 30 2 2 3 2 2 2 3" xfId="16632"/>
    <cellStyle name="Normal 2 2 2 2 30 2 2 3 2 2 2 4" xfId="16633"/>
    <cellStyle name="Normal 2 2 2 2 30 2 2 3 2 2 2 5" xfId="16634"/>
    <cellStyle name="Normal 2 2 2 2 30 2 2 3 2 2 2 6" xfId="16635"/>
    <cellStyle name="Normal 2 2 2 2 30 2 2 3 2 2 2 7" xfId="16636"/>
    <cellStyle name="Normal 2 2 2 2 30 2 2 3 2 2 2 8" xfId="16637"/>
    <cellStyle name="Normal 2 2 2 2 30 2 2 3 2 2 2 9" xfId="16638"/>
    <cellStyle name="Normal 2 2 2 2 30 2 2 3 2 2 3" xfId="16639"/>
    <cellStyle name="Normal 2 2 2 2 30 2 2 3 2 2 4" xfId="16640"/>
    <cellStyle name="Normal 2 2 2 2 30 2 2 3 2 2 5" xfId="16641"/>
    <cellStyle name="Normal 2 2 2 2 30 2 2 3 2 2 6" xfId="16642"/>
    <cellStyle name="Normal 2 2 2 2 30 2 2 3 2 2 7" xfId="16643"/>
    <cellStyle name="Normal 2 2 2 2 30 2 2 3 2 2 8" xfId="16644"/>
    <cellStyle name="Normal 2 2 2 2 30 2 2 3 2 2 9" xfId="16645"/>
    <cellStyle name="Normal 2 2 2 2 30 2 2 3 2 3" xfId="16646"/>
    <cellStyle name="Normal 2 2 2 2 30 2 2 3 2 3 10" xfId="16647"/>
    <cellStyle name="Normal 2 2 2 2 30 2 2 3 2 3 2" xfId="16648"/>
    <cellStyle name="Normal 2 2 2 2 30 2 2 3 2 3 3" xfId="16649"/>
    <cellStyle name="Normal 2 2 2 2 30 2 2 3 2 3 4" xfId="16650"/>
    <cellStyle name="Normal 2 2 2 2 30 2 2 3 2 3 5" xfId="16651"/>
    <cellStyle name="Normal 2 2 2 2 30 2 2 3 2 3 6" xfId="16652"/>
    <cellStyle name="Normal 2 2 2 2 30 2 2 3 2 3 7" xfId="16653"/>
    <cellStyle name="Normal 2 2 2 2 30 2 2 3 2 3 8" xfId="16654"/>
    <cellStyle name="Normal 2 2 2 2 30 2 2 3 2 3 9" xfId="16655"/>
    <cellStyle name="Normal 2 2 2 2 30 2 2 3 2 4" xfId="16656"/>
    <cellStyle name="Normal 2 2 2 2 30 2 2 3 2 5" xfId="16657"/>
    <cellStyle name="Normal 2 2 2 2 30 2 2 3 2 6" xfId="16658"/>
    <cellStyle name="Normal 2 2 2 2 30 2 2 3 2 7" xfId="16659"/>
    <cellStyle name="Normal 2 2 2 2 30 2 2 3 2 8" xfId="16660"/>
    <cellStyle name="Normal 2 2 2 2 30 2 2 3 2 9" xfId="16661"/>
    <cellStyle name="Normal 2 2 2 2 30 2 2 3 3" xfId="3243"/>
    <cellStyle name="Normal 2 2 2 2 30 2 2 3 3 10" xfId="16662"/>
    <cellStyle name="Normal 2 2 2 2 30 2 2 3 3 11" xfId="16663"/>
    <cellStyle name="Normal 2 2 2 2 30 2 2 3 3 12" xfId="16664"/>
    <cellStyle name="Normal 2 2 2 2 30 2 2 3 3 2" xfId="3244"/>
    <cellStyle name="Normal 2 2 2 2 30 2 2 3 3 2 10" xfId="16665"/>
    <cellStyle name="Normal 2 2 2 2 30 2 2 3 3 2 11" xfId="16666"/>
    <cellStyle name="Normal 2 2 2 2 30 2 2 3 3 2 2" xfId="16667"/>
    <cellStyle name="Normal 2 2 2 2 30 2 2 3 3 2 2 10" xfId="16668"/>
    <cellStyle name="Normal 2 2 2 2 30 2 2 3 3 2 2 2" xfId="16669"/>
    <cellStyle name="Normal 2 2 2 2 30 2 2 3 3 2 2 3" xfId="16670"/>
    <cellStyle name="Normal 2 2 2 2 30 2 2 3 3 2 2 4" xfId="16671"/>
    <cellStyle name="Normal 2 2 2 2 30 2 2 3 3 2 2 5" xfId="16672"/>
    <cellStyle name="Normal 2 2 2 2 30 2 2 3 3 2 2 6" xfId="16673"/>
    <cellStyle name="Normal 2 2 2 2 30 2 2 3 3 2 2 7" xfId="16674"/>
    <cellStyle name="Normal 2 2 2 2 30 2 2 3 3 2 2 8" xfId="16675"/>
    <cellStyle name="Normal 2 2 2 2 30 2 2 3 3 2 2 9" xfId="16676"/>
    <cellStyle name="Normal 2 2 2 2 30 2 2 3 3 2 3" xfId="16677"/>
    <cellStyle name="Normal 2 2 2 2 30 2 2 3 3 2 4" xfId="16678"/>
    <cellStyle name="Normal 2 2 2 2 30 2 2 3 3 2 5" xfId="16679"/>
    <cellStyle name="Normal 2 2 2 2 30 2 2 3 3 2 6" xfId="16680"/>
    <cellStyle name="Normal 2 2 2 2 30 2 2 3 3 2 7" xfId="16681"/>
    <cellStyle name="Normal 2 2 2 2 30 2 2 3 3 2 8" xfId="16682"/>
    <cellStyle name="Normal 2 2 2 2 30 2 2 3 3 2 9" xfId="16683"/>
    <cellStyle name="Normal 2 2 2 2 30 2 2 3 3 3" xfId="16684"/>
    <cellStyle name="Normal 2 2 2 2 30 2 2 3 3 3 10" xfId="16685"/>
    <cellStyle name="Normal 2 2 2 2 30 2 2 3 3 3 2" xfId="16686"/>
    <cellStyle name="Normal 2 2 2 2 30 2 2 3 3 3 3" xfId="16687"/>
    <cellStyle name="Normal 2 2 2 2 30 2 2 3 3 3 4" xfId="16688"/>
    <cellStyle name="Normal 2 2 2 2 30 2 2 3 3 3 5" xfId="16689"/>
    <cellStyle name="Normal 2 2 2 2 30 2 2 3 3 3 6" xfId="16690"/>
    <cellStyle name="Normal 2 2 2 2 30 2 2 3 3 3 7" xfId="16691"/>
    <cellStyle name="Normal 2 2 2 2 30 2 2 3 3 3 8" xfId="16692"/>
    <cellStyle name="Normal 2 2 2 2 30 2 2 3 3 3 9" xfId="16693"/>
    <cellStyle name="Normal 2 2 2 2 30 2 2 3 3 4" xfId="16694"/>
    <cellStyle name="Normal 2 2 2 2 30 2 2 3 3 5" xfId="16695"/>
    <cellStyle name="Normal 2 2 2 2 30 2 2 3 3 6" xfId="16696"/>
    <cellStyle name="Normal 2 2 2 2 30 2 2 3 3 7" xfId="16697"/>
    <cellStyle name="Normal 2 2 2 2 30 2 2 3 3 8" xfId="16698"/>
    <cellStyle name="Normal 2 2 2 2 30 2 2 3 3 9" xfId="16699"/>
    <cellStyle name="Normal 2 2 2 2 30 2 2 3 4" xfId="3245"/>
    <cellStyle name="Normal 2 2 2 2 30 2 2 3 4 10" xfId="16700"/>
    <cellStyle name="Normal 2 2 2 2 30 2 2 3 4 11" xfId="16701"/>
    <cellStyle name="Normal 2 2 2 2 30 2 2 3 4 12" xfId="16702"/>
    <cellStyle name="Normal 2 2 2 2 30 2 2 3 4 2" xfId="3246"/>
    <cellStyle name="Normal 2 2 2 2 30 2 2 3 4 2 10" xfId="16703"/>
    <cellStyle name="Normal 2 2 2 2 30 2 2 3 4 2 11" xfId="16704"/>
    <cellStyle name="Normal 2 2 2 2 30 2 2 3 4 2 2" xfId="16705"/>
    <cellStyle name="Normal 2 2 2 2 30 2 2 3 4 2 2 10" xfId="16706"/>
    <cellStyle name="Normal 2 2 2 2 30 2 2 3 4 2 2 2" xfId="16707"/>
    <cellStyle name="Normal 2 2 2 2 30 2 2 3 4 2 2 3" xfId="16708"/>
    <cellStyle name="Normal 2 2 2 2 30 2 2 3 4 2 2 4" xfId="16709"/>
    <cellStyle name="Normal 2 2 2 2 30 2 2 3 4 2 2 5" xfId="16710"/>
    <cellStyle name="Normal 2 2 2 2 30 2 2 3 4 2 2 6" xfId="16711"/>
    <cellStyle name="Normal 2 2 2 2 30 2 2 3 4 2 2 7" xfId="16712"/>
    <cellStyle name="Normal 2 2 2 2 30 2 2 3 4 2 2 8" xfId="16713"/>
    <cellStyle name="Normal 2 2 2 2 30 2 2 3 4 2 2 9" xfId="16714"/>
    <cellStyle name="Normal 2 2 2 2 30 2 2 3 4 2 3" xfId="16715"/>
    <cellStyle name="Normal 2 2 2 2 30 2 2 3 4 2 4" xfId="16716"/>
    <cellStyle name="Normal 2 2 2 2 30 2 2 3 4 2 5" xfId="16717"/>
    <cellStyle name="Normal 2 2 2 2 30 2 2 3 4 2 6" xfId="16718"/>
    <cellStyle name="Normal 2 2 2 2 30 2 2 3 4 2 7" xfId="16719"/>
    <cellStyle name="Normal 2 2 2 2 30 2 2 3 4 2 8" xfId="16720"/>
    <cellStyle name="Normal 2 2 2 2 30 2 2 3 4 2 9" xfId="16721"/>
    <cellStyle name="Normal 2 2 2 2 30 2 2 3 4 3" xfId="16722"/>
    <cellStyle name="Normal 2 2 2 2 30 2 2 3 4 3 10" xfId="16723"/>
    <cellStyle name="Normal 2 2 2 2 30 2 2 3 4 3 2" xfId="16724"/>
    <cellStyle name="Normal 2 2 2 2 30 2 2 3 4 3 3" xfId="16725"/>
    <cellStyle name="Normal 2 2 2 2 30 2 2 3 4 3 4" xfId="16726"/>
    <cellStyle name="Normal 2 2 2 2 30 2 2 3 4 3 5" xfId="16727"/>
    <cellStyle name="Normal 2 2 2 2 30 2 2 3 4 3 6" xfId="16728"/>
    <cellStyle name="Normal 2 2 2 2 30 2 2 3 4 3 7" xfId="16729"/>
    <cellStyle name="Normal 2 2 2 2 30 2 2 3 4 3 8" xfId="16730"/>
    <cellStyle name="Normal 2 2 2 2 30 2 2 3 4 3 9" xfId="16731"/>
    <cellStyle name="Normal 2 2 2 2 30 2 2 3 4 4" xfId="16732"/>
    <cellStyle name="Normal 2 2 2 2 30 2 2 3 4 5" xfId="16733"/>
    <cellStyle name="Normal 2 2 2 2 30 2 2 3 4 6" xfId="16734"/>
    <cellStyle name="Normal 2 2 2 2 30 2 2 3 4 7" xfId="16735"/>
    <cellStyle name="Normal 2 2 2 2 30 2 2 3 4 8" xfId="16736"/>
    <cellStyle name="Normal 2 2 2 2 30 2 2 3 4 9" xfId="16737"/>
    <cellStyle name="Normal 2 2 2 2 30 2 2 3 5" xfId="3247"/>
    <cellStyle name="Normal 2 2 2 2 30 2 2 3 5 10" xfId="16738"/>
    <cellStyle name="Normal 2 2 2 2 30 2 2 3 5 11" xfId="16739"/>
    <cellStyle name="Normal 2 2 2 2 30 2 2 3 5 12" xfId="16740"/>
    <cellStyle name="Normal 2 2 2 2 30 2 2 3 5 2" xfId="3248"/>
    <cellStyle name="Normal 2 2 2 2 30 2 2 3 5 2 10" xfId="16741"/>
    <cellStyle name="Normal 2 2 2 2 30 2 2 3 5 2 11" xfId="16742"/>
    <cellStyle name="Normal 2 2 2 2 30 2 2 3 5 2 2" xfId="16743"/>
    <cellStyle name="Normal 2 2 2 2 30 2 2 3 5 2 2 10" xfId="16744"/>
    <cellStyle name="Normal 2 2 2 2 30 2 2 3 5 2 2 2" xfId="16745"/>
    <cellStyle name="Normal 2 2 2 2 30 2 2 3 5 2 2 3" xfId="16746"/>
    <cellStyle name="Normal 2 2 2 2 30 2 2 3 5 2 2 4" xfId="16747"/>
    <cellStyle name="Normal 2 2 2 2 30 2 2 3 5 2 2 5" xfId="16748"/>
    <cellStyle name="Normal 2 2 2 2 30 2 2 3 5 2 2 6" xfId="16749"/>
    <cellStyle name="Normal 2 2 2 2 30 2 2 3 5 2 2 7" xfId="16750"/>
    <cellStyle name="Normal 2 2 2 2 30 2 2 3 5 2 2 8" xfId="16751"/>
    <cellStyle name="Normal 2 2 2 2 30 2 2 3 5 2 2 9" xfId="16752"/>
    <cellStyle name="Normal 2 2 2 2 30 2 2 3 5 2 3" xfId="16753"/>
    <cellStyle name="Normal 2 2 2 2 30 2 2 3 5 2 4" xfId="16754"/>
    <cellStyle name="Normal 2 2 2 2 30 2 2 3 5 2 5" xfId="16755"/>
    <cellStyle name="Normal 2 2 2 2 30 2 2 3 5 2 6" xfId="16756"/>
    <cellStyle name="Normal 2 2 2 2 30 2 2 3 5 2 7" xfId="16757"/>
    <cellStyle name="Normal 2 2 2 2 30 2 2 3 5 2 8" xfId="16758"/>
    <cellStyle name="Normal 2 2 2 2 30 2 2 3 5 2 9" xfId="16759"/>
    <cellStyle name="Normal 2 2 2 2 30 2 2 3 5 3" xfId="16760"/>
    <cellStyle name="Normal 2 2 2 2 30 2 2 3 5 3 10" xfId="16761"/>
    <cellStyle name="Normal 2 2 2 2 30 2 2 3 5 3 2" xfId="16762"/>
    <cellStyle name="Normal 2 2 2 2 30 2 2 3 5 3 3" xfId="16763"/>
    <cellStyle name="Normal 2 2 2 2 30 2 2 3 5 3 4" xfId="16764"/>
    <cellStyle name="Normal 2 2 2 2 30 2 2 3 5 3 5" xfId="16765"/>
    <cellStyle name="Normal 2 2 2 2 30 2 2 3 5 3 6" xfId="16766"/>
    <cellStyle name="Normal 2 2 2 2 30 2 2 3 5 3 7" xfId="16767"/>
    <cellStyle name="Normal 2 2 2 2 30 2 2 3 5 3 8" xfId="16768"/>
    <cellStyle name="Normal 2 2 2 2 30 2 2 3 5 3 9" xfId="16769"/>
    <cellStyle name="Normal 2 2 2 2 30 2 2 3 5 4" xfId="16770"/>
    <cellStyle name="Normal 2 2 2 2 30 2 2 3 5 5" xfId="16771"/>
    <cellStyle name="Normal 2 2 2 2 30 2 2 3 5 6" xfId="16772"/>
    <cellStyle name="Normal 2 2 2 2 30 2 2 3 5 7" xfId="16773"/>
    <cellStyle name="Normal 2 2 2 2 30 2 2 3 5 8" xfId="16774"/>
    <cellStyle name="Normal 2 2 2 2 30 2 2 3 5 9" xfId="16775"/>
    <cellStyle name="Normal 2 2 2 2 30 2 2 4" xfId="3249"/>
    <cellStyle name="Normal 2 2 2 2 30 2 2 5" xfId="3250"/>
    <cellStyle name="Normal 2 2 2 2 30 2 2 6" xfId="3251"/>
    <cellStyle name="Normal 2 2 2 2 30 2 2 7" xfId="3252"/>
    <cellStyle name="Normal 2 2 2 2 30 2 2 7 10" xfId="16776"/>
    <cellStyle name="Normal 2 2 2 2 30 2 2 7 11" xfId="16777"/>
    <cellStyle name="Normal 2 2 2 2 30 2 2 7 2" xfId="16778"/>
    <cellStyle name="Normal 2 2 2 2 30 2 2 7 2 10" xfId="16779"/>
    <cellStyle name="Normal 2 2 2 2 30 2 2 7 2 2" xfId="16780"/>
    <cellStyle name="Normal 2 2 2 2 30 2 2 7 2 3" xfId="16781"/>
    <cellStyle name="Normal 2 2 2 2 30 2 2 7 2 4" xfId="16782"/>
    <cellStyle name="Normal 2 2 2 2 30 2 2 7 2 5" xfId="16783"/>
    <cellStyle name="Normal 2 2 2 2 30 2 2 7 2 6" xfId="16784"/>
    <cellStyle name="Normal 2 2 2 2 30 2 2 7 2 7" xfId="16785"/>
    <cellStyle name="Normal 2 2 2 2 30 2 2 7 2 8" xfId="16786"/>
    <cellStyle name="Normal 2 2 2 2 30 2 2 7 2 9" xfId="16787"/>
    <cellStyle name="Normal 2 2 2 2 30 2 2 7 3" xfId="16788"/>
    <cellStyle name="Normal 2 2 2 2 30 2 2 7 4" xfId="16789"/>
    <cellStyle name="Normal 2 2 2 2 30 2 2 7 5" xfId="16790"/>
    <cellStyle name="Normal 2 2 2 2 30 2 2 7 6" xfId="16791"/>
    <cellStyle name="Normal 2 2 2 2 30 2 2 7 7" xfId="16792"/>
    <cellStyle name="Normal 2 2 2 2 30 2 2 7 8" xfId="16793"/>
    <cellStyle name="Normal 2 2 2 2 30 2 2 7 9" xfId="16794"/>
    <cellStyle name="Normal 2 2 2 2 30 2 2 8" xfId="16795"/>
    <cellStyle name="Normal 2 2 2 2 30 2 2 8 10" xfId="16796"/>
    <cellStyle name="Normal 2 2 2 2 30 2 2 8 2" xfId="16797"/>
    <cellStyle name="Normal 2 2 2 2 30 2 2 8 3" xfId="16798"/>
    <cellStyle name="Normal 2 2 2 2 30 2 2 8 4" xfId="16799"/>
    <cellStyle name="Normal 2 2 2 2 30 2 2 8 5" xfId="16800"/>
    <cellStyle name="Normal 2 2 2 2 30 2 2 8 6" xfId="16801"/>
    <cellStyle name="Normal 2 2 2 2 30 2 2 8 7" xfId="16802"/>
    <cellStyle name="Normal 2 2 2 2 30 2 2 8 8" xfId="16803"/>
    <cellStyle name="Normal 2 2 2 2 30 2 2 8 9" xfId="16804"/>
    <cellStyle name="Normal 2 2 2 2 30 2 2 9" xfId="16805"/>
    <cellStyle name="Normal 2 2 2 2 30 2 3" xfId="3253"/>
    <cellStyle name="Normal 2 2 2 2 30 2 3 10" xfId="16806"/>
    <cellStyle name="Normal 2 2 2 2 30 2 3 11" xfId="16807"/>
    <cellStyle name="Normal 2 2 2 2 30 2 3 12" xfId="16808"/>
    <cellStyle name="Normal 2 2 2 2 30 2 3 13" xfId="16809"/>
    <cellStyle name="Normal 2 2 2 2 30 2 3 14" xfId="16810"/>
    <cellStyle name="Normal 2 2 2 2 30 2 3 15" xfId="16811"/>
    <cellStyle name="Normal 2 2 2 2 30 2 3 16" xfId="16812"/>
    <cellStyle name="Normal 2 2 2 2 30 2 3 2" xfId="3254"/>
    <cellStyle name="Normal 2 2 2 2 30 2 3 3" xfId="3255"/>
    <cellStyle name="Normal 2 2 2 2 30 2 3 4" xfId="3256"/>
    <cellStyle name="Normal 2 2 2 2 30 2 3 5" xfId="3257"/>
    <cellStyle name="Normal 2 2 2 2 30 2 3 6" xfId="3258"/>
    <cellStyle name="Normal 2 2 2 2 30 2 3 6 10" xfId="16813"/>
    <cellStyle name="Normal 2 2 2 2 30 2 3 6 11" xfId="16814"/>
    <cellStyle name="Normal 2 2 2 2 30 2 3 6 2" xfId="16815"/>
    <cellStyle name="Normal 2 2 2 2 30 2 3 6 2 10" xfId="16816"/>
    <cellStyle name="Normal 2 2 2 2 30 2 3 6 2 2" xfId="16817"/>
    <cellStyle name="Normal 2 2 2 2 30 2 3 6 2 3" xfId="16818"/>
    <cellStyle name="Normal 2 2 2 2 30 2 3 6 2 4" xfId="16819"/>
    <cellStyle name="Normal 2 2 2 2 30 2 3 6 2 5" xfId="16820"/>
    <cellStyle name="Normal 2 2 2 2 30 2 3 6 2 6" xfId="16821"/>
    <cellStyle name="Normal 2 2 2 2 30 2 3 6 2 7" xfId="16822"/>
    <cellStyle name="Normal 2 2 2 2 30 2 3 6 2 8" xfId="16823"/>
    <cellStyle name="Normal 2 2 2 2 30 2 3 6 2 9" xfId="16824"/>
    <cellStyle name="Normal 2 2 2 2 30 2 3 6 3" xfId="16825"/>
    <cellStyle name="Normal 2 2 2 2 30 2 3 6 4" xfId="16826"/>
    <cellStyle name="Normal 2 2 2 2 30 2 3 6 5" xfId="16827"/>
    <cellStyle name="Normal 2 2 2 2 30 2 3 6 6" xfId="16828"/>
    <cellStyle name="Normal 2 2 2 2 30 2 3 6 7" xfId="16829"/>
    <cellStyle name="Normal 2 2 2 2 30 2 3 6 8" xfId="16830"/>
    <cellStyle name="Normal 2 2 2 2 30 2 3 6 9" xfId="16831"/>
    <cellStyle name="Normal 2 2 2 2 30 2 3 7" xfId="16832"/>
    <cellStyle name="Normal 2 2 2 2 30 2 3 7 10" xfId="16833"/>
    <cellStyle name="Normal 2 2 2 2 30 2 3 7 2" xfId="16834"/>
    <cellStyle name="Normal 2 2 2 2 30 2 3 7 3" xfId="16835"/>
    <cellStyle name="Normal 2 2 2 2 30 2 3 7 4" xfId="16836"/>
    <cellStyle name="Normal 2 2 2 2 30 2 3 7 5" xfId="16837"/>
    <cellStyle name="Normal 2 2 2 2 30 2 3 7 6" xfId="16838"/>
    <cellStyle name="Normal 2 2 2 2 30 2 3 7 7" xfId="16839"/>
    <cellStyle name="Normal 2 2 2 2 30 2 3 7 8" xfId="16840"/>
    <cellStyle name="Normal 2 2 2 2 30 2 3 7 9" xfId="16841"/>
    <cellStyle name="Normal 2 2 2 2 30 2 3 8" xfId="16842"/>
    <cellStyle name="Normal 2 2 2 2 30 2 3 9" xfId="16843"/>
    <cellStyle name="Normal 2 2 2 2 30 2 4" xfId="3259"/>
    <cellStyle name="Normal 2 2 2 2 30 2 5" xfId="3260"/>
    <cellStyle name="Normal 2 2 2 2 30 2 5 10" xfId="16844"/>
    <cellStyle name="Normal 2 2 2 2 30 2 5 11" xfId="16845"/>
    <cellStyle name="Normal 2 2 2 2 30 2 5 12" xfId="16846"/>
    <cellStyle name="Normal 2 2 2 2 30 2 5 2" xfId="3261"/>
    <cellStyle name="Normal 2 2 2 2 30 2 5 2 10" xfId="16847"/>
    <cellStyle name="Normal 2 2 2 2 30 2 5 2 11" xfId="16848"/>
    <cellStyle name="Normal 2 2 2 2 30 2 5 2 2" xfId="16849"/>
    <cellStyle name="Normal 2 2 2 2 30 2 5 2 2 10" xfId="16850"/>
    <cellStyle name="Normal 2 2 2 2 30 2 5 2 2 2" xfId="16851"/>
    <cellStyle name="Normal 2 2 2 2 30 2 5 2 2 3" xfId="16852"/>
    <cellStyle name="Normal 2 2 2 2 30 2 5 2 2 4" xfId="16853"/>
    <cellStyle name="Normal 2 2 2 2 30 2 5 2 2 5" xfId="16854"/>
    <cellStyle name="Normal 2 2 2 2 30 2 5 2 2 6" xfId="16855"/>
    <cellStyle name="Normal 2 2 2 2 30 2 5 2 2 7" xfId="16856"/>
    <cellStyle name="Normal 2 2 2 2 30 2 5 2 2 8" xfId="16857"/>
    <cellStyle name="Normal 2 2 2 2 30 2 5 2 2 9" xfId="16858"/>
    <cellStyle name="Normal 2 2 2 2 30 2 5 2 3" xfId="16859"/>
    <cellStyle name="Normal 2 2 2 2 30 2 5 2 4" xfId="16860"/>
    <cellStyle name="Normal 2 2 2 2 30 2 5 2 5" xfId="16861"/>
    <cellStyle name="Normal 2 2 2 2 30 2 5 2 6" xfId="16862"/>
    <cellStyle name="Normal 2 2 2 2 30 2 5 2 7" xfId="16863"/>
    <cellStyle name="Normal 2 2 2 2 30 2 5 2 8" xfId="16864"/>
    <cellStyle name="Normal 2 2 2 2 30 2 5 2 9" xfId="16865"/>
    <cellStyle name="Normal 2 2 2 2 30 2 5 3" xfId="16866"/>
    <cellStyle name="Normal 2 2 2 2 30 2 5 3 10" xfId="16867"/>
    <cellStyle name="Normal 2 2 2 2 30 2 5 3 2" xfId="16868"/>
    <cellStyle name="Normal 2 2 2 2 30 2 5 3 3" xfId="16869"/>
    <cellStyle name="Normal 2 2 2 2 30 2 5 3 4" xfId="16870"/>
    <cellStyle name="Normal 2 2 2 2 30 2 5 3 5" xfId="16871"/>
    <cellStyle name="Normal 2 2 2 2 30 2 5 3 6" xfId="16872"/>
    <cellStyle name="Normal 2 2 2 2 30 2 5 3 7" xfId="16873"/>
    <cellStyle name="Normal 2 2 2 2 30 2 5 3 8" xfId="16874"/>
    <cellStyle name="Normal 2 2 2 2 30 2 5 3 9" xfId="16875"/>
    <cellStyle name="Normal 2 2 2 2 30 2 5 4" xfId="16876"/>
    <cellStyle name="Normal 2 2 2 2 30 2 5 5" xfId="16877"/>
    <cellStyle name="Normal 2 2 2 2 30 2 5 6" xfId="16878"/>
    <cellStyle name="Normal 2 2 2 2 30 2 5 7" xfId="16879"/>
    <cellStyle name="Normal 2 2 2 2 30 2 5 8" xfId="16880"/>
    <cellStyle name="Normal 2 2 2 2 30 2 5 9" xfId="16881"/>
    <cellStyle name="Normal 2 2 2 2 30 2 6" xfId="3262"/>
    <cellStyle name="Normal 2 2 2 2 30 2 6 10" xfId="16882"/>
    <cellStyle name="Normal 2 2 2 2 30 2 6 11" xfId="16883"/>
    <cellStyle name="Normal 2 2 2 2 30 2 6 12" xfId="16884"/>
    <cellStyle name="Normal 2 2 2 2 30 2 6 2" xfId="3263"/>
    <cellStyle name="Normal 2 2 2 2 30 2 6 2 10" xfId="16885"/>
    <cellStyle name="Normal 2 2 2 2 30 2 6 2 11" xfId="16886"/>
    <cellStyle name="Normal 2 2 2 2 30 2 6 2 2" xfId="16887"/>
    <cellStyle name="Normal 2 2 2 2 30 2 6 2 2 10" xfId="16888"/>
    <cellStyle name="Normal 2 2 2 2 30 2 6 2 2 2" xfId="16889"/>
    <cellStyle name="Normal 2 2 2 2 30 2 6 2 2 3" xfId="16890"/>
    <cellStyle name="Normal 2 2 2 2 30 2 6 2 2 4" xfId="16891"/>
    <cellStyle name="Normal 2 2 2 2 30 2 6 2 2 5" xfId="16892"/>
    <cellStyle name="Normal 2 2 2 2 30 2 6 2 2 6" xfId="16893"/>
    <cellStyle name="Normal 2 2 2 2 30 2 6 2 2 7" xfId="16894"/>
    <cellStyle name="Normal 2 2 2 2 30 2 6 2 2 8" xfId="16895"/>
    <cellStyle name="Normal 2 2 2 2 30 2 6 2 2 9" xfId="16896"/>
    <cellStyle name="Normal 2 2 2 2 30 2 6 2 3" xfId="16897"/>
    <cellStyle name="Normal 2 2 2 2 30 2 6 2 4" xfId="16898"/>
    <cellStyle name="Normal 2 2 2 2 30 2 6 2 5" xfId="16899"/>
    <cellStyle name="Normal 2 2 2 2 30 2 6 2 6" xfId="16900"/>
    <cellStyle name="Normal 2 2 2 2 30 2 6 2 7" xfId="16901"/>
    <cellStyle name="Normal 2 2 2 2 30 2 6 2 8" xfId="16902"/>
    <cellStyle name="Normal 2 2 2 2 30 2 6 2 9" xfId="16903"/>
    <cellStyle name="Normal 2 2 2 2 30 2 6 3" xfId="16904"/>
    <cellStyle name="Normal 2 2 2 2 30 2 6 3 10" xfId="16905"/>
    <cellStyle name="Normal 2 2 2 2 30 2 6 3 2" xfId="16906"/>
    <cellStyle name="Normal 2 2 2 2 30 2 6 3 3" xfId="16907"/>
    <cellStyle name="Normal 2 2 2 2 30 2 6 3 4" xfId="16908"/>
    <cellStyle name="Normal 2 2 2 2 30 2 6 3 5" xfId="16909"/>
    <cellStyle name="Normal 2 2 2 2 30 2 6 3 6" xfId="16910"/>
    <cellStyle name="Normal 2 2 2 2 30 2 6 3 7" xfId="16911"/>
    <cellStyle name="Normal 2 2 2 2 30 2 6 3 8" xfId="16912"/>
    <cellStyle name="Normal 2 2 2 2 30 2 6 3 9" xfId="16913"/>
    <cellStyle name="Normal 2 2 2 2 30 2 6 4" xfId="16914"/>
    <cellStyle name="Normal 2 2 2 2 30 2 6 5" xfId="16915"/>
    <cellStyle name="Normal 2 2 2 2 30 2 6 6" xfId="16916"/>
    <cellStyle name="Normal 2 2 2 2 30 2 6 7" xfId="16917"/>
    <cellStyle name="Normal 2 2 2 2 30 2 6 8" xfId="16918"/>
    <cellStyle name="Normal 2 2 2 2 30 2 6 9" xfId="16919"/>
    <cellStyle name="Normal 2 2 2 2 30 2 7" xfId="3264"/>
    <cellStyle name="Normal 2 2 2 2 30 2 7 10" xfId="16920"/>
    <cellStyle name="Normal 2 2 2 2 30 2 7 11" xfId="16921"/>
    <cellStyle name="Normal 2 2 2 2 30 2 7 12" xfId="16922"/>
    <cellStyle name="Normal 2 2 2 2 30 2 7 2" xfId="3265"/>
    <cellStyle name="Normal 2 2 2 2 30 2 7 2 10" xfId="16923"/>
    <cellStyle name="Normal 2 2 2 2 30 2 7 2 11" xfId="16924"/>
    <cellStyle name="Normal 2 2 2 2 30 2 7 2 2" xfId="16925"/>
    <cellStyle name="Normal 2 2 2 2 30 2 7 2 2 10" xfId="16926"/>
    <cellStyle name="Normal 2 2 2 2 30 2 7 2 2 2" xfId="16927"/>
    <cellStyle name="Normal 2 2 2 2 30 2 7 2 2 3" xfId="16928"/>
    <cellStyle name="Normal 2 2 2 2 30 2 7 2 2 4" xfId="16929"/>
    <cellStyle name="Normal 2 2 2 2 30 2 7 2 2 5" xfId="16930"/>
    <cellStyle name="Normal 2 2 2 2 30 2 7 2 2 6" xfId="16931"/>
    <cellStyle name="Normal 2 2 2 2 30 2 7 2 2 7" xfId="16932"/>
    <cellStyle name="Normal 2 2 2 2 30 2 7 2 2 8" xfId="16933"/>
    <cellStyle name="Normal 2 2 2 2 30 2 7 2 2 9" xfId="16934"/>
    <cellStyle name="Normal 2 2 2 2 30 2 7 2 3" xfId="16935"/>
    <cellStyle name="Normal 2 2 2 2 30 2 7 2 4" xfId="16936"/>
    <cellStyle name="Normal 2 2 2 2 30 2 7 2 5" xfId="16937"/>
    <cellStyle name="Normal 2 2 2 2 30 2 7 2 6" xfId="16938"/>
    <cellStyle name="Normal 2 2 2 2 30 2 7 2 7" xfId="16939"/>
    <cellStyle name="Normal 2 2 2 2 30 2 7 2 8" xfId="16940"/>
    <cellStyle name="Normal 2 2 2 2 30 2 7 2 9" xfId="16941"/>
    <cellStyle name="Normal 2 2 2 2 30 2 7 3" xfId="16942"/>
    <cellStyle name="Normal 2 2 2 2 30 2 7 3 10" xfId="16943"/>
    <cellStyle name="Normal 2 2 2 2 30 2 7 3 2" xfId="16944"/>
    <cellStyle name="Normal 2 2 2 2 30 2 7 3 3" xfId="16945"/>
    <cellStyle name="Normal 2 2 2 2 30 2 7 3 4" xfId="16946"/>
    <cellStyle name="Normal 2 2 2 2 30 2 7 3 5" xfId="16947"/>
    <cellStyle name="Normal 2 2 2 2 30 2 7 3 6" xfId="16948"/>
    <cellStyle name="Normal 2 2 2 2 30 2 7 3 7" xfId="16949"/>
    <cellStyle name="Normal 2 2 2 2 30 2 7 3 8" xfId="16950"/>
    <cellStyle name="Normal 2 2 2 2 30 2 7 3 9" xfId="16951"/>
    <cellStyle name="Normal 2 2 2 2 30 2 7 4" xfId="16952"/>
    <cellStyle name="Normal 2 2 2 2 30 2 7 5" xfId="16953"/>
    <cellStyle name="Normal 2 2 2 2 30 2 7 6" xfId="16954"/>
    <cellStyle name="Normal 2 2 2 2 30 2 7 7" xfId="16955"/>
    <cellStyle name="Normal 2 2 2 2 30 2 7 8" xfId="16956"/>
    <cellStyle name="Normal 2 2 2 2 30 2 7 9" xfId="16957"/>
    <cellStyle name="Normal 2 2 2 2 30 20" xfId="16958"/>
    <cellStyle name="Normal 2 2 2 2 30 21" xfId="16959"/>
    <cellStyle name="Normal 2 2 2 2 30 3" xfId="3266"/>
    <cellStyle name="Normal 2 2 2 2 30 4" xfId="3267"/>
    <cellStyle name="Normal 2 2 2 2 30 5" xfId="3268"/>
    <cellStyle name="Normal 2 2 2 2 30 6" xfId="3269"/>
    <cellStyle name="Normal 2 2 2 2 30 6 2" xfId="3270"/>
    <cellStyle name="Normal 2 2 2 2 30 6 2 10" xfId="16960"/>
    <cellStyle name="Normal 2 2 2 2 30 6 2 11" xfId="16961"/>
    <cellStyle name="Normal 2 2 2 2 30 6 2 12" xfId="16962"/>
    <cellStyle name="Normal 2 2 2 2 30 6 2 13" xfId="16963"/>
    <cellStyle name="Normal 2 2 2 2 30 6 2 14" xfId="16964"/>
    <cellStyle name="Normal 2 2 2 2 30 6 2 15" xfId="16965"/>
    <cellStyle name="Normal 2 2 2 2 30 6 2 16" xfId="16966"/>
    <cellStyle name="Normal 2 2 2 2 30 6 2 2" xfId="3271"/>
    <cellStyle name="Normal 2 2 2 2 30 6 2 3" xfId="3272"/>
    <cellStyle name="Normal 2 2 2 2 30 6 2 4" xfId="3273"/>
    <cellStyle name="Normal 2 2 2 2 30 6 2 5" xfId="3274"/>
    <cellStyle name="Normal 2 2 2 2 30 6 2 6" xfId="3275"/>
    <cellStyle name="Normal 2 2 2 2 30 6 2 6 10" xfId="16967"/>
    <cellStyle name="Normal 2 2 2 2 30 6 2 6 11" xfId="16968"/>
    <cellStyle name="Normal 2 2 2 2 30 6 2 6 2" xfId="16969"/>
    <cellStyle name="Normal 2 2 2 2 30 6 2 6 2 10" xfId="16970"/>
    <cellStyle name="Normal 2 2 2 2 30 6 2 6 2 2" xfId="16971"/>
    <cellStyle name="Normal 2 2 2 2 30 6 2 6 2 3" xfId="16972"/>
    <cellStyle name="Normal 2 2 2 2 30 6 2 6 2 4" xfId="16973"/>
    <cellStyle name="Normal 2 2 2 2 30 6 2 6 2 5" xfId="16974"/>
    <cellStyle name="Normal 2 2 2 2 30 6 2 6 2 6" xfId="16975"/>
    <cellStyle name="Normal 2 2 2 2 30 6 2 6 2 7" xfId="16976"/>
    <cellStyle name="Normal 2 2 2 2 30 6 2 6 2 8" xfId="16977"/>
    <cellStyle name="Normal 2 2 2 2 30 6 2 6 2 9" xfId="16978"/>
    <cellStyle name="Normal 2 2 2 2 30 6 2 6 3" xfId="16979"/>
    <cellStyle name="Normal 2 2 2 2 30 6 2 6 4" xfId="16980"/>
    <cellStyle name="Normal 2 2 2 2 30 6 2 6 5" xfId="16981"/>
    <cellStyle name="Normal 2 2 2 2 30 6 2 6 6" xfId="16982"/>
    <cellStyle name="Normal 2 2 2 2 30 6 2 6 7" xfId="16983"/>
    <cellStyle name="Normal 2 2 2 2 30 6 2 6 8" xfId="16984"/>
    <cellStyle name="Normal 2 2 2 2 30 6 2 6 9" xfId="16985"/>
    <cellStyle name="Normal 2 2 2 2 30 6 2 7" xfId="16986"/>
    <cellStyle name="Normal 2 2 2 2 30 6 2 7 10" xfId="16987"/>
    <cellStyle name="Normal 2 2 2 2 30 6 2 7 2" xfId="16988"/>
    <cellStyle name="Normal 2 2 2 2 30 6 2 7 3" xfId="16989"/>
    <cellStyle name="Normal 2 2 2 2 30 6 2 7 4" xfId="16990"/>
    <cellStyle name="Normal 2 2 2 2 30 6 2 7 5" xfId="16991"/>
    <cellStyle name="Normal 2 2 2 2 30 6 2 7 6" xfId="16992"/>
    <cellStyle name="Normal 2 2 2 2 30 6 2 7 7" xfId="16993"/>
    <cellStyle name="Normal 2 2 2 2 30 6 2 7 8" xfId="16994"/>
    <cellStyle name="Normal 2 2 2 2 30 6 2 7 9" xfId="16995"/>
    <cellStyle name="Normal 2 2 2 2 30 6 2 8" xfId="16996"/>
    <cellStyle name="Normal 2 2 2 2 30 6 2 9" xfId="16997"/>
    <cellStyle name="Normal 2 2 2 2 30 6 3" xfId="3276"/>
    <cellStyle name="Normal 2 2 2 2 30 6 4" xfId="3277"/>
    <cellStyle name="Normal 2 2 2 2 30 6 4 10" xfId="16998"/>
    <cellStyle name="Normal 2 2 2 2 30 6 4 11" xfId="16999"/>
    <cellStyle name="Normal 2 2 2 2 30 6 4 12" xfId="17000"/>
    <cellStyle name="Normal 2 2 2 2 30 6 4 2" xfId="3278"/>
    <cellStyle name="Normal 2 2 2 2 30 6 4 2 10" xfId="17001"/>
    <cellStyle name="Normal 2 2 2 2 30 6 4 2 11" xfId="17002"/>
    <cellStyle name="Normal 2 2 2 2 30 6 4 2 2" xfId="17003"/>
    <cellStyle name="Normal 2 2 2 2 30 6 4 2 2 10" xfId="17004"/>
    <cellStyle name="Normal 2 2 2 2 30 6 4 2 2 2" xfId="17005"/>
    <cellStyle name="Normal 2 2 2 2 30 6 4 2 2 3" xfId="17006"/>
    <cellStyle name="Normal 2 2 2 2 30 6 4 2 2 4" xfId="17007"/>
    <cellStyle name="Normal 2 2 2 2 30 6 4 2 2 5" xfId="17008"/>
    <cellStyle name="Normal 2 2 2 2 30 6 4 2 2 6" xfId="17009"/>
    <cellStyle name="Normal 2 2 2 2 30 6 4 2 2 7" xfId="17010"/>
    <cellStyle name="Normal 2 2 2 2 30 6 4 2 2 8" xfId="17011"/>
    <cellStyle name="Normal 2 2 2 2 30 6 4 2 2 9" xfId="17012"/>
    <cellStyle name="Normal 2 2 2 2 30 6 4 2 3" xfId="17013"/>
    <cellStyle name="Normal 2 2 2 2 30 6 4 2 4" xfId="17014"/>
    <cellStyle name="Normal 2 2 2 2 30 6 4 2 5" xfId="17015"/>
    <cellStyle name="Normal 2 2 2 2 30 6 4 2 6" xfId="17016"/>
    <cellStyle name="Normal 2 2 2 2 30 6 4 2 7" xfId="17017"/>
    <cellStyle name="Normal 2 2 2 2 30 6 4 2 8" xfId="17018"/>
    <cellStyle name="Normal 2 2 2 2 30 6 4 2 9" xfId="17019"/>
    <cellStyle name="Normal 2 2 2 2 30 6 4 3" xfId="17020"/>
    <cellStyle name="Normal 2 2 2 2 30 6 4 3 10" xfId="17021"/>
    <cellStyle name="Normal 2 2 2 2 30 6 4 3 2" xfId="17022"/>
    <cellStyle name="Normal 2 2 2 2 30 6 4 3 3" xfId="17023"/>
    <cellStyle name="Normal 2 2 2 2 30 6 4 3 4" xfId="17024"/>
    <cellStyle name="Normal 2 2 2 2 30 6 4 3 5" xfId="17025"/>
    <cellStyle name="Normal 2 2 2 2 30 6 4 3 6" xfId="17026"/>
    <cellStyle name="Normal 2 2 2 2 30 6 4 3 7" xfId="17027"/>
    <cellStyle name="Normal 2 2 2 2 30 6 4 3 8" xfId="17028"/>
    <cellStyle name="Normal 2 2 2 2 30 6 4 3 9" xfId="17029"/>
    <cellStyle name="Normal 2 2 2 2 30 6 4 4" xfId="17030"/>
    <cellStyle name="Normal 2 2 2 2 30 6 4 5" xfId="17031"/>
    <cellStyle name="Normal 2 2 2 2 30 6 4 6" xfId="17032"/>
    <cellStyle name="Normal 2 2 2 2 30 6 4 7" xfId="17033"/>
    <cellStyle name="Normal 2 2 2 2 30 6 4 8" xfId="17034"/>
    <cellStyle name="Normal 2 2 2 2 30 6 4 9" xfId="17035"/>
    <cellStyle name="Normal 2 2 2 2 30 6 5" xfId="3279"/>
    <cellStyle name="Normal 2 2 2 2 30 6 5 10" xfId="17036"/>
    <cellStyle name="Normal 2 2 2 2 30 6 5 11" xfId="17037"/>
    <cellStyle name="Normal 2 2 2 2 30 6 5 12" xfId="17038"/>
    <cellStyle name="Normal 2 2 2 2 30 6 5 2" xfId="3280"/>
    <cellStyle name="Normal 2 2 2 2 30 6 5 2 10" xfId="17039"/>
    <cellStyle name="Normal 2 2 2 2 30 6 5 2 11" xfId="17040"/>
    <cellStyle name="Normal 2 2 2 2 30 6 5 2 2" xfId="17041"/>
    <cellStyle name="Normal 2 2 2 2 30 6 5 2 2 10" xfId="17042"/>
    <cellStyle name="Normal 2 2 2 2 30 6 5 2 2 2" xfId="17043"/>
    <cellStyle name="Normal 2 2 2 2 30 6 5 2 2 3" xfId="17044"/>
    <cellStyle name="Normal 2 2 2 2 30 6 5 2 2 4" xfId="17045"/>
    <cellStyle name="Normal 2 2 2 2 30 6 5 2 2 5" xfId="17046"/>
    <cellStyle name="Normal 2 2 2 2 30 6 5 2 2 6" xfId="17047"/>
    <cellStyle name="Normal 2 2 2 2 30 6 5 2 2 7" xfId="17048"/>
    <cellStyle name="Normal 2 2 2 2 30 6 5 2 2 8" xfId="17049"/>
    <cellStyle name="Normal 2 2 2 2 30 6 5 2 2 9" xfId="17050"/>
    <cellStyle name="Normal 2 2 2 2 30 6 5 2 3" xfId="17051"/>
    <cellStyle name="Normal 2 2 2 2 30 6 5 2 4" xfId="17052"/>
    <cellStyle name="Normal 2 2 2 2 30 6 5 2 5" xfId="17053"/>
    <cellStyle name="Normal 2 2 2 2 30 6 5 2 6" xfId="17054"/>
    <cellStyle name="Normal 2 2 2 2 30 6 5 2 7" xfId="17055"/>
    <cellStyle name="Normal 2 2 2 2 30 6 5 2 8" xfId="17056"/>
    <cellStyle name="Normal 2 2 2 2 30 6 5 2 9" xfId="17057"/>
    <cellStyle name="Normal 2 2 2 2 30 6 5 3" xfId="17058"/>
    <cellStyle name="Normal 2 2 2 2 30 6 5 3 10" xfId="17059"/>
    <cellStyle name="Normal 2 2 2 2 30 6 5 3 2" xfId="17060"/>
    <cellStyle name="Normal 2 2 2 2 30 6 5 3 3" xfId="17061"/>
    <cellStyle name="Normal 2 2 2 2 30 6 5 3 4" xfId="17062"/>
    <cellStyle name="Normal 2 2 2 2 30 6 5 3 5" xfId="17063"/>
    <cellStyle name="Normal 2 2 2 2 30 6 5 3 6" xfId="17064"/>
    <cellStyle name="Normal 2 2 2 2 30 6 5 3 7" xfId="17065"/>
    <cellStyle name="Normal 2 2 2 2 30 6 5 3 8" xfId="17066"/>
    <cellStyle name="Normal 2 2 2 2 30 6 5 3 9" xfId="17067"/>
    <cellStyle name="Normal 2 2 2 2 30 6 5 4" xfId="17068"/>
    <cellStyle name="Normal 2 2 2 2 30 6 5 5" xfId="17069"/>
    <cellStyle name="Normal 2 2 2 2 30 6 5 6" xfId="17070"/>
    <cellStyle name="Normal 2 2 2 2 30 6 5 7" xfId="17071"/>
    <cellStyle name="Normal 2 2 2 2 30 6 5 8" xfId="17072"/>
    <cellStyle name="Normal 2 2 2 2 30 6 5 9" xfId="17073"/>
    <cellStyle name="Normal 2 2 2 2 30 6 6" xfId="3281"/>
    <cellStyle name="Normal 2 2 2 2 30 6 6 10" xfId="17074"/>
    <cellStyle name="Normal 2 2 2 2 30 6 6 11" xfId="17075"/>
    <cellStyle name="Normal 2 2 2 2 30 6 6 12" xfId="17076"/>
    <cellStyle name="Normal 2 2 2 2 30 6 6 2" xfId="3282"/>
    <cellStyle name="Normal 2 2 2 2 30 6 6 2 10" xfId="17077"/>
    <cellStyle name="Normal 2 2 2 2 30 6 6 2 11" xfId="17078"/>
    <cellStyle name="Normal 2 2 2 2 30 6 6 2 2" xfId="17079"/>
    <cellStyle name="Normal 2 2 2 2 30 6 6 2 2 10" xfId="17080"/>
    <cellStyle name="Normal 2 2 2 2 30 6 6 2 2 2" xfId="17081"/>
    <cellStyle name="Normal 2 2 2 2 30 6 6 2 2 3" xfId="17082"/>
    <cellStyle name="Normal 2 2 2 2 30 6 6 2 2 4" xfId="17083"/>
    <cellStyle name="Normal 2 2 2 2 30 6 6 2 2 5" xfId="17084"/>
    <cellStyle name="Normal 2 2 2 2 30 6 6 2 2 6" xfId="17085"/>
    <cellStyle name="Normal 2 2 2 2 30 6 6 2 2 7" xfId="17086"/>
    <cellStyle name="Normal 2 2 2 2 30 6 6 2 2 8" xfId="17087"/>
    <cellStyle name="Normal 2 2 2 2 30 6 6 2 2 9" xfId="17088"/>
    <cellStyle name="Normal 2 2 2 2 30 6 6 2 3" xfId="17089"/>
    <cellStyle name="Normal 2 2 2 2 30 6 6 2 4" xfId="17090"/>
    <cellStyle name="Normal 2 2 2 2 30 6 6 2 5" xfId="17091"/>
    <cellStyle name="Normal 2 2 2 2 30 6 6 2 6" xfId="17092"/>
    <cellStyle name="Normal 2 2 2 2 30 6 6 2 7" xfId="17093"/>
    <cellStyle name="Normal 2 2 2 2 30 6 6 2 8" xfId="17094"/>
    <cellStyle name="Normal 2 2 2 2 30 6 6 2 9" xfId="17095"/>
    <cellStyle name="Normal 2 2 2 2 30 6 6 3" xfId="17096"/>
    <cellStyle name="Normal 2 2 2 2 30 6 6 3 10" xfId="17097"/>
    <cellStyle name="Normal 2 2 2 2 30 6 6 3 2" xfId="17098"/>
    <cellStyle name="Normal 2 2 2 2 30 6 6 3 3" xfId="17099"/>
    <cellStyle name="Normal 2 2 2 2 30 6 6 3 4" xfId="17100"/>
    <cellStyle name="Normal 2 2 2 2 30 6 6 3 5" xfId="17101"/>
    <cellStyle name="Normal 2 2 2 2 30 6 6 3 6" xfId="17102"/>
    <cellStyle name="Normal 2 2 2 2 30 6 6 3 7" xfId="17103"/>
    <cellStyle name="Normal 2 2 2 2 30 6 6 3 8" xfId="17104"/>
    <cellStyle name="Normal 2 2 2 2 30 6 6 3 9" xfId="17105"/>
    <cellStyle name="Normal 2 2 2 2 30 6 6 4" xfId="17106"/>
    <cellStyle name="Normal 2 2 2 2 30 6 6 5" xfId="17107"/>
    <cellStyle name="Normal 2 2 2 2 30 6 6 6" xfId="17108"/>
    <cellStyle name="Normal 2 2 2 2 30 6 6 7" xfId="17109"/>
    <cellStyle name="Normal 2 2 2 2 30 6 6 8" xfId="17110"/>
    <cellStyle name="Normal 2 2 2 2 30 6 6 9" xfId="17111"/>
    <cellStyle name="Normal 2 2 2 2 30 7" xfId="3283"/>
    <cellStyle name="Normal 2 2 2 2 30 7 2" xfId="3284"/>
    <cellStyle name="Normal 2 2 2 2 30 7 2 10" xfId="17112"/>
    <cellStyle name="Normal 2 2 2 2 30 7 2 11" xfId="17113"/>
    <cellStyle name="Normal 2 2 2 2 30 7 2 12" xfId="17114"/>
    <cellStyle name="Normal 2 2 2 2 30 7 2 2" xfId="3285"/>
    <cellStyle name="Normal 2 2 2 2 30 7 2 2 10" xfId="17115"/>
    <cellStyle name="Normal 2 2 2 2 30 7 2 2 11" xfId="17116"/>
    <cellStyle name="Normal 2 2 2 2 30 7 2 2 2" xfId="17117"/>
    <cellStyle name="Normal 2 2 2 2 30 7 2 2 2 10" xfId="17118"/>
    <cellStyle name="Normal 2 2 2 2 30 7 2 2 2 2" xfId="17119"/>
    <cellStyle name="Normal 2 2 2 2 30 7 2 2 2 3" xfId="17120"/>
    <cellStyle name="Normal 2 2 2 2 30 7 2 2 2 4" xfId="17121"/>
    <cellStyle name="Normal 2 2 2 2 30 7 2 2 2 5" xfId="17122"/>
    <cellStyle name="Normal 2 2 2 2 30 7 2 2 2 6" xfId="17123"/>
    <cellStyle name="Normal 2 2 2 2 30 7 2 2 2 7" xfId="17124"/>
    <cellStyle name="Normal 2 2 2 2 30 7 2 2 2 8" xfId="17125"/>
    <cellStyle name="Normal 2 2 2 2 30 7 2 2 2 9" xfId="17126"/>
    <cellStyle name="Normal 2 2 2 2 30 7 2 2 3" xfId="17127"/>
    <cellStyle name="Normal 2 2 2 2 30 7 2 2 4" xfId="17128"/>
    <cellStyle name="Normal 2 2 2 2 30 7 2 2 5" xfId="17129"/>
    <cellStyle name="Normal 2 2 2 2 30 7 2 2 6" xfId="17130"/>
    <cellStyle name="Normal 2 2 2 2 30 7 2 2 7" xfId="17131"/>
    <cellStyle name="Normal 2 2 2 2 30 7 2 2 8" xfId="17132"/>
    <cellStyle name="Normal 2 2 2 2 30 7 2 2 9" xfId="17133"/>
    <cellStyle name="Normal 2 2 2 2 30 7 2 3" xfId="17134"/>
    <cellStyle name="Normal 2 2 2 2 30 7 2 3 10" xfId="17135"/>
    <cellStyle name="Normal 2 2 2 2 30 7 2 3 2" xfId="17136"/>
    <cellStyle name="Normal 2 2 2 2 30 7 2 3 3" xfId="17137"/>
    <cellStyle name="Normal 2 2 2 2 30 7 2 3 4" xfId="17138"/>
    <cellStyle name="Normal 2 2 2 2 30 7 2 3 5" xfId="17139"/>
    <cellStyle name="Normal 2 2 2 2 30 7 2 3 6" xfId="17140"/>
    <cellStyle name="Normal 2 2 2 2 30 7 2 3 7" xfId="17141"/>
    <cellStyle name="Normal 2 2 2 2 30 7 2 3 8" xfId="17142"/>
    <cellStyle name="Normal 2 2 2 2 30 7 2 3 9" xfId="17143"/>
    <cellStyle name="Normal 2 2 2 2 30 7 2 4" xfId="17144"/>
    <cellStyle name="Normal 2 2 2 2 30 7 2 5" xfId="17145"/>
    <cellStyle name="Normal 2 2 2 2 30 7 2 6" xfId="17146"/>
    <cellStyle name="Normal 2 2 2 2 30 7 2 7" xfId="17147"/>
    <cellStyle name="Normal 2 2 2 2 30 7 2 8" xfId="17148"/>
    <cellStyle name="Normal 2 2 2 2 30 7 2 9" xfId="17149"/>
    <cellStyle name="Normal 2 2 2 2 30 7 3" xfId="3286"/>
    <cellStyle name="Normal 2 2 2 2 30 7 3 10" xfId="17150"/>
    <cellStyle name="Normal 2 2 2 2 30 7 3 11" xfId="17151"/>
    <cellStyle name="Normal 2 2 2 2 30 7 3 12" xfId="17152"/>
    <cellStyle name="Normal 2 2 2 2 30 7 3 2" xfId="3287"/>
    <cellStyle name="Normal 2 2 2 2 30 7 3 2 10" xfId="17153"/>
    <cellStyle name="Normal 2 2 2 2 30 7 3 2 11" xfId="17154"/>
    <cellStyle name="Normal 2 2 2 2 30 7 3 2 2" xfId="17155"/>
    <cellStyle name="Normal 2 2 2 2 30 7 3 2 2 10" xfId="17156"/>
    <cellStyle name="Normal 2 2 2 2 30 7 3 2 2 2" xfId="17157"/>
    <cellStyle name="Normal 2 2 2 2 30 7 3 2 2 3" xfId="17158"/>
    <cellStyle name="Normal 2 2 2 2 30 7 3 2 2 4" xfId="17159"/>
    <cellStyle name="Normal 2 2 2 2 30 7 3 2 2 5" xfId="17160"/>
    <cellStyle name="Normal 2 2 2 2 30 7 3 2 2 6" xfId="17161"/>
    <cellStyle name="Normal 2 2 2 2 30 7 3 2 2 7" xfId="17162"/>
    <cellStyle name="Normal 2 2 2 2 30 7 3 2 2 8" xfId="17163"/>
    <cellStyle name="Normal 2 2 2 2 30 7 3 2 2 9" xfId="17164"/>
    <cellStyle name="Normal 2 2 2 2 30 7 3 2 3" xfId="17165"/>
    <cellStyle name="Normal 2 2 2 2 30 7 3 2 4" xfId="17166"/>
    <cellStyle name="Normal 2 2 2 2 30 7 3 2 5" xfId="17167"/>
    <cellStyle name="Normal 2 2 2 2 30 7 3 2 6" xfId="17168"/>
    <cellStyle name="Normal 2 2 2 2 30 7 3 2 7" xfId="17169"/>
    <cellStyle name="Normal 2 2 2 2 30 7 3 2 8" xfId="17170"/>
    <cellStyle name="Normal 2 2 2 2 30 7 3 2 9" xfId="17171"/>
    <cellStyle name="Normal 2 2 2 2 30 7 3 3" xfId="17172"/>
    <cellStyle name="Normal 2 2 2 2 30 7 3 3 10" xfId="17173"/>
    <cellStyle name="Normal 2 2 2 2 30 7 3 3 2" xfId="17174"/>
    <cellStyle name="Normal 2 2 2 2 30 7 3 3 3" xfId="17175"/>
    <cellStyle name="Normal 2 2 2 2 30 7 3 3 4" xfId="17176"/>
    <cellStyle name="Normal 2 2 2 2 30 7 3 3 5" xfId="17177"/>
    <cellStyle name="Normal 2 2 2 2 30 7 3 3 6" xfId="17178"/>
    <cellStyle name="Normal 2 2 2 2 30 7 3 3 7" xfId="17179"/>
    <cellStyle name="Normal 2 2 2 2 30 7 3 3 8" xfId="17180"/>
    <cellStyle name="Normal 2 2 2 2 30 7 3 3 9" xfId="17181"/>
    <cellStyle name="Normal 2 2 2 2 30 7 3 4" xfId="17182"/>
    <cellStyle name="Normal 2 2 2 2 30 7 3 5" xfId="17183"/>
    <cellStyle name="Normal 2 2 2 2 30 7 3 6" xfId="17184"/>
    <cellStyle name="Normal 2 2 2 2 30 7 3 7" xfId="17185"/>
    <cellStyle name="Normal 2 2 2 2 30 7 3 8" xfId="17186"/>
    <cellStyle name="Normal 2 2 2 2 30 7 3 9" xfId="17187"/>
    <cellStyle name="Normal 2 2 2 2 30 7 4" xfId="3288"/>
    <cellStyle name="Normal 2 2 2 2 30 7 4 10" xfId="17188"/>
    <cellStyle name="Normal 2 2 2 2 30 7 4 11" xfId="17189"/>
    <cellStyle name="Normal 2 2 2 2 30 7 4 12" xfId="17190"/>
    <cellStyle name="Normal 2 2 2 2 30 7 4 2" xfId="3289"/>
    <cellStyle name="Normal 2 2 2 2 30 7 4 2 10" xfId="17191"/>
    <cellStyle name="Normal 2 2 2 2 30 7 4 2 11" xfId="17192"/>
    <cellStyle name="Normal 2 2 2 2 30 7 4 2 2" xfId="17193"/>
    <cellStyle name="Normal 2 2 2 2 30 7 4 2 2 10" xfId="17194"/>
    <cellStyle name="Normal 2 2 2 2 30 7 4 2 2 2" xfId="17195"/>
    <cellStyle name="Normal 2 2 2 2 30 7 4 2 2 3" xfId="17196"/>
    <cellStyle name="Normal 2 2 2 2 30 7 4 2 2 4" xfId="17197"/>
    <cellStyle name="Normal 2 2 2 2 30 7 4 2 2 5" xfId="17198"/>
    <cellStyle name="Normal 2 2 2 2 30 7 4 2 2 6" xfId="17199"/>
    <cellStyle name="Normal 2 2 2 2 30 7 4 2 2 7" xfId="17200"/>
    <cellStyle name="Normal 2 2 2 2 30 7 4 2 2 8" xfId="17201"/>
    <cellStyle name="Normal 2 2 2 2 30 7 4 2 2 9" xfId="17202"/>
    <cellStyle name="Normal 2 2 2 2 30 7 4 2 3" xfId="17203"/>
    <cellStyle name="Normal 2 2 2 2 30 7 4 2 4" xfId="17204"/>
    <cellStyle name="Normal 2 2 2 2 30 7 4 2 5" xfId="17205"/>
    <cellStyle name="Normal 2 2 2 2 30 7 4 2 6" xfId="17206"/>
    <cellStyle name="Normal 2 2 2 2 30 7 4 2 7" xfId="17207"/>
    <cellStyle name="Normal 2 2 2 2 30 7 4 2 8" xfId="17208"/>
    <cellStyle name="Normal 2 2 2 2 30 7 4 2 9" xfId="17209"/>
    <cellStyle name="Normal 2 2 2 2 30 7 4 3" xfId="17210"/>
    <cellStyle name="Normal 2 2 2 2 30 7 4 3 10" xfId="17211"/>
    <cellStyle name="Normal 2 2 2 2 30 7 4 3 2" xfId="17212"/>
    <cellStyle name="Normal 2 2 2 2 30 7 4 3 3" xfId="17213"/>
    <cellStyle name="Normal 2 2 2 2 30 7 4 3 4" xfId="17214"/>
    <cellStyle name="Normal 2 2 2 2 30 7 4 3 5" xfId="17215"/>
    <cellStyle name="Normal 2 2 2 2 30 7 4 3 6" xfId="17216"/>
    <cellStyle name="Normal 2 2 2 2 30 7 4 3 7" xfId="17217"/>
    <cellStyle name="Normal 2 2 2 2 30 7 4 3 8" xfId="17218"/>
    <cellStyle name="Normal 2 2 2 2 30 7 4 3 9" xfId="17219"/>
    <cellStyle name="Normal 2 2 2 2 30 7 4 4" xfId="17220"/>
    <cellStyle name="Normal 2 2 2 2 30 7 4 5" xfId="17221"/>
    <cellStyle name="Normal 2 2 2 2 30 7 4 6" xfId="17222"/>
    <cellStyle name="Normal 2 2 2 2 30 7 4 7" xfId="17223"/>
    <cellStyle name="Normal 2 2 2 2 30 7 4 8" xfId="17224"/>
    <cellStyle name="Normal 2 2 2 2 30 7 4 9" xfId="17225"/>
    <cellStyle name="Normal 2 2 2 2 30 7 5" xfId="3290"/>
    <cellStyle name="Normal 2 2 2 2 30 7 5 10" xfId="17226"/>
    <cellStyle name="Normal 2 2 2 2 30 7 5 11" xfId="17227"/>
    <cellStyle name="Normal 2 2 2 2 30 7 5 12" xfId="17228"/>
    <cellStyle name="Normal 2 2 2 2 30 7 5 2" xfId="3291"/>
    <cellStyle name="Normal 2 2 2 2 30 7 5 2 10" xfId="17229"/>
    <cellStyle name="Normal 2 2 2 2 30 7 5 2 11" xfId="17230"/>
    <cellStyle name="Normal 2 2 2 2 30 7 5 2 2" xfId="17231"/>
    <cellStyle name="Normal 2 2 2 2 30 7 5 2 2 10" xfId="17232"/>
    <cellStyle name="Normal 2 2 2 2 30 7 5 2 2 2" xfId="17233"/>
    <cellStyle name="Normal 2 2 2 2 30 7 5 2 2 3" xfId="17234"/>
    <cellStyle name="Normal 2 2 2 2 30 7 5 2 2 4" xfId="17235"/>
    <cellStyle name="Normal 2 2 2 2 30 7 5 2 2 5" xfId="17236"/>
    <cellStyle name="Normal 2 2 2 2 30 7 5 2 2 6" xfId="17237"/>
    <cellStyle name="Normal 2 2 2 2 30 7 5 2 2 7" xfId="17238"/>
    <cellStyle name="Normal 2 2 2 2 30 7 5 2 2 8" xfId="17239"/>
    <cellStyle name="Normal 2 2 2 2 30 7 5 2 2 9" xfId="17240"/>
    <cellStyle name="Normal 2 2 2 2 30 7 5 2 3" xfId="17241"/>
    <cellStyle name="Normal 2 2 2 2 30 7 5 2 4" xfId="17242"/>
    <cellStyle name="Normal 2 2 2 2 30 7 5 2 5" xfId="17243"/>
    <cellStyle name="Normal 2 2 2 2 30 7 5 2 6" xfId="17244"/>
    <cellStyle name="Normal 2 2 2 2 30 7 5 2 7" xfId="17245"/>
    <cellStyle name="Normal 2 2 2 2 30 7 5 2 8" xfId="17246"/>
    <cellStyle name="Normal 2 2 2 2 30 7 5 2 9" xfId="17247"/>
    <cellStyle name="Normal 2 2 2 2 30 7 5 3" xfId="17248"/>
    <cellStyle name="Normal 2 2 2 2 30 7 5 3 10" xfId="17249"/>
    <cellStyle name="Normal 2 2 2 2 30 7 5 3 2" xfId="17250"/>
    <cellStyle name="Normal 2 2 2 2 30 7 5 3 3" xfId="17251"/>
    <cellStyle name="Normal 2 2 2 2 30 7 5 3 4" xfId="17252"/>
    <cellStyle name="Normal 2 2 2 2 30 7 5 3 5" xfId="17253"/>
    <cellStyle name="Normal 2 2 2 2 30 7 5 3 6" xfId="17254"/>
    <cellStyle name="Normal 2 2 2 2 30 7 5 3 7" xfId="17255"/>
    <cellStyle name="Normal 2 2 2 2 30 7 5 3 8" xfId="17256"/>
    <cellStyle name="Normal 2 2 2 2 30 7 5 3 9" xfId="17257"/>
    <cellStyle name="Normal 2 2 2 2 30 7 5 4" xfId="17258"/>
    <cellStyle name="Normal 2 2 2 2 30 7 5 5" xfId="17259"/>
    <cellStyle name="Normal 2 2 2 2 30 7 5 6" xfId="17260"/>
    <cellStyle name="Normal 2 2 2 2 30 7 5 7" xfId="17261"/>
    <cellStyle name="Normal 2 2 2 2 30 7 5 8" xfId="17262"/>
    <cellStyle name="Normal 2 2 2 2 30 7 5 9" xfId="17263"/>
    <cellStyle name="Normal 2 2 2 2 30 8" xfId="3292"/>
    <cellStyle name="Normal 2 2 2 2 30 9" xfId="3293"/>
    <cellStyle name="Normal 2 2 2 2 31" xfId="3294"/>
    <cellStyle name="Normal 2 2 2 2 32" xfId="3295"/>
    <cellStyle name="Normal 2 2 2 2 33" xfId="3296"/>
    <cellStyle name="Normal 2 2 2 2 34" xfId="3297"/>
    <cellStyle name="Normal 2 2 2 2 35" xfId="3298"/>
    <cellStyle name="Normal 2 2 2 2 35 10" xfId="17264"/>
    <cellStyle name="Normal 2 2 2 2 35 11" xfId="17265"/>
    <cellStyle name="Normal 2 2 2 2 35 12" xfId="17266"/>
    <cellStyle name="Normal 2 2 2 2 35 13" xfId="17267"/>
    <cellStyle name="Normal 2 2 2 2 35 14" xfId="17268"/>
    <cellStyle name="Normal 2 2 2 2 35 15" xfId="17269"/>
    <cellStyle name="Normal 2 2 2 2 35 16" xfId="17270"/>
    <cellStyle name="Normal 2 2 2 2 35 17" xfId="17271"/>
    <cellStyle name="Normal 2 2 2 2 35 18" xfId="17272"/>
    <cellStyle name="Normal 2 2 2 2 35 2" xfId="3299"/>
    <cellStyle name="Normal 2 2 2 2 35 2 2" xfId="3300"/>
    <cellStyle name="Normal 2 2 2 2 35 2 2 10" xfId="17273"/>
    <cellStyle name="Normal 2 2 2 2 35 2 2 11" xfId="17274"/>
    <cellStyle name="Normal 2 2 2 2 35 2 2 12" xfId="17275"/>
    <cellStyle name="Normal 2 2 2 2 35 2 2 13" xfId="17276"/>
    <cellStyle name="Normal 2 2 2 2 35 2 2 14" xfId="17277"/>
    <cellStyle name="Normal 2 2 2 2 35 2 2 15" xfId="17278"/>
    <cellStyle name="Normal 2 2 2 2 35 2 2 16" xfId="17279"/>
    <cellStyle name="Normal 2 2 2 2 35 2 2 17" xfId="17280"/>
    <cellStyle name="Normal 2 2 2 2 35 2 2 2" xfId="3301"/>
    <cellStyle name="Normal 2 2 2 2 35 2 2 2 2" xfId="3302"/>
    <cellStyle name="Normal 2 2 2 2 35 2 2 2 2 10" xfId="17281"/>
    <cellStyle name="Normal 2 2 2 2 35 2 2 2 2 11" xfId="17282"/>
    <cellStyle name="Normal 2 2 2 2 35 2 2 2 2 12" xfId="17283"/>
    <cellStyle name="Normal 2 2 2 2 35 2 2 2 2 2" xfId="3303"/>
    <cellStyle name="Normal 2 2 2 2 35 2 2 2 2 2 10" xfId="17284"/>
    <cellStyle name="Normal 2 2 2 2 35 2 2 2 2 2 11" xfId="17285"/>
    <cellStyle name="Normal 2 2 2 2 35 2 2 2 2 2 2" xfId="17286"/>
    <cellStyle name="Normal 2 2 2 2 35 2 2 2 2 2 2 10" xfId="17287"/>
    <cellStyle name="Normal 2 2 2 2 35 2 2 2 2 2 2 2" xfId="17288"/>
    <cellStyle name="Normal 2 2 2 2 35 2 2 2 2 2 2 3" xfId="17289"/>
    <cellStyle name="Normal 2 2 2 2 35 2 2 2 2 2 2 4" xfId="17290"/>
    <cellStyle name="Normal 2 2 2 2 35 2 2 2 2 2 2 5" xfId="17291"/>
    <cellStyle name="Normal 2 2 2 2 35 2 2 2 2 2 2 6" xfId="17292"/>
    <cellStyle name="Normal 2 2 2 2 35 2 2 2 2 2 2 7" xfId="17293"/>
    <cellStyle name="Normal 2 2 2 2 35 2 2 2 2 2 2 8" xfId="17294"/>
    <cellStyle name="Normal 2 2 2 2 35 2 2 2 2 2 2 9" xfId="17295"/>
    <cellStyle name="Normal 2 2 2 2 35 2 2 2 2 2 3" xfId="17296"/>
    <cellStyle name="Normal 2 2 2 2 35 2 2 2 2 2 4" xfId="17297"/>
    <cellStyle name="Normal 2 2 2 2 35 2 2 2 2 2 5" xfId="17298"/>
    <cellStyle name="Normal 2 2 2 2 35 2 2 2 2 2 6" xfId="17299"/>
    <cellStyle name="Normal 2 2 2 2 35 2 2 2 2 2 7" xfId="17300"/>
    <cellStyle name="Normal 2 2 2 2 35 2 2 2 2 2 8" xfId="17301"/>
    <cellStyle name="Normal 2 2 2 2 35 2 2 2 2 2 9" xfId="17302"/>
    <cellStyle name="Normal 2 2 2 2 35 2 2 2 2 3" xfId="17303"/>
    <cellStyle name="Normal 2 2 2 2 35 2 2 2 2 3 10" xfId="17304"/>
    <cellStyle name="Normal 2 2 2 2 35 2 2 2 2 3 2" xfId="17305"/>
    <cellStyle name="Normal 2 2 2 2 35 2 2 2 2 3 3" xfId="17306"/>
    <cellStyle name="Normal 2 2 2 2 35 2 2 2 2 3 4" xfId="17307"/>
    <cellStyle name="Normal 2 2 2 2 35 2 2 2 2 3 5" xfId="17308"/>
    <cellStyle name="Normal 2 2 2 2 35 2 2 2 2 3 6" xfId="17309"/>
    <cellStyle name="Normal 2 2 2 2 35 2 2 2 2 3 7" xfId="17310"/>
    <cellStyle name="Normal 2 2 2 2 35 2 2 2 2 3 8" xfId="17311"/>
    <cellStyle name="Normal 2 2 2 2 35 2 2 2 2 3 9" xfId="17312"/>
    <cellStyle name="Normal 2 2 2 2 35 2 2 2 2 4" xfId="17313"/>
    <cellStyle name="Normal 2 2 2 2 35 2 2 2 2 5" xfId="17314"/>
    <cellStyle name="Normal 2 2 2 2 35 2 2 2 2 6" xfId="17315"/>
    <cellStyle name="Normal 2 2 2 2 35 2 2 2 2 7" xfId="17316"/>
    <cellStyle name="Normal 2 2 2 2 35 2 2 2 2 8" xfId="17317"/>
    <cellStyle name="Normal 2 2 2 2 35 2 2 2 2 9" xfId="17318"/>
    <cellStyle name="Normal 2 2 2 2 35 2 2 2 3" xfId="3304"/>
    <cellStyle name="Normal 2 2 2 2 35 2 2 2 3 10" xfId="17319"/>
    <cellStyle name="Normal 2 2 2 2 35 2 2 2 3 11" xfId="17320"/>
    <cellStyle name="Normal 2 2 2 2 35 2 2 2 3 12" xfId="17321"/>
    <cellStyle name="Normal 2 2 2 2 35 2 2 2 3 2" xfId="3305"/>
    <cellStyle name="Normal 2 2 2 2 35 2 2 2 3 2 10" xfId="17322"/>
    <cellStyle name="Normal 2 2 2 2 35 2 2 2 3 2 11" xfId="17323"/>
    <cellStyle name="Normal 2 2 2 2 35 2 2 2 3 2 2" xfId="17324"/>
    <cellStyle name="Normal 2 2 2 2 35 2 2 2 3 2 2 10" xfId="17325"/>
    <cellStyle name="Normal 2 2 2 2 35 2 2 2 3 2 2 2" xfId="17326"/>
    <cellStyle name="Normal 2 2 2 2 35 2 2 2 3 2 2 3" xfId="17327"/>
    <cellStyle name="Normal 2 2 2 2 35 2 2 2 3 2 2 4" xfId="17328"/>
    <cellStyle name="Normal 2 2 2 2 35 2 2 2 3 2 2 5" xfId="17329"/>
    <cellStyle name="Normal 2 2 2 2 35 2 2 2 3 2 2 6" xfId="17330"/>
    <cellStyle name="Normal 2 2 2 2 35 2 2 2 3 2 2 7" xfId="17331"/>
    <cellStyle name="Normal 2 2 2 2 35 2 2 2 3 2 2 8" xfId="17332"/>
    <cellStyle name="Normal 2 2 2 2 35 2 2 2 3 2 2 9" xfId="17333"/>
    <cellStyle name="Normal 2 2 2 2 35 2 2 2 3 2 3" xfId="17334"/>
    <cellStyle name="Normal 2 2 2 2 35 2 2 2 3 2 4" xfId="17335"/>
    <cellStyle name="Normal 2 2 2 2 35 2 2 2 3 2 5" xfId="17336"/>
    <cellStyle name="Normal 2 2 2 2 35 2 2 2 3 2 6" xfId="17337"/>
    <cellStyle name="Normal 2 2 2 2 35 2 2 2 3 2 7" xfId="17338"/>
    <cellStyle name="Normal 2 2 2 2 35 2 2 2 3 2 8" xfId="17339"/>
    <cellStyle name="Normal 2 2 2 2 35 2 2 2 3 2 9" xfId="17340"/>
    <cellStyle name="Normal 2 2 2 2 35 2 2 2 3 3" xfId="17341"/>
    <cellStyle name="Normal 2 2 2 2 35 2 2 2 3 3 10" xfId="17342"/>
    <cellStyle name="Normal 2 2 2 2 35 2 2 2 3 3 2" xfId="17343"/>
    <cellStyle name="Normal 2 2 2 2 35 2 2 2 3 3 3" xfId="17344"/>
    <cellStyle name="Normal 2 2 2 2 35 2 2 2 3 3 4" xfId="17345"/>
    <cellStyle name="Normal 2 2 2 2 35 2 2 2 3 3 5" xfId="17346"/>
    <cellStyle name="Normal 2 2 2 2 35 2 2 2 3 3 6" xfId="17347"/>
    <cellStyle name="Normal 2 2 2 2 35 2 2 2 3 3 7" xfId="17348"/>
    <cellStyle name="Normal 2 2 2 2 35 2 2 2 3 3 8" xfId="17349"/>
    <cellStyle name="Normal 2 2 2 2 35 2 2 2 3 3 9" xfId="17350"/>
    <cellStyle name="Normal 2 2 2 2 35 2 2 2 3 4" xfId="17351"/>
    <cellStyle name="Normal 2 2 2 2 35 2 2 2 3 5" xfId="17352"/>
    <cellStyle name="Normal 2 2 2 2 35 2 2 2 3 6" xfId="17353"/>
    <cellStyle name="Normal 2 2 2 2 35 2 2 2 3 7" xfId="17354"/>
    <cellStyle name="Normal 2 2 2 2 35 2 2 2 3 8" xfId="17355"/>
    <cellStyle name="Normal 2 2 2 2 35 2 2 2 3 9" xfId="17356"/>
    <cellStyle name="Normal 2 2 2 2 35 2 2 2 4" xfId="3306"/>
    <cellStyle name="Normal 2 2 2 2 35 2 2 2 4 10" xfId="17357"/>
    <cellStyle name="Normal 2 2 2 2 35 2 2 2 4 11" xfId="17358"/>
    <cellStyle name="Normal 2 2 2 2 35 2 2 2 4 12" xfId="17359"/>
    <cellStyle name="Normal 2 2 2 2 35 2 2 2 4 2" xfId="3307"/>
    <cellStyle name="Normal 2 2 2 2 35 2 2 2 4 2 10" xfId="17360"/>
    <cellStyle name="Normal 2 2 2 2 35 2 2 2 4 2 11" xfId="17361"/>
    <cellStyle name="Normal 2 2 2 2 35 2 2 2 4 2 2" xfId="17362"/>
    <cellStyle name="Normal 2 2 2 2 35 2 2 2 4 2 2 10" xfId="17363"/>
    <cellStyle name="Normal 2 2 2 2 35 2 2 2 4 2 2 2" xfId="17364"/>
    <cellStyle name="Normal 2 2 2 2 35 2 2 2 4 2 2 3" xfId="17365"/>
    <cellStyle name="Normal 2 2 2 2 35 2 2 2 4 2 2 4" xfId="17366"/>
    <cellStyle name="Normal 2 2 2 2 35 2 2 2 4 2 2 5" xfId="17367"/>
    <cellStyle name="Normal 2 2 2 2 35 2 2 2 4 2 2 6" xfId="17368"/>
    <cellStyle name="Normal 2 2 2 2 35 2 2 2 4 2 2 7" xfId="17369"/>
    <cellStyle name="Normal 2 2 2 2 35 2 2 2 4 2 2 8" xfId="17370"/>
    <cellStyle name="Normal 2 2 2 2 35 2 2 2 4 2 2 9" xfId="17371"/>
    <cellStyle name="Normal 2 2 2 2 35 2 2 2 4 2 3" xfId="17372"/>
    <cellStyle name="Normal 2 2 2 2 35 2 2 2 4 2 4" xfId="17373"/>
    <cellStyle name="Normal 2 2 2 2 35 2 2 2 4 2 5" xfId="17374"/>
    <cellStyle name="Normal 2 2 2 2 35 2 2 2 4 2 6" xfId="17375"/>
    <cellStyle name="Normal 2 2 2 2 35 2 2 2 4 2 7" xfId="17376"/>
    <cellStyle name="Normal 2 2 2 2 35 2 2 2 4 2 8" xfId="17377"/>
    <cellStyle name="Normal 2 2 2 2 35 2 2 2 4 2 9" xfId="17378"/>
    <cellStyle name="Normal 2 2 2 2 35 2 2 2 4 3" xfId="17379"/>
    <cellStyle name="Normal 2 2 2 2 35 2 2 2 4 3 10" xfId="17380"/>
    <cellStyle name="Normal 2 2 2 2 35 2 2 2 4 3 2" xfId="17381"/>
    <cellStyle name="Normal 2 2 2 2 35 2 2 2 4 3 3" xfId="17382"/>
    <cellStyle name="Normal 2 2 2 2 35 2 2 2 4 3 4" xfId="17383"/>
    <cellStyle name="Normal 2 2 2 2 35 2 2 2 4 3 5" xfId="17384"/>
    <cellStyle name="Normal 2 2 2 2 35 2 2 2 4 3 6" xfId="17385"/>
    <cellStyle name="Normal 2 2 2 2 35 2 2 2 4 3 7" xfId="17386"/>
    <cellStyle name="Normal 2 2 2 2 35 2 2 2 4 3 8" xfId="17387"/>
    <cellStyle name="Normal 2 2 2 2 35 2 2 2 4 3 9" xfId="17388"/>
    <cellStyle name="Normal 2 2 2 2 35 2 2 2 4 4" xfId="17389"/>
    <cellStyle name="Normal 2 2 2 2 35 2 2 2 4 5" xfId="17390"/>
    <cellStyle name="Normal 2 2 2 2 35 2 2 2 4 6" xfId="17391"/>
    <cellStyle name="Normal 2 2 2 2 35 2 2 2 4 7" xfId="17392"/>
    <cellStyle name="Normal 2 2 2 2 35 2 2 2 4 8" xfId="17393"/>
    <cellStyle name="Normal 2 2 2 2 35 2 2 2 4 9" xfId="17394"/>
    <cellStyle name="Normal 2 2 2 2 35 2 2 2 5" xfId="3308"/>
    <cellStyle name="Normal 2 2 2 2 35 2 2 2 5 10" xfId="17395"/>
    <cellStyle name="Normal 2 2 2 2 35 2 2 2 5 11" xfId="17396"/>
    <cellStyle name="Normal 2 2 2 2 35 2 2 2 5 12" xfId="17397"/>
    <cellStyle name="Normal 2 2 2 2 35 2 2 2 5 2" xfId="3309"/>
    <cellStyle name="Normal 2 2 2 2 35 2 2 2 5 2 10" xfId="17398"/>
    <cellStyle name="Normal 2 2 2 2 35 2 2 2 5 2 11" xfId="17399"/>
    <cellStyle name="Normal 2 2 2 2 35 2 2 2 5 2 2" xfId="17400"/>
    <cellStyle name="Normal 2 2 2 2 35 2 2 2 5 2 2 10" xfId="17401"/>
    <cellStyle name="Normal 2 2 2 2 35 2 2 2 5 2 2 2" xfId="17402"/>
    <cellStyle name="Normal 2 2 2 2 35 2 2 2 5 2 2 3" xfId="17403"/>
    <cellStyle name="Normal 2 2 2 2 35 2 2 2 5 2 2 4" xfId="17404"/>
    <cellStyle name="Normal 2 2 2 2 35 2 2 2 5 2 2 5" xfId="17405"/>
    <cellStyle name="Normal 2 2 2 2 35 2 2 2 5 2 2 6" xfId="17406"/>
    <cellStyle name="Normal 2 2 2 2 35 2 2 2 5 2 2 7" xfId="17407"/>
    <cellStyle name="Normal 2 2 2 2 35 2 2 2 5 2 2 8" xfId="17408"/>
    <cellStyle name="Normal 2 2 2 2 35 2 2 2 5 2 2 9" xfId="17409"/>
    <cellStyle name="Normal 2 2 2 2 35 2 2 2 5 2 3" xfId="17410"/>
    <cellStyle name="Normal 2 2 2 2 35 2 2 2 5 2 4" xfId="17411"/>
    <cellStyle name="Normal 2 2 2 2 35 2 2 2 5 2 5" xfId="17412"/>
    <cellStyle name="Normal 2 2 2 2 35 2 2 2 5 2 6" xfId="17413"/>
    <cellStyle name="Normal 2 2 2 2 35 2 2 2 5 2 7" xfId="17414"/>
    <cellStyle name="Normal 2 2 2 2 35 2 2 2 5 2 8" xfId="17415"/>
    <cellStyle name="Normal 2 2 2 2 35 2 2 2 5 2 9" xfId="17416"/>
    <cellStyle name="Normal 2 2 2 2 35 2 2 2 5 3" xfId="17417"/>
    <cellStyle name="Normal 2 2 2 2 35 2 2 2 5 3 10" xfId="17418"/>
    <cellStyle name="Normal 2 2 2 2 35 2 2 2 5 3 2" xfId="17419"/>
    <cellStyle name="Normal 2 2 2 2 35 2 2 2 5 3 3" xfId="17420"/>
    <cellStyle name="Normal 2 2 2 2 35 2 2 2 5 3 4" xfId="17421"/>
    <cellStyle name="Normal 2 2 2 2 35 2 2 2 5 3 5" xfId="17422"/>
    <cellStyle name="Normal 2 2 2 2 35 2 2 2 5 3 6" xfId="17423"/>
    <cellStyle name="Normal 2 2 2 2 35 2 2 2 5 3 7" xfId="17424"/>
    <cellStyle name="Normal 2 2 2 2 35 2 2 2 5 3 8" xfId="17425"/>
    <cellStyle name="Normal 2 2 2 2 35 2 2 2 5 3 9" xfId="17426"/>
    <cellStyle name="Normal 2 2 2 2 35 2 2 2 5 4" xfId="17427"/>
    <cellStyle name="Normal 2 2 2 2 35 2 2 2 5 5" xfId="17428"/>
    <cellStyle name="Normal 2 2 2 2 35 2 2 2 5 6" xfId="17429"/>
    <cellStyle name="Normal 2 2 2 2 35 2 2 2 5 7" xfId="17430"/>
    <cellStyle name="Normal 2 2 2 2 35 2 2 2 5 8" xfId="17431"/>
    <cellStyle name="Normal 2 2 2 2 35 2 2 2 5 9" xfId="17432"/>
    <cellStyle name="Normal 2 2 2 2 35 2 2 3" xfId="3310"/>
    <cellStyle name="Normal 2 2 2 2 35 2 2 3 10" xfId="17433"/>
    <cellStyle name="Normal 2 2 2 2 35 2 2 3 11" xfId="17434"/>
    <cellStyle name="Normal 2 2 2 2 35 2 2 3 12" xfId="17435"/>
    <cellStyle name="Normal 2 2 2 2 35 2 2 3 2" xfId="3311"/>
    <cellStyle name="Normal 2 2 2 2 35 2 2 3 2 10" xfId="17436"/>
    <cellStyle name="Normal 2 2 2 2 35 2 2 3 2 11" xfId="17437"/>
    <cellStyle name="Normal 2 2 2 2 35 2 2 3 2 2" xfId="17438"/>
    <cellStyle name="Normal 2 2 2 2 35 2 2 3 2 2 10" xfId="17439"/>
    <cellStyle name="Normal 2 2 2 2 35 2 2 3 2 2 2" xfId="17440"/>
    <cellStyle name="Normal 2 2 2 2 35 2 2 3 2 2 3" xfId="17441"/>
    <cellStyle name="Normal 2 2 2 2 35 2 2 3 2 2 4" xfId="17442"/>
    <cellStyle name="Normal 2 2 2 2 35 2 2 3 2 2 5" xfId="17443"/>
    <cellStyle name="Normal 2 2 2 2 35 2 2 3 2 2 6" xfId="17444"/>
    <cellStyle name="Normal 2 2 2 2 35 2 2 3 2 2 7" xfId="17445"/>
    <cellStyle name="Normal 2 2 2 2 35 2 2 3 2 2 8" xfId="17446"/>
    <cellStyle name="Normal 2 2 2 2 35 2 2 3 2 2 9" xfId="17447"/>
    <cellStyle name="Normal 2 2 2 2 35 2 2 3 2 3" xfId="17448"/>
    <cellStyle name="Normal 2 2 2 2 35 2 2 3 2 4" xfId="17449"/>
    <cellStyle name="Normal 2 2 2 2 35 2 2 3 2 5" xfId="17450"/>
    <cellStyle name="Normal 2 2 2 2 35 2 2 3 2 6" xfId="17451"/>
    <cellStyle name="Normal 2 2 2 2 35 2 2 3 2 7" xfId="17452"/>
    <cellStyle name="Normal 2 2 2 2 35 2 2 3 2 8" xfId="17453"/>
    <cellStyle name="Normal 2 2 2 2 35 2 2 3 2 9" xfId="17454"/>
    <cellStyle name="Normal 2 2 2 2 35 2 2 3 3" xfId="17455"/>
    <cellStyle name="Normal 2 2 2 2 35 2 2 3 3 10" xfId="17456"/>
    <cellStyle name="Normal 2 2 2 2 35 2 2 3 3 2" xfId="17457"/>
    <cellStyle name="Normal 2 2 2 2 35 2 2 3 3 3" xfId="17458"/>
    <cellStyle name="Normal 2 2 2 2 35 2 2 3 3 4" xfId="17459"/>
    <cellStyle name="Normal 2 2 2 2 35 2 2 3 3 5" xfId="17460"/>
    <cellStyle name="Normal 2 2 2 2 35 2 2 3 3 6" xfId="17461"/>
    <cellStyle name="Normal 2 2 2 2 35 2 2 3 3 7" xfId="17462"/>
    <cellStyle name="Normal 2 2 2 2 35 2 2 3 3 8" xfId="17463"/>
    <cellStyle name="Normal 2 2 2 2 35 2 2 3 3 9" xfId="17464"/>
    <cellStyle name="Normal 2 2 2 2 35 2 2 3 4" xfId="17465"/>
    <cellStyle name="Normal 2 2 2 2 35 2 2 3 5" xfId="17466"/>
    <cellStyle name="Normal 2 2 2 2 35 2 2 3 6" xfId="17467"/>
    <cellStyle name="Normal 2 2 2 2 35 2 2 3 7" xfId="17468"/>
    <cellStyle name="Normal 2 2 2 2 35 2 2 3 8" xfId="17469"/>
    <cellStyle name="Normal 2 2 2 2 35 2 2 3 9" xfId="17470"/>
    <cellStyle name="Normal 2 2 2 2 35 2 2 4" xfId="3312"/>
    <cellStyle name="Normal 2 2 2 2 35 2 2 5" xfId="3313"/>
    <cellStyle name="Normal 2 2 2 2 35 2 2 6" xfId="3314"/>
    <cellStyle name="Normal 2 2 2 2 35 2 2 7" xfId="3315"/>
    <cellStyle name="Normal 2 2 2 2 35 2 2 7 10" xfId="17471"/>
    <cellStyle name="Normal 2 2 2 2 35 2 2 7 11" xfId="17472"/>
    <cellStyle name="Normal 2 2 2 2 35 2 2 7 2" xfId="17473"/>
    <cellStyle name="Normal 2 2 2 2 35 2 2 7 2 10" xfId="17474"/>
    <cellStyle name="Normal 2 2 2 2 35 2 2 7 2 2" xfId="17475"/>
    <cellStyle name="Normal 2 2 2 2 35 2 2 7 2 3" xfId="17476"/>
    <cellStyle name="Normal 2 2 2 2 35 2 2 7 2 4" xfId="17477"/>
    <cellStyle name="Normal 2 2 2 2 35 2 2 7 2 5" xfId="17478"/>
    <cellStyle name="Normal 2 2 2 2 35 2 2 7 2 6" xfId="17479"/>
    <cellStyle name="Normal 2 2 2 2 35 2 2 7 2 7" xfId="17480"/>
    <cellStyle name="Normal 2 2 2 2 35 2 2 7 2 8" xfId="17481"/>
    <cellStyle name="Normal 2 2 2 2 35 2 2 7 2 9" xfId="17482"/>
    <cellStyle name="Normal 2 2 2 2 35 2 2 7 3" xfId="17483"/>
    <cellStyle name="Normal 2 2 2 2 35 2 2 7 4" xfId="17484"/>
    <cellStyle name="Normal 2 2 2 2 35 2 2 7 5" xfId="17485"/>
    <cellStyle name="Normal 2 2 2 2 35 2 2 7 6" xfId="17486"/>
    <cellStyle name="Normal 2 2 2 2 35 2 2 7 7" xfId="17487"/>
    <cellStyle name="Normal 2 2 2 2 35 2 2 7 8" xfId="17488"/>
    <cellStyle name="Normal 2 2 2 2 35 2 2 7 9" xfId="17489"/>
    <cellStyle name="Normal 2 2 2 2 35 2 2 8" xfId="17490"/>
    <cellStyle name="Normal 2 2 2 2 35 2 2 8 10" xfId="17491"/>
    <cellStyle name="Normal 2 2 2 2 35 2 2 8 2" xfId="17492"/>
    <cellStyle name="Normal 2 2 2 2 35 2 2 8 3" xfId="17493"/>
    <cellStyle name="Normal 2 2 2 2 35 2 2 8 4" xfId="17494"/>
    <cellStyle name="Normal 2 2 2 2 35 2 2 8 5" xfId="17495"/>
    <cellStyle name="Normal 2 2 2 2 35 2 2 8 6" xfId="17496"/>
    <cellStyle name="Normal 2 2 2 2 35 2 2 8 7" xfId="17497"/>
    <cellStyle name="Normal 2 2 2 2 35 2 2 8 8" xfId="17498"/>
    <cellStyle name="Normal 2 2 2 2 35 2 2 8 9" xfId="17499"/>
    <cellStyle name="Normal 2 2 2 2 35 2 2 9" xfId="17500"/>
    <cellStyle name="Normal 2 2 2 2 35 2 3" xfId="3316"/>
    <cellStyle name="Normal 2 2 2 2 35 2 3 10" xfId="17501"/>
    <cellStyle name="Normal 2 2 2 2 35 2 3 11" xfId="17502"/>
    <cellStyle name="Normal 2 2 2 2 35 2 3 12" xfId="17503"/>
    <cellStyle name="Normal 2 2 2 2 35 2 3 13" xfId="17504"/>
    <cellStyle name="Normal 2 2 2 2 35 2 3 14" xfId="17505"/>
    <cellStyle name="Normal 2 2 2 2 35 2 3 15" xfId="17506"/>
    <cellStyle name="Normal 2 2 2 2 35 2 3 16" xfId="17507"/>
    <cellStyle name="Normal 2 2 2 2 35 2 3 2" xfId="3317"/>
    <cellStyle name="Normal 2 2 2 2 35 2 3 3" xfId="3318"/>
    <cellStyle name="Normal 2 2 2 2 35 2 3 4" xfId="3319"/>
    <cellStyle name="Normal 2 2 2 2 35 2 3 5" xfId="3320"/>
    <cellStyle name="Normal 2 2 2 2 35 2 3 6" xfId="3321"/>
    <cellStyle name="Normal 2 2 2 2 35 2 3 6 10" xfId="17508"/>
    <cellStyle name="Normal 2 2 2 2 35 2 3 6 11" xfId="17509"/>
    <cellStyle name="Normal 2 2 2 2 35 2 3 6 2" xfId="17510"/>
    <cellStyle name="Normal 2 2 2 2 35 2 3 6 2 10" xfId="17511"/>
    <cellStyle name="Normal 2 2 2 2 35 2 3 6 2 2" xfId="17512"/>
    <cellStyle name="Normal 2 2 2 2 35 2 3 6 2 3" xfId="17513"/>
    <cellStyle name="Normal 2 2 2 2 35 2 3 6 2 4" xfId="17514"/>
    <cellStyle name="Normal 2 2 2 2 35 2 3 6 2 5" xfId="17515"/>
    <cellStyle name="Normal 2 2 2 2 35 2 3 6 2 6" xfId="17516"/>
    <cellStyle name="Normal 2 2 2 2 35 2 3 6 2 7" xfId="17517"/>
    <cellStyle name="Normal 2 2 2 2 35 2 3 6 2 8" xfId="17518"/>
    <cellStyle name="Normal 2 2 2 2 35 2 3 6 2 9" xfId="17519"/>
    <cellStyle name="Normal 2 2 2 2 35 2 3 6 3" xfId="17520"/>
    <cellStyle name="Normal 2 2 2 2 35 2 3 6 4" xfId="17521"/>
    <cellStyle name="Normal 2 2 2 2 35 2 3 6 5" xfId="17522"/>
    <cellStyle name="Normal 2 2 2 2 35 2 3 6 6" xfId="17523"/>
    <cellStyle name="Normal 2 2 2 2 35 2 3 6 7" xfId="17524"/>
    <cellStyle name="Normal 2 2 2 2 35 2 3 6 8" xfId="17525"/>
    <cellStyle name="Normal 2 2 2 2 35 2 3 6 9" xfId="17526"/>
    <cellStyle name="Normal 2 2 2 2 35 2 3 7" xfId="17527"/>
    <cellStyle name="Normal 2 2 2 2 35 2 3 7 10" xfId="17528"/>
    <cellStyle name="Normal 2 2 2 2 35 2 3 7 2" xfId="17529"/>
    <cellStyle name="Normal 2 2 2 2 35 2 3 7 3" xfId="17530"/>
    <cellStyle name="Normal 2 2 2 2 35 2 3 7 4" xfId="17531"/>
    <cellStyle name="Normal 2 2 2 2 35 2 3 7 5" xfId="17532"/>
    <cellStyle name="Normal 2 2 2 2 35 2 3 7 6" xfId="17533"/>
    <cellStyle name="Normal 2 2 2 2 35 2 3 7 7" xfId="17534"/>
    <cellStyle name="Normal 2 2 2 2 35 2 3 7 8" xfId="17535"/>
    <cellStyle name="Normal 2 2 2 2 35 2 3 7 9" xfId="17536"/>
    <cellStyle name="Normal 2 2 2 2 35 2 3 8" xfId="17537"/>
    <cellStyle name="Normal 2 2 2 2 35 2 3 9" xfId="17538"/>
    <cellStyle name="Normal 2 2 2 2 35 2 4" xfId="3322"/>
    <cellStyle name="Normal 2 2 2 2 35 2 4 10" xfId="17539"/>
    <cellStyle name="Normal 2 2 2 2 35 2 4 11" xfId="17540"/>
    <cellStyle name="Normal 2 2 2 2 35 2 4 12" xfId="17541"/>
    <cellStyle name="Normal 2 2 2 2 35 2 4 2" xfId="3323"/>
    <cellStyle name="Normal 2 2 2 2 35 2 4 2 10" xfId="17542"/>
    <cellStyle name="Normal 2 2 2 2 35 2 4 2 11" xfId="17543"/>
    <cellStyle name="Normal 2 2 2 2 35 2 4 2 2" xfId="17544"/>
    <cellStyle name="Normal 2 2 2 2 35 2 4 2 2 10" xfId="17545"/>
    <cellStyle name="Normal 2 2 2 2 35 2 4 2 2 2" xfId="17546"/>
    <cellStyle name="Normal 2 2 2 2 35 2 4 2 2 3" xfId="17547"/>
    <cellStyle name="Normal 2 2 2 2 35 2 4 2 2 4" xfId="17548"/>
    <cellStyle name="Normal 2 2 2 2 35 2 4 2 2 5" xfId="17549"/>
    <cellStyle name="Normal 2 2 2 2 35 2 4 2 2 6" xfId="17550"/>
    <cellStyle name="Normal 2 2 2 2 35 2 4 2 2 7" xfId="17551"/>
    <cellStyle name="Normal 2 2 2 2 35 2 4 2 2 8" xfId="17552"/>
    <cellStyle name="Normal 2 2 2 2 35 2 4 2 2 9" xfId="17553"/>
    <cellStyle name="Normal 2 2 2 2 35 2 4 2 3" xfId="17554"/>
    <cellStyle name="Normal 2 2 2 2 35 2 4 2 4" xfId="17555"/>
    <cellStyle name="Normal 2 2 2 2 35 2 4 2 5" xfId="17556"/>
    <cellStyle name="Normal 2 2 2 2 35 2 4 2 6" xfId="17557"/>
    <cellStyle name="Normal 2 2 2 2 35 2 4 2 7" xfId="17558"/>
    <cellStyle name="Normal 2 2 2 2 35 2 4 2 8" xfId="17559"/>
    <cellStyle name="Normal 2 2 2 2 35 2 4 2 9" xfId="17560"/>
    <cellStyle name="Normal 2 2 2 2 35 2 4 3" xfId="17561"/>
    <cellStyle name="Normal 2 2 2 2 35 2 4 3 10" xfId="17562"/>
    <cellStyle name="Normal 2 2 2 2 35 2 4 3 2" xfId="17563"/>
    <cellStyle name="Normal 2 2 2 2 35 2 4 3 3" xfId="17564"/>
    <cellStyle name="Normal 2 2 2 2 35 2 4 3 4" xfId="17565"/>
    <cellStyle name="Normal 2 2 2 2 35 2 4 3 5" xfId="17566"/>
    <cellStyle name="Normal 2 2 2 2 35 2 4 3 6" xfId="17567"/>
    <cellStyle name="Normal 2 2 2 2 35 2 4 3 7" xfId="17568"/>
    <cellStyle name="Normal 2 2 2 2 35 2 4 3 8" xfId="17569"/>
    <cellStyle name="Normal 2 2 2 2 35 2 4 3 9" xfId="17570"/>
    <cellStyle name="Normal 2 2 2 2 35 2 4 4" xfId="17571"/>
    <cellStyle name="Normal 2 2 2 2 35 2 4 5" xfId="17572"/>
    <cellStyle name="Normal 2 2 2 2 35 2 4 6" xfId="17573"/>
    <cellStyle name="Normal 2 2 2 2 35 2 4 7" xfId="17574"/>
    <cellStyle name="Normal 2 2 2 2 35 2 4 8" xfId="17575"/>
    <cellStyle name="Normal 2 2 2 2 35 2 4 9" xfId="17576"/>
    <cellStyle name="Normal 2 2 2 2 35 2 5" xfId="3324"/>
    <cellStyle name="Normal 2 2 2 2 35 2 5 10" xfId="17577"/>
    <cellStyle name="Normal 2 2 2 2 35 2 5 11" xfId="17578"/>
    <cellStyle name="Normal 2 2 2 2 35 2 5 12" xfId="17579"/>
    <cellStyle name="Normal 2 2 2 2 35 2 5 2" xfId="3325"/>
    <cellStyle name="Normal 2 2 2 2 35 2 5 2 10" xfId="17580"/>
    <cellStyle name="Normal 2 2 2 2 35 2 5 2 11" xfId="17581"/>
    <cellStyle name="Normal 2 2 2 2 35 2 5 2 2" xfId="17582"/>
    <cellStyle name="Normal 2 2 2 2 35 2 5 2 2 10" xfId="17583"/>
    <cellStyle name="Normal 2 2 2 2 35 2 5 2 2 2" xfId="17584"/>
    <cellStyle name="Normal 2 2 2 2 35 2 5 2 2 3" xfId="17585"/>
    <cellStyle name="Normal 2 2 2 2 35 2 5 2 2 4" xfId="17586"/>
    <cellStyle name="Normal 2 2 2 2 35 2 5 2 2 5" xfId="17587"/>
    <cellStyle name="Normal 2 2 2 2 35 2 5 2 2 6" xfId="17588"/>
    <cellStyle name="Normal 2 2 2 2 35 2 5 2 2 7" xfId="17589"/>
    <cellStyle name="Normal 2 2 2 2 35 2 5 2 2 8" xfId="17590"/>
    <cellStyle name="Normal 2 2 2 2 35 2 5 2 2 9" xfId="17591"/>
    <cellStyle name="Normal 2 2 2 2 35 2 5 2 3" xfId="17592"/>
    <cellStyle name="Normal 2 2 2 2 35 2 5 2 4" xfId="17593"/>
    <cellStyle name="Normal 2 2 2 2 35 2 5 2 5" xfId="17594"/>
    <cellStyle name="Normal 2 2 2 2 35 2 5 2 6" xfId="17595"/>
    <cellStyle name="Normal 2 2 2 2 35 2 5 2 7" xfId="17596"/>
    <cellStyle name="Normal 2 2 2 2 35 2 5 2 8" xfId="17597"/>
    <cellStyle name="Normal 2 2 2 2 35 2 5 2 9" xfId="17598"/>
    <cellStyle name="Normal 2 2 2 2 35 2 5 3" xfId="17599"/>
    <cellStyle name="Normal 2 2 2 2 35 2 5 3 10" xfId="17600"/>
    <cellStyle name="Normal 2 2 2 2 35 2 5 3 2" xfId="17601"/>
    <cellStyle name="Normal 2 2 2 2 35 2 5 3 3" xfId="17602"/>
    <cellStyle name="Normal 2 2 2 2 35 2 5 3 4" xfId="17603"/>
    <cellStyle name="Normal 2 2 2 2 35 2 5 3 5" xfId="17604"/>
    <cellStyle name="Normal 2 2 2 2 35 2 5 3 6" xfId="17605"/>
    <cellStyle name="Normal 2 2 2 2 35 2 5 3 7" xfId="17606"/>
    <cellStyle name="Normal 2 2 2 2 35 2 5 3 8" xfId="17607"/>
    <cellStyle name="Normal 2 2 2 2 35 2 5 3 9" xfId="17608"/>
    <cellStyle name="Normal 2 2 2 2 35 2 5 4" xfId="17609"/>
    <cellStyle name="Normal 2 2 2 2 35 2 5 5" xfId="17610"/>
    <cellStyle name="Normal 2 2 2 2 35 2 5 6" xfId="17611"/>
    <cellStyle name="Normal 2 2 2 2 35 2 5 7" xfId="17612"/>
    <cellStyle name="Normal 2 2 2 2 35 2 5 8" xfId="17613"/>
    <cellStyle name="Normal 2 2 2 2 35 2 5 9" xfId="17614"/>
    <cellStyle name="Normal 2 2 2 2 35 2 6" xfId="3326"/>
    <cellStyle name="Normal 2 2 2 2 35 2 6 10" xfId="17615"/>
    <cellStyle name="Normal 2 2 2 2 35 2 6 11" xfId="17616"/>
    <cellStyle name="Normal 2 2 2 2 35 2 6 12" xfId="17617"/>
    <cellStyle name="Normal 2 2 2 2 35 2 6 2" xfId="3327"/>
    <cellStyle name="Normal 2 2 2 2 35 2 6 2 10" xfId="17618"/>
    <cellStyle name="Normal 2 2 2 2 35 2 6 2 11" xfId="17619"/>
    <cellStyle name="Normal 2 2 2 2 35 2 6 2 2" xfId="17620"/>
    <cellStyle name="Normal 2 2 2 2 35 2 6 2 2 10" xfId="17621"/>
    <cellStyle name="Normal 2 2 2 2 35 2 6 2 2 2" xfId="17622"/>
    <cellStyle name="Normal 2 2 2 2 35 2 6 2 2 3" xfId="17623"/>
    <cellStyle name="Normal 2 2 2 2 35 2 6 2 2 4" xfId="17624"/>
    <cellStyle name="Normal 2 2 2 2 35 2 6 2 2 5" xfId="17625"/>
    <cellStyle name="Normal 2 2 2 2 35 2 6 2 2 6" xfId="17626"/>
    <cellStyle name="Normal 2 2 2 2 35 2 6 2 2 7" xfId="17627"/>
    <cellStyle name="Normal 2 2 2 2 35 2 6 2 2 8" xfId="17628"/>
    <cellStyle name="Normal 2 2 2 2 35 2 6 2 2 9" xfId="17629"/>
    <cellStyle name="Normal 2 2 2 2 35 2 6 2 3" xfId="17630"/>
    <cellStyle name="Normal 2 2 2 2 35 2 6 2 4" xfId="17631"/>
    <cellStyle name="Normal 2 2 2 2 35 2 6 2 5" xfId="17632"/>
    <cellStyle name="Normal 2 2 2 2 35 2 6 2 6" xfId="17633"/>
    <cellStyle name="Normal 2 2 2 2 35 2 6 2 7" xfId="17634"/>
    <cellStyle name="Normal 2 2 2 2 35 2 6 2 8" xfId="17635"/>
    <cellStyle name="Normal 2 2 2 2 35 2 6 2 9" xfId="17636"/>
    <cellStyle name="Normal 2 2 2 2 35 2 6 3" xfId="17637"/>
    <cellStyle name="Normal 2 2 2 2 35 2 6 3 10" xfId="17638"/>
    <cellStyle name="Normal 2 2 2 2 35 2 6 3 2" xfId="17639"/>
    <cellStyle name="Normal 2 2 2 2 35 2 6 3 3" xfId="17640"/>
    <cellStyle name="Normal 2 2 2 2 35 2 6 3 4" xfId="17641"/>
    <cellStyle name="Normal 2 2 2 2 35 2 6 3 5" xfId="17642"/>
    <cellStyle name="Normal 2 2 2 2 35 2 6 3 6" xfId="17643"/>
    <cellStyle name="Normal 2 2 2 2 35 2 6 3 7" xfId="17644"/>
    <cellStyle name="Normal 2 2 2 2 35 2 6 3 8" xfId="17645"/>
    <cellStyle name="Normal 2 2 2 2 35 2 6 3 9" xfId="17646"/>
    <cellStyle name="Normal 2 2 2 2 35 2 6 4" xfId="17647"/>
    <cellStyle name="Normal 2 2 2 2 35 2 6 5" xfId="17648"/>
    <cellStyle name="Normal 2 2 2 2 35 2 6 6" xfId="17649"/>
    <cellStyle name="Normal 2 2 2 2 35 2 6 7" xfId="17650"/>
    <cellStyle name="Normal 2 2 2 2 35 2 6 8" xfId="17651"/>
    <cellStyle name="Normal 2 2 2 2 35 2 6 9" xfId="17652"/>
    <cellStyle name="Normal 2 2 2 2 35 3" xfId="3328"/>
    <cellStyle name="Normal 2 2 2 2 35 3 2" xfId="3329"/>
    <cellStyle name="Normal 2 2 2 2 35 3 2 10" xfId="17653"/>
    <cellStyle name="Normal 2 2 2 2 35 3 2 11" xfId="17654"/>
    <cellStyle name="Normal 2 2 2 2 35 3 2 12" xfId="17655"/>
    <cellStyle name="Normal 2 2 2 2 35 3 2 2" xfId="3330"/>
    <cellStyle name="Normal 2 2 2 2 35 3 2 2 10" xfId="17656"/>
    <cellStyle name="Normal 2 2 2 2 35 3 2 2 11" xfId="17657"/>
    <cellStyle name="Normal 2 2 2 2 35 3 2 2 2" xfId="17658"/>
    <cellStyle name="Normal 2 2 2 2 35 3 2 2 2 10" xfId="17659"/>
    <cellStyle name="Normal 2 2 2 2 35 3 2 2 2 2" xfId="17660"/>
    <cellStyle name="Normal 2 2 2 2 35 3 2 2 2 3" xfId="17661"/>
    <cellStyle name="Normal 2 2 2 2 35 3 2 2 2 4" xfId="17662"/>
    <cellStyle name="Normal 2 2 2 2 35 3 2 2 2 5" xfId="17663"/>
    <cellStyle name="Normal 2 2 2 2 35 3 2 2 2 6" xfId="17664"/>
    <cellStyle name="Normal 2 2 2 2 35 3 2 2 2 7" xfId="17665"/>
    <cellStyle name="Normal 2 2 2 2 35 3 2 2 2 8" xfId="17666"/>
    <cellStyle name="Normal 2 2 2 2 35 3 2 2 2 9" xfId="17667"/>
    <cellStyle name="Normal 2 2 2 2 35 3 2 2 3" xfId="17668"/>
    <cellStyle name="Normal 2 2 2 2 35 3 2 2 4" xfId="17669"/>
    <cellStyle name="Normal 2 2 2 2 35 3 2 2 5" xfId="17670"/>
    <cellStyle name="Normal 2 2 2 2 35 3 2 2 6" xfId="17671"/>
    <cellStyle name="Normal 2 2 2 2 35 3 2 2 7" xfId="17672"/>
    <cellStyle name="Normal 2 2 2 2 35 3 2 2 8" xfId="17673"/>
    <cellStyle name="Normal 2 2 2 2 35 3 2 2 9" xfId="17674"/>
    <cellStyle name="Normal 2 2 2 2 35 3 2 3" xfId="17675"/>
    <cellStyle name="Normal 2 2 2 2 35 3 2 3 10" xfId="17676"/>
    <cellStyle name="Normal 2 2 2 2 35 3 2 3 2" xfId="17677"/>
    <cellStyle name="Normal 2 2 2 2 35 3 2 3 3" xfId="17678"/>
    <cellStyle name="Normal 2 2 2 2 35 3 2 3 4" xfId="17679"/>
    <cellStyle name="Normal 2 2 2 2 35 3 2 3 5" xfId="17680"/>
    <cellStyle name="Normal 2 2 2 2 35 3 2 3 6" xfId="17681"/>
    <cellStyle name="Normal 2 2 2 2 35 3 2 3 7" xfId="17682"/>
    <cellStyle name="Normal 2 2 2 2 35 3 2 3 8" xfId="17683"/>
    <cellStyle name="Normal 2 2 2 2 35 3 2 3 9" xfId="17684"/>
    <cellStyle name="Normal 2 2 2 2 35 3 2 4" xfId="17685"/>
    <cellStyle name="Normal 2 2 2 2 35 3 2 5" xfId="17686"/>
    <cellStyle name="Normal 2 2 2 2 35 3 2 6" xfId="17687"/>
    <cellStyle name="Normal 2 2 2 2 35 3 2 7" xfId="17688"/>
    <cellStyle name="Normal 2 2 2 2 35 3 2 8" xfId="17689"/>
    <cellStyle name="Normal 2 2 2 2 35 3 2 9" xfId="17690"/>
    <cellStyle name="Normal 2 2 2 2 35 3 3" xfId="3331"/>
    <cellStyle name="Normal 2 2 2 2 35 3 3 10" xfId="17691"/>
    <cellStyle name="Normal 2 2 2 2 35 3 3 11" xfId="17692"/>
    <cellStyle name="Normal 2 2 2 2 35 3 3 12" xfId="17693"/>
    <cellStyle name="Normal 2 2 2 2 35 3 3 2" xfId="3332"/>
    <cellStyle name="Normal 2 2 2 2 35 3 3 2 10" xfId="17694"/>
    <cellStyle name="Normal 2 2 2 2 35 3 3 2 11" xfId="17695"/>
    <cellStyle name="Normal 2 2 2 2 35 3 3 2 2" xfId="17696"/>
    <cellStyle name="Normal 2 2 2 2 35 3 3 2 2 10" xfId="17697"/>
    <cellStyle name="Normal 2 2 2 2 35 3 3 2 2 2" xfId="17698"/>
    <cellStyle name="Normal 2 2 2 2 35 3 3 2 2 3" xfId="17699"/>
    <cellStyle name="Normal 2 2 2 2 35 3 3 2 2 4" xfId="17700"/>
    <cellStyle name="Normal 2 2 2 2 35 3 3 2 2 5" xfId="17701"/>
    <cellStyle name="Normal 2 2 2 2 35 3 3 2 2 6" xfId="17702"/>
    <cellStyle name="Normal 2 2 2 2 35 3 3 2 2 7" xfId="17703"/>
    <cellStyle name="Normal 2 2 2 2 35 3 3 2 2 8" xfId="17704"/>
    <cellStyle name="Normal 2 2 2 2 35 3 3 2 2 9" xfId="17705"/>
    <cellStyle name="Normal 2 2 2 2 35 3 3 2 3" xfId="17706"/>
    <cellStyle name="Normal 2 2 2 2 35 3 3 2 4" xfId="17707"/>
    <cellStyle name="Normal 2 2 2 2 35 3 3 2 5" xfId="17708"/>
    <cellStyle name="Normal 2 2 2 2 35 3 3 2 6" xfId="17709"/>
    <cellStyle name="Normal 2 2 2 2 35 3 3 2 7" xfId="17710"/>
    <cellStyle name="Normal 2 2 2 2 35 3 3 2 8" xfId="17711"/>
    <cellStyle name="Normal 2 2 2 2 35 3 3 2 9" xfId="17712"/>
    <cellStyle name="Normal 2 2 2 2 35 3 3 3" xfId="17713"/>
    <cellStyle name="Normal 2 2 2 2 35 3 3 3 10" xfId="17714"/>
    <cellStyle name="Normal 2 2 2 2 35 3 3 3 2" xfId="17715"/>
    <cellStyle name="Normal 2 2 2 2 35 3 3 3 3" xfId="17716"/>
    <cellStyle name="Normal 2 2 2 2 35 3 3 3 4" xfId="17717"/>
    <cellStyle name="Normal 2 2 2 2 35 3 3 3 5" xfId="17718"/>
    <cellStyle name="Normal 2 2 2 2 35 3 3 3 6" xfId="17719"/>
    <cellStyle name="Normal 2 2 2 2 35 3 3 3 7" xfId="17720"/>
    <cellStyle name="Normal 2 2 2 2 35 3 3 3 8" xfId="17721"/>
    <cellStyle name="Normal 2 2 2 2 35 3 3 3 9" xfId="17722"/>
    <cellStyle name="Normal 2 2 2 2 35 3 3 4" xfId="17723"/>
    <cellStyle name="Normal 2 2 2 2 35 3 3 5" xfId="17724"/>
    <cellStyle name="Normal 2 2 2 2 35 3 3 6" xfId="17725"/>
    <cellStyle name="Normal 2 2 2 2 35 3 3 7" xfId="17726"/>
    <cellStyle name="Normal 2 2 2 2 35 3 3 8" xfId="17727"/>
    <cellStyle name="Normal 2 2 2 2 35 3 3 9" xfId="17728"/>
    <cellStyle name="Normal 2 2 2 2 35 3 4" xfId="3333"/>
    <cellStyle name="Normal 2 2 2 2 35 3 4 10" xfId="17729"/>
    <cellStyle name="Normal 2 2 2 2 35 3 4 11" xfId="17730"/>
    <cellStyle name="Normal 2 2 2 2 35 3 4 12" xfId="17731"/>
    <cellStyle name="Normal 2 2 2 2 35 3 4 2" xfId="3334"/>
    <cellStyle name="Normal 2 2 2 2 35 3 4 2 10" xfId="17732"/>
    <cellStyle name="Normal 2 2 2 2 35 3 4 2 11" xfId="17733"/>
    <cellStyle name="Normal 2 2 2 2 35 3 4 2 2" xfId="17734"/>
    <cellStyle name="Normal 2 2 2 2 35 3 4 2 2 10" xfId="17735"/>
    <cellStyle name="Normal 2 2 2 2 35 3 4 2 2 2" xfId="17736"/>
    <cellStyle name="Normal 2 2 2 2 35 3 4 2 2 3" xfId="17737"/>
    <cellStyle name="Normal 2 2 2 2 35 3 4 2 2 4" xfId="17738"/>
    <cellStyle name="Normal 2 2 2 2 35 3 4 2 2 5" xfId="17739"/>
    <cellStyle name="Normal 2 2 2 2 35 3 4 2 2 6" xfId="17740"/>
    <cellStyle name="Normal 2 2 2 2 35 3 4 2 2 7" xfId="17741"/>
    <cellStyle name="Normal 2 2 2 2 35 3 4 2 2 8" xfId="17742"/>
    <cellStyle name="Normal 2 2 2 2 35 3 4 2 2 9" xfId="17743"/>
    <cellStyle name="Normal 2 2 2 2 35 3 4 2 3" xfId="17744"/>
    <cellStyle name="Normal 2 2 2 2 35 3 4 2 4" xfId="17745"/>
    <cellStyle name="Normal 2 2 2 2 35 3 4 2 5" xfId="17746"/>
    <cellStyle name="Normal 2 2 2 2 35 3 4 2 6" xfId="17747"/>
    <cellStyle name="Normal 2 2 2 2 35 3 4 2 7" xfId="17748"/>
    <cellStyle name="Normal 2 2 2 2 35 3 4 2 8" xfId="17749"/>
    <cellStyle name="Normal 2 2 2 2 35 3 4 2 9" xfId="17750"/>
    <cellStyle name="Normal 2 2 2 2 35 3 4 3" xfId="17751"/>
    <cellStyle name="Normal 2 2 2 2 35 3 4 3 10" xfId="17752"/>
    <cellStyle name="Normal 2 2 2 2 35 3 4 3 2" xfId="17753"/>
    <cellStyle name="Normal 2 2 2 2 35 3 4 3 3" xfId="17754"/>
    <cellStyle name="Normal 2 2 2 2 35 3 4 3 4" xfId="17755"/>
    <cellStyle name="Normal 2 2 2 2 35 3 4 3 5" xfId="17756"/>
    <cellStyle name="Normal 2 2 2 2 35 3 4 3 6" xfId="17757"/>
    <cellStyle name="Normal 2 2 2 2 35 3 4 3 7" xfId="17758"/>
    <cellStyle name="Normal 2 2 2 2 35 3 4 3 8" xfId="17759"/>
    <cellStyle name="Normal 2 2 2 2 35 3 4 3 9" xfId="17760"/>
    <cellStyle name="Normal 2 2 2 2 35 3 4 4" xfId="17761"/>
    <cellStyle name="Normal 2 2 2 2 35 3 4 5" xfId="17762"/>
    <cellStyle name="Normal 2 2 2 2 35 3 4 6" xfId="17763"/>
    <cellStyle name="Normal 2 2 2 2 35 3 4 7" xfId="17764"/>
    <cellStyle name="Normal 2 2 2 2 35 3 4 8" xfId="17765"/>
    <cellStyle name="Normal 2 2 2 2 35 3 4 9" xfId="17766"/>
    <cellStyle name="Normal 2 2 2 2 35 3 5" xfId="3335"/>
    <cellStyle name="Normal 2 2 2 2 35 3 5 10" xfId="17767"/>
    <cellStyle name="Normal 2 2 2 2 35 3 5 11" xfId="17768"/>
    <cellStyle name="Normal 2 2 2 2 35 3 5 12" xfId="17769"/>
    <cellStyle name="Normal 2 2 2 2 35 3 5 2" xfId="3336"/>
    <cellStyle name="Normal 2 2 2 2 35 3 5 2 10" xfId="17770"/>
    <cellStyle name="Normal 2 2 2 2 35 3 5 2 11" xfId="17771"/>
    <cellStyle name="Normal 2 2 2 2 35 3 5 2 2" xfId="17772"/>
    <cellStyle name="Normal 2 2 2 2 35 3 5 2 2 10" xfId="17773"/>
    <cellStyle name="Normal 2 2 2 2 35 3 5 2 2 2" xfId="17774"/>
    <cellStyle name="Normal 2 2 2 2 35 3 5 2 2 3" xfId="17775"/>
    <cellStyle name="Normal 2 2 2 2 35 3 5 2 2 4" xfId="17776"/>
    <cellStyle name="Normal 2 2 2 2 35 3 5 2 2 5" xfId="17777"/>
    <cellStyle name="Normal 2 2 2 2 35 3 5 2 2 6" xfId="17778"/>
    <cellStyle name="Normal 2 2 2 2 35 3 5 2 2 7" xfId="17779"/>
    <cellStyle name="Normal 2 2 2 2 35 3 5 2 2 8" xfId="17780"/>
    <cellStyle name="Normal 2 2 2 2 35 3 5 2 2 9" xfId="17781"/>
    <cellStyle name="Normal 2 2 2 2 35 3 5 2 3" xfId="17782"/>
    <cellStyle name="Normal 2 2 2 2 35 3 5 2 4" xfId="17783"/>
    <cellStyle name="Normal 2 2 2 2 35 3 5 2 5" xfId="17784"/>
    <cellStyle name="Normal 2 2 2 2 35 3 5 2 6" xfId="17785"/>
    <cellStyle name="Normal 2 2 2 2 35 3 5 2 7" xfId="17786"/>
    <cellStyle name="Normal 2 2 2 2 35 3 5 2 8" xfId="17787"/>
    <cellStyle name="Normal 2 2 2 2 35 3 5 2 9" xfId="17788"/>
    <cellStyle name="Normal 2 2 2 2 35 3 5 3" xfId="17789"/>
    <cellStyle name="Normal 2 2 2 2 35 3 5 3 10" xfId="17790"/>
    <cellStyle name="Normal 2 2 2 2 35 3 5 3 2" xfId="17791"/>
    <cellStyle name="Normal 2 2 2 2 35 3 5 3 3" xfId="17792"/>
    <cellStyle name="Normal 2 2 2 2 35 3 5 3 4" xfId="17793"/>
    <cellStyle name="Normal 2 2 2 2 35 3 5 3 5" xfId="17794"/>
    <cellStyle name="Normal 2 2 2 2 35 3 5 3 6" xfId="17795"/>
    <cellStyle name="Normal 2 2 2 2 35 3 5 3 7" xfId="17796"/>
    <cellStyle name="Normal 2 2 2 2 35 3 5 3 8" xfId="17797"/>
    <cellStyle name="Normal 2 2 2 2 35 3 5 3 9" xfId="17798"/>
    <cellStyle name="Normal 2 2 2 2 35 3 5 4" xfId="17799"/>
    <cellStyle name="Normal 2 2 2 2 35 3 5 5" xfId="17800"/>
    <cellStyle name="Normal 2 2 2 2 35 3 5 6" xfId="17801"/>
    <cellStyle name="Normal 2 2 2 2 35 3 5 7" xfId="17802"/>
    <cellStyle name="Normal 2 2 2 2 35 3 5 8" xfId="17803"/>
    <cellStyle name="Normal 2 2 2 2 35 3 5 9" xfId="17804"/>
    <cellStyle name="Normal 2 2 2 2 35 4" xfId="3337"/>
    <cellStyle name="Normal 2 2 2 2 35 4 10" xfId="17805"/>
    <cellStyle name="Normal 2 2 2 2 35 4 11" xfId="17806"/>
    <cellStyle name="Normal 2 2 2 2 35 4 12" xfId="17807"/>
    <cellStyle name="Normal 2 2 2 2 35 4 2" xfId="3338"/>
    <cellStyle name="Normal 2 2 2 2 35 4 2 10" xfId="17808"/>
    <cellStyle name="Normal 2 2 2 2 35 4 2 11" xfId="17809"/>
    <cellStyle name="Normal 2 2 2 2 35 4 2 2" xfId="17810"/>
    <cellStyle name="Normal 2 2 2 2 35 4 2 2 10" xfId="17811"/>
    <cellStyle name="Normal 2 2 2 2 35 4 2 2 2" xfId="17812"/>
    <cellStyle name="Normal 2 2 2 2 35 4 2 2 3" xfId="17813"/>
    <cellStyle name="Normal 2 2 2 2 35 4 2 2 4" xfId="17814"/>
    <cellStyle name="Normal 2 2 2 2 35 4 2 2 5" xfId="17815"/>
    <cellStyle name="Normal 2 2 2 2 35 4 2 2 6" xfId="17816"/>
    <cellStyle name="Normal 2 2 2 2 35 4 2 2 7" xfId="17817"/>
    <cellStyle name="Normal 2 2 2 2 35 4 2 2 8" xfId="17818"/>
    <cellStyle name="Normal 2 2 2 2 35 4 2 2 9" xfId="17819"/>
    <cellStyle name="Normal 2 2 2 2 35 4 2 3" xfId="17820"/>
    <cellStyle name="Normal 2 2 2 2 35 4 2 4" xfId="17821"/>
    <cellStyle name="Normal 2 2 2 2 35 4 2 5" xfId="17822"/>
    <cellStyle name="Normal 2 2 2 2 35 4 2 6" xfId="17823"/>
    <cellStyle name="Normal 2 2 2 2 35 4 2 7" xfId="17824"/>
    <cellStyle name="Normal 2 2 2 2 35 4 2 8" xfId="17825"/>
    <cellStyle name="Normal 2 2 2 2 35 4 2 9" xfId="17826"/>
    <cellStyle name="Normal 2 2 2 2 35 4 3" xfId="17827"/>
    <cellStyle name="Normal 2 2 2 2 35 4 3 10" xfId="17828"/>
    <cellStyle name="Normal 2 2 2 2 35 4 3 2" xfId="17829"/>
    <cellStyle name="Normal 2 2 2 2 35 4 3 3" xfId="17830"/>
    <cellStyle name="Normal 2 2 2 2 35 4 3 4" xfId="17831"/>
    <cellStyle name="Normal 2 2 2 2 35 4 3 5" xfId="17832"/>
    <cellStyle name="Normal 2 2 2 2 35 4 3 6" xfId="17833"/>
    <cellStyle name="Normal 2 2 2 2 35 4 3 7" xfId="17834"/>
    <cellStyle name="Normal 2 2 2 2 35 4 3 8" xfId="17835"/>
    <cellStyle name="Normal 2 2 2 2 35 4 3 9" xfId="17836"/>
    <cellStyle name="Normal 2 2 2 2 35 4 4" xfId="17837"/>
    <cellStyle name="Normal 2 2 2 2 35 4 5" xfId="17838"/>
    <cellStyle name="Normal 2 2 2 2 35 4 6" xfId="17839"/>
    <cellStyle name="Normal 2 2 2 2 35 4 7" xfId="17840"/>
    <cellStyle name="Normal 2 2 2 2 35 4 8" xfId="17841"/>
    <cellStyle name="Normal 2 2 2 2 35 4 9" xfId="17842"/>
    <cellStyle name="Normal 2 2 2 2 35 5" xfId="3339"/>
    <cellStyle name="Normal 2 2 2 2 35 6" xfId="3340"/>
    <cellStyle name="Normal 2 2 2 2 35 7" xfId="3341"/>
    <cellStyle name="Normal 2 2 2 2 35 8" xfId="3342"/>
    <cellStyle name="Normal 2 2 2 2 35 8 10" xfId="17843"/>
    <cellStyle name="Normal 2 2 2 2 35 8 11" xfId="17844"/>
    <cellStyle name="Normal 2 2 2 2 35 8 2" xfId="17845"/>
    <cellStyle name="Normal 2 2 2 2 35 8 2 10" xfId="17846"/>
    <cellStyle name="Normal 2 2 2 2 35 8 2 2" xfId="17847"/>
    <cellStyle name="Normal 2 2 2 2 35 8 2 3" xfId="17848"/>
    <cellStyle name="Normal 2 2 2 2 35 8 2 4" xfId="17849"/>
    <cellStyle name="Normal 2 2 2 2 35 8 2 5" xfId="17850"/>
    <cellStyle name="Normal 2 2 2 2 35 8 2 6" xfId="17851"/>
    <cellStyle name="Normal 2 2 2 2 35 8 2 7" xfId="17852"/>
    <cellStyle name="Normal 2 2 2 2 35 8 2 8" xfId="17853"/>
    <cellStyle name="Normal 2 2 2 2 35 8 2 9" xfId="17854"/>
    <cellStyle name="Normal 2 2 2 2 35 8 3" xfId="17855"/>
    <cellStyle name="Normal 2 2 2 2 35 8 4" xfId="17856"/>
    <cellStyle name="Normal 2 2 2 2 35 8 5" xfId="17857"/>
    <cellStyle name="Normal 2 2 2 2 35 8 6" xfId="17858"/>
    <cellStyle name="Normal 2 2 2 2 35 8 7" xfId="17859"/>
    <cellStyle name="Normal 2 2 2 2 35 8 8" xfId="17860"/>
    <cellStyle name="Normal 2 2 2 2 35 8 9" xfId="17861"/>
    <cellStyle name="Normal 2 2 2 2 35 9" xfId="17862"/>
    <cellStyle name="Normal 2 2 2 2 35 9 10" xfId="17863"/>
    <cellStyle name="Normal 2 2 2 2 35 9 2" xfId="17864"/>
    <cellStyle name="Normal 2 2 2 2 35 9 3" xfId="17865"/>
    <cellStyle name="Normal 2 2 2 2 35 9 4" xfId="17866"/>
    <cellStyle name="Normal 2 2 2 2 35 9 5" xfId="17867"/>
    <cellStyle name="Normal 2 2 2 2 35 9 6" xfId="17868"/>
    <cellStyle name="Normal 2 2 2 2 35 9 7" xfId="17869"/>
    <cellStyle name="Normal 2 2 2 2 35 9 8" xfId="17870"/>
    <cellStyle name="Normal 2 2 2 2 35 9 9" xfId="17871"/>
    <cellStyle name="Normal 2 2 2 2 36" xfId="3343"/>
    <cellStyle name="Normal 2 2 2 2 36 10" xfId="17872"/>
    <cellStyle name="Normal 2 2 2 2 36 11" xfId="17873"/>
    <cellStyle name="Normal 2 2 2 2 36 12" xfId="17874"/>
    <cellStyle name="Normal 2 2 2 2 36 2" xfId="3344"/>
    <cellStyle name="Normal 2 2 2 2 36 2 10" xfId="17875"/>
    <cellStyle name="Normal 2 2 2 2 36 2 11" xfId="17876"/>
    <cellStyle name="Normal 2 2 2 2 36 2 2" xfId="17877"/>
    <cellStyle name="Normal 2 2 2 2 36 2 2 10" xfId="17878"/>
    <cellStyle name="Normal 2 2 2 2 36 2 2 2" xfId="17879"/>
    <cellStyle name="Normal 2 2 2 2 36 2 2 3" xfId="17880"/>
    <cellStyle name="Normal 2 2 2 2 36 2 2 4" xfId="17881"/>
    <cellStyle name="Normal 2 2 2 2 36 2 2 5" xfId="17882"/>
    <cellStyle name="Normal 2 2 2 2 36 2 2 6" xfId="17883"/>
    <cellStyle name="Normal 2 2 2 2 36 2 2 7" xfId="17884"/>
    <cellStyle name="Normal 2 2 2 2 36 2 2 8" xfId="17885"/>
    <cellStyle name="Normal 2 2 2 2 36 2 2 9" xfId="17886"/>
    <cellStyle name="Normal 2 2 2 2 36 2 3" xfId="17887"/>
    <cellStyle name="Normal 2 2 2 2 36 2 4" xfId="17888"/>
    <cellStyle name="Normal 2 2 2 2 36 2 5" xfId="17889"/>
    <cellStyle name="Normal 2 2 2 2 36 2 6" xfId="17890"/>
    <cellStyle name="Normal 2 2 2 2 36 2 7" xfId="17891"/>
    <cellStyle name="Normal 2 2 2 2 36 2 8" xfId="17892"/>
    <cellStyle name="Normal 2 2 2 2 36 2 9" xfId="17893"/>
    <cellStyle name="Normal 2 2 2 2 36 3" xfId="17894"/>
    <cellStyle name="Normal 2 2 2 2 36 3 10" xfId="17895"/>
    <cellStyle name="Normal 2 2 2 2 36 3 2" xfId="17896"/>
    <cellStyle name="Normal 2 2 2 2 36 3 3" xfId="17897"/>
    <cellStyle name="Normal 2 2 2 2 36 3 4" xfId="17898"/>
    <cellStyle name="Normal 2 2 2 2 36 3 5" xfId="17899"/>
    <cellStyle name="Normal 2 2 2 2 36 3 6" xfId="17900"/>
    <cellStyle name="Normal 2 2 2 2 36 3 7" xfId="17901"/>
    <cellStyle name="Normal 2 2 2 2 36 3 8" xfId="17902"/>
    <cellStyle name="Normal 2 2 2 2 36 3 9" xfId="17903"/>
    <cellStyle name="Normal 2 2 2 2 36 4" xfId="17904"/>
    <cellStyle name="Normal 2 2 2 2 36 5" xfId="17905"/>
    <cellStyle name="Normal 2 2 2 2 36 6" xfId="17906"/>
    <cellStyle name="Normal 2 2 2 2 36 7" xfId="17907"/>
    <cellStyle name="Normal 2 2 2 2 36 8" xfId="17908"/>
    <cellStyle name="Normal 2 2 2 2 36 9" xfId="17909"/>
    <cellStyle name="Normal 2 2 2 2 37" xfId="3345"/>
    <cellStyle name="Normal 2 2 2 2 37 10" xfId="17910"/>
    <cellStyle name="Normal 2 2 2 2 37 11" xfId="17911"/>
    <cellStyle name="Normal 2 2 2 2 37 12" xfId="17912"/>
    <cellStyle name="Normal 2 2 2 2 37 2" xfId="3346"/>
    <cellStyle name="Normal 2 2 2 2 37 2 10" xfId="17913"/>
    <cellStyle name="Normal 2 2 2 2 37 2 11" xfId="17914"/>
    <cellStyle name="Normal 2 2 2 2 37 2 2" xfId="17915"/>
    <cellStyle name="Normal 2 2 2 2 37 2 2 10" xfId="17916"/>
    <cellStyle name="Normal 2 2 2 2 37 2 2 2" xfId="17917"/>
    <cellStyle name="Normal 2 2 2 2 37 2 2 3" xfId="17918"/>
    <cellStyle name="Normal 2 2 2 2 37 2 2 4" xfId="17919"/>
    <cellStyle name="Normal 2 2 2 2 37 2 2 5" xfId="17920"/>
    <cellStyle name="Normal 2 2 2 2 37 2 2 6" xfId="17921"/>
    <cellStyle name="Normal 2 2 2 2 37 2 2 7" xfId="17922"/>
    <cellStyle name="Normal 2 2 2 2 37 2 2 8" xfId="17923"/>
    <cellStyle name="Normal 2 2 2 2 37 2 2 9" xfId="17924"/>
    <cellStyle name="Normal 2 2 2 2 37 2 3" xfId="17925"/>
    <cellStyle name="Normal 2 2 2 2 37 2 4" xfId="17926"/>
    <cellStyle name="Normal 2 2 2 2 37 2 5" xfId="17927"/>
    <cellStyle name="Normal 2 2 2 2 37 2 6" xfId="17928"/>
    <cellStyle name="Normal 2 2 2 2 37 2 7" xfId="17929"/>
    <cellStyle name="Normal 2 2 2 2 37 2 8" xfId="17930"/>
    <cellStyle name="Normal 2 2 2 2 37 2 9" xfId="17931"/>
    <cellStyle name="Normal 2 2 2 2 37 3" xfId="17932"/>
    <cellStyle name="Normal 2 2 2 2 37 3 10" xfId="17933"/>
    <cellStyle name="Normal 2 2 2 2 37 3 2" xfId="17934"/>
    <cellStyle name="Normal 2 2 2 2 37 3 3" xfId="17935"/>
    <cellStyle name="Normal 2 2 2 2 37 3 4" xfId="17936"/>
    <cellStyle name="Normal 2 2 2 2 37 3 5" xfId="17937"/>
    <cellStyle name="Normal 2 2 2 2 37 3 6" xfId="17938"/>
    <cellStyle name="Normal 2 2 2 2 37 3 7" xfId="17939"/>
    <cellStyle name="Normal 2 2 2 2 37 3 8" xfId="17940"/>
    <cellStyle name="Normal 2 2 2 2 37 3 9" xfId="17941"/>
    <cellStyle name="Normal 2 2 2 2 37 4" xfId="17942"/>
    <cellStyle name="Normal 2 2 2 2 37 5" xfId="17943"/>
    <cellStyle name="Normal 2 2 2 2 37 6" xfId="17944"/>
    <cellStyle name="Normal 2 2 2 2 37 7" xfId="17945"/>
    <cellStyle name="Normal 2 2 2 2 37 8" xfId="17946"/>
    <cellStyle name="Normal 2 2 2 2 37 9" xfId="17947"/>
    <cellStyle name="Normal 2 2 2 2 38" xfId="3347"/>
    <cellStyle name="Normal 2 2 2 2 38 10" xfId="17948"/>
    <cellStyle name="Normal 2 2 2 2 38 11" xfId="17949"/>
    <cellStyle name="Normal 2 2 2 2 38 12" xfId="17950"/>
    <cellStyle name="Normal 2 2 2 2 38 13" xfId="17951"/>
    <cellStyle name="Normal 2 2 2 2 38 14" xfId="17952"/>
    <cellStyle name="Normal 2 2 2 2 38 15" xfId="17953"/>
    <cellStyle name="Normal 2 2 2 2 38 16" xfId="17954"/>
    <cellStyle name="Normal 2 2 2 2 38 17" xfId="17955"/>
    <cellStyle name="Normal 2 2 2 2 38 2" xfId="3348"/>
    <cellStyle name="Normal 2 2 2 2 38 2 2" xfId="3349"/>
    <cellStyle name="Normal 2 2 2 2 38 2 2 10" xfId="17956"/>
    <cellStyle name="Normal 2 2 2 2 38 2 2 11" xfId="17957"/>
    <cellStyle name="Normal 2 2 2 2 38 2 2 12" xfId="17958"/>
    <cellStyle name="Normal 2 2 2 2 38 2 2 2" xfId="3350"/>
    <cellStyle name="Normal 2 2 2 2 38 2 2 2 10" xfId="17959"/>
    <cellStyle name="Normal 2 2 2 2 38 2 2 2 11" xfId="17960"/>
    <cellStyle name="Normal 2 2 2 2 38 2 2 2 2" xfId="17961"/>
    <cellStyle name="Normal 2 2 2 2 38 2 2 2 2 10" xfId="17962"/>
    <cellStyle name="Normal 2 2 2 2 38 2 2 2 2 2" xfId="17963"/>
    <cellStyle name="Normal 2 2 2 2 38 2 2 2 2 3" xfId="17964"/>
    <cellStyle name="Normal 2 2 2 2 38 2 2 2 2 4" xfId="17965"/>
    <cellStyle name="Normal 2 2 2 2 38 2 2 2 2 5" xfId="17966"/>
    <cellStyle name="Normal 2 2 2 2 38 2 2 2 2 6" xfId="17967"/>
    <cellStyle name="Normal 2 2 2 2 38 2 2 2 2 7" xfId="17968"/>
    <cellStyle name="Normal 2 2 2 2 38 2 2 2 2 8" xfId="17969"/>
    <cellStyle name="Normal 2 2 2 2 38 2 2 2 2 9" xfId="17970"/>
    <cellStyle name="Normal 2 2 2 2 38 2 2 2 3" xfId="17971"/>
    <cellStyle name="Normal 2 2 2 2 38 2 2 2 4" xfId="17972"/>
    <cellStyle name="Normal 2 2 2 2 38 2 2 2 5" xfId="17973"/>
    <cellStyle name="Normal 2 2 2 2 38 2 2 2 6" xfId="17974"/>
    <cellStyle name="Normal 2 2 2 2 38 2 2 2 7" xfId="17975"/>
    <cellStyle name="Normal 2 2 2 2 38 2 2 2 8" xfId="17976"/>
    <cellStyle name="Normal 2 2 2 2 38 2 2 2 9" xfId="17977"/>
    <cellStyle name="Normal 2 2 2 2 38 2 2 3" xfId="17978"/>
    <cellStyle name="Normal 2 2 2 2 38 2 2 3 10" xfId="17979"/>
    <cellStyle name="Normal 2 2 2 2 38 2 2 3 2" xfId="17980"/>
    <cellStyle name="Normal 2 2 2 2 38 2 2 3 3" xfId="17981"/>
    <cellStyle name="Normal 2 2 2 2 38 2 2 3 4" xfId="17982"/>
    <cellStyle name="Normal 2 2 2 2 38 2 2 3 5" xfId="17983"/>
    <cellStyle name="Normal 2 2 2 2 38 2 2 3 6" xfId="17984"/>
    <cellStyle name="Normal 2 2 2 2 38 2 2 3 7" xfId="17985"/>
    <cellStyle name="Normal 2 2 2 2 38 2 2 3 8" xfId="17986"/>
    <cellStyle name="Normal 2 2 2 2 38 2 2 3 9" xfId="17987"/>
    <cellStyle name="Normal 2 2 2 2 38 2 2 4" xfId="17988"/>
    <cellStyle name="Normal 2 2 2 2 38 2 2 5" xfId="17989"/>
    <cellStyle name="Normal 2 2 2 2 38 2 2 6" xfId="17990"/>
    <cellStyle name="Normal 2 2 2 2 38 2 2 7" xfId="17991"/>
    <cellStyle name="Normal 2 2 2 2 38 2 2 8" xfId="17992"/>
    <cellStyle name="Normal 2 2 2 2 38 2 2 9" xfId="17993"/>
    <cellStyle name="Normal 2 2 2 2 38 2 3" xfId="3351"/>
    <cellStyle name="Normal 2 2 2 2 38 2 3 10" xfId="17994"/>
    <cellStyle name="Normal 2 2 2 2 38 2 3 11" xfId="17995"/>
    <cellStyle name="Normal 2 2 2 2 38 2 3 12" xfId="17996"/>
    <cellStyle name="Normal 2 2 2 2 38 2 3 2" xfId="3352"/>
    <cellStyle name="Normal 2 2 2 2 38 2 3 2 10" xfId="17997"/>
    <cellStyle name="Normal 2 2 2 2 38 2 3 2 11" xfId="17998"/>
    <cellStyle name="Normal 2 2 2 2 38 2 3 2 2" xfId="17999"/>
    <cellStyle name="Normal 2 2 2 2 38 2 3 2 2 10" xfId="18000"/>
    <cellStyle name="Normal 2 2 2 2 38 2 3 2 2 2" xfId="18001"/>
    <cellStyle name="Normal 2 2 2 2 38 2 3 2 2 3" xfId="18002"/>
    <cellStyle name="Normal 2 2 2 2 38 2 3 2 2 4" xfId="18003"/>
    <cellStyle name="Normal 2 2 2 2 38 2 3 2 2 5" xfId="18004"/>
    <cellStyle name="Normal 2 2 2 2 38 2 3 2 2 6" xfId="18005"/>
    <cellStyle name="Normal 2 2 2 2 38 2 3 2 2 7" xfId="18006"/>
    <cellStyle name="Normal 2 2 2 2 38 2 3 2 2 8" xfId="18007"/>
    <cellStyle name="Normal 2 2 2 2 38 2 3 2 2 9" xfId="18008"/>
    <cellStyle name="Normal 2 2 2 2 38 2 3 2 3" xfId="18009"/>
    <cellStyle name="Normal 2 2 2 2 38 2 3 2 4" xfId="18010"/>
    <cellStyle name="Normal 2 2 2 2 38 2 3 2 5" xfId="18011"/>
    <cellStyle name="Normal 2 2 2 2 38 2 3 2 6" xfId="18012"/>
    <cellStyle name="Normal 2 2 2 2 38 2 3 2 7" xfId="18013"/>
    <cellStyle name="Normal 2 2 2 2 38 2 3 2 8" xfId="18014"/>
    <cellStyle name="Normal 2 2 2 2 38 2 3 2 9" xfId="18015"/>
    <cellStyle name="Normal 2 2 2 2 38 2 3 3" xfId="18016"/>
    <cellStyle name="Normal 2 2 2 2 38 2 3 3 10" xfId="18017"/>
    <cellStyle name="Normal 2 2 2 2 38 2 3 3 2" xfId="18018"/>
    <cellStyle name="Normal 2 2 2 2 38 2 3 3 3" xfId="18019"/>
    <cellStyle name="Normal 2 2 2 2 38 2 3 3 4" xfId="18020"/>
    <cellStyle name="Normal 2 2 2 2 38 2 3 3 5" xfId="18021"/>
    <cellStyle name="Normal 2 2 2 2 38 2 3 3 6" xfId="18022"/>
    <cellStyle name="Normal 2 2 2 2 38 2 3 3 7" xfId="18023"/>
    <cellStyle name="Normal 2 2 2 2 38 2 3 3 8" xfId="18024"/>
    <cellStyle name="Normal 2 2 2 2 38 2 3 3 9" xfId="18025"/>
    <cellStyle name="Normal 2 2 2 2 38 2 3 4" xfId="18026"/>
    <cellStyle name="Normal 2 2 2 2 38 2 3 5" xfId="18027"/>
    <cellStyle name="Normal 2 2 2 2 38 2 3 6" xfId="18028"/>
    <cellStyle name="Normal 2 2 2 2 38 2 3 7" xfId="18029"/>
    <cellStyle name="Normal 2 2 2 2 38 2 3 8" xfId="18030"/>
    <cellStyle name="Normal 2 2 2 2 38 2 3 9" xfId="18031"/>
    <cellStyle name="Normal 2 2 2 2 38 2 4" xfId="3353"/>
    <cellStyle name="Normal 2 2 2 2 38 2 4 10" xfId="18032"/>
    <cellStyle name="Normal 2 2 2 2 38 2 4 11" xfId="18033"/>
    <cellStyle name="Normal 2 2 2 2 38 2 4 12" xfId="18034"/>
    <cellStyle name="Normal 2 2 2 2 38 2 4 2" xfId="3354"/>
    <cellStyle name="Normal 2 2 2 2 38 2 4 2 10" xfId="18035"/>
    <cellStyle name="Normal 2 2 2 2 38 2 4 2 11" xfId="18036"/>
    <cellStyle name="Normal 2 2 2 2 38 2 4 2 2" xfId="18037"/>
    <cellStyle name="Normal 2 2 2 2 38 2 4 2 2 10" xfId="18038"/>
    <cellStyle name="Normal 2 2 2 2 38 2 4 2 2 2" xfId="18039"/>
    <cellStyle name="Normal 2 2 2 2 38 2 4 2 2 3" xfId="18040"/>
    <cellStyle name="Normal 2 2 2 2 38 2 4 2 2 4" xfId="18041"/>
    <cellStyle name="Normal 2 2 2 2 38 2 4 2 2 5" xfId="18042"/>
    <cellStyle name="Normal 2 2 2 2 38 2 4 2 2 6" xfId="18043"/>
    <cellStyle name="Normal 2 2 2 2 38 2 4 2 2 7" xfId="18044"/>
    <cellStyle name="Normal 2 2 2 2 38 2 4 2 2 8" xfId="18045"/>
    <cellStyle name="Normal 2 2 2 2 38 2 4 2 2 9" xfId="18046"/>
    <cellStyle name="Normal 2 2 2 2 38 2 4 2 3" xfId="18047"/>
    <cellStyle name="Normal 2 2 2 2 38 2 4 2 4" xfId="18048"/>
    <cellStyle name="Normal 2 2 2 2 38 2 4 2 5" xfId="18049"/>
    <cellStyle name="Normal 2 2 2 2 38 2 4 2 6" xfId="18050"/>
    <cellStyle name="Normal 2 2 2 2 38 2 4 2 7" xfId="18051"/>
    <cellStyle name="Normal 2 2 2 2 38 2 4 2 8" xfId="18052"/>
    <cellStyle name="Normal 2 2 2 2 38 2 4 2 9" xfId="18053"/>
    <cellStyle name="Normal 2 2 2 2 38 2 4 3" xfId="18054"/>
    <cellStyle name="Normal 2 2 2 2 38 2 4 3 10" xfId="18055"/>
    <cellStyle name="Normal 2 2 2 2 38 2 4 3 2" xfId="18056"/>
    <cellStyle name="Normal 2 2 2 2 38 2 4 3 3" xfId="18057"/>
    <cellStyle name="Normal 2 2 2 2 38 2 4 3 4" xfId="18058"/>
    <cellStyle name="Normal 2 2 2 2 38 2 4 3 5" xfId="18059"/>
    <cellStyle name="Normal 2 2 2 2 38 2 4 3 6" xfId="18060"/>
    <cellStyle name="Normal 2 2 2 2 38 2 4 3 7" xfId="18061"/>
    <cellStyle name="Normal 2 2 2 2 38 2 4 3 8" xfId="18062"/>
    <cellStyle name="Normal 2 2 2 2 38 2 4 3 9" xfId="18063"/>
    <cellStyle name="Normal 2 2 2 2 38 2 4 4" xfId="18064"/>
    <cellStyle name="Normal 2 2 2 2 38 2 4 5" xfId="18065"/>
    <cellStyle name="Normal 2 2 2 2 38 2 4 6" xfId="18066"/>
    <cellStyle name="Normal 2 2 2 2 38 2 4 7" xfId="18067"/>
    <cellStyle name="Normal 2 2 2 2 38 2 4 8" xfId="18068"/>
    <cellStyle name="Normal 2 2 2 2 38 2 4 9" xfId="18069"/>
    <cellStyle name="Normal 2 2 2 2 38 2 5" xfId="3355"/>
    <cellStyle name="Normal 2 2 2 2 38 2 5 10" xfId="18070"/>
    <cellStyle name="Normal 2 2 2 2 38 2 5 11" xfId="18071"/>
    <cellStyle name="Normal 2 2 2 2 38 2 5 12" xfId="18072"/>
    <cellStyle name="Normal 2 2 2 2 38 2 5 2" xfId="3356"/>
    <cellStyle name="Normal 2 2 2 2 38 2 5 2 10" xfId="18073"/>
    <cellStyle name="Normal 2 2 2 2 38 2 5 2 11" xfId="18074"/>
    <cellStyle name="Normal 2 2 2 2 38 2 5 2 2" xfId="18075"/>
    <cellStyle name="Normal 2 2 2 2 38 2 5 2 2 10" xfId="18076"/>
    <cellStyle name="Normal 2 2 2 2 38 2 5 2 2 2" xfId="18077"/>
    <cellStyle name="Normal 2 2 2 2 38 2 5 2 2 3" xfId="18078"/>
    <cellStyle name="Normal 2 2 2 2 38 2 5 2 2 4" xfId="18079"/>
    <cellStyle name="Normal 2 2 2 2 38 2 5 2 2 5" xfId="18080"/>
    <cellStyle name="Normal 2 2 2 2 38 2 5 2 2 6" xfId="18081"/>
    <cellStyle name="Normal 2 2 2 2 38 2 5 2 2 7" xfId="18082"/>
    <cellStyle name="Normal 2 2 2 2 38 2 5 2 2 8" xfId="18083"/>
    <cellStyle name="Normal 2 2 2 2 38 2 5 2 2 9" xfId="18084"/>
    <cellStyle name="Normal 2 2 2 2 38 2 5 2 3" xfId="18085"/>
    <cellStyle name="Normal 2 2 2 2 38 2 5 2 4" xfId="18086"/>
    <cellStyle name="Normal 2 2 2 2 38 2 5 2 5" xfId="18087"/>
    <cellStyle name="Normal 2 2 2 2 38 2 5 2 6" xfId="18088"/>
    <cellStyle name="Normal 2 2 2 2 38 2 5 2 7" xfId="18089"/>
    <cellStyle name="Normal 2 2 2 2 38 2 5 2 8" xfId="18090"/>
    <cellStyle name="Normal 2 2 2 2 38 2 5 2 9" xfId="18091"/>
    <cellStyle name="Normal 2 2 2 2 38 2 5 3" xfId="18092"/>
    <cellStyle name="Normal 2 2 2 2 38 2 5 3 10" xfId="18093"/>
    <cellStyle name="Normal 2 2 2 2 38 2 5 3 2" xfId="18094"/>
    <cellStyle name="Normal 2 2 2 2 38 2 5 3 3" xfId="18095"/>
    <cellStyle name="Normal 2 2 2 2 38 2 5 3 4" xfId="18096"/>
    <cellStyle name="Normal 2 2 2 2 38 2 5 3 5" xfId="18097"/>
    <cellStyle name="Normal 2 2 2 2 38 2 5 3 6" xfId="18098"/>
    <cellStyle name="Normal 2 2 2 2 38 2 5 3 7" xfId="18099"/>
    <cellStyle name="Normal 2 2 2 2 38 2 5 3 8" xfId="18100"/>
    <cellStyle name="Normal 2 2 2 2 38 2 5 3 9" xfId="18101"/>
    <cellStyle name="Normal 2 2 2 2 38 2 5 4" xfId="18102"/>
    <cellStyle name="Normal 2 2 2 2 38 2 5 5" xfId="18103"/>
    <cellStyle name="Normal 2 2 2 2 38 2 5 6" xfId="18104"/>
    <cellStyle name="Normal 2 2 2 2 38 2 5 7" xfId="18105"/>
    <cellStyle name="Normal 2 2 2 2 38 2 5 8" xfId="18106"/>
    <cellStyle name="Normal 2 2 2 2 38 2 5 9" xfId="18107"/>
    <cellStyle name="Normal 2 2 2 2 38 3" xfId="3357"/>
    <cellStyle name="Normal 2 2 2 2 38 3 10" xfId="18108"/>
    <cellStyle name="Normal 2 2 2 2 38 3 11" xfId="18109"/>
    <cellStyle name="Normal 2 2 2 2 38 3 12" xfId="18110"/>
    <cellStyle name="Normal 2 2 2 2 38 3 2" xfId="3358"/>
    <cellStyle name="Normal 2 2 2 2 38 3 2 10" xfId="18111"/>
    <cellStyle name="Normal 2 2 2 2 38 3 2 11" xfId="18112"/>
    <cellStyle name="Normal 2 2 2 2 38 3 2 2" xfId="18113"/>
    <cellStyle name="Normal 2 2 2 2 38 3 2 2 10" xfId="18114"/>
    <cellStyle name="Normal 2 2 2 2 38 3 2 2 2" xfId="18115"/>
    <cellStyle name="Normal 2 2 2 2 38 3 2 2 3" xfId="18116"/>
    <cellStyle name="Normal 2 2 2 2 38 3 2 2 4" xfId="18117"/>
    <cellStyle name="Normal 2 2 2 2 38 3 2 2 5" xfId="18118"/>
    <cellStyle name="Normal 2 2 2 2 38 3 2 2 6" xfId="18119"/>
    <cellStyle name="Normal 2 2 2 2 38 3 2 2 7" xfId="18120"/>
    <cellStyle name="Normal 2 2 2 2 38 3 2 2 8" xfId="18121"/>
    <cellStyle name="Normal 2 2 2 2 38 3 2 2 9" xfId="18122"/>
    <cellStyle name="Normal 2 2 2 2 38 3 2 3" xfId="18123"/>
    <cellStyle name="Normal 2 2 2 2 38 3 2 4" xfId="18124"/>
    <cellStyle name="Normal 2 2 2 2 38 3 2 5" xfId="18125"/>
    <cellStyle name="Normal 2 2 2 2 38 3 2 6" xfId="18126"/>
    <cellStyle name="Normal 2 2 2 2 38 3 2 7" xfId="18127"/>
    <cellStyle name="Normal 2 2 2 2 38 3 2 8" xfId="18128"/>
    <cellStyle name="Normal 2 2 2 2 38 3 2 9" xfId="18129"/>
    <cellStyle name="Normal 2 2 2 2 38 3 3" xfId="18130"/>
    <cellStyle name="Normal 2 2 2 2 38 3 3 10" xfId="18131"/>
    <cellStyle name="Normal 2 2 2 2 38 3 3 2" xfId="18132"/>
    <cellStyle name="Normal 2 2 2 2 38 3 3 3" xfId="18133"/>
    <cellStyle name="Normal 2 2 2 2 38 3 3 4" xfId="18134"/>
    <cellStyle name="Normal 2 2 2 2 38 3 3 5" xfId="18135"/>
    <cellStyle name="Normal 2 2 2 2 38 3 3 6" xfId="18136"/>
    <cellStyle name="Normal 2 2 2 2 38 3 3 7" xfId="18137"/>
    <cellStyle name="Normal 2 2 2 2 38 3 3 8" xfId="18138"/>
    <cellStyle name="Normal 2 2 2 2 38 3 3 9" xfId="18139"/>
    <cellStyle name="Normal 2 2 2 2 38 3 4" xfId="18140"/>
    <cellStyle name="Normal 2 2 2 2 38 3 5" xfId="18141"/>
    <cellStyle name="Normal 2 2 2 2 38 3 6" xfId="18142"/>
    <cellStyle name="Normal 2 2 2 2 38 3 7" xfId="18143"/>
    <cellStyle name="Normal 2 2 2 2 38 3 8" xfId="18144"/>
    <cellStyle name="Normal 2 2 2 2 38 3 9" xfId="18145"/>
    <cellStyle name="Normal 2 2 2 2 38 4" xfId="3359"/>
    <cellStyle name="Normal 2 2 2 2 38 5" xfId="3360"/>
    <cellStyle name="Normal 2 2 2 2 38 6" xfId="3361"/>
    <cellStyle name="Normal 2 2 2 2 38 7" xfId="3362"/>
    <cellStyle name="Normal 2 2 2 2 38 7 10" xfId="18146"/>
    <cellStyle name="Normal 2 2 2 2 38 7 11" xfId="18147"/>
    <cellStyle name="Normal 2 2 2 2 38 7 2" xfId="18148"/>
    <cellStyle name="Normal 2 2 2 2 38 7 2 10" xfId="18149"/>
    <cellStyle name="Normal 2 2 2 2 38 7 2 2" xfId="18150"/>
    <cellStyle name="Normal 2 2 2 2 38 7 2 3" xfId="18151"/>
    <cellStyle name="Normal 2 2 2 2 38 7 2 4" xfId="18152"/>
    <cellStyle name="Normal 2 2 2 2 38 7 2 5" xfId="18153"/>
    <cellStyle name="Normal 2 2 2 2 38 7 2 6" xfId="18154"/>
    <cellStyle name="Normal 2 2 2 2 38 7 2 7" xfId="18155"/>
    <cellStyle name="Normal 2 2 2 2 38 7 2 8" xfId="18156"/>
    <cellStyle name="Normal 2 2 2 2 38 7 2 9" xfId="18157"/>
    <cellStyle name="Normal 2 2 2 2 38 7 3" xfId="18158"/>
    <cellStyle name="Normal 2 2 2 2 38 7 4" xfId="18159"/>
    <cellStyle name="Normal 2 2 2 2 38 7 5" xfId="18160"/>
    <cellStyle name="Normal 2 2 2 2 38 7 6" xfId="18161"/>
    <cellStyle name="Normal 2 2 2 2 38 7 7" xfId="18162"/>
    <cellStyle name="Normal 2 2 2 2 38 7 8" xfId="18163"/>
    <cellStyle name="Normal 2 2 2 2 38 7 9" xfId="18164"/>
    <cellStyle name="Normal 2 2 2 2 38 8" xfId="18165"/>
    <cellStyle name="Normal 2 2 2 2 38 8 10" xfId="18166"/>
    <cellStyle name="Normal 2 2 2 2 38 8 2" xfId="18167"/>
    <cellStyle name="Normal 2 2 2 2 38 8 3" xfId="18168"/>
    <cellStyle name="Normal 2 2 2 2 38 8 4" xfId="18169"/>
    <cellStyle name="Normal 2 2 2 2 38 8 5" xfId="18170"/>
    <cellStyle name="Normal 2 2 2 2 38 8 6" xfId="18171"/>
    <cellStyle name="Normal 2 2 2 2 38 8 7" xfId="18172"/>
    <cellStyle name="Normal 2 2 2 2 38 8 8" xfId="18173"/>
    <cellStyle name="Normal 2 2 2 2 38 8 9" xfId="18174"/>
    <cellStyle name="Normal 2 2 2 2 38 9" xfId="18175"/>
    <cellStyle name="Normal 2 2 2 2 39" xfId="3363"/>
    <cellStyle name="Normal 2 2 2 2 39 10" xfId="18176"/>
    <cellStyle name="Normal 2 2 2 2 39 11" xfId="18177"/>
    <cellStyle name="Normal 2 2 2 2 39 12" xfId="18178"/>
    <cellStyle name="Normal 2 2 2 2 39 13" xfId="18179"/>
    <cellStyle name="Normal 2 2 2 2 39 14" xfId="18180"/>
    <cellStyle name="Normal 2 2 2 2 39 15" xfId="18181"/>
    <cellStyle name="Normal 2 2 2 2 39 16" xfId="18182"/>
    <cellStyle name="Normal 2 2 2 2 39 2" xfId="3364"/>
    <cellStyle name="Normal 2 2 2 2 39 3" xfId="3365"/>
    <cellStyle name="Normal 2 2 2 2 39 4" xfId="3366"/>
    <cellStyle name="Normal 2 2 2 2 39 5" xfId="3367"/>
    <cellStyle name="Normal 2 2 2 2 39 6" xfId="3368"/>
    <cellStyle name="Normal 2 2 2 2 39 6 10" xfId="18183"/>
    <cellStyle name="Normal 2 2 2 2 39 6 11" xfId="18184"/>
    <cellStyle name="Normal 2 2 2 2 39 6 2" xfId="18185"/>
    <cellStyle name="Normal 2 2 2 2 39 6 2 10" xfId="18186"/>
    <cellStyle name="Normal 2 2 2 2 39 6 2 2" xfId="18187"/>
    <cellStyle name="Normal 2 2 2 2 39 6 2 3" xfId="18188"/>
    <cellStyle name="Normal 2 2 2 2 39 6 2 4" xfId="18189"/>
    <cellStyle name="Normal 2 2 2 2 39 6 2 5" xfId="18190"/>
    <cellStyle name="Normal 2 2 2 2 39 6 2 6" xfId="18191"/>
    <cellStyle name="Normal 2 2 2 2 39 6 2 7" xfId="18192"/>
    <cellStyle name="Normal 2 2 2 2 39 6 2 8" xfId="18193"/>
    <cellStyle name="Normal 2 2 2 2 39 6 2 9" xfId="18194"/>
    <cellStyle name="Normal 2 2 2 2 39 6 3" xfId="18195"/>
    <cellStyle name="Normal 2 2 2 2 39 6 4" xfId="18196"/>
    <cellStyle name="Normal 2 2 2 2 39 6 5" xfId="18197"/>
    <cellStyle name="Normal 2 2 2 2 39 6 6" xfId="18198"/>
    <cellStyle name="Normal 2 2 2 2 39 6 7" xfId="18199"/>
    <cellStyle name="Normal 2 2 2 2 39 6 8" xfId="18200"/>
    <cellStyle name="Normal 2 2 2 2 39 6 9" xfId="18201"/>
    <cellStyle name="Normal 2 2 2 2 39 7" xfId="18202"/>
    <cellStyle name="Normal 2 2 2 2 39 7 10" xfId="18203"/>
    <cellStyle name="Normal 2 2 2 2 39 7 2" xfId="18204"/>
    <cellStyle name="Normal 2 2 2 2 39 7 3" xfId="18205"/>
    <cellStyle name="Normal 2 2 2 2 39 7 4" xfId="18206"/>
    <cellStyle name="Normal 2 2 2 2 39 7 5" xfId="18207"/>
    <cellStyle name="Normal 2 2 2 2 39 7 6" xfId="18208"/>
    <cellStyle name="Normal 2 2 2 2 39 7 7" xfId="18209"/>
    <cellStyle name="Normal 2 2 2 2 39 7 8" xfId="18210"/>
    <cellStyle name="Normal 2 2 2 2 39 7 9" xfId="18211"/>
    <cellStyle name="Normal 2 2 2 2 39 8" xfId="18212"/>
    <cellStyle name="Normal 2 2 2 2 39 9" xfId="18213"/>
    <cellStyle name="Normal 2 2 2 2 4" xfId="3369"/>
    <cellStyle name="Normal 2 2 2 2 4 10" xfId="18214"/>
    <cellStyle name="Normal 2 2 2 2 4 11" xfId="18215"/>
    <cellStyle name="Normal 2 2 2 2 4 12" xfId="18216"/>
    <cellStyle name="Normal 2 2 2 2 4 2" xfId="3370"/>
    <cellStyle name="Normal 2 2 2 2 4 2 10" xfId="18217"/>
    <cellStyle name="Normal 2 2 2 2 4 2 11" xfId="18218"/>
    <cellStyle name="Normal 2 2 2 2 4 2 2" xfId="18219"/>
    <cellStyle name="Normal 2 2 2 2 4 2 2 10" xfId="18220"/>
    <cellStyle name="Normal 2 2 2 2 4 2 2 2" xfId="18221"/>
    <cellStyle name="Normal 2 2 2 2 4 2 2 3" xfId="18222"/>
    <cellStyle name="Normal 2 2 2 2 4 2 2 4" xfId="18223"/>
    <cellStyle name="Normal 2 2 2 2 4 2 2 5" xfId="18224"/>
    <cellStyle name="Normal 2 2 2 2 4 2 2 6" xfId="18225"/>
    <cellStyle name="Normal 2 2 2 2 4 2 2 7" xfId="18226"/>
    <cellStyle name="Normal 2 2 2 2 4 2 2 8" xfId="18227"/>
    <cellStyle name="Normal 2 2 2 2 4 2 2 9" xfId="18228"/>
    <cellStyle name="Normal 2 2 2 2 4 2 3" xfId="18229"/>
    <cellStyle name="Normal 2 2 2 2 4 2 4" xfId="18230"/>
    <cellStyle name="Normal 2 2 2 2 4 2 5" xfId="18231"/>
    <cellStyle name="Normal 2 2 2 2 4 2 6" xfId="18232"/>
    <cellStyle name="Normal 2 2 2 2 4 2 7" xfId="18233"/>
    <cellStyle name="Normal 2 2 2 2 4 2 8" xfId="18234"/>
    <cellStyle name="Normal 2 2 2 2 4 2 9" xfId="18235"/>
    <cellStyle name="Normal 2 2 2 2 4 3" xfId="18236"/>
    <cellStyle name="Normal 2 2 2 2 4 3 10" xfId="18237"/>
    <cellStyle name="Normal 2 2 2 2 4 3 2" xfId="18238"/>
    <cellStyle name="Normal 2 2 2 2 4 3 3" xfId="18239"/>
    <cellStyle name="Normal 2 2 2 2 4 3 4" xfId="18240"/>
    <cellStyle name="Normal 2 2 2 2 4 3 5" xfId="18241"/>
    <cellStyle name="Normal 2 2 2 2 4 3 6" xfId="18242"/>
    <cellStyle name="Normal 2 2 2 2 4 3 7" xfId="18243"/>
    <cellStyle name="Normal 2 2 2 2 4 3 8" xfId="18244"/>
    <cellStyle name="Normal 2 2 2 2 4 3 9" xfId="18245"/>
    <cellStyle name="Normal 2 2 2 2 4 4" xfId="18246"/>
    <cellStyle name="Normal 2 2 2 2 4 5" xfId="18247"/>
    <cellStyle name="Normal 2 2 2 2 4 6" xfId="18248"/>
    <cellStyle name="Normal 2 2 2 2 4 7" xfId="18249"/>
    <cellStyle name="Normal 2 2 2 2 4 8" xfId="18250"/>
    <cellStyle name="Normal 2 2 2 2 4 9" xfId="18251"/>
    <cellStyle name="Normal 2 2 2 2 40" xfId="3371"/>
    <cellStyle name="Normal 2 2 2 2 40 10" xfId="18252"/>
    <cellStyle name="Normal 2 2 2 2 40 11" xfId="18253"/>
    <cellStyle name="Normal 2 2 2 2 40 12" xfId="18254"/>
    <cellStyle name="Normal 2 2 2 2 40 2" xfId="3372"/>
    <cellStyle name="Normal 2 2 2 2 40 2 10" xfId="18255"/>
    <cellStyle name="Normal 2 2 2 2 40 2 11" xfId="18256"/>
    <cellStyle name="Normal 2 2 2 2 40 2 2" xfId="18257"/>
    <cellStyle name="Normal 2 2 2 2 40 2 2 10" xfId="18258"/>
    <cellStyle name="Normal 2 2 2 2 40 2 2 2" xfId="18259"/>
    <cellStyle name="Normal 2 2 2 2 40 2 2 3" xfId="18260"/>
    <cellStyle name="Normal 2 2 2 2 40 2 2 4" xfId="18261"/>
    <cellStyle name="Normal 2 2 2 2 40 2 2 5" xfId="18262"/>
    <cellStyle name="Normal 2 2 2 2 40 2 2 6" xfId="18263"/>
    <cellStyle name="Normal 2 2 2 2 40 2 2 7" xfId="18264"/>
    <cellStyle name="Normal 2 2 2 2 40 2 2 8" xfId="18265"/>
    <cellStyle name="Normal 2 2 2 2 40 2 2 9" xfId="18266"/>
    <cellStyle name="Normal 2 2 2 2 40 2 3" xfId="18267"/>
    <cellStyle name="Normal 2 2 2 2 40 2 4" xfId="18268"/>
    <cellStyle name="Normal 2 2 2 2 40 2 5" xfId="18269"/>
    <cellStyle name="Normal 2 2 2 2 40 2 6" xfId="18270"/>
    <cellStyle name="Normal 2 2 2 2 40 2 7" xfId="18271"/>
    <cellStyle name="Normal 2 2 2 2 40 2 8" xfId="18272"/>
    <cellStyle name="Normal 2 2 2 2 40 2 9" xfId="18273"/>
    <cellStyle name="Normal 2 2 2 2 40 3" xfId="18274"/>
    <cellStyle name="Normal 2 2 2 2 40 3 10" xfId="18275"/>
    <cellStyle name="Normal 2 2 2 2 40 3 2" xfId="18276"/>
    <cellStyle name="Normal 2 2 2 2 40 3 3" xfId="18277"/>
    <cellStyle name="Normal 2 2 2 2 40 3 4" xfId="18278"/>
    <cellStyle name="Normal 2 2 2 2 40 3 5" xfId="18279"/>
    <cellStyle name="Normal 2 2 2 2 40 3 6" xfId="18280"/>
    <cellStyle name="Normal 2 2 2 2 40 3 7" xfId="18281"/>
    <cellStyle name="Normal 2 2 2 2 40 3 8" xfId="18282"/>
    <cellStyle name="Normal 2 2 2 2 40 3 9" xfId="18283"/>
    <cellStyle name="Normal 2 2 2 2 40 4" xfId="18284"/>
    <cellStyle name="Normal 2 2 2 2 40 5" xfId="18285"/>
    <cellStyle name="Normal 2 2 2 2 40 6" xfId="18286"/>
    <cellStyle name="Normal 2 2 2 2 40 7" xfId="18287"/>
    <cellStyle name="Normal 2 2 2 2 40 8" xfId="18288"/>
    <cellStyle name="Normal 2 2 2 2 40 9" xfId="18289"/>
    <cellStyle name="Normal 2 2 2 2 41" xfId="3373"/>
    <cellStyle name="Normal 2 2 2 2 41 10" xfId="18290"/>
    <cellStyle name="Normal 2 2 2 2 41 11" xfId="18291"/>
    <cellStyle name="Normal 2 2 2 2 41 12" xfId="18292"/>
    <cellStyle name="Normal 2 2 2 2 41 2" xfId="3374"/>
    <cellStyle name="Normal 2 2 2 2 41 2 10" xfId="18293"/>
    <cellStyle name="Normal 2 2 2 2 41 2 11" xfId="18294"/>
    <cellStyle name="Normal 2 2 2 2 41 2 2" xfId="18295"/>
    <cellStyle name="Normal 2 2 2 2 41 2 2 10" xfId="18296"/>
    <cellStyle name="Normal 2 2 2 2 41 2 2 2" xfId="18297"/>
    <cellStyle name="Normal 2 2 2 2 41 2 2 3" xfId="18298"/>
    <cellStyle name="Normal 2 2 2 2 41 2 2 4" xfId="18299"/>
    <cellStyle name="Normal 2 2 2 2 41 2 2 5" xfId="18300"/>
    <cellStyle name="Normal 2 2 2 2 41 2 2 6" xfId="18301"/>
    <cellStyle name="Normal 2 2 2 2 41 2 2 7" xfId="18302"/>
    <cellStyle name="Normal 2 2 2 2 41 2 2 8" xfId="18303"/>
    <cellStyle name="Normal 2 2 2 2 41 2 2 9" xfId="18304"/>
    <cellStyle name="Normal 2 2 2 2 41 2 3" xfId="18305"/>
    <cellStyle name="Normal 2 2 2 2 41 2 4" xfId="18306"/>
    <cellStyle name="Normal 2 2 2 2 41 2 5" xfId="18307"/>
    <cellStyle name="Normal 2 2 2 2 41 2 6" xfId="18308"/>
    <cellStyle name="Normal 2 2 2 2 41 2 7" xfId="18309"/>
    <cellStyle name="Normal 2 2 2 2 41 2 8" xfId="18310"/>
    <cellStyle name="Normal 2 2 2 2 41 2 9" xfId="18311"/>
    <cellStyle name="Normal 2 2 2 2 41 3" xfId="18312"/>
    <cellStyle name="Normal 2 2 2 2 41 3 10" xfId="18313"/>
    <cellStyle name="Normal 2 2 2 2 41 3 2" xfId="18314"/>
    <cellStyle name="Normal 2 2 2 2 41 3 3" xfId="18315"/>
    <cellStyle name="Normal 2 2 2 2 41 3 4" xfId="18316"/>
    <cellStyle name="Normal 2 2 2 2 41 3 5" xfId="18317"/>
    <cellStyle name="Normal 2 2 2 2 41 3 6" xfId="18318"/>
    <cellStyle name="Normal 2 2 2 2 41 3 7" xfId="18319"/>
    <cellStyle name="Normal 2 2 2 2 41 3 8" xfId="18320"/>
    <cellStyle name="Normal 2 2 2 2 41 3 9" xfId="18321"/>
    <cellStyle name="Normal 2 2 2 2 41 4" xfId="18322"/>
    <cellStyle name="Normal 2 2 2 2 41 5" xfId="18323"/>
    <cellStyle name="Normal 2 2 2 2 41 6" xfId="18324"/>
    <cellStyle name="Normal 2 2 2 2 41 7" xfId="18325"/>
    <cellStyle name="Normal 2 2 2 2 41 8" xfId="18326"/>
    <cellStyle name="Normal 2 2 2 2 41 9" xfId="18327"/>
    <cellStyle name="Normal 2 2 2 2 42" xfId="3375"/>
    <cellStyle name="Normal 2 2 2 2 42 10" xfId="18328"/>
    <cellStyle name="Normal 2 2 2 2 42 11" xfId="18329"/>
    <cellStyle name="Normal 2 2 2 2 42 12" xfId="18330"/>
    <cellStyle name="Normal 2 2 2 2 42 2" xfId="3376"/>
    <cellStyle name="Normal 2 2 2 2 42 2 10" xfId="18331"/>
    <cellStyle name="Normal 2 2 2 2 42 2 11" xfId="18332"/>
    <cellStyle name="Normal 2 2 2 2 42 2 2" xfId="18333"/>
    <cellStyle name="Normal 2 2 2 2 42 2 2 10" xfId="18334"/>
    <cellStyle name="Normal 2 2 2 2 42 2 2 2" xfId="18335"/>
    <cellStyle name="Normal 2 2 2 2 42 2 2 3" xfId="18336"/>
    <cellStyle name="Normal 2 2 2 2 42 2 2 4" xfId="18337"/>
    <cellStyle name="Normal 2 2 2 2 42 2 2 5" xfId="18338"/>
    <cellStyle name="Normal 2 2 2 2 42 2 2 6" xfId="18339"/>
    <cellStyle name="Normal 2 2 2 2 42 2 2 7" xfId="18340"/>
    <cellStyle name="Normal 2 2 2 2 42 2 2 8" xfId="18341"/>
    <cellStyle name="Normal 2 2 2 2 42 2 2 9" xfId="18342"/>
    <cellStyle name="Normal 2 2 2 2 42 2 3" xfId="18343"/>
    <cellStyle name="Normal 2 2 2 2 42 2 4" xfId="18344"/>
    <cellStyle name="Normal 2 2 2 2 42 2 5" xfId="18345"/>
    <cellStyle name="Normal 2 2 2 2 42 2 6" xfId="18346"/>
    <cellStyle name="Normal 2 2 2 2 42 2 7" xfId="18347"/>
    <cellStyle name="Normal 2 2 2 2 42 2 8" xfId="18348"/>
    <cellStyle name="Normal 2 2 2 2 42 2 9" xfId="18349"/>
    <cellStyle name="Normal 2 2 2 2 42 3" xfId="18350"/>
    <cellStyle name="Normal 2 2 2 2 42 3 10" xfId="18351"/>
    <cellStyle name="Normal 2 2 2 2 42 3 2" xfId="18352"/>
    <cellStyle name="Normal 2 2 2 2 42 3 3" xfId="18353"/>
    <cellStyle name="Normal 2 2 2 2 42 3 4" xfId="18354"/>
    <cellStyle name="Normal 2 2 2 2 42 3 5" xfId="18355"/>
    <cellStyle name="Normal 2 2 2 2 42 3 6" xfId="18356"/>
    <cellStyle name="Normal 2 2 2 2 42 3 7" xfId="18357"/>
    <cellStyle name="Normal 2 2 2 2 42 3 8" xfId="18358"/>
    <cellStyle name="Normal 2 2 2 2 42 3 9" xfId="18359"/>
    <cellStyle name="Normal 2 2 2 2 42 4" xfId="18360"/>
    <cellStyle name="Normal 2 2 2 2 42 5" xfId="18361"/>
    <cellStyle name="Normal 2 2 2 2 42 6" xfId="18362"/>
    <cellStyle name="Normal 2 2 2 2 42 7" xfId="18363"/>
    <cellStyle name="Normal 2 2 2 2 42 8" xfId="18364"/>
    <cellStyle name="Normal 2 2 2 2 42 9" xfId="18365"/>
    <cellStyle name="Normal 2 2 2 2 43" xfId="2514"/>
    <cellStyle name="Normal 2 2 2 2 5" xfId="3377"/>
    <cellStyle name="Normal 2 2 2 2 5 10" xfId="18366"/>
    <cellStyle name="Normal 2 2 2 2 5 11" xfId="18367"/>
    <cellStyle name="Normal 2 2 2 2 5 12" xfId="18368"/>
    <cellStyle name="Normal 2 2 2 2 5 2" xfId="3378"/>
    <cellStyle name="Normal 2 2 2 2 5 2 10" xfId="18369"/>
    <cellStyle name="Normal 2 2 2 2 5 2 11" xfId="18370"/>
    <cellStyle name="Normal 2 2 2 2 5 2 2" xfId="18371"/>
    <cellStyle name="Normal 2 2 2 2 5 2 2 10" xfId="18372"/>
    <cellStyle name="Normal 2 2 2 2 5 2 2 2" xfId="18373"/>
    <cellStyle name="Normal 2 2 2 2 5 2 2 3" xfId="18374"/>
    <cellStyle name="Normal 2 2 2 2 5 2 2 4" xfId="18375"/>
    <cellStyle name="Normal 2 2 2 2 5 2 2 5" xfId="18376"/>
    <cellStyle name="Normal 2 2 2 2 5 2 2 6" xfId="18377"/>
    <cellStyle name="Normal 2 2 2 2 5 2 2 7" xfId="18378"/>
    <cellStyle name="Normal 2 2 2 2 5 2 2 8" xfId="18379"/>
    <cellStyle name="Normal 2 2 2 2 5 2 2 9" xfId="18380"/>
    <cellStyle name="Normal 2 2 2 2 5 2 3" xfId="18381"/>
    <cellStyle name="Normal 2 2 2 2 5 2 4" xfId="18382"/>
    <cellStyle name="Normal 2 2 2 2 5 2 5" xfId="18383"/>
    <cellStyle name="Normal 2 2 2 2 5 2 6" xfId="18384"/>
    <cellStyle name="Normal 2 2 2 2 5 2 7" xfId="18385"/>
    <cellStyle name="Normal 2 2 2 2 5 2 8" xfId="18386"/>
    <cellStyle name="Normal 2 2 2 2 5 2 9" xfId="18387"/>
    <cellStyle name="Normal 2 2 2 2 5 3" xfId="18388"/>
    <cellStyle name="Normal 2 2 2 2 5 3 10" xfId="18389"/>
    <cellStyle name="Normal 2 2 2 2 5 3 2" xfId="18390"/>
    <cellStyle name="Normal 2 2 2 2 5 3 3" xfId="18391"/>
    <cellStyle name="Normal 2 2 2 2 5 3 4" xfId="18392"/>
    <cellStyle name="Normal 2 2 2 2 5 3 5" xfId="18393"/>
    <cellStyle name="Normal 2 2 2 2 5 3 6" xfId="18394"/>
    <cellStyle name="Normal 2 2 2 2 5 3 7" xfId="18395"/>
    <cellStyle name="Normal 2 2 2 2 5 3 8" xfId="18396"/>
    <cellStyle name="Normal 2 2 2 2 5 3 9" xfId="18397"/>
    <cellStyle name="Normal 2 2 2 2 5 4" xfId="18398"/>
    <cellStyle name="Normal 2 2 2 2 5 5" xfId="18399"/>
    <cellStyle name="Normal 2 2 2 2 5 6" xfId="18400"/>
    <cellStyle name="Normal 2 2 2 2 5 7" xfId="18401"/>
    <cellStyle name="Normal 2 2 2 2 5 8" xfId="18402"/>
    <cellStyle name="Normal 2 2 2 2 5 9" xfId="18403"/>
    <cellStyle name="Normal 2 2 2 2 6" xfId="3379"/>
    <cellStyle name="Normal 2 2 2 2 6 10" xfId="18404"/>
    <cellStyle name="Normal 2 2 2 2 6 11" xfId="18405"/>
    <cellStyle name="Normal 2 2 2 2 6 12" xfId="18406"/>
    <cellStyle name="Normal 2 2 2 2 6 2" xfId="3380"/>
    <cellStyle name="Normal 2 2 2 2 6 2 10" xfId="18407"/>
    <cellStyle name="Normal 2 2 2 2 6 2 11" xfId="18408"/>
    <cellStyle name="Normal 2 2 2 2 6 2 2" xfId="18409"/>
    <cellStyle name="Normal 2 2 2 2 6 2 2 10" xfId="18410"/>
    <cellStyle name="Normal 2 2 2 2 6 2 2 2" xfId="18411"/>
    <cellStyle name="Normal 2 2 2 2 6 2 2 3" xfId="18412"/>
    <cellStyle name="Normal 2 2 2 2 6 2 2 4" xfId="18413"/>
    <cellStyle name="Normal 2 2 2 2 6 2 2 5" xfId="18414"/>
    <cellStyle name="Normal 2 2 2 2 6 2 2 6" xfId="18415"/>
    <cellStyle name="Normal 2 2 2 2 6 2 2 7" xfId="18416"/>
    <cellStyle name="Normal 2 2 2 2 6 2 2 8" xfId="18417"/>
    <cellStyle name="Normal 2 2 2 2 6 2 2 9" xfId="18418"/>
    <cellStyle name="Normal 2 2 2 2 6 2 3" xfId="18419"/>
    <cellStyle name="Normal 2 2 2 2 6 2 4" xfId="18420"/>
    <cellStyle name="Normal 2 2 2 2 6 2 5" xfId="18421"/>
    <cellStyle name="Normal 2 2 2 2 6 2 6" xfId="18422"/>
    <cellStyle name="Normal 2 2 2 2 6 2 7" xfId="18423"/>
    <cellStyle name="Normal 2 2 2 2 6 2 8" xfId="18424"/>
    <cellStyle name="Normal 2 2 2 2 6 2 9" xfId="18425"/>
    <cellStyle name="Normal 2 2 2 2 6 3" xfId="18426"/>
    <cellStyle name="Normal 2 2 2 2 6 3 10" xfId="18427"/>
    <cellStyle name="Normal 2 2 2 2 6 3 2" xfId="18428"/>
    <cellStyle name="Normal 2 2 2 2 6 3 3" xfId="18429"/>
    <cellStyle name="Normal 2 2 2 2 6 3 4" xfId="18430"/>
    <cellStyle name="Normal 2 2 2 2 6 3 5" xfId="18431"/>
    <cellStyle name="Normal 2 2 2 2 6 3 6" xfId="18432"/>
    <cellStyle name="Normal 2 2 2 2 6 3 7" xfId="18433"/>
    <cellStyle name="Normal 2 2 2 2 6 3 8" xfId="18434"/>
    <cellStyle name="Normal 2 2 2 2 6 3 9" xfId="18435"/>
    <cellStyle name="Normal 2 2 2 2 6 4" xfId="18436"/>
    <cellStyle name="Normal 2 2 2 2 6 5" xfId="18437"/>
    <cellStyle name="Normal 2 2 2 2 6 6" xfId="18438"/>
    <cellStyle name="Normal 2 2 2 2 6 7" xfId="18439"/>
    <cellStyle name="Normal 2 2 2 2 6 8" xfId="18440"/>
    <cellStyle name="Normal 2 2 2 2 6 9" xfId="18441"/>
    <cellStyle name="Normal 2 2 2 2 7" xfId="3381"/>
    <cellStyle name="Normal 2 2 2 2 7 10" xfId="18442"/>
    <cellStyle name="Normal 2 2 2 2 7 11" xfId="18443"/>
    <cellStyle name="Normal 2 2 2 2 7 12" xfId="18444"/>
    <cellStyle name="Normal 2 2 2 2 7 2" xfId="3382"/>
    <cellStyle name="Normal 2 2 2 2 7 2 10" xfId="18445"/>
    <cellStyle name="Normal 2 2 2 2 7 2 11" xfId="18446"/>
    <cellStyle name="Normal 2 2 2 2 7 2 2" xfId="18447"/>
    <cellStyle name="Normal 2 2 2 2 7 2 2 10" xfId="18448"/>
    <cellStyle name="Normal 2 2 2 2 7 2 2 2" xfId="18449"/>
    <cellStyle name="Normal 2 2 2 2 7 2 2 3" xfId="18450"/>
    <cellStyle name="Normal 2 2 2 2 7 2 2 4" xfId="18451"/>
    <cellStyle name="Normal 2 2 2 2 7 2 2 5" xfId="18452"/>
    <cellStyle name="Normal 2 2 2 2 7 2 2 6" xfId="18453"/>
    <cellStyle name="Normal 2 2 2 2 7 2 2 7" xfId="18454"/>
    <cellStyle name="Normal 2 2 2 2 7 2 2 8" xfId="18455"/>
    <cellStyle name="Normal 2 2 2 2 7 2 2 9" xfId="18456"/>
    <cellStyle name="Normal 2 2 2 2 7 2 3" xfId="18457"/>
    <cellStyle name="Normal 2 2 2 2 7 2 4" xfId="18458"/>
    <cellStyle name="Normal 2 2 2 2 7 2 5" xfId="18459"/>
    <cellStyle name="Normal 2 2 2 2 7 2 6" xfId="18460"/>
    <cellStyle name="Normal 2 2 2 2 7 2 7" xfId="18461"/>
    <cellStyle name="Normal 2 2 2 2 7 2 8" xfId="18462"/>
    <cellStyle name="Normal 2 2 2 2 7 2 9" xfId="18463"/>
    <cellStyle name="Normal 2 2 2 2 7 3" xfId="18464"/>
    <cellStyle name="Normal 2 2 2 2 7 3 10" xfId="18465"/>
    <cellStyle name="Normal 2 2 2 2 7 3 2" xfId="18466"/>
    <cellStyle name="Normal 2 2 2 2 7 3 3" xfId="18467"/>
    <cellStyle name="Normal 2 2 2 2 7 3 4" xfId="18468"/>
    <cellStyle name="Normal 2 2 2 2 7 3 5" xfId="18469"/>
    <cellStyle name="Normal 2 2 2 2 7 3 6" xfId="18470"/>
    <cellStyle name="Normal 2 2 2 2 7 3 7" xfId="18471"/>
    <cellStyle name="Normal 2 2 2 2 7 3 8" xfId="18472"/>
    <cellStyle name="Normal 2 2 2 2 7 3 9" xfId="18473"/>
    <cellStyle name="Normal 2 2 2 2 7 4" xfId="18474"/>
    <cellStyle name="Normal 2 2 2 2 7 5" xfId="18475"/>
    <cellStyle name="Normal 2 2 2 2 7 6" xfId="18476"/>
    <cellStyle name="Normal 2 2 2 2 7 7" xfId="18477"/>
    <cellStyle name="Normal 2 2 2 2 7 8" xfId="18478"/>
    <cellStyle name="Normal 2 2 2 2 7 9" xfId="18479"/>
    <cellStyle name="Normal 2 2 2 2 8" xfId="3383"/>
    <cellStyle name="Normal 2 2 2 2 8 10" xfId="18480"/>
    <cellStyle name="Normal 2 2 2 2 8 11" xfId="18481"/>
    <cellStyle name="Normal 2 2 2 2 8 12" xfId="18482"/>
    <cellStyle name="Normal 2 2 2 2 8 2" xfId="3384"/>
    <cellStyle name="Normal 2 2 2 2 8 2 10" xfId="18483"/>
    <cellStyle name="Normal 2 2 2 2 8 2 11" xfId="18484"/>
    <cellStyle name="Normal 2 2 2 2 8 2 2" xfId="18485"/>
    <cellStyle name="Normal 2 2 2 2 8 2 2 10" xfId="18486"/>
    <cellStyle name="Normal 2 2 2 2 8 2 2 2" xfId="18487"/>
    <cellStyle name="Normal 2 2 2 2 8 2 2 3" xfId="18488"/>
    <cellStyle name="Normal 2 2 2 2 8 2 2 4" xfId="18489"/>
    <cellStyle name="Normal 2 2 2 2 8 2 2 5" xfId="18490"/>
    <cellStyle name="Normal 2 2 2 2 8 2 2 6" xfId="18491"/>
    <cellStyle name="Normal 2 2 2 2 8 2 2 7" xfId="18492"/>
    <cellStyle name="Normal 2 2 2 2 8 2 2 8" xfId="18493"/>
    <cellStyle name="Normal 2 2 2 2 8 2 2 9" xfId="18494"/>
    <cellStyle name="Normal 2 2 2 2 8 2 3" xfId="18495"/>
    <cellStyle name="Normal 2 2 2 2 8 2 4" xfId="18496"/>
    <cellStyle name="Normal 2 2 2 2 8 2 5" xfId="18497"/>
    <cellStyle name="Normal 2 2 2 2 8 2 6" xfId="18498"/>
    <cellStyle name="Normal 2 2 2 2 8 2 7" xfId="18499"/>
    <cellStyle name="Normal 2 2 2 2 8 2 8" xfId="18500"/>
    <cellStyle name="Normal 2 2 2 2 8 2 9" xfId="18501"/>
    <cellStyle name="Normal 2 2 2 2 8 3" xfId="18502"/>
    <cellStyle name="Normal 2 2 2 2 8 3 10" xfId="18503"/>
    <cellStyle name="Normal 2 2 2 2 8 3 2" xfId="18504"/>
    <cellStyle name="Normal 2 2 2 2 8 3 3" xfId="18505"/>
    <cellStyle name="Normal 2 2 2 2 8 3 4" xfId="18506"/>
    <cellStyle name="Normal 2 2 2 2 8 3 5" xfId="18507"/>
    <cellStyle name="Normal 2 2 2 2 8 3 6" xfId="18508"/>
    <cellStyle name="Normal 2 2 2 2 8 3 7" xfId="18509"/>
    <cellStyle name="Normal 2 2 2 2 8 3 8" xfId="18510"/>
    <cellStyle name="Normal 2 2 2 2 8 3 9" xfId="18511"/>
    <cellStyle name="Normal 2 2 2 2 8 4" xfId="18512"/>
    <cellStyle name="Normal 2 2 2 2 8 5" xfId="18513"/>
    <cellStyle name="Normal 2 2 2 2 8 6" xfId="18514"/>
    <cellStyle name="Normal 2 2 2 2 8 7" xfId="18515"/>
    <cellStyle name="Normal 2 2 2 2 8 8" xfId="18516"/>
    <cellStyle name="Normal 2 2 2 2 8 9" xfId="18517"/>
    <cellStyle name="Normal 2 2 2 2 9" xfId="3385"/>
    <cellStyle name="Normal 2 2 2 2 9 10" xfId="18518"/>
    <cellStyle name="Normal 2 2 2 2 9 11" xfId="18519"/>
    <cellStyle name="Normal 2 2 2 2 9 12" xfId="18520"/>
    <cellStyle name="Normal 2 2 2 2 9 2" xfId="3386"/>
    <cellStyle name="Normal 2 2 2 2 9 2 10" xfId="18521"/>
    <cellStyle name="Normal 2 2 2 2 9 2 11" xfId="18522"/>
    <cellStyle name="Normal 2 2 2 2 9 2 2" xfId="18523"/>
    <cellStyle name="Normal 2 2 2 2 9 2 2 10" xfId="18524"/>
    <cellStyle name="Normal 2 2 2 2 9 2 2 2" xfId="18525"/>
    <cellStyle name="Normal 2 2 2 2 9 2 2 3" xfId="18526"/>
    <cellStyle name="Normal 2 2 2 2 9 2 2 4" xfId="18527"/>
    <cellStyle name="Normal 2 2 2 2 9 2 2 5" xfId="18528"/>
    <cellStyle name="Normal 2 2 2 2 9 2 2 6" xfId="18529"/>
    <cellStyle name="Normal 2 2 2 2 9 2 2 7" xfId="18530"/>
    <cellStyle name="Normal 2 2 2 2 9 2 2 8" xfId="18531"/>
    <cellStyle name="Normal 2 2 2 2 9 2 2 9" xfId="18532"/>
    <cellStyle name="Normal 2 2 2 2 9 2 3" xfId="18533"/>
    <cellStyle name="Normal 2 2 2 2 9 2 4" xfId="18534"/>
    <cellStyle name="Normal 2 2 2 2 9 2 5" xfId="18535"/>
    <cellStyle name="Normal 2 2 2 2 9 2 6" xfId="18536"/>
    <cellStyle name="Normal 2 2 2 2 9 2 7" xfId="18537"/>
    <cellStyle name="Normal 2 2 2 2 9 2 8" xfId="18538"/>
    <cellStyle name="Normal 2 2 2 2 9 2 9" xfId="18539"/>
    <cellStyle name="Normal 2 2 2 2 9 3" xfId="18540"/>
    <cellStyle name="Normal 2 2 2 2 9 3 10" xfId="18541"/>
    <cellStyle name="Normal 2 2 2 2 9 3 2" xfId="18542"/>
    <cellStyle name="Normal 2 2 2 2 9 3 3" xfId="18543"/>
    <cellStyle name="Normal 2 2 2 2 9 3 4" xfId="18544"/>
    <cellStyle name="Normal 2 2 2 2 9 3 5" xfId="18545"/>
    <cellStyle name="Normal 2 2 2 2 9 3 6" xfId="18546"/>
    <cellStyle name="Normal 2 2 2 2 9 3 7" xfId="18547"/>
    <cellStyle name="Normal 2 2 2 2 9 3 8" xfId="18548"/>
    <cellStyle name="Normal 2 2 2 2 9 3 9" xfId="18549"/>
    <cellStyle name="Normal 2 2 2 2 9 4" xfId="18550"/>
    <cellStyle name="Normal 2 2 2 2 9 5" xfId="18551"/>
    <cellStyle name="Normal 2 2 2 2 9 6" xfId="18552"/>
    <cellStyle name="Normal 2 2 2 2 9 7" xfId="18553"/>
    <cellStyle name="Normal 2 2 2 2 9 8" xfId="18554"/>
    <cellStyle name="Normal 2 2 2 2 9 9" xfId="18555"/>
    <cellStyle name="Normal 2 2 2 20" xfId="3387"/>
    <cellStyle name="Normal 2 2 2 21" xfId="3388"/>
    <cellStyle name="Normal 2 2 2 22" xfId="3389"/>
    <cellStyle name="Normal 2 2 2 23" xfId="3390"/>
    <cellStyle name="Normal 2 2 2 24" xfId="3391"/>
    <cellStyle name="Normal 2 2 2 25" xfId="3392"/>
    <cellStyle name="Normal 2 2 2 26" xfId="3393"/>
    <cellStyle name="Normal 2 2 2 27" xfId="3394"/>
    <cellStyle name="Normal 2 2 2 28" xfId="3395"/>
    <cellStyle name="Normal 2 2 2 29" xfId="3396"/>
    <cellStyle name="Normal 2 2 2 3" xfId="222"/>
    <cellStyle name="Normal 2 2 2 3 2" xfId="200"/>
    <cellStyle name="Normal 2 2 2 3 3" xfId="3397"/>
    <cellStyle name="Normal 2 2 2 30" xfId="3398"/>
    <cellStyle name="Normal 2 2 2 31" xfId="3399"/>
    <cellStyle name="Normal 2 2 2 32" xfId="3400"/>
    <cellStyle name="Normal 2 2 2 33" xfId="3401"/>
    <cellStyle name="Normal 2 2 2 34" xfId="3402"/>
    <cellStyle name="Normal 2 2 2 35" xfId="3403"/>
    <cellStyle name="Normal 2 2 2 36" xfId="3404"/>
    <cellStyle name="Normal 2 2 2 37" xfId="3405"/>
    <cellStyle name="Normal 2 2 2 38" xfId="3406"/>
    <cellStyle name="Normal 2 2 2 39" xfId="3407"/>
    <cellStyle name="Normal 2 2 2 4" xfId="1516"/>
    <cellStyle name="Normal 2 2 2 40" xfId="3408"/>
    <cellStyle name="Normal 2 2 2 41" xfId="3409"/>
    <cellStyle name="Normal 2 2 2 42" xfId="3410"/>
    <cellStyle name="Normal 2 2 2 43" xfId="3411"/>
    <cellStyle name="Normal 2 2 2 44" xfId="3412"/>
    <cellStyle name="Normal 2 2 2 45" xfId="3413"/>
    <cellStyle name="Normal 2 2 2 46" xfId="3414"/>
    <cellStyle name="Normal 2 2 2 47" xfId="3415"/>
    <cellStyle name="Normal 2 2 2 48" xfId="3416"/>
    <cellStyle name="Normal 2 2 2 49" xfId="3417"/>
    <cellStyle name="Normal 2 2 2 5" xfId="3418"/>
    <cellStyle name="Normal 2 2 2 50" xfId="3419"/>
    <cellStyle name="Normal 2 2 2 51" xfId="3420"/>
    <cellStyle name="Normal 2 2 2 51 10" xfId="3421"/>
    <cellStyle name="Normal 2 2 2 51 10 10" xfId="18556"/>
    <cellStyle name="Normal 2 2 2 51 10 11" xfId="18557"/>
    <cellStyle name="Normal 2 2 2 51 10 12" xfId="18558"/>
    <cellStyle name="Normal 2 2 2 51 10 2" xfId="3422"/>
    <cellStyle name="Normal 2 2 2 51 10 2 10" xfId="18559"/>
    <cellStyle name="Normal 2 2 2 51 10 2 11" xfId="18560"/>
    <cellStyle name="Normal 2 2 2 51 10 2 2" xfId="18561"/>
    <cellStyle name="Normal 2 2 2 51 10 2 2 10" xfId="18562"/>
    <cellStyle name="Normal 2 2 2 51 10 2 2 2" xfId="18563"/>
    <cellStyle name="Normal 2 2 2 51 10 2 2 3" xfId="18564"/>
    <cellStyle name="Normal 2 2 2 51 10 2 2 4" xfId="18565"/>
    <cellStyle name="Normal 2 2 2 51 10 2 2 5" xfId="18566"/>
    <cellStyle name="Normal 2 2 2 51 10 2 2 6" xfId="18567"/>
    <cellStyle name="Normal 2 2 2 51 10 2 2 7" xfId="18568"/>
    <cellStyle name="Normal 2 2 2 51 10 2 2 8" xfId="18569"/>
    <cellStyle name="Normal 2 2 2 51 10 2 2 9" xfId="18570"/>
    <cellStyle name="Normal 2 2 2 51 10 2 3" xfId="18571"/>
    <cellStyle name="Normal 2 2 2 51 10 2 4" xfId="18572"/>
    <cellStyle name="Normal 2 2 2 51 10 2 5" xfId="18573"/>
    <cellStyle name="Normal 2 2 2 51 10 2 6" xfId="18574"/>
    <cellStyle name="Normal 2 2 2 51 10 2 7" xfId="18575"/>
    <cellStyle name="Normal 2 2 2 51 10 2 8" xfId="18576"/>
    <cellStyle name="Normal 2 2 2 51 10 2 9" xfId="18577"/>
    <cellStyle name="Normal 2 2 2 51 10 3" xfId="18578"/>
    <cellStyle name="Normal 2 2 2 51 10 3 10" xfId="18579"/>
    <cellStyle name="Normal 2 2 2 51 10 3 2" xfId="18580"/>
    <cellStyle name="Normal 2 2 2 51 10 3 3" xfId="18581"/>
    <cellStyle name="Normal 2 2 2 51 10 3 4" xfId="18582"/>
    <cellStyle name="Normal 2 2 2 51 10 3 5" xfId="18583"/>
    <cellStyle name="Normal 2 2 2 51 10 3 6" xfId="18584"/>
    <cellStyle name="Normal 2 2 2 51 10 3 7" xfId="18585"/>
    <cellStyle name="Normal 2 2 2 51 10 3 8" xfId="18586"/>
    <cellStyle name="Normal 2 2 2 51 10 3 9" xfId="18587"/>
    <cellStyle name="Normal 2 2 2 51 10 4" xfId="18588"/>
    <cellStyle name="Normal 2 2 2 51 10 5" xfId="18589"/>
    <cellStyle name="Normal 2 2 2 51 10 6" xfId="18590"/>
    <cellStyle name="Normal 2 2 2 51 10 7" xfId="18591"/>
    <cellStyle name="Normal 2 2 2 51 10 8" xfId="18592"/>
    <cellStyle name="Normal 2 2 2 51 10 9" xfId="18593"/>
    <cellStyle name="Normal 2 2 2 51 2" xfId="3423"/>
    <cellStyle name="Normal 2 2 2 51 2 10" xfId="18594"/>
    <cellStyle name="Normal 2 2 2 51 2 11" xfId="18595"/>
    <cellStyle name="Normal 2 2 2 51 2 12" xfId="18596"/>
    <cellStyle name="Normal 2 2 2 51 2 13" xfId="18597"/>
    <cellStyle name="Normal 2 2 2 51 2 14" xfId="18598"/>
    <cellStyle name="Normal 2 2 2 51 2 15" xfId="18599"/>
    <cellStyle name="Normal 2 2 2 51 2 16" xfId="18600"/>
    <cellStyle name="Normal 2 2 2 51 2 17" xfId="18601"/>
    <cellStyle name="Normal 2 2 2 51 2 18" xfId="18602"/>
    <cellStyle name="Normal 2 2 2 51 2 2" xfId="3424"/>
    <cellStyle name="Normal 2 2 2 51 2 2 2" xfId="3425"/>
    <cellStyle name="Normal 2 2 2 51 2 2 2 10" xfId="18603"/>
    <cellStyle name="Normal 2 2 2 51 2 2 2 11" xfId="18604"/>
    <cellStyle name="Normal 2 2 2 51 2 2 2 12" xfId="18605"/>
    <cellStyle name="Normal 2 2 2 51 2 2 2 13" xfId="18606"/>
    <cellStyle name="Normal 2 2 2 51 2 2 2 14" xfId="18607"/>
    <cellStyle name="Normal 2 2 2 51 2 2 2 15" xfId="18608"/>
    <cellStyle name="Normal 2 2 2 51 2 2 2 16" xfId="18609"/>
    <cellStyle name="Normal 2 2 2 51 2 2 2 17" xfId="18610"/>
    <cellStyle name="Normal 2 2 2 51 2 2 2 2" xfId="3426"/>
    <cellStyle name="Normal 2 2 2 51 2 2 2 2 2" xfId="3427"/>
    <cellStyle name="Normal 2 2 2 51 2 2 2 2 2 10" xfId="18611"/>
    <cellStyle name="Normal 2 2 2 51 2 2 2 2 2 11" xfId="18612"/>
    <cellStyle name="Normal 2 2 2 51 2 2 2 2 2 12" xfId="18613"/>
    <cellStyle name="Normal 2 2 2 51 2 2 2 2 2 2" xfId="3428"/>
    <cellStyle name="Normal 2 2 2 51 2 2 2 2 2 2 10" xfId="18614"/>
    <cellStyle name="Normal 2 2 2 51 2 2 2 2 2 2 11" xfId="18615"/>
    <cellStyle name="Normal 2 2 2 51 2 2 2 2 2 2 2" xfId="18616"/>
    <cellStyle name="Normal 2 2 2 51 2 2 2 2 2 2 2 10" xfId="18617"/>
    <cellStyle name="Normal 2 2 2 51 2 2 2 2 2 2 2 2" xfId="18618"/>
    <cellStyle name="Normal 2 2 2 51 2 2 2 2 2 2 2 3" xfId="18619"/>
    <cellStyle name="Normal 2 2 2 51 2 2 2 2 2 2 2 4" xfId="18620"/>
    <cellStyle name="Normal 2 2 2 51 2 2 2 2 2 2 2 5" xfId="18621"/>
    <cellStyle name="Normal 2 2 2 51 2 2 2 2 2 2 2 6" xfId="18622"/>
    <cellStyle name="Normal 2 2 2 51 2 2 2 2 2 2 2 7" xfId="18623"/>
    <cellStyle name="Normal 2 2 2 51 2 2 2 2 2 2 2 8" xfId="18624"/>
    <cellStyle name="Normal 2 2 2 51 2 2 2 2 2 2 2 9" xfId="18625"/>
    <cellStyle name="Normal 2 2 2 51 2 2 2 2 2 2 3" xfId="18626"/>
    <cellStyle name="Normal 2 2 2 51 2 2 2 2 2 2 4" xfId="18627"/>
    <cellStyle name="Normal 2 2 2 51 2 2 2 2 2 2 5" xfId="18628"/>
    <cellStyle name="Normal 2 2 2 51 2 2 2 2 2 2 6" xfId="18629"/>
    <cellStyle name="Normal 2 2 2 51 2 2 2 2 2 2 7" xfId="18630"/>
    <cellStyle name="Normal 2 2 2 51 2 2 2 2 2 2 8" xfId="18631"/>
    <cellStyle name="Normal 2 2 2 51 2 2 2 2 2 2 9" xfId="18632"/>
    <cellStyle name="Normal 2 2 2 51 2 2 2 2 2 3" xfId="18633"/>
    <cellStyle name="Normal 2 2 2 51 2 2 2 2 2 3 10" xfId="18634"/>
    <cellStyle name="Normal 2 2 2 51 2 2 2 2 2 3 2" xfId="18635"/>
    <cellStyle name="Normal 2 2 2 51 2 2 2 2 2 3 3" xfId="18636"/>
    <cellStyle name="Normal 2 2 2 51 2 2 2 2 2 3 4" xfId="18637"/>
    <cellStyle name="Normal 2 2 2 51 2 2 2 2 2 3 5" xfId="18638"/>
    <cellStyle name="Normal 2 2 2 51 2 2 2 2 2 3 6" xfId="18639"/>
    <cellStyle name="Normal 2 2 2 51 2 2 2 2 2 3 7" xfId="18640"/>
    <cellStyle name="Normal 2 2 2 51 2 2 2 2 2 3 8" xfId="18641"/>
    <cellStyle name="Normal 2 2 2 51 2 2 2 2 2 3 9" xfId="18642"/>
    <cellStyle name="Normal 2 2 2 51 2 2 2 2 2 4" xfId="18643"/>
    <cellStyle name="Normal 2 2 2 51 2 2 2 2 2 5" xfId="18644"/>
    <cellStyle name="Normal 2 2 2 51 2 2 2 2 2 6" xfId="18645"/>
    <cellStyle name="Normal 2 2 2 51 2 2 2 2 2 7" xfId="18646"/>
    <cellStyle name="Normal 2 2 2 51 2 2 2 2 2 8" xfId="18647"/>
    <cellStyle name="Normal 2 2 2 51 2 2 2 2 2 9" xfId="18648"/>
    <cellStyle name="Normal 2 2 2 51 2 2 2 2 3" xfId="3429"/>
    <cellStyle name="Normal 2 2 2 51 2 2 2 2 3 10" xfId="18649"/>
    <cellStyle name="Normal 2 2 2 51 2 2 2 2 3 11" xfId="18650"/>
    <cellStyle name="Normal 2 2 2 51 2 2 2 2 3 12" xfId="18651"/>
    <cellStyle name="Normal 2 2 2 51 2 2 2 2 3 2" xfId="3430"/>
    <cellStyle name="Normal 2 2 2 51 2 2 2 2 3 2 10" xfId="18652"/>
    <cellStyle name="Normal 2 2 2 51 2 2 2 2 3 2 11" xfId="18653"/>
    <cellStyle name="Normal 2 2 2 51 2 2 2 2 3 2 2" xfId="18654"/>
    <cellStyle name="Normal 2 2 2 51 2 2 2 2 3 2 2 10" xfId="18655"/>
    <cellStyle name="Normal 2 2 2 51 2 2 2 2 3 2 2 2" xfId="18656"/>
    <cellStyle name="Normal 2 2 2 51 2 2 2 2 3 2 2 3" xfId="18657"/>
    <cellStyle name="Normal 2 2 2 51 2 2 2 2 3 2 2 4" xfId="18658"/>
    <cellStyle name="Normal 2 2 2 51 2 2 2 2 3 2 2 5" xfId="18659"/>
    <cellStyle name="Normal 2 2 2 51 2 2 2 2 3 2 2 6" xfId="18660"/>
    <cellStyle name="Normal 2 2 2 51 2 2 2 2 3 2 2 7" xfId="18661"/>
    <cellStyle name="Normal 2 2 2 51 2 2 2 2 3 2 2 8" xfId="18662"/>
    <cellStyle name="Normal 2 2 2 51 2 2 2 2 3 2 2 9" xfId="18663"/>
    <cellStyle name="Normal 2 2 2 51 2 2 2 2 3 2 3" xfId="18664"/>
    <cellStyle name="Normal 2 2 2 51 2 2 2 2 3 2 4" xfId="18665"/>
    <cellStyle name="Normal 2 2 2 51 2 2 2 2 3 2 5" xfId="18666"/>
    <cellStyle name="Normal 2 2 2 51 2 2 2 2 3 2 6" xfId="18667"/>
    <cellStyle name="Normal 2 2 2 51 2 2 2 2 3 2 7" xfId="18668"/>
    <cellStyle name="Normal 2 2 2 51 2 2 2 2 3 2 8" xfId="18669"/>
    <cellStyle name="Normal 2 2 2 51 2 2 2 2 3 2 9" xfId="18670"/>
    <cellStyle name="Normal 2 2 2 51 2 2 2 2 3 3" xfId="18671"/>
    <cellStyle name="Normal 2 2 2 51 2 2 2 2 3 3 10" xfId="18672"/>
    <cellStyle name="Normal 2 2 2 51 2 2 2 2 3 3 2" xfId="18673"/>
    <cellStyle name="Normal 2 2 2 51 2 2 2 2 3 3 3" xfId="18674"/>
    <cellStyle name="Normal 2 2 2 51 2 2 2 2 3 3 4" xfId="18675"/>
    <cellStyle name="Normal 2 2 2 51 2 2 2 2 3 3 5" xfId="18676"/>
    <cellStyle name="Normal 2 2 2 51 2 2 2 2 3 3 6" xfId="18677"/>
    <cellStyle name="Normal 2 2 2 51 2 2 2 2 3 3 7" xfId="18678"/>
    <cellStyle name="Normal 2 2 2 51 2 2 2 2 3 3 8" xfId="18679"/>
    <cellStyle name="Normal 2 2 2 51 2 2 2 2 3 3 9" xfId="18680"/>
    <cellStyle name="Normal 2 2 2 51 2 2 2 2 3 4" xfId="18681"/>
    <cellStyle name="Normal 2 2 2 51 2 2 2 2 3 5" xfId="18682"/>
    <cellStyle name="Normal 2 2 2 51 2 2 2 2 3 6" xfId="18683"/>
    <cellStyle name="Normal 2 2 2 51 2 2 2 2 3 7" xfId="18684"/>
    <cellStyle name="Normal 2 2 2 51 2 2 2 2 3 8" xfId="18685"/>
    <cellStyle name="Normal 2 2 2 51 2 2 2 2 3 9" xfId="18686"/>
    <cellStyle name="Normal 2 2 2 51 2 2 2 2 4" xfId="3431"/>
    <cellStyle name="Normal 2 2 2 51 2 2 2 2 4 10" xfId="18687"/>
    <cellStyle name="Normal 2 2 2 51 2 2 2 2 4 11" xfId="18688"/>
    <cellStyle name="Normal 2 2 2 51 2 2 2 2 4 12" xfId="18689"/>
    <cellStyle name="Normal 2 2 2 51 2 2 2 2 4 2" xfId="3432"/>
    <cellStyle name="Normal 2 2 2 51 2 2 2 2 4 2 10" xfId="18690"/>
    <cellStyle name="Normal 2 2 2 51 2 2 2 2 4 2 11" xfId="18691"/>
    <cellStyle name="Normal 2 2 2 51 2 2 2 2 4 2 2" xfId="18692"/>
    <cellStyle name="Normal 2 2 2 51 2 2 2 2 4 2 2 10" xfId="18693"/>
    <cellStyle name="Normal 2 2 2 51 2 2 2 2 4 2 2 2" xfId="18694"/>
    <cellStyle name="Normal 2 2 2 51 2 2 2 2 4 2 2 3" xfId="18695"/>
    <cellStyle name="Normal 2 2 2 51 2 2 2 2 4 2 2 4" xfId="18696"/>
    <cellStyle name="Normal 2 2 2 51 2 2 2 2 4 2 2 5" xfId="18697"/>
    <cellStyle name="Normal 2 2 2 51 2 2 2 2 4 2 2 6" xfId="18698"/>
    <cellStyle name="Normal 2 2 2 51 2 2 2 2 4 2 2 7" xfId="18699"/>
    <cellStyle name="Normal 2 2 2 51 2 2 2 2 4 2 2 8" xfId="18700"/>
    <cellStyle name="Normal 2 2 2 51 2 2 2 2 4 2 2 9" xfId="18701"/>
    <cellStyle name="Normal 2 2 2 51 2 2 2 2 4 2 3" xfId="18702"/>
    <cellStyle name="Normal 2 2 2 51 2 2 2 2 4 2 4" xfId="18703"/>
    <cellStyle name="Normal 2 2 2 51 2 2 2 2 4 2 5" xfId="18704"/>
    <cellStyle name="Normal 2 2 2 51 2 2 2 2 4 2 6" xfId="18705"/>
    <cellStyle name="Normal 2 2 2 51 2 2 2 2 4 2 7" xfId="18706"/>
    <cellStyle name="Normal 2 2 2 51 2 2 2 2 4 2 8" xfId="18707"/>
    <cellStyle name="Normal 2 2 2 51 2 2 2 2 4 2 9" xfId="18708"/>
    <cellStyle name="Normal 2 2 2 51 2 2 2 2 4 3" xfId="18709"/>
    <cellStyle name="Normal 2 2 2 51 2 2 2 2 4 3 10" xfId="18710"/>
    <cellStyle name="Normal 2 2 2 51 2 2 2 2 4 3 2" xfId="18711"/>
    <cellStyle name="Normal 2 2 2 51 2 2 2 2 4 3 3" xfId="18712"/>
    <cellStyle name="Normal 2 2 2 51 2 2 2 2 4 3 4" xfId="18713"/>
    <cellStyle name="Normal 2 2 2 51 2 2 2 2 4 3 5" xfId="18714"/>
    <cellStyle name="Normal 2 2 2 51 2 2 2 2 4 3 6" xfId="18715"/>
    <cellStyle name="Normal 2 2 2 51 2 2 2 2 4 3 7" xfId="18716"/>
    <cellStyle name="Normal 2 2 2 51 2 2 2 2 4 3 8" xfId="18717"/>
    <cellStyle name="Normal 2 2 2 51 2 2 2 2 4 3 9" xfId="18718"/>
    <cellStyle name="Normal 2 2 2 51 2 2 2 2 4 4" xfId="18719"/>
    <cellStyle name="Normal 2 2 2 51 2 2 2 2 4 5" xfId="18720"/>
    <cellStyle name="Normal 2 2 2 51 2 2 2 2 4 6" xfId="18721"/>
    <cellStyle name="Normal 2 2 2 51 2 2 2 2 4 7" xfId="18722"/>
    <cellStyle name="Normal 2 2 2 51 2 2 2 2 4 8" xfId="18723"/>
    <cellStyle name="Normal 2 2 2 51 2 2 2 2 4 9" xfId="18724"/>
    <cellStyle name="Normal 2 2 2 51 2 2 2 2 5" xfId="3433"/>
    <cellStyle name="Normal 2 2 2 51 2 2 2 2 5 10" xfId="18725"/>
    <cellStyle name="Normal 2 2 2 51 2 2 2 2 5 11" xfId="18726"/>
    <cellStyle name="Normal 2 2 2 51 2 2 2 2 5 12" xfId="18727"/>
    <cellStyle name="Normal 2 2 2 51 2 2 2 2 5 2" xfId="3434"/>
    <cellStyle name="Normal 2 2 2 51 2 2 2 2 5 2 10" xfId="18728"/>
    <cellStyle name="Normal 2 2 2 51 2 2 2 2 5 2 11" xfId="18729"/>
    <cellStyle name="Normal 2 2 2 51 2 2 2 2 5 2 2" xfId="18730"/>
    <cellStyle name="Normal 2 2 2 51 2 2 2 2 5 2 2 10" xfId="18731"/>
    <cellStyle name="Normal 2 2 2 51 2 2 2 2 5 2 2 2" xfId="18732"/>
    <cellStyle name="Normal 2 2 2 51 2 2 2 2 5 2 2 3" xfId="18733"/>
    <cellStyle name="Normal 2 2 2 51 2 2 2 2 5 2 2 4" xfId="18734"/>
    <cellStyle name="Normal 2 2 2 51 2 2 2 2 5 2 2 5" xfId="18735"/>
    <cellStyle name="Normal 2 2 2 51 2 2 2 2 5 2 2 6" xfId="18736"/>
    <cellStyle name="Normal 2 2 2 51 2 2 2 2 5 2 2 7" xfId="18737"/>
    <cellStyle name="Normal 2 2 2 51 2 2 2 2 5 2 2 8" xfId="18738"/>
    <cellStyle name="Normal 2 2 2 51 2 2 2 2 5 2 2 9" xfId="18739"/>
    <cellStyle name="Normal 2 2 2 51 2 2 2 2 5 2 3" xfId="18740"/>
    <cellStyle name="Normal 2 2 2 51 2 2 2 2 5 2 4" xfId="18741"/>
    <cellStyle name="Normal 2 2 2 51 2 2 2 2 5 2 5" xfId="18742"/>
    <cellStyle name="Normal 2 2 2 51 2 2 2 2 5 2 6" xfId="18743"/>
    <cellStyle name="Normal 2 2 2 51 2 2 2 2 5 2 7" xfId="18744"/>
    <cellStyle name="Normal 2 2 2 51 2 2 2 2 5 2 8" xfId="18745"/>
    <cellStyle name="Normal 2 2 2 51 2 2 2 2 5 2 9" xfId="18746"/>
    <cellStyle name="Normal 2 2 2 51 2 2 2 2 5 3" xfId="18747"/>
    <cellStyle name="Normal 2 2 2 51 2 2 2 2 5 3 10" xfId="18748"/>
    <cellStyle name="Normal 2 2 2 51 2 2 2 2 5 3 2" xfId="18749"/>
    <cellStyle name="Normal 2 2 2 51 2 2 2 2 5 3 3" xfId="18750"/>
    <cellStyle name="Normal 2 2 2 51 2 2 2 2 5 3 4" xfId="18751"/>
    <cellStyle name="Normal 2 2 2 51 2 2 2 2 5 3 5" xfId="18752"/>
    <cellStyle name="Normal 2 2 2 51 2 2 2 2 5 3 6" xfId="18753"/>
    <cellStyle name="Normal 2 2 2 51 2 2 2 2 5 3 7" xfId="18754"/>
    <cellStyle name="Normal 2 2 2 51 2 2 2 2 5 3 8" xfId="18755"/>
    <cellStyle name="Normal 2 2 2 51 2 2 2 2 5 3 9" xfId="18756"/>
    <cellStyle name="Normal 2 2 2 51 2 2 2 2 5 4" xfId="18757"/>
    <cellStyle name="Normal 2 2 2 51 2 2 2 2 5 5" xfId="18758"/>
    <cellStyle name="Normal 2 2 2 51 2 2 2 2 5 6" xfId="18759"/>
    <cellStyle name="Normal 2 2 2 51 2 2 2 2 5 7" xfId="18760"/>
    <cellStyle name="Normal 2 2 2 51 2 2 2 2 5 8" xfId="18761"/>
    <cellStyle name="Normal 2 2 2 51 2 2 2 2 5 9" xfId="18762"/>
    <cellStyle name="Normal 2 2 2 51 2 2 2 3" xfId="3435"/>
    <cellStyle name="Normal 2 2 2 51 2 2 2 3 10" xfId="18763"/>
    <cellStyle name="Normal 2 2 2 51 2 2 2 3 11" xfId="18764"/>
    <cellStyle name="Normal 2 2 2 51 2 2 2 3 12" xfId="18765"/>
    <cellStyle name="Normal 2 2 2 51 2 2 2 3 2" xfId="3436"/>
    <cellStyle name="Normal 2 2 2 51 2 2 2 3 2 10" xfId="18766"/>
    <cellStyle name="Normal 2 2 2 51 2 2 2 3 2 11" xfId="18767"/>
    <cellStyle name="Normal 2 2 2 51 2 2 2 3 2 2" xfId="18768"/>
    <cellStyle name="Normal 2 2 2 51 2 2 2 3 2 2 10" xfId="18769"/>
    <cellStyle name="Normal 2 2 2 51 2 2 2 3 2 2 2" xfId="18770"/>
    <cellStyle name="Normal 2 2 2 51 2 2 2 3 2 2 3" xfId="18771"/>
    <cellStyle name="Normal 2 2 2 51 2 2 2 3 2 2 4" xfId="18772"/>
    <cellStyle name="Normal 2 2 2 51 2 2 2 3 2 2 5" xfId="18773"/>
    <cellStyle name="Normal 2 2 2 51 2 2 2 3 2 2 6" xfId="18774"/>
    <cellStyle name="Normal 2 2 2 51 2 2 2 3 2 2 7" xfId="18775"/>
    <cellStyle name="Normal 2 2 2 51 2 2 2 3 2 2 8" xfId="18776"/>
    <cellStyle name="Normal 2 2 2 51 2 2 2 3 2 2 9" xfId="18777"/>
    <cellStyle name="Normal 2 2 2 51 2 2 2 3 2 3" xfId="18778"/>
    <cellStyle name="Normal 2 2 2 51 2 2 2 3 2 4" xfId="18779"/>
    <cellStyle name="Normal 2 2 2 51 2 2 2 3 2 5" xfId="18780"/>
    <cellStyle name="Normal 2 2 2 51 2 2 2 3 2 6" xfId="18781"/>
    <cellStyle name="Normal 2 2 2 51 2 2 2 3 2 7" xfId="18782"/>
    <cellStyle name="Normal 2 2 2 51 2 2 2 3 2 8" xfId="18783"/>
    <cellStyle name="Normal 2 2 2 51 2 2 2 3 2 9" xfId="18784"/>
    <cellStyle name="Normal 2 2 2 51 2 2 2 3 3" xfId="18785"/>
    <cellStyle name="Normal 2 2 2 51 2 2 2 3 3 10" xfId="18786"/>
    <cellStyle name="Normal 2 2 2 51 2 2 2 3 3 2" xfId="18787"/>
    <cellStyle name="Normal 2 2 2 51 2 2 2 3 3 3" xfId="18788"/>
    <cellStyle name="Normal 2 2 2 51 2 2 2 3 3 4" xfId="18789"/>
    <cellStyle name="Normal 2 2 2 51 2 2 2 3 3 5" xfId="18790"/>
    <cellStyle name="Normal 2 2 2 51 2 2 2 3 3 6" xfId="18791"/>
    <cellStyle name="Normal 2 2 2 51 2 2 2 3 3 7" xfId="18792"/>
    <cellStyle name="Normal 2 2 2 51 2 2 2 3 3 8" xfId="18793"/>
    <cellStyle name="Normal 2 2 2 51 2 2 2 3 3 9" xfId="18794"/>
    <cellStyle name="Normal 2 2 2 51 2 2 2 3 4" xfId="18795"/>
    <cellStyle name="Normal 2 2 2 51 2 2 2 3 5" xfId="18796"/>
    <cellStyle name="Normal 2 2 2 51 2 2 2 3 6" xfId="18797"/>
    <cellStyle name="Normal 2 2 2 51 2 2 2 3 7" xfId="18798"/>
    <cellStyle name="Normal 2 2 2 51 2 2 2 3 8" xfId="18799"/>
    <cellStyle name="Normal 2 2 2 51 2 2 2 3 9" xfId="18800"/>
    <cellStyle name="Normal 2 2 2 51 2 2 2 4" xfId="3437"/>
    <cellStyle name="Normal 2 2 2 51 2 2 2 5" xfId="3438"/>
    <cellStyle name="Normal 2 2 2 51 2 2 2 6" xfId="3439"/>
    <cellStyle name="Normal 2 2 2 51 2 2 2 7" xfId="3440"/>
    <cellStyle name="Normal 2 2 2 51 2 2 2 7 10" xfId="18801"/>
    <cellStyle name="Normal 2 2 2 51 2 2 2 7 11" xfId="18802"/>
    <cellStyle name="Normal 2 2 2 51 2 2 2 7 2" xfId="18803"/>
    <cellStyle name="Normal 2 2 2 51 2 2 2 7 2 10" xfId="18804"/>
    <cellStyle name="Normal 2 2 2 51 2 2 2 7 2 2" xfId="18805"/>
    <cellStyle name="Normal 2 2 2 51 2 2 2 7 2 3" xfId="18806"/>
    <cellStyle name="Normal 2 2 2 51 2 2 2 7 2 4" xfId="18807"/>
    <cellStyle name="Normal 2 2 2 51 2 2 2 7 2 5" xfId="18808"/>
    <cellStyle name="Normal 2 2 2 51 2 2 2 7 2 6" xfId="18809"/>
    <cellStyle name="Normal 2 2 2 51 2 2 2 7 2 7" xfId="18810"/>
    <cellStyle name="Normal 2 2 2 51 2 2 2 7 2 8" xfId="18811"/>
    <cellStyle name="Normal 2 2 2 51 2 2 2 7 2 9" xfId="18812"/>
    <cellStyle name="Normal 2 2 2 51 2 2 2 7 3" xfId="18813"/>
    <cellStyle name="Normal 2 2 2 51 2 2 2 7 4" xfId="18814"/>
    <cellStyle name="Normal 2 2 2 51 2 2 2 7 5" xfId="18815"/>
    <cellStyle name="Normal 2 2 2 51 2 2 2 7 6" xfId="18816"/>
    <cellStyle name="Normal 2 2 2 51 2 2 2 7 7" xfId="18817"/>
    <cellStyle name="Normal 2 2 2 51 2 2 2 7 8" xfId="18818"/>
    <cellStyle name="Normal 2 2 2 51 2 2 2 7 9" xfId="18819"/>
    <cellStyle name="Normal 2 2 2 51 2 2 2 8" xfId="18820"/>
    <cellStyle name="Normal 2 2 2 51 2 2 2 8 10" xfId="18821"/>
    <cellStyle name="Normal 2 2 2 51 2 2 2 8 2" xfId="18822"/>
    <cellStyle name="Normal 2 2 2 51 2 2 2 8 3" xfId="18823"/>
    <cellStyle name="Normal 2 2 2 51 2 2 2 8 4" xfId="18824"/>
    <cellStyle name="Normal 2 2 2 51 2 2 2 8 5" xfId="18825"/>
    <cellStyle name="Normal 2 2 2 51 2 2 2 8 6" xfId="18826"/>
    <cellStyle name="Normal 2 2 2 51 2 2 2 8 7" xfId="18827"/>
    <cellStyle name="Normal 2 2 2 51 2 2 2 8 8" xfId="18828"/>
    <cellStyle name="Normal 2 2 2 51 2 2 2 8 9" xfId="18829"/>
    <cellStyle name="Normal 2 2 2 51 2 2 2 9" xfId="18830"/>
    <cellStyle name="Normal 2 2 2 51 2 2 3" xfId="3441"/>
    <cellStyle name="Normal 2 2 2 51 2 2 3 10" xfId="18831"/>
    <cellStyle name="Normal 2 2 2 51 2 2 3 11" xfId="18832"/>
    <cellStyle name="Normal 2 2 2 51 2 2 3 12" xfId="18833"/>
    <cellStyle name="Normal 2 2 2 51 2 2 3 13" xfId="18834"/>
    <cellStyle name="Normal 2 2 2 51 2 2 3 14" xfId="18835"/>
    <cellStyle name="Normal 2 2 2 51 2 2 3 15" xfId="18836"/>
    <cellStyle name="Normal 2 2 2 51 2 2 3 16" xfId="18837"/>
    <cellStyle name="Normal 2 2 2 51 2 2 3 2" xfId="3442"/>
    <cellStyle name="Normal 2 2 2 51 2 2 3 3" xfId="3443"/>
    <cellStyle name="Normal 2 2 2 51 2 2 3 4" xfId="3444"/>
    <cellStyle name="Normal 2 2 2 51 2 2 3 5" xfId="3445"/>
    <cellStyle name="Normal 2 2 2 51 2 2 3 6" xfId="3446"/>
    <cellStyle name="Normal 2 2 2 51 2 2 3 6 10" xfId="18838"/>
    <cellStyle name="Normal 2 2 2 51 2 2 3 6 11" xfId="18839"/>
    <cellStyle name="Normal 2 2 2 51 2 2 3 6 2" xfId="18840"/>
    <cellStyle name="Normal 2 2 2 51 2 2 3 6 2 10" xfId="18841"/>
    <cellStyle name="Normal 2 2 2 51 2 2 3 6 2 2" xfId="18842"/>
    <cellStyle name="Normal 2 2 2 51 2 2 3 6 2 3" xfId="18843"/>
    <cellStyle name="Normal 2 2 2 51 2 2 3 6 2 4" xfId="18844"/>
    <cellStyle name="Normal 2 2 2 51 2 2 3 6 2 5" xfId="18845"/>
    <cellStyle name="Normal 2 2 2 51 2 2 3 6 2 6" xfId="18846"/>
    <cellStyle name="Normal 2 2 2 51 2 2 3 6 2 7" xfId="18847"/>
    <cellStyle name="Normal 2 2 2 51 2 2 3 6 2 8" xfId="18848"/>
    <cellStyle name="Normal 2 2 2 51 2 2 3 6 2 9" xfId="18849"/>
    <cellStyle name="Normal 2 2 2 51 2 2 3 6 3" xfId="18850"/>
    <cellStyle name="Normal 2 2 2 51 2 2 3 6 4" xfId="18851"/>
    <cellStyle name="Normal 2 2 2 51 2 2 3 6 5" xfId="18852"/>
    <cellStyle name="Normal 2 2 2 51 2 2 3 6 6" xfId="18853"/>
    <cellStyle name="Normal 2 2 2 51 2 2 3 6 7" xfId="18854"/>
    <cellStyle name="Normal 2 2 2 51 2 2 3 6 8" xfId="18855"/>
    <cellStyle name="Normal 2 2 2 51 2 2 3 6 9" xfId="18856"/>
    <cellStyle name="Normal 2 2 2 51 2 2 3 7" xfId="18857"/>
    <cellStyle name="Normal 2 2 2 51 2 2 3 7 10" xfId="18858"/>
    <cellStyle name="Normal 2 2 2 51 2 2 3 7 2" xfId="18859"/>
    <cellStyle name="Normal 2 2 2 51 2 2 3 7 3" xfId="18860"/>
    <cellStyle name="Normal 2 2 2 51 2 2 3 7 4" xfId="18861"/>
    <cellStyle name="Normal 2 2 2 51 2 2 3 7 5" xfId="18862"/>
    <cellStyle name="Normal 2 2 2 51 2 2 3 7 6" xfId="18863"/>
    <cellStyle name="Normal 2 2 2 51 2 2 3 7 7" xfId="18864"/>
    <cellStyle name="Normal 2 2 2 51 2 2 3 7 8" xfId="18865"/>
    <cellStyle name="Normal 2 2 2 51 2 2 3 7 9" xfId="18866"/>
    <cellStyle name="Normal 2 2 2 51 2 2 3 8" xfId="18867"/>
    <cellStyle name="Normal 2 2 2 51 2 2 3 9" xfId="18868"/>
    <cellStyle name="Normal 2 2 2 51 2 2 4" xfId="3447"/>
    <cellStyle name="Normal 2 2 2 51 2 2 4 10" xfId="18869"/>
    <cellStyle name="Normal 2 2 2 51 2 2 4 11" xfId="18870"/>
    <cellStyle name="Normal 2 2 2 51 2 2 4 12" xfId="18871"/>
    <cellStyle name="Normal 2 2 2 51 2 2 4 2" xfId="3448"/>
    <cellStyle name="Normal 2 2 2 51 2 2 4 2 10" xfId="18872"/>
    <cellStyle name="Normal 2 2 2 51 2 2 4 2 11" xfId="18873"/>
    <cellStyle name="Normal 2 2 2 51 2 2 4 2 2" xfId="18874"/>
    <cellStyle name="Normal 2 2 2 51 2 2 4 2 2 10" xfId="18875"/>
    <cellStyle name="Normal 2 2 2 51 2 2 4 2 2 2" xfId="18876"/>
    <cellStyle name="Normal 2 2 2 51 2 2 4 2 2 3" xfId="18877"/>
    <cellStyle name="Normal 2 2 2 51 2 2 4 2 2 4" xfId="18878"/>
    <cellStyle name="Normal 2 2 2 51 2 2 4 2 2 5" xfId="18879"/>
    <cellStyle name="Normal 2 2 2 51 2 2 4 2 2 6" xfId="18880"/>
    <cellStyle name="Normal 2 2 2 51 2 2 4 2 2 7" xfId="18881"/>
    <cellStyle name="Normal 2 2 2 51 2 2 4 2 2 8" xfId="18882"/>
    <cellStyle name="Normal 2 2 2 51 2 2 4 2 2 9" xfId="18883"/>
    <cellStyle name="Normal 2 2 2 51 2 2 4 2 3" xfId="18884"/>
    <cellStyle name="Normal 2 2 2 51 2 2 4 2 4" xfId="18885"/>
    <cellStyle name="Normal 2 2 2 51 2 2 4 2 5" xfId="18886"/>
    <cellStyle name="Normal 2 2 2 51 2 2 4 2 6" xfId="18887"/>
    <cellStyle name="Normal 2 2 2 51 2 2 4 2 7" xfId="18888"/>
    <cellStyle name="Normal 2 2 2 51 2 2 4 2 8" xfId="18889"/>
    <cellStyle name="Normal 2 2 2 51 2 2 4 2 9" xfId="18890"/>
    <cellStyle name="Normal 2 2 2 51 2 2 4 3" xfId="18891"/>
    <cellStyle name="Normal 2 2 2 51 2 2 4 3 10" xfId="18892"/>
    <cellStyle name="Normal 2 2 2 51 2 2 4 3 2" xfId="18893"/>
    <cellStyle name="Normal 2 2 2 51 2 2 4 3 3" xfId="18894"/>
    <cellStyle name="Normal 2 2 2 51 2 2 4 3 4" xfId="18895"/>
    <cellStyle name="Normal 2 2 2 51 2 2 4 3 5" xfId="18896"/>
    <cellStyle name="Normal 2 2 2 51 2 2 4 3 6" xfId="18897"/>
    <cellStyle name="Normal 2 2 2 51 2 2 4 3 7" xfId="18898"/>
    <cellStyle name="Normal 2 2 2 51 2 2 4 3 8" xfId="18899"/>
    <cellStyle name="Normal 2 2 2 51 2 2 4 3 9" xfId="18900"/>
    <cellStyle name="Normal 2 2 2 51 2 2 4 4" xfId="18901"/>
    <cellStyle name="Normal 2 2 2 51 2 2 4 5" xfId="18902"/>
    <cellStyle name="Normal 2 2 2 51 2 2 4 6" xfId="18903"/>
    <cellStyle name="Normal 2 2 2 51 2 2 4 7" xfId="18904"/>
    <cellStyle name="Normal 2 2 2 51 2 2 4 8" xfId="18905"/>
    <cellStyle name="Normal 2 2 2 51 2 2 4 9" xfId="18906"/>
    <cellStyle name="Normal 2 2 2 51 2 2 5" xfId="3449"/>
    <cellStyle name="Normal 2 2 2 51 2 2 5 10" xfId="18907"/>
    <cellStyle name="Normal 2 2 2 51 2 2 5 11" xfId="18908"/>
    <cellStyle name="Normal 2 2 2 51 2 2 5 12" xfId="18909"/>
    <cellStyle name="Normal 2 2 2 51 2 2 5 2" xfId="3450"/>
    <cellStyle name="Normal 2 2 2 51 2 2 5 2 10" xfId="18910"/>
    <cellStyle name="Normal 2 2 2 51 2 2 5 2 11" xfId="18911"/>
    <cellStyle name="Normal 2 2 2 51 2 2 5 2 2" xfId="18912"/>
    <cellStyle name="Normal 2 2 2 51 2 2 5 2 2 10" xfId="18913"/>
    <cellStyle name="Normal 2 2 2 51 2 2 5 2 2 2" xfId="18914"/>
    <cellStyle name="Normal 2 2 2 51 2 2 5 2 2 3" xfId="18915"/>
    <cellStyle name="Normal 2 2 2 51 2 2 5 2 2 4" xfId="18916"/>
    <cellStyle name="Normal 2 2 2 51 2 2 5 2 2 5" xfId="18917"/>
    <cellStyle name="Normal 2 2 2 51 2 2 5 2 2 6" xfId="18918"/>
    <cellStyle name="Normal 2 2 2 51 2 2 5 2 2 7" xfId="18919"/>
    <cellStyle name="Normal 2 2 2 51 2 2 5 2 2 8" xfId="18920"/>
    <cellStyle name="Normal 2 2 2 51 2 2 5 2 2 9" xfId="18921"/>
    <cellStyle name="Normal 2 2 2 51 2 2 5 2 3" xfId="18922"/>
    <cellStyle name="Normal 2 2 2 51 2 2 5 2 4" xfId="18923"/>
    <cellStyle name="Normal 2 2 2 51 2 2 5 2 5" xfId="18924"/>
    <cellStyle name="Normal 2 2 2 51 2 2 5 2 6" xfId="18925"/>
    <cellStyle name="Normal 2 2 2 51 2 2 5 2 7" xfId="18926"/>
    <cellStyle name="Normal 2 2 2 51 2 2 5 2 8" xfId="18927"/>
    <cellStyle name="Normal 2 2 2 51 2 2 5 2 9" xfId="18928"/>
    <cellStyle name="Normal 2 2 2 51 2 2 5 3" xfId="18929"/>
    <cellStyle name="Normal 2 2 2 51 2 2 5 3 10" xfId="18930"/>
    <cellStyle name="Normal 2 2 2 51 2 2 5 3 2" xfId="18931"/>
    <cellStyle name="Normal 2 2 2 51 2 2 5 3 3" xfId="18932"/>
    <cellStyle name="Normal 2 2 2 51 2 2 5 3 4" xfId="18933"/>
    <cellStyle name="Normal 2 2 2 51 2 2 5 3 5" xfId="18934"/>
    <cellStyle name="Normal 2 2 2 51 2 2 5 3 6" xfId="18935"/>
    <cellStyle name="Normal 2 2 2 51 2 2 5 3 7" xfId="18936"/>
    <cellStyle name="Normal 2 2 2 51 2 2 5 3 8" xfId="18937"/>
    <cellStyle name="Normal 2 2 2 51 2 2 5 3 9" xfId="18938"/>
    <cellStyle name="Normal 2 2 2 51 2 2 5 4" xfId="18939"/>
    <cellStyle name="Normal 2 2 2 51 2 2 5 5" xfId="18940"/>
    <cellStyle name="Normal 2 2 2 51 2 2 5 6" xfId="18941"/>
    <cellStyle name="Normal 2 2 2 51 2 2 5 7" xfId="18942"/>
    <cellStyle name="Normal 2 2 2 51 2 2 5 8" xfId="18943"/>
    <cellStyle name="Normal 2 2 2 51 2 2 5 9" xfId="18944"/>
    <cellStyle name="Normal 2 2 2 51 2 2 6" xfId="3451"/>
    <cellStyle name="Normal 2 2 2 51 2 2 6 10" xfId="18945"/>
    <cellStyle name="Normal 2 2 2 51 2 2 6 11" xfId="18946"/>
    <cellStyle name="Normal 2 2 2 51 2 2 6 12" xfId="18947"/>
    <cellStyle name="Normal 2 2 2 51 2 2 6 2" xfId="3452"/>
    <cellStyle name="Normal 2 2 2 51 2 2 6 2 10" xfId="18948"/>
    <cellStyle name="Normal 2 2 2 51 2 2 6 2 11" xfId="18949"/>
    <cellStyle name="Normal 2 2 2 51 2 2 6 2 2" xfId="18950"/>
    <cellStyle name="Normal 2 2 2 51 2 2 6 2 2 10" xfId="18951"/>
    <cellStyle name="Normal 2 2 2 51 2 2 6 2 2 2" xfId="18952"/>
    <cellStyle name="Normal 2 2 2 51 2 2 6 2 2 3" xfId="18953"/>
    <cellStyle name="Normal 2 2 2 51 2 2 6 2 2 4" xfId="18954"/>
    <cellStyle name="Normal 2 2 2 51 2 2 6 2 2 5" xfId="18955"/>
    <cellStyle name="Normal 2 2 2 51 2 2 6 2 2 6" xfId="18956"/>
    <cellStyle name="Normal 2 2 2 51 2 2 6 2 2 7" xfId="18957"/>
    <cellStyle name="Normal 2 2 2 51 2 2 6 2 2 8" xfId="18958"/>
    <cellStyle name="Normal 2 2 2 51 2 2 6 2 2 9" xfId="18959"/>
    <cellStyle name="Normal 2 2 2 51 2 2 6 2 3" xfId="18960"/>
    <cellStyle name="Normal 2 2 2 51 2 2 6 2 4" xfId="18961"/>
    <cellStyle name="Normal 2 2 2 51 2 2 6 2 5" xfId="18962"/>
    <cellStyle name="Normal 2 2 2 51 2 2 6 2 6" xfId="18963"/>
    <cellStyle name="Normal 2 2 2 51 2 2 6 2 7" xfId="18964"/>
    <cellStyle name="Normal 2 2 2 51 2 2 6 2 8" xfId="18965"/>
    <cellStyle name="Normal 2 2 2 51 2 2 6 2 9" xfId="18966"/>
    <cellStyle name="Normal 2 2 2 51 2 2 6 3" xfId="18967"/>
    <cellStyle name="Normal 2 2 2 51 2 2 6 3 10" xfId="18968"/>
    <cellStyle name="Normal 2 2 2 51 2 2 6 3 2" xfId="18969"/>
    <cellStyle name="Normal 2 2 2 51 2 2 6 3 3" xfId="18970"/>
    <cellStyle name="Normal 2 2 2 51 2 2 6 3 4" xfId="18971"/>
    <cellStyle name="Normal 2 2 2 51 2 2 6 3 5" xfId="18972"/>
    <cellStyle name="Normal 2 2 2 51 2 2 6 3 6" xfId="18973"/>
    <cellStyle name="Normal 2 2 2 51 2 2 6 3 7" xfId="18974"/>
    <cellStyle name="Normal 2 2 2 51 2 2 6 3 8" xfId="18975"/>
    <cellStyle name="Normal 2 2 2 51 2 2 6 3 9" xfId="18976"/>
    <cellStyle name="Normal 2 2 2 51 2 2 6 4" xfId="18977"/>
    <cellStyle name="Normal 2 2 2 51 2 2 6 5" xfId="18978"/>
    <cellStyle name="Normal 2 2 2 51 2 2 6 6" xfId="18979"/>
    <cellStyle name="Normal 2 2 2 51 2 2 6 7" xfId="18980"/>
    <cellStyle name="Normal 2 2 2 51 2 2 6 8" xfId="18981"/>
    <cellStyle name="Normal 2 2 2 51 2 2 6 9" xfId="18982"/>
    <cellStyle name="Normal 2 2 2 51 2 3" xfId="3453"/>
    <cellStyle name="Normal 2 2 2 51 2 3 2" xfId="3454"/>
    <cellStyle name="Normal 2 2 2 51 2 3 2 10" xfId="18983"/>
    <cellStyle name="Normal 2 2 2 51 2 3 2 11" xfId="18984"/>
    <cellStyle name="Normal 2 2 2 51 2 3 2 12" xfId="18985"/>
    <cellStyle name="Normal 2 2 2 51 2 3 2 2" xfId="3455"/>
    <cellStyle name="Normal 2 2 2 51 2 3 2 2 10" xfId="18986"/>
    <cellStyle name="Normal 2 2 2 51 2 3 2 2 11" xfId="18987"/>
    <cellStyle name="Normal 2 2 2 51 2 3 2 2 2" xfId="18988"/>
    <cellStyle name="Normal 2 2 2 51 2 3 2 2 2 10" xfId="18989"/>
    <cellStyle name="Normal 2 2 2 51 2 3 2 2 2 2" xfId="18990"/>
    <cellStyle name="Normal 2 2 2 51 2 3 2 2 2 3" xfId="18991"/>
    <cellStyle name="Normal 2 2 2 51 2 3 2 2 2 4" xfId="18992"/>
    <cellStyle name="Normal 2 2 2 51 2 3 2 2 2 5" xfId="18993"/>
    <cellStyle name="Normal 2 2 2 51 2 3 2 2 2 6" xfId="18994"/>
    <cellStyle name="Normal 2 2 2 51 2 3 2 2 2 7" xfId="18995"/>
    <cellStyle name="Normal 2 2 2 51 2 3 2 2 2 8" xfId="18996"/>
    <cellStyle name="Normal 2 2 2 51 2 3 2 2 2 9" xfId="18997"/>
    <cellStyle name="Normal 2 2 2 51 2 3 2 2 3" xfId="18998"/>
    <cellStyle name="Normal 2 2 2 51 2 3 2 2 4" xfId="18999"/>
    <cellStyle name="Normal 2 2 2 51 2 3 2 2 5" xfId="19000"/>
    <cellStyle name="Normal 2 2 2 51 2 3 2 2 6" xfId="19001"/>
    <cellStyle name="Normal 2 2 2 51 2 3 2 2 7" xfId="19002"/>
    <cellStyle name="Normal 2 2 2 51 2 3 2 2 8" xfId="19003"/>
    <cellStyle name="Normal 2 2 2 51 2 3 2 2 9" xfId="19004"/>
    <cellStyle name="Normal 2 2 2 51 2 3 2 3" xfId="19005"/>
    <cellStyle name="Normal 2 2 2 51 2 3 2 3 10" xfId="19006"/>
    <cellStyle name="Normal 2 2 2 51 2 3 2 3 2" xfId="19007"/>
    <cellStyle name="Normal 2 2 2 51 2 3 2 3 3" xfId="19008"/>
    <cellStyle name="Normal 2 2 2 51 2 3 2 3 4" xfId="19009"/>
    <cellStyle name="Normal 2 2 2 51 2 3 2 3 5" xfId="19010"/>
    <cellStyle name="Normal 2 2 2 51 2 3 2 3 6" xfId="19011"/>
    <cellStyle name="Normal 2 2 2 51 2 3 2 3 7" xfId="19012"/>
    <cellStyle name="Normal 2 2 2 51 2 3 2 3 8" xfId="19013"/>
    <cellStyle name="Normal 2 2 2 51 2 3 2 3 9" xfId="19014"/>
    <cellStyle name="Normal 2 2 2 51 2 3 2 4" xfId="19015"/>
    <cellStyle name="Normal 2 2 2 51 2 3 2 5" xfId="19016"/>
    <cellStyle name="Normal 2 2 2 51 2 3 2 6" xfId="19017"/>
    <cellStyle name="Normal 2 2 2 51 2 3 2 7" xfId="19018"/>
    <cellStyle name="Normal 2 2 2 51 2 3 2 8" xfId="19019"/>
    <cellStyle name="Normal 2 2 2 51 2 3 2 9" xfId="19020"/>
    <cellStyle name="Normal 2 2 2 51 2 3 3" xfId="3456"/>
    <cellStyle name="Normal 2 2 2 51 2 3 3 10" xfId="19021"/>
    <cellStyle name="Normal 2 2 2 51 2 3 3 11" xfId="19022"/>
    <cellStyle name="Normal 2 2 2 51 2 3 3 12" xfId="19023"/>
    <cellStyle name="Normal 2 2 2 51 2 3 3 2" xfId="3457"/>
    <cellStyle name="Normal 2 2 2 51 2 3 3 2 10" xfId="19024"/>
    <cellStyle name="Normal 2 2 2 51 2 3 3 2 11" xfId="19025"/>
    <cellStyle name="Normal 2 2 2 51 2 3 3 2 2" xfId="19026"/>
    <cellStyle name="Normal 2 2 2 51 2 3 3 2 2 10" xfId="19027"/>
    <cellStyle name="Normal 2 2 2 51 2 3 3 2 2 2" xfId="19028"/>
    <cellStyle name="Normal 2 2 2 51 2 3 3 2 2 3" xfId="19029"/>
    <cellStyle name="Normal 2 2 2 51 2 3 3 2 2 4" xfId="19030"/>
    <cellStyle name="Normal 2 2 2 51 2 3 3 2 2 5" xfId="19031"/>
    <cellStyle name="Normal 2 2 2 51 2 3 3 2 2 6" xfId="19032"/>
    <cellStyle name="Normal 2 2 2 51 2 3 3 2 2 7" xfId="19033"/>
    <cellStyle name="Normal 2 2 2 51 2 3 3 2 2 8" xfId="19034"/>
    <cellStyle name="Normal 2 2 2 51 2 3 3 2 2 9" xfId="19035"/>
    <cellStyle name="Normal 2 2 2 51 2 3 3 2 3" xfId="19036"/>
    <cellStyle name="Normal 2 2 2 51 2 3 3 2 4" xfId="19037"/>
    <cellStyle name="Normal 2 2 2 51 2 3 3 2 5" xfId="19038"/>
    <cellStyle name="Normal 2 2 2 51 2 3 3 2 6" xfId="19039"/>
    <cellStyle name="Normal 2 2 2 51 2 3 3 2 7" xfId="19040"/>
    <cellStyle name="Normal 2 2 2 51 2 3 3 2 8" xfId="19041"/>
    <cellStyle name="Normal 2 2 2 51 2 3 3 2 9" xfId="19042"/>
    <cellStyle name="Normal 2 2 2 51 2 3 3 3" xfId="19043"/>
    <cellStyle name="Normal 2 2 2 51 2 3 3 3 10" xfId="19044"/>
    <cellStyle name="Normal 2 2 2 51 2 3 3 3 2" xfId="19045"/>
    <cellStyle name="Normal 2 2 2 51 2 3 3 3 3" xfId="19046"/>
    <cellStyle name="Normal 2 2 2 51 2 3 3 3 4" xfId="19047"/>
    <cellStyle name="Normal 2 2 2 51 2 3 3 3 5" xfId="19048"/>
    <cellStyle name="Normal 2 2 2 51 2 3 3 3 6" xfId="19049"/>
    <cellStyle name="Normal 2 2 2 51 2 3 3 3 7" xfId="19050"/>
    <cellStyle name="Normal 2 2 2 51 2 3 3 3 8" xfId="19051"/>
    <cellStyle name="Normal 2 2 2 51 2 3 3 3 9" xfId="19052"/>
    <cellStyle name="Normal 2 2 2 51 2 3 3 4" xfId="19053"/>
    <cellStyle name="Normal 2 2 2 51 2 3 3 5" xfId="19054"/>
    <cellStyle name="Normal 2 2 2 51 2 3 3 6" xfId="19055"/>
    <cellStyle name="Normal 2 2 2 51 2 3 3 7" xfId="19056"/>
    <cellStyle name="Normal 2 2 2 51 2 3 3 8" xfId="19057"/>
    <cellStyle name="Normal 2 2 2 51 2 3 3 9" xfId="19058"/>
    <cellStyle name="Normal 2 2 2 51 2 3 4" xfId="3458"/>
    <cellStyle name="Normal 2 2 2 51 2 3 4 10" xfId="19059"/>
    <cellStyle name="Normal 2 2 2 51 2 3 4 11" xfId="19060"/>
    <cellStyle name="Normal 2 2 2 51 2 3 4 12" xfId="19061"/>
    <cellStyle name="Normal 2 2 2 51 2 3 4 2" xfId="3459"/>
    <cellStyle name="Normal 2 2 2 51 2 3 4 2 10" xfId="19062"/>
    <cellStyle name="Normal 2 2 2 51 2 3 4 2 11" xfId="19063"/>
    <cellStyle name="Normal 2 2 2 51 2 3 4 2 2" xfId="19064"/>
    <cellStyle name="Normal 2 2 2 51 2 3 4 2 2 10" xfId="19065"/>
    <cellStyle name="Normal 2 2 2 51 2 3 4 2 2 2" xfId="19066"/>
    <cellStyle name="Normal 2 2 2 51 2 3 4 2 2 3" xfId="19067"/>
    <cellStyle name="Normal 2 2 2 51 2 3 4 2 2 4" xfId="19068"/>
    <cellStyle name="Normal 2 2 2 51 2 3 4 2 2 5" xfId="19069"/>
    <cellStyle name="Normal 2 2 2 51 2 3 4 2 2 6" xfId="19070"/>
    <cellStyle name="Normal 2 2 2 51 2 3 4 2 2 7" xfId="19071"/>
    <cellStyle name="Normal 2 2 2 51 2 3 4 2 2 8" xfId="19072"/>
    <cellStyle name="Normal 2 2 2 51 2 3 4 2 2 9" xfId="19073"/>
    <cellStyle name="Normal 2 2 2 51 2 3 4 2 3" xfId="19074"/>
    <cellStyle name="Normal 2 2 2 51 2 3 4 2 4" xfId="19075"/>
    <cellStyle name="Normal 2 2 2 51 2 3 4 2 5" xfId="19076"/>
    <cellStyle name="Normal 2 2 2 51 2 3 4 2 6" xfId="19077"/>
    <cellStyle name="Normal 2 2 2 51 2 3 4 2 7" xfId="19078"/>
    <cellStyle name="Normal 2 2 2 51 2 3 4 2 8" xfId="19079"/>
    <cellStyle name="Normal 2 2 2 51 2 3 4 2 9" xfId="19080"/>
    <cellStyle name="Normal 2 2 2 51 2 3 4 3" xfId="19081"/>
    <cellStyle name="Normal 2 2 2 51 2 3 4 3 10" xfId="19082"/>
    <cellStyle name="Normal 2 2 2 51 2 3 4 3 2" xfId="19083"/>
    <cellStyle name="Normal 2 2 2 51 2 3 4 3 3" xfId="19084"/>
    <cellStyle name="Normal 2 2 2 51 2 3 4 3 4" xfId="19085"/>
    <cellStyle name="Normal 2 2 2 51 2 3 4 3 5" xfId="19086"/>
    <cellStyle name="Normal 2 2 2 51 2 3 4 3 6" xfId="19087"/>
    <cellStyle name="Normal 2 2 2 51 2 3 4 3 7" xfId="19088"/>
    <cellStyle name="Normal 2 2 2 51 2 3 4 3 8" xfId="19089"/>
    <cellStyle name="Normal 2 2 2 51 2 3 4 3 9" xfId="19090"/>
    <cellStyle name="Normal 2 2 2 51 2 3 4 4" xfId="19091"/>
    <cellStyle name="Normal 2 2 2 51 2 3 4 5" xfId="19092"/>
    <cellStyle name="Normal 2 2 2 51 2 3 4 6" xfId="19093"/>
    <cellStyle name="Normal 2 2 2 51 2 3 4 7" xfId="19094"/>
    <cellStyle name="Normal 2 2 2 51 2 3 4 8" xfId="19095"/>
    <cellStyle name="Normal 2 2 2 51 2 3 4 9" xfId="19096"/>
    <cellStyle name="Normal 2 2 2 51 2 3 5" xfId="3460"/>
    <cellStyle name="Normal 2 2 2 51 2 3 5 10" xfId="19097"/>
    <cellStyle name="Normal 2 2 2 51 2 3 5 11" xfId="19098"/>
    <cellStyle name="Normal 2 2 2 51 2 3 5 12" xfId="19099"/>
    <cellStyle name="Normal 2 2 2 51 2 3 5 2" xfId="3461"/>
    <cellStyle name="Normal 2 2 2 51 2 3 5 2 10" xfId="19100"/>
    <cellStyle name="Normal 2 2 2 51 2 3 5 2 11" xfId="19101"/>
    <cellStyle name="Normal 2 2 2 51 2 3 5 2 2" xfId="19102"/>
    <cellStyle name="Normal 2 2 2 51 2 3 5 2 2 10" xfId="19103"/>
    <cellStyle name="Normal 2 2 2 51 2 3 5 2 2 2" xfId="19104"/>
    <cellStyle name="Normal 2 2 2 51 2 3 5 2 2 3" xfId="19105"/>
    <cellStyle name="Normal 2 2 2 51 2 3 5 2 2 4" xfId="19106"/>
    <cellStyle name="Normal 2 2 2 51 2 3 5 2 2 5" xfId="19107"/>
    <cellStyle name="Normal 2 2 2 51 2 3 5 2 2 6" xfId="19108"/>
    <cellStyle name="Normal 2 2 2 51 2 3 5 2 2 7" xfId="19109"/>
    <cellStyle name="Normal 2 2 2 51 2 3 5 2 2 8" xfId="19110"/>
    <cellStyle name="Normal 2 2 2 51 2 3 5 2 2 9" xfId="19111"/>
    <cellStyle name="Normal 2 2 2 51 2 3 5 2 3" xfId="19112"/>
    <cellStyle name="Normal 2 2 2 51 2 3 5 2 4" xfId="19113"/>
    <cellStyle name="Normal 2 2 2 51 2 3 5 2 5" xfId="19114"/>
    <cellStyle name="Normal 2 2 2 51 2 3 5 2 6" xfId="19115"/>
    <cellStyle name="Normal 2 2 2 51 2 3 5 2 7" xfId="19116"/>
    <cellStyle name="Normal 2 2 2 51 2 3 5 2 8" xfId="19117"/>
    <cellStyle name="Normal 2 2 2 51 2 3 5 2 9" xfId="19118"/>
    <cellStyle name="Normal 2 2 2 51 2 3 5 3" xfId="19119"/>
    <cellStyle name="Normal 2 2 2 51 2 3 5 3 10" xfId="19120"/>
    <cellStyle name="Normal 2 2 2 51 2 3 5 3 2" xfId="19121"/>
    <cellStyle name="Normal 2 2 2 51 2 3 5 3 3" xfId="19122"/>
    <cellStyle name="Normal 2 2 2 51 2 3 5 3 4" xfId="19123"/>
    <cellStyle name="Normal 2 2 2 51 2 3 5 3 5" xfId="19124"/>
    <cellStyle name="Normal 2 2 2 51 2 3 5 3 6" xfId="19125"/>
    <cellStyle name="Normal 2 2 2 51 2 3 5 3 7" xfId="19126"/>
    <cellStyle name="Normal 2 2 2 51 2 3 5 3 8" xfId="19127"/>
    <cellStyle name="Normal 2 2 2 51 2 3 5 3 9" xfId="19128"/>
    <cellStyle name="Normal 2 2 2 51 2 3 5 4" xfId="19129"/>
    <cellStyle name="Normal 2 2 2 51 2 3 5 5" xfId="19130"/>
    <cellStyle name="Normal 2 2 2 51 2 3 5 6" xfId="19131"/>
    <cellStyle name="Normal 2 2 2 51 2 3 5 7" xfId="19132"/>
    <cellStyle name="Normal 2 2 2 51 2 3 5 8" xfId="19133"/>
    <cellStyle name="Normal 2 2 2 51 2 3 5 9" xfId="19134"/>
    <cellStyle name="Normal 2 2 2 51 2 4" xfId="3462"/>
    <cellStyle name="Normal 2 2 2 51 2 4 10" xfId="19135"/>
    <cellStyle name="Normal 2 2 2 51 2 4 11" xfId="19136"/>
    <cellStyle name="Normal 2 2 2 51 2 4 12" xfId="19137"/>
    <cellStyle name="Normal 2 2 2 51 2 4 2" xfId="3463"/>
    <cellStyle name="Normal 2 2 2 51 2 4 2 10" xfId="19138"/>
    <cellStyle name="Normal 2 2 2 51 2 4 2 11" xfId="19139"/>
    <cellStyle name="Normal 2 2 2 51 2 4 2 2" xfId="19140"/>
    <cellStyle name="Normal 2 2 2 51 2 4 2 2 10" xfId="19141"/>
    <cellStyle name="Normal 2 2 2 51 2 4 2 2 2" xfId="19142"/>
    <cellStyle name="Normal 2 2 2 51 2 4 2 2 3" xfId="19143"/>
    <cellStyle name="Normal 2 2 2 51 2 4 2 2 4" xfId="19144"/>
    <cellStyle name="Normal 2 2 2 51 2 4 2 2 5" xfId="19145"/>
    <cellStyle name="Normal 2 2 2 51 2 4 2 2 6" xfId="19146"/>
    <cellStyle name="Normal 2 2 2 51 2 4 2 2 7" xfId="19147"/>
    <cellStyle name="Normal 2 2 2 51 2 4 2 2 8" xfId="19148"/>
    <cellStyle name="Normal 2 2 2 51 2 4 2 2 9" xfId="19149"/>
    <cellStyle name="Normal 2 2 2 51 2 4 2 3" xfId="19150"/>
    <cellStyle name="Normal 2 2 2 51 2 4 2 4" xfId="19151"/>
    <cellStyle name="Normal 2 2 2 51 2 4 2 5" xfId="19152"/>
    <cellStyle name="Normal 2 2 2 51 2 4 2 6" xfId="19153"/>
    <cellStyle name="Normal 2 2 2 51 2 4 2 7" xfId="19154"/>
    <cellStyle name="Normal 2 2 2 51 2 4 2 8" xfId="19155"/>
    <cellStyle name="Normal 2 2 2 51 2 4 2 9" xfId="19156"/>
    <cellStyle name="Normal 2 2 2 51 2 4 3" xfId="19157"/>
    <cellStyle name="Normal 2 2 2 51 2 4 3 10" xfId="19158"/>
    <cellStyle name="Normal 2 2 2 51 2 4 3 2" xfId="19159"/>
    <cellStyle name="Normal 2 2 2 51 2 4 3 3" xfId="19160"/>
    <cellStyle name="Normal 2 2 2 51 2 4 3 4" xfId="19161"/>
    <cellStyle name="Normal 2 2 2 51 2 4 3 5" xfId="19162"/>
    <cellStyle name="Normal 2 2 2 51 2 4 3 6" xfId="19163"/>
    <cellStyle name="Normal 2 2 2 51 2 4 3 7" xfId="19164"/>
    <cellStyle name="Normal 2 2 2 51 2 4 3 8" xfId="19165"/>
    <cellStyle name="Normal 2 2 2 51 2 4 3 9" xfId="19166"/>
    <cellStyle name="Normal 2 2 2 51 2 4 4" xfId="19167"/>
    <cellStyle name="Normal 2 2 2 51 2 4 5" xfId="19168"/>
    <cellStyle name="Normal 2 2 2 51 2 4 6" xfId="19169"/>
    <cellStyle name="Normal 2 2 2 51 2 4 7" xfId="19170"/>
    <cellStyle name="Normal 2 2 2 51 2 4 8" xfId="19171"/>
    <cellStyle name="Normal 2 2 2 51 2 4 9" xfId="19172"/>
    <cellStyle name="Normal 2 2 2 51 2 5" xfId="3464"/>
    <cellStyle name="Normal 2 2 2 51 2 6" xfId="3465"/>
    <cellStyle name="Normal 2 2 2 51 2 7" xfId="3466"/>
    <cellStyle name="Normal 2 2 2 51 2 8" xfId="3467"/>
    <cellStyle name="Normal 2 2 2 51 2 8 10" xfId="19173"/>
    <cellStyle name="Normal 2 2 2 51 2 8 11" xfId="19174"/>
    <cellStyle name="Normal 2 2 2 51 2 8 2" xfId="19175"/>
    <cellStyle name="Normal 2 2 2 51 2 8 2 10" xfId="19176"/>
    <cellStyle name="Normal 2 2 2 51 2 8 2 2" xfId="19177"/>
    <cellStyle name="Normal 2 2 2 51 2 8 2 3" xfId="19178"/>
    <cellStyle name="Normal 2 2 2 51 2 8 2 4" xfId="19179"/>
    <cellStyle name="Normal 2 2 2 51 2 8 2 5" xfId="19180"/>
    <cellStyle name="Normal 2 2 2 51 2 8 2 6" xfId="19181"/>
    <cellStyle name="Normal 2 2 2 51 2 8 2 7" xfId="19182"/>
    <cellStyle name="Normal 2 2 2 51 2 8 2 8" xfId="19183"/>
    <cellStyle name="Normal 2 2 2 51 2 8 2 9" xfId="19184"/>
    <cellStyle name="Normal 2 2 2 51 2 8 3" xfId="19185"/>
    <cellStyle name="Normal 2 2 2 51 2 8 4" xfId="19186"/>
    <cellStyle name="Normal 2 2 2 51 2 8 5" xfId="19187"/>
    <cellStyle name="Normal 2 2 2 51 2 8 6" xfId="19188"/>
    <cellStyle name="Normal 2 2 2 51 2 8 7" xfId="19189"/>
    <cellStyle name="Normal 2 2 2 51 2 8 8" xfId="19190"/>
    <cellStyle name="Normal 2 2 2 51 2 8 9" xfId="19191"/>
    <cellStyle name="Normal 2 2 2 51 2 9" xfId="19192"/>
    <cellStyle name="Normal 2 2 2 51 2 9 10" xfId="19193"/>
    <cellStyle name="Normal 2 2 2 51 2 9 2" xfId="19194"/>
    <cellStyle name="Normal 2 2 2 51 2 9 3" xfId="19195"/>
    <cellStyle name="Normal 2 2 2 51 2 9 4" xfId="19196"/>
    <cellStyle name="Normal 2 2 2 51 2 9 5" xfId="19197"/>
    <cellStyle name="Normal 2 2 2 51 2 9 6" xfId="19198"/>
    <cellStyle name="Normal 2 2 2 51 2 9 7" xfId="19199"/>
    <cellStyle name="Normal 2 2 2 51 2 9 8" xfId="19200"/>
    <cellStyle name="Normal 2 2 2 51 2 9 9" xfId="19201"/>
    <cellStyle name="Normal 2 2 2 51 3" xfId="3468"/>
    <cellStyle name="Normal 2 2 2 51 3 10" xfId="19202"/>
    <cellStyle name="Normal 2 2 2 51 3 11" xfId="19203"/>
    <cellStyle name="Normal 2 2 2 51 3 12" xfId="19204"/>
    <cellStyle name="Normal 2 2 2 51 3 2" xfId="3469"/>
    <cellStyle name="Normal 2 2 2 51 3 2 10" xfId="19205"/>
    <cellStyle name="Normal 2 2 2 51 3 2 11" xfId="19206"/>
    <cellStyle name="Normal 2 2 2 51 3 2 2" xfId="19207"/>
    <cellStyle name="Normal 2 2 2 51 3 2 2 10" xfId="19208"/>
    <cellStyle name="Normal 2 2 2 51 3 2 2 2" xfId="19209"/>
    <cellStyle name="Normal 2 2 2 51 3 2 2 3" xfId="19210"/>
    <cellStyle name="Normal 2 2 2 51 3 2 2 4" xfId="19211"/>
    <cellStyle name="Normal 2 2 2 51 3 2 2 5" xfId="19212"/>
    <cellStyle name="Normal 2 2 2 51 3 2 2 6" xfId="19213"/>
    <cellStyle name="Normal 2 2 2 51 3 2 2 7" xfId="19214"/>
    <cellStyle name="Normal 2 2 2 51 3 2 2 8" xfId="19215"/>
    <cellStyle name="Normal 2 2 2 51 3 2 2 9" xfId="19216"/>
    <cellStyle name="Normal 2 2 2 51 3 2 3" xfId="19217"/>
    <cellStyle name="Normal 2 2 2 51 3 2 4" xfId="19218"/>
    <cellStyle name="Normal 2 2 2 51 3 2 5" xfId="19219"/>
    <cellStyle name="Normal 2 2 2 51 3 2 6" xfId="19220"/>
    <cellStyle name="Normal 2 2 2 51 3 2 7" xfId="19221"/>
    <cellStyle name="Normal 2 2 2 51 3 2 8" xfId="19222"/>
    <cellStyle name="Normal 2 2 2 51 3 2 9" xfId="19223"/>
    <cellStyle name="Normal 2 2 2 51 3 3" xfId="19224"/>
    <cellStyle name="Normal 2 2 2 51 3 3 10" xfId="19225"/>
    <cellStyle name="Normal 2 2 2 51 3 3 2" xfId="19226"/>
    <cellStyle name="Normal 2 2 2 51 3 3 3" xfId="19227"/>
    <cellStyle name="Normal 2 2 2 51 3 3 4" xfId="19228"/>
    <cellStyle name="Normal 2 2 2 51 3 3 5" xfId="19229"/>
    <cellStyle name="Normal 2 2 2 51 3 3 6" xfId="19230"/>
    <cellStyle name="Normal 2 2 2 51 3 3 7" xfId="19231"/>
    <cellStyle name="Normal 2 2 2 51 3 3 8" xfId="19232"/>
    <cellStyle name="Normal 2 2 2 51 3 3 9" xfId="19233"/>
    <cellStyle name="Normal 2 2 2 51 3 4" xfId="19234"/>
    <cellStyle name="Normal 2 2 2 51 3 5" xfId="19235"/>
    <cellStyle name="Normal 2 2 2 51 3 6" xfId="19236"/>
    <cellStyle name="Normal 2 2 2 51 3 7" xfId="19237"/>
    <cellStyle name="Normal 2 2 2 51 3 8" xfId="19238"/>
    <cellStyle name="Normal 2 2 2 51 3 9" xfId="19239"/>
    <cellStyle name="Normal 2 2 2 51 4" xfId="3470"/>
    <cellStyle name="Normal 2 2 2 51 4 10" xfId="19240"/>
    <cellStyle name="Normal 2 2 2 51 4 11" xfId="19241"/>
    <cellStyle name="Normal 2 2 2 51 4 12" xfId="19242"/>
    <cellStyle name="Normal 2 2 2 51 4 2" xfId="3471"/>
    <cellStyle name="Normal 2 2 2 51 4 2 10" xfId="19243"/>
    <cellStyle name="Normal 2 2 2 51 4 2 11" xfId="19244"/>
    <cellStyle name="Normal 2 2 2 51 4 2 2" xfId="19245"/>
    <cellStyle name="Normal 2 2 2 51 4 2 2 10" xfId="19246"/>
    <cellStyle name="Normal 2 2 2 51 4 2 2 2" xfId="19247"/>
    <cellStyle name="Normal 2 2 2 51 4 2 2 3" xfId="19248"/>
    <cellStyle name="Normal 2 2 2 51 4 2 2 4" xfId="19249"/>
    <cellStyle name="Normal 2 2 2 51 4 2 2 5" xfId="19250"/>
    <cellStyle name="Normal 2 2 2 51 4 2 2 6" xfId="19251"/>
    <cellStyle name="Normal 2 2 2 51 4 2 2 7" xfId="19252"/>
    <cellStyle name="Normal 2 2 2 51 4 2 2 8" xfId="19253"/>
    <cellStyle name="Normal 2 2 2 51 4 2 2 9" xfId="19254"/>
    <cellStyle name="Normal 2 2 2 51 4 2 3" xfId="19255"/>
    <cellStyle name="Normal 2 2 2 51 4 2 4" xfId="19256"/>
    <cellStyle name="Normal 2 2 2 51 4 2 5" xfId="19257"/>
    <cellStyle name="Normal 2 2 2 51 4 2 6" xfId="19258"/>
    <cellStyle name="Normal 2 2 2 51 4 2 7" xfId="19259"/>
    <cellStyle name="Normal 2 2 2 51 4 2 8" xfId="19260"/>
    <cellStyle name="Normal 2 2 2 51 4 2 9" xfId="19261"/>
    <cellStyle name="Normal 2 2 2 51 4 3" xfId="19262"/>
    <cellStyle name="Normal 2 2 2 51 4 3 10" xfId="19263"/>
    <cellStyle name="Normal 2 2 2 51 4 3 2" xfId="19264"/>
    <cellStyle name="Normal 2 2 2 51 4 3 3" xfId="19265"/>
    <cellStyle name="Normal 2 2 2 51 4 3 4" xfId="19266"/>
    <cellStyle name="Normal 2 2 2 51 4 3 5" xfId="19267"/>
    <cellStyle name="Normal 2 2 2 51 4 3 6" xfId="19268"/>
    <cellStyle name="Normal 2 2 2 51 4 3 7" xfId="19269"/>
    <cellStyle name="Normal 2 2 2 51 4 3 8" xfId="19270"/>
    <cellStyle name="Normal 2 2 2 51 4 3 9" xfId="19271"/>
    <cellStyle name="Normal 2 2 2 51 4 4" xfId="19272"/>
    <cellStyle name="Normal 2 2 2 51 4 5" xfId="19273"/>
    <cellStyle name="Normal 2 2 2 51 4 6" xfId="19274"/>
    <cellStyle name="Normal 2 2 2 51 4 7" xfId="19275"/>
    <cellStyle name="Normal 2 2 2 51 4 8" xfId="19276"/>
    <cellStyle name="Normal 2 2 2 51 4 9" xfId="19277"/>
    <cellStyle name="Normal 2 2 2 51 5" xfId="3472"/>
    <cellStyle name="Normal 2 2 2 51 5 10" xfId="19278"/>
    <cellStyle name="Normal 2 2 2 51 5 11" xfId="19279"/>
    <cellStyle name="Normal 2 2 2 51 5 12" xfId="19280"/>
    <cellStyle name="Normal 2 2 2 51 5 2" xfId="3473"/>
    <cellStyle name="Normal 2 2 2 51 5 2 10" xfId="19281"/>
    <cellStyle name="Normal 2 2 2 51 5 2 11" xfId="19282"/>
    <cellStyle name="Normal 2 2 2 51 5 2 2" xfId="19283"/>
    <cellStyle name="Normal 2 2 2 51 5 2 2 10" xfId="19284"/>
    <cellStyle name="Normal 2 2 2 51 5 2 2 2" xfId="19285"/>
    <cellStyle name="Normal 2 2 2 51 5 2 2 3" xfId="19286"/>
    <cellStyle name="Normal 2 2 2 51 5 2 2 4" xfId="19287"/>
    <cellStyle name="Normal 2 2 2 51 5 2 2 5" xfId="19288"/>
    <cellStyle name="Normal 2 2 2 51 5 2 2 6" xfId="19289"/>
    <cellStyle name="Normal 2 2 2 51 5 2 2 7" xfId="19290"/>
    <cellStyle name="Normal 2 2 2 51 5 2 2 8" xfId="19291"/>
    <cellStyle name="Normal 2 2 2 51 5 2 2 9" xfId="19292"/>
    <cellStyle name="Normal 2 2 2 51 5 2 3" xfId="19293"/>
    <cellStyle name="Normal 2 2 2 51 5 2 4" xfId="19294"/>
    <cellStyle name="Normal 2 2 2 51 5 2 5" xfId="19295"/>
    <cellStyle name="Normal 2 2 2 51 5 2 6" xfId="19296"/>
    <cellStyle name="Normal 2 2 2 51 5 2 7" xfId="19297"/>
    <cellStyle name="Normal 2 2 2 51 5 2 8" xfId="19298"/>
    <cellStyle name="Normal 2 2 2 51 5 2 9" xfId="19299"/>
    <cellStyle name="Normal 2 2 2 51 5 3" xfId="19300"/>
    <cellStyle name="Normal 2 2 2 51 5 3 10" xfId="19301"/>
    <cellStyle name="Normal 2 2 2 51 5 3 2" xfId="19302"/>
    <cellStyle name="Normal 2 2 2 51 5 3 3" xfId="19303"/>
    <cellStyle name="Normal 2 2 2 51 5 3 4" xfId="19304"/>
    <cellStyle name="Normal 2 2 2 51 5 3 5" xfId="19305"/>
    <cellStyle name="Normal 2 2 2 51 5 3 6" xfId="19306"/>
    <cellStyle name="Normal 2 2 2 51 5 3 7" xfId="19307"/>
    <cellStyle name="Normal 2 2 2 51 5 3 8" xfId="19308"/>
    <cellStyle name="Normal 2 2 2 51 5 3 9" xfId="19309"/>
    <cellStyle name="Normal 2 2 2 51 5 4" xfId="19310"/>
    <cellStyle name="Normal 2 2 2 51 5 5" xfId="19311"/>
    <cellStyle name="Normal 2 2 2 51 5 6" xfId="19312"/>
    <cellStyle name="Normal 2 2 2 51 5 7" xfId="19313"/>
    <cellStyle name="Normal 2 2 2 51 5 8" xfId="19314"/>
    <cellStyle name="Normal 2 2 2 51 5 9" xfId="19315"/>
    <cellStyle name="Normal 2 2 2 51 6" xfId="3474"/>
    <cellStyle name="Normal 2 2 2 51 6 10" xfId="19316"/>
    <cellStyle name="Normal 2 2 2 51 6 11" xfId="19317"/>
    <cellStyle name="Normal 2 2 2 51 6 12" xfId="19318"/>
    <cellStyle name="Normal 2 2 2 51 6 13" xfId="19319"/>
    <cellStyle name="Normal 2 2 2 51 6 14" xfId="19320"/>
    <cellStyle name="Normal 2 2 2 51 6 15" xfId="19321"/>
    <cellStyle name="Normal 2 2 2 51 6 16" xfId="19322"/>
    <cellStyle name="Normal 2 2 2 51 6 17" xfId="19323"/>
    <cellStyle name="Normal 2 2 2 51 6 2" xfId="3475"/>
    <cellStyle name="Normal 2 2 2 51 6 2 2" xfId="3476"/>
    <cellStyle name="Normal 2 2 2 51 6 2 2 10" xfId="19324"/>
    <cellStyle name="Normal 2 2 2 51 6 2 2 11" xfId="19325"/>
    <cellStyle name="Normal 2 2 2 51 6 2 2 12" xfId="19326"/>
    <cellStyle name="Normal 2 2 2 51 6 2 2 2" xfId="3477"/>
    <cellStyle name="Normal 2 2 2 51 6 2 2 2 10" xfId="19327"/>
    <cellStyle name="Normal 2 2 2 51 6 2 2 2 11" xfId="19328"/>
    <cellStyle name="Normal 2 2 2 51 6 2 2 2 2" xfId="19329"/>
    <cellStyle name="Normal 2 2 2 51 6 2 2 2 2 10" xfId="19330"/>
    <cellStyle name="Normal 2 2 2 51 6 2 2 2 2 2" xfId="19331"/>
    <cellStyle name="Normal 2 2 2 51 6 2 2 2 2 3" xfId="19332"/>
    <cellStyle name="Normal 2 2 2 51 6 2 2 2 2 4" xfId="19333"/>
    <cellStyle name="Normal 2 2 2 51 6 2 2 2 2 5" xfId="19334"/>
    <cellStyle name="Normal 2 2 2 51 6 2 2 2 2 6" xfId="19335"/>
    <cellStyle name="Normal 2 2 2 51 6 2 2 2 2 7" xfId="19336"/>
    <cellStyle name="Normal 2 2 2 51 6 2 2 2 2 8" xfId="19337"/>
    <cellStyle name="Normal 2 2 2 51 6 2 2 2 2 9" xfId="19338"/>
    <cellStyle name="Normal 2 2 2 51 6 2 2 2 3" xfId="19339"/>
    <cellStyle name="Normal 2 2 2 51 6 2 2 2 4" xfId="19340"/>
    <cellStyle name="Normal 2 2 2 51 6 2 2 2 5" xfId="19341"/>
    <cellStyle name="Normal 2 2 2 51 6 2 2 2 6" xfId="19342"/>
    <cellStyle name="Normal 2 2 2 51 6 2 2 2 7" xfId="19343"/>
    <cellStyle name="Normal 2 2 2 51 6 2 2 2 8" xfId="19344"/>
    <cellStyle name="Normal 2 2 2 51 6 2 2 2 9" xfId="19345"/>
    <cellStyle name="Normal 2 2 2 51 6 2 2 3" xfId="19346"/>
    <cellStyle name="Normal 2 2 2 51 6 2 2 3 10" xfId="19347"/>
    <cellStyle name="Normal 2 2 2 51 6 2 2 3 2" xfId="19348"/>
    <cellStyle name="Normal 2 2 2 51 6 2 2 3 3" xfId="19349"/>
    <cellStyle name="Normal 2 2 2 51 6 2 2 3 4" xfId="19350"/>
    <cellStyle name="Normal 2 2 2 51 6 2 2 3 5" xfId="19351"/>
    <cellStyle name="Normal 2 2 2 51 6 2 2 3 6" xfId="19352"/>
    <cellStyle name="Normal 2 2 2 51 6 2 2 3 7" xfId="19353"/>
    <cellStyle name="Normal 2 2 2 51 6 2 2 3 8" xfId="19354"/>
    <cellStyle name="Normal 2 2 2 51 6 2 2 3 9" xfId="19355"/>
    <cellStyle name="Normal 2 2 2 51 6 2 2 4" xfId="19356"/>
    <cellStyle name="Normal 2 2 2 51 6 2 2 5" xfId="19357"/>
    <cellStyle name="Normal 2 2 2 51 6 2 2 6" xfId="19358"/>
    <cellStyle name="Normal 2 2 2 51 6 2 2 7" xfId="19359"/>
    <cellStyle name="Normal 2 2 2 51 6 2 2 8" xfId="19360"/>
    <cellStyle name="Normal 2 2 2 51 6 2 2 9" xfId="19361"/>
    <cellStyle name="Normal 2 2 2 51 6 2 3" xfId="3478"/>
    <cellStyle name="Normal 2 2 2 51 6 2 3 10" xfId="19362"/>
    <cellStyle name="Normal 2 2 2 51 6 2 3 11" xfId="19363"/>
    <cellStyle name="Normal 2 2 2 51 6 2 3 12" xfId="19364"/>
    <cellStyle name="Normal 2 2 2 51 6 2 3 2" xfId="3479"/>
    <cellStyle name="Normal 2 2 2 51 6 2 3 2 10" xfId="19365"/>
    <cellStyle name="Normal 2 2 2 51 6 2 3 2 11" xfId="19366"/>
    <cellStyle name="Normal 2 2 2 51 6 2 3 2 2" xfId="19367"/>
    <cellStyle name="Normal 2 2 2 51 6 2 3 2 2 10" xfId="19368"/>
    <cellStyle name="Normal 2 2 2 51 6 2 3 2 2 2" xfId="19369"/>
    <cellStyle name="Normal 2 2 2 51 6 2 3 2 2 3" xfId="19370"/>
    <cellStyle name="Normal 2 2 2 51 6 2 3 2 2 4" xfId="19371"/>
    <cellStyle name="Normal 2 2 2 51 6 2 3 2 2 5" xfId="19372"/>
    <cellStyle name="Normal 2 2 2 51 6 2 3 2 2 6" xfId="19373"/>
    <cellStyle name="Normal 2 2 2 51 6 2 3 2 2 7" xfId="19374"/>
    <cellStyle name="Normal 2 2 2 51 6 2 3 2 2 8" xfId="19375"/>
    <cellStyle name="Normal 2 2 2 51 6 2 3 2 2 9" xfId="19376"/>
    <cellStyle name="Normal 2 2 2 51 6 2 3 2 3" xfId="19377"/>
    <cellStyle name="Normal 2 2 2 51 6 2 3 2 4" xfId="19378"/>
    <cellStyle name="Normal 2 2 2 51 6 2 3 2 5" xfId="19379"/>
    <cellStyle name="Normal 2 2 2 51 6 2 3 2 6" xfId="19380"/>
    <cellStyle name="Normal 2 2 2 51 6 2 3 2 7" xfId="19381"/>
    <cellStyle name="Normal 2 2 2 51 6 2 3 2 8" xfId="19382"/>
    <cellStyle name="Normal 2 2 2 51 6 2 3 2 9" xfId="19383"/>
    <cellStyle name="Normal 2 2 2 51 6 2 3 3" xfId="19384"/>
    <cellStyle name="Normal 2 2 2 51 6 2 3 3 10" xfId="19385"/>
    <cellStyle name="Normal 2 2 2 51 6 2 3 3 2" xfId="19386"/>
    <cellStyle name="Normal 2 2 2 51 6 2 3 3 3" xfId="19387"/>
    <cellStyle name="Normal 2 2 2 51 6 2 3 3 4" xfId="19388"/>
    <cellStyle name="Normal 2 2 2 51 6 2 3 3 5" xfId="19389"/>
    <cellStyle name="Normal 2 2 2 51 6 2 3 3 6" xfId="19390"/>
    <cellStyle name="Normal 2 2 2 51 6 2 3 3 7" xfId="19391"/>
    <cellStyle name="Normal 2 2 2 51 6 2 3 3 8" xfId="19392"/>
    <cellStyle name="Normal 2 2 2 51 6 2 3 3 9" xfId="19393"/>
    <cellStyle name="Normal 2 2 2 51 6 2 3 4" xfId="19394"/>
    <cellStyle name="Normal 2 2 2 51 6 2 3 5" xfId="19395"/>
    <cellStyle name="Normal 2 2 2 51 6 2 3 6" xfId="19396"/>
    <cellStyle name="Normal 2 2 2 51 6 2 3 7" xfId="19397"/>
    <cellStyle name="Normal 2 2 2 51 6 2 3 8" xfId="19398"/>
    <cellStyle name="Normal 2 2 2 51 6 2 3 9" xfId="19399"/>
    <cellStyle name="Normal 2 2 2 51 6 2 4" xfId="3480"/>
    <cellStyle name="Normal 2 2 2 51 6 2 4 10" xfId="19400"/>
    <cellStyle name="Normal 2 2 2 51 6 2 4 11" xfId="19401"/>
    <cellStyle name="Normal 2 2 2 51 6 2 4 12" xfId="19402"/>
    <cellStyle name="Normal 2 2 2 51 6 2 4 2" xfId="3481"/>
    <cellStyle name="Normal 2 2 2 51 6 2 4 2 10" xfId="19403"/>
    <cellStyle name="Normal 2 2 2 51 6 2 4 2 11" xfId="19404"/>
    <cellStyle name="Normal 2 2 2 51 6 2 4 2 2" xfId="19405"/>
    <cellStyle name="Normal 2 2 2 51 6 2 4 2 2 10" xfId="19406"/>
    <cellStyle name="Normal 2 2 2 51 6 2 4 2 2 2" xfId="19407"/>
    <cellStyle name="Normal 2 2 2 51 6 2 4 2 2 3" xfId="19408"/>
    <cellStyle name="Normal 2 2 2 51 6 2 4 2 2 4" xfId="19409"/>
    <cellStyle name="Normal 2 2 2 51 6 2 4 2 2 5" xfId="19410"/>
    <cellStyle name="Normal 2 2 2 51 6 2 4 2 2 6" xfId="19411"/>
    <cellStyle name="Normal 2 2 2 51 6 2 4 2 2 7" xfId="19412"/>
    <cellStyle name="Normal 2 2 2 51 6 2 4 2 2 8" xfId="19413"/>
    <cellStyle name="Normal 2 2 2 51 6 2 4 2 2 9" xfId="19414"/>
    <cellStyle name="Normal 2 2 2 51 6 2 4 2 3" xfId="19415"/>
    <cellStyle name="Normal 2 2 2 51 6 2 4 2 4" xfId="19416"/>
    <cellStyle name="Normal 2 2 2 51 6 2 4 2 5" xfId="19417"/>
    <cellStyle name="Normal 2 2 2 51 6 2 4 2 6" xfId="19418"/>
    <cellStyle name="Normal 2 2 2 51 6 2 4 2 7" xfId="19419"/>
    <cellStyle name="Normal 2 2 2 51 6 2 4 2 8" xfId="19420"/>
    <cellStyle name="Normal 2 2 2 51 6 2 4 2 9" xfId="19421"/>
    <cellStyle name="Normal 2 2 2 51 6 2 4 3" xfId="19422"/>
    <cellStyle name="Normal 2 2 2 51 6 2 4 3 10" xfId="19423"/>
    <cellStyle name="Normal 2 2 2 51 6 2 4 3 2" xfId="19424"/>
    <cellStyle name="Normal 2 2 2 51 6 2 4 3 3" xfId="19425"/>
    <cellStyle name="Normal 2 2 2 51 6 2 4 3 4" xfId="19426"/>
    <cellStyle name="Normal 2 2 2 51 6 2 4 3 5" xfId="19427"/>
    <cellStyle name="Normal 2 2 2 51 6 2 4 3 6" xfId="19428"/>
    <cellStyle name="Normal 2 2 2 51 6 2 4 3 7" xfId="19429"/>
    <cellStyle name="Normal 2 2 2 51 6 2 4 3 8" xfId="19430"/>
    <cellStyle name="Normal 2 2 2 51 6 2 4 3 9" xfId="19431"/>
    <cellStyle name="Normal 2 2 2 51 6 2 4 4" xfId="19432"/>
    <cellStyle name="Normal 2 2 2 51 6 2 4 5" xfId="19433"/>
    <cellStyle name="Normal 2 2 2 51 6 2 4 6" xfId="19434"/>
    <cellStyle name="Normal 2 2 2 51 6 2 4 7" xfId="19435"/>
    <cellStyle name="Normal 2 2 2 51 6 2 4 8" xfId="19436"/>
    <cellStyle name="Normal 2 2 2 51 6 2 4 9" xfId="19437"/>
    <cellStyle name="Normal 2 2 2 51 6 2 5" xfId="3482"/>
    <cellStyle name="Normal 2 2 2 51 6 2 5 10" xfId="19438"/>
    <cellStyle name="Normal 2 2 2 51 6 2 5 11" xfId="19439"/>
    <cellStyle name="Normal 2 2 2 51 6 2 5 12" xfId="19440"/>
    <cellStyle name="Normal 2 2 2 51 6 2 5 2" xfId="3483"/>
    <cellStyle name="Normal 2 2 2 51 6 2 5 2 10" xfId="19441"/>
    <cellStyle name="Normal 2 2 2 51 6 2 5 2 11" xfId="19442"/>
    <cellStyle name="Normal 2 2 2 51 6 2 5 2 2" xfId="19443"/>
    <cellStyle name="Normal 2 2 2 51 6 2 5 2 2 10" xfId="19444"/>
    <cellStyle name="Normal 2 2 2 51 6 2 5 2 2 2" xfId="19445"/>
    <cellStyle name="Normal 2 2 2 51 6 2 5 2 2 3" xfId="19446"/>
    <cellStyle name="Normal 2 2 2 51 6 2 5 2 2 4" xfId="19447"/>
    <cellStyle name="Normal 2 2 2 51 6 2 5 2 2 5" xfId="19448"/>
    <cellStyle name="Normal 2 2 2 51 6 2 5 2 2 6" xfId="19449"/>
    <cellStyle name="Normal 2 2 2 51 6 2 5 2 2 7" xfId="19450"/>
    <cellStyle name="Normal 2 2 2 51 6 2 5 2 2 8" xfId="19451"/>
    <cellStyle name="Normal 2 2 2 51 6 2 5 2 2 9" xfId="19452"/>
    <cellStyle name="Normal 2 2 2 51 6 2 5 2 3" xfId="19453"/>
    <cellStyle name="Normal 2 2 2 51 6 2 5 2 4" xfId="19454"/>
    <cellStyle name="Normal 2 2 2 51 6 2 5 2 5" xfId="19455"/>
    <cellStyle name="Normal 2 2 2 51 6 2 5 2 6" xfId="19456"/>
    <cellStyle name="Normal 2 2 2 51 6 2 5 2 7" xfId="19457"/>
    <cellStyle name="Normal 2 2 2 51 6 2 5 2 8" xfId="19458"/>
    <cellStyle name="Normal 2 2 2 51 6 2 5 2 9" xfId="19459"/>
    <cellStyle name="Normal 2 2 2 51 6 2 5 3" xfId="19460"/>
    <cellStyle name="Normal 2 2 2 51 6 2 5 3 10" xfId="19461"/>
    <cellStyle name="Normal 2 2 2 51 6 2 5 3 2" xfId="19462"/>
    <cellStyle name="Normal 2 2 2 51 6 2 5 3 3" xfId="19463"/>
    <cellStyle name="Normal 2 2 2 51 6 2 5 3 4" xfId="19464"/>
    <cellStyle name="Normal 2 2 2 51 6 2 5 3 5" xfId="19465"/>
    <cellStyle name="Normal 2 2 2 51 6 2 5 3 6" xfId="19466"/>
    <cellStyle name="Normal 2 2 2 51 6 2 5 3 7" xfId="19467"/>
    <cellStyle name="Normal 2 2 2 51 6 2 5 3 8" xfId="19468"/>
    <cellStyle name="Normal 2 2 2 51 6 2 5 3 9" xfId="19469"/>
    <cellStyle name="Normal 2 2 2 51 6 2 5 4" xfId="19470"/>
    <cellStyle name="Normal 2 2 2 51 6 2 5 5" xfId="19471"/>
    <cellStyle name="Normal 2 2 2 51 6 2 5 6" xfId="19472"/>
    <cellStyle name="Normal 2 2 2 51 6 2 5 7" xfId="19473"/>
    <cellStyle name="Normal 2 2 2 51 6 2 5 8" xfId="19474"/>
    <cellStyle name="Normal 2 2 2 51 6 2 5 9" xfId="19475"/>
    <cellStyle name="Normal 2 2 2 51 6 3" xfId="3484"/>
    <cellStyle name="Normal 2 2 2 51 6 3 10" xfId="19476"/>
    <cellStyle name="Normal 2 2 2 51 6 3 11" xfId="19477"/>
    <cellStyle name="Normal 2 2 2 51 6 3 12" xfId="19478"/>
    <cellStyle name="Normal 2 2 2 51 6 3 2" xfId="3485"/>
    <cellStyle name="Normal 2 2 2 51 6 3 2 10" xfId="19479"/>
    <cellStyle name="Normal 2 2 2 51 6 3 2 11" xfId="19480"/>
    <cellStyle name="Normal 2 2 2 51 6 3 2 2" xfId="19481"/>
    <cellStyle name="Normal 2 2 2 51 6 3 2 2 10" xfId="19482"/>
    <cellStyle name="Normal 2 2 2 51 6 3 2 2 2" xfId="19483"/>
    <cellStyle name="Normal 2 2 2 51 6 3 2 2 3" xfId="19484"/>
    <cellStyle name="Normal 2 2 2 51 6 3 2 2 4" xfId="19485"/>
    <cellStyle name="Normal 2 2 2 51 6 3 2 2 5" xfId="19486"/>
    <cellStyle name="Normal 2 2 2 51 6 3 2 2 6" xfId="19487"/>
    <cellStyle name="Normal 2 2 2 51 6 3 2 2 7" xfId="19488"/>
    <cellStyle name="Normal 2 2 2 51 6 3 2 2 8" xfId="19489"/>
    <cellStyle name="Normal 2 2 2 51 6 3 2 2 9" xfId="19490"/>
    <cellStyle name="Normal 2 2 2 51 6 3 2 3" xfId="19491"/>
    <cellStyle name="Normal 2 2 2 51 6 3 2 4" xfId="19492"/>
    <cellStyle name="Normal 2 2 2 51 6 3 2 5" xfId="19493"/>
    <cellStyle name="Normal 2 2 2 51 6 3 2 6" xfId="19494"/>
    <cellStyle name="Normal 2 2 2 51 6 3 2 7" xfId="19495"/>
    <cellStyle name="Normal 2 2 2 51 6 3 2 8" xfId="19496"/>
    <cellStyle name="Normal 2 2 2 51 6 3 2 9" xfId="19497"/>
    <cellStyle name="Normal 2 2 2 51 6 3 3" xfId="19498"/>
    <cellStyle name="Normal 2 2 2 51 6 3 3 10" xfId="19499"/>
    <cellStyle name="Normal 2 2 2 51 6 3 3 2" xfId="19500"/>
    <cellStyle name="Normal 2 2 2 51 6 3 3 3" xfId="19501"/>
    <cellStyle name="Normal 2 2 2 51 6 3 3 4" xfId="19502"/>
    <cellStyle name="Normal 2 2 2 51 6 3 3 5" xfId="19503"/>
    <cellStyle name="Normal 2 2 2 51 6 3 3 6" xfId="19504"/>
    <cellStyle name="Normal 2 2 2 51 6 3 3 7" xfId="19505"/>
    <cellStyle name="Normal 2 2 2 51 6 3 3 8" xfId="19506"/>
    <cellStyle name="Normal 2 2 2 51 6 3 3 9" xfId="19507"/>
    <cellStyle name="Normal 2 2 2 51 6 3 4" xfId="19508"/>
    <cellStyle name="Normal 2 2 2 51 6 3 5" xfId="19509"/>
    <cellStyle name="Normal 2 2 2 51 6 3 6" xfId="19510"/>
    <cellStyle name="Normal 2 2 2 51 6 3 7" xfId="19511"/>
    <cellStyle name="Normal 2 2 2 51 6 3 8" xfId="19512"/>
    <cellStyle name="Normal 2 2 2 51 6 3 9" xfId="19513"/>
    <cellStyle name="Normal 2 2 2 51 6 4" xfId="3486"/>
    <cellStyle name="Normal 2 2 2 51 6 5" xfId="3487"/>
    <cellStyle name="Normal 2 2 2 51 6 6" xfId="3488"/>
    <cellStyle name="Normal 2 2 2 51 6 7" xfId="3489"/>
    <cellStyle name="Normal 2 2 2 51 6 7 10" xfId="19514"/>
    <cellStyle name="Normal 2 2 2 51 6 7 11" xfId="19515"/>
    <cellStyle name="Normal 2 2 2 51 6 7 2" xfId="19516"/>
    <cellStyle name="Normal 2 2 2 51 6 7 2 10" xfId="19517"/>
    <cellStyle name="Normal 2 2 2 51 6 7 2 2" xfId="19518"/>
    <cellStyle name="Normal 2 2 2 51 6 7 2 3" xfId="19519"/>
    <cellStyle name="Normal 2 2 2 51 6 7 2 4" xfId="19520"/>
    <cellStyle name="Normal 2 2 2 51 6 7 2 5" xfId="19521"/>
    <cellStyle name="Normal 2 2 2 51 6 7 2 6" xfId="19522"/>
    <cellStyle name="Normal 2 2 2 51 6 7 2 7" xfId="19523"/>
    <cellStyle name="Normal 2 2 2 51 6 7 2 8" xfId="19524"/>
    <cellStyle name="Normal 2 2 2 51 6 7 2 9" xfId="19525"/>
    <cellStyle name="Normal 2 2 2 51 6 7 3" xfId="19526"/>
    <cellStyle name="Normal 2 2 2 51 6 7 4" xfId="19527"/>
    <cellStyle name="Normal 2 2 2 51 6 7 5" xfId="19528"/>
    <cellStyle name="Normal 2 2 2 51 6 7 6" xfId="19529"/>
    <cellStyle name="Normal 2 2 2 51 6 7 7" xfId="19530"/>
    <cellStyle name="Normal 2 2 2 51 6 7 8" xfId="19531"/>
    <cellStyle name="Normal 2 2 2 51 6 7 9" xfId="19532"/>
    <cellStyle name="Normal 2 2 2 51 6 8" xfId="19533"/>
    <cellStyle name="Normal 2 2 2 51 6 8 10" xfId="19534"/>
    <cellStyle name="Normal 2 2 2 51 6 8 2" xfId="19535"/>
    <cellStyle name="Normal 2 2 2 51 6 8 3" xfId="19536"/>
    <cellStyle name="Normal 2 2 2 51 6 8 4" xfId="19537"/>
    <cellStyle name="Normal 2 2 2 51 6 8 5" xfId="19538"/>
    <cellStyle name="Normal 2 2 2 51 6 8 6" xfId="19539"/>
    <cellStyle name="Normal 2 2 2 51 6 8 7" xfId="19540"/>
    <cellStyle name="Normal 2 2 2 51 6 8 8" xfId="19541"/>
    <cellStyle name="Normal 2 2 2 51 6 8 9" xfId="19542"/>
    <cellStyle name="Normal 2 2 2 51 6 9" xfId="19543"/>
    <cellStyle name="Normal 2 2 2 51 7" xfId="3490"/>
    <cellStyle name="Normal 2 2 2 51 7 10" xfId="19544"/>
    <cellStyle name="Normal 2 2 2 51 7 11" xfId="19545"/>
    <cellStyle name="Normal 2 2 2 51 7 12" xfId="19546"/>
    <cellStyle name="Normal 2 2 2 51 7 13" xfId="19547"/>
    <cellStyle name="Normal 2 2 2 51 7 14" xfId="19548"/>
    <cellStyle name="Normal 2 2 2 51 7 15" xfId="19549"/>
    <cellStyle name="Normal 2 2 2 51 7 16" xfId="19550"/>
    <cellStyle name="Normal 2 2 2 51 7 2" xfId="3491"/>
    <cellStyle name="Normal 2 2 2 51 7 3" xfId="3492"/>
    <cellStyle name="Normal 2 2 2 51 7 4" xfId="3493"/>
    <cellStyle name="Normal 2 2 2 51 7 5" xfId="3494"/>
    <cellStyle name="Normal 2 2 2 51 7 6" xfId="3495"/>
    <cellStyle name="Normal 2 2 2 51 7 6 10" xfId="19551"/>
    <cellStyle name="Normal 2 2 2 51 7 6 11" xfId="19552"/>
    <cellStyle name="Normal 2 2 2 51 7 6 2" xfId="19553"/>
    <cellStyle name="Normal 2 2 2 51 7 6 2 10" xfId="19554"/>
    <cellStyle name="Normal 2 2 2 51 7 6 2 2" xfId="19555"/>
    <cellStyle name="Normal 2 2 2 51 7 6 2 3" xfId="19556"/>
    <cellStyle name="Normal 2 2 2 51 7 6 2 4" xfId="19557"/>
    <cellStyle name="Normal 2 2 2 51 7 6 2 5" xfId="19558"/>
    <cellStyle name="Normal 2 2 2 51 7 6 2 6" xfId="19559"/>
    <cellStyle name="Normal 2 2 2 51 7 6 2 7" xfId="19560"/>
    <cellStyle name="Normal 2 2 2 51 7 6 2 8" xfId="19561"/>
    <cellStyle name="Normal 2 2 2 51 7 6 2 9" xfId="19562"/>
    <cellStyle name="Normal 2 2 2 51 7 6 3" xfId="19563"/>
    <cellStyle name="Normal 2 2 2 51 7 6 4" xfId="19564"/>
    <cellStyle name="Normal 2 2 2 51 7 6 5" xfId="19565"/>
    <cellStyle name="Normal 2 2 2 51 7 6 6" xfId="19566"/>
    <cellStyle name="Normal 2 2 2 51 7 6 7" xfId="19567"/>
    <cellStyle name="Normal 2 2 2 51 7 6 8" xfId="19568"/>
    <cellStyle name="Normal 2 2 2 51 7 6 9" xfId="19569"/>
    <cellStyle name="Normal 2 2 2 51 7 7" xfId="19570"/>
    <cellStyle name="Normal 2 2 2 51 7 7 10" xfId="19571"/>
    <cellStyle name="Normal 2 2 2 51 7 7 2" xfId="19572"/>
    <cellStyle name="Normal 2 2 2 51 7 7 3" xfId="19573"/>
    <cellStyle name="Normal 2 2 2 51 7 7 4" xfId="19574"/>
    <cellStyle name="Normal 2 2 2 51 7 7 5" xfId="19575"/>
    <cellStyle name="Normal 2 2 2 51 7 7 6" xfId="19576"/>
    <cellStyle name="Normal 2 2 2 51 7 7 7" xfId="19577"/>
    <cellStyle name="Normal 2 2 2 51 7 7 8" xfId="19578"/>
    <cellStyle name="Normal 2 2 2 51 7 7 9" xfId="19579"/>
    <cellStyle name="Normal 2 2 2 51 7 8" xfId="19580"/>
    <cellStyle name="Normal 2 2 2 51 7 9" xfId="19581"/>
    <cellStyle name="Normal 2 2 2 51 8" xfId="3496"/>
    <cellStyle name="Normal 2 2 2 51 8 10" xfId="19582"/>
    <cellStyle name="Normal 2 2 2 51 8 11" xfId="19583"/>
    <cellStyle name="Normal 2 2 2 51 8 12" xfId="19584"/>
    <cellStyle name="Normal 2 2 2 51 8 2" xfId="3497"/>
    <cellStyle name="Normal 2 2 2 51 8 2 10" xfId="19585"/>
    <cellStyle name="Normal 2 2 2 51 8 2 11" xfId="19586"/>
    <cellStyle name="Normal 2 2 2 51 8 2 2" xfId="19587"/>
    <cellStyle name="Normal 2 2 2 51 8 2 2 10" xfId="19588"/>
    <cellStyle name="Normal 2 2 2 51 8 2 2 2" xfId="19589"/>
    <cellStyle name="Normal 2 2 2 51 8 2 2 3" xfId="19590"/>
    <cellStyle name="Normal 2 2 2 51 8 2 2 4" xfId="19591"/>
    <cellStyle name="Normal 2 2 2 51 8 2 2 5" xfId="19592"/>
    <cellStyle name="Normal 2 2 2 51 8 2 2 6" xfId="19593"/>
    <cellStyle name="Normal 2 2 2 51 8 2 2 7" xfId="19594"/>
    <cellStyle name="Normal 2 2 2 51 8 2 2 8" xfId="19595"/>
    <cellStyle name="Normal 2 2 2 51 8 2 2 9" xfId="19596"/>
    <cellStyle name="Normal 2 2 2 51 8 2 3" xfId="19597"/>
    <cellStyle name="Normal 2 2 2 51 8 2 4" xfId="19598"/>
    <cellStyle name="Normal 2 2 2 51 8 2 5" xfId="19599"/>
    <cellStyle name="Normal 2 2 2 51 8 2 6" xfId="19600"/>
    <cellStyle name="Normal 2 2 2 51 8 2 7" xfId="19601"/>
    <cellStyle name="Normal 2 2 2 51 8 2 8" xfId="19602"/>
    <cellStyle name="Normal 2 2 2 51 8 2 9" xfId="19603"/>
    <cellStyle name="Normal 2 2 2 51 8 3" xfId="19604"/>
    <cellStyle name="Normal 2 2 2 51 8 3 10" xfId="19605"/>
    <cellStyle name="Normal 2 2 2 51 8 3 2" xfId="19606"/>
    <cellStyle name="Normal 2 2 2 51 8 3 3" xfId="19607"/>
    <cellStyle name="Normal 2 2 2 51 8 3 4" xfId="19608"/>
    <cellStyle name="Normal 2 2 2 51 8 3 5" xfId="19609"/>
    <cellStyle name="Normal 2 2 2 51 8 3 6" xfId="19610"/>
    <cellStyle name="Normal 2 2 2 51 8 3 7" xfId="19611"/>
    <cellStyle name="Normal 2 2 2 51 8 3 8" xfId="19612"/>
    <cellStyle name="Normal 2 2 2 51 8 3 9" xfId="19613"/>
    <cellStyle name="Normal 2 2 2 51 8 4" xfId="19614"/>
    <cellStyle name="Normal 2 2 2 51 8 5" xfId="19615"/>
    <cellStyle name="Normal 2 2 2 51 8 6" xfId="19616"/>
    <cellStyle name="Normal 2 2 2 51 8 7" xfId="19617"/>
    <cellStyle name="Normal 2 2 2 51 8 8" xfId="19618"/>
    <cellStyle name="Normal 2 2 2 51 8 9" xfId="19619"/>
    <cellStyle name="Normal 2 2 2 51 9" xfId="3498"/>
    <cellStyle name="Normal 2 2 2 51 9 10" xfId="19620"/>
    <cellStyle name="Normal 2 2 2 51 9 11" xfId="19621"/>
    <cellStyle name="Normal 2 2 2 51 9 12" xfId="19622"/>
    <cellStyle name="Normal 2 2 2 51 9 2" xfId="3499"/>
    <cellStyle name="Normal 2 2 2 51 9 2 10" xfId="19623"/>
    <cellStyle name="Normal 2 2 2 51 9 2 11" xfId="19624"/>
    <cellStyle name="Normal 2 2 2 51 9 2 2" xfId="19625"/>
    <cellStyle name="Normal 2 2 2 51 9 2 2 10" xfId="19626"/>
    <cellStyle name="Normal 2 2 2 51 9 2 2 2" xfId="19627"/>
    <cellStyle name="Normal 2 2 2 51 9 2 2 3" xfId="19628"/>
    <cellStyle name="Normal 2 2 2 51 9 2 2 4" xfId="19629"/>
    <cellStyle name="Normal 2 2 2 51 9 2 2 5" xfId="19630"/>
    <cellStyle name="Normal 2 2 2 51 9 2 2 6" xfId="19631"/>
    <cellStyle name="Normal 2 2 2 51 9 2 2 7" xfId="19632"/>
    <cellStyle name="Normal 2 2 2 51 9 2 2 8" xfId="19633"/>
    <cellStyle name="Normal 2 2 2 51 9 2 2 9" xfId="19634"/>
    <cellStyle name="Normal 2 2 2 51 9 2 3" xfId="19635"/>
    <cellStyle name="Normal 2 2 2 51 9 2 4" xfId="19636"/>
    <cellStyle name="Normal 2 2 2 51 9 2 5" xfId="19637"/>
    <cellStyle name="Normal 2 2 2 51 9 2 6" xfId="19638"/>
    <cellStyle name="Normal 2 2 2 51 9 2 7" xfId="19639"/>
    <cellStyle name="Normal 2 2 2 51 9 2 8" xfId="19640"/>
    <cellStyle name="Normal 2 2 2 51 9 2 9" xfId="19641"/>
    <cellStyle name="Normal 2 2 2 51 9 3" xfId="19642"/>
    <cellStyle name="Normal 2 2 2 51 9 3 10" xfId="19643"/>
    <cellStyle name="Normal 2 2 2 51 9 3 2" xfId="19644"/>
    <cellStyle name="Normal 2 2 2 51 9 3 3" xfId="19645"/>
    <cellStyle name="Normal 2 2 2 51 9 3 4" xfId="19646"/>
    <cellStyle name="Normal 2 2 2 51 9 3 5" xfId="19647"/>
    <cellStyle name="Normal 2 2 2 51 9 3 6" xfId="19648"/>
    <cellStyle name="Normal 2 2 2 51 9 3 7" xfId="19649"/>
    <cellStyle name="Normal 2 2 2 51 9 3 8" xfId="19650"/>
    <cellStyle name="Normal 2 2 2 51 9 3 9" xfId="19651"/>
    <cellStyle name="Normal 2 2 2 51 9 4" xfId="19652"/>
    <cellStyle name="Normal 2 2 2 51 9 5" xfId="19653"/>
    <cellStyle name="Normal 2 2 2 51 9 6" xfId="19654"/>
    <cellStyle name="Normal 2 2 2 51 9 7" xfId="19655"/>
    <cellStyle name="Normal 2 2 2 51 9 8" xfId="19656"/>
    <cellStyle name="Normal 2 2 2 51 9 9" xfId="19657"/>
    <cellStyle name="Normal 2 2 2 52" xfId="3500"/>
    <cellStyle name="Normal 2 2 2 52 10" xfId="19658"/>
    <cellStyle name="Normal 2 2 2 52 11" xfId="19659"/>
    <cellStyle name="Normal 2 2 2 52 12" xfId="19660"/>
    <cellStyle name="Normal 2 2 2 52 2" xfId="3501"/>
    <cellStyle name="Normal 2 2 2 52 2 10" xfId="19661"/>
    <cellStyle name="Normal 2 2 2 52 2 11" xfId="19662"/>
    <cellStyle name="Normal 2 2 2 52 2 2" xfId="19663"/>
    <cellStyle name="Normal 2 2 2 52 2 2 10" xfId="19664"/>
    <cellStyle name="Normal 2 2 2 52 2 2 2" xfId="19665"/>
    <cellStyle name="Normal 2 2 2 52 2 2 3" xfId="19666"/>
    <cellStyle name="Normal 2 2 2 52 2 2 4" xfId="19667"/>
    <cellStyle name="Normal 2 2 2 52 2 2 5" xfId="19668"/>
    <cellStyle name="Normal 2 2 2 52 2 2 6" xfId="19669"/>
    <cellStyle name="Normal 2 2 2 52 2 2 7" xfId="19670"/>
    <cellStyle name="Normal 2 2 2 52 2 2 8" xfId="19671"/>
    <cellStyle name="Normal 2 2 2 52 2 2 9" xfId="19672"/>
    <cellStyle name="Normal 2 2 2 52 2 3" xfId="19673"/>
    <cellStyle name="Normal 2 2 2 52 2 4" xfId="19674"/>
    <cellStyle name="Normal 2 2 2 52 2 5" xfId="19675"/>
    <cellStyle name="Normal 2 2 2 52 2 6" xfId="19676"/>
    <cellStyle name="Normal 2 2 2 52 2 7" xfId="19677"/>
    <cellStyle name="Normal 2 2 2 52 2 8" xfId="19678"/>
    <cellStyle name="Normal 2 2 2 52 2 9" xfId="19679"/>
    <cellStyle name="Normal 2 2 2 52 3" xfId="19680"/>
    <cellStyle name="Normal 2 2 2 52 3 10" xfId="19681"/>
    <cellStyle name="Normal 2 2 2 52 3 2" xfId="19682"/>
    <cellStyle name="Normal 2 2 2 52 3 3" xfId="19683"/>
    <cellStyle name="Normal 2 2 2 52 3 4" xfId="19684"/>
    <cellStyle name="Normal 2 2 2 52 3 5" xfId="19685"/>
    <cellStyle name="Normal 2 2 2 52 3 6" xfId="19686"/>
    <cellStyle name="Normal 2 2 2 52 3 7" xfId="19687"/>
    <cellStyle name="Normal 2 2 2 52 3 8" xfId="19688"/>
    <cellStyle name="Normal 2 2 2 52 3 9" xfId="19689"/>
    <cellStyle name="Normal 2 2 2 52 4" xfId="19690"/>
    <cellStyle name="Normal 2 2 2 52 5" xfId="19691"/>
    <cellStyle name="Normal 2 2 2 52 6" xfId="19692"/>
    <cellStyle name="Normal 2 2 2 52 7" xfId="19693"/>
    <cellStyle name="Normal 2 2 2 52 8" xfId="19694"/>
    <cellStyle name="Normal 2 2 2 52 9" xfId="19695"/>
    <cellStyle name="Normal 2 2 2 53" xfId="3502"/>
    <cellStyle name="Normal 2 2 2 53 10" xfId="19696"/>
    <cellStyle name="Normal 2 2 2 53 11" xfId="19697"/>
    <cellStyle name="Normal 2 2 2 53 12" xfId="19698"/>
    <cellStyle name="Normal 2 2 2 53 2" xfId="3503"/>
    <cellStyle name="Normal 2 2 2 53 2 10" xfId="19699"/>
    <cellStyle name="Normal 2 2 2 53 2 11" xfId="19700"/>
    <cellStyle name="Normal 2 2 2 53 2 2" xfId="19701"/>
    <cellStyle name="Normal 2 2 2 53 2 2 10" xfId="19702"/>
    <cellStyle name="Normal 2 2 2 53 2 2 2" xfId="19703"/>
    <cellStyle name="Normal 2 2 2 53 2 2 3" xfId="19704"/>
    <cellStyle name="Normal 2 2 2 53 2 2 4" xfId="19705"/>
    <cellStyle name="Normal 2 2 2 53 2 2 5" xfId="19706"/>
    <cellStyle name="Normal 2 2 2 53 2 2 6" xfId="19707"/>
    <cellStyle name="Normal 2 2 2 53 2 2 7" xfId="19708"/>
    <cellStyle name="Normal 2 2 2 53 2 2 8" xfId="19709"/>
    <cellStyle name="Normal 2 2 2 53 2 2 9" xfId="19710"/>
    <cellStyle name="Normal 2 2 2 53 2 3" xfId="19711"/>
    <cellStyle name="Normal 2 2 2 53 2 4" xfId="19712"/>
    <cellStyle name="Normal 2 2 2 53 2 5" xfId="19713"/>
    <cellStyle name="Normal 2 2 2 53 2 6" xfId="19714"/>
    <cellStyle name="Normal 2 2 2 53 2 7" xfId="19715"/>
    <cellStyle name="Normal 2 2 2 53 2 8" xfId="19716"/>
    <cellStyle name="Normal 2 2 2 53 2 9" xfId="19717"/>
    <cellStyle name="Normal 2 2 2 53 3" xfId="19718"/>
    <cellStyle name="Normal 2 2 2 53 3 10" xfId="19719"/>
    <cellStyle name="Normal 2 2 2 53 3 2" xfId="19720"/>
    <cellStyle name="Normal 2 2 2 53 3 3" xfId="19721"/>
    <cellStyle name="Normal 2 2 2 53 3 4" xfId="19722"/>
    <cellStyle name="Normal 2 2 2 53 3 5" xfId="19723"/>
    <cellStyle name="Normal 2 2 2 53 3 6" xfId="19724"/>
    <cellStyle name="Normal 2 2 2 53 3 7" xfId="19725"/>
    <cellStyle name="Normal 2 2 2 53 3 8" xfId="19726"/>
    <cellStyle name="Normal 2 2 2 53 3 9" xfId="19727"/>
    <cellStyle name="Normal 2 2 2 53 4" xfId="19728"/>
    <cellStyle name="Normal 2 2 2 53 5" xfId="19729"/>
    <cellStyle name="Normal 2 2 2 53 6" xfId="19730"/>
    <cellStyle name="Normal 2 2 2 53 7" xfId="19731"/>
    <cellStyle name="Normal 2 2 2 53 8" xfId="19732"/>
    <cellStyle name="Normal 2 2 2 53 9" xfId="19733"/>
    <cellStyle name="Normal 2 2 2 54" xfId="3504"/>
    <cellStyle name="Normal 2 2 2 54 10" xfId="19734"/>
    <cellStyle name="Normal 2 2 2 54 11" xfId="19735"/>
    <cellStyle name="Normal 2 2 2 54 12" xfId="19736"/>
    <cellStyle name="Normal 2 2 2 54 2" xfId="3505"/>
    <cellStyle name="Normal 2 2 2 54 2 10" xfId="19737"/>
    <cellStyle name="Normal 2 2 2 54 2 11" xfId="19738"/>
    <cellStyle name="Normal 2 2 2 54 2 2" xfId="19739"/>
    <cellStyle name="Normal 2 2 2 54 2 2 10" xfId="19740"/>
    <cellStyle name="Normal 2 2 2 54 2 2 2" xfId="19741"/>
    <cellStyle name="Normal 2 2 2 54 2 2 3" xfId="19742"/>
    <cellStyle name="Normal 2 2 2 54 2 2 4" xfId="19743"/>
    <cellStyle name="Normal 2 2 2 54 2 2 5" xfId="19744"/>
    <cellStyle name="Normal 2 2 2 54 2 2 6" xfId="19745"/>
    <cellStyle name="Normal 2 2 2 54 2 2 7" xfId="19746"/>
    <cellStyle name="Normal 2 2 2 54 2 2 8" xfId="19747"/>
    <cellStyle name="Normal 2 2 2 54 2 2 9" xfId="19748"/>
    <cellStyle name="Normal 2 2 2 54 2 3" xfId="19749"/>
    <cellStyle name="Normal 2 2 2 54 2 4" xfId="19750"/>
    <cellStyle name="Normal 2 2 2 54 2 5" xfId="19751"/>
    <cellStyle name="Normal 2 2 2 54 2 6" xfId="19752"/>
    <cellStyle name="Normal 2 2 2 54 2 7" xfId="19753"/>
    <cellStyle name="Normal 2 2 2 54 2 8" xfId="19754"/>
    <cellStyle name="Normal 2 2 2 54 2 9" xfId="19755"/>
    <cellStyle name="Normal 2 2 2 54 3" xfId="19756"/>
    <cellStyle name="Normal 2 2 2 54 3 10" xfId="19757"/>
    <cellStyle name="Normal 2 2 2 54 3 2" xfId="19758"/>
    <cellStyle name="Normal 2 2 2 54 3 3" xfId="19759"/>
    <cellStyle name="Normal 2 2 2 54 3 4" xfId="19760"/>
    <cellStyle name="Normal 2 2 2 54 3 5" xfId="19761"/>
    <cellStyle name="Normal 2 2 2 54 3 6" xfId="19762"/>
    <cellStyle name="Normal 2 2 2 54 3 7" xfId="19763"/>
    <cellStyle name="Normal 2 2 2 54 3 8" xfId="19764"/>
    <cellStyle name="Normal 2 2 2 54 3 9" xfId="19765"/>
    <cellStyle name="Normal 2 2 2 54 4" xfId="19766"/>
    <cellStyle name="Normal 2 2 2 54 5" xfId="19767"/>
    <cellStyle name="Normal 2 2 2 54 6" xfId="19768"/>
    <cellStyle name="Normal 2 2 2 54 7" xfId="19769"/>
    <cellStyle name="Normal 2 2 2 54 8" xfId="19770"/>
    <cellStyle name="Normal 2 2 2 54 9" xfId="19771"/>
    <cellStyle name="Normal 2 2 2 55" xfId="3506"/>
    <cellStyle name="Normal 2 2 2 55 10" xfId="19772"/>
    <cellStyle name="Normal 2 2 2 55 11" xfId="19773"/>
    <cellStyle name="Normal 2 2 2 55 12" xfId="19774"/>
    <cellStyle name="Normal 2 2 2 55 2" xfId="3507"/>
    <cellStyle name="Normal 2 2 2 55 2 10" xfId="19775"/>
    <cellStyle name="Normal 2 2 2 55 2 11" xfId="19776"/>
    <cellStyle name="Normal 2 2 2 55 2 2" xfId="19777"/>
    <cellStyle name="Normal 2 2 2 55 2 2 10" xfId="19778"/>
    <cellStyle name="Normal 2 2 2 55 2 2 2" xfId="19779"/>
    <cellStyle name="Normal 2 2 2 55 2 2 3" xfId="19780"/>
    <cellStyle name="Normal 2 2 2 55 2 2 4" xfId="19781"/>
    <cellStyle name="Normal 2 2 2 55 2 2 5" xfId="19782"/>
    <cellStyle name="Normal 2 2 2 55 2 2 6" xfId="19783"/>
    <cellStyle name="Normal 2 2 2 55 2 2 7" xfId="19784"/>
    <cellStyle name="Normal 2 2 2 55 2 2 8" xfId="19785"/>
    <cellStyle name="Normal 2 2 2 55 2 2 9" xfId="19786"/>
    <cellStyle name="Normal 2 2 2 55 2 3" xfId="19787"/>
    <cellStyle name="Normal 2 2 2 55 2 4" xfId="19788"/>
    <cellStyle name="Normal 2 2 2 55 2 5" xfId="19789"/>
    <cellStyle name="Normal 2 2 2 55 2 6" xfId="19790"/>
    <cellStyle name="Normal 2 2 2 55 2 7" xfId="19791"/>
    <cellStyle name="Normal 2 2 2 55 2 8" xfId="19792"/>
    <cellStyle name="Normal 2 2 2 55 2 9" xfId="19793"/>
    <cellStyle name="Normal 2 2 2 55 3" xfId="19794"/>
    <cellStyle name="Normal 2 2 2 55 3 10" xfId="19795"/>
    <cellStyle name="Normal 2 2 2 55 3 2" xfId="19796"/>
    <cellStyle name="Normal 2 2 2 55 3 3" xfId="19797"/>
    <cellStyle name="Normal 2 2 2 55 3 4" xfId="19798"/>
    <cellStyle name="Normal 2 2 2 55 3 5" xfId="19799"/>
    <cellStyle name="Normal 2 2 2 55 3 6" xfId="19800"/>
    <cellStyle name="Normal 2 2 2 55 3 7" xfId="19801"/>
    <cellStyle name="Normal 2 2 2 55 3 8" xfId="19802"/>
    <cellStyle name="Normal 2 2 2 55 3 9" xfId="19803"/>
    <cellStyle name="Normal 2 2 2 55 4" xfId="19804"/>
    <cellStyle name="Normal 2 2 2 55 5" xfId="19805"/>
    <cellStyle name="Normal 2 2 2 55 6" xfId="19806"/>
    <cellStyle name="Normal 2 2 2 55 7" xfId="19807"/>
    <cellStyle name="Normal 2 2 2 55 8" xfId="19808"/>
    <cellStyle name="Normal 2 2 2 55 9" xfId="19809"/>
    <cellStyle name="Normal 2 2 2 56" xfId="3508"/>
    <cellStyle name="Normal 2 2 2 56 2" xfId="3509"/>
    <cellStyle name="Normal 2 2 2 56 2 10" xfId="19810"/>
    <cellStyle name="Normal 2 2 2 56 2 11" xfId="19811"/>
    <cellStyle name="Normal 2 2 2 56 2 12" xfId="19812"/>
    <cellStyle name="Normal 2 2 2 56 2 13" xfId="19813"/>
    <cellStyle name="Normal 2 2 2 56 2 14" xfId="19814"/>
    <cellStyle name="Normal 2 2 2 56 2 15" xfId="19815"/>
    <cellStyle name="Normal 2 2 2 56 2 16" xfId="19816"/>
    <cellStyle name="Normal 2 2 2 56 2 17" xfId="19817"/>
    <cellStyle name="Normal 2 2 2 56 2 2" xfId="3510"/>
    <cellStyle name="Normal 2 2 2 56 2 2 2" xfId="3511"/>
    <cellStyle name="Normal 2 2 2 56 2 2 2 10" xfId="19818"/>
    <cellStyle name="Normal 2 2 2 56 2 2 2 11" xfId="19819"/>
    <cellStyle name="Normal 2 2 2 56 2 2 2 12" xfId="19820"/>
    <cellStyle name="Normal 2 2 2 56 2 2 2 13" xfId="19821"/>
    <cellStyle name="Normal 2 2 2 56 2 2 2 14" xfId="19822"/>
    <cellStyle name="Normal 2 2 2 56 2 2 2 15" xfId="19823"/>
    <cellStyle name="Normal 2 2 2 56 2 2 2 16" xfId="19824"/>
    <cellStyle name="Normal 2 2 2 56 2 2 2 2" xfId="3512"/>
    <cellStyle name="Normal 2 2 2 56 2 2 2 3" xfId="3513"/>
    <cellStyle name="Normal 2 2 2 56 2 2 2 4" xfId="3514"/>
    <cellStyle name="Normal 2 2 2 56 2 2 2 5" xfId="3515"/>
    <cellStyle name="Normal 2 2 2 56 2 2 2 6" xfId="3516"/>
    <cellStyle name="Normal 2 2 2 56 2 2 2 6 10" xfId="19825"/>
    <cellStyle name="Normal 2 2 2 56 2 2 2 6 11" xfId="19826"/>
    <cellStyle name="Normal 2 2 2 56 2 2 2 6 2" xfId="19827"/>
    <cellStyle name="Normal 2 2 2 56 2 2 2 6 2 10" xfId="19828"/>
    <cellStyle name="Normal 2 2 2 56 2 2 2 6 2 2" xfId="19829"/>
    <cellStyle name="Normal 2 2 2 56 2 2 2 6 2 3" xfId="19830"/>
    <cellStyle name="Normal 2 2 2 56 2 2 2 6 2 4" xfId="19831"/>
    <cellStyle name="Normal 2 2 2 56 2 2 2 6 2 5" xfId="19832"/>
    <cellStyle name="Normal 2 2 2 56 2 2 2 6 2 6" xfId="19833"/>
    <cellStyle name="Normal 2 2 2 56 2 2 2 6 2 7" xfId="19834"/>
    <cellStyle name="Normal 2 2 2 56 2 2 2 6 2 8" xfId="19835"/>
    <cellStyle name="Normal 2 2 2 56 2 2 2 6 2 9" xfId="19836"/>
    <cellStyle name="Normal 2 2 2 56 2 2 2 6 3" xfId="19837"/>
    <cellStyle name="Normal 2 2 2 56 2 2 2 6 4" xfId="19838"/>
    <cellStyle name="Normal 2 2 2 56 2 2 2 6 5" xfId="19839"/>
    <cellStyle name="Normal 2 2 2 56 2 2 2 6 6" xfId="19840"/>
    <cellStyle name="Normal 2 2 2 56 2 2 2 6 7" xfId="19841"/>
    <cellStyle name="Normal 2 2 2 56 2 2 2 6 8" xfId="19842"/>
    <cellStyle name="Normal 2 2 2 56 2 2 2 6 9" xfId="19843"/>
    <cellStyle name="Normal 2 2 2 56 2 2 2 7" xfId="19844"/>
    <cellStyle name="Normal 2 2 2 56 2 2 2 7 10" xfId="19845"/>
    <cellStyle name="Normal 2 2 2 56 2 2 2 7 2" xfId="19846"/>
    <cellStyle name="Normal 2 2 2 56 2 2 2 7 3" xfId="19847"/>
    <cellStyle name="Normal 2 2 2 56 2 2 2 7 4" xfId="19848"/>
    <cellStyle name="Normal 2 2 2 56 2 2 2 7 5" xfId="19849"/>
    <cellStyle name="Normal 2 2 2 56 2 2 2 7 6" xfId="19850"/>
    <cellStyle name="Normal 2 2 2 56 2 2 2 7 7" xfId="19851"/>
    <cellStyle name="Normal 2 2 2 56 2 2 2 7 8" xfId="19852"/>
    <cellStyle name="Normal 2 2 2 56 2 2 2 7 9" xfId="19853"/>
    <cellStyle name="Normal 2 2 2 56 2 2 2 8" xfId="19854"/>
    <cellStyle name="Normal 2 2 2 56 2 2 2 9" xfId="19855"/>
    <cellStyle name="Normal 2 2 2 56 2 2 3" xfId="3517"/>
    <cellStyle name="Normal 2 2 2 56 2 2 4" xfId="3518"/>
    <cellStyle name="Normal 2 2 2 56 2 2 4 10" xfId="19856"/>
    <cellStyle name="Normal 2 2 2 56 2 2 4 11" xfId="19857"/>
    <cellStyle name="Normal 2 2 2 56 2 2 4 12" xfId="19858"/>
    <cellStyle name="Normal 2 2 2 56 2 2 4 2" xfId="3519"/>
    <cellStyle name="Normal 2 2 2 56 2 2 4 2 10" xfId="19859"/>
    <cellStyle name="Normal 2 2 2 56 2 2 4 2 11" xfId="19860"/>
    <cellStyle name="Normal 2 2 2 56 2 2 4 2 2" xfId="19861"/>
    <cellStyle name="Normal 2 2 2 56 2 2 4 2 2 10" xfId="19862"/>
    <cellStyle name="Normal 2 2 2 56 2 2 4 2 2 2" xfId="19863"/>
    <cellStyle name="Normal 2 2 2 56 2 2 4 2 2 3" xfId="19864"/>
    <cellStyle name="Normal 2 2 2 56 2 2 4 2 2 4" xfId="19865"/>
    <cellStyle name="Normal 2 2 2 56 2 2 4 2 2 5" xfId="19866"/>
    <cellStyle name="Normal 2 2 2 56 2 2 4 2 2 6" xfId="19867"/>
    <cellStyle name="Normal 2 2 2 56 2 2 4 2 2 7" xfId="19868"/>
    <cellStyle name="Normal 2 2 2 56 2 2 4 2 2 8" xfId="19869"/>
    <cellStyle name="Normal 2 2 2 56 2 2 4 2 2 9" xfId="19870"/>
    <cellStyle name="Normal 2 2 2 56 2 2 4 2 3" xfId="19871"/>
    <cellStyle name="Normal 2 2 2 56 2 2 4 2 4" xfId="19872"/>
    <cellStyle name="Normal 2 2 2 56 2 2 4 2 5" xfId="19873"/>
    <cellStyle name="Normal 2 2 2 56 2 2 4 2 6" xfId="19874"/>
    <cellStyle name="Normal 2 2 2 56 2 2 4 2 7" xfId="19875"/>
    <cellStyle name="Normal 2 2 2 56 2 2 4 2 8" xfId="19876"/>
    <cellStyle name="Normal 2 2 2 56 2 2 4 2 9" xfId="19877"/>
    <cellStyle name="Normal 2 2 2 56 2 2 4 3" xfId="19878"/>
    <cellStyle name="Normal 2 2 2 56 2 2 4 3 10" xfId="19879"/>
    <cellStyle name="Normal 2 2 2 56 2 2 4 3 2" xfId="19880"/>
    <cellStyle name="Normal 2 2 2 56 2 2 4 3 3" xfId="19881"/>
    <cellStyle name="Normal 2 2 2 56 2 2 4 3 4" xfId="19882"/>
    <cellStyle name="Normal 2 2 2 56 2 2 4 3 5" xfId="19883"/>
    <cellStyle name="Normal 2 2 2 56 2 2 4 3 6" xfId="19884"/>
    <cellStyle name="Normal 2 2 2 56 2 2 4 3 7" xfId="19885"/>
    <cellStyle name="Normal 2 2 2 56 2 2 4 3 8" xfId="19886"/>
    <cellStyle name="Normal 2 2 2 56 2 2 4 3 9" xfId="19887"/>
    <cellStyle name="Normal 2 2 2 56 2 2 4 4" xfId="19888"/>
    <cellStyle name="Normal 2 2 2 56 2 2 4 5" xfId="19889"/>
    <cellStyle name="Normal 2 2 2 56 2 2 4 6" xfId="19890"/>
    <cellStyle name="Normal 2 2 2 56 2 2 4 7" xfId="19891"/>
    <cellStyle name="Normal 2 2 2 56 2 2 4 8" xfId="19892"/>
    <cellStyle name="Normal 2 2 2 56 2 2 4 9" xfId="19893"/>
    <cellStyle name="Normal 2 2 2 56 2 2 5" xfId="3520"/>
    <cellStyle name="Normal 2 2 2 56 2 2 5 10" xfId="19894"/>
    <cellStyle name="Normal 2 2 2 56 2 2 5 11" xfId="19895"/>
    <cellStyle name="Normal 2 2 2 56 2 2 5 12" xfId="19896"/>
    <cellStyle name="Normal 2 2 2 56 2 2 5 2" xfId="3521"/>
    <cellStyle name="Normal 2 2 2 56 2 2 5 2 10" xfId="19897"/>
    <cellStyle name="Normal 2 2 2 56 2 2 5 2 11" xfId="19898"/>
    <cellStyle name="Normal 2 2 2 56 2 2 5 2 2" xfId="19899"/>
    <cellStyle name="Normal 2 2 2 56 2 2 5 2 2 10" xfId="19900"/>
    <cellStyle name="Normal 2 2 2 56 2 2 5 2 2 2" xfId="19901"/>
    <cellStyle name="Normal 2 2 2 56 2 2 5 2 2 3" xfId="19902"/>
    <cellStyle name="Normal 2 2 2 56 2 2 5 2 2 4" xfId="19903"/>
    <cellStyle name="Normal 2 2 2 56 2 2 5 2 2 5" xfId="19904"/>
    <cellStyle name="Normal 2 2 2 56 2 2 5 2 2 6" xfId="19905"/>
    <cellStyle name="Normal 2 2 2 56 2 2 5 2 2 7" xfId="19906"/>
    <cellStyle name="Normal 2 2 2 56 2 2 5 2 2 8" xfId="19907"/>
    <cellStyle name="Normal 2 2 2 56 2 2 5 2 2 9" xfId="19908"/>
    <cellStyle name="Normal 2 2 2 56 2 2 5 2 3" xfId="19909"/>
    <cellStyle name="Normal 2 2 2 56 2 2 5 2 4" xfId="19910"/>
    <cellStyle name="Normal 2 2 2 56 2 2 5 2 5" xfId="19911"/>
    <cellStyle name="Normal 2 2 2 56 2 2 5 2 6" xfId="19912"/>
    <cellStyle name="Normal 2 2 2 56 2 2 5 2 7" xfId="19913"/>
    <cellStyle name="Normal 2 2 2 56 2 2 5 2 8" xfId="19914"/>
    <cellStyle name="Normal 2 2 2 56 2 2 5 2 9" xfId="19915"/>
    <cellStyle name="Normal 2 2 2 56 2 2 5 3" xfId="19916"/>
    <cellStyle name="Normal 2 2 2 56 2 2 5 3 10" xfId="19917"/>
    <cellStyle name="Normal 2 2 2 56 2 2 5 3 2" xfId="19918"/>
    <cellStyle name="Normal 2 2 2 56 2 2 5 3 3" xfId="19919"/>
    <cellStyle name="Normal 2 2 2 56 2 2 5 3 4" xfId="19920"/>
    <cellStyle name="Normal 2 2 2 56 2 2 5 3 5" xfId="19921"/>
    <cellStyle name="Normal 2 2 2 56 2 2 5 3 6" xfId="19922"/>
    <cellStyle name="Normal 2 2 2 56 2 2 5 3 7" xfId="19923"/>
    <cellStyle name="Normal 2 2 2 56 2 2 5 3 8" xfId="19924"/>
    <cellStyle name="Normal 2 2 2 56 2 2 5 3 9" xfId="19925"/>
    <cellStyle name="Normal 2 2 2 56 2 2 5 4" xfId="19926"/>
    <cellStyle name="Normal 2 2 2 56 2 2 5 5" xfId="19927"/>
    <cellStyle name="Normal 2 2 2 56 2 2 5 6" xfId="19928"/>
    <cellStyle name="Normal 2 2 2 56 2 2 5 7" xfId="19929"/>
    <cellStyle name="Normal 2 2 2 56 2 2 5 8" xfId="19930"/>
    <cellStyle name="Normal 2 2 2 56 2 2 5 9" xfId="19931"/>
    <cellStyle name="Normal 2 2 2 56 2 2 6" xfId="3522"/>
    <cellStyle name="Normal 2 2 2 56 2 2 6 10" xfId="19932"/>
    <cellStyle name="Normal 2 2 2 56 2 2 6 11" xfId="19933"/>
    <cellStyle name="Normal 2 2 2 56 2 2 6 12" xfId="19934"/>
    <cellStyle name="Normal 2 2 2 56 2 2 6 2" xfId="3523"/>
    <cellStyle name="Normal 2 2 2 56 2 2 6 2 10" xfId="19935"/>
    <cellStyle name="Normal 2 2 2 56 2 2 6 2 11" xfId="19936"/>
    <cellStyle name="Normal 2 2 2 56 2 2 6 2 2" xfId="19937"/>
    <cellStyle name="Normal 2 2 2 56 2 2 6 2 2 10" xfId="19938"/>
    <cellStyle name="Normal 2 2 2 56 2 2 6 2 2 2" xfId="19939"/>
    <cellStyle name="Normal 2 2 2 56 2 2 6 2 2 3" xfId="19940"/>
    <cellStyle name="Normal 2 2 2 56 2 2 6 2 2 4" xfId="19941"/>
    <cellStyle name="Normal 2 2 2 56 2 2 6 2 2 5" xfId="19942"/>
    <cellStyle name="Normal 2 2 2 56 2 2 6 2 2 6" xfId="19943"/>
    <cellStyle name="Normal 2 2 2 56 2 2 6 2 2 7" xfId="19944"/>
    <cellStyle name="Normal 2 2 2 56 2 2 6 2 2 8" xfId="19945"/>
    <cellStyle name="Normal 2 2 2 56 2 2 6 2 2 9" xfId="19946"/>
    <cellStyle name="Normal 2 2 2 56 2 2 6 2 3" xfId="19947"/>
    <cellStyle name="Normal 2 2 2 56 2 2 6 2 4" xfId="19948"/>
    <cellStyle name="Normal 2 2 2 56 2 2 6 2 5" xfId="19949"/>
    <cellStyle name="Normal 2 2 2 56 2 2 6 2 6" xfId="19950"/>
    <cellStyle name="Normal 2 2 2 56 2 2 6 2 7" xfId="19951"/>
    <cellStyle name="Normal 2 2 2 56 2 2 6 2 8" xfId="19952"/>
    <cellStyle name="Normal 2 2 2 56 2 2 6 2 9" xfId="19953"/>
    <cellStyle name="Normal 2 2 2 56 2 2 6 3" xfId="19954"/>
    <cellStyle name="Normal 2 2 2 56 2 2 6 3 10" xfId="19955"/>
    <cellStyle name="Normal 2 2 2 56 2 2 6 3 2" xfId="19956"/>
    <cellStyle name="Normal 2 2 2 56 2 2 6 3 3" xfId="19957"/>
    <cellStyle name="Normal 2 2 2 56 2 2 6 3 4" xfId="19958"/>
    <cellStyle name="Normal 2 2 2 56 2 2 6 3 5" xfId="19959"/>
    <cellStyle name="Normal 2 2 2 56 2 2 6 3 6" xfId="19960"/>
    <cellStyle name="Normal 2 2 2 56 2 2 6 3 7" xfId="19961"/>
    <cellStyle name="Normal 2 2 2 56 2 2 6 3 8" xfId="19962"/>
    <cellStyle name="Normal 2 2 2 56 2 2 6 3 9" xfId="19963"/>
    <cellStyle name="Normal 2 2 2 56 2 2 6 4" xfId="19964"/>
    <cellStyle name="Normal 2 2 2 56 2 2 6 5" xfId="19965"/>
    <cellStyle name="Normal 2 2 2 56 2 2 6 6" xfId="19966"/>
    <cellStyle name="Normal 2 2 2 56 2 2 6 7" xfId="19967"/>
    <cellStyle name="Normal 2 2 2 56 2 2 6 8" xfId="19968"/>
    <cellStyle name="Normal 2 2 2 56 2 2 6 9" xfId="19969"/>
    <cellStyle name="Normal 2 2 2 56 2 3" xfId="3524"/>
    <cellStyle name="Normal 2 2 2 56 2 3 2" xfId="3525"/>
    <cellStyle name="Normal 2 2 2 56 2 3 2 10" xfId="19970"/>
    <cellStyle name="Normal 2 2 2 56 2 3 2 11" xfId="19971"/>
    <cellStyle name="Normal 2 2 2 56 2 3 2 12" xfId="19972"/>
    <cellStyle name="Normal 2 2 2 56 2 3 2 2" xfId="3526"/>
    <cellStyle name="Normal 2 2 2 56 2 3 2 2 10" xfId="19973"/>
    <cellStyle name="Normal 2 2 2 56 2 3 2 2 11" xfId="19974"/>
    <cellStyle name="Normal 2 2 2 56 2 3 2 2 2" xfId="19975"/>
    <cellStyle name="Normal 2 2 2 56 2 3 2 2 2 10" xfId="19976"/>
    <cellStyle name="Normal 2 2 2 56 2 3 2 2 2 2" xfId="19977"/>
    <cellStyle name="Normal 2 2 2 56 2 3 2 2 2 3" xfId="19978"/>
    <cellStyle name="Normal 2 2 2 56 2 3 2 2 2 4" xfId="19979"/>
    <cellStyle name="Normal 2 2 2 56 2 3 2 2 2 5" xfId="19980"/>
    <cellStyle name="Normal 2 2 2 56 2 3 2 2 2 6" xfId="19981"/>
    <cellStyle name="Normal 2 2 2 56 2 3 2 2 2 7" xfId="19982"/>
    <cellStyle name="Normal 2 2 2 56 2 3 2 2 2 8" xfId="19983"/>
    <cellStyle name="Normal 2 2 2 56 2 3 2 2 2 9" xfId="19984"/>
    <cellStyle name="Normal 2 2 2 56 2 3 2 2 3" xfId="19985"/>
    <cellStyle name="Normal 2 2 2 56 2 3 2 2 4" xfId="19986"/>
    <cellStyle name="Normal 2 2 2 56 2 3 2 2 5" xfId="19987"/>
    <cellStyle name="Normal 2 2 2 56 2 3 2 2 6" xfId="19988"/>
    <cellStyle name="Normal 2 2 2 56 2 3 2 2 7" xfId="19989"/>
    <cellStyle name="Normal 2 2 2 56 2 3 2 2 8" xfId="19990"/>
    <cellStyle name="Normal 2 2 2 56 2 3 2 2 9" xfId="19991"/>
    <cellStyle name="Normal 2 2 2 56 2 3 2 3" xfId="19992"/>
    <cellStyle name="Normal 2 2 2 56 2 3 2 3 10" xfId="19993"/>
    <cellStyle name="Normal 2 2 2 56 2 3 2 3 2" xfId="19994"/>
    <cellStyle name="Normal 2 2 2 56 2 3 2 3 3" xfId="19995"/>
    <cellStyle name="Normal 2 2 2 56 2 3 2 3 4" xfId="19996"/>
    <cellStyle name="Normal 2 2 2 56 2 3 2 3 5" xfId="19997"/>
    <cellStyle name="Normal 2 2 2 56 2 3 2 3 6" xfId="19998"/>
    <cellStyle name="Normal 2 2 2 56 2 3 2 3 7" xfId="19999"/>
    <cellStyle name="Normal 2 2 2 56 2 3 2 3 8" xfId="20000"/>
    <cellStyle name="Normal 2 2 2 56 2 3 2 3 9" xfId="20001"/>
    <cellStyle name="Normal 2 2 2 56 2 3 2 4" xfId="20002"/>
    <cellStyle name="Normal 2 2 2 56 2 3 2 5" xfId="20003"/>
    <cellStyle name="Normal 2 2 2 56 2 3 2 6" xfId="20004"/>
    <cellStyle name="Normal 2 2 2 56 2 3 2 7" xfId="20005"/>
    <cellStyle name="Normal 2 2 2 56 2 3 2 8" xfId="20006"/>
    <cellStyle name="Normal 2 2 2 56 2 3 2 9" xfId="20007"/>
    <cellStyle name="Normal 2 2 2 56 2 3 3" xfId="3527"/>
    <cellStyle name="Normal 2 2 2 56 2 3 3 10" xfId="20008"/>
    <cellStyle name="Normal 2 2 2 56 2 3 3 11" xfId="20009"/>
    <cellStyle name="Normal 2 2 2 56 2 3 3 12" xfId="20010"/>
    <cellStyle name="Normal 2 2 2 56 2 3 3 2" xfId="3528"/>
    <cellStyle name="Normal 2 2 2 56 2 3 3 2 10" xfId="20011"/>
    <cellStyle name="Normal 2 2 2 56 2 3 3 2 11" xfId="20012"/>
    <cellStyle name="Normal 2 2 2 56 2 3 3 2 2" xfId="20013"/>
    <cellStyle name="Normal 2 2 2 56 2 3 3 2 2 10" xfId="20014"/>
    <cellStyle name="Normal 2 2 2 56 2 3 3 2 2 2" xfId="20015"/>
    <cellStyle name="Normal 2 2 2 56 2 3 3 2 2 3" xfId="20016"/>
    <cellStyle name="Normal 2 2 2 56 2 3 3 2 2 4" xfId="20017"/>
    <cellStyle name="Normal 2 2 2 56 2 3 3 2 2 5" xfId="20018"/>
    <cellStyle name="Normal 2 2 2 56 2 3 3 2 2 6" xfId="20019"/>
    <cellStyle name="Normal 2 2 2 56 2 3 3 2 2 7" xfId="20020"/>
    <cellStyle name="Normal 2 2 2 56 2 3 3 2 2 8" xfId="20021"/>
    <cellStyle name="Normal 2 2 2 56 2 3 3 2 2 9" xfId="20022"/>
    <cellStyle name="Normal 2 2 2 56 2 3 3 2 3" xfId="20023"/>
    <cellStyle name="Normal 2 2 2 56 2 3 3 2 4" xfId="20024"/>
    <cellStyle name="Normal 2 2 2 56 2 3 3 2 5" xfId="20025"/>
    <cellStyle name="Normal 2 2 2 56 2 3 3 2 6" xfId="20026"/>
    <cellStyle name="Normal 2 2 2 56 2 3 3 2 7" xfId="20027"/>
    <cellStyle name="Normal 2 2 2 56 2 3 3 2 8" xfId="20028"/>
    <cellStyle name="Normal 2 2 2 56 2 3 3 2 9" xfId="20029"/>
    <cellStyle name="Normal 2 2 2 56 2 3 3 3" xfId="20030"/>
    <cellStyle name="Normal 2 2 2 56 2 3 3 3 10" xfId="20031"/>
    <cellStyle name="Normal 2 2 2 56 2 3 3 3 2" xfId="20032"/>
    <cellStyle name="Normal 2 2 2 56 2 3 3 3 3" xfId="20033"/>
    <cellStyle name="Normal 2 2 2 56 2 3 3 3 4" xfId="20034"/>
    <cellStyle name="Normal 2 2 2 56 2 3 3 3 5" xfId="20035"/>
    <cellStyle name="Normal 2 2 2 56 2 3 3 3 6" xfId="20036"/>
    <cellStyle name="Normal 2 2 2 56 2 3 3 3 7" xfId="20037"/>
    <cellStyle name="Normal 2 2 2 56 2 3 3 3 8" xfId="20038"/>
    <cellStyle name="Normal 2 2 2 56 2 3 3 3 9" xfId="20039"/>
    <cellStyle name="Normal 2 2 2 56 2 3 3 4" xfId="20040"/>
    <cellStyle name="Normal 2 2 2 56 2 3 3 5" xfId="20041"/>
    <cellStyle name="Normal 2 2 2 56 2 3 3 6" xfId="20042"/>
    <cellStyle name="Normal 2 2 2 56 2 3 3 7" xfId="20043"/>
    <cellStyle name="Normal 2 2 2 56 2 3 3 8" xfId="20044"/>
    <cellStyle name="Normal 2 2 2 56 2 3 3 9" xfId="20045"/>
    <cellStyle name="Normal 2 2 2 56 2 3 4" xfId="3529"/>
    <cellStyle name="Normal 2 2 2 56 2 3 4 10" xfId="20046"/>
    <cellStyle name="Normal 2 2 2 56 2 3 4 11" xfId="20047"/>
    <cellStyle name="Normal 2 2 2 56 2 3 4 12" xfId="20048"/>
    <cellStyle name="Normal 2 2 2 56 2 3 4 2" xfId="3530"/>
    <cellStyle name="Normal 2 2 2 56 2 3 4 2 10" xfId="20049"/>
    <cellStyle name="Normal 2 2 2 56 2 3 4 2 11" xfId="20050"/>
    <cellStyle name="Normal 2 2 2 56 2 3 4 2 2" xfId="20051"/>
    <cellStyle name="Normal 2 2 2 56 2 3 4 2 2 10" xfId="20052"/>
    <cellStyle name="Normal 2 2 2 56 2 3 4 2 2 2" xfId="20053"/>
    <cellStyle name="Normal 2 2 2 56 2 3 4 2 2 3" xfId="20054"/>
    <cellStyle name="Normal 2 2 2 56 2 3 4 2 2 4" xfId="20055"/>
    <cellStyle name="Normal 2 2 2 56 2 3 4 2 2 5" xfId="20056"/>
    <cellStyle name="Normal 2 2 2 56 2 3 4 2 2 6" xfId="20057"/>
    <cellStyle name="Normal 2 2 2 56 2 3 4 2 2 7" xfId="20058"/>
    <cellStyle name="Normal 2 2 2 56 2 3 4 2 2 8" xfId="20059"/>
    <cellStyle name="Normal 2 2 2 56 2 3 4 2 2 9" xfId="20060"/>
    <cellStyle name="Normal 2 2 2 56 2 3 4 2 3" xfId="20061"/>
    <cellStyle name="Normal 2 2 2 56 2 3 4 2 4" xfId="20062"/>
    <cellStyle name="Normal 2 2 2 56 2 3 4 2 5" xfId="20063"/>
    <cellStyle name="Normal 2 2 2 56 2 3 4 2 6" xfId="20064"/>
    <cellStyle name="Normal 2 2 2 56 2 3 4 2 7" xfId="20065"/>
    <cellStyle name="Normal 2 2 2 56 2 3 4 2 8" xfId="20066"/>
    <cellStyle name="Normal 2 2 2 56 2 3 4 2 9" xfId="20067"/>
    <cellStyle name="Normal 2 2 2 56 2 3 4 3" xfId="20068"/>
    <cellStyle name="Normal 2 2 2 56 2 3 4 3 10" xfId="20069"/>
    <cellStyle name="Normal 2 2 2 56 2 3 4 3 2" xfId="20070"/>
    <cellStyle name="Normal 2 2 2 56 2 3 4 3 3" xfId="20071"/>
    <cellStyle name="Normal 2 2 2 56 2 3 4 3 4" xfId="20072"/>
    <cellStyle name="Normal 2 2 2 56 2 3 4 3 5" xfId="20073"/>
    <cellStyle name="Normal 2 2 2 56 2 3 4 3 6" xfId="20074"/>
    <cellStyle name="Normal 2 2 2 56 2 3 4 3 7" xfId="20075"/>
    <cellStyle name="Normal 2 2 2 56 2 3 4 3 8" xfId="20076"/>
    <cellStyle name="Normal 2 2 2 56 2 3 4 3 9" xfId="20077"/>
    <cellStyle name="Normal 2 2 2 56 2 3 4 4" xfId="20078"/>
    <cellStyle name="Normal 2 2 2 56 2 3 4 5" xfId="20079"/>
    <cellStyle name="Normal 2 2 2 56 2 3 4 6" xfId="20080"/>
    <cellStyle name="Normal 2 2 2 56 2 3 4 7" xfId="20081"/>
    <cellStyle name="Normal 2 2 2 56 2 3 4 8" xfId="20082"/>
    <cellStyle name="Normal 2 2 2 56 2 3 4 9" xfId="20083"/>
    <cellStyle name="Normal 2 2 2 56 2 3 5" xfId="3531"/>
    <cellStyle name="Normal 2 2 2 56 2 3 5 10" xfId="20084"/>
    <cellStyle name="Normal 2 2 2 56 2 3 5 11" xfId="20085"/>
    <cellStyle name="Normal 2 2 2 56 2 3 5 12" xfId="20086"/>
    <cellStyle name="Normal 2 2 2 56 2 3 5 2" xfId="3532"/>
    <cellStyle name="Normal 2 2 2 56 2 3 5 2 10" xfId="20087"/>
    <cellStyle name="Normal 2 2 2 56 2 3 5 2 11" xfId="20088"/>
    <cellStyle name="Normal 2 2 2 56 2 3 5 2 2" xfId="20089"/>
    <cellStyle name="Normal 2 2 2 56 2 3 5 2 2 10" xfId="20090"/>
    <cellStyle name="Normal 2 2 2 56 2 3 5 2 2 2" xfId="20091"/>
    <cellStyle name="Normal 2 2 2 56 2 3 5 2 2 3" xfId="20092"/>
    <cellStyle name="Normal 2 2 2 56 2 3 5 2 2 4" xfId="20093"/>
    <cellStyle name="Normal 2 2 2 56 2 3 5 2 2 5" xfId="20094"/>
    <cellStyle name="Normal 2 2 2 56 2 3 5 2 2 6" xfId="20095"/>
    <cellStyle name="Normal 2 2 2 56 2 3 5 2 2 7" xfId="20096"/>
    <cellStyle name="Normal 2 2 2 56 2 3 5 2 2 8" xfId="20097"/>
    <cellStyle name="Normal 2 2 2 56 2 3 5 2 2 9" xfId="20098"/>
    <cellStyle name="Normal 2 2 2 56 2 3 5 2 3" xfId="20099"/>
    <cellStyle name="Normal 2 2 2 56 2 3 5 2 4" xfId="20100"/>
    <cellStyle name="Normal 2 2 2 56 2 3 5 2 5" xfId="20101"/>
    <cellStyle name="Normal 2 2 2 56 2 3 5 2 6" xfId="20102"/>
    <cellStyle name="Normal 2 2 2 56 2 3 5 2 7" xfId="20103"/>
    <cellStyle name="Normal 2 2 2 56 2 3 5 2 8" xfId="20104"/>
    <cellStyle name="Normal 2 2 2 56 2 3 5 2 9" xfId="20105"/>
    <cellStyle name="Normal 2 2 2 56 2 3 5 3" xfId="20106"/>
    <cellStyle name="Normal 2 2 2 56 2 3 5 3 10" xfId="20107"/>
    <cellStyle name="Normal 2 2 2 56 2 3 5 3 2" xfId="20108"/>
    <cellStyle name="Normal 2 2 2 56 2 3 5 3 3" xfId="20109"/>
    <cellStyle name="Normal 2 2 2 56 2 3 5 3 4" xfId="20110"/>
    <cellStyle name="Normal 2 2 2 56 2 3 5 3 5" xfId="20111"/>
    <cellStyle name="Normal 2 2 2 56 2 3 5 3 6" xfId="20112"/>
    <cellStyle name="Normal 2 2 2 56 2 3 5 3 7" xfId="20113"/>
    <cellStyle name="Normal 2 2 2 56 2 3 5 3 8" xfId="20114"/>
    <cellStyle name="Normal 2 2 2 56 2 3 5 3 9" xfId="20115"/>
    <cellStyle name="Normal 2 2 2 56 2 3 5 4" xfId="20116"/>
    <cellStyle name="Normal 2 2 2 56 2 3 5 5" xfId="20117"/>
    <cellStyle name="Normal 2 2 2 56 2 3 5 6" xfId="20118"/>
    <cellStyle name="Normal 2 2 2 56 2 3 5 7" xfId="20119"/>
    <cellStyle name="Normal 2 2 2 56 2 3 5 8" xfId="20120"/>
    <cellStyle name="Normal 2 2 2 56 2 3 5 9" xfId="20121"/>
    <cellStyle name="Normal 2 2 2 56 2 4" xfId="3533"/>
    <cellStyle name="Normal 2 2 2 56 2 5" xfId="3534"/>
    <cellStyle name="Normal 2 2 2 56 2 6" xfId="3535"/>
    <cellStyle name="Normal 2 2 2 56 2 7" xfId="3536"/>
    <cellStyle name="Normal 2 2 2 56 2 7 10" xfId="20122"/>
    <cellStyle name="Normal 2 2 2 56 2 7 11" xfId="20123"/>
    <cellStyle name="Normal 2 2 2 56 2 7 2" xfId="20124"/>
    <cellStyle name="Normal 2 2 2 56 2 7 2 10" xfId="20125"/>
    <cellStyle name="Normal 2 2 2 56 2 7 2 2" xfId="20126"/>
    <cellStyle name="Normal 2 2 2 56 2 7 2 3" xfId="20127"/>
    <cellStyle name="Normal 2 2 2 56 2 7 2 4" xfId="20128"/>
    <cellStyle name="Normal 2 2 2 56 2 7 2 5" xfId="20129"/>
    <cellStyle name="Normal 2 2 2 56 2 7 2 6" xfId="20130"/>
    <cellStyle name="Normal 2 2 2 56 2 7 2 7" xfId="20131"/>
    <cellStyle name="Normal 2 2 2 56 2 7 2 8" xfId="20132"/>
    <cellStyle name="Normal 2 2 2 56 2 7 2 9" xfId="20133"/>
    <cellStyle name="Normal 2 2 2 56 2 7 3" xfId="20134"/>
    <cellStyle name="Normal 2 2 2 56 2 7 4" xfId="20135"/>
    <cellStyle name="Normal 2 2 2 56 2 7 5" xfId="20136"/>
    <cellStyle name="Normal 2 2 2 56 2 7 6" xfId="20137"/>
    <cellStyle name="Normal 2 2 2 56 2 7 7" xfId="20138"/>
    <cellStyle name="Normal 2 2 2 56 2 7 8" xfId="20139"/>
    <cellStyle name="Normal 2 2 2 56 2 7 9" xfId="20140"/>
    <cellStyle name="Normal 2 2 2 56 2 8" xfId="20141"/>
    <cellStyle name="Normal 2 2 2 56 2 8 10" xfId="20142"/>
    <cellStyle name="Normal 2 2 2 56 2 8 2" xfId="20143"/>
    <cellStyle name="Normal 2 2 2 56 2 8 3" xfId="20144"/>
    <cellStyle name="Normal 2 2 2 56 2 8 4" xfId="20145"/>
    <cellStyle name="Normal 2 2 2 56 2 8 5" xfId="20146"/>
    <cellStyle name="Normal 2 2 2 56 2 8 6" xfId="20147"/>
    <cellStyle name="Normal 2 2 2 56 2 8 7" xfId="20148"/>
    <cellStyle name="Normal 2 2 2 56 2 8 8" xfId="20149"/>
    <cellStyle name="Normal 2 2 2 56 2 8 9" xfId="20150"/>
    <cellStyle name="Normal 2 2 2 56 2 9" xfId="20151"/>
    <cellStyle name="Normal 2 2 2 56 3" xfId="3537"/>
    <cellStyle name="Normal 2 2 2 56 3 10" xfId="20152"/>
    <cellStyle name="Normal 2 2 2 56 3 11" xfId="20153"/>
    <cellStyle name="Normal 2 2 2 56 3 12" xfId="20154"/>
    <cellStyle name="Normal 2 2 2 56 3 13" xfId="20155"/>
    <cellStyle name="Normal 2 2 2 56 3 14" xfId="20156"/>
    <cellStyle name="Normal 2 2 2 56 3 15" xfId="20157"/>
    <cellStyle name="Normal 2 2 2 56 3 16" xfId="20158"/>
    <cellStyle name="Normal 2 2 2 56 3 2" xfId="3538"/>
    <cellStyle name="Normal 2 2 2 56 3 3" xfId="3539"/>
    <cellStyle name="Normal 2 2 2 56 3 4" xfId="3540"/>
    <cellStyle name="Normal 2 2 2 56 3 5" xfId="3541"/>
    <cellStyle name="Normal 2 2 2 56 3 6" xfId="3542"/>
    <cellStyle name="Normal 2 2 2 56 3 6 10" xfId="20159"/>
    <cellStyle name="Normal 2 2 2 56 3 6 11" xfId="20160"/>
    <cellStyle name="Normal 2 2 2 56 3 6 2" xfId="20161"/>
    <cellStyle name="Normal 2 2 2 56 3 6 2 10" xfId="20162"/>
    <cellStyle name="Normal 2 2 2 56 3 6 2 2" xfId="20163"/>
    <cellStyle name="Normal 2 2 2 56 3 6 2 3" xfId="20164"/>
    <cellStyle name="Normal 2 2 2 56 3 6 2 4" xfId="20165"/>
    <cellStyle name="Normal 2 2 2 56 3 6 2 5" xfId="20166"/>
    <cellStyle name="Normal 2 2 2 56 3 6 2 6" xfId="20167"/>
    <cellStyle name="Normal 2 2 2 56 3 6 2 7" xfId="20168"/>
    <cellStyle name="Normal 2 2 2 56 3 6 2 8" xfId="20169"/>
    <cellStyle name="Normal 2 2 2 56 3 6 2 9" xfId="20170"/>
    <cellStyle name="Normal 2 2 2 56 3 6 3" xfId="20171"/>
    <cellStyle name="Normal 2 2 2 56 3 6 4" xfId="20172"/>
    <cellStyle name="Normal 2 2 2 56 3 6 5" xfId="20173"/>
    <cellStyle name="Normal 2 2 2 56 3 6 6" xfId="20174"/>
    <cellStyle name="Normal 2 2 2 56 3 6 7" xfId="20175"/>
    <cellStyle name="Normal 2 2 2 56 3 6 8" xfId="20176"/>
    <cellStyle name="Normal 2 2 2 56 3 6 9" xfId="20177"/>
    <cellStyle name="Normal 2 2 2 56 3 7" xfId="20178"/>
    <cellStyle name="Normal 2 2 2 56 3 7 10" xfId="20179"/>
    <cellStyle name="Normal 2 2 2 56 3 7 2" xfId="20180"/>
    <cellStyle name="Normal 2 2 2 56 3 7 3" xfId="20181"/>
    <cellStyle name="Normal 2 2 2 56 3 7 4" xfId="20182"/>
    <cellStyle name="Normal 2 2 2 56 3 7 5" xfId="20183"/>
    <cellStyle name="Normal 2 2 2 56 3 7 6" xfId="20184"/>
    <cellStyle name="Normal 2 2 2 56 3 7 7" xfId="20185"/>
    <cellStyle name="Normal 2 2 2 56 3 7 8" xfId="20186"/>
    <cellStyle name="Normal 2 2 2 56 3 7 9" xfId="20187"/>
    <cellStyle name="Normal 2 2 2 56 3 8" xfId="20188"/>
    <cellStyle name="Normal 2 2 2 56 3 9" xfId="20189"/>
    <cellStyle name="Normal 2 2 2 56 4" xfId="3543"/>
    <cellStyle name="Normal 2 2 2 56 5" xfId="3544"/>
    <cellStyle name="Normal 2 2 2 56 5 10" xfId="20190"/>
    <cellStyle name="Normal 2 2 2 56 5 11" xfId="20191"/>
    <cellStyle name="Normal 2 2 2 56 5 12" xfId="20192"/>
    <cellStyle name="Normal 2 2 2 56 5 2" xfId="3545"/>
    <cellStyle name="Normal 2 2 2 56 5 2 10" xfId="20193"/>
    <cellStyle name="Normal 2 2 2 56 5 2 11" xfId="20194"/>
    <cellStyle name="Normal 2 2 2 56 5 2 2" xfId="20195"/>
    <cellStyle name="Normal 2 2 2 56 5 2 2 10" xfId="20196"/>
    <cellStyle name="Normal 2 2 2 56 5 2 2 2" xfId="20197"/>
    <cellStyle name="Normal 2 2 2 56 5 2 2 3" xfId="20198"/>
    <cellStyle name="Normal 2 2 2 56 5 2 2 4" xfId="20199"/>
    <cellStyle name="Normal 2 2 2 56 5 2 2 5" xfId="20200"/>
    <cellStyle name="Normal 2 2 2 56 5 2 2 6" xfId="20201"/>
    <cellStyle name="Normal 2 2 2 56 5 2 2 7" xfId="20202"/>
    <cellStyle name="Normal 2 2 2 56 5 2 2 8" xfId="20203"/>
    <cellStyle name="Normal 2 2 2 56 5 2 2 9" xfId="20204"/>
    <cellStyle name="Normal 2 2 2 56 5 2 3" xfId="20205"/>
    <cellStyle name="Normal 2 2 2 56 5 2 4" xfId="20206"/>
    <cellStyle name="Normal 2 2 2 56 5 2 5" xfId="20207"/>
    <cellStyle name="Normal 2 2 2 56 5 2 6" xfId="20208"/>
    <cellStyle name="Normal 2 2 2 56 5 2 7" xfId="20209"/>
    <cellStyle name="Normal 2 2 2 56 5 2 8" xfId="20210"/>
    <cellStyle name="Normal 2 2 2 56 5 2 9" xfId="20211"/>
    <cellStyle name="Normal 2 2 2 56 5 3" xfId="20212"/>
    <cellStyle name="Normal 2 2 2 56 5 3 10" xfId="20213"/>
    <cellStyle name="Normal 2 2 2 56 5 3 2" xfId="20214"/>
    <cellStyle name="Normal 2 2 2 56 5 3 3" xfId="20215"/>
    <cellStyle name="Normal 2 2 2 56 5 3 4" xfId="20216"/>
    <cellStyle name="Normal 2 2 2 56 5 3 5" xfId="20217"/>
    <cellStyle name="Normal 2 2 2 56 5 3 6" xfId="20218"/>
    <cellStyle name="Normal 2 2 2 56 5 3 7" xfId="20219"/>
    <cellStyle name="Normal 2 2 2 56 5 3 8" xfId="20220"/>
    <cellStyle name="Normal 2 2 2 56 5 3 9" xfId="20221"/>
    <cellStyle name="Normal 2 2 2 56 5 4" xfId="20222"/>
    <cellStyle name="Normal 2 2 2 56 5 5" xfId="20223"/>
    <cellStyle name="Normal 2 2 2 56 5 6" xfId="20224"/>
    <cellStyle name="Normal 2 2 2 56 5 7" xfId="20225"/>
    <cellStyle name="Normal 2 2 2 56 5 8" xfId="20226"/>
    <cellStyle name="Normal 2 2 2 56 5 9" xfId="20227"/>
    <cellStyle name="Normal 2 2 2 56 6" xfId="3546"/>
    <cellStyle name="Normal 2 2 2 56 6 10" xfId="20228"/>
    <cellStyle name="Normal 2 2 2 56 6 11" xfId="20229"/>
    <cellStyle name="Normal 2 2 2 56 6 12" xfId="20230"/>
    <cellStyle name="Normal 2 2 2 56 6 2" xfId="3547"/>
    <cellStyle name="Normal 2 2 2 56 6 2 10" xfId="20231"/>
    <cellStyle name="Normal 2 2 2 56 6 2 11" xfId="20232"/>
    <cellStyle name="Normal 2 2 2 56 6 2 2" xfId="20233"/>
    <cellStyle name="Normal 2 2 2 56 6 2 2 10" xfId="20234"/>
    <cellStyle name="Normal 2 2 2 56 6 2 2 2" xfId="20235"/>
    <cellStyle name="Normal 2 2 2 56 6 2 2 3" xfId="20236"/>
    <cellStyle name="Normal 2 2 2 56 6 2 2 4" xfId="20237"/>
    <cellStyle name="Normal 2 2 2 56 6 2 2 5" xfId="20238"/>
    <cellStyle name="Normal 2 2 2 56 6 2 2 6" xfId="20239"/>
    <cellStyle name="Normal 2 2 2 56 6 2 2 7" xfId="20240"/>
    <cellStyle name="Normal 2 2 2 56 6 2 2 8" xfId="20241"/>
    <cellStyle name="Normal 2 2 2 56 6 2 2 9" xfId="20242"/>
    <cellStyle name="Normal 2 2 2 56 6 2 3" xfId="20243"/>
    <cellStyle name="Normal 2 2 2 56 6 2 4" xfId="20244"/>
    <cellStyle name="Normal 2 2 2 56 6 2 5" xfId="20245"/>
    <cellStyle name="Normal 2 2 2 56 6 2 6" xfId="20246"/>
    <cellStyle name="Normal 2 2 2 56 6 2 7" xfId="20247"/>
    <cellStyle name="Normal 2 2 2 56 6 2 8" xfId="20248"/>
    <cellStyle name="Normal 2 2 2 56 6 2 9" xfId="20249"/>
    <cellStyle name="Normal 2 2 2 56 6 3" xfId="20250"/>
    <cellStyle name="Normal 2 2 2 56 6 3 10" xfId="20251"/>
    <cellStyle name="Normal 2 2 2 56 6 3 2" xfId="20252"/>
    <cellStyle name="Normal 2 2 2 56 6 3 3" xfId="20253"/>
    <cellStyle name="Normal 2 2 2 56 6 3 4" xfId="20254"/>
    <cellStyle name="Normal 2 2 2 56 6 3 5" xfId="20255"/>
    <cellStyle name="Normal 2 2 2 56 6 3 6" xfId="20256"/>
    <cellStyle name="Normal 2 2 2 56 6 3 7" xfId="20257"/>
    <cellStyle name="Normal 2 2 2 56 6 3 8" xfId="20258"/>
    <cellStyle name="Normal 2 2 2 56 6 3 9" xfId="20259"/>
    <cellStyle name="Normal 2 2 2 56 6 4" xfId="20260"/>
    <cellStyle name="Normal 2 2 2 56 6 5" xfId="20261"/>
    <cellStyle name="Normal 2 2 2 56 6 6" xfId="20262"/>
    <cellStyle name="Normal 2 2 2 56 6 7" xfId="20263"/>
    <cellStyle name="Normal 2 2 2 56 6 8" xfId="20264"/>
    <cellStyle name="Normal 2 2 2 56 6 9" xfId="20265"/>
    <cellStyle name="Normal 2 2 2 56 7" xfId="3548"/>
    <cellStyle name="Normal 2 2 2 56 7 10" xfId="20266"/>
    <cellStyle name="Normal 2 2 2 56 7 11" xfId="20267"/>
    <cellStyle name="Normal 2 2 2 56 7 12" xfId="20268"/>
    <cellStyle name="Normal 2 2 2 56 7 2" xfId="3549"/>
    <cellStyle name="Normal 2 2 2 56 7 2 10" xfId="20269"/>
    <cellStyle name="Normal 2 2 2 56 7 2 11" xfId="20270"/>
    <cellStyle name="Normal 2 2 2 56 7 2 2" xfId="20271"/>
    <cellStyle name="Normal 2 2 2 56 7 2 2 10" xfId="20272"/>
    <cellStyle name="Normal 2 2 2 56 7 2 2 2" xfId="20273"/>
    <cellStyle name="Normal 2 2 2 56 7 2 2 3" xfId="20274"/>
    <cellStyle name="Normal 2 2 2 56 7 2 2 4" xfId="20275"/>
    <cellStyle name="Normal 2 2 2 56 7 2 2 5" xfId="20276"/>
    <cellStyle name="Normal 2 2 2 56 7 2 2 6" xfId="20277"/>
    <cellStyle name="Normal 2 2 2 56 7 2 2 7" xfId="20278"/>
    <cellStyle name="Normal 2 2 2 56 7 2 2 8" xfId="20279"/>
    <cellStyle name="Normal 2 2 2 56 7 2 2 9" xfId="20280"/>
    <cellStyle name="Normal 2 2 2 56 7 2 3" xfId="20281"/>
    <cellStyle name="Normal 2 2 2 56 7 2 4" xfId="20282"/>
    <cellStyle name="Normal 2 2 2 56 7 2 5" xfId="20283"/>
    <cellStyle name="Normal 2 2 2 56 7 2 6" xfId="20284"/>
    <cellStyle name="Normal 2 2 2 56 7 2 7" xfId="20285"/>
    <cellStyle name="Normal 2 2 2 56 7 2 8" xfId="20286"/>
    <cellStyle name="Normal 2 2 2 56 7 2 9" xfId="20287"/>
    <cellStyle name="Normal 2 2 2 56 7 3" xfId="20288"/>
    <cellStyle name="Normal 2 2 2 56 7 3 10" xfId="20289"/>
    <cellStyle name="Normal 2 2 2 56 7 3 2" xfId="20290"/>
    <cellStyle name="Normal 2 2 2 56 7 3 3" xfId="20291"/>
    <cellStyle name="Normal 2 2 2 56 7 3 4" xfId="20292"/>
    <cellStyle name="Normal 2 2 2 56 7 3 5" xfId="20293"/>
    <cellStyle name="Normal 2 2 2 56 7 3 6" xfId="20294"/>
    <cellStyle name="Normal 2 2 2 56 7 3 7" xfId="20295"/>
    <cellStyle name="Normal 2 2 2 56 7 3 8" xfId="20296"/>
    <cellStyle name="Normal 2 2 2 56 7 3 9" xfId="20297"/>
    <cellStyle name="Normal 2 2 2 56 7 4" xfId="20298"/>
    <cellStyle name="Normal 2 2 2 56 7 5" xfId="20299"/>
    <cellStyle name="Normal 2 2 2 56 7 6" xfId="20300"/>
    <cellStyle name="Normal 2 2 2 56 7 7" xfId="20301"/>
    <cellStyle name="Normal 2 2 2 56 7 8" xfId="20302"/>
    <cellStyle name="Normal 2 2 2 56 7 9" xfId="20303"/>
    <cellStyle name="Normal 2 2 2 57" xfId="3550"/>
    <cellStyle name="Normal 2 2 2 58" xfId="3551"/>
    <cellStyle name="Normal 2 2 2 59" xfId="3552"/>
    <cellStyle name="Normal 2 2 2 59 2" xfId="3553"/>
    <cellStyle name="Normal 2 2 2 59 2 10" xfId="20304"/>
    <cellStyle name="Normal 2 2 2 59 2 11" xfId="20305"/>
    <cellStyle name="Normal 2 2 2 59 2 12" xfId="20306"/>
    <cellStyle name="Normal 2 2 2 59 2 13" xfId="20307"/>
    <cellStyle name="Normal 2 2 2 59 2 14" xfId="20308"/>
    <cellStyle name="Normal 2 2 2 59 2 15" xfId="20309"/>
    <cellStyle name="Normal 2 2 2 59 2 16" xfId="20310"/>
    <cellStyle name="Normal 2 2 2 59 2 2" xfId="3554"/>
    <cellStyle name="Normal 2 2 2 59 2 3" xfId="3555"/>
    <cellStyle name="Normal 2 2 2 59 2 4" xfId="3556"/>
    <cellStyle name="Normal 2 2 2 59 2 5" xfId="3557"/>
    <cellStyle name="Normal 2 2 2 59 2 6" xfId="3558"/>
    <cellStyle name="Normal 2 2 2 59 2 6 10" xfId="20311"/>
    <cellStyle name="Normal 2 2 2 59 2 6 11" xfId="20312"/>
    <cellStyle name="Normal 2 2 2 59 2 6 2" xfId="20313"/>
    <cellStyle name="Normal 2 2 2 59 2 6 2 10" xfId="20314"/>
    <cellStyle name="Normal 2 2 2 59 2 6 2 2" xfId="20315"/>
    <cellStyle name="Normal 2 2 2 59 2 6 2 3" xfId="20316"/>
    <cellStyle name="Normal 2 2 2 59 2 6 2 4" xfId="20317"/>
    <cellStyle name="Normal 2 2 2 59 2 6 2 5" xfId="20318"/>
    <cellStyle name="Normal 2 2 2 59 2 6 2 6" xfId="20319"/>
    <cellStyle name="Normal 2 2 2 59 2 6 2 7" xfId="20320"/>
    <cellStyle name="Normal 2 2 2 59 2 6 2 8" xfId="20321"/>
    <cellStyle name="Normal 2 2 2 59 2 6 2 9" xfId="20322"/>
    <cellStyle name="Normal 2 2 2 59 2 6 3" xfId="20323"/>
    <cellStyle name="Normal 2 2 2 59 2 6 4" xfId="20324"/>
    <cellStyle name="Normal 2 2 2 59 2 6 5" xfId="20325"/>
    <cellStyle name="Normal 2 2 2 59 2 6 6" xfId="20326"/>
    <cellStyle name="Normal 2 2 2 59 2 6 7" xfId="20327"/>
    <cellStyle name="Normal 2 2 2 59 2 6 8" xfId="20328"/>
    <cellStyle name="Normal 2 2 2 59 2 6 9" xfId="20329"/>
    <cellStyle name="Normal 2 2 2 59 2 7" xfId="20330"/>
    <cellStyle name="Normal 2 2 2 59 2 7 10" xfId="20331"/>
    <cellStyle name="Normal 2 2 2 59 2 7 2" xfId="20332"/>
    <cellStyle name="Normal 2 2 2 59 2 7 3" xfId="20333"/>
    <cellStyle name="Normal 2 2 2 59 2 7 4" xfId="20334"/>
    <cellStyle name="Normal 2 2 2 59 2 7 5" xfId="20335"/>
    <cellStyle name="Normal 2 2 2 59 2 7 6" xfId="20336"/>
    <cellStyle name="Normal 2 2 2 59 2 7 7" xfId="20337"/>
    <cellStyle name="Normal 2 2 2 59 2 7 8" xfId="20338"/>
    <cellStyle name="Normal 2 2 2 59 2 7 9" xfId="20339"/>
    <cellStyle name="Normal 2 2 2 59 2 8" xfId="20340"/>
    <cellStyle name="Normal 2 2 2 59 2 9" xfId="20341"/>
    <cellStyle name="Normal 2 2 2 59 3" xfId="3559"/>
    <cellStyle name="Normal 2 2 2 59 4" xfId="3560"/>
    <cellStyle name="Normal 2 2 2 59 4 10" xfId="20342"/>
    <cellStyle name="Normal 2 2 2 59 4 11" xfId="20343"/>
    <cellStyle name="Normal 2 2 2 59 4 12" xfId="20344"/>
    <cellStyle name="Normal 2 2 2 59 4 2" xfId="3561"/>
    <cellStyle name="Normal 2 2 2 59 4 2 10" xfId="20345"/>
    <cellStyle name="Normal 2 2 2 59 4 2 11" xfId="20346"/>
    <cellStyle name="Normal 2 2 2 59 4 2 2" xfId="20347"/>
    <cellStyle name="Normal 2 2 2 59 4 2 2 10" xfId="20348"/>
    <cellStyle name="Normal 2 2 2 59 4 2 2 2" xfId="20349"/>
    <cellStyle name="Normal 2 2 2 59 4 2 2 3" xfId="20350"/>
    <cellStyle name="Normal 2 2 2 59 4 2 2 4" xfId="20351"/>
    <cellStyle name="Normal 2 2 2 59 4 2 2 5" xfId="20352"/>
    <cellStyle name="Normal 2 2 2 59 4 2 2 6" xfId="20353"/>
    <cellStyle name="Normal 2 2 2 59 4 2 2 7" xfId="20354"/>
    <cellStyle name="Normal 2 2 2 59 4 2 2 8" xfId="20355"/>
    <cellStyle name="Normal 2 2 2 59 4 2 2 9" xfId="20356"/>
    <cellStyle name="Normal 2 2 2 59 4 2 3" xfId="20357"/>
    <cellStyle name="Normal 2 2 2 59 4 2 4" xfId="20358"/>
    <cellStyle name="Normal 2 2 2 59 4 2 5" xfId="20359"/>
    <cellStyle name="Normal 2 2 2 59 4 2 6" xfId="20360"/>
    <cellStyle name="Normal 2 2 2 59 4 2 7" xfId="20361"/>
    <cellStyle name="Normal 2 2 2 59 4 2 8" xfId="20362"/>
    <cellStyle name="Normal 2 2 2 59 4 2 9" xfId="20363"/>
    <cellStyle name="Normal 2 2 2 59 4 3" xfId="20364"/>
    <cellStyle name="Normal 2 2 2 59 4 3 10" xfId="20365"/>
    <cellStyle name="Normal 2 2 2 59 4 3 2" xfId="20366"/>
    <cellStyle name="Normal 2 2 2 59 4 3 3" xfId="20367"/>
    <cellStyle name="Normal 2 2 2 59 4 3 4" xfId="20368"/>
    <cellStyle name="Normal 2 2 2 59 4 3 5" xfId="20369"/>
    <cellStyle name="Normal 2 2 2 59 4 3 6" xfId="20370"/>
    <cellStyle name="Normal 2 2 2 59 4 3 7" xfId="20371"/>
    <cellStyle name="Normal 2 2 2 59 4 3 8" xfId="20372"/>
    <cellStyle name="Normal 2 2 2 59 4 3 9" xfId="20373"/>
    <cellStyle name="Normal 2 2 2 59 4 4" xfId="20374"/>
    <cellStyle name="Normal 2 2 2 59 4 5" xfId="20375"/>
    <cellStyle name="Normal 2 2 2 59 4 6" xfId="20376"/>
    <cellStyle name="Normal 2 2 2 59 4 7" xfId="20377"/>
    <cellStyle name="Normal 2 2 2 59 4 8" xfId="20378"/>
    <cellStyle name="Normal 2 2 2 59 4 9" xfId="20379"/>
    <cellStyle name="Normal 2 2 2 59 5" xfId="3562"/>
    <cellStyle name="Normal 2 2 2 59 5 10" xfId="20380"/>
    <cellStyle name="Normal 2 2 2 59 5 11" xfId="20381"/>
    <cellStyle name="Normal 2 2 2 59 5 12" xfId="20382"/>
    <cellStyle name="Normal 2 2 2 59 5 2" xfId="3563"/>
    <cellStyle name="Normal 2 2 2 59 5 2 10" xfId="20383"/>
    <cellStyle name="Normal 2 2 2 59 5 2 11" xfId="20384"/>
    <cellStyle name="Normal 2 2 2 59 5 2 2" xfId="20385"/>
    <cellStyle name="Normal 2 2 2 59 5 2 2 10" xfId="20386"/>
    <cellStyle name="Normal 2 2 2 59 5 2 2 2" xfId="20387"/>
    <cellStyle name="Normal 2 2 2 59 5 2 2 3" xfId="20388"/>
    <cellStyle name="Normal 2 2 2 59 5 2 2 4" xfId="20389"/>
    <cellStyle name="Normal 2 2 2 59 5 2 2 5" xfId="20390"/>
    <cellStyle name="Normal 2 2 2 59 5 2 2 6" xfId="20391"/>
    <cellStyle name="Normal 2 2 2 59 5 2 2 7" xfId="20392"/>
    <cellStyle name="Normal 2 2 2 59 5 2 2 8" xfId="20393"/>
    <cellStyle name="Normal 2 2 2 59 5 2 2 9" xfId="20394"/>
    <cellStyle name="Normal 2 2 2 59 5 2 3" xfId="20395"/>
    <cellStyle name="Normal 2 2 2 59 5 2 4" xfId="20396"/>
    <cellStyle name="Normal 2 2 2 59 5 2 5" xfId="20397"/>
    <cellStyle name="Normal 2 2 2 59 5 2 6" xfId="20398"/>
    <cellStyle name="Normal 2 2 2 59 5 2 7" xfId="20399"/>
    <cellStyle name="Normal 2 2 2 59 5 2 8" xfId="20400"/>
    <cellStyle name="Normal 2 2 2 59 5 2 9" xfId="20401"/>
    <cellStyle name="Normal 2 2 2 59 5 3" xfId="20402"/>
    <cellStyle name="Normal 2 2 2 59 5 3 10" xfId="20403"/>
    <cellStyle name="Normal 2 2 2 59 5 3 2" xfId="20404"/>
    <cellStyle name="Normal 2 2 2 59 5 3 3" xfId="20405"/>
    <cellStyle name="Normal 2 2 2 59 5 3 4" xfId="20406"/>
    <cellStyle name="Normal 2 2 2 59 5 3 5" xfId="20407"/>
    <cellStyle name="Normal 2 2 2 59 5 3 6" xfId="20408"/>
    <cellStyle name="Normal 2 2 2 59 5 3 7" xfId="20409"/>
    <cellStyle name="Normal 2 2 2 59 5 3 8" xfId="20410"/>
    <cellStyle name="Normal 2 2 2 59 5 3 9" xfId="20411"/>
    <cellStyle name="Normal 2 2 2 59 5 4" xfId="20412"/>
    <cellStyle name="Normal 2 2 2 59 5 5" xfId="20413"/>
    <cellStyle name="Normal 2 2 2 59 5 6" xfId="20414"/>
    <cellStyle name="Normal 2 2 2 59 5 7" xfId="20415"/>
    <cellStyle name="Normal 2 2 2 59 5 8" xfId="20416"/>
    <cellStyle name="Normal 2 2 2 59 5 9" xfId="20417"/>
    <cellStyle name="Normal 2 2 2 59 6" xfId="3564"/>
    <cellStyle name="Normal 2 2 2 59 6 10" xfId="20418"/>
    <cellStyle name="Normal 2 2 2 59 6 11" xfId="20419"/>
    <cellStyle name="Normal 2 2 2 59 6 12" xfId="20420"/>
    <cellStyle name="Normal 2 2 2 59 6 2" xfId="3565"/>
    <cellStyle name="Normal 2 2 2 59 6 2 10" xfId="20421"/>
    <cellStyle name="Normal 2 2 2 59 6 2 11" xfId="20422"/>
    <cellStyle name="Normal 2 2 2 59 6 2 2" xfId="20423"/>
    <cellStyle name="Normal 2 2 2 59 6 2 2 10" xfId="20424"/>
    <cellStyle name="Normal 2 2 2 59 6 2 2 2" xfId="20425"/>
    <cellStyle name="Normal 2 2 2 59 6 2 2 3" xfId="20426"/>
    <cellStyle name="Normal 2 2 2 59 6 2 2 4" xfId="20427"/>
    <cellStyle name="Normal 2 2 2 59 6 2 2 5" xfId="20428"/>
    <cellStyle name="Normal 2 2 2 59 6 2 2 6" xfId="20429"/>
    <cellStyle name="Normal 2 2 2 59 6 2 2 7" xfId="20430"/>
    <cellStyle name="Normal 2 2 2 59 6 2 2 8" xfId="20431"/>
    <cellStyle name="Normal 2 2 2 59 6 2 2 9" xfId="20432"/>
    <cellStyle name="Normal 2 2 2 59 6 2 3" xfId="20433"/>
    <cellStyle name="Normal 2 2 2 59 6 2 4" xfId="20434"/>
    <cellStyle name="Normal 2 2 2 59 6 2 5" xfId="20435"/>
    <cellStyle name="Normal 2 2 2 59 6 2 6" xfId="20436"/>
    <cellStyle name="Normal 2 2 2 59 6 2 7" xfId="20437"/>
    <cellStyle name="Normal 2 2 2 59 6 2 8" xfId="20438"/>
    <cellStyle name="Normal 2 2 2 59 6 2 9" xfId="20439"/>
    <cellStyle name="Normal 2 2 2 59 6 3" xfId="20440"/>
    <cellStyle name="Normal 2 2 2 59 6 3 10" xfId="20441"/>
    <cellStyle name="Normal 2 2 2 59 6 3 2" xfId="20442"/>
    <cellStyle name="Normal 2 2 2 59 6 3 3" xfId="20443"/>
    <cellStyle name="Normal 2 2 2 59 6 3 4" xfId="20444"/>
    <cellStyle name="Normal 2 2 2 59 6 3 5" xfId="20445"/>
    <cellStyle name="Normal 2 2 2 59 6 3 6" xfId="20446"/>
    <cellStyle name="Normal 2 2 2 59 6 3 7" xfId="20447"/>
    <cellStyle name="Normal 2 2 2 59 6 3 8" xfId="20448"/>
    <cellStyle name="Normal 2 2 2 59 6 3 9" xfId="20449"/>
    <cellStyle name="Normal 2 2 2 59 6 4" xfId="20450"/>
    <cellStyle name="Normal 2 2 2 59 6 5" xfId="20451"/>
    <cellStyle name="Normal 2 2 2 59 6 6" xfId="20452"/>
    <cellStyle name="Normal 2 2 2 59 6 7" xfId="20453"/>
    <cellStyle name="Normal 2 2 2 59 6 8" xfId="20454"/>
    <cellStyle name="Normal 2 2 2 59 6 9" xfId="20455"/>
    <cellStyle name="Normal 2 2 2 6" xfId="3566"/>
    <cellStyle name="Normal 2 2 2 60" xfId="3567"/>
    <cellStyle name="Normal 2 2 2 60 2" xfId="3568"/>
    <cellStyle name="Normal 2 2 2 60 2 10" xfId="20456"/>
    <cellStyle name="Normal 2 2 2 60 2 11" xfId="20457"/>
    <cellStyle name="Normal 2 2 2 60 2 12" xfId="20458"/>
    <cellStyle name="Normal 2 2 2 60 2 2" xfId="3569"/>
    <cellStyle name="Normal 2 2 2 60 2 2 10" xfId="20459"/>
    <cellStyle name="Normal 2 2 2 60 2 2 11" xfId="20460"/>
    <cellStyle name="Normal 2 2 2 60 2 2 2" xfId="20461"/>
    <cellStyle name="Normal 2 2 2 60 2 2 2 10" xfId="20462"/>
    <cellStyle name="Normal 2 2 2 60 2 2 2 2" xfId="20463"/>
    <cellStyle name="Normal 2 2 2 60 2 2 2 3" xfId="20464"/>
    <cellStyle name="Normal 2 2 2 60 2 2 2 4" xfId="20465"/>
    <cellStyle name="Normal 2 2 2 60 2 2 2 5" xfId="20466"/>
    <cellStyle name="Normal 2 2 2 60 2 2 2 6" xfId="20467"/>
    <cellStyle name="Normal 2 2 2 60 2 2 2 7" xfId="20468"/>
    <cellStyle name="Normal 2 2 2 60 2 2 2 8" xfId="20469"/>
    <cellStyle name="Normal 2 2 2 60 2 2 2 9" xfId="20470"/>
    <cellStyle name="Normal 2 2 2 60 2 2 3" xfId="20471"/>
    <cellStyle name="Normal 2 2 2 60 2 2 4" xfId="20472"/>
    <cellStyle name="Normal 2 2 2 60 2 2 5" xfId="20473"/>
    <cellStyle name="Normal 2 2 2 60 2 2 6" xfId="20474"/>
    <cellStyle name="Normal 2 2 2 60 2 2 7" xfId="20475"/>
    <cellStyle name="Normal 2 2 2 60 2 2 8" xfId="20476"/>
    <cellStyle name="Normal 2 2 2 60 2 2 9" xfId="20477"/>
    <cellStyle name="Normal 2 2 2 60 2 3" xfId="20478"/>
    <cellStyle name="Normal 2 2 2 60 2 3 10" xfId="20479"/>
    <cellStyle name="Normal 2 2 2 60 2 3 2" xfId="20480"/>
    <cellStyle name="Normal 2 2 2 60 2 3 3" xfId="20481"/>
    <cellStyle name="Normal 2 2 2 60 2 3 4" xfId="20482"/>
    <cellStyle name="Normal 2 2 2 60 2 3 5" xfId="20483"/>
    <cellStyle name="Normal 2 2 2 60 2 3 6" xfId="20484"/>
    <cellStyle name="Normal 2 2 2 60 2 3 7" xfId="20485"/>
    <cellStyle name="Normal 2 2 2 60 2 3 8" xfId="20486"/>
    <cellStyle name="Normal 2 2 2 60 2 3 9" xfId="20487"/>
    <cellStyle name="Normal 2 2 2 60 2 4" xfId="20488"/>
    <cellStyle name="Normal 2 2 2 60 2 5" xfId="20489"/>
    <cellStyle name="Normal 2 2 2 60 2 6" xfId="20490"/>
    <cellStyle name="Normal 2 2 2 60 2 7" xfId="20491"/>
    <cellStyle name="Normal 2 2 2 60 2 8" xfId="20492"/>
    <cellStyle name="Normal 2 2 2 60 2 9" xfId="20493"/>
    <cellStyle name="Normal 2 2 2 60 3" xfId="3570"/>
    <cellStyle name="Normal 2 2 2 60 3 10" xfId="20494"/>
    <cellStyle name="Normal 2 2 2 60 3 11" xfId="20495"/>
    <cellStyle name="Normal 2 2 2 60 3 12" xfId="20496"/>
    <cellStyle name="Normal 2 2 2 60 3 2" xfId="3571"/>
    <cellStyle name="Normal 2 2 2 60 3 2 10" xfId="20497"/>
    <cellStyle name="Normal 2 2 2 60 3 2 11" xfId="20498"/>
    <cellStyle name="Normal 2 2 2 60 3 2 2" xfId="20499"/>
    <cellStyle name="Normal 2 2 2 60 3 2 2 10" xfId="20500"/>
    <cellStyle name="Normal 2 2 2 60 3 2 2 2" xfId="20501"/>
    <cellStyle name="Normal 2 2 2 60 3 2 2 3" xfId="20502"/>
    <cellStyle name="Normal 2 2 2 60 3 2 2 4" xfId="20503"/>
    <cellStyle name="Normal 2 2 2 60 3 2 2 5" xfId="20504"/>
    <cellStyle name="Normal 2 2 2 60 3 2 2 6" xfId="20505"/>
    <cellStyle name="Normal 2 2 2 60 3 2 2 7" xfId="20506"/>
    <cellStyle name="Normal 2 2 2 60 3 2 2 8" xfId="20507"/>
    <cellStyle name="Normal 2 2 2 60 3 2 2 9" xfId="20508"/>
    <cellStyle name="Normal 2 2 2 60 3 2 3" xfId="20509"/>
    <cellStyle name="Normal 2 2 2 60 3 2 4" xfId="20510"/>
    <cellStyle name="Normal 2 2 2 60 3 2 5" xfId="20511"/>
    <cellStyle name="Normal 2 2 2 60 3 2 6" xfId="20512"/>
    <cellStyle name="Normal 2 2 2 60 3 2 7" xfId="20513"/>
    <cellStyle name="Normal 2 2 2 60 3 2 8" xfId="20514"/>
    <cellStyle name="Normal 2 2 2 60 3 2 9" xfId="20515"/>
    <cellStyle name="Normal 2 2 2 60 3 3" xfId="20516"/>
    <cellStyle name="Normal 2 2 2 60 3 3 10" xfId="20517"/>
    <cellStyle name="Normal 2 2 2 60 3 3 2" xfId="20518"/>
    <cellStyle name="Normal 2 2 2 60 3 3 3" xfId="20519"/>
    <cellStyle name="Normal 2 2 2 60 3 3 4" xfId="20520"/>
    <cellStyle name="Normal 2 2 2 60 3 3 5" xfId="20521"/>
    <cellStyle name="Normal 2 2 2 60 3 3 6" xfId="20522"/>
    <cellStyle name="Normal 2 2 2 60 3 3 7" xfId="20523"/>
    <cellStyle name="Normal 2 2 2 60 3 3 8" xfId="20524"/>
    <cellStyle name="Normal 2 2 2 60 3 3 9" xfId="20525"/>
    <cellStyle name="Normal 2 2 2 60 3 4" xfId="20526"/>
    <cellStyle name="Normal 2 2 2 60 3 5" xfId="20527"/>
    <cellStyle name="Normal 2 2 2 60 3 6" xfId="20528"/>
    <cellStyle name="Normal 2 2 2 60 3 7" xfId="20529"/>
    <cellStyle name="Normal 2 2 2 60 3 8" xfId="20530"/>
    <cellStyle name="Normal 2 2 2 60 3 9" xfId="20531"/>
    <cellStyle name="Normal 2 2 2 60 4" xfId="3572"/>
    <cellStyle name="Normal 2 2 2 60 4 10" xfId="20532"/>
    <cellStyle name="Normal 2 2 2 60 4 11" xfId="20533"/>
    <cellStyle name="Normal 2 2 2 60 4 12" xfId="20534"/>
    <cellStyle name="Normal 2 2 2 60 4 2" xfId="3573"/>
    <cellStyle name="Normal 2 2 2 60 4 2 10" xfId="20535"/>
    <cellStyle name="Normal 2 2 2 60 4 2 11" xfId="20536"/>
    <cellStyle name="Normal 2 2 2 60 4 2 2" xfId="20537"/>
    <cellStyle name="Normal 2 2 2 60 4 2 2 10" xfId="20538"/>
    <cellStyle name="Normal 2 2 2 60 4 2 2 2" xfId="20539"/>
    <cellStyle name="Normal 2 2 2 60 4 2 2 3" xfId="20540"/>
    <cellStyle name="Normal 2 2 2 60 4 2 2 4" xfId="20541"/>
    <cellStyle name="Normal 2 2 2 60 4 2 2 5" xfId="20542"/>
    <cellStyle name="Normal 2 2 2 60 4 2 2 6" xfId="20543"/>
    <cellStyle name="Normal 2 2 2 60 4 2 2 7" xfId="20544"/>
    <cellStyle name="Normal 2 2 2 60 4 2 2 8" xfId="20545"/>
    <cellStyle name="Normal 2 2 2 60 4 2 2 9" xfId="20546"/>
    <cellStyle name="Normal 2 2 2 60 4 2 3" xfId="20547"/>
    <cellStyle name="Normal 2 2 2 60 4 2 4" xfId="20548"/>
    <cellStyle name="Normal 2 2 2 60 4 2 5" xfId="20549"/>
    <cellStyle name="Normal 2 2 2 60 4 2 6" xfId="20550"/>
    <cellStyle name="Normal 2 2 2 60 4 2 7" xfId="20551"/>
    <cellStyle name="Normal 2 2 2 60 4 2 8" xfId="20552"/>
    <cellStyle name="Normal 2 2 2 60 4 2 9" xfId="20553"/>
    <cellStyle name="Normal 2 2 2 60 4 3" xfId="20554"/>
    <cellStyle name="Normal 2 2 2 60 4 3 10" xfId="20555"/>
    <cellStyle name="Normal 2 2 2 60 4 3 2" xfId="20556"/>
    <cellStyle name="Normal 2 2 2 60 4 3 3" xfId="20557"/>
    <cellStyle name="Normal 2 2 2 60 4 3 4" xfId="20558"/>
    <cellStyle name="Normal 2 2 2 60 4 3 5" xfId="20559"/>
    <cellStyle name="Normal 2 2 2 60 4 3 6" xfId="20560"/>
    <cellStyle name="Normal 2 2 2 60 4 3 7" xfId="20561"/>
    <cellStyle name="Normal 2 2 2 60 4 3 8" xfId="20562"/>
    <cellStyle name="Normal 2 2 2 60 4 3 9" xfId="20563"/>
    <cellStyle name="Normal 2 2 2 60 4 4" xfId="20564"/>
    <cellStyle name="Normal 2 2 2 60 4 5" xfId="20565"/>
    <cellStyle name="Normal 2 2 2 60 4 6" xfId="20566"/>
    <cellStyle name="Normal 2 2 2 60 4 7" xfId="20567"/>
    <cellStyle name="Normal 2 2 2 60 4 8" xfId="20568"/>
    <cellStyle name="Normal 2 2 2 60 4 9" xfId="20569"/>
    <cellStyle name="Normal 2 2 2 60 5" xfId="3574"/>
    <cellStyle name="Normal 2 2 2 60 5 10" xfId="20570"/>
    <cellStyle name="Normal 2 2 2 60 5 11" xfId="20571"/>
    <cellStyle name="Normal 2 2 2 60 5 12" xfId="20572"/>
    <cellStyle name="Normal 2 2 2 60 5 2" xfId="3575"/>
    <cellStyle name="Normal 2 2 2 60 5 2 10" xfId="20573"/>
    <cellStyle name="Normal 2 2 2 60 5 2 11" xfId="20574"/>
    <cellStyle name="Normal 2 2 2 60 5 2 2" xfId="20575"/>
    <cellStyle name="Normal 2 2 2 60 5 2 2 10" xfId="20576"/>
    <cellStyle name="Normal 2 2 2 60 5 2 2 2" xfId="20577"/>
    <cellStyle name="Normal 2 2 2 60 5 2 2 3" xfId="20578"/>
    <cellStyle name="Normal 2 2 2 60 5 2 2 4" xfId="20579"/>
    <cellStyle name="Normal 2 2 2 60 5 2 2 5" xfId="20580"/>
    <cellStyle name="Normal 2 2 2 60 5 2 2 6" xfId="20581"/>
    <cellStyle name="Normal 2 2 2 60 5 2 2 7" xfId="20582"/>
    <cellStyle name="Normal 2 2 2 60 5 2 2 8" xfId="20583"/>
    <cellStyle name="Normal 2 2 2 60 5 2 2 9" xfId="20584"/>
    <cellStyle name="Normal 2 2 2 60 5 2 3" xfId="20585"/>
    <cellStyle name="Normal 2 2 2 60 5 2 4" xfId="20586"/>
    <cellStyle name="Normal 2 2 2 60 5 2 5" xfId="20587"/>
    <cellStyle name="Normal 2 2 2 60 5 2 6" xfId="20588"/>
    <cellStyle name="Normal 2 2 2 60 5 2 7" xfId="20589"/>
    <cellStyle name="Normal 2 2 2 60 5 2 8" xfId="20590"/>
    <cellStyle name="Normal 2 2 2 60 5 2 9" xfId="20591"/>
    <cellStyle name="Normal 2 2 2 60 5 3" xfId="20592"/>
    <cellStyle name="Normal 2 2 2 60 5 3 10" xfId="20593"/>
    <cellStyle name="Normal 2 2 2 60 5 3 2" xfId="20594"/>
    <cellStyle name="Normal 2 2 2 60 5 3 3" xfId="20595"/>
    <cellStyle name="Normal 2 2 2 60 5 3 4" xfId="20596"/>
    <cellStyle name="Normal 2 2 2 60 5 3 5" xfId="20597"/>
    <cellStyle name="Normal 2 2 2 60 5 3 6" xfId="20598"/>
    <cellStyle name="Normal 2 2 2 60 5 3 7" xfId="20599"/>
    <cellStyle name="Normal 2 2 2 60 5 3 8" xfId="20600"/>
    <cellStyle name="Normal 2 2 2 60 5 3 9" xfId="20601"/>
    <cellStyle name="Normal 2 2 2 60 5 4" xfId="20602"/>
    <cellStyle name="Normal 2 2 2 60 5 5" xfId="20603"/>
    <cellStyle name="Normal 2 2 2 60 5 6" xfId="20604"/>
    <cellStyle name="Normal 2 2 2 60 5 7" xfId="20605"/>
    <cellStyle name="Normal 2 2 2 60 5 8" xfId="20606"/>
    <cellStyle name="Normal 2 2 2 60 5 9" xfId="20607"/>
    <cellStyle name="Normal 2 2 2 61" xfId="3576"/>
    <cellStyle name="Normal 2 2 2 62" xfId="3577"/>
    <cellStyle name="Normal 2 2 2 63" xfId="3578"/>
    <cellStyle name="Normal 2 2 2 64" xfId="3579"/>
    <cellStyle name="Normal 2 2 2 64 10" xfId="20608"/>
    <cellStyle name="Normal 2 2 2 64 11" xfId="20609"/>
    <cellStyle name="Normal 2 2 2 64 2" xfId="20610"/>
    <cellStyle name="Normal 2 2 2 64 2 10" xfId="20611"/>
    <cellStyle name="Normal 2 2 2 64 2 2" xfId="20612"/>
    <cellStyle name="Normal 2 2 2 64 2 3" xfId="20613"/>
    <cellStyle name="Normal 2 2 2 64 2 4" xfId="20614"/>
    <cellStyle name="Normal 2 2 2 64 2 5" xfId="20615"/>
    <cellStyle name="Normal 2 2 2 64 2 6" xfId="20616"/>
    <cellStyle name="Normal 2 2 2 64 2 7" xfId="20617"/>
    <cellStyle name="Normal 2 2 2 64 2 8" xfId="20618"/>
    <cellStyle name="Normal 2 2 2 64 2 9" xfId="20619"/>
    <cellStyle name="Normal 2 2 2 64 3" xfId="20620"/>
    <cellStyle name="Normal 2 2 2 64 4" xfId="20621"/>
    <cellStyle name="Normal 2 2 2 64 5" xfId="20622"/>
    <cellStyle name="Normal 2 2 2 64 6" xfId="20623"/>
    <cellStyle name="Normal 2 2 2 64 7" xfId="20624"/>
    <cellStyle name="Normal 2 2 2 64 8" xfId="20625"/>
    <cellStyle name="Normal 2 2 2 64 9" xfId="20626"/>
    <cellStyle name="Normal 2 2 2 65" xfId="20627"/>
    <cellStyle name="Normal 2 2 2 65 10" xfId="20628"/>
    <cellStyle name="Normal 2 2 2 65 2" xfId="20629"/>
    <cellStyle name="Normal 2 2 2 65 3" xfId="20630"/>
    <cellStyle name="Normal 2 2 2 65 4" xfId="20631"/>
    <cellStyle name="Normal 2 2 2 65 5" xfId="20632"/>
    <cellStyle name="Normal 2 2 2 65 6" xfId="20633"/>
    <cellStyle name="Normal 2 2 2 65 7" xfId="20634"/>
    <cellStyle name="Normal 2 2 2 65 8" xfId="20635"/>
    <cellStyle name="Normal 2 2 2 65 9" xfId="20636"/>
    <cellStyle name="Normal 2 2 2 66" xfId="20637"/>
    <cellStyle name="Normal 2 2 2 67" xfId="20638"/>
    <cellStyle name="Normal 2 2 2 68" xfId="20639"/>
    <cellStyle name="Normal 2 2 2 69" xfId="20640"/>
    <cellStyle name="Normal 2 2 2 7" xfId="3580"/>
    <cellStyle name="Normal 2 2 2 70" xfId="20641"/>
    <cellStyle name="Normal 2 2 2 71" xfId="20642"/>
    <cellStyle name="Normal 2 2 2 72" xfId="20643"/>
    <cellStyle name="Normal 2 2 2 73" xfId="20644"/>
    <cellStyle name="Normal 2 2 2 74" xfId="20645"/>
    <cellStyle name="Normal 2 2 2 75" xfId="2503"/>
    <cellStyle name="Normal 2 2 2 8" xfId="3581"/>
    <cellStyle name="Normal 2 2 2 9" xfId="3582"/>
    <cellStyle name="Normal 2 2 20" xfId="3583"/>
    <cellStyle name="Normal 2 2 20 10" xfId="20646"/>
    <cellStyle name="Normal 2 2 20 11" xfId="20647"/>
    <cellStyle name="Normal 2 2 20 12" xfId="20648"/>
    <cellStyle name="Normal 2 2 20 2" xfId="3584"/>
    <cellStyle name="Normal 2 2 20 2 10" xfId="20649"/>
    <cellStyle name="Normal 2 2 20 2 11" xfId="20650"/>
    <cellStyle name="Normal 2 2 20 2 2" xfId="20651"/>
    <cellStyle name="Normal 2 2 20 2 2 10" xfId="20652"/>
    <cellStyle name="Normal 2 2 20 2 2 2" xfId="20653"/>
    <cellStyle name="Normal 2 2 20 2 2 3" xfId="20654"/>
    <cellStyle name="Normal 2 2 20 2 2 4" xfId="20655"/>
    <cellStyle name="Normal 2 2 20 2 2 5" xfId="20656"/>
    <cellStyle name="Normal 2 2 20 2 2 6" xfId="20657"/>
    <cellStyle name="Normal 2 2 20 2 2 7" xfId="20658"/>
    <cellStyle name="Normal 2 2 20 2 2 8" xfId="20659"/>
    <cellStyle name="Normal 2 2 20 2 2 9" xfId="20660"/>
    <cellStyle name="Normal 2 2 20 2 3" xfId="20661"/>
    <cellStyle name="Normal 2 2 20 2 4" xfId="20662"/>
    <cellStyle name="Normal 2 2 20 2 5" xfId="20663"/>
    <cellStyle name="Normal 2 2 20 2 6" xfId="20664"/>
    <cellStyle name="Normal 2 2 20 2 7" xfId="20665"/>
    <cellStyle name="Normal 2 2 20 2 8" xfId="20666"/>
    <cellStyle name="Normal 2 2 20 2 9" xfId="20667"/>
    <cellStyle name="Normal 2 2 20 3" xfId="20668"/>
    <cellStyle name="Normal 2 2 20 3 10" xfId="20669"/>
    <cellStyle name="Normal 2 2 20 3 2" xfId="20670"/>
    <cellStyle name="Normal 2 2 20 3 3" xfId="20671"/>
    <cellStyle name="Normal 2 2 20 3 4" xfId="20672"/>
    <cellStyle name="Normal 2 2 20 3 5" xfId="20673"/>
    <cellStyle name="Normal 2 2 20 3 6" xfId="20674"/>
    <cellStyle name="Normal 2 2 20 3 7" xfId="20675"/>
    <cellStyle name="Normal 2 2 20 3 8" xfId="20676"/>
    <cellStyle name="Normal 2 2 20 3 9" xfId="20677"/>
    <cellStyle name="Normal 2 2 20 4" xfId="20678"/>
    <cellStyle name="Normal 2 2 20 5" xfId="20679"/>
    <cellStyle name="Normal 2 2 20 6" xfId="20680"/>
    <cellStyle name="Normal 2 2 20 7" xfId="20681"/>
    <cellStyle name="Normal 2 2 20 8" xfId="20682"/>
    <cellStyle name="Normal 2 2 20 9" xfId="20683"/>
    <cellStyle name="Normal 2 2 21" xfId="3585"/>
    <cellStyle name="Normal 2 2 21 10" xfId="20684"/>
    <cellStyle name="Normal 2 2 21 11" xfId="20685"/>
    <cellStyle name="Normal 2 2 21 12" xfId="20686"/>
    <cellStyle name="Normal 2 2 21 2" xfId="3586"/>
    <cellStyle name="Normal 2 2 21 2 10" xfId="20687"/>
    <cellStyle name="Normal 2 2 21 2 11" xfId="20688"/>
    <cellStyle name="Normal 2 2 21 2 2" xfId="20689"/>
    <cellStyle name="Normal 2 2 21 2 2 10" xfId="20690"/>
    <cellStyle name="Normal 2 2 21 2 2 2" xfId="20691"/>
    <cellStyle name="Normal 2 2 21 2 2 3" xfId="20692"/>
    <cellStyle name="Normal 2 2 21 2 2 4" xfId="20693"/>
    <cellStyle name="Normal 2 2 21 2 2 5" xfId="20694"/>
    <cellStyle name="Normal 2 2 21 2 2 6" xfId="20695"/>
    <cellStyle name="Normal 2 2 21 2 2 7" xfId="20696"/>
    <cellStyle name="Normal 2 2 21 2 2 8" xfId="20697"/>
    <cellStyle name="Normal 2 2 21 2 2 9" xfId="20698"/>
    <cellStyle name="Normal 2 2 21 2 3" xfId="20699"/>
    <cellStyle name="Normal 2 2 21 2 4" xfId="20700"/>
    <cellStyle name="Normal 2 2 21 2 5" xfId="20701"/>
    <cellStyle name="Normal 2 2 21 2 6" xfId="20702"/>
    <cellStyle name="Normal 2 2 21 2 7" xfId="20703"/>
    <cellStyle name="Normal 2 2 21 2 8" xfId="20704"/>
    <cellStyle name="Normal 2 2 21 2 9" xfId="20705"/>
    <cellStyle name="Normal 2 2 21 3" xfId="20706"/>
    <cellStyle name="Normal 2 2 21 3 10" xfId="20707"/>
    <cellStyle name="Normal 2 2 21 3 2" xfId="20708"/>
    <cellStyle name="Normal 2 2 21 3 3" xfId="20709"/>
    <cellStyle name="Normal 2 2 21 3 4" xfId="20710"/>
    <cellStyle name="Normal 2 2 21 3 5" xfId="20711"/>
    <cellStyle name="Normal 2 2 21 3 6" xfId="20712"/>
    <cellStyle name="Normal 2 2 21 3 7" xfId="20713"/>
    <cellStyle name="Normal 2 2 21 3 8" xfId="20714"/>
    <cellStyle name="Normal 2 2 21 3 9" xfId="20715"/>
    <cellStyle name="Normal 2 2 21 4" xfId="20716"/>
    <cellStyle name="Normal 2 2 21 5" xfId="20717"/>
    <cellStyle name="Normal 2 2 21 6" xfId="20718"/>
    <cellStyle name="Normal 2 2 21 7" xfId="20719"/>
    <cellStyle name="Normal 2 2 21 8" xfId="20720"/>
    <cellStyle name="Normal 2 2 21 9" xfId="20721"/>
    <cellStyle name="Normal 2 2 22" xfId="3587"/>
    <cellStyle name="Normal 2 2 22 10" xfId="20722"/>
    <cellStyle name="Normal 2 2 22 11" xfId="20723"/>
    <cellStyle name="Normal 2 2 22 12" xfId="20724"/>
    <cellStyle name="Normal 2 2 22 2" xfId="3588"/>
    <cellStyle name="Normal 2 2 22 2 10" xfId="20725"/>
    <cellStyle name="Normal 2 2 22 2 11" xfId="20726"/>
    <cellStyle name="Normal 2 2 22 2 2" xfId="20727"/>
    <cellStyle name="Normal 2 2 22 2 2 10" xfId="20728"/>
    <cellStyle name="Normal 2 2 22 2 2 2" xfId="20729"/>
    <cellStyle name="Normal 2 2 22 2 2 3" xfId="20730"/>
    <cellStyle name="Normal 2 2 22 2 2 4" xfId="20731"/>
    <cellStyle name="Normal 2 2 22 2 2 5" xfId="20732"/>
    <cellStyle name="Normal 2 2 22 2 2 6" xfId="20733"/>
    <cellStyle name="Normal 2 2 22 2 2 7" xfId="20734"/>
    <cellStyle name="Normal 2 2 22 2 2 8" xfId="20735"/>
    <cellStyle name="Normal 2 2 22 2 2 9" xfId="20736"/>
    <cellStyle name="Normal 2 2 22 2 3" xfId="20737"/>
    <cellStyle name="Normal 2 2 22 2 4" xfId="20738"/>
    <cellStyle name="Normal 2 2 22 2 5" xfId="20739"/>
    <cellStyle name="Normal 2 2 22 2 6" xfId="20740"/>
    <cellStyle name="Normal 2 2 22 2 7" xfId="20741"/>
    <cellStyle name="Normal 2 2 22 2 8" xfId="20742"/>
    <cellStyle name="Normal 2 2 22 2 9" xfId="20743"/>
    <cellStyle name="Normal 2 2 22 3" xfId="20744"/>
    <cellStyle name="Normal 2 2 22 3 10" xfId="20745"/>
    <cellStyle name="Normal 2 2 22 3 2" xfId="20746"/>
    <cellStyle name="Normal 2 2 22 3 3" xfId="20747"/>
    <cellStyle name="Normal 2 2 22 3 4" xfId="20748"/>
    <cellStyle name="Normal 2 2 22 3 5" xfId="20749"/>
    <cellStyle name="Normal 2 2 22 3 6" xfId="20750"/>
    <cellStyle name="Normal 2 2 22 3 7" xfId="20751"/>
    <cellStyle name="Normal 2 2 22 3 8" xfId="20752"/>
    <cellStyle name="Normal 2 2 22 3 9" xfId="20753"/>
    <cellStyle name="Normal 2 2 22 4" xfId="20754"/>
    <cellStyle name="Normal 2 2 22 5" xfId="20755"/>
    <cellStyle name="Normal 2 2 22 6" xfId="20756"/>
    <cellStyle name="Normal 2 2 22 7" xfId="20757"/>
    <cellStyle name="Normal 2 2 22 8" xfId="20758"/>
    <cellStyle name="Normal 2 2 22 9" xfId="20759"/>
    <cellStyle name="Normal 2 2 23" xfId="3589"/>
    <cellStyle name="Normal 2 2 23 10" xfId="20760"/>
    <cellStyle name="Normal 2 2 23 11" xfId="20761"/>
    <cellStyle name="Normal 2 2 23 12" xfId="20762"/>
    <cellStyle name="Normal 2 2 23 2" xfId="3590"/>
    <cellStyle name="Normal 2 2 23 2 10" xfId="20763"/>
    <cellStyle name="Normal 2 2 23 2 11" xfId="20764"/>
    <cellStyle name="Normal 2 2 23 2 2" xfId="20765"/>
    <cellStyle name="Normal 2 2 23 2 2 10" xfId="20766"/>
    <cellStyle name="Normal 2 2 23 2 2 2" xfId="20767"/>
    <cellStyle name="Normal 2 2 23 2 2 3" xfId="20768"/>
    <cellStyle name="Normal 2 2 23 2 2 4" xfId="20769"/>
    <cellStyle name="Normal 2 2 23 2 2 5" xfId="20770"/>
    <cellStyle name="Normal 2 2 23 2 2 6" xfId="20771"/>
    <cellStyle name="Normal 2 2 23 2 2 7" xfId="20772"/>
    <cellStyle name="Normal 2 2 23 2 2 8" xfId="20773"/>
    <cellStyle name="Normal 2 2 23 2 2 9" xfId="20774"/>
    <cellStyle name="Normal 2 2 23 2 3" xfId="20775"/>
    <cellStyle name="Normal 2 2 23 2 4" xfId="20776"/>
    <cellStyle name="Normal 2 2 23 2 5" xfId="20777"/>
    <cellStyle name="Normal 2 2 23 2 6" xfId="20778"/>
    <cellStyle name="Normal 2 2 23 2 7" xfId="20779"/>
    <cellStyle name="Normal 2 2 23 2 8" xfId="20780"/>
    <cellStyle name="Normal 2 2 23 2 9" xfId="20781"/>
    <cellStyle name="Normal 2 2 23 3" xfId="20782"/>
    <cellStyle name="Normal 2 2 23 3 10" xfId="20783"/>
    <cellStyle name="Normal 2 2 23 3 2" xfId="20784"/>
    <cellStyle name="Normal 2 2 23 3 3" xfId="20785"/>
    <cellStyle name="Normal 2 2 23 3 4" xfId="20786"/>
    <cellStyle name="Normal 2 2 23 3 5" xfId="20787"/>
    <cellStyle name="Normal 2 2 23 3 6" xfId="20788"/>
    <cellStyle name="Normal 2 2 23 3 7" xfId="20789"/>
    <cellStyle name="Normal 2 2 23 3 8" xfId="20790"/>
    <cellStyle name="Normal 2 2 23 3 9" xfId="20791"/>
    <cellStyle name="Normal 2 2 23 4" xfId="20792"/>
    <cellStyle name="Normal 2 2 23 5" xfId="20793"/>
    <cellStyle name="Normal 2 2 23 6" xfId="20794"/>
    <cellStyle name="Normal 2 2 23 7" xfId="20795"/>
    <cellStyle name="Normal 2 2 23 8" xfId="20796"/>
    <cellStyle name="Normal 2 2 23 9" xfId="20797"/>
    <cellStyle name="Normal 2 2 24" xfId="3591"/>
    <cellStyle name="Normal 2 2 24 10" xfId="20798"/>
    <cellStyle name="Normal 2 2 24 11" xfId="20799"/>
    <cellStyle name="Normal 2 2 24 12" xfId="20800"/>
    <cellStyle name="Normal 2 2 24 2" xfId="3592"/>
    <cellStyle name="Normal 2 2 24 2 10" xfId="20801"/>
    <cellStyle name="Normal 2 2 24 2 11" xfId="20802"/>
    <cellStyle name="Normal 2 2 24 2 2" xfId="20803"/>
    <cellStyle name="Normal 2 2 24 2 2 10" xfId="20804"/>
    <cellStyle name="Normal 2 2 24 2 2 2" xfId="20805"/>
    <cellStyle name="Normal 2 2 24 2 2 3" xfId="20806"/>
    <cellStyle name="Normal 2 2 24 2 2 4" xfId="20807"/>
    <cellStyle name="Normal 2 2 24 2 2 5" xfId="20808"/>
    <cellStyle name="Normal 2 2 24 2 2 6" xfId="20809"/>
    <cellStyle name="Normal 2 2 24 2 2 7" xfId="20810"/>
    <cellStyle name="Normal 2 2 24 2 2 8" xfId="20811"/>
    <cellStyle name="Normal 2 2 24 2 2 9" xfId="20812"/>
    <cellStyle name="Normal 2 2 24 2 3" xfId="20813"/>
    <cellStyle name="Normal 2 2 24 2 4" xfId="20814"/>
    <cellStyle name="Normal 2 2 24 2 5" xfId="20815"/>
    <cellStyle name="Normal 2 2 24 2 6" xfId="20816"/>
    <cellStyle name="Normal 2 2 24 2 7" xfId="20817"/>
    <cellStyle name="Normal 2 2 24 2 8" xfId="20818"/>
    <cellStyle name="Normal 2 2 24 2 9" xfId="20819"/>
    <cellStyle name="Normal 2 2 24 3" xfId="20820"/>
    <cellStyle name="Normal 2 2 24 3 10" xfId="20821"/>
    <cellStyle name="Normal 2 2 24 3 2" xfId="20822"/>
    <cellStyle name="Normal 2 2 24 3 3" xfId="20823"/>
    <cellStyle name="Normal 2 2 24 3 4" xfId="20824"/>
    <cellStyle name="Normal 2 2 24 3 5" xfId="20825"/>
    <cellStyle name="Normal 2 2 24 3 6" xfId="20826"/>
    <cellStyle name="Normal 2 2 24 3 7" xfId="20827"/>
    <cellStyle name="Normal 2 2 24 3 8" xfId="20828"/>
    <cellStyle name="Normal 2 2 24 3 9" xfId="20829"/>
    <cellStyle name="Normal 2 2 24 4" xfId="20830"/>
    <cellStyle name="Normal 2 2 24 5" xfId="20831"/>
    <cellStyle name="Normal 2 2 24 6" xfId="20832"/>
    <cellStyle name="Normal 2 2 24 7" xfId="20833"/>
    <cellStyle name="Normal 2 2 24 8" xfId="20834"/>
    <cellStyle name="Normal 2 2 24 9" xfId="20835"/>
    <cellStyle name="Normal 2 2 25" xfId="3593"/>
    <cellStyle name="Normal 2 2 25 10" xfId="20836"/>
    <cellStyle name="Normal 2 2 25 11" xfId="20837"/>
    <cellStyle name="Normal 2 2 25 12" xfId="20838"/>
    <cellStyle name="Normal 2 2 25 2" xfId="3594"/>
    <cellStyle name="Normal 2 2 25 2 10" xfId="20839"/>
    <cellStyle name="Normal 2 2 25 2 11" xfId="20840"/>
    <cellStyle name="Normal 2 2 25 2 2" xfId="20841"/>
    <cellStyle name="Normal 2 2 25 2 2 10" xfId="20842"/>
    <cellStyle name="Normal 2 2 25 2 2 2" xfId="20843"/>
    <cellStyle name="Normal 2 2 25 2 2 3" xfId="20844"/>
    <cellStyle name="Normal 2 2 25 2 2 4" xfId="20845"/>
    <cellStyle name="Normal 2 2 25 2 2 5" xfId="20846"/>
    <cellStyle name="Normal 2 2 25 2 2 6" xfId="20847"/>
    <cellStyle name="Normal 2 2 25 2 2 7" xfId="20848"/>
    <cellStyle name="Normal 2 2 25 2 2 8" xfId="20849"/>
    <cellStyle name="Normal 2 2 25 2 2 9" xfId="20850"/>
    <cellStyle name="Normal 2 2 25 2 3" xfId="20851"/>
    <cellStyle name="Normal 2 2 25 2 4" xfId="20852"/>
    <cellStyle name="Normal 2 2 25 2 5" xfId="20853"/>
    <cellStyle name="Normal 2 2 25 2 6" xfId="20854"/>
    <cellStyle name="Normal 2 2 25 2 7" xfId="20855"/>
    <cellStyle name="Normal 2 2 25 2 8" xfId="20856"/>
    <cellStyle name="Normal 2 2 25 2 9" xfId="20857"/>
    <cellStyle name="Normal 2 2 25 3" xfId="20858"/>
    <cellStyle name="Normal 2 2 25 3 10" xfId="20859"/>
    <cellStyle name="Normal 2 2 25 3 2" xfId="20860"/>
    <cellStyle name="Normal 2 2 25 3 3" xfId="20861"/>
    <cellStyle name="Normal 2 2 25 3 4" xfId="20862"/>
    <cellStyle name="Normal 2 2 25 3 5" xfId="20863"/>
    <cellStyle name="Normal 2 2 25 3 6" xfId="20864"/>
    <cellStyle name="Normal 2 2 25 3 7" xfId="20865"/>
    <cellStyle name="Normal 2 2 25 3 8" xfId="20866"/>
    <cellStyle name="Normal 2 2 25 3 9" xfId="20867"/>
    <cellStyle name="Normal 2 2 25 4" xfId="20868"/>
    <cellStyle name="Normal 2 2 25 5" xfId="20869"/>
    <cellStyle name="Normal 2 2 25 6" xfId="20870"/>
    <cellStyle name="Normal 2 2 25 7" xfId="20871"/>
    <cellStyle name="Normal 2 2 25 8" xfId="20872"/>
    <cellStyle name="Normal 2 2 25 9" xfId="20873"/>
    <cellStyle name="Normal 2 2 26" xfId="3595"/>
    <cellStyle name="Normal 2 2 26 10" xfId="20874"/>
    <cellStyle name="Normal 2 2 26 11" xfId="20875"/>
    <cellStyle name="Normal 2 2 26 12" xfId="20876"/>
    <cellStyle name="Normal 2 2 26 2" xfId="3596"/>
    <cellStyle name="Normal 2 2 26 2 10" xfId="20877"/>
    <cellStyle name="Normal 2 2 26 2 11" xfId="20878"/>
    <cellStyle name="Normal 2 2 26 2 2" xfId="20879"/>
    <cellStyle name="Normal 2 2 26 2 2 10" xfId="20880"/>
    <cellStyle name="Normal 2 2 26 2 2 2" xfId="20881"/>
    <cellStyle name="Normal 2 2 26 2 2 3" xfId="20882"/>
    <cellStyle name="Normal 2 2 26 2 2 4" xfId="20883"/>
    <cellStyle name="Normal 2 2 26 2 2 5" xfId="20884"/>
    <cellStyle name="Normal 2 2 26 2 2 6" xfId="20885"/>
    <cellStyle name="Normal 2 2 26 2 2 7" xfId="20886"/>
    <cellStyle name="Normal 2 2 26 2 2 8" xfId="20887"/>
    <cellStyle name="Normal 2 2 26 2 2 9" xfId="20888"/>
    <cellStyle name="Normal 2 2 26 2 3" xfId="20889"/>
    <cellStyle name="Normal 2 2 26 2 4" xfId="20890"/>
    <cellStyle name="Normal 2 2 26 2 5" xfId="20891"/>
    <cellStyle name="Normal 2 2 26 2 6" xfId="20892"/>
    <cellStyle name="Normal 2 2 26 2 7" xfId="20893"/>
    <cellStyle name="Normal 2 2 26 2 8" xfId="20894"/>
    <cellStyle name="Normal 2 2 26 2 9" xfId="20895"/>
    <cellStyle name="Normal 2 2 26 3" xfId="20896"/>
    <cellStyle name="Normal 2 2 26 3 10" xfId="20897"/>
    <cellStyle name="Normal 2 2 26 3 2" xfId="20898"/>
    <cellStyle name="Normal 2 2 26 3 3" xfId="20899"/>
    <cellStyle name="Normal 2 2 26 3 4" xfId="20900"/>
    <cellStyle name="Normal 2 2 26 3 5" xfId="20901"/>
    <cellStyle name="Normal 2 2 26 3 6" xfId="20902"/>
    <cellStyle name="Normal 2 2 26 3 7" xfId="20903"/>
    <cellStyle name="Normal 2 2 26 3 8" xfId="20904"/>
    <cellStyle name="Normal 2 2 26 3 9" xfId="20905"/>
    <cellStyle name="Normal 2 2 26 4" xfId="20906"/>
    <cellStyle name="Normal 2 2 26 5" xfId="20907"/>
    <cellStyle name="Normal 2 2 26 6" xfId="20908"/>
    <cellStyle name="Normal 2 2 26 7" xfId="20909"/>
    <cellStyle name="Normal 2 2 26 8" xfId="20910"/>
    <cellStyle name="Normal 2 2 26 9" xfId="20911"/>
    <cellStyle name="Normal 2 2 27" xfId="3597"/>
    <cellStyle name="Normal 2 2 27 10" xfId="20912"/>
    <cellStyle name="Normal 2 2 27 11" xfId="20913"/>
    <cellStyle name="Normal 2 2 27 12" xfId="20914"/>
    <cellStyle name="Normal 2 2 27 2" xfId="3598"/>
    <cellStyle name="Normal 2 2 27 2 10" xfId="20915"/>
    <cellStyle name="Normal 2 2 27 2 11" xfId="20916"/>
    <cellStyle name="Normal 2 2 27 2 2" xfId="20917"/>
    <cellStyle name="Normal 2 2 27 2 2 10" xfId="20918"/>
    <cellStyle name="Normal 2 2 27 2 2 2" xfId="20919"/>
    <cellStyle name="Normal 2 2 27 2 2 3" xfId="20920"/>
    <cellStyle name="Normal 2 2 27 2 2 4" xfId="20921"/>
    <cellStyle name="Normal 2 2 27 2 2 5" xfId="20922"/>
    <cellStyle name="Normal 2 2 27 2 2 6" xfId="20923"/>
    <cellStyle name="Normal 2 2 27 2 2 7" xfId="20924"/>
    <cellStyle name="Normal 2 2 27 2 2 8" xfId="20925"/>
    <cellStyle name="Normal 2 2 27 2 2 9" xfId="20926"/>
    <cellStyle name="Normal 2 2 27 2 3" xfId="20927"/>
    <cellStyle name="Normal 2 2 27 2 4" xfId="20928"/>
    <cellStyle name="Normal 2 2 27 2 5" xfId="20929"/>
    <cellStyle name="Normal 2 2 27 2 6" xfId="20930"/>
    <cellStyle name="Normal 2 2 27 2 7" xfId="20931"/>
    <cellStyle name="Normal 2 2 27 2 8" xfId="20932"/>
    <cellStyle name="Normal 2 2 27 2 9" xfId="20933"/>
    <cellStyle name="Normal 2 2 27 3" xfId="20934"/>
    <cellStyle name="Normal 2 2 27 3 10" xfId="20935"/>
    <cellStyle name="Normal 2 2 27 3 2" xfId="20936"/>
    <cellStyle name="Normal 2 2 27 3 3" xfId="20937"/>
    <cellStyle name="Normal 2 2 27 3 4" xfId="20938"/>
    <cellStyle name="Normal 2 2 27 3 5" xfId="20939"/>
    <cellStyle name="Normal 2 2 27 3 6" xfId="20940"/>
    <cellStyle name="Normal 2 2 27 3 7" xfId="20941"/>
    <cellStyle name="Normal 2 2 27 3 8" xfId="20942"/>
    <cellStyle name="Normal 2 2 27 3 9" xfId="20943"/>
    <cellStyle name="Normal 2 2 27 4" xfId="20944"/>
    <cellStyle name="Normal 2 2 27 5" xfId="20945"/>
    <cellStyle name="Normal 2 2 27 6" xfId="20946"/>
    <cellStyle name="Normal 2 2 27 7" xfId="20947"/>
    <cellStyle name="Normal 2 2 27 8" xfId="20948"/>
    <cellStyle name="Normal 2 2 27 9" xfId="20949"/>
    <cellStyle name="Normal 2 2 28" xfId="3599"/>
    <cellStyle name="Normal 2 2 28 10" xfId="20950"/>
    <cellStyle name="Normal 2 2 28 11" xfId="20951"/>
    <cellStyle name="Normal 2 2 28 12" xfId="20952"/>
    <cellStyle name="Normal 2 2 28 2" xfId="3600"/>
    <cellStyle name="Normal 2 2 28 2 10" xfId="20953"/>
    <cellStyle name="Normal 2 2 28 2 11" xfId="20954"/>
    <cellStyle name="Normal 2 2 28 2 2" xfId="20955"/>
    <cellStyle name="Normal 2 2 28 2 2 10" xfId="20956"/>
    <cellStyle name="Normal 2 2 28 2 2 2" xfId="20957"/>
    <cellStyle name="Normal 2 2 28 2 2 3" xfId="20958"/>
    <cellStyle name="Normal 2 2 28 2 2 4" xfId="20959"/>
    <cellStyle name="Normal 2 2 28 2 2 5" xfId="20960"/>
    <cellStyle name="Normal 2 2 28 2 2 6" xfId="20961"/>
    <cellStyle name="Normal 2 2 28 2 2 7" xfId="20962"/>
    <cellStyle name="Normal 2 2 28 2 2 8" xfId="20963"/>
    <cellStyle name="Normal 2 2 28 2 2 9" xfId="20964"/>
    <cellStyle name="Normal 2 2 28 2 3" xfId="20965"/>
    <cellStyle name="Normal 2 2 28 2 4" xfId="20966"/>
    <cellStyle name="Normal 2 2 28 2 5" xfId="20967"/>
    <cellStyle name="Normal 2 2 28 2 6" xfId="20968"/>
    <cellStyle name="Normal 2 2 28 2 7" xfId="20969"/>
    <cellStyle name="Normal 2 2 28 2 8" xfId="20970"/>
    <cellStyle name="Normal 2 2 28 2 9" xfId="20971"/>
    <cellStyle name="Normal 2 2 28 3" xfId="20972"/>
    <cellStyle name="Normal 2 2 28 3 10" xfId="20973"/>
    <cellStyle name="Normal 2 2 28 3 2" xfId="20974"/>
    <cellStyle name="Normal 2 2 28 3 3" xfId="20975"/>
    <cellStyle name="Normal 2 2 28 3 4" xfId="20976"/>
    <cellStyle name="Normal 2 2 28 3 5" xfId="20977"/>
    <cellStyle name="Normal 2 2 28 3 6" xfId="20978"/>
    <cellStyle name="Normal 2 2 28 3 7" xfId="20979"/>
    <cellStyle name="Normal 2 2 28 3 8" xfId="20980"/>
    <cellStyle name="Normal 2 2 28 3 9" xfId="20981"/>
    <cellStyle name="Normal 2 2 28 4" xfId="20982"/>
    <cellStyle name="Normal 2 2 28 5" xfId="20983"/>
    <cellStyle name="Normal 2 2 28 6" xfId="20984"/>
    <cellStyle name="Normal 2 2 28 7" xfId="20985"/>
    <cellStyle name="Normal 2 2 28 8" xfId="20986"/>
    <cellStyle name="Normal 2 2 28 9" xfId="20987"/>
    <cellStyle name="Normal 2 2 29" xfId="3601"/>
    <cellStyle name="Normal 2 2 29 10" xfId="20988"/>
    <cellStyle name="Normal 2 2 29 11" xfId="20989"/>
    <cellStyle name="Normal 2 2 29 12" xfId="20990"/>
    <cellStyle name="Normal 2 2 29 2" xfId="3602"/>
    <cellStyle name="Normal 2 2 29 2 10" xfId="20991"/>
    <cellStyle name="Normal 2 2 29 2 11" xfId="20992"/>
    <cellStyle name="Normal 2 2 29 2 2" xfId="20993"/>
    <cellStyle name="Normal 2 2 29 2 2 10" xfId="20994"/>
    <cellStyle name="Normal 2 2 29 2 2 2" xfId="20995"/>
    <cellStyle name="Normal 2 2 29 2 2 3" xfId="20996"/>
    <cellStyle name="Normal 2 2 29 2 2 4" xfId="20997"/>
    <cellStyle name="Normal 2 2 29 2 2 5" xfId="20998"/>
    <cellStyle name="Normal 2 2 29 2 2 6" xfId="20999"/>
    <cellStyle name="Normal 2 2 29 2 2 7" xfId="21000"/>
    <cellStyle name="Normal 2 2 29 2 2 8" xfId="21001"/>
    <cellStyle name="Normal 2 2 29 2 2 9" xfId="21002"/>
    <cellStyle name="Normal 2 2 29 2 3" xfId="21003"/>
    <cellStyle name="Normal 2 2 29 2 4" xfId="21004"/>
    <cellStyle name="Normal 2 2 29 2 5" xfId="21005"/>
    <cellStyle name="Normal 2 2 29 2 6" xfId="21006"/>
    <cellStyle name="Normal 2 2 29 2 7" xfId="21007"/>
    <cellStyle name="Normal 2 2 29 2 8" xfId="21008"/>
    <cellStyle name="Normal 2 2 29 2 9" xfId="21009"/>
    <cellStyle name="Normal 2 2 29 3" xfId="21010"/>
    <cellStyle name="Normal 2 2 29 3 10" xfId="21011"/>
    <cellStyle name="Normal 2 2 29 3 2" xfId="21012"/>
    <cellStyle name="Normal 2 2 29 3 3" xfId="21013"/>
    <cellStyle name="Normal 2 2 29 3 4" xfId="21014"/>
    <cellStyle name="Normal 2 2 29 3 5" xfId="21015"/>
    <cellStyle name="Normal 2 2 29 3 6" xfId="21016"/>
    <cellStyle name="Normal 2 2 29 3 7" xfId="21017"/>
    <cellStyle name="Normal 2 2 29 3 8" xfId="21018"/>
    <cellStyle name="Normal 2 2 29 3 9" xfId="21019"/>
    <cellStyle name="Normal 2 2 29 4" xfId="21020"/>
    <cellStyle name="Normal 2 2 29 5" xfId="21021"/>
    <cellStyle name="Normal 2 2 29 6" xfId="21022"/>
    <cellStyle name="Normal 2 2 29 7" xfId="21023"/>
    <cellStyle name="Normal 2 2 29 8" xfId="21024"/>
    <cellStyle name="Normal 2 2 29 9" xfId="21025"/>
    <cellStyle name="Normal 2 2 3" xfId="107"/>
    <cellStyle name="Normal 2 2 30" xfId="3603"/>
    <cellStyle name="Normal 2 2 30 10" xfId="21026"/>
    <cellStyle name="Normal 2 2 30 11" xfId="21027"/>
    <cellStyle name="Normal 2 2 30 12" xfId="21028"/>
    <cellStyle name="Normal 2 2 30 2" xfId="3604"/>
    <cellStyle name="Normal 2 2 30 2 10" xfId="21029"/>
    <cellStyle name="Normal 2 2 30 2 11" xfId="21030"/>
    <cellStyle name="Normal 2 2 30 2 2" xfId="21031"/>
    <cellStyle name="Normal 2 2 30 2 2 10" xfId="21032"/>
    <cellStyle name="Normal 2 2 30 2 2 2" xfId="21033"/>
    <cellStyle name="Normal 2 2 30 2 2 3" xfId="21034"/>
    <cellStyle name="Normal 2 2 30 2 2 4" xfId="21035"/>
    <cellStyle name="Normal 2 2 30 2 2 5" xfId="21036"/>
    <cellStyle name="Normal 2 2 30 2 2 6" xfId="21037"/>
    <cellStyle name="Normal 2 2 30 2 2 7" xfId="21038"/>
    <cellStyle name="Normal 2 2 30 2 2 8" xfId="21039"/>
    <cellStyle name="Normal 2 2 30 2 2 9" xfId="21040"/>
    <cellStyle name="Normal 2 2 30 2 3" xfId="21041"/>
    <cellStyle name="Normal 2 2 30 2 4" xfId="21042"/>
    <cellStyle name="Normal 2 2 30 2 5" xfId="21043"/>
    <cellStyle name="Normal 2 2 30 2 6" xfId="21044"/>
    <cellStyle name="Normal 2 2 30 2 7" xfId="21045"/>
    <cellStyle name="Normal 2 2 30 2 8" xfId="21046"/>
    <cellStyle name="Normal 2 2 30 2 9" xfId="21047"/>
    <cellStyle name="Normal 2 2 30 3" xfId="21048"/>
    <cellStyle name="Normal 2 2 30 3 10" xfId="21049"/>
    <cellStyle name="Normal 2 2 30 3 2" xfId="21050"/>
    <cellStyle name="Normal 2 2 30 3 3" xfId="21051"/>
    <cellStyle name="Normal 2 2 30 3 4" xfId="21052"/>
    <cellStyle name="Normal 2 2 30 3 5" xfId="21053"/>
    <cellStyle name="Normal 2 2 30 3 6" xfId="21054"/>
    <cellStyle name="Normal 2 2 30 3 7" xfId="21055"/>
    <cellStyle name="Normal 2 2 30 3 8" xfId="21056"/>
    <cellStyle name="Normal 2 2 30 3 9" xfId="21057"/>
    <cellStyle name="Normal 2 2 30 4" xfId="21058"/>
    <cellStyle name="Normal 2 2 30 5" xfId="21059"/>
    <cellStyle name="Normal 2 2 30 6" xfId="21060"/>
    <cellStyle name="Normal 2 2 30 7" xfId="21061"/>
    <cellStyle name="Normal 2 2 30 8" xfId="21062"/>
    <cellStyle name="Normal 2 2 30 9" xfId="21063"/>
    <cellStyle name="Normal 2 2 31" xfId="3605"/>
    <cellStyle name="Normal 2 2 31 10" xfId="21064"/>
    <cellStyle name="Normal 2 2 31 11" xfId="21065"/>
    <cellStyle name="Normal 2 2 31 12" xfId="21066"/>
    <cellStyle name="Normal 2 2 31 2" xfId="3606"/>
    <cellStyle name="Normal 2 2 31 2 10" xfId="21067"/>
    <cellStyle name="Normal 2 2 31 2 11" xfId="21068"/>
    <cellStyle name="Normal 2 2 31 2 2" xfId="21069"/>
    <cellStyle name="Normal 2 2 31 2 2 10" xfId="21070"/>
    <cellStyle name="Normal 2 2 31 2 2 2" xfId="21071"/>
    <cellStyle name="Normal 2 2 31 2 2 3" xfId="21072"/>
    <cellStyle name="Normal 2 2 31 2 2 4" xfId="21073"/>
    <cellStyle name="Normal 2 2 31 2 2 5" xfId="21074"/>
    <cellStyle name="Normal 2 2 31 2 2 6" xfId="21075"/>
    <cellStyle name="Normal 2 2 31 2 2 7" xfId="21076"/>
    <cellStyle name="Normal 2 2 31 2 2 8" xfId="21077"/>
    <cellStyle name="Normal 2 2 31 2 2 9" xfId="21078"/>
    <cellStyle name="Normal 2 2 31 2 3" xfId="21079"/>
    <cellStyle name="Normal 2 2 31 2 4" xfId="21080"/>
    <cellStyle name="Normal 2 2 31 2 5" xfId="21081"/>
    <cellStyle name="Normal 2 2 31 2 6" xfId="21082"/>
    <cellStyle name="Normal 2 2 31 2 7" xfId="21083"/>
    <cellStyle name="Normal 2 2 31 2 8" xfId="21084"/>
    <cellStyle name="Normal 2 2 31 2 9" xfId="21085"/>
    <cellStyle name="Normal 2 2 31 3" xfId="21086"/>
    <cellStyle name="Normal 2 2 31 3 10" xfId="21087"/>
    <cellStyle name="Normal 2 2 31 3 2" xfId="21088"/>
    <cellStyle name="Normal 2 2 31 3 3" xfId="21089"/>
    <cellStyle name="Normal 2 2 31 3 4" xfId="21090"/>
    <cellStyle name="Normal 2 2 31 3 5" xfId="21091"/>
    <cellStyle name="Normal 2 2 31 3 6" xfId="21092"/>
    <cellStyle name="Normal 2 2 31 3 7" xfId="21093"/>
    <cellStyle name="Normal 2 2 31 3 8" xfId="21094"/>
    <cellStyle name="Normal 2 2 31 3 9" xfId="21095"/>
    <cellStyle name="Normal 2 2 31 4" xfId="21096"/>
    <cellStyle name="Normal 2 2 31 5" xfId="21097"/>
    <cellStyle name="Normal 2 2 31 6" xfId="21098"/>
    <cellStyle name="Normal 2 2 31 7" xfId="21099"/>
    <cellStyle name="Normal 2 2 31 8" xfId="21100"/>
    <cellStyle name="Normal 2 2 31 9" xfId="21101"/>
    <cellStyle name="Normal 2 2 32" xfId="3607"/>
    <cellStyle name="Normal 2 2 32 10" xfId="21102"/>
    <cellStyle name="Normal 2 2 32 11" xfId="21103"/>
    <cellStyle name="Normal 2 2 32 12" xfId="21104"/>
    <cellStyle name="Normal 2 2 32 2" xfId="3608"/>
    <cellStyle name="Normal 2 2 32 2 10" xfId="21105"/>
    <cellStyle name="Normal 2 2 32 2 11" xfId="21106"/>
    <cellStyle name="Normal 2 2 32 2 2" xfId="21107"/>
    <cellStyle name="Normal 2 2 32 2 2 10" xfId="21108"/>
    <cellStyle name="Normal 2 2 32 2 2 2" xfId="21109"/>
    <cellStyle name="Normal 2 2 32 2 2 3" xfId="21110"/>
    <cellStyle name="Normal 2 2 32 2 2 4" xfId="21111"/>
    <cellStyle name="Normal 2 2 32 2 2 5" xfId="21112"/>
    <cellStyle name="Normal 2 2 32 2 2 6" xfId="21113"/>
    <cellStyle name="Normal 2 2 32 2 2 7" xfId="21114"/>
    <cellStyle name="Normal 2 2 32 2 2 8" xfId="21115"/>
    <cellStyle name="Normal 2 2 32 2 2 9" xfId="21116"/>
    <cellStyle name="Normal 2 2 32 2 3" xfId="21117"/>
    <cellStyle name="Normal 2 2 32 2 4" xfId="21118"/>
    <cellStyle name="Normal 2 2 32 2 5" xfId="21119"/>
    <cellStyle name="Normal 2 2 32 2 6" xfId="21120"/>
    <cellStyle name="Normal 2 2 32 2 7" xfId="21121"/>
    <cellStyle name="Normal 2 2 32 2 8" xfId="21122"/>
    <cellStyle name="Normal 2 2 32 2 9" xfId="21123"/>
    <cellStyle name="Normal 2 2 32 3" xfId="21124"/>
    <cellStyle name="Normal 2 2 32 3 10" xfId="21125"/>
    <cellStyle name="Normal 2 2 32 3 2" xfId="21126"/>
    <cellStyle name="Normal 2 2 32 3 3" xfId="21127"/>
    <cellStyle name="Normal 2 2 32 3 4" xfId="21128"/>
    <cellStyle name="Normal 2 2 32 3 5" xfId="21129"/>
    <cellStyle name="Normal 2 2 32 3 6" xfId="21130"/>
    <cellStyle name="Normal 2 2 32 3 7" xfId="21131"/>
    <cellStyle name="Normal 2 2 32 3 8" xfId="21132"/>
    <cellStyle name="Normal 2 2 32 3 9" xfId="21133"/>
    <cellStyle name="Normal 2 2 32 4" xfId="21134"/>
    <cellStyle name="Normal 2 2 32 5" xfId="21135"/>
    <cellStyle name="Normal 2 2 32 6" xfId="21136"/>
    <cellStyle name="Normal 2 2 32 7" xfId="21137"/>
    <cellStyle name="Normal 2 2 32 8" xfId="21138"/>
    <cellStyle name="Normal 2 2 32 9" xfId="21139"/>
    <cellStyle name="Normal 2 2 33" xfId="3609"/>
    <cellStyle name="Normal 2 2 33 10" xfId="21140"/>
    <cellStyle name="Normal 2 2 33 11" xfId="21141"/>
    <cellStyle name="Normal 2 2 33 12" xfId="21142"/>
    <cellStyle name="Normal 2 2 33 2" xfId="3610"/>
    <cellStyle name="Normal 2 2 33 2 10" xfId="21143"/>
    <cellStyle name="Normal 2 2 33 2 11" xfId="21144"/>
    <cellStyle name="Normal 2 2 33 2 2" xfId="21145"/>
    <cellStyle name="Normal 2 2 33 2 2 10" xfId="21146"/>
    <cellStyle name="Normal 2 2 33 2 2 2" xfId="21147"/>
    <cellStyle name="Normal 2 2 33 2 2 3" xfId="21148"/>
    <cellStyle name="Normal 2 2 33 2 2 4" xfId="21149"/>
    <cellStyle name="Normal 2 2 33 2 2 5" xfId="21150"/>
    <cellStyle name="Normal 2 2 33 2 2 6" xfId="21151"/>
    <cellStyle name="Normal 2 2 33 2 2 7" xfId="21152"/>
    <cellStyle name="Normal 2 2 33 2 2 8" xfId="21153"/>
    <cellStyle name="Normal 2 2 33 2 2 9" xfId="21154"/>
    <cellStyle name="Normal 2 2 33 2 3" xfId="21155"/>
    <cellStyle name="Normal 2 2 33 2 4" xfId="21156"/>
    <cellStyle name="Normal 2 2 33 2 5" xfId="21157"/>
    <cellStyle name="Normal 2 2 33 2 6" xfId="21158"/>
    <cellStyle name="Normal 2 2 33 2 7" xfId="21159"/>
    <cellStyle name="Normal 2 2 33 2 8" xfId="21160"/>
    <cellStyle name="Normal 2 2 33 2 9" xfId="21161"/>
    <cellStyle name="Normal 2 2 33 3" xfId="21162"/>
    <cellStyle name="Normal 2 2 33 3 10" xfId="21163"/>
    <cellStyle name="Normal 2 2 33 3 2" xfId="21164"/>
    <cellStyle name="Normal 2 2 33 3 3" xfId="21165"/>
    <cellStyle name="Normal 2 2 33 3 4" xfId="21166"/>
    <cellStyle name="Normal 2 2 33 3 5" xfId="21167"/>
    <cellStyle name="Normal 2 2 33 3 6" xfId="21168"/>
    <cellStyle name="Normal 2 2 33 3 7" xfId="21169"/>
    <cellStyle name="Normal 2 2 33 3 8" xfId="21170"/>
    <cellStyle name="Normal 2 2 33 3 9" xfId="21171"/>
    <cellStyle name="Normal 2 2 33 4" xfId="21172"/>
    <cellStyle name="Normal 2 2 33 5" xfId="21173"/>
    <cellStyle name="Normal 2 2 33 6" xfId="21174"/>
    <cellStyle name="Normal 2 2 33 7" xfId="21175"/>
    <cellStyle name="Normal 2 2 33 8" xfId="21176"/>
    <cellStyle name="Normal 2 2 33 9" xfId="21177"/>
    <cellStyle name="Normal 2 2 34" xfId="3611"/>
    <cellStyle name="Normal 2 2 34 10" xfId="21178"/>
    <cellStyle name="Normal 2 2 34 11" xfId="21179"/>
    <cellStyle name="Normal 2 2 34 12" xfId="21180"/>
    <cellStyle name="Normal 2 2 34 2" xfId="3612"/>
    <cellStyle name="Normal 2 2 34 2 10" xfId="21181"/>
    <cellStyle name="Normal 2 2 34 2 11" xfId="21182"/>
    <cellStyle name="Normal 2 2 34 2 2" xfId="21183"/>
    <cellStyle name="Normal 2 2 34 2 2 10" xfId="21184"/>
    <cellStyle name="Normal 2 2 34 2 2 2" xfId="21185"/>
    <cellStyle name="Normal 2 2 34 2 2 3" xfId="21186"/>
    <cellStyle name="Normal 2 2 34 2 2 4" xfId="21187"/>
    <cellStyle name="Normal 2 2 34 2 2 5" xfId="21188"/>
    <cellStyle name="Normal 2 2 34 2 2 6" xfId="21189"/>
    <cellStyle name="Normal 2 2 34 2 2 7" xfId="21190"/>
    <cellStyle name="Normal 2 2 34 2 2 8" xfId="21191"/>
    <cellStyle name="Normal 2 2 34 2 2 9" xfId="21192"/>
    <cellStyle name="Normal 2 2 34 2 3" xfId="21193"/>
    <cellStyle name="Normal 2 2 34 2 4" xfId="21194"/>
    <cellStyle name="Normal 2 2 34 2 5" xfId="21195"/>
    <cellStyle name="Normal 2 2 34 2 6" xfId="21196"/>
    <cellStyle name="Normal 2 2 34 2 7" xfId="21197"/>
    <cellStyle name="Normal 2 2 34 2 8" xfId="21198"/>
    <cellStyle name="Normal 2 2 34 2 9" xfId="21199"/>
    <cellStyle name="Normal 2 2 34 3" xfId="21200"/>
    <cellStyle name="Normal 2 2 34 3 10" xfId="21201"/>
    <cellStyle name="Normal 2 2 34 3 2" xfId="21202"/>
    <cellStyle name="Normal 2 2 34 3 3" xfId="21203"/>
    <cellStyle name="Normal 2 2 34 3 4" xfId="21204"/>
    <cellStyle name="Normal 2 2 34 3 5" xfId="21205"/>
    <cellStyle name="Normal 2 2 34 3 6" xfId="21206"/>
    <cellStyle name="Normal 2 2 34 3 7" xfId="21207"/>
    <cellStyle name="Normal 2 2 34 3 8" xfId="21208"/>
    <cellStyle name="Normal 2 2 34 3 9" xfId="21209"/>
    <cellStyle name="Normal 2 2 34 4" xfId="21210"/>
    <cellStyle name="Normal 2 2 34 5" xfId="21211"/>
    <cellStyle name="Normal 2 2 34 6" xfId="21212"/>
    <cellStyle name="Normal 2 2 34 7" xfId="21213"/>
    <cellStyle name="Normal 2 2 34 8" xfId="21214"/>
    <cellStyle name="Normal 2 2 34 9" xfId="21215"/>
    <cellStyle name="Normal 2 2 35" xfId="3613"/>
    <cellStyle name="Normal 2 2 35 10" xfId="21216"/>
    <cellStyle name="Normal 2 2 35 11" xfId="21217"/>
    <cellStyle name="Normal 2 2 35 12" xfId="21218"/>
    <cellStyle name="Normal 2 2 35 2" xfId="3614"/>
    <cellStyle name="Normal 2 2 35 2 10" xfId="21219"/>
    <cellStyle name="Normal 2 2 35 2 11" xfId="21220"/>
    <cellStyle name="Normal 2 2 35 2 2" xfId="21221"/>
    <cellStyle name="Normal 2 2 35 2 2 10" xfId="21222"/>
    <cellStyle name="Normal 2 2 35 2 2 2" xfId="21223"/>
    <cellStyle name="Normal 2 2 35 2 2 3" xfId="21224"/>
    <cellStyle name="Normal 2 2 35 2 2 4" xfId="21225"/>
    <cellStyle name="Normal 2 2 35 2 2 5" xfId="21226"/>
    <cellStyle name="Normal 2 2 35 2 2 6" xfId="21227"/>
    <cellStyle name="Normal 2 2 35 2 2 7" xfId="21228"/>
    <cellStyle name="Normal 2 2 35 2 2 8" xfId="21229"/>
    <cellStyle name="Normal 2 2 35 2 2 9" xfId="21230"/>
    <cellStyle name="Normal 2 2 35 2 3" xfId="21231"/>
    <cellStyle name="Normal 2 2 35 2 4" xfId="21232"/>
    <cellStyle name="Normal 2 2 35 2 5" xfId="21233"/>
    <cellStyle name="Normal 2 2 35 2 6" xfId="21234"/>
    <cellStyle name="Normal 2 2 35 2 7" xfId="21235"/>
    <cellStyle name="Normal 2 2 35 2 8" xfId="21236"/>
    <cellStyle name="Normal 2 2 35 2 9" xfId="21237"/>
    <cellStyle name="Normal 2 2 35 3" xfId="21238"/>
    <cellStyle name="Normal 2 2 35 3 10" xfId="21239"/>
    <cellStyle name="Normal 2 2 35 3 2" xfId="21240"/>
    <cellStyle name="Normal 2 2 35 3 3" xfId="21241"/>
    <cellStyle name="Normal 2 2 35 3 4" xfId="21242"/>
    <cellStyle name="Normal 2 2 35 3 5" xfId="21243"/>
    <cellStyle name="Normal 2 2 35 3 6" xfId="21244"/>
    <cellStyle name="Normal 2 2 35 3 7" xfId="21245"/>
    <cellStyle name="Normal 2 2 35 3 8" xfId="21246"/>
    <cellStyle name="Normal 2 2 35 3 9" xfId="21247"/>
    <cellStyle name="Normal 2 2 35 4" xfId="21248"/>
    <cellStyle name="Normal 2 2 35 5" xfId="21249"/>
    <cellStyle name="Normal 2 2 35 6" xfId="21250"/>
    <cellStyle name="Normal 2 2 35 7" xfId="21251"/>
    <cellStyle name="Normal 2 2 35 8" xfId="21252"/>
    <cellStyle name="Normal 2 2 35 9" xfId="21253"/>
    <cellStyle name="Normal 2 2 36" xfId="3615"/>
    <cellStyle name="Normal 2 2 36 10" xfId="21254"/>
    <cellStyle name="Normal 2 2 36 11" xfId="21255"/>
    <cellStyle name="Normal 2 2 36 12" xfId="21256"/>
    <cellStyle name="Normal 2 2 36 2" xfId="3616"/>
    <cellStyle name="Normal 2 2 36 2 10" xfId="21257"/>
    <cellStyle name="Normal 2 2 36 2 11" xfId="21258"/>
    <cellStyle name="Normal 2 2 36 2 2" xfId="21259"/>
    <cellStyle name="Normal 2 2 36 2 2 10" xfId="21260"/>
    <cellStyle name="Normal 2 2 36 2 2 2" xfId="21261"/>
    <cellStyle name="Normal 2 2 36 2 2 3" xfId="21262"/>
    <cellStyle name="Normal 2 2 36 2 2 4" xfId="21263"/>
    <cellStyle name="Normal 2 2 36 2 2 5" xfId="21264"/>
    <cellStyle name="Normal 2 2 36 2 2 6" xfId="21265"/>
    <cellStyle name="Normal 2 2 36 2 2 7" xfId="21266"/>
    <cellStyle name="Normal 2 2 36 2 2 8" xfId="21267"/>
    <cellStyle name="Normal 2 2 36 2 2 9" xfId="21268"/>
    <cellStyle name="Normal 2 2 36 2 3" xfId="21269"/>
    <cellStyle name="Normal 2 2 36 2 4" xfId="21270"/>
    <cellStyle name="Normal 2 2 36 2 5" xfId="21271"/>
    <cellStyle name="Normal 2 2 36 2 6" xfId="21272"/>
    <cellStyle name="Normal 2 2 36 2 7" xfId="21273"/>
    <cellStyle name="Normal 2 2 36 2 8" xfId="21274"/>
    <cellStyle name="Normal 2 2 36 2 9" xfId="21275"/>
    <cellStyle name="Normal 2 2 36 3" xfId="21276"/>
    <cellStyle name="Normal 2 2 36 3 10" xfId="21277"/>
    <cellStyle name="Normal 2 2 36 3 2" xfId="21278"/>
    <cellStyle name="Normal 2 2 36 3 3" xfId="21279"/>
    <cellStyle name="Normal 2 2 36 3 4" xfId="21280"/>
    <cellStyle name="Normal 2 2 36 3 5" xfId="21281"/>
    <cellStyle name="Normal 2 2 36 3 6" xfId="21282"/>
    <cellStyle name="Normal 2 2 36 3 7" xfId="21283"/>
    <cellStyle name="Normal 2 2 36 3 8" xfId="21284"/>
    <cellStyle name="Normal 2 2 36 3 9" xfId="21285"/>
    <cellStyle name="Normal 2 2 36 4" xfId="21286"/>
    <cellStyle name="Normal 2 2 36 5" xfId="21287"/>
    <cellStyle name="Normal 2 2 36 6" xfId="21288"/>
    <cellStyle name="Normal 2 2 36 7" xfId="21289"/>
    <cellStyle name="Normal 2 2 36 8" xfId="21290"/>
    <cellStyle name="Normal 2 2 36 9" xfId="21291"/>
    <cellStyle name="Normal 2 2 37" xfId="3617"/>
    <cellStyle name="Normal 2 2 37 10" xfId="21292"/>
    <cellStyle name="Normal 2 2 37 11" xfId="21293"/>
    <cellStyle name="Normal 2 2 37 12" xfId="21294"/>
    <cellStyle name="Normal 2 2 37 2" xfId="3618"/>
    <cellStyle name="Normal 2 2 37 2 10" xfId="21295"/>
    <cellStyle name="Normal 2 2 37 2 11" xfId="21296"/>
    <cellStyle name="Normal 2 2 37 2 2" xfId="21297"/>
    <cellStyle name="Normal 2 2 37 2 2 10" xfId="21298"/>
    <cellStyle name="Normal 2 2 37 2 2 2" xfId="21299"/>
    <cellStyle name="Normal 2 2 37 2 2 3" xfId="21300"/>
    <cellStyle name="Normal 2 2 37 2 2 4" xfId="21301"/>
    <cellStyle name="Normal 2 2 37 2 2 5" xfId="21302"/>
    <cellStyle name="Normal 2 2 37 2 2 6" xfId="21303"/>
    <cellStyle name="Normal 2 2 37 2 2 7" xfId="21304"/>
    <cellStyle name="Normal 2 2 37 2 2 8" xfId="21305"/>
    <cellStyle name="Normal 2 2 37 2 2 9" xfId="21306"/>
    <cellStyle name="Normal 2 2 37 2 3" xfId="21307"/>
    <cellStyle name="Normal 2 2 37 2 4" xfId="21308"/>
    <cellStyle name="Normal 2 2 37 2 5" xfId="21309"/>
    <cellStyle name="Normal 2 2 37 2 6" xfId="21310"/>
    <cellStyle name="Normal 2 2 37 2 7" xfId="21311"/>
    <cellStyle name="Normal 2 2 37 2 8" xfId="21312"/>
    <cellStyle name="Normal 2 2 37 2 9" xfId="21313"/>
    <cellStyle name="Normal 2 2 37 3" xfId="21314"/>
    <cellStyle name="Normal 2 2 37 3 10" xfId="21315"/>
    <cellStyle name="Normal 2 2 37 3 2" xfId="21316"/>
    <cellStyle name="Normal 2 2 37 3 3" xfId="21317"/>
    <cellStyle name="Normal 2 2 37 3 4" xfId="21318"/>
    <cellStyle name="Normal 2 2 37 3 5" xfId="21319"/>
    <cellStyle name="Normal 2 2 37 3 6" xfId="21320"/>
    <cellStyle name="Normal 2 2 37 3 7" xfId="21321"/>
    <cellStyle name="Normal 2 2 37 3 8" xfId="21322"/>
    <cellStyle name="Normal 2 2 37 3 9" xfId="21323"/>
    <cellStyle name="Normal 2 2 37 4" xfId="21324"/>
    <cellStyle name="Normal 2 2 37 5" xfId="21325"/>
    <cellStyle name="Normal 2 2 37 6" xfId="21326"/>
    <cellStyle name="Normal 2 2 37 7" xfId="21327"/>
    <cellStyle name="Normal 2 2 37 8" xfId="21328"/>
    <cellStyle name="Normal 2 2 37 9" xfId="21329"/>
    <cellStyle name="Normal 2 2 38" xfId="3619"/>
    <cellStyle name="Normal 2 2 38 10" xfId="21330"/>
    <cellStyle name="Normal 2 2 38 11" xfId="21331"/>
    <cellStyle name="Normal 2 2 38 12" xfId="21332"/>
    <cellStyle name="Normal 2 2 38 2" xfId="3620"/>
    <cellStyle name="Normal 2 2 38 2 10" xfId="21333"/>
    <cellStyle name="Normal 2 2 38 2 11" xfId="21334"/>
    <cellStyle name="Normal 2 2 38 2 2" xfId="21335"/>
    <cellStyle name="Normal 2 2 38 2 2 10" xfId="21336"/>
    <cellStyle name="Normal 2 2 38 2 2 2" xfId="21337"/>
    <cellStyle name="Normal 2 2 38 2 2 3" xfId="21338"/>
    <cellStyle name="Normal 2 2 38 2 2 4" xfId="21339"/>
    <cellStyle name="Normal 2 2 38 2 2 5" xfId="21340"/>
    <cellStyle name="Normal 2 2 38 2 2 6" xfId="21341"/>
    <cellStyle name="Normal 2 2 38 2 2 7" xfId="21342"/>
    <cellStyle name="Normal 2 2 38 2 2 8" xfId="21343"/>
    <cellStyle name="Normal 2 2 38 2 2 9" xfId="21344"/>
    <cellStyle name="Normal 2 2 38 2 3" xfId="21345"/>
    <cellStyle name="Normal 2 2 38 2 4" xfId="21346"/>
    <cellStyle name="Normal 2 2 38 2 5" xfId="21347"/>
    <cellStyle name="Normal 2 2 38 2 6" xfId="21348"/>
    <cellStyle name="Normal 2 2 38 2 7" xfId="21349"/>
    <cellStyle name="Normal 2 2 38 2 8" xfId="21350"/>
    <cellStyle name="Normal 2 2 38 2 9" xfId="21351"/>
    <cellStyle name="Normal 2 2 38 3" xfId="21352"/>
    <cellStyle name="Normal 2 2 38 3 10" xfId="21353"/>
    <cellStyle name="Normal 2 2 38 3 2" xfId="21354"/>
    <cellStyle name="Normal 2 2 38 3 3" xfId="21355"/>
    <cellStyle name="Normal 2 2 38 3 4" xfId="21356"/>
    <cellStyle name="Normal 2 2 38 3 5" xfId="21357"/>
    <cellStyle name="Normal 2 2 38 3 6" xfId="21358"/>
    <cellStyle name="Normal 2 2 38 3 7" xfId="21359"/>
    <cellStyle name="Normal 2 2 38 3 8" xfId="21360"/>
    <cellStyle name="Normal 2 2 38 3 9" xfId="21361"/>
    <cellStyle name="Normal 2 2 38 4" xfId="21362"/>
    <cellStyle name="Normal 2 2 38 5" xfId="21363"/>
    <cellStyle name="Normal 2 2 38 6" xfId="21364"/>
    <cellStyle name="Normal 2 2 38 7" xfId="21365"/>
    <cellStyle name="Normal 2 2 38 8" xfId="21366"/>
    <cellStyle name="Normal 2 2 38 9" xfId="21367"/>
    <cellStyle name="Normal 2 2 39" xfId="3621"/>
    <cellStyle name="Normal 2 2 39 10" xfId="21368"/>
    <cellStyle name="Normal 2 2 39 11" xfId="21369"/>
    <cellStyle name="Normal 2 2 39 12" xfId="21370"/>
    <cellStyle name="Normal 2 2 39 2" xfId="3622"/>
    <cellStyle name="Normal 2 2 39 2 10" xfId="21371"/>
    <cellStyle name="Normal 2 2 39 2 11" xfId="21372"/>
    <cellStyle name="Normal 2 2 39 2 2" xfId="21373"/>
    <cellStyle name="Normal 2 2 39 2 2 10" xfId="21374"/>
    <cellStyle name="Normal 2 2 39 2 2 2" xfId="21375"/>
    <cellStyle name="Normal 2 2 39 2 2 3" xfId="21376"/>
    <cellStyle name="Normal 2 2 39 2 2 4" xfId="21377"/>
    <cellStyle name="Normal 2 2 39 2 2 5" xfId="21378"/>
    <cellStyle name="Normal 2 2 39 2 2 6" xfId="21379"/>
    <cellStyle name="Normal 2 2 39 2 2 7" xfId="21380"/>
    <cellStyle name="Normal 2 2 39 2 2 8" xfId="21381"/>
    <cellStyle name="Normal 2 2 39 2 2 9" xfId="21382"/>
    <cellStyle name="Normal 2 2 39 2 3" xfId="21383"/>
    <cellStyle name="Normal 2 2 39 2 4" xfId="21384"/>
    <cellStyle name="Normal 2 2 39 2 5" xfId="21385"/>
    <cellStyle name="Normal 2 2 39 2 6" xfId="21386"/>
    <cellStyle name="Normal 2 2 39 2 7" xfId="21387"/>
    <cellStyle name="Normal 2 2 39 2 8" xfId="21388"/>
    <cellStyle name="Normal 2 2 39 2 9" xfId="21389"/>
    <cellStyle name="Normal 2 2 39 3" xfId="21390"/>
    <cellStyle name="Normal 2 2 39 3 10" xfId="21391"/>
    <cellStyle name="Normal 2 2 39 3 2" xfId="21392"/>
    <cellStyle name="Normal 2 2 39 3 3" xfId="21393"/>
    <cellStyle name="Normal 2 2 39 3 4" xfId="21394"/>
    <cellStyle name="Normal 2 2 39 3 5" xfId="21395"/>
    <cellStyle name="Normal 2 2 39 3 6" xfId="21396"/>
    <cellStyle name="Normal 2 2 39 3 7" xfId="21397"/>
    <cellStyle name="Normal 2 2 39 3 8" xfId="21398"/>
    <cellStyle name="Normal 2 2 39 3 9" xfId="21399"/>
    <cellStyle name="Normal 2 2 39 4" xfId="21400"/>
    <cellStyle name="Normal 2 2 39 5" xfId="21401"/>
    <cellStyle name="Normal 2 2 39 6" xfId="21402"/>
    <cellStyle name="Normal 2 2 39 7" xfId="21403"/>
    <cellStyle name="Normal 2 2 39 8" xfId="21404"/>
    <cellStyle name="Normal 2 2 39 9" xfId="21405"/>
    <cellStyle name="Normal 2 2 4" xfId="192"/>
    <cellStyle name="Normal 2 2 4 10" xfId="3624"/>
    <cellStyle name="Normal 2 2 4 11" xfId="3625"/>
    <cellStyle name="Normal 2 2 4 12" xfId="3626"/>
    <cellStyle name="Normal 2 2 4 13" xfId="3627"/>
    <cellStyle name="Normal 2 2 4 14" xfId="3628"/>
    <cellStyle name="Normal 2 2 4 15" xfId="3629"/>
    <cellStyle name="Normal 2 2 4 16" xfId="3630"/>
    <cellStyle name="Normal 2 2 4 17" xfId="3631"/>
    <cellStyle name="Normal 2 2 4 18" xfId="3632"/>
    <cellStyle name="Normal 2 2 4 19" xfId="3633"/>
    <cellStyle name="Normal 2 2 4 2" xfId="3634"/>
    <cellStyle name="Normal 2 2 4 2 10" xfId="3635"/>
    <cellStyle name="Normal 2 2 4 2 10 10" xfId="21406"/>
    <cellStyle name="Normal 2 2 4 2 10 11" xfId="21407"/>
    <cellStyle name="Normal 2 2 4 2 10 12" xfId="21408"/>
    <cellStyle name="Normal 2 2 4 2 10 2" xfId="3636"/>
    <cellStyle name="Normal 2 2 4 2 10 2 10" xfId="21409"/>
    <cellStyle name="Normal 2 2 4 2 10 2 11" xfId="21410"/>
    <cellStyle name="Normal 2 2 4 2 10 2 2" xfId="21411"/>
    <cellStyle name="Normal 2 2 4 2 10 2 2 10" xfId="21412"/>
    <cellStyle name="Normal 2 2 4 2 10 2 2 2" xfId="21413"/>
    <cellStyle name="Normal 2 2 4 2 10 2 2 3" xfId="21414"/>
    <cellStyle name="Normal 2 2 4 2 10 2 2 4" xfId="21415"/>
    <cellStyle name="Normal 2 2 4 2 10 2 2 5" xfId="21416"/>
    <cellStyle name="Normal 2 2 4 2 10 2 2 6" xfId="21417"/>
    <cellStyle name="Normal 2 2 4 2 10 2 2 7" xfId="21418"/>
    <cellStyle name="Normal 2 2 4 2 10 2 2 8" xfId="21419"/>
    <cellStyle name="Normal 2 2 4 2 10 2 2 9" xfId="21420"/>
    <cellStyle name="Normal 2 2 4 2 10 2 3" xfId="21421"/>
    <cellStyle name="Normal 2 2 4 2 10 2 4" xfId="21422"/>
    <cellStyle name="Normal 2 2 4 2 10 2 5" xfId="21423"/>
    <cellStyle name="Normal 2 2 4 2 10 2 6" xfId="21424"/>
    <cellStyle name="Normal 2 2 4 2 10 2 7" xfId="21425"/>
    <cellStyle name="Normal 2 2 4 2 10 2 8" xfId="21426"/>
    <cellStyle name="Normal 2 2 4 2 10 2 9" xfId="21427"/>
    <cellStyle name="Normal 2 2 4 2 10 3" xfId="21428"/>
    <cellStyle name="Normal 2 2 4 2 10 3 10" xfId="21429"/>
    <cellStyle name="Normal 2 2 4 2 10 3 2" xfId="21430"/>
    <cellStyle name="Normal 2 2 4 2 10 3 3" xfId="21431"/>
    <cellStyle name="Normal 2 2 4 2 10 3 4" xfId="21432"/>
    <cellStyle name="Normal 2 2 4 2 10 3 5" xfId="21433"/>
    <cellStyle name="Normal 2 2 4 2 10 3 6" xfId="21434"/>
    <cellStyle name="Normal 2 2 4 2 10 3 7" xfId="21435"/>
    <cellStyle name="Normal 2 2 4 2 10 3 8" xfId="21436"/>
    <cellStyle name="Normal 2 2 4 2 10 3 9" xfId="21437"/>
    <cellStyle name="Normal 2 2 4 2 10 4" xfId="21438"/>
    <cellStyle name="Normal 2 2 4 2 10 5" xfId="21439"/>
    <cellStyle name="Normal 2 2 4 2 10 6" xfId="21440"/>
    <cellStyle name="Normal 2 2 4 2 10 7" xfId="21441"/>
    <cellStyle name="Normal 2 2 4 2 10 8" xfId="21442"/>
    <cellStyle name="Normal 2 2 4 2 10 9" xfId="21443"/>
    <cellStyle name="Normal 2 2 4 2 11" xfId="3637"/>
    <cellStyle name="Normal 2 2 4 2 11 10" xfId="21444"/>
    <cellStyle name="Normal 2 2 4 2 11 11" xfId="21445"/>
    <cellStyle name="Normal 2 2 4 2 11 12" xfId="21446"/>
    <cellStyle name="Normal 2 2 4 2 11 2" xfId="3638"/>
    <cellStyle name="Normal 2 2 4 2 11 2 10" xfId="21447"/>
    <cellStyle name="Normal 2 2 4 2 11 2 11" xfId="21448"/>
    <cellStyle name="Normal 2 2 4 2 11 2 2" xfId="21449"/>
    <cellStyle name="Normal 2 2 4 2 11 2 2 10" xfId="21450"/>
    <cellStyle name="Normal 2 2 4 2 11 2 2 2" xfId="21451"/>
    <cellStyle name="Normal 2 2 4 2 11 2 2 3" xfId="21452"/>
    <cellStyle name="Normal 2 2 4 2 11 2 2 4" xfId="21453"/>
    <cellStyle name="Normal 2 2 4 2 11 2 2 5" xfId="21454"/>
    <cellStyle name="Normal 2 2 4 2 11 2 2 6" xfId="21455"/>
    <cellStyle name="Normal 2 2 4 2 11 2 2 7" xfId="21456"/>
    <cellStyle name="Normal 2 2 4 2 11 2 2 8" xfId="21457"/>
    <cellStyle name="Normal 2 2 4 2 11 2 2 9" xfId="21458"/>
    <cellStyle name="Normal 2 2 4 2 11 2 3" xfId="21459"/>
    <cellStyle name="Normal 2 2 4 2 11 2 4" xfId="21460"/>
    <cellStyle name="Normal 2 2 4 2 11 2 5" xfId="21461"/>
    <cellStyle name="Normal 2 2 4 2 11 2 6" xfId="21462"/>
    <cellStyle name="Normal 2 2 4 2 11 2 7" xfId="21463"/>
    <cellStyle name="Normal 2 2 4 2 11 2 8" xfId="21464"/>
    <cellStyle name="Normal 2 2 4 2 11 2 9" xfId="21465"/>
    <cellStyle name="Normal 2 2 4 2 11 3" xfId="21466"/>
    <cellStyle name="Normal 2 2 4 2 11 3 10" xfId="21467"/>
    <cellStyle name="Normal 2 2 4 2 11 3 2" xfId="21468"/>
    <cellStyle name="Normal 2 2 4 2 11 3 3" xfId="21469"/>
    <cellStyle name="Normal 2 2 4 2 11 3 4" xfId="21470"/>
    <cellStyle name="Normal 2 2 4 2 11 3 5" xfId="21471"/>
    <cellStyle name="Normal 2 2 4 2 11 3 6" xfId="21472"/>
    <cellStyle name="Normal 2 2 4 2 11 3 7" xfId="21473"/>
    <cellStyle name="Normal 2 2 4 2 11 3 8" xfId="21474"/>
    <cellStyle name="Normal 2 2 4 2 11 3 9" xfId="21475"/>
    <cellStyle name="Normal 2 2 4 2 11 4" xfId="21476"/>
    <cellStyle name="Normal 2 2 4 2 11 5" xfId="21477"/>
    <cellStyle name="Normal 2 2 4 2 11 6" xfId="21478"/>
    <cellStyle name="Normal 2 2 4 2 11 7" xfId="21479"/>
    <cellStyle name="Normal 2 2 4 2 11 8" xfId="21480"/>
    <cellStyle name="Normal 2 2 4 2 11 9" xfId="21481"/>
    <cellStyle name="Normal 2 2 4 2 12" xfId="3639"/>
    <cellStyle name="Normal 2 2 4 2 12 10" xfId="21482"/>
    <cellStyle name="Normal 2 2 4 2 12 11" xfId="21483"/>
    <cellStyle name="Normal 2 2 4 2 12 12" xfId="21484"/>
    <cellStyle name="Normal 2 2 4 2 12 2" xfId="3640"/>
    <cellStyle name="Normal 2 2 4 2 12 2 10" xfId="21485"/>
    <cellStyle name="Normal 2 2 4 2 12 2 11" xfId="21486"/>
    <cellStyle name="Normal 2 2 4 2 12 2 2" xfId="21487"/>
    <cellStyle name="Normal 2 2 4 2 12 2 2 10" xfId="21488"/>
    <cellStyle name="Normal 2 2 4 2 12 2 2 2" xfId="21489"/>
    <cellStyle name="Normal 2 2 4 2 12 2 2 3" xfId="21490"/>
    <cellStyle name="Normal 2 2 4 2 12 2 2 4" xfId="21491"/>
    <cellStyle name="Normal 2 2 4 2 12 2 2 5" xfId="21492"/>
    <cellStyle name="Normal 2 2 4 2 12 2 2 6" xfId="21493"/>
    <cellStyle name="Normal 2 2 4 2 12 2 2 7" xfId="21494"/>
    <cellStyle name="Normal 2 2 4 2 12 2 2 8" xfId="21495"/>
    <cellStyle name="Normal 2 2 4 2 12 2 2 9" xfId="21496"/>
    <cellStyle name="Normal 2 2 4 2 12 2 3" xfId="21497"/>
    <cellStyle name="Normal 2 2 4 2 12 2 4" xfId="21498"/>
    <cellStyle name="Normal 2 2 4 2 12 2 5" xfId="21499"/>
    <cellStyle name="Normal 2 2 4 2 12 2 6" xfId="21500"/>
    <cellStyle name="Normal 2 2 4 2 12 2 7" xfId="21501"/>
    <cellStyle name="Normal 2 2 4 2 12 2 8" xfId="21502"/>
    <cellStyle name="Normal 2 2 4 2 12 2 9" xfId="21503"/>
    <cellStyle name="Normal 2 2 4 2 12 3" xfId="21504"/>
    <cellStyle name="Normal 2 2 4 2 12 3 10" xfId="21505"/>
    <cellStyle name="Normal 2 2 4 2 12 3 2" xfId="21506"/>
    <cellStyle name="Normal 2 2 4 2 12 3 3" xfId="21507"/>
    <cellStyle name="Normal 2 2 4 2 12 3 4" xfId="21508"/>
    <cellStyle name="Normal 2 2 4 2 12 3 5" xfId="21509"/>
    <cellStyle name="Normal 2 2 4 2 12 3 6" xfId="21510"/>
    <cellStyle name="Normal 2 2 4 2 12 3 7" xfId="21511"/>
    <cellStyle name="Normal 2 2 4 2 12 3 8" xfId="21512"/>
    <cellStyle name="Normal 2 2 4 2 12 3 9" xfId="21513"/>
    <cellStyle name="Normal 2 2 4 2 12 4" xfId="21514"/>
    <cellStyle name="Normal 2 2 4 2 12 5" xfId="21515"/>
    <cellStyle name="Normal 2 2 4 2 12 6" xfId="21516"/>
    <cellStyle name="Normal 2 2 4 2 12 7" xfId="21517"/>
    <cellStyle name="Normal 2 2 4 2 12 8" xfId="21518"/>
    <cellStyle name="Normal 2 2 4 2 12 9" xfId="21519"/>
    <cellStyle name="Normal 2 2 4 2 13" xfId="3641"/>
    <cellStyle name="Normal 2 2 4 2 13 10" xfId="21520"/>
    <cellStyle name="Normal 2 2 4 2 13 11" xfId="21521"/>
    <cellStyle name="Normal 2 2 4 2 13 12" xfId="21522"/>
    <cellStyle name="Normal 2 2 4 2 13 2" xfId="3642"/>
    <cellStyle name="Normal 2 2 4 2 13 2 10" xfId="21523"/>
    <cellStyle name="Normal 2 2 4 2 13 2 11" xfId="21524"/>
    <cellStyle name="Normal 2 2 4 2 13 2 2" xfId="21525"/>
    <cellStyle name="Normal 2 2 4 2 13 2 2 10" xfId="21526"/>
    <cellStyle name="Normal 2 2 4 2 13 2 2 2" xfId="21527"/>
    <cellStyle name="Normal 2 2 4 2 13 2 2 3" xfId="21528"/>
    <cellStyle name="Normal 2 2 4 2 13 2 2 4" xfId="21529"/>
    <cellStyle name="Normal 2 2 4 2 13 2 2 5" xfId="21530"/>
    <cellStyle name="Normal 2 2 4 2 13 2 2 6" xfId="21531"/>
    <cellStyle name="Normal 2 2 4 2 13 2 2 7" xfId="21532"/>
    <cellStyle name="Normal 2 2 4 2 13 2 2 8" xfId="21533"/>
    <cellStyle name="Normal 2 2 4 2 13 2 2 9" xfId="21534"/>
    <cellStyle name="Normal 2 2 4 2 13 2 3" xfId="21535"/>
    <cellStyle name="Normal 2 2 4 2 13 2 4" xfId="21536"/>
    <cellStyle name="Normal 2 2 4 2 13 2 5" xfId="21537"/>
    <cellStyle name="Normal 2 2 4 2 13 2 6" xfId="21538"/>
    <cellStyle name="Normal 2 2 4 2 13 2 7" xfId="21539"/>
    <cellStyle name="Normal 2 2 4 2 13 2 8" xfId="21540"/>
    <cellStyle name="Normal 2 2 4 2 13 2 9" xfId="21541"/>
    <cellStyle name="Normal 2 2 4 2 13 3" xfId="21542"/>
    <cellStyle name="Normal 2 2 4 2 13 3 10" xfId="21543"/>
    <cellStyle name="Normal 2 2 4 2 13 3 2" xfId="21544"/>
    <cellStyle name="Normal 2 2 4 2 13 3 3" xfId="21545"/>
    <cellStyle name="Normal 2 2 4 2 13 3 4" xfId="21546"/>
    <cellStyle name="Normal 2 2 4 2 13 3 5" xfId="21547"/>
    <cellStyle name="Normal 2 2 4 2 13 3 6" xfId="21548"/>
    <cellStyle name="Normal 2 2 4 2 13 3 7" xfId="21549"/>
    <cellStyle name="Normal 2 2 4 2 13 3 8" xfId="21550"/>
    <cellStyle name="Normal 2 2 4 2 13 3 9" xfId="21551"/>
    <cellStyle name="Normal 2 2 4 2 13 4" xfId="21552"/>
    <cellStyle name="Normal 2 2 4 2 13 5" xfId="21553"/>
    <cellStyle name="Normal 2 2 4 2 13 6" xfId="21554"/>
    <cellStyle name="Normal 2 2 4 2 13 7" xfId="21555"/>
    <cellStyle name="Normal 2 2 4 2 13 8" xfId="21556"/>
    <cellStyle name="Normal 2 2 4 2 13 9" xfId="21557"/>
    <cellStyle name="Normal 2 2 4 2 14" xfId="3643"/>
    <cellStyle name="Normal 2 2 4 2 14 10" xfId="21558"/>
    <cellStyle name="Normal 2 2 4 2 14 11" xfId="21559"/>
    <cellStyle name="Normal 2 2 4 2 14 12" xfId="21560"/>
    <cellStyle name="Normal 2 2 4 2 14 2" xfId="3644"/>
    <cellStyle name="Normal 2 2 4 2 14 2 10" xfId="21561"/>
    <cellStyle name="Normal 2 2 4 2 14 2 11" xfId="21562"/>
    <cellStyle name="Normal 2 2 4 2 14 2 2" xfId="21563"/>
    <cellStyle name="Normal 2 2 4 2 14 2 2 10" xfId="21564"/>
    <cellStyle name="Normal 2 2 4 2 14 2 2 2" xfId="21565"/>
    <cellStyle name="Normal 2 2 4 2 14 2 2 3" xfId="21566"/>
    <cellStyle name="Normal 2 2 4 2 14 2 2 4" xfId="21567"/>
    <cellStyle name="Normal 2 2 4 2 14 2 2 5" xfId="21568"/>
    <cellStyle name="Normal 2 2 4 2 14 2 2 6" xfId="21569"/>
    <cellStyle name="Normal 2 2 4 2 14 2 2 7" xfId="21570"/>
    <cellStyle name="Normal 2 2 4 2 14 2 2 8" xfId="21571"/>
    <cellStyle name="Normal 2 2 4 2 14 2 2 9" xfId="21572"/>
    <cellStyle name="Normal 2 2 4 2 14 2 3" xfId="21573"/>
    <cellStyle name="Normal 2 2 4 2 14 2 4" xfId="21574"/>
    <cellStyle name="Normal 2 2 4 2 14 2 5" xfId="21575"/>
    <cellStyle name="Normal 2 2 4 2 14 2 6" xfId="21576"/>
    <cellStyle name="Normal 2 2 4 2 14 2 7" xfId="21577"/>
    <cellStyle name="Normal 2 2 4 2 14 2 8" xfId="21578"/>
    <cellStyle name="Normal 2 2 4 2 14 2 9" xfId="21579"/>
    <cellStyle name="Normal 2 2 4 2 14 3" xfId="21580"/>
    <cellStyle name="Normal 2 2 4 2 14 3 10" xfId="21581"/>
    <cellStyle name="Normal 2 2 4 2 14 3 2" xfId="21582"/>
    <cellStyle name="Normal 2 2 4 2 14 3 3" xfId="21583"/>
    <cellStyle name="Normal 2 2 4 2 14 3 4" xfId="21584"/>
    <cellStyle name="Normal 2 2 4 2 14 3 5" xfId="21585"/>
    <cellStyle name="Normal 2 2 4 2 14 3 6" xfId="21586"/>
    <cellStyle name="Normal 2 2 4 2 14 3 7" xfId="21587"/>
    <cellStyle name="Normal 2 2 4 2 14 3 8" xfId="21588"/>
    <cellStyle name="Normal 2 2 4 2 14 3 9" xfId="21589"/>
    <cellStyle name="Normal 2 2 4 2 14 4" xfId="21590"/>
    <cellStyle name="Normal 2 2 4 2 14 5" xfId="21591"/>
    <cellStyle name="Normal 2 2 4 2 14 6" xfId="21592"/>
    <cellStyle name="Normal 2 2 4 2 14 7" xfId="21593"/>
    <cellStyle name="Normal 2 2 4 2 14 8" xfId="21594"/>
    <cellStyle name="Normal 2 2 4 2 14 9" xfId="21595"/>
    <cellStyle name="Normal 2 2 4 2 15" xfId="3645"/>
    <cellStyle name="Normal 2 2 4 2 15 10" xfId="21596"/>
    <cellStyle name="Normal 2 2 4 2 15 11" xfId="21597"/>
    <cellStyle name="Normal 2 2 4 2 15 12" xfId="21598"/>
    <cellStyle name="Normal 2 2 4 2 15 2" xfId="3646"/>
    <cellStyle name="Normal 2 2 4 2 15 2 10" xfId="21599"/>
    <cellStyle name="Normal 2 2 4 2 15 2 11" xfId="21600"/>
    <cellStyle name="Normal 2 2 4 2 15 2 2" xfId="21601"/>
    <cellStyle name="Normal 2 2 4 2 15 2 2 10" xfId="21602"/>
    <cellStyle name="Normal 2 2 4 2 15 2 2 2" xfId="21603"/>
    <cellStyle name="Normal 2 2 4 2 15 2 2 3" xfId="21604"/>
    <cellStyle name="Normal 2 2 4 2 15 2 2 4" xfId="21605"/>
    <cellStyle name="Normal 2 2 4 2 15 2 2 5" xfId="21606"/>
    <cellStyle name="Normal 2 2 4 2 15 2 2 6" xfId="21607"/>
    <cellStyle name="Normal 2 2 4 2 15 2 2 7" xfId="21608"/>
    <cellStyle name="Normal 2 2 4 2 15 2 2 8" xfId="21609"/>
    <cellStyle name="Normal 2 2 4 2 15 2 2 9" xfId="21610"/>
    <cellStyle name="Normal 2 2 4 2 15 2 3" xfId="21611"/>
    <cellStyle name="Normal 2 2 4 2 15 2 4" xfId="21612"/>
    <cellStyle name="Normal 2 2 4 2 15 2 5" xfId="21613"/>
    <cellStyle name="Normal 2 2 4 2 15 2 6" xfId="21614"/>
    <cellStyle name="Normal 2 2 4 2 15 2 7" xfId="21615"/>
    <cellStyle name="Normal 2 2 4 2 15 2 8" xfId="21616"/>
    <cellStyle name="Normal 2 2 4 2 15 2 9" xfId="21617"/>
    <cellStyle name="Normal 2 2 4 2 15 3" xfId="21618"/>
    <cellStyle name="Normal 2 2 4 2 15 3 10" xfId="21619"/>
    <cellStyle name="Normal 2 2 4 2 15 3 2" xfId="21620"/>
    <cellStyle name="Normal 2 2 4 2 15 3 3" xfId="21621"/>
    <cellStyle name="Normal 2 2 4 2 15 3 4" xfId="21622"/>
    <cellStyle name="Normal 2 2 4 2 15 3 5" xfId="21623"/>
    <cellStyle name="Normal 2 2 4 2 15 3 6" xfId="21624"/>
    <cellStyle name="Normal 2 2 4 2 15 3 7" xfId="21625"/>
    <cellStyle name="Normal 2 2 4 2 15 3 8" xfId="21626"/>
    <cellStyle name="Normal 2 2 4 2 15 3 9" xfId="21627"/>
    <cellStyle name="Normal 2 2 4 2 15 4" xfId="21628"/>
    <cellStyle name="Normal 2 2 4 2 15 5" xfId="21629"/>
    <cellStyle name="Normal 2 2 4 2 15 6" xfId="21630"/>
    <cellStyle name="Normal 2 2 4 2 15 7" xfId="21631"/>
    <cellStyle name="Normal 2 2 4 2 15 8" xfId="21632"/>
    <cellStyle name="Normal 2 2 4 2 15 9" xfId="21633"/>
    <cellStyle name="Normal 2 2 4 2 16" xfId="3647"/>
    <cellStyle name="Normal 2 2 4 2 16 10" xfId="21634"/>
    <cellStyle name="Normal 2 2 4 2 16 11" xfId="21635"/>
    <cellStyle name="Normal 2 2 4 2 16 12" xfId="21636"/>
    <cellStyle name="Normal 2 2 4 2 16 2" xfId="3648"/>
    <cellStyle name="Normal 2 2 4 2 16 2 10" xfId="21637"/>
    <cellStyle name="Normal 2 2 4 2 16 2 11" xfId="21638"/>
    <cellStyle name="Normal 2 2 4 2 16 2 2" xfId="21639"/>
    <cellStyle name="Normal 2 2 4 2 16 2 2 10" xfId="21640"/>
    <cellStyle name="Normal 2 2 4 2 16 2 2 2" xfId="21641"/>
    <cellStyle name="Normal 2 2 4 2 16 2 2 3" xfId="21642"/>
    <cellStyle name="Normal 2 2 4 2 16 2 2 4" xfId="21643"/>
    <cellStyle name="Normal 2 2 4 2 16 2 2 5" xfId="21644"/>
    <cellStyle name="Normal 2 2 4 2 16 2 2 6" xfId="21645"/>
    <cellStyle name="Normal 2 2 4 2 16 2 2 7" xfId="21646"/>
    <cellStyle name="Normal 2 2 4 2 16 2 2 8" xfId="21647"/>
    <cellStyle name="Normal 2 2 4 2 16 2 2 9" xfId="21648"/>
    <cellStyle name="Normal 2 2 4 2 16 2 3" xfId="21649"/>
    <cellStyle name="Normal 2 2 4 2 16 2 4" xfId="21650"/>
    <cellStyle name="Normal 2 2 4 2 16 2 5" xfId="21651"/>
    <cellStyle name="Normal 2 2 4 2 16 2 6" xfId="21652"/>
    <cellStyle name="Normal 2 2 4 2 16 2 7" xfId="21653"/>
    <cellStyle name="Normal 2 2 4 2 16 2 8" xfId="21654"/>
    <cellStyle name="Normal 2 2 4 2 16 2 9" xfId="21655"/>
    <cellStyle name="Normal 2 2 4 2 16 3" xfId="21656"/>
    <cellStyle name="Normal 2 2 4 2 16 3 10" xfId="21657"/>
    <cellStyle name="Normal 2 2 4 2 16 3 2" xfId="21658"/>
    <cellStyle name="Normal 2 2 4 2 16 3 3" xfId="21659"/>
    <cellStyle name="Normal 2 2 4 2 16 3 4" xfId="21660"/>
    <cellStyle name="Normal 2 2 4 2 16 3 5" xfId="21661"/>
    <cellStyle name="Normal 2 2 4 2 16 3 6" xfId="21662"/>
    <cellStyle name="Normal 2 2 4 2 16 3 7" xfId="21663"/>
    <cellStyle name="Normal 2 2 4 2 16 3 8" xfId="21664"/>
    <cellStyle name="Normal 2 2 4 2 16 3 9" xfId="21665"/>
    <cellStyle name="Normal 2 2 4 2 16 4" xfId="21666"/>
    <cellStyle name="Normal 2 2 4 2 16 5" xfId="21667"/>
    <cellStyle name="Normal 2 2 4 2 16 6" xfId="21668"/>
    <cellStyle name="Normal 2 2 4 2 16 7" xfId="21669"/>
    <cellStyle name="Normal 2 2 4 2 16 8" xfId="21670"/>
    <cellStyle name="Normal 2 2 4 2 16 9" xfId="21671"/>
    <cellStyle name="Normal 2 2 4 2 17" xfId="3649"/>
    <cellStyle name="Normal 2 2 4 2 17 10" xfId="21672"/>
    <cellStyle name="Normal 2 2 4 2 17 11" xfId="21673"/>
    <cellStyle name="Normal 2 2 4 2 17 12" xfId="21674"/>
    <cellStyle name="Normal 2 2 4 2 17 2" xfId="3650"/>
    <cellStyle name="Normal 2 2 4 2 17 2 10" xfId="21675"/>
    <cellStyle name="Normal 2 2 4 2 17 2 11" xfId="21676"/>
    <cellStyle name="Normal 2 2 4 2 17 2 2" xfId="21677"/>
    <cellStyle name="Normal 2 2 4 2 17 2 2 10" xfId="21678"/>
    <cellStyle name="Normal 2 2 4 2 17 2 2 2" xfId="21679"/>
    <cellStyle name="Normal 2 2 4 2 17 2 2 3" xfId="21680"/>
    <cellStyle name="Normal 2 2 4 2 17 2 2 4" xfId="21681"/>
    <cellStyle name="Normal 2 2 4 2 17 2 2 5" xfId="21682"/>
    <cellStyle name="Normal 2 2 4 2 17 2 2 6" xfId="21683"/>
    <cellStyle name="Normal 2 2 4 2 17 2 2 7" xfId="21684"/>
    <cellStyle name="Normal 2 2 4 2 17 2 2 8" xfId="21685"/>
    <cellStyle name="Normal 2 2 4 2 17 2 2 9" xfId="21686"/>
    <cellStyle name="Normal 2 2 4 2 17 2 3" xfId="21687"/>
    <cellStyle name="Normal 2 2 4 2 17 2 4" xfId="21688"/>
    <cellStyle name="Normal 2 2 4 2 17 2 5" xfId="21689"/>
    <cellStyle name="Normal 2 2 4 2 17 2 6" xfId="21690"/>
    <cellStyle name="Normal 2 2 4 2 17 2 7" xfId="21691"/>
    <cellStyle name="Normal 2 2 4 2 17 2 8" xfId="21692"/>
    <cellStyle name="Normal 2 2 4 2 17 2 9" xfId="21693"/>
    <cellStyle name="Normal 2 2 4 2 17 3" xfId="21694"/>
    <cellStyle name="Normal 2 2 4 2 17 3 10" xfId="21695"/>
    <cellStyle name="Normal 2 2 4 2 17 3 2" xfId="21696"/>
    <cellStyle name="Normal 2 2 4 2 17 3 3" xfId="21697"/>
    <cellStyle name="Normal 2 2 4 2 17 3 4" xfId="21698"/>
    <cellStyle name="Normal 2 2 4 2 17 3 5" xfId="21699"/>
    <cellStyle name="Normal 2 2 4 2 17 3 6" xfId="21700"/>
    <cellStyle name="Normal 2 2 4 2 17 3 7" xfId="21701"/>
    <cellStyle name="Normal 2 2 4 2 17 3 8" xfId="21702"/>
    <cellStyle name="Normal 2 2 4 2 17 3 9" xfId="21703"/>
    <cellStyle name="Normal 2 2 4 2 17 4" xfId="21704"/>
    <cellStyle name="Normal 2 2 4 2 17 5" xfId="21705"/>
    <cellStyle name="Normal 2 2 4 2 17 6" xfId="21706"/>
    <cellStyle name="Normal 2 2 4 2 17 7" xfId="21707"/>
    <cellStyle name="Normal 2 2 4 2 17 8" xfId="21708"/>
    <cellStyle name="Normal 2 2 4 2 17 9" xfId="21709"/>
    <cellStyle name="Normal 2 2 4 2 18" xfId="3651"/>
    <cellStyle name="Normal 2 2 4 2 18 10" xfId="21710"/>
    <cellStyle name="Normal 2 2 4 2 18 11" xfId="21711"/>
    <cellStyle name="Normal 2 2 4 2 18 12" xfId="21712"/>
    <cellStyle name="Normal 2 2 4 2 18 2" xfId="3652"/>
    <cellStyle name="Normal 2 2 4 2 18 2 10" xfId="21713"/>
    <cellStyle name="Normal 2 2 4 2 18 2 11" xfId="21714"/>
    <cellStyle name="Normal 2 2 4 2 18 2 2" xfId="21715"/>
    <cellStyle name="Normal 2 2 4 2 18 2 2 10" xfId="21716"/>
    <cellStyle name="Normal 2 2 4 2 18 2 2 2" xfId="21717"/>
    <cellStyle name="Normal 2 2 4 2 18 2 2 3" xfId="21718"/>
    <cellStyle name="Normal 2 2 4 2 18 2 2 4" xfId="21719"/>
    <cellStyle name="Normal 2 2 4 2 18 2 2 5" xfId="21720"/>
    <cellStyle name="Normal 2 2 4 2 18 2 2 6" xfId="21721"/>
    <cellStyle name="Normal 2 2 4 2 18 2 2 7" xfId="21722"/>
    <cellStyle name="Normal 2 2 4 2 18 2 2 8" xfId="21723"/>
    <cellStyle name="Normal 2 2 4 2 18 2 2 9" xfId="21724"/>
    <cellStyle name="Normal 2 2 4 2 18 2 3" xfId="21725"/>
    <cellStyle name="Normal 2 2 4 2 18 2 4" xfId="21726"/>
    <cellStyle name="Normal 2 2 4 2 18 2 5" xfId="21727"/>
    <cellStyle name="Normal 2 2 4 2 18 2 6" xfId="21728"/>
    <cellStyle name="Normal 2 2 4 2 18 2 7" xfId="21729"/>
    <cellStyle name="Normal 2 2 4 2 18 2 8" xfId="21730"/>
    <cellStyle name="Normal 2 2 4 2 18 2 9" xfId="21731"/>
    <cellStyle name="Normal 2 2 4 2 18 3" xfId="21732"/>
    <cellStyle name="Normal 2 2 4 2 18 3 10" xfId="21733"/>
    <cellStyle name="Normal 2 2 4 2 18 3 2" xfId="21734"/>
    <cellStyle name="Normal 2 2 4 2 18 3 3" xfId="21735"/>
    <cellStyle name="Normal 2 2 4 2 18 3 4" xfId="21736"/>
    <cellStyle name="Normal 2 2 4 2 18 3 5" xfId="21737"/>
    <cellStyle name="Normal 2 2 4 2 18 3 6" xfId="21738"/>
    <cellStyle name="Normal 2 2 4 2 18 3 7" xfId="21739"/>
    <cellStyle name="Normal 2 2 4 2 18 3 8" xfId="21740"/>
    <cellStyle name="Normal 2 2 4 2 18 3 9" xfId="21741"/>
    <cellStyle name="Normal 2 2 4 2 18 4" xfId="21742"/>
    <cellStyle name="Normal 2 2 4 2 18 5" xfId="21743"/>
    <cellStyle name="Normal 2 2 4 2 18 6" xfId="21744"/>
    <cellStyle name="Normal 2 2 4 2 18 7" xfId="21745"/>
    <cellStyle name="Normal 2 2 4 2 18 8" xfId="21746"/>
    <cellStyle name="Normal 2 2 4 2 18 9" xfId="21747"/>
    <cellStyle name="Normal 2 2 4 2 19" xfId="3653"/>
    <cellStyle name="Normal 2 2 4 2 19 10" xfId="21748"/>
    <cellStyle name="Normal 2 2 4 2 19 11" xfId="21749"/>
    <cellStyle name="Normal 2 2 4 2 19 12" xfId="21750"/>
    <cellStyle name="Normal 2 2 4 2 19 2" xfId="3654"/>
    <cellStyle name="Normal 2 2 4 2 19 2 10" xfId="21751"/>
    <cellStyle name="Normal 2 2 4 2 19 2 11" xfId="21752"/>
    <cellStyle name="Normal 2 2 4 2 19 2 2" xfId="21753"/>
    <cellStyle name="Normal 2 2 4 2 19 2 2 10" xfId="21754"/>
    <cellStyle name="Normal 2 2 4 2 19 2 2 2" xfId="21755"/>
    <cellStyle name="Normal 2 2 4 2 19 2 2 3" xfId="21756"/>
    <cellStyle name="Normal 2 2 4 2 19 2 2 4" xfId="21757"/>
    <cellStyle name="Normal 2 2 4 2 19 2 2 5" xfId="21758"/>
    <cellStyle name="Normal 2 2 4 2 19 2 2 6" xfId="21759"/>
    <cellStyle name="Normal 2 2 4 2 19 2 2 7" xfId="21760"/>
    <cellStyle name="Normal 2 2 4 2 19 2 2 8" xfId="21761"/>
    <cellStyle name="Normal 2 2 4 2 19 2 2 9" xfId="21762"/>
    <cellStyle name="Normal 2 2 4 2 19 2 3" xfId="21763"/>
    <cellStyle name="Normal 2 2 4 2 19 2 4" xfId="21764"/>
    <cellStyle name="Normal 2 2 4 2 19 2 5" xfId="21765"/>
    <cellStyle name="Normal 2 2 4 2 19 2 6" xfId="21766"/>
    <cellStyle name="Normal 2 2 4 2 19 2 7" xfId="21767"/>
    <cellStyle name="Normal 2 2 4 2 19 2 8" xfId="21768"/>
    <cellStyle name="Normal 2 2 4 2 19 2 9" xfId="21769"/>
    <cellStyle name="Normal 2 2 4 2 19 3" xfId="21770"/>
    <cellStyle name="Normal 2 2 4 2 19 3 10" xfId="21771"/>
    <cellStyle name="Normal 2 2 4 2 19 3 2" xfId="21772"/>
    <cellStyle name="Normal 2 2 4 2 19 3 3" xfId="21773"/>
    <cellStyle name="Normal 2 2 4 2 19 3 4" xfId="21774"/>
    <cellStyle name="Normal 2 2 4 2 19 3 5" xfId="21775"/>
    <cellStyle name="Normal 2 2 4 2 19 3 6" xfId="21776"/>
    <cellStyle name="Normal 2 2 4 2 19 3 7" xfId="21777"/>
    <cellStyle name="Normal 2 2 4 2 19 3 8" xfId="21778"/>
    <cellStyle name="Normal 2 2 4 2 19 3 9" xfId="21779"/>
    <cellStyle name="Normal 2 2 4 2 19 4" xfId="21780"/>
    <cellStyle name="Normal 2 2 4 2 19 5" xfId="21781"/>
    <cellStyle name="Normal 2 2 4 2 19 6" xfId="21782"/>
    <cellStyle name="Normal 2 2 4 2 19 7" xfId="21783"/>
    <cellStyle name="Normal 2 2 4 2 19 8" xfId="21784"/>
    <cellStyle name="Normal 2 2 4 2 19 9" xfId="21785"/>
    <cellStyle name="Normal 2 2 4 2 2" xfId="3655"/>
    <cellStyle name="Normal 2 2 4 2 2 10" xfId="21786"/>
    <cellStyle name="Normal 2 2 4 2 2 11" xfId="21787"/>
    <cellStyle name="Normal 2 2 4 2 2 12" xfId="21788"/>
    <cellStyle name="Normal 2 2 4 2 2 2" xfId="3656"/>
    <cellStyle name="Normal 2 2 4 2 2 2 10" xfId="21789"/>
    <cellStyle name="Normal 2 2 4 2 2 2 11" xfId="21790"/>
    <cellStyle name="Normal 2 2 4 2 2 2 2" xfId="21791"/>
    <cellStyle name="Normal 2 2 4 2 2 2 2 10" xfId="21792"/>
    <cellStyle name="Normal 2 2 4 2 2 2 2 2" xfId="21793"/>
    <cellStyle name="Normal 2 2 4 2 2 2 2 3" xfId="21794"/>
    <cellStyle name="Normal 2 2 4 2 2 2 2 4" xfId="21795"/>
    <cellStyle name="Normal 2 2 4 2 2 2 2 5" xfId="21796"/>
    <cellStyle name="Normal 2 2 4 2 2 2 2 6" xfId="21797"/>
    <cellStyle name="Normal 2 2 4 2 2 2 2 7" xfId="21798"/>
    <cellStyle name="Normal 2 2 4 2 2 2 2 8" xfId="21799"/>
    <cellStyle name="Normal 2 2 4 2 2 2 2 9" xfId="21800"/>
    <cellStyle name="Normal 2 2 4 2 2 2 3" xfId="21801"/>
    <cellStyle name="Normal 2 2 4 2 2 2 4" xfId="21802"/>
    <cellStyle name="Normal 2 2 4 2 2 2 5" xfId="21803"/>
    <cellStyle name="Normal 2 2 4 2 2 2 6" xfId="21804"/>
    <cellStyle name="Normal 2 2 4 2 2 2 7" xfId="21805"/>
    <cellStyle name="Normal 2 2 4 2 2 2 8" xfId="21806"/>
    <cellStyle name="Normal 2 2 4 2 2 2 9" xfId="21807"/>
    <cellStyle name="Normal 2 2 4 2 2 3" xfId="21808"/>
    <cellStyle name="Normal 2 2 4 2 2 3 10" xfId="21809"/>
    <cellStyle name="Normal 2 2 4 2 2 3 2" xfId="21810"/>
    <cellStyle name="Normal 2 2 4 2 2 3 3" xfId="21811"/>
    <cellStyle name="Normal 2 2 4 2 2 3 4" xfId="21812"/>
    <cellStyle name="Normal 2 2 4 2 2 3 5" xfId="21813"/>
    <cellStyle name="Normal 2 2 4 2 2 3 6" xfId="21814"/>
    <cellStyle name="Normal 2 2 4 2 2 3 7" xfId="21815"/>
    <cellStyle name="Normal 2 2 4 2 2 3 8" xfId="21816"/>
    <cellStyle name="Normal 2 2 4 2 2 3 9" xfId="21817"/>
    <cellStyle name="Normal 2 2 4 2 2 4" xfId="21818"/>
    <cellStyle name="Normal 2 2 4 2 2 5" xfId="21819"/>
    <cellStyle name="Normal 2 2 4 2 2 6" xfId="21820"/>
    <cellStyle name="Normal 2 2 4 2 2 7" xfId="21821"/>
    <cellStyle name="Normal 2 2 4 2 2 8" xfId="21822"/>
    <cellStyle name="Normal 2 2 4 2 2 9" xfId="21823"/>
    <cellStyle name="Normal 2 2 4 2 20" xfId="3657"/>
    <cellStyle name="Normal 2 2 4 2 20 10" xfId="21824"/>
    <cellStyle name="Normal 2 2 4 2 20 11" xfId="21825"/>
    <cellStyle name="Normal 2 2 4 2 20 12" xfId="21826"/>
    <cellStyle name="Normal 2 2 4 2 20 2" xfId="3658"/>
    <cellStyle name="Normal 2 2 4 2 20 2 10" xfId="21827"/>
    <cellStyle name="Normal 2 2 4 2 20 2 11" xfId="21828"/>
    <cellStyle name="Normal 2 2 4 2 20 2 2" xfId="21829"/>
    <cellStyle name="Normal 2 2 4 2 20 2 2 10" xfId="21830"/>
    <cellStyle name="Normal 2 2 4 2 20 2 2 2" xfId="21831"/>
    <cellStyle name="Normal 2 2 4 2 20 2 2 3" xfId="21832"/>
    <cellStyle name="Normal 2 2 4 2 20 2 2 4" xfId="21833"/>
    <cellStyle name="Normal 2 2 4 2 20 2 2 5" xfId="21834"/>
    <cellStyle name="Normal 2 2 4 2 20 2 2 6" xfId="21835"/>
    <cellStyle name="Normal 2 2 4 2 20 2 2 7" xfId="21836"/>
    <cellStyle name="Normal 2 2 4 2 20 2 2 8" xfId="21837"/>
    <cellStyle name="Normal 2 2 4 2 20 2 2 9" xfId="21838"/>
    <cellStyle name="Normal 2 2 4 2 20 2 3" xfId="21839"/>
    <cellStyle name="Normal 2 2 4 2 20 2 4" xfId="21840"/>
    <cellStyle name="Normal 2 2 4 2 20 2 5" xfId="21841"/>
    <cellStyle name="Normal 2 2 4 2 20 2 6" xfId="21842"/>
    <cellStyle name="Normal 2 2 4 2 20 2 7" xfId="21843"/>
    <cellStyle name="Normal 2 2 4 2 20 2 8" xfId="21844"/>
    <cellStyle name="Normal 2 2 4 2 20 2 9" xfId="21845"/>
    <cellStyle name="Normal 2 2 4 2 20 3" xfId="21846"/>
    <cellStyle name="Normal 2 2 4 2 20 3 10" xfId="21847"/>
    <cellStyle name="Normal 2 2 4 2 20 3 2" xfId="21848"/>
    <cellStyle name="Normal 2 2 4 2 20 3 3" xfId="21849"/>
    <cellStyle name="Normal 2 2 4 2 20 3 4" xfId="21850"/>
    <cellStyle name="Normal 2 2 4 2 20 3 5" xfId="21851"/>
    <cellStyle name="Normal 2 2 4 2 20 3 6" xfId="21852"/>
    <cellStyle name="Normal 2 2 4 2 20 3 7" xfId="21853"/>
    <cellStyle name="Normal 2 2 4 2 20 3 8" xfId="21854"/>
    <cellStyle name="Normal 2 2 4 2 20 3 9" xfId="21855"/>
    <cellStyle name="Normal 2 2 4 2 20 4" xfId="21856"/>
    <cellStyle name="Normal 2 2 4 2 20 5" xfId="21857"/>
    <cellStyle name="Normal 2 2 4 2 20 6" xfId="21858"/>
    <cellStyle name="Normal 2 2 4 2 20 7" xfId="21859"/>
    <cellStyle name="Normal 2 2 4 2 20 8" xfId="21860"/>
    <cellStyle name="Normal 2 2 4 2 20 9" xfId="21861"/>
    <cellStyle name="Normal 2 2 4 2 21" xfId="3659"/>
    <cellStyle name="Normal 2 2 4 2 21 10" xfId="21862"/>
    <cellStyle name="Normal 2 2 4 2 21 11" xfId="21863"/>
    <cellStyle name="Normal 2 2 4 2 21 12" xfId="21864"/>
    <cellStyle name="Normal 2 2 4 2 21 2" xfId="3660"/>
    <cellStyle name="Normal 2 2 4 2 21 2 10" xfId="21865"/>
    <cellStyle name="Normal 2 2 4 2 21 2 11" xfId="21866"/>
    <cellStyle name="Normal 2 2 4 2 21 2 2" xfId="21867"/>
    <cellStyle name="Normal 2 2 4 2 21 2 2 10" xfId="21868"/>
    <cellStyle name="Normal 2 2 4 2 21 2 2 2" xfId="21869"/>
    <cellStyle name="Normal 2 2 4 2 21 2 2 3" xfId="21870"/>
    <cellStyle name="Normal 2 2 4 2 21 2 2 4" xfId="21871"/>
    <cellStyle name="Normal 2 2 4 2 21 2 2 5" xfId="21872"/>
    <cellStyle name="Normal 2 2 4 2 21 2 2 6" xfId="21873"/>
    <cellStyle name="Normal 2 2 4 2 21 2 2 7" xfId="21874"/>
    <cellStyle name="Normal 2 2 4 2 21 2 2 8" xfId="21875"/>
    <cellStyle name="Normal 2 2 4 2 21 2 2 9" xfId="21876"/>
    <cellStyle name="Normal 2 2 4 2 21 2 3" xfId="21877"/>
    <cellStyle name="Normal 2 2 4 2 21 2 4" xfId="21878"/>
    <cellStyle name="Normal 2 2 4 2 21 2 5" xfId="21879"/>
    <cellStyle name="Normal 2 2 4 2 21 2 6" xfId="21880"/>
    <cellStyle name="Normal 2 2 4 2 21 2 7" xfId="21881"/>
    <cellStyle name="Normal 2 2 4 2 21 2 8" xfId="21882"/>
    <cellStyle name="Normal 2 2 4 2 21 2 9" xfId="21883"/>
    <cellStyle name="Normal 2 2 4 2 21 3" xfId="21884"/>
    <cellStyle name="Normal 2 2 4 2 21 3 10" xfId="21885"/>
    <cellStyle name="Normal 2 2 4 2 21 3 2" xfId="21886"/>
    <cellStyle name="Normal 2 2 4 2 21 3 3" xfId="21887"/>
    <cellStyle name="Normal 2 2 4 2 21 3 4" xfId="21888"/>
    <cellStyle name="Normal 2 2 4 2 21 3 5" xfId="21889"/>
    <cellStyle name="Normal 2 2 4 2 21 3 6" xfId="21890"/>
    <cellStyle name="Normal 2 2 4 2 21 3 7" xfId="21891"/>
    <cellStyle name="Normal 2 2 4 2 21 3 8" xfId="21892"/>
    <cellStyle name="Normal 2 2 4 2 21 3 9" xfId="21893"/>
    <cellStyle name="Normal 2 2 4 2 21 4" xfId="21894"/>
    <cellStyle name="Normal 2 2 4 2 21 5" xfId="21895"/>
    <cellStyle name="Normal 2 2 4 2 21 6" xfId="21896"/>
    <cellStyle name="Normal 2 2 4 2 21 7" xfId="21897"/>
    <cellStyle name="Normal 2 2 4 2 21 8" xfId="21898"/>
    <cellStyle name="Normal 2 2 4 2 21 9" xfId="21899"/>
    <cellStyle name="Normal 2 2 4 2 22" xfId="3661"/>
    <cellStyle name="Normal 2 2 4 2 22 10" xfId="21900"/>
    <cellStyle name="Normal 2 2 4 2 22 11" xfId="21901"/>
    <cellStyle name="Normal 2 2 4 2 22 12" xfId="21902"/>
    <cellStyle name="Normal 2 2 4 2 22 2" xfId="3662"/>
    <cellStyle name="Normal 2 2 4 2 22 2 10" xfId="21903"/>
    <cellStyle name="Normal 2 2 4 2 22 2 11" xfId="21904"/>
    <cellStyle name="Normal 2 2 4 2 22 2 2" xfId="21905"/>
    <cellStyle name="Normal 2 2 4 2 22 2 2 10" xfId="21906"/>
    <cellStyle name="Normal 2 2 4 2 22 2 2 2" xfId="21907"/>
    <cellStyle name="Normal 2 2 4 2 22 2 2 3" xfId="21908"/>
    <cellStyle name="Normal 2 2 4 2 22 2 2 4" xfId="21909"/>
    <cellStyle name="Normal 2 2 4 2 22 2 2 5" xfId="21910"/>
    <cellStyle name="Normal 2 2 4 2 22 2 2 6" xfId="21911"/>
    <cellStyle name="Normal 2 2 4 2 22 2 2 7" xfId="21912"/>
    <cellStyle name="Normal 2 2 4 2 22 2 2 8" xfId="21913"/>
    <cellStyle name="Normal 2 2 4 2 22 2 2 9" xfId="21914"/>
    <cellStyle name="Normal 2 2 4 2 22 2 3" xfId="21915"/>
    <cellStyle name="Normal 2 2 4 2 22 2 4" xfId="21916"/>
    <cellStyle name="Normal 2 2 4 2 22 2 5" xfId="21917"/>
    <cellStyle name="Normal 2 2 4 2 22 2 6" xfId="21918"/>
    <cellStyle name="Normal 2 2 4 2 22 2 7" xfId="21919"/>
    <cellStyle name="Normal 2 2 4 2 22 2 8" xfId="21920"/>
    <cellStyle name="Normal 2 2 4 2 22 2 9" xfId="21921"/>
    <cellStyle name="Normal 2 2 4 2 22 3" xfId="21922"/>
    <cellStyle name="Normal 2 2 4 2 22 3 10" xfId="21923"/>
    <cellStyle name="Normal 2 2 4 2 22 3 2" xfId="21924"/>
    <cellStyle name="Normal 2 2 4 2 22 3 3" xfId="21925"/>
    <cellStyle name="Normal 2 2 4 2 22 3 4" xfId="21926"/>
    <cellStyle name="Normal 2 2 4 2 22 3 5" xfId="21927"/>
    <cellStyle name="Normal 2 2 4 2 22 3 6" xfId="21928"/>
    <cellStyle name="Normal 2 2 4 2 22 3 7" xfId="21929"/>
    <cellStyle name="Normal 2 2 4 2 22 3 8" xfId="21930"/>
    <cellStyle name="Normal 2 2 4 2 22 3 9" xfId="21931"/>
    <cellStyle name="Normal 2 2 4 2 22 4" xfId="21932"/>
    <cellStyle name="Normal 2 2 4 2 22 5" xfId="21933"/>
    <cellStyle name="Normal 2 2 4 2 22 6" xfId="21934"/>
    <cellStyle name="Normal 2 2 4 2 22 7" xfId="21935"/>
    <cellStyle name="Normal 2 2 4 2 22 8" xfId="21936"/>
    <cellStyle name="Normal 2 2 4 2 22 9" xfId="21937"/>
    <cellStyle name="Normal 2 2 4 2 23" xfId="3663"/>
    <cellStyle name="Normal 2 2 4 2 23 10" xfId="21938"/>
    <cellStyle name="Normal 2 2 4 2 23 11" xfId="21939"/>
    <cellStyle name="Normal 2 2 4 2 23 12" xfId="21940"/>
    <cellStyle name="Normal 2 2 4 2 23 2" xfId="3664"/>
    <cellStyle name="Normal 2 2 4 2 23 2 10" xfId="21941"/>
    <cellStyle name="Normal 2 2 4 2 23 2 11" xfId="21942"/>
    <cellStyle name="Normal 2 2 4 2 23 2 2" xfId="21943"/>
    <cellStyle name="Normal 2 2 4 2 23 2 2 10" xfId="21944"/>
    <cellStyle name="Normal 2 2 4 2 23 2 2 2" xfId="21945"/>
    <cellStyle name="Normal 2 2 4 2 23 2 2 3" xfId="21946"/>
    <cellStyle name="Normal 2 2 4 2 23 2 2 4" xfId="21947"/>
    <cellStyle name="Normal 2 2 4 2 23 2 2 5" xfId="21948"/>
    <cellStyle name="Normal 2 2 4 2 23 2 2 6" xfId="21949"/>
    <cellStyle name="Normal 2 2 4 2 23 2 2 7" xfId="21950"/>
    <cellStyle name="Normal 2 2 4 2 23 2 2 8" xfId="21951"/>
    <cellStyle name="Normal 2 2 4 2 23 2 2 9" xfId="21952"/>
    <cellStyle name="Normal 2 2 4 2 23 2 3" xfId="21953"/>
    <cellStyle name="Normal 2 2 4 2 23 2 4" xfId="21954"/>
    <cellStyle name="Normal 2 2 4 2 23 2 5" xfId="21955"/>
    <cellStyle name="Normal 2 2 4 2 23 2 6" xfId="21956"/>
    <cellStyle name="Normal 2 2 4 2 23 2 7" xfId="21957"/>
    <cellStyle name="Normal 2 2 4 2 23 2 8" xfId="21958"/>
    <cellStyle name="Normal 2 2 4 2 23 2 9" xfId="21959"/>
    <cellStyle name="Normal 2 2 4 2 23 3" xfId="21960"/>
    <cellStyle name="Normal 2 2 4 2 23 3 10" xfId="21961"/>
    <cellStyle name="Normal 2 2 4 2 23 3 2" xfId="21962"/>
    <cellStyle name="Normal 2 2 4 2 23 3 3" xfId="21963"/>
    <cellStyle name="Normal 2 2 4 2 23 3 4" xfId="21964"/>
    <cellStyle name="Normal 2 2 4 2 23 3 5" xfId="21965"/>
    <cellStyle name="Normal 2 2 4 2 23 3 6" xfId="21966"/>
    <cellStyle name="Normal 2 2 4 2 23 3 7" xfId="21967"/>
    <cellStyle name="Normal 2 2 4 2 23 3 8" xfId="21968"/>
    <cellStyle name="Normal 2 2 4 2 23 3 9" xfId="21969"/>
    <cellStyle name="Normal 2 2 4 2 23 4" xfId="21970"/>
    <cellStyle name="Normal 2 2 4 2 23 5" xfId="21971"/>
    <cellStyle name="Normal 2 2 4 2 23 6" xfId="21972"/>
    <cellStyle name="Normal 2 2 4 2 23 7" xfId="21973"/>
    <cellStyle name="Normal 2 2 4 2 23 8" xfId="21974"/>
    <cellStyle name="Normal 2 2 4 2 23 9" xfId="21975"/>
    <cellStyle name="Normal 2 2 4 2 24" xfId="3665"/>
    <cellStyle name="Normal 2 2 4 2 24 10" xfId="21976"/>
    <cellStyle name="Normal 2 2 4 2 24 11" xfId="21977"/>
    <cellStyle name="Normal 2 2 4 2 24 12" xfId="21978"/>
    <cellStyle name="Normal 2 2 4 2 24 2" xfId="3666"/>
    <cellStyle name="Normal 2 2 4 2 24 2 10" xfId="21979"/>
    <cellStyle name="Normal 2 2 4 2 24 2 11" xfId="21980"/>
    <cellStyle name="Normal 2 2 4 2 24 2 2" xfId="21981"/>
    <cellStyle name="Normal 2 2 4 2 24 2 2 10" xfId="21982"/>
    <cellStyle name="Normal 2 2 4 2 24 2 2 2" xfId="21983"/>
    <cellStyle name="Normal 2 2 4 2 24 2 2 3" xfId="21984"/>
    <cellStyle name="Normal 2 2 4 2 24 2 2 4" xfId="21985"/>
    <cellStyle name="Normal 2 2 4 2 24 2 2 5" xfId="21986"/>
    <cellStyle name="Normal 2 2 4 2 24 2 2 6" xfId="21987"/>
    <cellStyle name="Normal 2 2 4 2 24 2 2 7" xfId="21988"/>
    <cellStyle name="Normal 2 2 4 2 24 2 2 8" xfId="21989"/>
    <cellStyle name="Normal 2 2 4 2 24 2 2 9" xfId="21990"/>
    <cellStyle name="Normal 2 2 4 2 24 2 3" xfId="21991"/>
    <cellStyle name="Normal 2 2 4 2 24 2 4" xfId="21992"/>
    <cellStyle name="Normal 2 2 4 2 24 2 5" xfId="21993"/>
    <cellStyle name="Normal 2 2 4 2 24 2 6" xfId="21994"/>
    <cellStyle name="Normal 2 2 4 2 24 2 7" xfId="21995"/>
    <cellStyle name="Normal 2 2 4 2 24 2 8" xfId="21996"/>
    <cellStyle name="Normal 2 2 4 2 24 2 9" xfId="21997"/>
    <cellStyle name="Normal 2 2 4 2 24 3" xfId="21998"/>
    <cellStyle name="Normal 2 2 4 2 24 3 10" xfId="21999"/>
    <cellStyle name="Normal 2 2 4 2 24 3 2" xfId="22000"/>
    <cellStyle name="Normal 2 2 4 2 24 3 3" xfId="22001"/>
    <cellStyle name="Normal 2 2 4 2 24 3 4" xfId="22002"/>
    <cellStyle name="Normal 2 2 4 2 24 3 5" xfId="22003"/>
    <cellStyle name="Normal 2 2 4 2 24 3 6" xfId="22004"/>
    <cellStyle name="Normal 2 2 4 2 24 3 7" xfId="22005"/>
    <cellStyle name="Normal 2 2 4 2 24 3 8" xfId="22006"/>
    <cellStyle name="Normal 2 2 4 2 24 3 9" xfId="22007"/>
    <cellStyle name="Normal 2 2 4 2 24 4" xfId="22008"/>
    <cellStyle name="Normal 2 2 4 2 24 5" xfId="22009"/>
    <cellStyle name="Normal 2 2 4 2 24 6" xfId="22010"/>
    <cellStyle name="Normal 2 2 4 2 24 7" xfId="22011"/>
    <cellStyle name="Normal 2 2 4 2 24 8" xfId="22012"/>
    <cellStyle name="Normal 2 2 4 2 24 9" xfId="22013"/>
    <cellStyle name="Normal 2 2 4 2 25" xfId="3667"/>
    <cellStyle name="Normal 2 2 4 2 25 10" xfId="22014"/>
    <cellStyle name="Normal 2 2 4 2 25 11" xfId="22015"/>
    <cellStyle name="Normal 2 2 4 2 25 12" xfId="22016"/>
    <cellStyle name="Normal 2 2 4 2 25 2" xfId="3668"/>
    <cellStyle name="Normal 2 2 4 2 25 2 10" xfId="22017"/>
    <cellStyle name="Normal 2 2 4 2 25 2 11" xfId="22018"/>
    <cellStyle name="Normal 2 2 4 2 25 2 2" xfId="22019"/>
    <cellStyle name="Normal 2 2 4 2 25 2 2 10" xfId="22020"/>
    <cellStyle name="Normal 2 2 4 2 25 2 2 2" xfId="22021"/>
    <cellStyle name="Normal 2 2 4 2 25 2 2 3" xfId="22022"/>
    <cellStyle name="Normal 2 2 4 2 25 2 2 4" xfId="22023"/>
    <cellStyle name="Normal 2 2 4 2 25 2 2 5" xfId="22024"/>
    <cellStyle name="Normal 2 2 4 2 25 2 2 6" xfId="22025"/>
    <cellStyle name="Normal 2 2 4 2 25 2 2 7" xfId="22026"/>
    <cellStyle name="Normal 2 2 4 2 25 2 2 8" xfId="22027"/>
    <cellStyle name="Normal 2 2 4 2 25 2 2 9" xfId="22028"/>
    <cellStyle name="Normal 2 2 4 2 25 2 3" xfId="22029"/>
    <cellStyle name="Normal 2 2 4 2 25 2 4" xfId="22030"/>
    <cellStyle name="Normal 2 2 4 2 25 2 5" xfId="22031"/>
    <cellStyle name="Normal 2 2 4 2 25 2 6" xfId="22032"/>
    <cellStyle name="Normal 2 2 4 2 25 2 7" xfId="22033"/>
    <cellStyle name="Normal 2 2 4 2 25 2 8" xfId="22034"/>
    <cellStyle name="Normal 2 2 4 2 25 2 9" xfId="22035"/>
    <cellStyle name="Normal 2 2 4 2 25 3" xfId="22036"/>
    <cellStyle name="Normal 2 2 4 2 25 3 10" xfId="22037"/>
    <cellStyle name="Normal 2 2 4 2 25 3 2" xfId="22038"/>
    <cellStyle name="Normal 2 2 4 2 25 3 3" xfId="22039"/>
    <cellStyle name="Normal 2 2 4 2 25 3 4" xfId="22040"/>
    <cellStyle name="Normal 2 2 4 2 25 3 5" xfId="22041"/>
    <cellStyle name="Normal 2 2 4 2 25 3 6" xfId="22042"/>
    <cellStyle name="Normal 2 2 4 2 25 3 7" xfId="22043"/>
    <cellStyle name="Normal 2 2 4 2 25 3 8" xfId="22044"/>
    <cellStyle name="Normal 2 2 4 2 25 3 9" xfId="22045"/>
    <cellStyle name="Normal 2 2 4 2 25 4" xfId="22046"/>
    <cellStyle name="Normal 2 2 4 2 25 5" xfId="22047"/>
    <cellStyle name="Normal 2 2 4 2 25 6" xfId="22048"/>
    <cellStyle name="Normal 2 2 4 2 25 7" xfId="22049"/>
    <cellStyle name="Normal 2 2 4 2 25 8" xfId="22050"/>
    <cellStyle name="Normal 2 2 4 2 25 9" xfId="22051"/>
    <cellStyle name="Normal 2 2 4 2 26" xfId="3669"/>
    <cellStyle name="Normal 2 2 4 2 26 10" xfId="22052"/>
    <cellStyle name="Normal 2 2 4 2 26 11" xfId="22053"/>
    <cellStyle name="Normal 2 2 4 2 26 12" xfId="22054"/>
    <cellStyle name="Normal 2 2 4 2 26 2" xfId="3670"/>
    <cellStyle name="Normal 2 2 4 2 26 2 10" xfId="22055"/>
    <cellStyle name="Normal 2 2 4 2 26 2 11" xfId="22056"/>
    <cellStyle name="Normal 2 2 4 2 26 2 2" xfId="22057"/>
    <cellStyle name="Normal 2 2 4 2 26 2 2 10" xfId="22058"/>
    <cellStyle name="Normal 2 2 4 2 26 2 2 2" xfId="22059"/>
    <cellStyle name="Normal 2 2 4 2 26 2 2 3" xfId="22060"/>
    <cellStyle name="Normal 2 2 4 2 26 2 2 4" xfId="22061"/>
    <cellStyle name="Normal 2 2 4 2 26 2 2 5" xfId="22062"/>
    <cellStyle name="Normal 2 2 4 2 26 2 2 6" xfId="22063"/>
    <cellStyle name="Normal 2 2 4 2 26 2 2 7" xfId="22064"/>
    <cellStyle name="Normal 2 2 4 2 26 2 2 8" xfId="22065"/>
    <cellStyle name="Normal 2 2 4 2 26 2 2 9" xfId="22066"/>
    <cellStyle name="Normal 2 2 4 2 26 2 3" xfId="22067"/>
    <cellStyle name="Normal 2 2 4 2 26 2 4" xfId="22068"/>
    <cellStyle name="Normal 2 2 4 2 26 2 5" xfId="22069"/>
    <cellStyle name="Normal 2 2 4 2 26 2 6" xfId="22070"/>
    <cellStyle name="Normal 2 2 4 2 26 2 7" xfId="22071"/>
    <cellStyle name="Normal 2 2 4 2 26 2 8" xfId="22072"/>
    <cellStyle name="Normal 2 2 4 2 26 2 9" xfId="22073"/>
    <cellStyle name="Normal 2 2 4 2 26 3" xfId="22074"/>
    <cellStyle name="Normal 2 2 4 2 26 3 10" xfId="22075"/>
    <cellStyle name="Normal 2 2 4 2 26 3 2" xfId="22076"/>
    <cellStyle name="Normal 2 2 4 2 26 3 3" xfId="22077"/>
    <cellStyle name="Normal 2 2 4 2 26 3 4" xfId="22078"/>
    <cellStyle name="Normal 2 2 4 2 26 3 5" xfId="22079"/>
    <cellStyle name="Normal 2 2 4 2 26 3 6" xfId="22080"/>
    <cellStyle name="Normal 2 2 4 2 26 3 7" xfId="22081"/>
    <cellStyle name="Normal 2 2 4 2 26 3 8" xfId="22082"/>
    <cellStyle name="Normal 2 2 4 2 26 3 9" xfId="22083"/>
    <cellStyle name="Normal 2 2 4 2 26 4" xfId="22084"/>
    <cellStyle name="Normal 2 2 4 2 26 5" xfId="22085"/>
    <cellStyle name="Normal 2 2 4 2 26 6" xfId="22086"/>
    <cellStyle name="Normal 2 2 4 2 26 7" xfId="22087"/>
    <cellStyle name="Normal 2 2 4 2 26 8" xfId="22088"/>
    <cellStyle name="Normal 2 2 4 2 26 9" xfId="22089"/>
    <cellStyle name="Normal 2 2 4 2 3" xfId="3671"/>
    <cellStyle name="Normal 2 2 4 2 3 10" xfId="22090"/>
    <cellStyle name="Normal 2 2 4 2 3 11" xfId="22091"/>
    <cellStyle name="Normal 2 2 4 2 3 12" xfId="22092"/>
    <cellStyle name="Normal 2 2 4 2 3 2" xfId="3672"/>
    <cellStyle name="Normal 2 2 4 2 3 2 10" xfId="22093"/>
    <cellStyle name="Normal 2 2 4 2 3 2 11" xfId="22094"/>
    <cellStyle name="Normal 2 2 4 2 3 2 2" xfId="22095"/>
    <cellStyle name="Normal 2 2 4 2 3 2 2 10" xfId="22096"/>
    <cellStyle name="Normal 2 2 4 2 3 2 2 2" xfId="22097"/>
    <cellStyle name="Normal 2 2 4 2 3 2 2 3" xfId="22098"/>
    <cellStyle name="Normal 2 2 4 2 3 2 2 4" xfId="22099"/>
    <cellStyle name="Normal 2 2 4 2 3 2 2 5" xfId="22100"/>
    <cellStyle name="Normal 2 2 4 2 3 2 2 6" xfId="22101"/>
    <cellStyle name="Normal 2 2 4 2 3 2 2 7" xfId="22102"/>
    <cellStyle name="Normal 2 2 4 2 3 2 2 8" xfId="22103"/>
    <cellStyle name="Normal 2 2 4 2 3 2 2 9" xfId="22104"/>
    <cellStyle name="Normal 2 2 4 2 3 2 3" xfId="22105"/>
    <cellStyle name="Normal 2 2 4 2 3 2 4" xfId="22106"/>
    <cellStyle name="Normal 2 2 4 2 3 2 5" xfId="22107"/>
    <cellStyle name="Normal 2 2 4 2 3 2 6" xfId="22108"/>
    <cellStyle name="Normal 2 2 4 2 3 2 7" xfId="22109"/>
    <cellStyle name="Normal 2 2 4 2 3 2 8" xfId="22110"/>
    <cellStyle name="Normal 2 2 4 2 3 2 9" xfId="22111"/>
    <cellStyle name="Normal 2 2 4 2 3 3" xfId="22112"/>
    <cellStyle name="Normal 2 2 4 2 3 3 10" xfId="22113"/>
    <cellStyle name="Normal 2 2 4 2 3 3 2" xfId="22114"/>
    <cellStyle name="Normal 2 2 4 2 3 3 3" xfId="22115"/>
    <cellStyle name="Normal 2 2 4 2 3 3 4" xfId="22116"/>
    <cellStyle name="Normal 2 2 4 2 3 3 5" xfId="22117"/>
    <cellStyle name="Normal 2 2 4 2 3 3 6" xfId="22118"/>
    <cellStyle name="Normal 2 2 4 2 3 3 7" xfId="22119"/>
    <cellStyle name="Normal 2 2 4 2 3 3 8" xfId="22120"/>
    <cellStyle name="Normal 2 2 4 2 3 3 9" xfId="22121"/>
    <cellStyle name="Normal 2 2 4 2 3 4" xfId="22122"/>
    <cellStyle name="Normal 2 2 4 2 3 5" xfId="22123"/>
    <cellStyle name="Normal 2 2 4 2 3 6" xfId="22124"/>
    <cellStyle name="Normal 2 2 4 2 3 7" xfId="22125"/>
    <cellStyle name="Normal 2 2 4 2 3 8" xfId="22126"/>
    <cellStyle name="Normal 2 2 4 2 3 9" xfId="22127"/>
    <cellStyle name="Normal 2 2 4 2 4" xfId="3673"/>
    <cellStyle name="Normal 2 2 4 2 4 10" xfId="22128"/>
    <cellStyle name="Normal 2 2 4 2 4 11" xfId="22129"/>
    <cellStyle name="Normal 2 2 4 2 4 12" xfId="22130"/>
    <cellStyle name="Normal 2 2 4 2 4 2" xfId="3674"/>
    <cellStyle name="Normal 2 2 4 2 4 2 10" xfId="22131"/>
    <cellStyle name="Normal 2 2 4 2 4 2 11" xfId="22132"/>
    <cellStyle name="Normal 2 2 4 2 4 2 2" xfId="22133"/>
    <cellStyle name="Normal 2 2 4 2 4 2 2 10" xfId="22134"/>
    <cellStyle name="Normal 2 2 4 2 4 2 2 2" xfId="22135"/>
    <cellStyle name="Normal 2 2 4 2 4 2 2 3" xfId="22136"/>
    <cellStyle name="Normal 2 2 4 2 4 2 2 4" xfId="22137"/>
    <cellStyle name="Normal 2 2 4 2 4 2 2 5" xfId="22138"/>
    <cellStyle name="Normal 2 2 4 2 4 2 2 6" xfId="22139"/>
    <cellStyle name="Normal 2 2 4 2 4 2 2 7" xfId="22140"/>
    <cellStyle name="Normal 2 2 4 2 4 2 2 8" xfId="22141"/>
    <cellStyle name="Normal 2 2 4 2 4 2 2 9" xfId="22142"/>
    <cellStyle name="Normal 2 2 4 2 4 2 3" xfId="22143"/>
    <cellStyle name="Normal 2 2 4 2 4 2 4" xfId="22144"/>
    <cellStyle name="Normal 2 2 4 2 4 2 5" xfId="22145"/>
    <cellStyle name="Normal 2 2 4 2 4 2 6" xfId="22146"/>
    <cellStyle name="Normal 2 2 4 2 4 2 7" xfId="22147"/>
    <cellStyle name="Normal 2 2 4 2 4 2 8" xfId="22148"/>
    <cellStyle name="Normal 2 2 4 2 4 2 9" xfId="22149"/>
    <cellStyle name="Normal 2 2 4 2 4 3" xfId="22150"/>
    <cellStyle name="Normal 2 2 4 2 4 3 10" xfId="22151"/>
    <cellStyle name="Normal 2 2 4 2 4 3 2" xfId="22152"/>
    <cellStyle name="Normal 2 2 4 2 4 3 3" xfId="22153"/>
    <cellStyle name="Normal 2 2 4 2 4 3 4" xfId="22154"/>
    <cellStyle name="Normal 2 2 4 2 4 3 5" xfId="22155"/>
    <cellStyle name="Normal 2 2 4 2 4 3 6" xfId="22156"/>
    <cellStyle name="Normal 2 2 4 2 4 3 7" xfId="22157"/>
    <cellStyle name="Normal 2 2 4 2 4 3 8" xfId="22158"/>
    <cellStyle name="Normal 2 2 4 2 4 3 9" xfId="22159"/>
    <cellStyle name="Normal 2 2 4 2 4 4" xfId="22160"/>
    <cellStyle name="Normal 2 2 4 2 4 5" xfId="22161"/>
    <cellStyle name="Normal 2 2 4 2 4 6" xfId="22162"/>
    <cellStyle name="Normal 2 2 4 2 4 7" xfId="22163"/>
    <cellStyle name="Normal 2 2 4 2 4 8" xfId="22164"/>
    <cellStyle name="Normal 2 2 4 2 4 9" xfId="22165"/>
    <cellStyle name="Normal 2 2 4 2 5" xfId="3675"/>
    <cellStyle name="Normal 2 2 4 2 5 10" xfId="22166"/>
    <cellStyle name="Normal 2 2 4 2 5 11" xfId="22167"/>
    <cellStyle name="Normal 2 2 4 2 5 12" xfId="22168"/>
    <cellStyle name="Normal 2 2 4 2 5 2" xfId="3676"/>
    <cellStyle name="Normal 2 2 4 2 5 2 10" xfId="22169"/>
    <cellStyle name="Normal 2 2 4 2 5 2 11" xfId="22170"/>
    <cellStyle name="Normal 2 2 4 2 5 2 2" xfId="22171"/>
    <cellStyle name="Normal 2 2 4 2 5 2 2 10" xfId="22172"/>
    <cellStyle name="Normal 2 2 4 2 5 2 2 2" xfId="22173"/>
    <cellStyle name="Normal 2 2 4 2 5 2 2 3" xfId="22174"/>
    <cellStyle name="Normal 2 2 4 2 5 2 2 4" xfId="22175"/>
    <cellStyle name="Normal 2 2 4 2 5 2 2 5" xfId="22176"/>
    <cellStyle name="Normal 2 2 4 2 5 2 2 6" xfId="22177"/>
    <cellStyle name="Normal 2 2 4 2 5 2 2 7" xfId="22178"/>
    <cellStyle name="Normal 2 2 4 2 5 2 2 8" xfId="22179"/>
    <cellStyle name="Normal 2 2 4 2 5 2 2 9" xfId="22180"/>
    <cellStyle name="Normal 2 2 4 2 5 2 3" xfId="22181"/>
    <cellStyle name="Normal 2 2 4 2 5 2 4" xfId="22182"/>
    <cellStyle name="Normal 2 2 4 2 5 2 5" xfId="22183"/>
    <cellStyle name="Normal 2 2 4 2 5 2 6" xfId="22184"/>
    <cellStyle name="Normal 2 2 4 2 5 2 7" xfId="22185"/>
    <cellStyle name="Normal 2 2 4 2 5 2 8" xfId="22186"/>
    <cellStyle name="Normal 2 2 4 2 5 2 9" xfId="22187"/>
    <cellStyle name="Normal 2 2 4 2 5 3" xfId="22188"/>
    <cellStyle name="Normal 2 2 4 2 5 3 10" xfId="22189"/>
    <cellStyle name="Normal 2 2 4 2 5 3 2" xfId="22190"/>
    <cellStyle name="Normal 2 2 4 2 5 3 3" xfId="22191"/>
    <cellStyle name="Normal 2 2 4 2 5 3 4" xfId="22192"/>
    <cellStyle name="Normal 2 2 4 2 5 3 5" xfId="22193"/>
    <cellStyle name="Normal 2 2 4 2 5 3 6" xfId="22194"/>
    <cellStyle name="Normal 2 2 4 2 5 3 7" xfId="22195"/>
    <cellStyle name="Normal 2 2 4 2 5 3 8" xfId="22196"/>
    <cellStyle name="Normal 2 2 4 2 5 3 9" xfId="22197"/>
    <cellStyle name="Normal 2 2 4 2 5 4" xfId="22198"/>
    <cellStyle name="Normal 2 2 4 2 5 5" xfId="22199"/>
    <cellStyle name="Normal 2 2 4 2 5 6" xfId="22200"/>
    <cellStyle name="Normal 2 2 4 2 5 7" xfId="22201"/>
    <cellStyle name="Normal 2 2 4 2 5 8" xfId="22202"/>
    <cellStyle name="Normal 2 2 4 2 5 9" xfId="22203"/>
    <cellStyle name="Normal 2 2 4 2 6" xfId="3677"/>
    <cellStyle name="Normal 2 2 4 2 6 10" xfId="22204"/>
    <cellStyle name="Normal 2 2 4 2 6 11" xfId="22205"/>
    <cellStyle name="Normal 2 2 4 2 6 12" xfId="22206"/>
    <cellStyle name="Normal 2 2 4 2 6 2" xfId="3678"/>
    <cellStyle name="Normal 2 2 4 2 6 2 10" xfId="22207"/>
    <cellStyle name="Normal 2 2 4 2 6 2 11" xfId="22208"/>
    <cellStyle name="Normal 2 2 4 2 6 2 2" xfId="22209"/>
    <cellStyle name="Normal 2 2 4 2 6 2 2 10" xfId="22210"/>
    <cellStyle name="Normal 2 2 4 2 6 2 2 2" xfId="22211"/>
    <cellStyle name="Normal 2 2 4 2 6 2 2 3" xfId="22212"/>
    <cellStyle name="Normal 2 2 4 2 6 2 2 4" xfId="22213"/>
    <cellStyle name="Normal 2 2 4 2 6 2 2 5" xfId="22214"/>
    <cellStyle name="Normal 2 2 4 2 6 2 2 6" xfId="22215"/>
    <cellStyle name="Normal 2 2 4 2 6 2 2 7" xfId="22216"/>
    <cellStyle name="Normal 2 2 4 2 6 2 2 8" xfId="22217"/>
    <cellStyle name="Normal 2 2 4 2 6 2 2 9" xfId="22218"/>
    <cellStyle name="Normal 2 2 4 2 6 2 3" xfId="22219"/>
    <cellStyle name="Normal 2 2 4 2 6 2 4" xfId="22220"/>
    <cellStyle name="Normal 2 2 4 2 6 2 5" xfId="22221"/>
    <cellStyle name="Normal 2 2 4 2 6 2 6" xfId="22222"/>
    <cellStyle name="Normal 2 2 4 2 6 2 7" xfId="22223"/>
    <cellStyle name="Normal 2 2 4 2 6 2 8" xfId="22224"/>
    <cellStyle name="Normal 2 2 4 2 6 2 9" xfId="22225"/>
    <cellStyle name="Normal 2 2 4 2 6 3" xfId="22226"/>
    <cellStyle name="Normal 2 2 4 2 6 3 10" xfId="22227"/>
    <cellStyle name="Normal 2 2 4 2 6 3 2" xfId="22228"/>
    <cellStyle name="Normal 2 2 4 2 6 3 3" xfId="22229"/>
    <cellStyle name="Normal 2 2 4 2 6 3 4" xfId="22230"/>
    <cellStyle name="Normal 2 2 4 2 6 3 5" xfId="22231"/>
    <cellStyle name="Normal 2 2 4 2 6 3 6" xfId="22232"/>
    <cellStyle name="Normal 2 2 4 2 6 3 7" xfId="22233"/>
    <cellStyle name="Normal 2 2 4 2 6 3 8" xfId="22234"/>
    <cellStyle name="Normal 2 2 4 2 6 3 9" xfId="22235"/>
    <cellStyle name="Normal 2 2 4 2 6 4" xfId="22236"/>
    <cellStyle name="Normal 2 2 4 2 6 5" xfId="22237"/>
    <cellStyle name="Normal 2 2 4 2 6 6" xfId="22238"/>
    <cellStyle name="Normal 2 2 4 2 6 7" xfId="22239"/>
    <cellStyle name="Normal 2 2 4 2 6 8" xfId="22240"/>
    <cellStyle name="Normal 2 2 4 2 6 9" xfId="22241"/>
    <cellStyle name="Normal 2 2 4 2 7" xfId="3679"/>
    <cellStyle name="Normal 2 2 4 2 7 10" xfId="22242"/>
    <cellStyle name="Normal 2 2 4 2 7 11" xfId="22243"/>
    <cellStyle name="Normal 2 2 4 2 7 12" xfId="22244"/>
    <cellStyle name="Normal 2 2 4 2 7 2" xfId="3680"/>
    <cellStyle name="Normal 2 2 4 2 7 2 10" xfId="22245"/>
    <cellStyle name="Normal 2 2 4 2 7 2 11" xfId="22246"/>
    <cellStyle name="Normal 2 2 4 2 7 2 2" xfId="22247"/>
    <cellStyle name="Normal 2 2 4 2 7 2 2 10" xfId="22248"/>
    <cellStyle name="Normal 2 2 4 2 7 2 2 2" xfId="22249"/>
    <cellStyle name="Normal 2 2 4 2 7 2 2 3" xfId="22250"/>
    <cellStyle name="Normal 2 2 4 2 7 2 2 4" xfId="22251"/>
    <cellStyle name="Normal 2 2 4 2 7 2 2 5" xfId="22252"/>
    <cellStyle name="Normal 2 2 4 2 7 2 2 6" xfId="22253"/>
    <cellStyle name="Normal 2 2 4 2 7 2 2 7" xfId="22254"/>
    <cellStyle name="Normal 2 2 4 2 7 2 2 8" xfId="22255"/>
    <cellStyle name="Normal 2 2 4 2 7 2 2 9" xfId="22256"/>
    <cellStyle name="Normal 2 2 4 2 7 2 3" xfId="22257"/>
    <cellStyle name="Normal 2 2 4 2 7 2 4" xfId="22258"/>
    <cellStyle name="Normal 2 2 4 2 7 2 5" xfId="22259"/>
    <cellStyle name="Normal 2 2 4 2 7 2 6" xfId="22260"/>
    <cellStyle name="Normal 2 2 4 2 7 2 7" xfId="22261"/>
    <cellStyle name="Normal 2 2 4 2 7 2 8" xfId="22262"/>
    <cellStyle name="Normal 2 2 4 2 7 2 9" xfId="22263"/>
    <cellStyle name="Normal 2 2 4 2 7 3" xfId="22264"/>
    <cellStyle name="Normal 2 2 4 2 7 3 10" xfId="22265"/>
    <cellStyle name="Normal 2 2 4 2 7 3 2" xfId="22266"/>
    <cellStyle name="Normal 2 2 4 2 7 3 3" xfId="22267"/>
    <cellStyle name="Normal 2 2 4 2 7 3 4" xfId="22268"/>
    <cellStyle name="Normal 2 2 4 2 7 3 5" xfId="22269"/>
    <cellStyle name="Normal 2 2 4 2 7 3 6" xfId="22270"/>
    <cellStyle name="Normal 2 2 4 2 7 3 7" xfId="22271"/>
    <cellStyle name="Normal 2 2 4 2 7 3 8" xfId="22272"/>
    <cellStyle name="Normal 2 2 4 2 7 3 9" xfId="22273"/>
    <cellStyle name="Normal 2 2 4 2 7 4" xfId="22274"/>
    <cellStyle name="Normal 2 2 4 2 7 5" xfId="22275"/>
    <cellStyle name="Normal 2 2 4 2 7 6" xfId="22276"/>
    <cellStyle name="Normal 2 2 4 2 7 7" xfId="22277"/>
    <cellStyle name="Normal 2 2 4 2 7 8" xfId="22278"/>
    <cellStyle name="Normal 2 2 4 2 7 9" xfId="22279"/>
    <cellStyle name="Normal 2 2 4 2 8" xfId="3681"/>
    <cellStyle name="Normal 2 2 4 2 8 10" xfId="22280"/>
    <cellStyle name="Normal 2 2 4 2 8 11" xfId="22281"/>
    <cellStyle name="Normal 2 2 4 2 8 12" xfId="22282"/>
    <cellStyle name="Normal 2 2 4 2 8 2" xfId="3682"/>
    <cellStyle name="Normal 2 2 4 2 8 2 10" xfId="22283"/>
    <cellStyle name="Normal 2 2 4 2 8 2 11" xfId="22284"/>
    <cellStyle name="Normal 2 2 4 2 8 2 2" xfId="22285"/>
    <cellStyle name="Normal 2 2 4 2 8 2 2 10" xfId="22286"/>
    <cellStyle name="Normal 2 2 4 2 8 2 2 2" xfId="22287"/>
    <cellStyle name="Normal 2 2 4 2 8 2 2 3" xfId="22288"/>
    <cellStyle name="Normal 2 2 4 2 8 2 2 4" xfId="22289"/>
    <cellStyle name="Normal 2 2 4 2 8 2 2 5" xfId="22290"/>
    <cellStyle name="Normal 2 2 4 2 8 2 2 6" xfId="22291"/>
    <cellStyle name="Normal 2 2 4 2 8 2 2 7" xfId="22292"/>
    <cellStyle name="Normal 2 2 4 2 8 2 2 8" xfId="22293"/>
    <cellStyle name="Normal 2 2 4 2 8 2 2 9" xfId="22294"/>
    <cellStyle name="Normal 2 2 4 2 8 2 3" xfId="22295"/>
    <cellStyle name="Normal 2 2 4 2 8 2 4" xfId="22296"/>
    <cellStyle name="Normal 2 2 4 2 8 2 5" xfId="22297"/>
    <cellStyle name="Normal 2 2 4 2 8 2 6" xfId="22298"/>
    <cellStyle name="Normal 2 2 4 2 8 2 7" xfId="22299"/>
    <cellStyle name="Normal 2 2 4 2 8 2 8" xfId="22300"/>
    <cellStyle name="Normal 2 2 4 2 8 2 9" xfId="22301"/>
    <cellStyle name="Normal 2 2 4 2 8 3" xfId="22302"/>
    <cellStyle name="Normal 2 2 4 2 8 3 10" xfId="22303"/>
    <cellStyle name="Normal 2 2 4 2 8 3 2" xfId="22304"/>
    <cellStyle name="Normal 2 2 4 2 8 3 3" xfId="22305"/>
    <cellStyle name="Normal 2 2 4 2 8 3 4" xfId="22306"/>
    <cellStyle name="Normal 2 2 4 2 8 3 5" xfId="22307"/>
    <cellStyle name="Normal 2 2 4 2 8 3 6" xfId="22308"/>
    <cellStyle name="Normal 2 2 4 2 8 3 7" xfId="22309"/>
    <cellStyle name="Normal 2 2 4 2 8 3 8" xfId="22310"/>
    <cellStyle name="Normal 2 2 4 2 8 3 9" xfId="22311"/>
    <cellStyle name="Normal 2 2 4 2 8 4" xfId="22312"/>
    <cellStyle name="Normal 2 2 4 2 8 5" xfId="22313"/>
    <cellStyle name="Normal 2 2 4 2 8 6" xfId="22314"/>
    <cellStyle name="Normal 2 2 4 2 8 7" xfId="22315"/>
    <cellStyle name="Normal 2 2 4 2 8 8" xfId="22316"/>
    <cellStyle name="Normal 2 2 4 2 8 9" xfId="22317"/>
    <cellStyle name="Normal 2 2 4 2 9" xfId="3683"/>
    <cellStyle name="Normal 2 2 4 2 9 10" xfId="22318"/>
    <cellStyle name="Normal 2 2 4 2 9 11" xfId="22319"/>
    <cellStyle name="Normal 2 2 4 2 9 12" xfId="22320"/>
    <cellStyle name="Normal 2 2 4 2 9 2" xfId="3684"/>
    <cellStyle name="Normal 2 2 4 2 9 2 10" xfId="22321"/>
    <cellStyle name="Normal 2 2 4 2 9 2 11" xfId="22322"/>
    <cellStyle name="Normal 2 2 4 2 9 2 2" xfId="22323"/>
    <cellStyle name="Normal 2 2 4 2 9 2 2 10" xfId="22324"/>
    <cellStyle name="Normal 2 2 4 2 9 2 2 2" xfId="22325"/>
    <cellStyle name="Normal 2 2 4 2 9 2 2 3" xfId="22326"/>
    <cellStyle name="Normal 2 2 4 2 9 2 2 4" xfId="22327"/>
    <cellStyle name="Normal 2 2 4 2 9 2 2 5" xfId="22328"/>
    <cellStyle name="Normal 2 2 4 2 9 2 2 6" xfId="22329"/>
    <cellStyle name="Normal 2 2 4 2 9 2 2 7" xfId="22330"/>
    <cellStyle name="Normal 2 2 4 2 9 2 2 8" xfId="22331"/>
    <cellStyle name="Normal 2 2 4 2 9 2 2 9" xfId="22332"/>
    <cellStyle name="Normal 2 2 4 2 9 2 3" xfId="22333"/>
    <cellStyle name="Normal 2 2 4 2 9 2 4" xfId="22334"/>
    <cellStyle name="Normal 2 2 4 2 9 2 5" xfId="22335"/>
    <cellStyle name="Normal 2 2 4 2 9 2 6" xfId="22336"/>
    <cellStyle name="Normal 2 2 4 2 9 2 7" xfId="22337"/>
    <cellStyle name="Normal 2 2 4 2 9 2 8" xfId="22338"/>
    <cellStyle name="Normal 2 2 4 2 9 2 9" xfId="22339"/>
    <cellStyle name="Normal 2 2 4 2 9 3" xfId="22340"/>
    <cellStyle name="Normal 2 2 4 2 9 3 10" xfId="22341"/>
    <cellStyle name="Normal 2 2 4 2 9 3 2" xfId="22342"/>
    <cellStyle name="Normal 2 2 4 2 9 3 3" xfId="22343"/>
    <cellStyle name="Normal 2 2 4 2 9 3 4" xfId="22344"/>
    <cellStyle name="Normal 2 2 4 2 9 3 5" xfId="22345"/>
    <cellStyle name="Normal 2 2 4 2 9 3 6" xfId="22346"/>
    <cellStyle name="Normal 2 2 4 2 9 3 7" xfId="22347"/>
    <cellStyle name="Normal 2 2 4 2 9 3 8" xfId="22348"/>
    <cellStyle name="Normal 2 2 4 2 9 3 9" xfId="22349"/>
    <cellStyle name="Normal 2 2 4 2 9 4" xfId="22350"/>
    <cellStyle name="Normal 2 2 4 2 9 5" xfId="22351"/>
    <cellStyle name="Normal 2 2 4 2 9 6" xfId="22352"/>
    <cellStyle name="Normal 2 2 4 2 9 7" xfId="22353"/>
    <cellStyle name="Normal 2 2 4 2 9 8" xfId="22354"/>
    <cellStyle name="Normal 2 2 4 2 9 9" xfId="22355"/>
    <cellStyle name="Normal 2 2 4 20" xfId="3685"/>
    <cellStyle name="Normal 2 2 4 21" xfId="3686"/>
    <cellStyle name="Normal 2 2 4 22" xfId="3687"/>
    <cellStyle name="Normal 2 2 4 23" xfId="3688"/>
    <cellStyle name="Normal 2 2 4 24" xfId="3689"/>
    <cellStyle name="Normal 2 2 4 25" xfId="3690"/>
    <cellStyle name="Normal 2 2 4 26" xfId="3691"/>
    <cellStyle name="Normal 2 2 4 27" xfId="3692"/>
    <cellStyle name="Normal 2 2 4 27 10" xfId="22356"/>
    <cellStyle name="Normal 2 2 4 27 11" xfId="22357"/>
    <cellStyle name="Normal 2 2 4 27 2" xfId="22358"/>
    <cellStyle name="Normal 2 2 4 27 2 10" xfId="22359"/>
    <cellStyle name="Normal 2 2 4 27 2 2" xfId="22360"/>
    <cellStyle name="Normal 2 2 4 27 2 3" xfId="22361"/>
    <cellStyle name="Normal 2 2 4 27 2 4" xfId="22362"/>
    <cellStyle name="Normal 2 2 4 27 2 5" xfId="22363"/>
    <cellStyle name="Normal 2 2 4 27 2 6" xfId="22364"/>
    <cellStyle name="Normal 2 2 4 27 2 7" xfId="22365"/>
    <cellStyle name="Normal 2 2 4 27 2 8" xfId="22366"/>
    <cellStyle name="Normal 2 2 4 27 2 9" xfId="22367"/>
    <cellStyle name="Normal 2 2 4 27 3" xfId="22368"/>
    <cellStyle name="Normal 2 2 4 27 4" xfId="22369"/>
    <cellStyle name="Normal 2 2 4 27 5" xfId="22370"/>
    <cellStyle name="Normal 2 2 4 27 6" xfId="22371"/>
    <cellStyle name="Normal 2 2 4 27 7" xfId="22372"/>
    <cellStyle name="Normal 2 2 4 27 8" xfId="22373"/>
    <cellStyle name="Normal 2 2 4 27 9" xfId="22374"/>
    <cellStyle name="Normal 2 2 4 28" xfId="22375"/>
    <cellStyle name="Normal 2 2 4 28 10" xfId="22376"/>
    <cellStyle name="Normal 2 2 4 28 2" xfId="22377"/>
    <cellStyle name="Normal 2 2 4 28 3" xfId="22378"/>
    <cellStyle name="Normal 2 2 4 28 4" xfId="22379"/>
    <cellStyle name="Normal 2 2 4 28 5" xfId="22380"/>
    <cellStyle name="Normal 2 2 4 28 6" xfId="22381"/>
    <cellStyle name="Normal 2 2 4 28 7" xfId="22382"/>
    <cellStyle name="Normal 2 2 4 28 8" xfId="22383"/>
    <cellStyle name="Normal 2 2 4 28 9" xfId="22384"/>
    <cellStyle name="Normal 2 2 4 29" xfId="22385"/>
    <cellStyle name="Normal 2 2 4 3" xfId="3693"/>
    <cellStyle name="Normal 2 2 4 30" xfId="22386"/>
    <cellStyle name="Normal 2 2 4 31" xfId="22387"/>
    <cellStyle name="Normal 2 2 4 32" xfId="22388"/>
    <cellStyle name="Normal 2 2 4 33" xfId="22389"/>
    <cellStyle name="Normal 2 2 4 34" xfId="22390"/>
    <cellStyle name="Normal 2 2 4 35" xfId="22391"/>
    <cellStyle name="Normal 2 2 4 36" xfId="22392"/>
    <cellStyle name="Normal 2 2 4 37" xfId="22393"/>
    <cellStyle name="Normal 2 2 4 38" xfId="3623"/>
    <cellStyle name="Normal 2 2 4 4" xfId="3694"/>
    <cellStyle name="Normal 2 2 4 5" xfId="3695"/>
    <cellStyle name="Normal 2 2 4 6" xfId="3696"/>
    <cellStyle name="Normal 2 2 4 7" xfId="3697"/>
    <cellStyle name="Normal 2 2 4 8" xfId="3698"/>
    <cellStyle name="Normal 2 2 4 9" xfId="3699"/>
    <cellStyle name="Normal 2 2 40" xfId="3700"/>
    <cellStyle name="Normal 2 2 40 10" xfId="22394"/>
    <cellStyle name="Normal 2 2 40 11" xfId="22395"/>
    <cellStyle name="Normal 2 2 40 12" xfId="22396"/>
    <cellStyle name="Normal 2 2 40 2" xfId="3701"/>
    <cellStyle name="Normal 2 2 40 2 10" xfId="22397"/>
    <cellStyle name="Normal 2 2 40 2 11" xfId="22398"/>
    <cellStyle name="Normal 2 2 40 2 2" xfId="22399"/>
    <cellStyle name="Normal 2 2 40 2 2 10" xfId="22400"/>
    <cellStyle name="Normal 2 2 40 2 2 2" xfId="22401"/>
    <cellStyle name="Normal 2 2 40 2 2 3" xfId="22402"/>
    <cellStyle name="Normal 2 2 40 2 2 4" xfId="22403"/>
    <cellStyle name="Normal 2 2 40 2 2 5" xfId="22404"/>
    <cellStyle name="Normal 2 2 40 2 2 6" xfId="22405"/>
    <cellStyle name="Normal 2 2 40 2 2 7" xfId="22406"/>
    <cellStyle name="Normal 2 2 40 2 2 8" xfId="22407"/>
    <cellStyle name="Normal 2 2 40 2 2 9" xfId="22408"/>
    <cellStyle name="Normal 2 2 40 2 3" xfId="22409"/>
    <cellStyle name="Normal 2 2 40 2 4" xfId="22410"/>
    <cellStyle name="Normal 2 2 40 2 5" xfId="22411"/>
    <cellStyle name="Normal 2 2 40 2 6" xfId="22412"/>
    <cellStyle name="Normal 2 2 40 2 7" xfId="22413"/>
    <cellStyle name="Normal 2 2 40 2 8" xfId="22414"/>
    <cellStyle name="Normal 2 2 40 2 9" xfId="22415"/>
    <cellStyle name="Normal 2 2 40 3" xfId="22416"/>
    <cellStyle name="Normal 2 2 40 3 10" xfId="22417"/>
    <cellStyle name="Normal 2 2 40 3 2" xfId="22418"/>
    <cellStyle name="Normal 2 2 40 3 3" xfId="22419"/>
    <cellStyle name="Normal 2 2 40 3 4" xfId="22420"/>
    <cellStyle name="Normal 2 2 40 3 5" xfId="22421"/>
    <cellStyle name="Normal 2 2 40 3 6" xfId="22422"/>
    <cellStyle name="Normal 2 2 40 3 7" xfId="22423"/>
    <cellStyle name="Normal 2 2 40 3 8" xfId="22424"/>
    <cellStyle name="Normal 2 2 40 3 9" xfId="22425"/>
    <cellStyle name="Normal 2 2 40 4" xfId="22426"/>
    <cellStyle name="Normal 2 2 40 5" xfId="22427"/>
    <cellStyle name="Normal 2 2 40 6" xfId="22428"/>
    <cellStyle name="Normal 2 2 40 7" xfId="22429"/>
    <cellStyle name="Normal 2 2 40 8" xfId="22430"/>
    <cellStyle name="Normal 2 2 40 9" xfId="22431"/>
    <cellStyle name="Normal 2 2 41" xfId="3702"/>
    <cellStyle name="Normal 2 2 41 10" xfId="22432"/>
    <cellStyle name="Normal 2 2 41 11" xfId="22433"/>
    <cellStyle name="Normal 2 2 41 12" xfId="22434"/>
    <cellStyle name="Normal 2 2 41 2" xfId="3703"/>
    <cellStyle name="Normal 2 2 41 2 10" xfId="22435"/>
    <cellStyle name="Normal 2 2 41 2 11" xfId="22436"/>
    <cellStyle name="Normal 2 2 41 2 2" xfId="22437"/>
    <cellStyle name="Normal 2 2 41 2 2 10" xfId="22438"/>
    <cellStyle name="Normal 2 2 41 2 2 2" xfId="22439"/>
    <cellStyle name="Normal 2 2 41 2 2 3" xfId="22440"/>
    <cellStyle name="Normal 2 2 41 2 2 4" xfId="22441"/>
    <cellStyle name="Normal 2 2 41 2 2 5" xfId="22442"/>
    <cellStyle name="Normal 2 2 41 2 2 6" xfId="22443"/>
    <cellStyle name="Normal 2 2 41 2 2 7" xfId="22444"/>
    <cellStyle name="Normal 2 2 41 2 2 8" xfId="22445"/>
    <cellStyle name="Normal 2 2 41 2 2 9" xfId="22446"/>
    <cellStyle name="Normal 2 2 41 2 3" xfId="22447"/>
    <cellStyle name="Normal 2 2 41 2 4" xfId="22448"/>
    <cellStyle name="Normal 2 2 41 2 5" xfId="22449"/>
    <cellStyle name="Normal 2 2 41 2 6" xfId="22450"/>
    <cellStyle name="Normal 2 2 41 2 7" xfId="22451"/>
    <cellStyle name="Normal 2 2 41 2 8" xfId="22452"/>
    <cellStyle name="Normal 2 2 41 2 9" xfId="22453"/>
    <cellStyle name="Normal 2 2 41 3" xfId="22454"/>
    <cellStyle name="Normal 2 2 41 3 10" xfId="22455"/>
    <cellStyle name="Normal 2 2 41 3 2" xfId="22456"/>
    <cellStyle name="Normal 2 2 41 3 3" xfId="22457"/>
    <cellStyle name="Normal 2 2 41 3 4" xfId="22458"/>
    <cellStyle name="Normal 2 2 41 3 5" xfId="22459"/>
    <cellStyle name="Normal 2 2 41 3 6" xfId="22460"/>
    <cellStyle name="Normal 2 2 41 3 7" xfId="22461"/>
    <cellStyle name="Normal 2 2 41 3 8" xfId="22462"/>
    <cellStyle name="Normal 2 2 41 3 9" xfId="22463"/>
    <cellStyle name="Normal 2 2 41 4" xfId="22464"/>
    <cellStyle name="Normal 2 2 41 5" xfId="22465"/>
    <cellStyle name="Normal 2 2 41 6" xfId="22466"/>
    <cellStyle name="Normal 2 2 41 7" xfId="22467"/>
    <cellStyle name="Normal 2 2 41 8" xfId="22468"/>
    <cellStyle name="Normal 2 2 41 9" xfId="22469"/>
    <cellStyle name="Normal 2 2 42" xfId="3704"/>
    <cellStyle name="Normal 2 2 42 10" xfId="22470"/>
    <cellStyle name="Normal 2 2 42 11" xfId="22471"/>
    <cellStyle name="Normal 2 2 42 12" xfId="22472"/>
    <cellStyle name="Normal 2 2 42 2" xfId="3705"/>
    <cellStyle name="Normal 2 2 42 2 10" xfId="22473"/>
    <cellStyle name="Normal 2 2 42 2 11" xfId="22474"/>
    <cellStyle name="Normal 2 2 42 2 2" xfId="22475"/>
    <cellStyle name="Normal 2 2 42 2 2 10" xfId="22476"/>
    <cellStyle name="Normal 2 2 42 2 2 2" xfId="22477"/>
    <cellStyle name="Normal 2 2 42 2 2 3" xfId="22478"/>
    <cellStyle name="Normal 2 2 42 2 2 4" xfId="22479"/>
    <cellStyle name="Normal 2 2 42 2 2 5" xfId="22480"/>
    <cellStyle name="Normal 2 2 42 2 2 6" xfId="22481"/>
    <cellStyle name="Normal 2 2 42 2 2 7" xfId="22482"/>
    <cellStyle name="Normal 2 2 42 2 2 8" xfId="22483"/>
    <cellStyle name="Normal 2 2 42 2 2 9" xfId="22484"/>
    <cellStyle name="Normal 2 2 42 2 3" xfId="22485"/>
    <cellStyle name="Normal 2 2 42 2 4" xfId="22486"/>
    <cellStyle name="Normal 2 2 42 2 5" xfId="22487"/>
    <cellStyle name="Normal 2 2 42 2 6" xfId="22488"/>
    <cellStyle name="Normal 2 2 42 2 7" xfId="22489"/>
    <cellStyle name="Normal 2 2 42 2 8" xfId="22490"/>
    <cellStyle name="Normal 2 2 42 2 9" xfId="22491"/>
    <cellStyle name="Normal 2 2 42 3" xfId="22492"/>
    <cellStyle name="Normal 2 2 42 3 10" xfId="22493"/>
    <cellStyle name="Normal 2 2 42 3 2" xfId="22494"/>
    <cellStyle name="Normal 2 2 42 3 3" xfId="22495"/>
    <cellStyle name="Normal 2 2 42 3 4" xfId="22496"/>
    <cellStyle name="Normal 2 2 42 3 5" xfId="22497"/>
    <cellStyle name="Normal 2 2 42 3 6" xfId="22498"/>
    <cellStyle name="Normal 2 2 42 3 7" xfId="22499"/>
    <cellStyle name="Normal 2 2 42 3 8" xfId="22500"/>
    <cellStyle name="Normal 2 2 42 3 9" xfId="22501"/>
    <cellStyle name="Normal 2 2 42 4" xfId="22502"/>
    <cellStyle name="Normal 2 2 42 5" xfId="22503"/>
    <cellStyle name="Normal 2 2 42 6" xfId="22504"/>
    <cellStyle name="Normal 2 2 42 7" xfId="22505"/>
    <cellStyle name="Normal 2 2 42 8" xfId="22506"/>
    <cellStyle name="Normal 2 2 42 9" xfId="22507"/>
    <cellStyle name="Normal 2 2 43" xfId="3706"/>
    <cellStyle name="Normal 2 2 43 10" xfId="22508"/>
    <cellStyle name="Normal 2 2 43 11" xfId="22509"/>
    <cellStyle name="Normal 2 2 43 12" xfId="22510"/>
    <cellStyle name="Normal 2 2 43 2" xfId="3707"/>
    <cellStyle name="Normal 2 2 43 2 10" xfId="22511"/>
    <cellStyle name="Normal 2 2 43 2 11" xfId="22512"/>
    <cellStyle name="Normal 2 2 43 2 2" xfId="22513"/>
    <cellStyle name="Normal 2 2 43 2 2 10" xfId="22514"/>
    <cellStyle name="Normal 2 2 43 2 2 2" xfId="22515"/>
    <cellStyle name="Normal 2 2 43 2 2 3" xfId="22516"/>
    <cellStyle name="Normal 2 2 43 2 2 4" xfId="22517"/>
    <cellStyle name="Normal 2 2 43 2 2 5" xfId="22518"/>
    <cellStyle name="Normal 2 2 43 2 2 6" xfId="22519"/>
    <cellStyle name="Normal 2 2 43 2 2 7" xfId="22520"/>
    <cellStyle name="Normal 2 2 43 2 2 8" xfId="22521"/>
    <cellStyle name="Normal 2 2 43 2 2 9" xfId="22522"/>
    <cellStyle name="Normal 2 2 43 2 3" xfId="22523"/>
    <cellStyle name="Normal 2 2 43 2 4" xfId="22524"/>
    <cellStyle name="Normal 2 2 43 2 5" xfId="22525"/>
    <cellStyle name="Normal 2 2 43 2 6" xfId="22526"/>
    <cellStyle name="Normal 2 2 43 2 7" xfId="22527"/>
    <cellStyle name="Normal 2 2 43 2 8" xfId="22528"/>
    <cellStyle name="Normal 2 2 43 2 9" xfId="22529"/>
    <cellStyle name="Normal 2 2 43 3" xfId="22530"/>
    <cellStyle name="Normal 2 2 43 3 10" xfId="22531"/>
    <cellStyle name="Normal 2 2 43 3 2" xfId="22532"/>
    <cellStyle name="Normal 2 2 43 3 3" xfId="22533"/>
    <cellStyle name="Normal 2 2 43 3 4" xfId="22534"/>
    <cellStyle name="Normal 2 2 43 3 5" xfId="22535"/>
    <cellStyle name="Normal 2 2 43 3 6" xfId="22536"/>
    <cellStyle name="Normal 2 2 43 3 7" xfId="22537"/>
    <cellStyle name="Normal 2 2 43 3 8" xfId="22538"/>
    <cellStyle name="Normal 2 2 43 3 9" xfId="22539"/>
    <cellStyle name="Normal 2 2 43 4" xfId="22540"/>
    <cellStyle name="Normal 2 2 43 5" xfId="22541"/>
    <cellStyle name="Normal 2 2 43 6" xfId="22542"/>
    <cellStyle name="Normal 2 2 43 7" xfId="22543"/>
    <cellStyle name="Normal 2 2 43 8" xfId="22544"/>
    <cellStyle name="Normal 2 2 43 9" xfId="22545"/>
    <cellStyle name="Normal 2 2 44" xfId="3708"/>
    <cellStyle name="Normal 2 2 44 10" xfId="22546"/>
    <cellStyle name="Normal 2 2 44 11" xfId="22547"/>
    <cellStyle name="Normal 2 2 44 12" xfId="22548"/>
    <cellStyle name="Normal 2 2 44 2" xfId="3709"/>
    <cellStyle name="Normal 2 2 44 2 10" xfId="22549"/>
    <cellStyle name="Normal 2 2 44 2 11" xfId="22550"/>
    <cellStyle name="Normal 2 2 44 2 2" xfId="22551"/>
    <cellStyle name="Normal 2 2 44 2 2 10" xfId="22552"/>
    <cellStyle name="Normal 2 2 44 2 2 2" xfId="22553"/>
    <cellStyle name="Normal 2 2 44 2 2 3" xfId="22554"/>
    <cellStyle name="Normal 2 2 44 2 2 4" xfId="22555"/>
    <cellStyle name="Normal 2 2 44 2 2 5" xfId="22556"/>
    <cellStyle name="Normal 2 2 44 2 2 6" xfId="22557"/>
    <cellStyle name="Normal 2 2 44 2 2 7" xfId="22558"/>
    <cellStyle name="Normal 2 2 44 2 2 8" xfId="22559"/>
    <cellStyle name="Normal 2 2 44 2 2 9" xfId="22560"/>
    <cellStyle name="Normal 2 2 44 2 3" xfId="22561"/>
    <cellStyle name="Normal 2 2 44 2 4" xfId="22562"/>
    <cellStyle name="Normal 2 2 44 2 5" xfId="22563"/>
    <cellStyle name="Normal 2 2 44 2 6" xfId="22564"/>
    <cellStyle name="Normal 2 2 44 2 7" xfId="22565"/>
    <cellStyle name="Normal 2 2 44 2 8" xfId="22566"/>
    <cellStyle name="Normal 2 2 44 2 9" xfId="22567"/>
    <cellStyle name="Normal 2 2 44 3" xfId="22568"/>
    <cellStyle name="Normal 2 2 44 3 10" xfId="22569"/>
    <cellStyle name="Normal 2 2 44 3 2" xfId="22570"/>
    <cellStyle name="Normal 2 2 44 3 3" xfId="22571"/>
    <cellStyle name="Normal 2 2 44 3 4" xfId="22572"/>
    <cellStyle name="Normal 2 2 44 3 5" xfId="22573"/>
    <cellStyle name="Normal 2 2 44 3 6" xfId="22574"/>
    <cellStyle name="Normal 2 2 44 3 7" xfId="22575"/>
    <cellStyle name="Normal 2 2 44 3 8" xfId="22576"/>
    <cellStyle name="Normal 2 2 44 3 9" xfId="22577"/>
    <cellStyle name="Normal 2 2 44 4" xfId="22578"/>
    <cellStyle name="Normal 2 2 44 5" xfId="22579"/>
    <cellStyle name="Normal 2 2 44 6" xfId="22580"/>
    <cellStyle name="Normal 2 2 44 7" xfId="22581"/>
    <cellStyle name="Normal 2 2 44 8" xfId="22582"/>
    <cellStyle name="Normal 2 2 44 9" xfId="22583"/>
    <cellStyle name="Normal 2 2 45" xfId="3710"/>
    <cellStyle name="Normal 2 2 45 10" xfId="22584"/>
    <cellStyle name="Normal 2 2 45 11" xfId="22585"/>
    <cellStyle name="Normal 2 2 45 12" xfId="22586"/>
    <cellStyle name="Normal 2 2 45 2" xfId="3711"/>
    <cellStyle name="Normal 2 2 45 2 10" xfId="22587"/>
    <cellStyle name="Normal 2 2 45 2 11" xfId="22588"/>
    <cellStyle name="Normal 2 2 45 2 2" xfId="22589"/>
    <cellStyle name="Normal 2 2 45 2 2 10" xfId="22590"/>
    <cellStyle name="Normal 2 2 45 2 2 2" xfId="22591"/>
    <cellStyle name="Normal 2 2 45 2 2 3" xfId="22592"/>
    <cellStyle name="Normal 2 2 45 2 2 4" xfId="22593"/>
    <cellStyle name="Normal 2 2 45 2 2 5" xfId="22594"/>
    <cellStyle name="Normal 2 2 45 2 2 6" xfId="22595"/>
    <cellStyle name="Normal 2 2 45 2 2 7" xfId="22596"/>
    <cellStyle name="Normal 2 2 45 2 2 8" xfId="22597"/>
    <cellStyle name="Normal 2 2 45 2 2 9" xfId="22598"/>
    <cellStyle name="Normal 2 2 45 2 3" xfId="22599"/>
    <cellStyle name="Normal 2 2 45 2 4" xfId="22600"/>
    <cellStyle name="Normal 2 2 45 2 5" xfId="22601"/>
    <cellStyle name="Normal 2 2 45 2 6" xfId="22602"/>
    <cellStyle name="Normal 2 2 45 2 7" xfId="22603"/>
    <cellStyle name="Normal 2 2 45 2 8" xfId="22604"/>
    <cellStyle name="Normal 2 2 45 2 9" xfId="22605"/>
    <cellStyle name="Normal 2 2 45 3" xfId="22606"/>
    <cellStyle name="Normal 2 2 45 3 10" xfId="22607"/>
    <cellStyle name="Normal 2 2 45 3 2" xfId="22608"/>
    <cellStyle name="Normal 2 2 45 3 3" xfId="22609"/>
    <cellStyle name="Normal 2 2 45 3 4" xfId="22610"/>
    <cellStyle name="Normal 2 2 45 3 5" xfId="22611"/>
    <cellStyle name="Normal 2 2 45 3 6" xfId="22612"/>
    <cellStyle name="Normal 2 2 45 3 7" xfId="22613"/>
    <cellStyle name="Normal 2 2 45 3 8" xfId="22614"/>
    <cellStyle name="Normal 2 2 45 3 9" xfId="22615"/>
    <cellStyle name="Normal 2 2 45 4" xfId="22616"/>
    <cellStyle name="Normal 2 2 45 5" xfId="22617"/>
    <cellStyle name="Normal 2 2 45 6" xfId="22618"/>
    <cellStyle name="Normal 2 2 45 7" xfId="22619"/>
    <cellStyle name="Normal 2 2 45 8" xfId="22620"/>
    <cellStyle name="Normal 2 2 45 9" xfId="22621"/>
    <cellStyle name="Normal 2 2 46" xfId="3712"/>
    <cellStyle name="Normal 2 2 46 10" xfId="22622"/>
    <cellStyle name="Normal 2 2 46 11" xfId="22623"/>
    <cellStyle name="Normal 2 2 46 12" xfId="22624"/>
    <cellStyle name="Normal 2 2 46 2" xfId="3713"/>
    <cellStyle name="Normal 2 2 46 2 10" xfId="22625"/>
    <cellStyle name="Normal 2 2 46 2 11" xfId="22626"/>
    <cellStyle name="Normal 2 2 46 2 2" xfId="22627"/>
    <cellStyle name="Normal 2 2 46 2 2 10" xfId="22628"/>
    <cellStyle name="Normal 2 2 46 2 2 2" xfId="22629"/>
    <cellStyle name="Normal 2 2 46 2 2 3" xfId="22630"/>
    <cellStyle name="Normal 2 2 46 2 2 4" xfId="22631"/>
    <cellStyle name="Normal 2 2 46 2 2 5" xfId="22632"/>
    <cellStyle name="Normal 2 2 46 2 2 6" xfId="22633"/>
    <cellStyle name="Normal 2 2 46 2 2 7" xfId="22634"/>
    <cellStyle name="Normal 2 2 46 2 2 8" xfId="22635"/>
    <cellStyle name="Normal 2 2 46 2 2 9" xfId="22636"/>
    <cellStyle name="Normal 2 2 46 2 3" xfId="22637"/>
    <cellStyle name="Normal 2 2 46 2 4" xfId="22638"/>
    <cellStyle name="Normal 2 2 46 2 5" xfId="22639"/>
    <cellStyle name="Normal 2 2 46 2 6" xfId="22640"/>
    <cellStyle name="Normal 2 2 46 2 7" xfId="22641"/>
    <cellStyle name="Normal 2 2 46 2 8" xfId="22642"/>
    <cellStyle name="Normal 2 2 46 2 9" xfId="22643"/>
    <cellStyle name="Normal 2 2 46 3" xfId="22644"/>
    <cellStyle name="Normal 2 2 46 3 10" xfId="22645"/>
    <cellStyle name="Normal 2 2 46 3 2" xfId="22646"/>
    <cellStyle name="Normal 2 2 46 3 3" xfId="22647"/>
    <cellStyle name="Normal 2 2 46 3 4" xfId="22648"/>
    <cellStyle name="Normal 2 2 46 3 5" xfId="22649"/>
    <cellStyle name="Normal 2 2 46 3 6" xfId="22650"/>
    <cellStyle name="Normal 2 2 46 3 7" xfId="22651"/>
    <cellStyle name="Normal 2 2 46 3 8" xfId="22652"/>
    <cellStyle name="Normal 2 2 46 3 9" xfId="22653"/>
    <cellStyle name="Normal 2 2 46 4" xfId="22654"/>
    <cellStyle name="Normal 2 2 46 5" xfId="22655"/>
    <cellStyle name="Normal 2 2 46 6" xfId="22656"/>
    <cellStyle name="Normal 2 2 46 7" xfId="22657"/>
    <cellStyle name="Normal 2 2 46 8" xfId="22658"/>
    <cellStyle name="Normal 2 2 46 9" xfId="22659"/>
    <cellStyle name="Normal 2 2 47" xfId="3714"/>
    <cellStyle name="Normal 2 2 47 10" xfId="22660"/>
    <cellStyle name="Normal 2 2 47 11" xfId="22661"/>
    <cellStyle name="Normal 2 2 47 12" xfId="22662"/>
    <cellStyle name="Normal 2 2 47 2" xfId="3715"/>
    <cellStyle name="Normal 2 2 47 2 10" xfId="22663"/>
    <cellStyle name="Normal 2 2 47 2 11" xfId="22664"/>
    <cellStyle name="Normal 2 2 47 2 2" xfId="22665"/>
    <cellStyle name="Normal 2 2 47 2 2 10" xfId="22666"/>
    <cellStyle name="Normal 2 2 47 2 2 2" xfId="22667"/>
    <cellStyle name="Normal 2 2 47 2 2 3" xfId="22668"/>
    <cellStyle name="Normal 2 2 47 2 2 4" xfId="22669"/>
    <cellStyle name="Normal 2 2 47 2 2 5" xfId="22670"/>
    <cellStyle name="Normal 2 2 47 2 2 6" xfId="22671"/>
    <cellStyle name="Normal 2 2 47 2 2 7" xfId="22672"/>
    <cellStyle name="Normal 2 2 47 2 2 8" xfId="22673"/>
    <cellStyle name="Normal 2 2 47 2 2 9" xfId="22674"/>
    <cellStyle name="Normal 2 2 47 2 3" xfId="22675"/>
    <cellStyle name="Normal 2 2 47 2 4" xfId="22676"/>
    <cellStyle name="Normal 2 2 47 2 5" xfId="22677"/>
    <cellStyle name="Normal 2 2 47 2 6" xfId="22678"/>
    <cellStyle name="Normal 2 2 47 2 7" xfId="22679"/>
    <cellStyle name="Normal 2 2 47 2 8" xfId="22680"/>
    <cellStyle name="Normal 2 2 47 2 9" xfId="22681"/>
    <cellStyle name="Normal 2 2 47 3" xfId="22682"/>
    <cellStyle name="Normal 2 2 47 3 10" xfId="22683"/>
    <cellStyle name="Normal 2 2 47 3 2" xfId="22684"/>
    <cellStyle name="Normal 2 2 47 3 3" xfId="22685"/>
    <cellStyle name="Normal 2 2 47 3 4" xfId="22686"/>
    <cellStyle name="Normal 2 2 47 3 5" xfId="22687"/>
    <cellStyle name="Normal 2 2 47 3 6" xfId="22688"/>
    <cellStyle name="Normal 2 2 47 3 7" xfId="22689"/>
    <cellStyle name="Normal 2 2 47 3 8" xfId="22690"/>
    <cellStyle name="Normal 2 2 47 3 9" xfId="22691"/>
    <cellStyle name="Normal 2 2 47 4" xfId="22692"/>
    <cellStyle name="Normal 2 2 47 5" xfId="22693"/>
    <cellStyle name="Normal 2 2 47 6" xfId="22694"/>
    <cellStyle name="Normal 2 2 47 7" xfId="22695"/>
    <cellStyle name="Normal 2 2 47 8" xfId="22696"/>
    <cellStyle name="Normal 2 2 47 9" xfId="22697"/>
    <cellStyle name="Normal 2 2 48" xfId="3716"/>
    <cellStyle name="Normal 2 2 48 10" xfId="22698"/>
    <cellStyle name="Normal 2 2 48 11" xfId="22699"/>
    <cellStyle name="Normal 2 2 48 12" xfId="22700"/>
    <cellStyle name="Normal 2 2 48 2" xfId="3717"/>
    <cellStyle name="Normal 2 2 48 2 10" xfId="22701"/>
    <cellStyle name="Normal 2 2 48 2 11" xfId="22702"/>
    <cellStyle name="Normal 2 2 48 2 2" xfId="22703"/>
    <cellStyle name="Normal 2 2 48 2 2 10" xfId="22704"/>
    <cellStyle name="Normal 2 2 48 2 2 2" xfId="22705"/>
    <cellStyle name="Normal 2 2 48 2 2 3" xfId="22706"/>
    <cellStyle name="Normal 2 2 48 2 2 4" xfId="22707"/>
    <cellStyle name="Normal 2 2 48 2 2 5" xfId="22708"/>
    <cellStyle name="Normal 2 2 48 2 2 6" xfId="22709"/>
    <cellStyle name="Normal 2 2 48 2 2 7" xfId="22710"/>
    <cellStyle name="Normal 2 2 48 2 2 8" xfId="22711"/>
    <cellStyle name="Normal 2 2 48 2 2 9" xfId="22712"/>
    <cellStyle name="Normal 2 2 48 2 3" xfId="22713"/>
    <cellStyle name="Normal 2 2 48 2 4" xfId="22714"/>
    <cellStyle name="Normal 2 2 48 2 5" xfId="22715"/>
    <cellStyle name="Normal 2 2 48 2 6" xfId="22716"/>
    <cellStyle name="Normal 2 2 48 2 7" xfId="22717"/>
    <cellStyle name="Normal 2 2 48 2 8" xfId="22718"/>
    <cellStyle name="Normal 2 2 48 2 9" xfId="22719"/>
    <cellStyle name="Normal 2 2 48 3" xfId="22720"/>
    <cellStyle name="Normal 2 2 48 3 10" xfId="22721"/>
    <cellStyle name="Normal 2 2 48 3 2" xfId="22722"/>
    <cellStyle name="Normal 2 2 48 3 3" xfId="22723"/>
    <cellStyle name="Normal 2 2 48 3 4" xfId="22724"/>
    <cellStyle name="Normal 2 2 48 3 5" xfId="22725"/>
    <cellStyle name="Normal 2 2 48 3 6" xfId="22726"/>
    <cellStyle name="Normal 2 2 48 3 7" xfId="22727"/>
    <cellStyle name="Normal 2 2 48 3 8" xfId="22728"/>
    <cellStyle name="Normal 2 2 48 3 9" xfId="22729"/>
    <cellStyle name="Normal 2 2 48 4" xfId="22730"/>
    <cellStyle name="Normal 2 2 48 5" xfId="22731"/>
    <cellStyle name="Normal 2 2 48 6" xfId="22732"/>
    <cellStyle name="Normal 2 2 48 7" xfId="22733"/>
    <cellStyle name="Normal 2 2 48 8" xfId="22734"/>
    <cellStyle name="Normal 2 2 48 9" xfId="22735"/>
    <cellStyle name="Normal 2 2 49" xfId="3718"/>
    <cellStyle name="Normal 2 2 49 10" xfId="22736"/>
    <cellStyle name="Normal 2 2 49 11" xfId="22737"/>
    <cellStyle name="Normal 2 2 49 12" xfId="22738"/>
    <cellStyle name="Normal 2 2 49 2" xfId="3719"/>
    <cellStyle name="Normal 2 2 49 2 10" xfId="22739"/>
    <cellStyle name="Normal 2 2 49 2 11" xfId="22740"/>
    <cellStyle name="Normal 2 2 49 2 2" xfId="22741"/>
    <cellStyle name="Normal 2 2 49 2 2 10" xfId="22742"/>
    <cellStyle name="Normal 2 2 49 2 2 2" xfId="22743"/>
    <cellStyle name="Normal 2 2 49 2 2 3" xfId="22744"/>
    <cellStyle name="Normal 2 2 49 2 2 4" xfId="22745"/>
    <cellStyle name="Normal 2 2 49 2 2 5" xfId="22746"/>
    <cellStyle name="Normal 2 2 49 2 2 6" xfId="22747"/>
    <cellStyle name="Normal 2 2 49 2 2 7" xfId="22748"/>
    <cellStyle name="Normal 2 2 49 2 2 8" xfId="22749"/>
    <cellStyle name="Normal 2 2 49 2 2 9" xfId="22750"/>
    <cellStyle name="Normal 2 2 49 2 3" xfId="22751"/>
    <cellStyle name="Normal 2 2 49 2 4" xfId="22752"/>
    <cellStyle name="Normal 2 2 49 2 5" xfId="22753"/>
    <cellStyle name="Normal 2 2 49 2 6" xfId="22754"/>
    <cellStyle name="Normal 2 2 49 2 7" xfId="22755"/>
    <cellStyle name="Normal 2 2 49 2 8" xfId="22756"/>
    <cellStyle name="Normal 2 2 49 2 9" xfId="22757"/>
    <cellStyle name="Normal 2 2 49 3" xfId="22758"/>
    <cellStyle name="Normal 2 2 49 3 10" xfId="22759"/>
    <cellStyle name="Normal 2 2 49 3 2" xfId="22760"/>
    <cellStyle name="Normal 2 2 49 3 3" xfId="22761"/>
    <cellStyle name="Normal 2 2 49 3 4" xfId="22762"/>
    <cellStyle name="Normal 2 2 49 3 5" xfId="22763"/>
    <cellStyle name="Normal 2 2 49 3 6" xfId="22764"/>
    <cellStyle name="Normal 2 2 49 3 7" xfId="22765"/>
    <cellStyle name="Normal 2 2 49 3 8" xfId="22766"/>
    <cellStyle name="Normal 2 2 49 3 9" xfId="22767"/>
    <cellStyle name="Normal 2 2 49 4" xfId="22768"/>
    <cellStyle name="Normal 2 2 49 5" xfId="22769"/>
    <cellStyle name="Normal 2 2 49 6" xfId="22770"/>
    <cellStyle name="Normal 2 2 49 7" xfId="22771"/>
    <cellStyle name="Normal 2 2 49 8" xfId="22772"/>
    <cellStyle name="Normal 2 2 49 9" xfId="22773"/>
    <cellStyle name="Normal 2 2 5" xfId="1465"/>
    <cellStyle name="Normal 2 2 5 10" xfId="22774"/>
    <cellStyle name="Normal 2 2 5 11" xfId="22775"/>
    <cellStyle name="Normal 2 2 5 12" xfId="22776"/>
    <cellStyle name="Normal 2 2 5 13" xfId="3720"/>
    <cellStyle name="Normal 2 2 5 2" xfId="3721"/>
    <cellStyle name="Normal 2 2 5 2 10" xfId="22777"/>
    <cellStyle name="Normal 2 2 5 2 11" xfId="22778"/>
    <cellStyle name="Normal 2 2 5 2 2" xfId="22779"/>
    <cellStyle name="Normal 2 2 5 2 2 10" xfId="22780"/>
    <cellStyle name="Normal 2 2 5 2 2 2" xfId="22781"/>
    <cellStyle name="Normal 2 2 5 2 2 3" xfId="22782"/>
    <cellStyle name="Normal 2 2 5 2 2 4" xfId="22783"/>
    <cellStyle name="Normal 2 2 5 2 2 5" xfId="22784"/>
    <cellStyle name="Normal 2 2 5 2 2 6" xfId="22785"/>
    <cellStyle name="Normal 2 2 5 2 2 7" xfId="22786"/>
    <cellStyle name="Normal 2 2 5 2 2 8" xfId="22787"/>
    <cellStyle name="Normal 2 2 5 2 2 9" xfId="22788"/>
    <cellStyle name="Normal 2 2 5 2 3" xfId="22789"/>
    <cellStyle name="Normal 2 2 5 2 4" xfId="22790"/>
    <cellStyle name="Normal 2 2 5 2 5" xfId="22791"/>
    <cellStyle name="Normal 2 2 5 2 6" xfId="22792"/>
    <cellStyle name="Normal 2 2 5 2 7" xfId="22793"/>
    <cellStyle name="Normal 2 2 5 2 8" xfId="22794"/>
    <cellStyle name="Normal 2 2 5 2 9" xfId="22795"/>
    <cellStyle name="Normal 2 2 5 3" xfId="22796"/>
    <cellStyle name="Normal 2 2 5 3 10" xfId="22797"/>
    <cellStyle name="Normal 2 2 5 3 2" xfId="22798"/>
    <cellStyle name="Normal 2 2 5 3 3" xfId="22799"/>
    <cellStyle name="Normal 2 2 5 3 4" xfId="22800"/>
    <cellStyle name="Normal 2 2 5 3 5" xfId="22801"/>
    <cellStyle name="Normal 2 2 5 3 6" xfId="22802"/>
    <cellStyle name="Normal 2 2 5 3 7" xfId="22803"/>
    <cellStyle name="Normal 2 2 5 3 8" xfId="22804"/>
    <cellStyle name="Normal 2 2 5 3 9" xfId="22805"/>
    <cellStyle name="Normal 2 2 5 4" xfId="22806"/>
    <cellStyle name="Normal 2 2 5 5" xfId="22807"/>
    <cellStyle name="Normal 2 2 5 6" xfId="22808"/>
    <cellStyle name="Normal 2 2 5 7" xfId="22809"/>
    <cellStyle name="Normal 2 2 5 8" xfId="22810"/>
    <cellStyle name="Normal 2 2 5 9" xfId="22811"/>
    <cellStyle name="Normal 2 2 50" xfId="3722"/>
    <cellStyle name="Normal 2 2 50 10" xfId="22812"/>
    <cellStyle name="Normal 2 2 50 11" xfId="22813"/>
    <cellStyle name="Normal 2 2 50 12" xfId="22814"/>
    <cellStyle name="Normal 2 2 50 2" xfId="3723"/>
    <cellStyle name="Normal 2 2 50 2 10" xfId="22815"/>
    <cellStyle name="Normal 2 2 50 2 11" xfId="22816"/>
    <cellStyle name="Normal 2 2 50 2 2" xfId="22817"/>
    <cellStyle name="Normal 2 2 50 2 2 10" xfId="22818"/>
    <cellStyle name="Normal 2 2 50 2 2 2" xfId="22819"/>
    <cellStyle name="Normal 2 2 50 2 2 3" xfId="22820"/>
    <cellStyle name="Normal 2 2 50 2 2 4" xfId="22821"/>
    <cellStyle name="Normal 2 2 50 2 2 5" xfId="22822"/>
    <cellStyle name="Normal 2 2 50 2 2 6" xfId="22823"/>
    <cellStyle name="Normal 2 2 50 2 2 7" xfId="22824"/>
    <cellStyle name="Normal 2 2 50 2 2 8" xfId="22825"/>
    <cellStyle name="Normal 2 2 50 2 2 9" xfId="22826"/>
    <cellStyle name="Normal 2 2 50 2 3" xfId="22827"/>
    <cellStyle name="Normal 2 2 50 2 4" xfId="22828"/>
    <cellStyle name="Normal 2 2 50 2 5" xfId="22829"/>
    <cellStyle name="Normal 2 2 50 2 6" xfId="22830"/>
    <cellStyle name="Normal 2 2 50 2 7" xfId="22831"/>
    <cellStyle name="Normal 2 2 50 2 8" xfId="22832"/>
    <cellStyle name="Normal 2 2 50 2 9" xfId="22833"/>
    <cellStyle name="Normal 2 2 50 3" xfId="22834"/>
    <cellStyle name="Normal 2 2 50 3 10" xfId="22835"/>
    <cellStyle name="Normal 2 2 50 3 2" xfId="22836"/>
    <cellStyle name="Normal 2 2 50 3 3" xfId="22837"/>
    <cellStyle name="Normal 2 2 50 3 4" xfId="22838"/>
    <cellStyle name="Normal 2 2 50 3 5" xfId="22839"/>
    <cellStyle name="Normal 2 2 50 3 6" xfId="22840"/>
    <cellStyle name="Normal 2 2 50 3 7" xfId="22841"/>
    <cellStyle name="Normal 2 2 50 3 8" xfId="22842"/>
    <cellStyle name="Normal 2 2 50 3 9" xfId="22843"/>
    <cellStyle name="Normal 2 2 50 4" xfId="22844"/>
    <cellStyle name="Normal 2 2 50 5" xfId="22845"/>
    <cellStyle name="Normal 2 2 50 6" xfId="22846"/>
    <cellStyle name="Normal 2 2 50 7" xfId="22847"/>
    <cellStyle name="Normal 2 2 50 8" xfId="22848"/>
    <cellStyle name="Normal 2 2 50 9" xfId="22849"/>
    <cellStyle name="Normal 2 2 51" xfId="3724"/>
    <cellStyle name="Normal 2 2 51 10" xfId="22850"/>
    <cellStyle name="Normal 2 2 51 11" xfId="22851"/>
    <cellStyle name="Normal 2 2 51 12" xfId="22852"/>
    <cellStyle name="Normal 2 2 51 2" xfId="3725"/>
    <cellStyle name="Normal 2 2 51 2 10" xfId="22853"/>
    <cellStyle name="Normal 2 2 51 2 11" xfId="22854"/>
    <cellStyle name="Normal 2 2 51 2 2" xfId="22855"/>
    <cellStyle name="Normal 2 2 51 2 2 10" xfId="22856"/>
    <cellStyle name="Normal 2 2 51 2 2 2" xfId="22857"/>
    <cellStyle name="Normal 2 2 51 2 2 3" xfId="22858"/>
    <cellStyle name="Normal 2 2 51 2 2 4" xfId="22859"/>
    <cellStyle name="Normal 2 2 51 2 2 5" xfId="22860"/>
    <cellStyle name="Normal 2 2 51 2 2 6" xfId="22861"/>
    <cellStyle name="Normal 2 2 51 2 2 7" xfId="22862"/>
    <cellStyle name="Normal 2 2 51 2 2 8" xfId="22863"/>
    <cellStyle name="Normal 2 2 51 2 2 9" xfId="22864"/>
    <cellStyle name="Normal 2 2 51 2 3" xfId="22865"/>
    <cellStyle name="Normal 2 2 51 2 4" xfId="22866"/>
    <cellStyle name="Normal 2 2 51 2 5" xfId="22867"/>
    <cellStyle name="Normal 2 2 51 2 6" xfId="22868"/>
    <cellStyle name="Normal 2 2 51 2 7" xfId="22869"/>
    <cellStyle name="Normal 2 2 51 2 8" xfId="22870"/>
    <cellStyle name="Normal 2 2 51 2 9" xfId="22871"/>
    <cellStyle name="Normal 2 2 51 3" xfId="22872"/>
    <cellStyle name="Normal 2 2 51 3 10" xfId="22873"/>
    <cellStyle name="Normal 2 2 51 3 2" xfId="22874"/>
    <cellStyle name="Normal 2 2 51 3 3" xfId="22875"/>
    <cellStyle name="Normal 2 2 51 3 4" xfId="22876"/>
    <cellStyle name="Normal 2 2 51 3 5" xfId="22877"/>
    <cellStyle name="Normal 2 2 51 3 6" xfId="22878"/>
    <cellStyle name="Normal 2 2 51 3 7" xfId="22879"/>
    <cellStyle name="Normal 2 2 51 3 8" xfId="22880"/>
    <cellStyle name="Normal 2 2 51 3 9" xfId="22881"/>
    <cellStyle name="Normal 2 2 51 4" xfId="22882"/>
    <cellStyle name="Normal 2 2 51 5" xfId="22883"/>
    <cellStyle name="Normal 2 2 51 6" xfId="22884"/>
    <cellStyle name="Normal 2 2 51 7" xfId="22885"/>
    <cellStyle name="Normal 2 2 51 8" xfId="22886"/>
    <cellStyle name="Normal 2 2 51 9" xfId="22887"/>
    <cellStyle name="Normal 2 2 52" xfId="3726"/>
    <cellStyle name="Normal 2 2 52 10" xfId="3727"/>
    <cellStyle name="Normal 2 2 52 11" xfId="3728"/>
    <cellStyle name="Normal 2 2 52 11 10" xfId="22888"/>
    <cellStyle name="Normal 2 2 52 11 11" xfId="22889"/>
    <cellStyle name="Normal 2 2 52 11 2" xfId="22890"/>
    <cellStyle name="Normal 2 2 52 11 2 10" xfId="22891"/>
    <cellStyle name="Normal 2 2 52 11 2 2" xfId="22892"/>
    <cellStyle name="Normal 2 2 52 11 2 3" xfId="22893"/>
    <cellStyle name="Normal 2 2 52 11 2 4" xfId="22894"/>
    <cellStyle name="Normal 2 2 52 11 2 5" xfId="22895"/>
    <cellStyle name="Normal 2 2 52 11 2 6" xfId="22896"/>
    <cellStyle name="Normal 2 2 52 11 2 7" xfId="22897"/>
    <cellStyle name="Normal 2 2 52 11 2 8" xfId="22898"/>
    <cellStyle name="Normal 2 2 52 11 2 9" xfId="22899"/>
    <cellStyle name="Normal 2 2 52 11 3" xfId="22900"/>
    <cellStyle name="Normal 2 2 52 11 4" xfId="22901"/>
    <cellStyle name="Normal 2 2 52 11 5" xfId="22902"/>
    <cellStyle name="Normal 2 2 52 11 6" xfId="22903"/>
    <cellStyle name="Normal 2 2 52 11 7" xfId="22904"/>
    <cellStyle name="Normal 2 2 52 11 8" xfId="22905"/>
    <cellStyle name="Normal 2 2 52 11 9" xfId="22906"/>
    <cellStyle name="Normal 2 2 52 12" xfId="22907"/>
    <cellStyle name="Normal 2 2 52 12 10" xfId="22908"/>
    <cellStyle name="Normal 2 2 52 12 2" xfId="22909"/>
    <cellStyle name="Normal 2 2 52 12 3" xfId="22910"/>
    <cellStyle name="Normal 2 2 52 12 4" xfId="22911"/>
    <cellStyle name="Normal 2 2 52 12 5" xfId="22912"/>
    <cellStyle name="Normal 2 2 52 12 6" xfId="22913"/>
    <cellStyle name="Normal 2 2 52 12 7" xfId="22914"/>
    <cellStyle name="Normal 2 2 52 12 8" xfId="22915"/>
    <cellStyle name="Normal 2 2 52 12 9" xfId="22916"/>
    <cellStyle name="Normal 2 2 52 13" xfId="22917"/>
    <cellStyle name="Normal 2 2 52 14" xfId="22918"/>
    <cellStyle name="Normal 2 2 52 15" xfId="22919"/>
    <cellStyle name="Normal 2 2 52 16" xfId="22920"/>
    <cellStyle name="Normal 2 2 52 17" xfId="22921"/>
    <cellStyle name="Normal 2 2 52 18" xfId="22922"/>
    <cellStyle name="Normal 2 2 52 19" xfId="22923"/>
    <cellStyle name="Normal 2 2 52 2" xfId="3729"/>
    <cellStyle name="Normal 2 2 52 2 2" xfId="3730"/>
    <cellStyle name="Normal 2 2 52 2 2 10" xfId="22924"/>
    <cellStyle name="Normal 2 2 52 2 2 11" xfId="22925"/>
    <cellStyle name="Normal 2 2 52 2 2 12" xfId="22926"/>
    <cellStyle name="Normal 2 2 52 2 2 13" xfId="22927"/>
    <cellStyle name="Normal 2 2 52 2 2 14" xfId="22928"/>
    <cellStyle name="Normal 2 2 52 2 2 15" xfId="22929"/>
    <cellStyle name="Normal 2 2 52 2 2 16" xfId="22930"/>
    <cellStyle name="Normal 2 2 52 2 2 17" xfId="22931"/>
    <cellStyle name="Normal 2 2 52 2 2 2" xfId="3731"/>
    <cellStyle name="Normal 2 2 52 2 2 2 2" xfId="3732"/>
    <cellStyle name="Normal 2 2 52 2 2 2 2 10" xfId="22932"/>
    <cellStyle name="Normal 2 2 52 2 2 2 2 11" xfId="22933"/>
    <cellStyle name="Normal 2 2 52 2 2 2 2 12" xfId="22934"/>
    <cellStyle name="Normal 2 2 52 2 2 2 2 13" xfId="22935"/>
    <cellStyle name="Normal 2 2 52 2 2 2 2 14" xfId="22936"/>
    <cellStyle name="Normal 2 2 52 2 2 2 2 15" xfId="22937"/>
    <cellStyle name="Normal 2 2 52 2 2 2 2 16" xfId="22938"/>
    <cellStyle name="Normal 2 2 52 2 2 2 2 2" xfId="3733"/>
    <cellStyle name="Normal 2 2 52 2 2 2 2 3" xfId="3734"/>
    <cellStyle name="Normal 2 2 52 2 2 2 2 4" xfId="3735"/>
    <cellStyle name="Normal 2 2 52 2 2 2 2 5" xfId="3736"/>
    <cellStyle name="Normal 2 2 52 2 2 2 2 6" xfId="3737"/>
    <cellStyle name="Normal 2 2 52 2 2 2 2 6 10" xfId="22939"/>
    <cellStyle name="Normal 2 2 52 2 2 2 2 6 11" xfId="22940"/>
    <cellStyle name="Normal 2 2 52 2 2 2 2 6 2" xfId="22941"/>
    <cellStyle name="Normal 2 2 52 2 2 2 2 6 2 10" xfId="22942"/>
    <cellStyle name="Normal 2 2 52 2 2 2 2 6 2 2" xfId="22943"/>
    <cellStyle name="Normal 2 2 52 2 2 2 2 6 2 3" xfId="22944"/>
    <cellStyle name="Normal 2 2 52 2 2 2 2 6 2 4" xfId="22945"/>
    <cellStyle name="Normal 2 2 52 2 2 2 2 6 2 5" xfId="22946"/>
    <cellStyle name="Normal 2 2 52 2 2 2 2 6 2 6" xfId="22947"/>
    <cellStyle name="Normal 2 2 52 2 2 2 2 6 2 7" xfId="22948"/>
    <cellStyle name="Normal 2 2 52 2 2 2 2 6 2 8" xfId="22949"/>
    <cellStyle name="Normal 2 2 52 2 2 2 2 6 2 9" xfId="22950"/>
    <cellStyle name="Normal 2 2 52 2 2 2 2 6 3" xfId="22951"/>
    <cellStyle name="Normal 2 2 52 2 2 2 2 6 4" xfId="22952"/>
    <cellStyle name="Normal 2 2 52 2 2 2 2 6 5" xfId="22953"/>
    <cellStyle name="Normal 2 2 52 2 2 2 2 6 6" xfId="22954"/>
    <cellStyle name="Normal 2 2 52 2 2 2 2 6 7" xfId="22955"/>
    <cellStyle name="Normal 2 2 52 2 2 2 2 6 8" xfId="22956"/>
    <cellStyle name="Normal 2 2 52 2 2 2 2 6 9" xfId="22957"/>
    <cellStyle name="Normal 2 2 52 2 2 2 2 7" xfId="22958"/>
    <cellStyle name="Normal 2 2 52 2 2 2 2 7 10" xfId="22959"/>
    <cellStyle name="Normal 2 2 52 2 2 2 2 7 2" xfId="22960"/>
    <cellStyle name="Normal 2 2 52 2 2 2 2 7 3" xfId="22961"/>
    <cellStyle name="Normal 2 2 52 2 2 2 2 7 4" xfId="22962"/>
    <cellStyle name="Normal 2 2 52 2 2 2 2 7 5" xfId="22963"/>
    <cellStyle name="Normal 2 2 52 2 2 2 2 7 6" xfId="22964"/>
    <cellStyle name="Normal 2 2 52 2 2 2 2 7 7" xfId="22965"/>
    <cellStyle name="Normal 2 2 52 2 2 2 2 7 8" xfId="22966"/>
    <cellStyle name="Normal 2 2 52 2 2 2 2 7 9" xfId="22967"/>
    <cellStyle name="Normal 2 2 52 2 2 2 2 8" xfId="22968"/>
    <cellStyle name="Normal 2 2 52 2 2 2 2 9" xfId="22969"/>
    <cellStyle name="Normal 2 2 52 2 2 2 3" xfId="3738"/>
    <cellStyle name="Normal 2 2 52 2 2 2 4" xfId="3739"/>
    <cellStyle name="Normal 2 2 52 2 2 2 4 10" xfId="22970"/>
    <cellStyle name="Normal 2 2 52 2 2 2 4 11" xfId="22971"/>
    <cellStyle name="Normal 2 2 52 2 2 2 4 12" xfId="22972"/>
    <cellStyle name="Normal 2 2 52 2 2 2 4 2" xfId="3740"/>
    <cellStyle name="Normal 2 2 52 2 2 2 4 2 10" xfId="22973"/>
    <cellStyle name="Normal 2 2 52 2 2 2 4 2 11" xfId="22974"/>
    <cellStyle name="Normal 2 2 52 2 2 2 4 2 2" xfId="22975"/>
    <cellStyle name="Normal 2 2 52 2 2 2 4 2 2 10" xfId="22976"/>
    <cellStyle name="Normal 2 2 52 2 2 2 4 2 2 2" xfId="22977"/>
    <cellStyle name="Normal 2 2 52 2 2 2 4 2 2 3" xfId="22978"/>
    <cellStyle name="Normal 2 2 52 2 2 2 4 2 2 4" xfId="22979"/>
    <cellStyle name="Normal 2 2 52 2 2 2 4 2 2 5" xfId="22980"/>
    <cellStyle name="Normal 2 2 52 2 2 2 4 2 2 6" xfId="22981"/>
    <cellStyle name="Normal 2 2 52 2 2 2 4 2 2 7" xfId="22982"/>
    <cellStyle name="Normal 2 2 52 2 2 2 4 2 2 8" xfId="22983"/>
    <cellStyle name="Normal 2 2 52 2 2 2 4 2 2 9" xfId="22984"/>
    <cellStyle name="Normal 2 2 52 2 2 2 4 2 3" xfId="22985"/>
    <cellStyle name="Normal 2 2 52 2 2 2 4 2 4" xfId="22986"/>
    <cellStyle name="Normal 2 2 52 2 2 2 4 2 5" xfId="22987"/>
    <cellStyle name="Normal 2 2 52 2 2 2 4 2 6" xfId="22988"/>
    <cellStyle name="Normal 2 2 52 2 2 2 4 2 7" xfId="22989"/>
    <cellStyle name="Normal 2 2 52 2 2 2 4 2 8" xfId="22990"/>
    <cellStyle name="Normal 2 2 52 2 2 2 4 2 9" xfId="22991"/>
    <cellStyle name="Normal 2 2 52 2 2 2 4 3" xfId="22992"/>
    <cellStyle name="Normal 2 2 52 2 2 2 4 3 10" xfId="22993"/>
    <cellStyle name="Normal 2 2 52 2 2 2 4 3 2" xfId="22994"/>
    <cellStyle name="Normal 2 2 52 2 2 2 4 3 3" xfId="22995"/>
    <cellStyle name="Normal 2 2 52 2 2 2 4 3 4" xfId="22996"/>
    <cellStyle name="Normal 2 2 52 2 2 2 4 3 5" xfId="22997"/>
    <cellStyle name="Normal 2 2 52 2 2 2 4 3 6" xfId="22998"/>
    <cellStyle name="Normal 2 2 52 2 2 2 4 3 7" xfId="22999"/>
    <cellStyle name="Normal 2 2 52 2 2 2 4 3 8" xfId="23000"/>
    <cellStyle name="Normal 2 2 52 2 2 2 4 3 9" xfId="23001"/>
    <cellStyle name="Normal 2 2 52 2 2 2 4 4" xfId="23002"/>
    <cellStyle name="Normal 2 2 52 2 2 2 4 5" xfId="23003"/>
    <cellStyle name="Normal 2 2 52 2 2 2 4 6" xfId="23004"/>
    <cellStyle name="Normal 2 2 52 2 2 2 4 7" xfId="23005"/>
    <cellStyle name="Normal 2 2 52 2 2 2 4 8" xfId="23006"/>
    <cellStyle name="Normal 2 2 52 2 2 2 4 9" xfId="23007"/>
    <cellStyle name="Normal 2 2 52 2 2 2 5" xfId="3741"/>
    <cellStyle name="Normal 2 2 52 2 2 2 5 10" xfId="23008"/>
    <cellStyle name="Normal 2 2 52 2 2 2 5 11" xfId="23009"/>
    <cellStyle name="Normal 2 2 52 2 2 2 5 12" xfId="23010"/>
    <cellStyle name="Normal 2 2 52 2 2 2 5 2" xfId="3742"/>
    <cellStyle name="Normal 2 2 52 2 2 2 5 2 10" xfId="23011"/>
    <cellStyle name="Normal 2 2 52 2 2 2 5 2 11" xfId="23012"/>
    <cellStyle name="Normal 2 2 52 2 2 2 5 2 2" xfId="23013"/>
    <cellStyle name="Normal 2 2 52 2 2 2 5 2 2 10" xfId="23014"/>
    <cellStyle name="Normal 2 2 52 2 2 2 5 2 2 2" xfId="23015"/>
    <cellStyle name="Normal 2 2 52 2 2 2 5 2 2 3" xfId="23016"/>
    <cellStyle name="Normal 2 2 52 2 2 2 5 2 2 4" xfId="23017"/>
    <cellStyle name="Normal 2 2 52 2 2 2 5 2 2 5" xfId="23018"/>
    <cellStyle name="Normal 2 2 52 2 2 2 5 2 2 6" xfId="23019"/>
    <cellStyle name="Normal 2 2 52 2 2 2 5 2 2 7" xfId="23020"/>
    <cellStyle name="Normal 2 2 52 2 2 2 5 2 2 8" xfId="23021"/>
    <cellStyle name="Normal 2 2 52 2 2 2 5 2 2 9" xfId="23022"/>
    <cellStyle name="Normal 2 2 52 2 2 2 5 2 3" xfId="23023"/>
    <cellStyle name="Normal 2 2 52 2 2 2 5 2 4" xfId="23024"/>
    <cellStyle name="Normal 2 2 52 2 2 2 5 2 5" xfId="23025"/>
    <cellStyle name="Normal 2 2 52 2 2 2 5 2 6" xfId="23026"/>
    <cellStyle name="Normal 2 2 52 2 2 2 5 2 7" xfId="23027"/>
    <cellStyle name="Normal 2 2 52 2 2 2 5 2 8" xfId="23028"/>
    <cellStyle name="Normal 2 2 52 2 2 2 5 2 9" xfId="23029"/>
    <cellStyle name="Normal 2 2 52 2 2 2 5 3" xfId="23030"/>
    <cellStyle name="Normal 2 2 52 2 2 2 5 3 10" xfId="23031"/>
    <cellStyle name="Normal 2 2 52 2 2 2 5 3 2" xfId="23032"/>
    <cellStyle name="Normal 2 2 52 2 2 2 5 3 3" xfId="23033"/>
    <cellStyle name="Normal 2 2 52 2 2 2 5 3 4" xfId="23034"/>
    <cellStyle name="Normal 2 2 52 2 2 2 5 3 5" xfId="23035"/>
    <cellStyle name="Normal 2 2 52 2 2 2 5 3 6" xfId="23036"/>
    <cellStyle name="Normal 2 2 52 2 2 2 5 3 7" xfId="23037"/>
    <cellStyle name="Normal 2 2 52 2 2 2 5 3 8" xfId="23038"/>
    <cellStyle name="Normal 2 2 52 2 2 2 5 3 9" xfId="23039"/>
    <cellStyle name="Normal 2 2 52 2 2 2 5 4" xfId="23040"/>
    <cellStyle name="Normal 2 2 52 2 2 2 5 5" xfId="23041"/>
    <cellStyle name="Normal 2 2 52 2 2 2 5 6" xfId="23042"/>
    <cellStyle name="Normal 2 2 52 2 2 2 5 7" xfId="23043"/>
    <cellStyle name="Normal 2 2 52 2 2 2 5 8" xfId="23044"/>
    <cellStyle name="Normal 2 2 52 2 2 2 5 9" xfId="23045"/>
    <cellStyle name="Normal 2 2 52 2 2 2 6" xfId="3743"/>
    <cellStyle name="Normal 2 2 52 2 2 2 6 10" xfId="23046"/>
    <cellStyle name="Normal 2 2 52 2 2 2 6 11" xfId="23047"/>
    <cellStyle name="Normal 2 2 52 2 2 2 6 12" xfId="23048"/>
    <cellStyle name="Normal 2 2 52 2 2 2 6 2" xfId="3744"/>
    <cellStyle name="Normal 2 2 52 2 2 2 6 2 10" xfId="23049"/>
    <cellStyle name="Normal 2 2 52 2 2 2 6 2 11" xfId="23050"/>
    <cellStyle name="Normal 2 2 52 2 2 2 6 2 2" xfId="23051"/>
    <cellStyle name="Normal 2 2 52 2 2 2 6 2 2 10" xfId="23052"/>
    <cellStyle name="Normal 2 2 52 2 2 2 6 2 2 2" xfId="23053"/>
    <cellStyle name="Normal 2 2 52 2 2 2 6 2 2 3" xfId="23054"/>
    <cellStyle name="Normal 2 2 52 2 2 2 6 2 2 4" xfId="23055"/>
    <cellStyle name="Normal 2 2 52 2 2 2 6 2 2 5" xfId="23056"/>
    <cellStyle name="Normal 2 2 52 2 2 2 6 2 2 6" xfId="23057"/>
    <cellStyle name="Normal 2 2 52 2 2 2 6 2 2 7" xfId="23058"/>
    <cellStyle name="Normal 2 2 52 2 2 2 6 2 2 8" xfId="23059"/>
    <cellStyle name="Normal 2 2 52 2 2 2 6 2 2 9" xfId="23060"/>
    <cellStyle name="Normal 2 2 52 2 2 2 6 2 3" xfId="23061"/>
    <cellStyle name="Normal 2 2 52 2 2 2 6 2 4" xfId="23062"/>
    <cellStyle name="Normal 2 2 52 2 2 2 6 2 5" xfId="23063"/>
    <cellStyle name="Normal 2 2 52 2 2 2 6 2 6" xfId="23064"/>
    <cellStyle name="Normal 2 2 52 2 2 2 6 2 7" xfId="23065"/>
    <cellStyle name="Normal 2 2 52 2 2 2 6 2 8" xfId="23066"/>
    <cellStyle name="Normal 2 2 52 2 2 2 6 2 9" xfId="23067"/>
    <cellStyle name="Normal 2 2 52 2 2 2 6 3" xfId="23068"/>
    <cellStyle name="Normal 2 2 52 2 2 2 6 3 10" xfId="23069"/>
    <cellStyle name="Normal 2 2 52 2 2 2 6 3 2" xfId="23070"/>
    <cellStyle name="Normal 2 2 52 2 2 2 6 3 3" xfId="23071"/>
    <cellStyle name="Normal 2 2 52 2 2 2 6 3 4" xfId="23072"/>
    <cellStyle name="Normal 2 2 52 2 2 2 6 3 5" xfId="23073"/>
    <cellStyle name="Normal 2 2 52 2 2 2 6 3 6" xfId="23074"/>
    <cellStyle name="Normal 2 2 52 2 2 2 6 3 7" xfId="23075"/>
    <cellStyle name="Normal 2 2 52 2 2 2 6 3 8" xfId="23076"/>
    <cellStyle name="Normal 2 2 52 2 2 2 6 3 9" xfId="23077"/>
    <cellStyle name="Normal 2 2 52 2 2 2 6 4" xfId="23078"/>
    <cellStyle name="Normal 2 2 52 2 2 2 6 5" xfId="23079"/>
    <cellStyle name="Normal 2 2 52 2 2 2 6 6" xfId="23080"/>
    <cellStyle name="Normal 2 2 52 2 2 2 6 7" xfId="23081"/>
    <cellStyle name="Normal 2 2 52 2 2 2 6 8" xfId="23082"/>
    <cellStyle name="Normal 2 2 52 2 2 2 6 9" xfId="23083"/>
    <cellStyle name="Normal 2 2 52 2 2 3" xfId="3745"/>
    <cellStyle name="Normal 2 2 52 2 2 3 2" xfId="3746"/>
    <cellStyle name="Normal 2 2 52 2 2 3 2 10" xfId="23084"/>
    <cellStyle name="Normal 2 2 52 2 2 3 2 11" xfId="23085"/>
    <cellStyle name="Normal 2 2 52 2 2 3 2 12" xfId="23086"/>
    <cellStyle name="Normal 2 2 52 2 2 3 2 2" xfId="3747"/>
    <cellStyle name="Normal 2 2 52 2 2 3 2 2 10" xfId="23087"/>
    <cellStyle name="Normal 2 2 52 2 2 3 2 2 11" xfId="23088"/>
    <cellStyle name="Normal 2 2 52 2 2 3 2 2 2" xfId="23089"/>
    <cellStyle name="Normal 2 2 52 2 2 3 2 2 2 10" xfId="23090"/>
    <cellStyle name="Normal 2 2 52 2 2 3 2 2 2 2" xfId="23091"/>
    <cellStyle name="Normal 2 2 52 2 2 3 2 2 2 3" xfId="23092"/>
    <cellStyle name="Normal 2 2 52 2 2 3 2 2 2 4" xfId="23093"/>
    <cellStyle name="Normal 2 2 52 2 2 3 2 2 2 5" xfId="23094"/>
    <cellStyle name="Normal 2 2 52 2 2 3 2 2 2 6" xfId="23095"/>
    <cellStyle name="Normal 2 2 52 2 2 3 2 2 2 7" xfId="23096"/>
    <cellStyle name="Normal 2 2 52 2 2 3 2 2 2 8" xfId="23097"/>
    <cellStyle name="Normal 2 2 52 2 2 3 2 2 2 9" xfId="23098"/>
    <cellStyle name="Normal 2 2 52 2 2 3 2 2 3" xfId="23099"/>
    <cellStyle name="Normal 2 2 52 2 2 3 2 2 4" xfId="23100"/>
    <cellStyle name="Normal 2 2 52 2 2 3 2 2 5" xfId="23101"/>
    <cellStyle name="Normal 2 2 52 2 2 3 2 2 6" xfId="23102"/>
    <cellStyle name="Normal 2 2 52 2 2 3 2 2 7" xfId="23103"/>
    <cellStyle name="Normal 2 2 52 2 2 3 2 2 8" xfId="23104"/>
    <cellStyle name="Normal 2 2 52 2 2 3 2 2 9" xfId="23105"/>
    <cellStyle name="Normal 2 2 52 2 2 3 2 3" xfId="23106"/>
    <cellStyle name="Normal 2 2 52 2 2 3 2 3 10" xfId="23107"/>
    <cellStyle name="Normal 2 2 52 2 2 3 2 3 2" xfId="23108"/>
    <cellStyle name="Normal 2 2 52 2 2 3 2 3 3" xfId="23109"/>
    <cellStyle name="Normal 2 2 52 2 2 3 2 3 4" xfId="23110"/>
    <cellStyle name="Normal 2 2 52 2 2 3 2 3 5" xfId="23111"/>
    <cellStyle name="Normal 2 2 52 2 2 3 2 3 6" xfId="23112"/>
    <cellStyle name="Normal 2 2 52 2 2 3 2 3 7" xfId="23113"/>
    <cellStyle name="Normal 2 2 52 2 2 3 2 3 8" xfId="23114"/>
    <cellStyle name="Normal 2 2 52 2 2 3 2 3 9" xfId="23115"/>
    <cellStyle name="Normal 2 2 52 2 2 3 2 4" xfId="23116"/>
    <cellStyle name="Normal 2 2 52 2 2 3 2 5" xfId="23117"/>
    <cellStyle name="Normal 2 2 52 2 2 3 2 6" xfId="23118"/>
    <cellStyle name="Normal 2 2 52 2 2 3 2 7" xfId="23119"/>
    <cellStyle name="Normal 2 2 52 2 2 3 2 8" xfId="23120"/>
    <cellStyle name="Normal 2 2 52 2 2 3 2 9" xfId="23121"/>
    <cellStyle name="Normal 2 2 52 2 2 3 3" xfId="3748"/>
    <cellStyle name="Normal 2 2 52 2 2 3 3 10" xfId="23122"/>
    <cellStyle name="Normal 2 2 52 2 2 3 3 11" xfId="23123"/>
    <cellStyle name="Normal 2 2 52 2 2 3 3 12" xfId="23124"/>
    <cellStyle name="Normal 2 2 52 2 2 3 3 2" xfId="3749"/>
    <cellStyle name="Normal 2 2 52 2 2 3 3 2 10" xfId="23125"/>
    <cellStyle name="Normal 2 2 52 2 2 3 3 2 11" xfId="23126"/>
    <cellStyle name="Normal 2 2 52 2 2 3 3 2 2" xfId="23127"/>
    <cellStyle name="Normal 2 2 52 2 2 3 3 2 2 10" xfId="23128"/>
    <cellStyle name="Normal 2 2 52 2 2 3 3 2 2 2" xfId="23129"/>
    <cellStyle name="Normal 2 2 52 2 2 3 3 2 2 3" xfId="23130"/>
    <cellStyle name="Normal 2 2 52 2 2 3 3 2 2 4" xfId="23131"/>
    <cellStyle name="Normal 2 2 52 2 2 3 3 2 2 5" xfId="23132"/>
    <cellStyle name="Normal 2 2 52 2 2 3 3 2 2 6" xfId="23133"/>
    <cellStyle name="Normal 2 2 52 2 2 3 3 2 2 7" xfId="23134"/>
    <cellStyle name="Normal 2 2 52 2 2 3 3 2 2 8" xfId="23135"/>
    <cellStyle name="Normal 2 2 52 2 2 3 3 2 2 9" xfId="23136"/>
    <cellStyle name="Normal 2 2 52 2 2 3 3 2 3" xfId="23137"/>
    <cellStyle name="Normal 2 2 52 2 2 3 3 2 4" xfId="23138"/>
    <cellStyle name="Normal 2 2 52 2 2 3 3 2 5" xfId="23139"/>
    <cellStyle name="Normal 2 2 52 2 2 3 3 2 6" xfId="23140"/>
    <cellStyle name="Normal 2 2 52 2 2 3 3 2 7" xfId="23141"/>
    <cellStyle name="Normal 2 2 52 2 2 3 3 2 8" xfId="23142"/>
    <cellStyle name="Normal 2 2 52 2 2 3 3 2 9" xfId="23143"/>
    <cellStyle name="Normal 2 2 52 2 2 3 3 3" xfId="23144"/>
    <cellStyle name="Normal 2 2 52 2 2 3 3 3 10" xfId="23145"/>
    <cellStyle name="Normal 2 2 52 2 2 3 3 3 2" xfId="23146"/>
    <cellStyle name="Normal 2 2 52 2 2 3 3 3 3" xfId="23147"/>
    <cellStyle name="Normal 2 2 52 2 2 3 3 3 4" xfId="23148"/>
    <cellStyle name="Normal 2 2 52 2 2 3 3 3 5" xfId="23149"/>
    <cellStyle name="Normal 2 2 52 2 2 3 3 3 6" xfId="23150"/>
    <cellStyle name="Normal 2 2 52 2 2 3 3 3 7" xfId="23151"/>
    <cellStyle name="Normal 2 2 52 2 2 3 3 3 8" xfId="23152"/>
    <cellStyle name="Normal 2 2 52 2 2 3 3 3 9" xfId="23153"/>
    <cellStyle name="Normal 2 2 52 2 2 3 3 4" xfId="23154"/>
    <cellStyle name="Normal 2 2 52 2 2 3 3 5" xfId="23155"/>
    <cellStyle name="Normal 2 2 52 2 2 3 3 6" xfId="23156"/>
    <cellStyle name="Normal 2 2 52 2 2 3 3 7" xfId="23157"/>
    <cellStyle name="Normal 2 2 52 2 2 3 3 8" xfId="23158"/>
    <cellStyle name="Normal 2 2 52 2 2 3 3 9" xfId="23159"/>
    <cellStyle name="Normal 2 2 52 2 2 3 4" xfId="3750"/>
    <cellStyle name="Normal 2 2 52 2 2 3 4 10" xfId="23160"/>
    <cellStyle name="Normal 2 2 52 2 2 3 4 11" xfId="23161"/>
    <cellStyle name="Normal 2 2 52 2 2 3 4 12" xfId="23162"/>
    <cellStyle name="Normal 2 2 52 2 2 3 4 2" xfId="3751"/>
    <cellStyle name="Normal 2 2 52 2 2 3 4 2 10" xfId="23163"/>
    <cellStyle name="Normal 2 2 52 2 2 3 4 2 11" xfId="23164"/>
    <cellStyle name="Normal 2 2 52 2 2 3 4 2 2" xfId="23165"/>
    <cellStyle name="Normal 2 2 52 2 2 3 4 2 2 10" xfId="23166"/>
    <cellStyle name="Normal 2 2 52 2 2 3 4 2 2 2" xfId="23167"/>
    <cellStyle name="Normal 2 2 52 2 2 3 4 2 2 3" xfId="23168"/>
    <cellStyle name="Normal 2 2 52 2 2 3 4 2 2 4" xfId="23169"/>
    <cellStyle name="Normal 2 2 52 2 2 3 4 2 2 5" xfId="23170"/>
    <cellStyle name="Normal 2 2 52 2 2 3 4 2 2 6" xfId="23171"/>
    <cellStyle name="Normal 2 2 52 2 2 3 4 2 2 7" xfId="23172"/>
    <cellStyle name="Normal 2 2 52 2 2 3 4 2 2 8" xfId="23173"/>
    <cellStyle name="Normal 2 2 52 2 2 3 4 2 2 9" xfId="23174"/>
    <cellStyle name="Normal 2 2 52 2 2 3 4 2 3" xfId="23175"/>
    <cellStyle name="Normal 2 2 52 2 2 3 4 2 4" xfId="23176"/>
    <cellStyle name="Normal 2 2 52 2 2 3 4 2 5" xfId="23177"/>
    <cellStyle name="Normal 2 2 52 2 2 3 4 2 6" xfId="23178"/>
    <cellStyle name="Normal 2 2 52 2 2 3 4 2 7" xfId="23179"/>
    <cellStyle name="Normal 2 2 52 2 2 3 4 2 8" xfId="23180"/>
    <cellStyle name="Normal 2 2 52 2 2 3 4 2 9" xfId="23181"/>
    <cellStyle name="Normal 2 2 52 2 2 3 4 3" xfId="23182"/>
    <cellStyle name="Normal 2 2 52 2 2 3 4 3 10" xfId="23183"/>
    <cellStyle name="Normal 2 2 52 2 2 3 4 3 2" xfId="23184"/>
    <cellStyle name="Normal 2 2 52 2 2 3 4 3 3" xfId="23185"/>
    <cellStyle name="Normal 2 2 52 2 2 3 4 3 4" xfId="23186"/>
    <cellStyle name="Normal 2 2 52 2 2 3 4 3 5" xfId="23187"/>
    <cellStyle name="Normal 2 2 52 2 2 3 4 3 6" xfId="23188"/>
    <cellStyle name="Normal 2 2 52 2 2 3 4 3 7" xfId="23189"/>
    <cellStyle name="Normal 2 2 52 2 2 3 4 3 8" xfId="23190"/>
    <cellStyle name="Normal 2 2 52 2 2 3 4 3 9" xfId="23191"/>
    <cellStyle name="Normal 2 2 52 2 2 3 4 4" xfId="23192"/>
    <cellStyle name="Normal 2 2 52 2 2 3 4 5" xfId="23193"/>
    <cellStyle name="Normal 2 2 52 2 2 3 4 6" xfId="23194"/>
    <cellStyle name="Normal 2 2 52 2 2 3 4 7" xfId="23195"/>
    <cellStyle name="Normal 2 2 52 2 2 3 4 8" xfId="23196"/>
    <cellStyle name="Normal 2 2 52 2 2 3 4 9" xfId="23197"/>
    <cellStyle name="Normal 2 2 52 2 2 3 5" xfId="3752"/>
    <cellStyle name="Normal 2 2 52 2 2 3 5 10" xfId="23198"/>
    <cellStyle name="Normal 2 2 52 2 2 3 5 11" xfId="23199"/>
    <cellStyle name="Normal 2 2 52 2 2 3 5 12" xfId="23200"/>
    <cellStyle name="Normal 2 2 52 2 2 3 5 2" xfId="3753"/>
    <cellStyle name="Normal 2 2 52 2 2 3 5 2 10" xfId="23201"/>
    <cellStyle name="Normal 2 2 52 2 2 3 5 2 11" xfId="23202"/>
    <cellStyle name="Normal 2 2 52 2 2 3 5 2 2" xfId="23203"/>
    <cellStyle name="Normal 2 2 52 2 2 3 5 2 2 10" xfId="23204"/>
    <cellStyle name="Normal 2 2 52 2 2 3 5 2 2 2" xfId="23205"/>
    <cellStyle name="Normal 2 2 52 2 2 3 5 2 2 3" xfId="23206"/>
    <cellStyle name="Normal 2 2 52 2 2 3 5 2 2 4" xfId="23207"/>
    <cellStyle name="Normal 2 2 52 2 2 3 5 2 2 5" xfId="23208"/>
    <cellStyle name="Normal 2 2 52 2 2 3 5 2 2 6" xfId="23209"/>
    <cellStyle name="Normal 2 2 52 2 2 3 5 2 2 7" xfId="23210"/>
    <cellStyle name="Normal 2 2 52 2 2 3 5 2 2 8" xfId="23211"/>
    <cellStyle name="Normal 2 2 52 2 2 3 5 2 2 9" xfId="23212"/>
    <cellStyle name="Normal 2 2 52 2 2 3 5 2 3" xfId="23213"/>
    <cellStyle name="Normal 2 2 52 2 2 3 5 2 4" xfId="23214"/>
    <cellStyle name="Normal 2 2 52 2 2 3 5 2 5" xfId="23215"/>
    <cellStyle name="Normal 2 2 52 2 2 3 5 2 6" xfId="23216"/>
    <cellStyle name="Normal 2 2 52 2 2 3 5 2 7" xfId="23217"/>
    <cellStyle name="Normal 2 2 52 2 2 3 5 2 8" xfId="23218"/>
    <cellStyle name="Normal 2 2 52 2 2 3 5 2 9" xfId="23219"/>
    <cellStyle name="Normal 2 2 52 2 2 3 5 3" xfId="23220"/>
    <cellStyle name="Normal 2 2 52 2 2 3 5 3 10" xfId="23221"/>
    <cellStyle name="Normal 2 2 52 2 2 3 5 3 2" xfId="23222"/>
    <cellStyle name="Normal 2 2 52 2 2 3 5 3 3" xfId="23223"/>
    <cellStyle name="Normal 2 2 52 2 2 3 5 3 4" xfId="23224"/>
    <cellStyle name="Normal 2 2 52 2 2 3 5 3 5" xfId="23225"/>
    <cellStyle name="Normal 2 2 52 2 2 3 5 3 6" xfId="23226"/>
    <cellStyle name="Normal 2 2 52 2 2 3 5 3 7" xfId="23227"/>
    <cellStyle name="Normal 2 2 52 2 2 3 5 3 8" xfId="23228"/>
    <cellStyle name="Normal 2 2 52 2 2 3 5 3 9" xfId="23229"/>
    <cellStyle name="Normal 2 2 52 2 2 3 5 4" xfId="23230"/>
    <cellStyle name="Normal 2 2 52 2 2 3 5 5" xfId="23231"/>
    <cellStyle name="Normal 2 2 52 2 2 3 5 6" xfId="23232"/>
    <cellStyle name="Normal 2 2 52 2 2 3 5 7" xfId="23233"/>
    <cellStyle name="Normal 2 2 52 2 2 3 5 8" xfId="23234"/>
    <cellStyle name="Normal 2 2 52 2 2 3 5 9" xfId="23235"/>
    <cellStyle name="Normal 2 2 52 2 2 4" xfId="3754"/>
    <cellStyle name="Normal 2 2 52 2 2 5" xfId="3755"/>
    <cellStyle name="Normal 2 2 52 2 2 6" xfId="3756"/>
    <cellStyle name="Normal 2 2 52 2 2 7" xfId="3757"/>
    <cellStyle name="Normal 2 2 52 2 2 7 10" xfId="23236"/>
    <cellStyle name="Normal 2 2 52 2 2 7 11" xfId="23237"/>
    <cellStyle name="Normal 2 2 52 2 2 7 2" xfId="23238"/>
    <cellStyle name="Normal 2 2 52 2 2 7 2 10" xfId="23239"/>
    <cellStyle name="Normal 2 2 52 2 2 7 2 2" xfId="23240"/>
    <cellStyle name="Normal 2 2 52 2 2 7 2 3" xfId="23241"/>
    <cellStyle name="Normal 2 2 52 2 2 7 2 4" xfId="23242"/>
    <cellStyle name="Normal 2 2 52 2 2 7 2 5" xfId="23243"/>
    <cellStyle name="Normal 2 2 52 2 2 7 2 6" xfId="23244"/>
    <cellStyle name="Normal 2 2 52 2 2 7 2 7" xfId="23245"/>
    <cellStyle name="Normal 2 2 52 2 2 7 2 8" xfId="23246"/>
    <cellStyle name="Normal 2 2 52 2 2 7 2 9" xfId="23247"/>
    <cellStyle name="Normal 2 2 52 2 2 7 3" xfId="23248"/>
    <cellStyle name="Normal 2 2 52 2 2 7 4" xfId="23249"/>
    <cellStyle name="Normal 2 2 52 2 2 7 5" xfId="23250"/>
    <cellStyle name="Normal 2 2 52 2 2 7 6" xfId="23251"/>
    <cellStyle name="Normal 2 2 52 2 2 7 7" xfId="23252"/>
    <cellStyle name="Normal 2 2 52 2 2 7 8" xfId="23253"/>
    <cellStyle name="Normal 2 2 52 2 2 7 9" xfId="23254"/>
    <cellStyle name="Normal 2 2 52 2 2 8" xfId="23255"/>
    <cellStyle name="Normal 2 2 52 2 2 8 10" xfId="23256"/>
    <cellStyle name="Normal 2 2 52 2 2 8 2" xfId="23257"/>
    <cellStyle name="Normal 2 2 52 2 2 8 3" xfId="23258"/>
    <cellStyle name="Normal 2 2 52 2 2 8 4" xfId="23259"/>
    <cellStyle name="Normal 2 2 52 2 2 8 5" xfId="23260"/>
    <cellStyle name="Normal 2 2 52 2 2 8 6" xfId="23261"/>
    <cellStyle name="Normal 2 2 52 2 2 8 7" xfId="23262"/>
    <cellStyle name="Normal 2 2 52 2 2 8 8" xfId="23263"/>
    <cellStyle name="Normal 2 2 52 2 2 8 9" xfId="23264"/>
    <cellStyle name="Normal 2 2 52 2 2 9" xfId="23265"/>
    <cellStyle name="Normal 2 2 52 2 3" xfId="3758"/>
    <cellStyle name="Normal 2 2 52 2 3 10" xfId="23266"/>
    <cellStyle name="Normal 2 2 52 2 3 11" xfId="23267"/>
    <cellStyle name="Normal 2 2 52 2 3 12" xfId="23268"/>
    <cellStyle name="Normal 2 2 52 2 3 13" xfId="23269"/>
    <cellStyle name="Normal 2 2 52 2 3 14" xfId="23270"/>
    <cellStyle name="Normal 2 2 52 2 3 15" xfId="23271"/>
    <cellStyle name="Normal 2 2 52 2 3 16" xfId="23272"/>
    <cellStyle name="Normal 2 2 52 2 3 2" xfId="3759"/>
    <cellStyle name="Normal 2 2 52 2 3 3" xfId="3760"/>
    <cellStyle name="Normal 2 2 52 2 3 4" xfId="3761"/>
    <cellStyle name="Normal 2 2 52 2 3 5" xfId="3762"/>
    <cellStyle name="Normal 2 2 52 2 3 6" xfId="3763"/>
    <cellStyle name="Normal 2 2 52 2 3 6 10" xfId="23273"/>
    <cellStyle name="Normal 2 2 52 2 3 6 11" xfId="23274"/>
    <cellStyle name="Normal 2 2 52 2 3 6 2" xfId="23275"/>
    <cellStyle name="Normal 2 2 52 2 3 6 2 10" xfId="23276"/>
    <cellStyle name="Normal 2 2 52 2 3 6 2 2" xfId="23277"/>
    <cellStyle name="Normal 2 2 52 2 3 6 2 3" xfId="23278"/>
    <cellStyle name="Normal 2 2 52 2 3 6 2 4" xfId="23279"/>
    <cellStyle name="Normal 2 2 52 2 3 6 2 5" xfId="23280"/>
    <cellStyle name="Normal 2 2 52 2 3 6 2 6" xfId="23281"/>
    <cellStyle name="Normal 2 2 52 2 3 6 2 7" xfId="23282"/>
    <cellStyle name="Normal 2 2 52 2 3 6 2 8" xfId="23283"/>
    <cellStyle name="Normal 2 2 52 2 3 6 2 9" xfId="23284"/>
    <cellStyle name="Normal 2 2 52 2 3 6 3" xfId="23285"/>
    <cellStyle name="Normal 2 2 52 2 3 6 4" xfId="23286"/>
    <cellStyle name="Normal 2 2 52 2 3 6 5" xfId="23287"/>
    <cellStyle name="Normal 2 2 52 2 3 6 6" xfId="23288"/>
    <cellStyle name="Normal 2 2 52 2 3 6 7" xfId="23289"/>
    <cellStyle name="Normal 2 2 52 2 3 6 8" xfId="23290"/>
    <cellStyle name="Normal 2 2 52 2 3 6 9" xfId="23291"/>
    <cellStyle name="Normal 2 2 52 2 3 7" xfId="23292"/>
    <cellStyle name="Normal 2 2 52 2 3 7 10" xfId="23293"/>
    <cellStyle name="Normal 2 2 52 2 3 7 2" xfId="23294"/>
    <cellStyle name="Normal 2 2 52 2 3 7 3" xfId="23295"/>
    <cellStyle name="Normal 2 2 52 2 3 7 4" xfId="23296"/>
    <cellStyle name="Normal 2 2 52 2 3 7 5" xfId="23297"/>
    <cellStyle name="Normal 2 2 52 2 3 7 6" xfId="23298"/>
    <cellStyle name="Normal 2 2 52 2 3 7 7" xfId="23299"/>
    <cellStyle name="Normal 2 2 52 2 3 7 8" xfId="23300"/>
    <cellStyle name="Normal 2 2 52 2 3 7 9" xfId="23301"/>
    <cellStyle name="Normal 2 2 52 2 3 8" xfId="23302"/>
    <cellStyle name="Normal 2 2 52 2 3 9" xfId="23303"/>
    <cellStyle name="Normal 2 2 52 2 4" xfId="3764"/>
    <cellStyle name="Normal 2 2 52 2 5" xfId="3765"/>
    <cellStyle name="Normal 2 2 52 2 5 10" xfId="23304"/>
    <cellStyle name="Normal 2 2 52 2 5 11" xfId="23305"/>
    <cellStyle name="Normal 2 2 52 2 5 12" xfId="23306"/>
    <cellStyle name="Normal 2 2 52 2 5 2" xfId="3766"/>
    <cellStyle name="Normal 2 2 52 2 5 2 10" xfId="23307"/>
    <cellStyle name="Normal 2 2 52 2 5 2 11" xfId="23308"/>
    <cellStyle name="Normal 2 2 52 2 5 2 2" xfId="23309"/>
    <cellStyle name="Normal 2 2 52 2 5 2 2 10" xfId="23310"/>
    <cellStyle name="Normal 2 2 52 2 5 2 2 2" xfId="23311"/>
    <cellStyle name="Normal 2 2 52 2 5 2 2 3" xfId="23312"/>
    <cellStyle name="Normal 2 2 52 2 5 2 2 4" xfId="23313"/>
    <cellStyle name="Normal 2 2 52 2 5 2 2 5" xfId="23314"/>
    <cellStyle name="Normal 2 2 52 2 5 2 2 6" xfId="23315"/>
    <cellStyle name="Normal 2 2 52 2 5 2 2 7" xfId="23316"/>
    <cellStyle name="Normal 2 2 52 2 5 2 2 8" xfId="23317"/>
    <cellStyle name="Normal 2 2 52 2 5 2 2 9" xfId="23318"/>
    <cellStyle name="Normal 2 2 52 2 5 2 3" xfId="23319"/>
    <cellStyle name="Normal 2 2 52 2 5 2 4" xfId="23320"/>
    <cellStyle name="Normal 2 2 52 2 5 2 5" xfId="23321"/>
    <cellStyle name="Normal 2 2 52 2 5 2 6" xfId="23322"/>
    <cellStyle name="Normal 2 2 52 2 5 2 7" xfId="23323"/>
    <cellStyle name="Normal 2 2 52 2 5 2 8" xfId="23324"/>
    <cellStyle name="Normal 2 2 52 2 5 2 9" xfId="23325"/>
    <cellStyle name="Normal 2 2 52 2 5 3" xfId="23326"/>
    <cellStyle name="Normal 2 2 52 2 5 3 10" xfId="23327"/>
    <cellStyle name="Normal 2 2 52 2 5 3 2" xfId="23328"/>
    <cellStyle name="Normal 2 2 52 2 5 3 3" xfId="23329"/>
    <cellStyle name="Normal 2 2 52 2 5 3 4" xfId="23330"/>
    <cellStyle name="Normal 2 2 52 2 5 3 5" xfId="23331"/>
    <cellStyle name="Normal 2 2 52 2 5 3 6" xfId="23332"/>
    <cellStyle name="Normal 2 2 52 2 5 3 7" xfId="23333"/>
    <cellStyle name="Normal 2 2 52 2 5 3 8" xfId="23334"/>
    <cellStyle name="Normal 2 2 52 2 5 3 9" xfId="23335"/>
    <cellStyle name="Normal 2 2 52 2 5 4" xfId="23336"/>
    <cellStyle name="Normal 2 2 52 2 5 5" xfId="23337"/>
    <cellStyle name="Normal 2 2 52 2 5 6" xfId="23338"/>
    <cellStyle name="Normal 2 2 52 2 5 7" xfId="23339"/>
    <cellStyle name="Normal 2 2 52 2 5 8" xfId="23340"/>
    <cellStyle name="Normal 2 2 52 2 5 9" xfId="23341"/>
    <cellStyle name="Normal 2 2 52 2 6" xfId="3767"/>
    <cellStyle name="Normal 2 2 52 2 6 10" xfId="23342"/>
    <cellStyle name="Normal 2 2 52 2 6 11" xfId="23343"/>
    <cellStyle name="Normal 2 2 52 2 6 12" xfId="23344"/>
    <cellStyle name="Normal 2 2 52 2 6 2" xfId="3768"/>
    <cellStyle name="Normal 2 2 52 2 6 2 10" xfId="23345"/>
    <cellStyle name="Normal 2 2 52 2 6 2 11" xfId="23346"/>
    <cellStyle name="Normal 2 2 52 2 6 2 2" xfId="23347"/>
    <cellStyle name="Normal 2 2 52 2 6 2 2 10" xfId="23348"/>
    <cellStyle name="Normal 2 2 52 2 6 2 2 2" xfId="23349"/>
    <cellStyle name="Normal 2 2 52 2 6 2 2 3" xfId="23350"/>
    <cellStyle name="Normal 2 2 52 2 6 2 2 4" xfId="23351"/>
    <cellStyle name="Normal 2 2 52 2 6 2 2 5" xfId="23352"/>
    <cellStyle name="Normal 2 2 52 2 6 2 2 6" xfId="23353"/>
    <cellStyle name="Normal 2 2 52 2 6 2 2 7" xfId="23354"/>
    <cellStyle name="Normal 2 2 52 2 6 2 2 8" xfId="23355"/>
    <cellStyle name="Normal 2 2 52 2 6 2 2 9" xfId="23356"/>
    <cellStyle name="Normal 2 2 52 2 6 2 3" xfId="23357"/>
    <cellStyle name="Normal 2 2 52 2 6 2 4" xfId="23358"/>
    <cellStyle name="Normal 2 2 52 2 6 2 5" xfId="23359"/>
    <cellStyle name="Normal 2 2 52 2 6 2 6" xfId="23360"/>
    <cellStyle name="Normal 2 2 52 2 6 2 7" xfId="23361"/>
    <cellStyle name="Normal 2 2 52 2 6 2 8" xfId="23362"/>
    <cellStyle name="Normal 2 2 52 2 6 2 9" xfId="23363"/>
    <cellStyle name="Normal 2 2 52 2 6 3" xfId="23364"/>
    <cellStyle name="Normal 2 2 52 2 6 3 10" xfId="23365"/>
    <cellStyle name="Normal 2 2 52 2 6 3 2" xfId="23366"/>
    <cellStyle name="Normal 2 2 52 2 6 3 3" xfId="23367"/>
    <cellStyle name="Normal 2 2 52 2 6 3 4" xfId="23368"/>
    <cellStyle name="Normal 2 2 52 2 6 3 5" xfId="23369"/>
    <cellStyle name="Normal 2 2 52 2 6 3 6" xfId="23370"/>
    <cellStyle name="Normal 2 2 52 2 6 3 7" xfId="23371"/>
    <cellStyle name="Normal 2 2 52 2 6 3 8" xfId="23372"/>
    <cellStyle name="Normal 2 2 52 2 6 3 9" xfId="23373"/>
    <cellStyle name="Normal 2 2 52 2 6 4" xfId="23374"/>
    <cellStyle name="Normal 2 2 52 2 6 5" xfId="23375"/>
    <cellStyle name="Normal 2 2 52 2 6 6" xfId="23376"/>
    <cellStyle name="Normal 2 2 52 2 6 7" xfId="23377"/>
    <cellStyle name="Normal 2 2 52 2 6 8" xfId="23378"/>
    <cellStyle name="Normal 2 2 52 2 6 9" xfId="23379"/>
    <cellStyle name="Normal 2 2 52 2 7" xfId="3769"/>
    <cellStyle name="Normal 2 2 52 2 7 10" xfId="23380"/>
    <cellStyle name="Normal 2 2 52 2 7 11" xfId="23381"/>
    <cellStyle name="Normal 2 2 52 2 7 12" xfId="23382"/>
    <cellStyle name="Normal 2 2 52 2 7 2" xfId="3770"/>
    <cellStyle name="Normal 2 2 52 2 7 2 10" xfId="23383"/>
    <cellStyle name="Normal 2 2 52 2 7 2 11" xfId="23384"/>
    <cellStyle name="Normal 2 2 52 2 7 2 2" xfId="23385"/>
    <cellStyle name="Normal 2 2 52 2 7 2 2 10" xfId="23386"/>
    <cellStyle name="Normal 2 2 52 2 7 2 2 2" xfId="23387"/>
    <cellStyle name="Normal 2 2 52 2 7 2 2 3" xfId="23388"/>
    <cellStyle name="Normal 2 2 52 2 7 2 2 4" xfId="23389"/>
    <cellStyle name="Normal 2 2 52 2 7 2 2 5" xfId="23390"/>
    <cellStyle name="Normal 2 2 52 2 7 2 2 6" xfId="23391"/>
    <cellStyle name="Normal 2 2 52 2 7 2 2 7" xfId="23392"/>
    <cellStyle name="Normal 2 2 52 2 7 2 2 8" xfId="23393"/>
    <cellStyle name="Normal 2 2 52 2 7 2 2 9" xfId="23394"/>
    <cellStyle name="Normal 2 2 52 2 7 2 3" xfId="23395"/>
    <cellStyle name="Normal 2 2 52 2 7 2 4" xfId="23396"/>
    <cellStyle name="Normal 2 2 52 2 7 2 5" xfId="23397"/>
    <cellStyle name="Normal 2 2 52 2 7 2 6" xfId="23398"/>
    <cellStyle name="Normal 2 2 52 2 7 2 7" xfId="23399"/>
    <cellStyle name="Normal 2 2 52 2 7 2 8" xfId="23400"/>
    <cellStyle name="Normal 2 2 52 2 7 2 9" xfId="23401"/>
    <cellStyle name="Normal 2 2 52 2 7 3" xfId="23402"/>
    <cellStyle name="Normal 2 2 52 2 7 3 10" xfId="23403"/>
    <cellStyle name="Normal 2 2 52 2 7 3 2" xfId="23404"/>
    <cellStyle name="Normal 2 2 52 2 7 3 3" xfId="23405"/>
    <cellStyle name="Normal 2 2 52 2 7 3 4" xfId="23406"/>
    <cellStyle name="Normal 2 2 52 2 7 3 5" xfId="23407"/>
    <cellStyle name="Normal 2 2 52 2 7 3 6" xfId="23408"/>
    <cellStyle name="Normal 2 2 52 2 7 3 7" xfId="23409"/>
    <cellStyle name="Normal 2 2 52 2 7 3 8" xfId="23410"/>
    <cellStyle name="Normal 2 2 52 2 7 3 9" xfId="23411"/>
    <cellStyle name="Normal 2 2 52 2 7 4" xfId="23412"/>
    <cellStyle name="Normal 2 2 52 2 7 5" xfId="23413"/>
    <cellStyle name="Normal 2 2 52 2 7 6" xfId="23414"/>
    <cellStyle name="Normal 2 2 52 2 7 7" xfId="23415"/>
    <cellStyle name="Normal 2 2 52 2 7 8" xfId="23416"/>
    <cellStyle name="Normal 2 2 52 2 7 9" xfId="23417"/>
    <cellStyle name="Normal 2 2 52 20" xfId="23418"/>
    <cellStyle name="Normal 2 2 52 21" xfId="23419"/>
    <cellStyle name="Normal 2 2 52 3" xfId="3771"/>
    <cellStyle name="Normal 2 2 52 4" xfId="3772"/>
    <cellStyle name="Normal 2 2 52 5" xfId="3773"/>
    <cellStyle name="Normal 2 2 52 6" xfId="3774"/>
    <cellStyle name="Normal 2 2 52 6 2" xfId="3775"/>
    <cellStyle name="Normal 2 2 52 6 2 10" xfId="23420"/>
    <cellStyle name="Normal 2 2 52 6 2 11" xfId="23421"/>
    <cellStyle name="Normal 2 2 52 6 2 12" xfId="23422"/>
    <cellStyle name="Normal 2 2 52 6 2 13" xfId="23423"/>
    <cellStyle name="Normal 2 2 52 6 2 14" xfId="23424"/>
    <cellStyle name="Normal 2 2 52 6 2 15" xfId="23425"/>
    <cellStyle name="Normal 2 2 52 6 2 16" xfId="23426"/>
    <cellStyle name="Normal 2 2 52 6 2 2" xfId="3776"/>
    <cellStyle name="Normal 2 2 52 6 2 3" xfId="3777"/>
    <cellStyle name="Normal 2 2 52 6 2 4" xfId="3778"/>
    <cellStyle name="Normal 2 2 52 6 2 5" xfId="3779"/>
    <cellStyle name="Normal 2 2 52 6 2 6" xfId="3780"/>
    <cellStyle name="Normal 2 2 52 6 2 6 10" xfId="23427"/>
    <cellStyle name="Normal 2 2 52 6 2 6 11" xfId="23428"/>
    <cellStyle name="Normal 2 2 52 6 2 6 2" xfId="23429"/>
    <cellStyle name="Normal 2 2 52 6 2 6 2 10" xfId="23430"/>
    <cellStyle name="Normal 2 2 52 6 2 6 2 2" xfId="23431"/>
    <cellStyle name="Normal 2 2 52 6 2 6 2 3" xfId="23432"/>
    <cellStyle name="Normal 2 2 52 6 2 6 2 4" xfId="23433"/>
    <cellStyle name="Normal 2 2 52 6 2 6 2 5" xfId="23434"/>
    <cellStyle name="Normal 2 2 52 6 2 6 2 6" xfId="23435"/>
    <cellStyle name="Normal 2 2 52 6 2 6 2 7" xfId="23436"/>
    <cellStyle name="Normal 2 2 52 6 2 6 2 8" xfId="23437"/>
    <cellStyle name="Normal 2 2 52 6 2 6 2 9" xfId="23438"/>
    <cellStyle name="Normal 2 2 52 6 2 6 3" xfId="23439"/>
    <cellStyle name="Normal 2 2 52 6 2 6 4" xfId="23440"/>
    <cellStyle name="Normal 2 2 52 6 2 6 5" xfId="23441"/>
    <cellStyle name="Normal 2 2 52 6 2 6 6" xfId="23442"/>
    <cellStyle name="Normal 2 2 52 6 2 6 7" xfId="23443"/>
    <cellStyle name="Normal 2 2 52 6 2 6 8" xfId="23444"/>
    <cellStyle name="Normal 2 2 52 6 2 6 9" xfId="23445"/>
    <cellStyle name="Normal 2 2 52 6 2 7" xfId="23446"/>
    <cellStyle name="Normal 2 2 52 6 2 7 10" xfId="23447"/>
    <cellStyle name="Normal 2 2 52 6 2 7 2" xfId="23448"/>
    <cellStyle name="Normal 2 2 52 6 2 7 3" xfId="23449"/>
    <cellStyle name="Normal 2 2 52 6 2 7 4" xfId="23450"/>
    <cellStyle name="Normal 2 2 52 6 2 7 5" xfId="23451"/>
    <cellStyle name="Normal 2 2 52 6 2 7 6" xfId="23452"/>
    <cellStyle name="Normal 2 2 52 6 2 7 7" xfId="23453"/>
    <cellStyle name="Normal 2 2 52 6 2 7 8" xfId="23454"/>
    <cellStyle name="Normal 2 2 52 6 2 7 9" xfId="23455"/>
    <cellStyle name="Normal 2 2 52 6 2 8" xfId="23456"/>
    <cellStyle name="Normal 2 2 52 6 2 9" xfId="23457"/>
    <cellStyle name="Normal 2 2 52 6 3" xfId="3781"/>
    <cellStyle name="Normal 2 2 52 6 4" xfId="3782"/>
    <cellStyle name="Normal 2 2 52 6 4 10" xfId="23458"/>
    <cellStyle name="Normal 2 2 52 6 4 11" xfId="23459"/>
    <cellStyle name="Normal 2 2 52 6 4 12" xfId="23460"/>
    <cellStyle name="Normal 2 2 52 6 4 2" xfId="3783"/>
    <cellStyle name="Normal 2 2 52 6 4 2 10" xfId="23461"/>
    <cellStyle name="Normal 2 2 52 6 4 2 11" xfId="23462"/>
    <cellStyle name="Normal 2 2 52 6 4 2 2" xfId="23463"/>
    <cellStyle name="Normal 2 2 52 6 4 2 2 10" xfId="23464"/>
    <cellStyle name="Normal 2 2 52 6 4 2 2 2" xfId="23465"/>
    <cellStyle name="Normal 2 2 52 6 4 2 2 3" xfId="23466"/>
    <cellStyle name="Normal 2 2 52 6 4 2 2 4" xfId="23467"/>
    <cellStyle name="Normal 2 2 52 6 4 2 2 5" xfId="23468"/>
    <cellStyle name="Normal 2 2 52 6 4 2 2 6" xfId="23469"/>
    <cellStyle name="Normal 2 2 52 6 4 2 2 7" xfId="23470"/>
    <cellStyle name="Normal 2 2 52 6 4 2 2 8" xfId="23471"/>
    <cellStyle name="Normal 2 2 52 6 4 2 2 9" xfId="23472"/>
    <cellStyle name="Normal 2 2 52 6 4 2 3" xfId="23473"/>
    <cellStyle name="Normal 2 2 52 6 4 2 4" xfId="23474"/>
    <cellStyle name="Normal 2 2 52 6 4 2 5" xfId="23475"/>
    <cellStyle name="Normal 2 2 52 6 4 2 6" xfId="23476"/>
    <cellStyle name="Normal 2 2 52 6 4 2 7" xfId="23477"/>
    <cellStyle name="Normal 2 2 52 6 4 2 8" xfId="23478"/>
    <cellStyle name="Normal 2 2 52 6 4 2 9" xfId="23479"/>
    <cellStyle name="Normal 2 2 52 6 4 3" xfId="23480"/>
    <cellStyle name="Normal 2 2 52 6 4 3 10" xfId="23481"/>
    <cellStyle name="Normal 2 2 52 6 4 3 2" xfId="23482"/>
    <cellStyle name="Normal 2 2 52 6 4 3 3" xfId="23483"/>
    <cellStyle name="Normal 2 2 52 6 4 3 4" xfId="23484"/>
    <cellStyle name="Normal 2 2 52 6 4 3 5" xfId="23485"/>
    <cellStyle name="Normal 2 2 52 6 4 3 6" xfId="23486"/>
    <cellStyle name="Normal 2 2 52 6 4 3 7" xfId="23487"/>
    <cellStyle name="Normal 2 2 52 6 4 3 8" xfId="23488"/>
    <cellStyle name="Normal 2 2 52 6 4 3 9" xfId="23489"/>
    <cellStyle name="Normal 2 2 52 6 4 4" xfId="23490"/>
    <cellStyle name="Normal 2 2 52 6 4 5" xfId="23491"/>
    <cellStyle name="Normal 2 2 52 6 4 6" xfId="23492"/>
    <cellStyle name="Normal 2 2 52 6 4 7" xfId="23493"/>
    <cellStyle name="Normal 2 2 52 6 4 8" xfId="23494"/>
    <cellStyle name="Normal 2 2 52 6 4 9" xfId="23495"/>
    <cellStyle name="Normal 2 2 52 6 5" xfId="3784"/>
    <cellStyle name="Normal 2 2 52 6 5 10" xfId="23496"/>
    <cellStyle name="Normal 2 2 52 6 5 11" xfId="23497"/>
    <cellStyle name="Normal 2 2 52 6 5 12" xfId="23498"/>
    <cellStyle name="Normal 2 2 52 6 5 2" xfId="3785"/>
    <cellStyle name="Normal 2 2 52 6 5 2 10" xfId="23499"/>
    <cellStyle name="Normal 2 2 52 6 5 2 11" xfId="23500"/>
    <cellStyle name="Normal 2 2 52 6 5 2 2" xfId="23501"/>
    <cellStyle name="Normal 2 2 52 6 5 2 2 10" xfId="23502"/>
    <cellStyle name="Normal 2 2 52 6 5 2 2 2" xfId="23503"/>
    <cellStyle name="Normal 2 2 52 6 5 2 2 3" xfId="23504"/>
    <cellStyle name="Normal 2 2 52 6 5 2 2 4" xfId="23505"/>
    <cellStyle name="Normal 2 2 52 6 5 2 2 5" xfId="23506"/>
    <cellStyle name="Normal 2 2 52 6 5 2 2 6" xfId="23507"/>
    <cellStyle name="Normal 2 2 52 6 5 2 2 7" xfId="23508"/>
    <cellStyle name="Normal 2 2 52 6 5 2 2 8" xfId="23509"/>
    <cellStyle name="Normal 2 2 52 6 5 2 2 9" xfId="23510"/>
    <cellStyle name="Normal 2 2 52 6 5 2 3" xfId="23511"/>
    <cellStyle name="Normal 2 2 52 6 5 2 4" xfId="23512"/>
    <cellStyle name="Normal 2 2 52 6 5 2 5" xfId="23513"/>
    <cellStyle name="Normal 2 2 52 6 5 2 6" xfId="23514"/>
    <cellStyle name="Normal 2 2 52 6 5 2 7" xfId="23515"/>
    <cellStyle name="Normal 2 2 52 6 5 2 8" xfId="23516"/>
    <cellStyle name="Normal 2 2 52 6 5 2 9" xfId="23517"/>
    <cellStyle name="Normal 2 2 52 6 5 3" xfId="23518"/>
    <cellStyle name="Normal 2 2 52 6 5 3 10" xfId="23519"/>
    <cellStyle name="Normal 2 2 52 6 5 3 2" xfId="23520"/>
    <cellStyle name="Normal 2 2 52 6 5 3 3" xfId="23521"/>
    <cellStyle name="Normal 2 2 52 6 5 3 4" xfId="23522"/>
    <cellStyle name="Normal 2 2 52 6 5 3 5" xfId="23523"/>
    <cellStyle name="Normal 2 2 52 6 5 3 6" xfId="23524"/>
    <cellStyle name="Normal 2 2 52 6 5 3 7" xfId="23525"/>
    <cellStyle name="Normal 2 2 52 6 5 3 8" xfId="23526"/>
    <cellStyle name="Normal 2 2 52 6 5 3 9" xfId="23527"/>
    <cellStyle name="Normal 2 2 52 6 5 4" xfId="23528"/>
    <cellStyle name="Normal 2 2 52 6 5 5" xfId="23529"/>
    <cellStyle name="Normal 2 2 52 6 5 6" xfId="23530"/>
    <cellStyle name="Normal 2 2 52 6 5 7" xfId="23531"/>
    <cellStyle name="Normal 2 2 52 6 5 8" xfId="23532"/>
    <cellStyle name="Normal 2 2 52 6 5 9" xfId="23533"/>
    <cellStyle name="Normal 2 2 52 6 6" xfId="3786"/>
    <cellStyle name="Normal 2 2 52 6 6 10" xfId="23534"/>
    <cellStyle name="Normal 2 2 52 6 6 11" xfId="23535"/>
    <cellStyle name="Normal 2 2 52 6 6 12" xfId="23536"/>
    <cellStyle name="Normal 2 2 52 6 6 2" xfId="3787"/>
    <cellStyle name="Normal 2 2 52 6 6 2 10" xfId="23537"/>
    <cellStyle name="Normal 2 2 52 6 6 2 11" xfId="23538"/>
    <cellStyle name="Normal 2 2 52 6 6 2 2" xfId="23539"/>
    <cellStyle name="Normal 2 2 52 6 6 2 2 10" xfId="23540"/>
    <cellStyle name="Normal 2 2 52 6 6 2 2 2" xfId="23541"/>
    <cellStyle name="Normal 2 2 52 6 6 2 2 3" xfId="23542"/>
    <cellStyle name="Normal 2 2 52 6 6 2 2 4" xfId="23543"/>
    <cellStyle name="Normal 2 2 52 6 6 2 2 5" xfId="23544"/>
    <cellStyle name="Normal 2 2 52 6 6 2 2 6" xfId="23545"/>
    <cellStyle name="Normal 2 2 52 6 6 2 2 7" xfId="23546"/>
    <cellStyle name="Normal 2 2 52 6 6 2 2 8" xfId="23547"/>
    <cellStyle name="Normal 2 2 52 6 6 2 2 9" xfId="23548"/>
    <cellStyle name="Normal 2 2 52 6 6 2 3" xfId="23549"/>
    <cellStyle name="Normal 2 2 52 6 6 2 4" xfId="23550"/>
    <cellStyle name="Normal 2 2 52 6 6 2 5" xfId="23551"/>
    <cellStyle name="Normal 2 2 52 6 6 2 6" xfId="23552"/>
    <cellStyle name="Normal 2 2 52 6 6 2 7" xfId="23553"/>
    <cellStyle name="Normal 2 2 52 6 6 2 8" xfId="23554"/>
    <cellStyle name="Normal 2 2 52 6 6 2 9" xfId="23555"/>
    <cellStyle name="Normal 2 2 52 6 6 3" xfId="23556"/>
    <cellStyle name="Normal 2 2 52 6 6 3 10" xfId="23557"/>
    <cellStyle name="Normal 2 2 52 6 6 3 2" xfId="23558"/>
    <cellStyle name="Normal 2 2 52 6 6 3 3" xfId="23559"/>
    <cellStyle name="Normal 2 2 52 6 6 3 4" xfId="23560"/>
    <cellStyle name="Normal 2 2 52 6 6 3 5" xfId="23561"/>
    <cellStyle name="Normal 2 2 52 6 6 3 6" xfId="23562"/>
    <cellStyle name="Normal 2 2 52 6 6 3 7" xfId="23563"/>
    <cellStyle name="Normal 2 2 52 6 6 3 8" xfId="23564"/>
    <cellStyle name="Normal 2 2 52 6 6 3 9" xfId="23565"/>
    <cellStyle name="Normal 2 2 52 6 6 4" xfId="23566"/>
    <cellStyle name="Normal 2 2 52 6 6 5" xfId="23567"/>
    <cellStyle name="Normal 2 2 52 6 6 6" xfId="23568"/>
    <cellStyle name="Normal 2 2 52 6 6 7" xfId="23569"/>
    <cellStyle name="Normal 2 2 52 6 6 8" xfId="23570"/>
    <cellStyle name="Normal 2 2 52 6 6 9" xfId="23571"/>
    <cellStyle name="Normal 2 2 52 7" xfId="3788"/>
    <cellStyle name="Normal 2 2 52 7 2" xfId="3789"/>
    <cellStyle name="Normal 2 2 52 7 2 10" xfId="23572"/>
    <cellStyle name="Normal 2 2 52 7 2 11" xfId="23573"/>
    <cellStyle name="Normal 2 2 52 7 2 12" xfId="23574"/>
    <cellStyle name="Normal 2 2 52 7 2 2" xfId="3790"/>
    <cellStyle name="Normal 2 2 52 7 2 2 10" xfId="23575"/>
    <cellStyle name="Normal 2 2 52 7 2 2 11" xfId="23576"/>
    <cellStyle name="Normal 2 2 52 7 2 2 2" xfId="23577"/>
    <cellStyle name="Normal 2 2 52 7 2 2 2 10" xfId="23578"/>
    <cellStyle name="Normal 2 2 52 7 2 2 2 2" xfId="23579"/>
    <cellStyle name="Normal 2 2 52 7 2 2 2 3" xfId="23580"/>
    <cellStyle name="Normal 2 2 52 7 2 2 2 4" xfId="23581"/>
    <cellStyle name="Normal 2 2 52 7 2 2 2 5" xfId="23582"/>
    <cellStyle name="Normal 2 2 52 7 2 2 2 6" xfId="23583"/>
    <cellStyle name="Normal 2 2 52 7 2 2 2 7" xfId="23584"/>
    <cellStyle name="Normal 2 2 52 7 2 2 2 8" xfId="23585"/>
    <cellStyle name="Normal 2 2 52 7 2 2 2 9" xfId="23586"/>
    <cellStyle name="Normal 2 2 52 7 2 2 3" xfId="23587"/>
    <cellStyle name="Normal 2 2 52 7 2 2 4" xfId="23588"/>
    <cellStyle name="Normal 2 2 52 7 2 2 5" xfId="23589"/>
    <cellStyle name="Normal 2 2 52 7 2 2 6" xfId="23590"/>
    <cellStyle name="Normal 2 2 52 7 2 2 7" xfId="23591"/>
    <cellStyle name="Normal 2 2 52 7 2 2 8" xfId="23592"/>
    <cellStyle name="Normal 2 2 52 7 2 2 9" xfId="23593"/>
    <cellStyle name="Normal 2 2 52 7 2 3" xfId="23594"/>
    <cellStyle name="Normal 2 2 52 7 2 3 10" xfId="23595"/>
    <cellStyle name="Normal 2 2 52 7 2 3 2" xfId="23596"/>
    <cellStyle name="Normal 2 2 52 7 2 3 3" xfId="23597"/>
    <cellStyle name="Normal 2 2 52 7 2 3 4" xfId="23598"/>
    <cellStyle name="Normal 2 2 52 7 2 3 5" xfId="23599"/>
    <cellStyle name="Normal 2 2 52 7 2 3 6" xfId="23600"/>
    <cellStyle name="Normal 2 2 52 7 2 3 7" xfId="23601"/>
    <cellStyle name="Normal 2 2 52 7 2 3 8" xfId="23602"/>
    <cellStyle name="Normal 2 2 52 7 2 3 9" xfId="23603"/>
    <cellStyle name="Normal 2 2 52 7 2 4" xfId="23604"/>
    <cellStyle name="Normal 2 2 52 7 2 5" xfId="23605"/>
    <cellStyle name="Normal 2 2 52 7 2 6" xfId="23606"/>
    <cellStyle name="Normal 2 2 52 7 2 7" xfId="23607"/>
    <cellStyle name="Normal 2 2 52 7 2 8" xfId="23608"/>
    <cellStyle name="Normal 2 2 52 7 2 9" xfId="23609"/>
    <cellStyle name="Normal 2 2 52 7 3" xfId="3791"/>
    <cellStyle name="Normal 2 2 52 7 3 10" xfId="23610"/>
    <cellStyle name="Normal 2 2 52 7 3 11" xfId="23611"/>
    <cellStyle name="Normal 2 2 52 7 3 12" xfId="23612"/>
    <cellStyle name="Normal 2 2 52 7 3 2" xfId="3792"/>
    <cellStyle name="Normal 2 2 52 7 3 2 10" xfId="23613"/>
    <cellStyle name="Normal 2 2 52 7 3 2 11" xfId="23614"/>
    <cellStyle name="Normal 2 2 52 7 3 2 2" xfId="23615"/>
    <cellStyle name="Normal 2 2 52 7 3 2 2 10" xfId="23616"/>
    <cellStyle name="Normal 2 2 52 7 3 2 2 2" xfId="23617"/>
    <cellStyle name="Normal 2 2 52 7 3 2 2 3" xfId="23618"/>
    <cellStyle name="Normal 2 2 52 7 3 2 2 4" xfId="23619"/>
    <cellStyle name="Normal 2 2 52 7 3 2 2 5" xfId="23620"/>
    <cellStyle name="Normal 2 2 52 7 3 2 2 6" xfId="23621"/>
    <cellStyle name="Normal 2 2 52 7 3 2 2 7" xfId="23622"/>
    <cellStyle name="Normal 2 2 52 7 3 2 2 8" xfId="23623"/>
    <cellStyle name="Normal 2 2 52 7 3 2 2 9" xfId="23624"/>
    <cellStyle name="Normal 2 2 52 7 3 2 3" xfId="23625"/>
    <cellStyle name="Normal 2 2 52 7 3 2 4" xfId="23626"/>
    <cellStyle name="Normal 2 2 52 7 3 2 5" xfId="23627"/>
    <cellStyle name="Normal 2 2 52 7 3 2 6" xfId="23628"/>
    <cellStyle name="Normal 2 2 52 7 3 2 7" xfId="23629"/>
    <cellStyle name="Normal 2 2 52 7 3 2 8" xfId="23630"/>
    <cellStyle name="Normal 2 2 52 7 3 2 9" xfId="23631"/>
    <cellStyle name="Normal 2 2 52 7 3 3" xfId="23632"/>
    <cellStyle name="Normal 2 2 52 7 3 3 10" xfId="23633"/>
    <cellStyle name="Normal 2 2 52 7 3 3 2" xfId="23634"/>
    <cellStyle name="Normal 2 2 52 7 3 3 3" xfId="23635"/>
    <cellStyle name="Normal 2 2 52 7 3 3 4" xfId="23636"/>
    <cellStyle name="Normal 2 2 52 7 3 3 5" xfId="23637"/>
    <cellStyle name="Normal 2 2 52 7 3 3 6" xfId="23638"/>
    <cellStyle name="Normal 2 2 52 7 3 3 7" xfId="23639"/>
    <cellStyle name="Normal 2 2 52 7 3 3 8" xfId="23640"/>
    <cellStyle name="Normal 2 2 52 7 3 3 9" xfId="23641"/>
    <cellStyle name="Normal 2 2 52 7 3 4" xfId="23642"/>
    <cellStyle name="Normal 2 2 52 7 3 5" xfId="23643"/>
    <cellStyle name="Normal 2 2 52 7 3 6" xfId="23644"/>
    <cellStyle name="Normal 2 2 52 7 3 7" xfId="23645"/>
    <cellStyle name="Normal 2 2 52 7 3 8" xfId="23646"/>
    <cellStyle name="Normal 2 2 52 7 3 9" xfId="23647"/>
    <cellStyle name="Normal 2 2 52 7 4" xfId="3793"/>
    <cellStyle name="Normal 2 2 52 7 4 10" xfId="23648"/>
    <cellStyle name="Normal 2 2 52 7 4 11" xfId="23649"/>
    <cellStyle name="Normal 2 2 52 7 4 12" xfId="23650"/>
    <cellStyle name="Normal 2 2 52 7 4 2" xfId="3794"/>
    <cellStyle name="Normal 2 2 52 7 4 2 10" xfId="23651"/>
    <cellStyle name="Normal 2 2 52 7 4 2 11" xfId="23652"/>
    <cellStyle name="Normal 2 2 52 7 4 2 2" xfId="23653"/>
    <cellStyle name="Normal 2 2 52 7 4 2 2 10" xfId="23654"/>
    <cellStyle name="Normal 2 2 52 7 4 2 2 2" xfId="23655"/>
    <cellStyle name="Normal 2 2 52 7 4 2 2 3" xfId="23656"/>
    <cellStyle name="Normal 2 2 52 7 4 2 2 4" xfId="23657"/>
    <cellStyle name="Normal 2 2 52 7 4 2 2 5" xfId="23658"/>
    <cellStyle name="Normal 2 2 52 7 4 2 2 6" xfId="23659"/>
    <cellStyle name="Normal 2 2 52 7 4 2 2 7" xfId="23660"/>
    <cellStyle name="Normal 2 2 52 7 4 2 2 8" xfId="23661"/>
    <cellStyle name="Normal 2 2 52 7 4 2 2 9" xfId="23662"/>
    <cellStyle name="Normal 2 2 52 7 4 2 3" xfId="23663"/>
    <cellStyle name="Normal 2 2 52 7 4 2 4" xfId="23664"/>
    <cellStyle name="Normal 2 2 52 7 4 2 5" xfId="23665"/>
    <cellStyle name="Normal 2 2 52 7 4 2 6" xfId="23666"/>
    <cellStyle name="Normal 2 2 52 7 4 2 7" xfId="23667"/>
    <cellStyle name="Normal 2 2 52 7 4 2 8" xfId="23668"/>
    <cellStyle name="Normal 2 2 52 7 4 2 9" xfId="23669"/>
    <cellStyle name="Normal 2 2 52 7 4 3" xfId="23670"/>
    <cellStyle name="Normal 2 2 52 7 4 3 10" xfId="23671"/>
    <cellStyle name="Normal 2 2 52 7 4 3 2" xfId="23672"/>
    <cellStyle name="Normal 2 2 52 7 4 3 3" xfId="23673"/>
    <cellStyle name="Normal 2 2 52 7 4 3 4" xfId="23674"/>
    <cellStyle name="Normal 2 2 52 7 4 3 5" xfId="23675"/>
    <cellStyle name="Normal 2 2 52 7 4 3 6" xfId="23676"/>
    <cellStyle name="Normal 2 2 52 7 4 3 7" xfId="23677"/>
    <cellStyle name="Normal 2 2 52 7 4 3 8" xfId="23678"/>
    <cellStyle name="Normal 2 2 52 7 4 3 9" xfId="23679"/>
    <cellStyle name="Normal 2 2 52 7 4 4" xfId="23680"/>
    <cellStyle name="Normal 2 2 52 7 4 5" xfId="23681"/>
    <cellStyle name="Normal 2 2 52 7 4 6" xfId="23682"/>
    <cellStyle name="Normal 2 2 52 7 4 7" xfId="23683"/>
    <cellStyle name="Normal 2 2 52 7 4 8" xfId="23684"/>
    <cellStyle name="Normal 2 2 52 7 4 9" xfId="23685"/>
    <cellStyle name="Normal 2 2 52 7 5" xfId="3795"/>
    <cellStyle name="Normal 2 2 52 7 5 10" xfId="23686"/>
    <cellStyle name="Normal 2 2 52 7 5 11" xfId="23687"/>
    <cellStyle name="Normal 2 2 52 7 5 12" xfId="23688"/>
    <cellStyle name="Normal 2 2 52 7 5 2" xfId="3796"/>
    <cellStyle name="Normal 2 2 52 7 5 2 10" xfId="23689"/>
    <cellStyle name="Normal 2 2 52 7 5 2 11" xfId="23690"/>
    <cellStyle name="Normal 2 2 52 7 5 2 2" xfId="23691"/>
    <cellStyle name="Normal 2 2 52 7 5 2 2 10" xfId="23692"/>
    <cellStyle name="Normal 2 2 52 7 5 2 2 2" xfId="23693"/>
    <cellStyle name="Normal 2 2 52 7 5 2 2 3" xfId="23694"/>
    <cellStyle name="Normal 2 2 52 7 5 2 2 4" xfId="23695"/>
    <cellStyle name="Normal 2 2 52 7 5 2 2 5" xfId="23696"/>
    <cellStyle name="Normal 2 2 52 7 5 2 2 6" xfId="23697"/>
    <cellStyle name="Normal 2 2 52 7 5 2 2 7" xfId="23698"/>
    <cellStyle name="Normal 2 2 52 7 5 2 2 8" xfId="23699"/>
    <cellStyle name="Normal 2 2 52 7 5 2 2 9" xfId="23700"/>
    <cellStyle name="Normal 2 2 52 7 5 2 3" xfId="23701"/>
    <cellStyle name="Normal 2 2 52 7 5 2 4" xfId="23702"/>
    <cellStyle name="Normal 2 2 52 7 5 2 5" xfId="23703"/>
    <cellStyle name="Normal 2 2 52 7 5 2 6" xfId="23704"/>
    <cellStyle name="Normal 2 2 52 7 5 2 7" xfId="23705"/>
    <cellStyle name="Normal 2 2 52 7 5 2 8" xfId="23706"/>
    <cellStyle name="Normal 2 2 52 7 5 2 9" xfId="23707"/>
    <cellStyle name="Normal 2 2 52 7 5 3" xfId="23708"/>
    <cellStyle name="Normal 2 2 52 7 5 3 10" xfId="23709"/>
    <cellStyle name="Normal 2 2 52 7 5 3 2" xfId="23710"/>
    <cellStyle name="Normal 2 2 52 7 5 3 3" xfId="23711"/>
    <cellStyle name="Normal 2 2 52 7 5 3 4" xfId="23712"/>
    <cellStyle name="Normal 2 2 52 7 5 3 5" xfId="23713"/>
    <cellStyle name="Normal 2 2 52 7 5 3 6" xfId="23714"/>
    <cellStyle name="Normal 2 2 52 7 5 3 7" xfId="23715"/>
    <cellStyle name="Normal 2 2 52 7 5 3 8" xfId="23716"/>
    <cellStyle name="Normal 2 2 52 7 5 3 9" xfId="23717"/>
    <cellStyle name="Normal 2 2 52 7 5 4" xfId="23718"/>
    <cellStyle name="Normal 2 2 52 7 5 5" xfId="23719"/>
    <cellStyle name="Normal 2 2 52 7 5 6" xfId="23720"/>
    <cellStyle name="Normal 2 2 52 7 5 7" xfId="23721"/>
    <cellStyle name="Normal 2 2 52 7 5 8" xfId="23722"/>
    <cellStyle name="Normal 2 2 52 7 5 9" xfId="23723"/>
    <cellStyle name="Normal 2 2 52 8" xfId="3797"/>
    <cellStyle name="Normal 2 2 52 9" xfId="3798"/>
    <cellStyle name="Normal 2 2 53" xfId="3799"/>
    <cellStyle name="Normal 2 2 54" xfId="3800"/>
    <cellStyle name="Normal 2 2 55" xfId="3801"/>
    <cellStyle name="Normal 2 2 56" xfId="3802"/>
    <cellStyle name="Normal 2 2 57" xfId="3803"/>
    <cellStyle name="Normal 2 2 57 10" xfId="23724"/>
    <cellStyle name="Normal 2 2 57 11" xfId="23725"/>
    <cellStyle name="Normal 2 2 57 12" xfId="23726"/>
    <cellStyle name="Normal 2 2 57 13" xfId="23727"/>
    <cellStyle name="Normal 2 2 57 14" xfId="23728"/>
    <cellStyle name="Normal 2 2 57 15" xfId="23729"/>
    <cellStyle name="Normal 2 2 57 16" xfId="23730"/>
    <cellStyle name="Normal 2 2 57 17" xfId="23731"/>
    <cellStyle name="Normal 2 2 57 18" xfId="23732"/>
    <cellStyle name="Normal 2 2 57 2" xfId="3804"/>
    <cellStyle name="Normal 2 2 57 2 2" xfId="3805"/>
    <cellStyle name="Normal 2 2 57 2 2 10" xfId="23733"/>
    <cellStyle name="Normal 2 2 57 2 2 11" xfId="23734"/>
    <cellStyle name="Normal 2 2 57 2 2 12" xfId="23735"/>
    <cellStyle name="Normal 2 2 57 2 2 13" xfId="23736"/>
    <cellStyle name="Normal 2 2 57 2 2 14" xfId="23737"/>
    <cellStyle name="Normal 2 2 57 2 2 15" xfId="23738"/>
    <cellStyle name="Normal 2 2 57 2 2 16" xfId="23739"/>
    <cellStyle name="Normal 2 2 57 2 2 17" xfId="23740"/>
    <cellStyle name="Normal 2 2 57 2 2 2" xfId="3806"/>
    <cellStyle name="Normal 2 2 57 2 2 2 2" xfId="3807"/>
    <cellStyle name="Normal 2 2 57 2 2 2 2 10" xfId="23741"/>
    <cellStyle name="Normal 2 2 57 2 2 2 2 11" xfId="23742"/>
    <cellStyle name="Normal 2 2 57 2 2 2 2 12" xfId="23743"/>
    <cellStyle name="Normal 2 2 57 2 2 2 2 2" xfId="3808"/>
    <cellStyle name="Normal 2 2 57 2 2 2 2 2 10" xfId="23744"/>
    <cellStyle name="Normal 2 2 57 2 2 2 2 2 11" xfId="23745"/>
    <cellStyle name="Normal 2 2 57 2 2 2 2 2 2" xfId="23746"/>
    <cellStyle name="Normal 2 2 57 2 2 2 2 2 2 10" xfId="23747"/>
    <cellStyle name="Normal 2 2 57 2 2 2 2 2 2 2" xfId="23748"/>
    <cellStyle name="Normal 2 2 57 2 2 2 2 2 2 3" xfId="23749"/>
    <cellStyle name="Normal 2 2 57 2 2 2 2 2 2 4" xfId="23750"/>
    <cellStyle name="Normal 2 2 57 2 2 2 2 2 2 5" xfId="23751"/>
    <cellStyle name="Normal 2 2 57 2 2 2 2 2 2 6" xfId="23752"/>
    <cellStyle name="Normal 2 2 57 2 2 2 2 2 2 7" xfId="23753"/>
    <cellStyle name="Normal 2 2 57 2 2 2 2 2 2 8" xfId="23754"/>
    <cellStyle name="Normal 2 2 57 2 2 2 2 2 2 9" xfId="23755"/>
    <cellStyle name="Normal 2 2 57 2 2 2 2 2 3" xfId="23756"/>
    <cellStyle name="Normal 2 2 57 2 2 2 2 2 4" xfId="23757"/>
    <cellStyle name="Normal 2 2 57 2 2 2 2 2 5" xfId="23758"/>
    <cellStyle name="Normal 2 2 57 2 2 2 2 2 6" xfId="23759"/>
    <cellStyle name="Normal 2 2 57 2 2 2 2 2 7" xfId="23760"/>
    <cellStyle name="Normal 2 2 57 2 2 2 2 2 8" xfId="23761"/>
    <cellStyle name="Normal 2 2 57 2 2 2 2 2 9" xfId="23762"/>
    <cellStyle name="Normal 2 2 57 2 2 2 2 3" xfId="23763"/>
    <cellStyle name="Normal 2 2 57 2 2 2 2 3 10" xfId="23764"/>
    <cellStyle name="Normal 2 2 57 2 2 2 2 3 2" xfId="23765"/>
    <cellStyle name="Normal 2 2 57 2 2 2 2 3 3" xfId="23766"/>
    <cellStyle name="Normal 2 2 57 2 2 2 2 3 4" xfId="23767"/>
    <cellStyle name="Normal 2 2 57 2 2 2 2 3 5" xfId="23768"/>
    <cellStyle name="Normal 2 2 57 2 2 2 2 3 6" xfId="23769"/>
    <cellStyle name="Normal 2 2 57 2 2 2 2 3 7" xfId="23770"/>
    <cellStyle name="Normal 2 2 57 2 2 2 2 3 8" xfId="23771"/>
    <cellStyle name="Normal 2 2 57 2 2 2 2 3 9" xfId="23772"/>
    <cellStyle name="Normal 2 2 57 2 2 2 2 4" xfId="23773"/>
    <cellStyle name="Normal 2 2 57 2 2 2 2 5" xfId="23774"/>
    <cellStyle name="Normal 2 2 57 2 2 2 2 6" xfId="23775"/>
    <cellStyle name="Normal 2 2 57 2 2 2 2 7" xfId="23776"/>
    <cellStyle name="Normal 2 2 57 2 2 2 2 8" xfId="23777"/>
    <cellStyle name="Normal 2 2 57 2 2 2 2 9" xfId="23778"/>
    <cellStyle name="Normal 2 2 57 2 2 2 3" xfId="3809"/>
    <cellStyle name="Normal 2 2 57 2 2 2 3 10" xfId="23779"/>
    <cellStyle name="Normal 2 2 57 2 2 2 3 11" xfId="23780"/>
    <cellStyle name="Normal 2 2 57 2 2 2 3 12" xfId="23781"/>
    <cellStyle name="Normal 2 2 57 2 2 2 3 2" xfId="3810"/>
    <cellStyle name="Normal 2 2 57 2 2 2 3 2 10" xfId="23782"/>
    <cellStyle name="Normal 2 2 57 2 2 2 3 2 11" xfId="23783"/>
    <cellStyle name="Normal 2 2 57 2 2 2 3 2 2" xfId="23784"/>
    <cellStyle name="Normal 2 2 57 2 2 2 3 2 2 10" xfId="23785"/>
    <cellStyle name="Normal 2 2 57 2 2 2 3 2 2 2" xfId="23786"/>
    <cellStyle name="Normal 2 2 57 2 2 2 3 2 2 3" xfId="23787"/>
    <cellStyle name="Normal 2 2 57 2 2 2 3 2 2 4" xfId="23788"/>
    <cellStyle name="Normal 2 2 57 2 2 2 3 2 2 5" xfId="23789"/>
    <cellStyle name="Normal 2 2 57 2 2 2 3 2 2 6" xfId="23790"/>
    <cellStyle name="Normal 2 2 57 2 2 2 3 2 2 7" xfId="23791"/>
    <cellStyle name="Normal 2 2 57 2 2 2 3 2 2 8" xfId="23792"/>
    <cellStyle name="Normal 2 2 57 2 2 2 3 2 2 9" xfId="23793"/>
    <cellStyle name="Normal 2 2 57 2 2 2 3 2 3" xfId="23794"/>
    <cellStyle name="Normal 2 2 57 2 2 2 3 2 4" xfId="23795"/>
    <cellStyle name="Normal 2 2 57 2 2 2 3 2 5" xfId="23796"/>
    <cellStyle name="Normal 2 2 57 2 2 2 3 2 6" xfId="23797"/>
    <cellStyle name="Normal 2 2 57 2 2 2 3 2 7" xfId="23798"/>
    <cellStyle name="Normal 2 2 57 2 2 2 3 2 8" xfId="23799"/>
    <cellStyle name="Normal 2 2 57 2 2 2 3 2 9" xfId="23800"/>
    <cellStyle name="Normal 2 2 57 2 2 2 3 3" xfId="23801"/>
    <cellStyle name="Normal 2 2 57 2 2 2 3 3 10" xfId="23802"/>
    <cellStyle name="Normal 2 2 57 2 2 2 3 3 2" xfId="23803"/>
    <cellStyle name="Normal 2 2 57 2 2 2 3 3 3" xfId="23804"/>
    <cellStyle name="Normal 2 2 57 2 2 2 3 3 4" xfId="23805"/>
    <cellStyle name="Normal 2 2 57 2 2 2 3 3 5" xfId="23806"/>
    <cellStyle name="Normal 2 2 57 2 2 2 3 3 6" xfId="23807"/>
    <cellStyle name="Normal 2 2 57 2 2 2 3 3 7" xfId="23808"/>
    <cellStyle name="Normal 2 2 57 2 2 2 3 3 8" xfId="23809"/>
    <cellStyle name="Normal 2 2 57 2 2 2 3 3 9" xfId="23810"/>
    <cellStyle name="Normal 2 2 57 2 2 2 3 4" xfId="23811"/>
    <cellStyle name="Normal 2 2 57 2 2 2 3 5" xfId="23812"/>
    <cellStyle name="Normal 2 2 57 2 2 2 3 6" xfId="23813"/>
    <cellStyle name="Normal 2 2 57 2 2 2 3 7" xfId="23814"/>
    <cellStyle name="Normal 2 2 57 2 2 2 3 8" xfId="23815"/>
    <cellStyle name="Normal 2 2 57 2 2 2 3 9" xfId="23816"/>
    <cellStyle name="Normal 2 2 57 2 2 2 4" xfId="3811"/>
    <cellStyle name="Normal 2 2 57 2 2 2 4 10" xfId="23817"/>
    <cellStyle name="Normal 2 2 57 2 2 2 4 11" xfId="23818"/>
    <cellStyle name="Normal 2 2 57 2 2 2 4 12" xfId="23819"/>
    <cellStyle name="Normal 2 2 57 2 2 2 4 2" xfId="3812"/>
    <cellStyle name="Normal 2 2 57 2 2 2 4 2 10" xfId="23820"/>
    <cellStyle name="Normal 2 2 57 2 2 2 4 2 11" xfId="23821"/>
    <cellStyle name="Normal 2 2 57 2 2 2 4 2 2" xfId="23822"/>
    <cellStyle name="Normal 2 2 57 2 2 2 4 2 2 10" xfId="23823"/>
    <cellStyle name="Normal 2 2 57 2 2 2 4 2 2 2" xfId="23824"/>
    <cellStyle name="Normal 2 2 57 2 2 2 4 2 2 3" xfId="23825"/>
    <cellStyle name="Normal 2 2 57 2 2 2 4 2 2 4" xfId="23826"/>
    <cellStyle name="Normal 2 2 57 2 2 2 4 2 2 5" xfId="23827"/>
    <cellStyle name="Normal 2 2 57 2 2 2 4 2 2 6" xfId="23828"/>
    <cellStyle name="Normal 2 2 57 2 2 2 4 2 2 7" xfId="23829"/>
    <cellStyle name="Normal 2 2 57 2 2 2 4 2 2 8" xfId="23830"/>
    <cellStyle name="Normal 2 2 57 2 2 2 4 2 2 9" xfId="23831"/>
    <cellStyle name="Normal 2 2 57 2 2 2 4 2 3" xfId="23832"/>
    <cellStyle name="Normal 2 2 57 2 2 2 4 2 4" xfId="23833"/>
    <cellStyle name="Normal 2 2 57 2 2 2 4 2 5" xfId="23834"/>
    <cellStyle name="Normal 2 2 57 2 2 2 4 2 6" xfId="23835"/>
    <cellStyle name="Normal 2 2 57 2 2 2 4 2 7" xfId="23836"/>
    <cellStyle name="Normal 2 2 57 2 2 2 4 2 8" xfId="23837"/>
    <cellStyle name="Normal 2 2 57 2 2 2 4 2 9" xfId="23838"/>
    <cellStyle name="Normal 2 2 57 2 2 2 4 3" xfId="23839"/>
    <cellStyle name="Normal 2 2 57 2 2 2 4 3 10" xfId="23840"/>
    <cellStyle name="Normal 2 2 57 2 2 2 4 3 2" xfId="23841"/>
    <cellStyle name="Normal 2 2 57 2 2 2 4 3 3" xfId="23842"/>
    <cellStyle name="Normal 2 2 57 2 2 2 4 3 4" xfId="23843"/>
    <cellStyle name="Normal 2 2 57 2 2 2 4 3 5" xfId="23844"/>
    <cellStyle name="Normal 2 2 57 2 2 2 4 3 6" xfId="23845"/>
    <cellStyle name="Normal 2 2 57 2 2 2 4 3 7" xfId="23846"/>
    <cellStyle name="Normal 2 2 57 2 2 2 4 3 8" xfId="23847"/>
    <cellStyle name="Normal 2 2 57 2 2 2 4 3 9" xfId="23848"/>
    <cellStyle name="Normal 2 2 57 2 2 2 4 4" xfId="23849"/>
    <cellStyle name="Normal 2 2 57 2 2 2 4 5" xfId="23850"/>
    <cellStyle name="Normal 2 2 57 2 2 2 4 6" xfId="23851"/>
    <cellStyle name="Normal 2 2 57 2 2 2 4 7" xfId="23852"/>
    <cellStyle name="Normal 2 2 57 2 2 2 4 8" xfId="23853"/>
    <cellStyle name="Normal 2 2 57 2 2 2 4 9" xfId="23854"/>
    <cellStyle name="Normal 2 2 57 2 2 2 5" xfId="3813"/>
    <cellStyle name="Normal 2 2 57 2 2 2 5 10" xfId="23855"/>
    <cellStyle name="Normal 2 2 57 2 2 2 5 11" xfId="23856"/>
    <cellStyle name="Normal 2 2 57 2 2 2 5 12" xfId="23857"/>
    <cellStyle name="Normal 2 2 57 2 2 2 5 2" xfId="3814"/>
    <cellStyle name="Normal 2 2 57 2 2 2 5 2 10" xfId="23858"/>
    <cellStyle name="Normal 2 2 57 2 2 2 5 2 11" xfId="23859"/>
    <cellStyle name="Normal 2 2 57 2 2 2 5 2 2" xfId="23860"/>
    <cellStyle name="Normal 2 2 57 2 2 2 5 2 2 10" xfId="23861"/>
    <cellStyle name="Normal 2 2 57 2 2 2 5 2 2 2" xfId="23862"/>
    <cellStyle name="Normal 2 2 57 2 2 2 5 2 2 3" xfId="23863"/>
    <cellStyle name="Normal 2 2 57 2 2 2 5 2 2 4" xfId="23864"/>
    <cellStyle name="Normal 2 2 57 2 2 2 5 2 2 5" xfId="23865"/>
    <cellStyle name="Normal 2 2 57 2 2 2 5 2 2 6" xfId="23866"/>
    <cellStyle name="Normal 2 2 57 2 2 2 5 2 2 7" xfId="23867"/>
    <cellStyle name="Normal 2 2 57 2 2 2 5 2 2 8" xfId="23868"/>
    <cellStyle name="Normal 2 2 57 2 2 2 5 2 2 9" xfId="23869"/>
    <cellStyle name="Normal 2 2 57 2 2 2 5 2 3" xfId="23870"/>
    <cellStyle name="Normal 2 2 57 2 2 2 5 2 4" xfId="23871"/>
    <cellStyle name="Normal 2 2 57 2 2 2 5 2 5" xfId="23872"/>
    <cellStyle name="Normal 2 2 57 2 2 2 5 2 6" xfId="23873"/>
    <cellStyle name="Normal 2 2 57 2 2 2 5 2 7" xfId="23874"/>
    <cellStyle name="Normal 2 2 57 2 2 2 5 2 8" xfId="23875"/>
    <cellStyle name="Normal 2 2 57 2 2 2 5 2 9" xfId="23876"/>
    <cellStyle name="Normal 2 2 57 2 2 2 5 3" xfId="23877"/>
    <cellStyle name="Normal 2 2 57 2 2 2 5 3 10" xfId="23878"/>
    <cellStyle name="Normal 2 2 57 2 2 2 5 3 2" xfId="23879"/>
    <cellStyle name="Normal 2 2 57 2 2 2 5 3 3" xfId="23880"/>
    <cellStyle name="Normal 2 2 57 2 2 2 5 3 4" xfId="23881"/>
    <cellStyle name="Normal 2 2 57 2 2 2 5 3 5" xfId="23882"/>
    <cellStyle name="Normal 2 2 57 2 2 2 5 3 6" xfId="23883"/>
    <cellStyle name="Normal 2 2 57 2 2 2 5 3 7" xfId="23884"/>
    <cellStyle name="Normal 2 2 57 2 2 2 5 3 8" xfId="23885"/>
    <cellStyle name="Normal 2 2 57 2 2 2 5 3 9" xfId="23886"/>
    <cellStyle name="Normal 2 2 57 2 2 2 5 4" xfId="23887"/>
    <cellStyle name="Normal 2 2 57 2 2 2 5 5" xfId="23888"/>
    <cellStyle name="Normal 2 2 57 2 2 2 5 6" xfId="23889"/>
    <cellStyle name="Normal 2 2 57 2 2 2 5 7" xfId="23890"/>
    <cellStyle name="Normal 2 2 57 2 2 2 5 8" xfId="23891"/>
    <cellStyle name="Normal 2 2 57 2 2 2 5 9" xfId="23892"/>
    <cellStyle name="Normal 2 2 57 2 2 3" xfId="3815"/>
    <cellStyle name="Normal 2 2 57 2 2 3 10" xfId="23893"/>
    <cellStyle name="Normal 2 2 57 2 2 3 11" xfId="23894"/>
    <cellStyle name="Normal 2 2 57 2 2 3 12" xfId="23895"/>
    <cellStyle name="Normal 2 2 57 2 2 3 2" xfId="3816"/>
    <cellStyle name="Normal 2 2 57 2 2 3 2 10" xfId="23896"/>
    <cellStyle name="Normal 2 2 57 2 2 3 2 11" xfId="23897"/>
    <cellStyle name="Normal 2 2 57 2 2 3 2 2" xfId="23898"/>
    <cellStyle name="Normal 2 2 57 2 2 3 2 2 10" xfId="23899"/>
    <cellStyle name="Normal 2 2 57 2 2 3 2 2 2" xfId="23900"/>
    <cellStyle name="Normal 2 2 57 2 2 3 2 2 3" xfId="23901"/>
    <cellStyle name="Normal 2 2 57 2 2 3 2 2 4" xfId="23902"/>
    <cellStyle name="Normal 2 2 57 2 2 3 2 2 5" xfId="23903"/>
    <cellStyle name="Normal 2 2 57 2 2 3 2 2 6" xfId="23904"/>
    <cellStyle name="Normal 2 2 57 2 2 3 2 2 7" xfId="23905"/>
    <cellStyle name="Normal 2 2 57 2 2 3 2 2 8" xfId="23906"/>
    <cellStyle name="Normal 2 2 57 2 2 3 2 2 9" xfId="23907"/>
    <cellStyle name="Normal 2 2 57 2 2 3 2 3" xfId="23908"/>
    <cellStyle name="Normal 2 2 57 2 2 3 2 4" xfId="23909"/>
    <cellStyle name="Normal 2 2 57 2 2 3 2 5" xfId="23910"/>
    <cellStyle name="Normal 2 2 57 2 2 3 2 6" xfId="23911"/>
    <cellStyle name="Normal 2 2 57 2 2 3 2 7" xfId="23912"/>
    <cellStyle name="Normal 2 2 57 2 2 3 2 8" xfId="23913"/>
    <cellStyle name="Normal 2 2 57 2 2 3 2 9" xfId="23914"/>
    <cellStyle name="Normal 2 2 57 2 2 3 3" xfId="23915"/>
    <cellStyle name="Normal 2 2 57 2 2 3 3 10" xfId="23916"/>
    <cellStyle name="Normal 2 2 57 2 2 3 3 2" xfId="23917"/>
    <cellStyle name="Normal 2 2 57 2 2 3 3 3" xfId="23918"/>
    <cellStyle name="Normal 2 2 57 2 2 3 3 4" xfId="23919"/>
    <cellStyle name="Normal 2 2 57 2 2 3 3 5" xfId="23920"/>
    <cellStyle name="Normal 2 2 57 2 2 3 3 6" xfId="23921"/>
    <cellStyle name="Normal 2 2 57 2 2 3 3 7" xfId="23922"/>
    <cellStyle name="Normal 2 2 57 2 2 3 3 8" xfId="23923"/>
    <cellStyle name="Normal 2 2 57 2 2 3 3 9" xfId="23924"/>
    <cellStyle name="Normal 2 2 57 2 2 3 4" xfId="23925"/>
    <cellStyle name="Normal 2 2 57 2 2 3 5" xfId="23926"/>
    <cellStyle name="Normal 2 2 57 2 2 3 6" xfId="23927"/>
    <cellStyle name="Normal 2 2 57 2 2 3 7" xfId="23928"/>
    <cellStyle name="Normal 2 2 57 2 2 3 8" xfId="23929"/>
    <cellStyle name="Normal 2 2 57 2 2 3 9" xfId="23930"/>
    <cellStyle name="Normal 2 2 57 2 2 4" xfId="3817"/>
    <cellStyle name="Normal 2 2 57 2 2 5" xfId="3818"/>
    <cellStyle name="Normal 2 2 57 2 2 6" xfId="3819"/>
    <cellStyle name="Normal 2 2 57 2 2 7" xfId="3820"/>
    <cellStyle name="Normal 2 2 57 2 2 7 10" xfId="23931"/>
    <cellStyle name="Normal 2 2 57 2 2 7 11" xfId="23932"/>
    <cellStyle name="Normal 2 2 57 2 2 7 2" xfId="23933"/>
    <cellStyle name="Normal 2 2 57 2 2 7 2 10" xfId="23934"/>
    <cellStyle name="Normal 2 2 57 2 2 7 2 2" xfId="23935"/>
    <cellStyle name="Normal 2 2 57 2 2 7 2 3" xfId="23936"/>
    <cellStyle name="Normal 2 2 57 2 2 7 2 4" xfId="23937"/>
    <cellStyle name="Normal 2 2 57 2 2 7 2 5" xfId="23938"/>
    <cellStyle name="Normal 2 2 57 2 2 7 2 6" xfId="23939"/>
    <cellStyle name="Normal 2 2 57 2 2 7 2 7" xfId="23940"/>
    <cellStyle name="Normal 2 2 57 2 2 7 2 8" xfId="23941"/>
    <cellStyle name="Normal 2 2 57 2 2 7 2 9" xfId="23942"/>
    <cellStyle name="Normal 2 2 57 2 2 7 3" xfId="23943"/>
    <cellStyle name="Normal 2 2 57 2 2 7 4" xfId="23944"/>
    <cellStyle name="Normal 2 2 57 2 2 7 5" xfId="23945"/>
    <cellStyle name="Normal 2 2 57 2 2 7 6" xfId="23946"/>
    <cellStyle name="Normal 2 2 57 2 2 7 7" xfId="23947"/>
    <cellStyle name="Normal 2 2 57 2 2 7 8" xfId="23948"/>
    <cellStyle name="Normal 2 2 57 2 2 7 9" xfId="23949"/>
    <cellStyle name="Normal 2 2 57 2 2 8" xfId="23950"/>
    <cellStyle name="Normal 2 2 57 2 2 8 10" xfId="23951"/>
    <cellStyle name="Normal 2 2 57 2 2 8 2" xfId="23952"/>
    <cellStyle name="Normal 2 2 57 2 2 8 3" xfId="23953"/>
    <cellStyle name="Normal 2 2 57 2 2 8 4" xfId="23954"/>
    <cellStyle name="Normal 2 2 57 2 2 8 5" xfId="23955"/>
    <cellStyle name="Normal 2 2 57 2 2 8 6" xfId="23956"/>
    <cellStyle name="Normal 2 2 57 2 2 8 7" xfId="23957"/>
    <cellStyle name="Normal 2 2 57 2 2 8 8" xfId="23958"/>
    <cellStyle name="Normal 2 2 57 2 2 8 9" xfId="23959"/>
    <cellStyle name="Normal 2 2 57 2 2 9" xfId="23960"/>
    <cellStyle name="Normal 2 2 57 2 3" xfId="3821"/>
    <cellStyle name="Normal 2 2 57 2 3 10" xfId="23961"/>
    <cellStyle name="Normal 2 2 57 2 3 11" xfId="23962"/>
    <cellStyle name="Normal 2 2 57 2 3 12" xfId="23963"/>
    <cellStyle name="Normal 2 2 57 2 3 13" xfId="23964"/>
    <cellStyle name="Normal 2 2 57 2 3 14" xfId="23965"/>
    <cellStyle name="Normal 2 2 57 2 3 15" xfId="23966"/>
    <cellStyle name="Normal 2 2 57 2 3 16" xfId="23967"/>
    <cellStyle name="Normal 2 2 57 2 3 2" xfId="3822"/>
    <cellStyle name="Normal 2 2 57 2 3 3" xfId="3823"/>
    <cellStyle name="Normal 2 2 57 2 3 4" xfId="3824"/>
    <cellStyle name="Normal 2 2 57 2 3 5" xfId="3825"/>
    <cellStyle name="Normal 2 2 57 2 3 6" xfId="3826"/>
    <cellStyle name="Normal 2 2 57 2 3 6 10" xfId="23968"/>
    <cellStyle name="Normal 2 2 57 2 3 6 11" xfId="23969"/>
    <cellStyle name="Normal 2 2 57 2 3 6 2" xfId="23970"/>
    <cellStyle name="Normal 2 2 57 2 3 6 2 10" xfId="23971"/>
    <cellStyle name="Normal 2 2 57 2 3 6 2 2" xfId="23972"/>
    <cellStyle name="Normal 2 2 57 2 3 6 2 3" xfId="23973"/>
    <cellStyle name="Normal 2 2 57 2 3 6 2 4" xfId="23974"/>
    <cellStyle name="Normal 2 2 57 2 3 6 2 5" xfId="23975"/>
    <cellStyle name="Normal 2 2 57 2 3 6 2 6" xfId="23976"/>
    <cellStyle name="Normal 2 2 57 2 3 6 2 7" xfId="23977"/>
    <cellStyle name="Normal 2 2 57 2 3 6 2 8" xfId="23978"/>
    <cellStyle name="Normal 2 2 57 2 3 6 2 9" xfId="23979"/>
    <cellStyle name="Normal 2 2 57 2 3 6 3" xfId="23980"/>
    <cellStyle name="Normal 2 2 57 2 3 6 4" xfId="23981"/>
    <cellStyle name="Normal 2 2 57 2 3 6 5" xfId="23982"/>
    <cellStyle name="Normal 2 2 57 2 3 6 6" xfId="23983"/>
    <cellStyle name="Normal 2 2 57 2 3 6 7" xfId="23984"/>
    <cellStyle name="Normal 2 2 57 2 3 6 8" xfId="23985"/>
    <cellStyle name="Normal 2 2 57 2 3 6 9" xfId="23986"/>
    <cellStyle name="Normal 2 2 57 2 3 7" xfId="23987"/>
    <cellStyle name="Normal 2 2 57 2 3 7 10" xfId="23988"/>
    <cellStyle name="Normal 2 2 57 2 3 7 2" xfId="23989"/>
    <cellStyle name="Normal 2 2 57 2 3 7 3" xfId="23990"/>
    <cellStyle name="Normal 2 2 57 2 3 7 4" xfId="23991"/>
    <cellStyle name="Normal 2 2 57 2 3 7 5" xfId="23992"/>
    <cellStyle name="Normal 2 2 57 2 3 7 6" xfId="23993"/>
    <cellStyle name="Normal 2 2 57 2 3 7 7" xfId="23994"/>
    <cellStyle name="Normal 2 2 57 2 3 7 8" xfId="23995"/>
    <cellStyle name="Normal 2 2 57 2 3 7 9" xfId="23996"/>
    <cellStyle name="Normal 2 2 57 2 3 8" xfId="23997"/>
    <cellStyle name="Normal 2 2 57 2 3 9" xfId="23998"/>
    <cellStyle name="Normal 2 2 57 2 4" xfId="3827"/>
    <cellStyle name="Normal 2 2 57 2 4 10" xfId="23999"/>
    <cellStyle name="Normal 2 2 57 2 4 11" xfId="24000"/>
    <cellStyle name="Normal 2 2 57 2 4 12" xfId="24001"/>
    <cellStyle name="Normal 2 2 57 2 4 2" xfId="3828"/>
    <cellStyle name="Normal 2 2 57 2 4 2 10" xfId="24002"/>
    <cellStyle name="Normal 2 2 57 2 4 2 11" xfId="24003"/>
    <cellStyle name="Normal 2 2 57 2 4 2 2" xfId="24004"/>
    <cellStyle name="Normal 2 2 57 2 4 2 2 10" xfId="24005"/>
    <cellStyle name="Normal 2 2 57 2 4 2 2 2" xfId="24006"/>
    <cellStyle name="Normal 2 2 57 2 4 2 2 3" xfId="24007"/>
    <cellStyle name="Normal 2 2 57 2 4 2 2 4" xfId="24008"/>
    <cellStyle name="Normal 2 2 57 2 4 2 2 5" xfId="24009"/>
    <cellStyle name="Normal 2 2 57 2 4 2 2 6" xfId="24010"/>
    <cellStyle name="Normal 2 2 57 2 4 2 2 7" xfId="24011"/>
    <cellStyle name="Normal 2 2 57 2 4 2 2 8" xfId="24012"/>
    <cellStyle name="Normal 2 2 57 2 4 2 2 9" xfId="24013"/>
    <cellStyle name="Normal 2 2 57 2 4 2 3" xfId="24014"/>
    <cellStyle name="Normal 2 2 57 2 4 2 4" xfId="24015"/>
    <cellStyle name="Normal 2 2 57 2 4 2 5" xfId="24016"/>
    <cellStyle name="Normal 2 2 57 2 4 2 6" xfId="24017"/>
    <cellStyle name="Normal 2 2 57 2 4 2 7" xfId="24018"/>
    <cellStyle name="Normal 2 2 57 2 4 2 8" xfId="24019"/>
    <cellStyle name="Normal 2 2 57 2 4 2 9" xfId="24020"/>
    <cellStyle name="Normal 2 2 57 2 4 3" xfId="24021"/>
    <cellStyle name="Normal 2 2 57 2 4 3 10" xfId="24022"/>
    <cellStyle name="Normal 2 2 57 2 4 3 2" xfId="24023"/>
    <cellStyle name="Normal 2 2 57 2 4 3 3" xfId="24024"/>
    <cellStyle name="Normal 2 2 57 2 4 3 4" xfId="24025"/>
    <cellStyle name="Normal 2 2 57 2 4 3 5" xfId="24026"/>
    <cellStyle name="Normal 2 2 57 2 4 3 6" xfId="24027"/>
    <cellStyle name="Normal 2 2 57 2 4 3 7" xfId="24028"/>
    <cellStyle name="Normal 2 2 57 2 4 3 8" xfId="24029"/>
    <cellStyle name="Normal 2 2 57 2 4 3 9" xfId="24030"/>
    <cellStyle name="Normal 2 2 57 2 4 4" xfId="24031"/>
    <cellStyle name="Normal 2 2 57 2 4 5" xfId="24032"/>
    <cellStyle name="Normal 2 2 57 2 4 6" xfId="24033"/>
    <cellStyle name="Normal 2 2 57 2 4 7" xfId="24034"/>
    <cellStyle name="Normal 2 2 57 2 4 8" xfId="24035"/>
    <cellStyle name="Normal 2 2 57 2 4 9" xfId="24036"/>
    <cellStyle name="Normal 2 2 57 2 5" xfId="3829"/>
    <cellStyle name="Normal 2 2 57 2 5 10" xfId="24037"/>
    <cellStyle name="Normal 2 2 57 2 5 11" xfId="24038"/>
    <cellStyle name="Normal 2 2 57 2 5 12" xfId="24039"/>
    <cellStyle name="Normal 2 2 57 2 5 2" xfId="3830"/>
    <cellStyle name="Normal 2 2 57 2 5 2 10" xfId="24040"/>
    <cellStyle name="Normal 2 2 57 2 5 2 11" xfId="24041"/>
    <cellStyle name="Normal 2 2 57 2 5 2 2" xfId="24042"/>
    <cellStyle name="Normal 2 2 57 2 5 2 2 10" xfId="24043"/>
    <cellStyle name="Normal 2 2 57 2 5 2 2 2" xfId="24044"/>
    <cellStyle name="Normal 2 2 57 2 5 2 2 3" xfId="24045"/>
    <cellStyle name="Normal 2 2 57 2 5 2 2 4" xfId="24046"/>
    <cellStyle name="Normal 2 2 57 2 5 2 2 5" xfId="24047"/>
    <cellStyle name="Normal 2 2 57 2 5 2 2 6" xfId="24048"/>
    <cellStyle name="Normal 2 2 57 2 5 2 2 7" xfId="24049"/>
    <cellStyle name="Normal 2 2 57 2 5 2 2 8" xfId="24050"/>
    <cellStyle name="Normal 2 2 57 2 5 2 2 9" xfId="24051"/>
    <cellStyle name="Normal 2 2 57 2 5 2 3" xfId="24052"/>
    <cellStyle name="Normal 2 2 57 2 5 2 4" xfId="24053"/>
    <cellStyle name="Normal 2 2 57 2 5 2 5" xfId="24054"/>
    <cellStyle name="Normal 2 2 57 2 5 2 6" xfId="24055"/>
    <cellStyle name="Normal 2 2 57 2 5 2 7" xfId="24056"/>
    <cellStyle name="Normal 2 2 57 2 5 2 8" xfId="24057"/>
    <cellStyle name="Normal 2 2 57 2 5 2 9" xfId="24058"/>
    <cellStyle name="Normal 2 2 57 2 5 3" xfId="24059"/>
    <cellStyle name="Normal 2 2 57 2 5 3 10" xfId="24060"/>
    <cellStyle name="Normal 2 2 57 2 5 3 2" xfId="24061"/>
    <cellStyle name="Normal 2 2 57 2 5 3 3" xfId="24062"/>
    <cellStyle name="Normal 2 2 57 2 5 3 4" xfId="24063"/>
    <cellStyle name="Normal 2 2 57 2 5 3 5" xfId="24064"/>
    <cellStyle name="Normal 2 2 57 2 5 3 6" xfId="24065"/>
    <cellStyle name="Normal 2 2 57 2 5 3 7" xfId="24066"/>
    <cellStyle name="Normal 2 2 57 2 5 3 8" xfId="24067"/>
    <cellStyle name="Normal 2 2 57 2 5 3 9" xfId="24068"/>
    <cellStyle name="Normal 2 2 57 2 5 4" xfId="24069"/>
    <cellStyle name="Normal 2 2 57 2 5 5" xfId="24070"/>
    <cellStyle name="Normal 2 2 57 2 5 6" xfId="24071"/>
    <cellStyle name="Normal 2 2 57 2 5 7" xfId="24072"/>
    <cellStyle name="Normal 2 2 57 2 5 8" xfId="24073"/>
    <cellStyle name="Normal 2 2 57 2 5 9" xfId="24074"/>
    <cellStyle name="Normal 2 2 57 2 6" xfId="3831"/>
    <cellStyle name="Normal 2 2 57 2 6 10" xfId="24075"/>
    <cellStyle name="Normal 2 2 57 2 6 11" xfId="24076"/>
    <cellStyle name="Normal 2 2 57 2 6 12" xfId="24077"/>
    <cellStyle name="Normal 2 2 57 2 6 2" xfId="3832"/>
    <cellStyle name="Normal 2 2 57 2 6 2 10" xfId="24078"/>
    <cellStyle name="Normal 2 2 57 2 6 2 11" xfId="24079"/>
    <cellStyle name="Normal 2 2 57 2 6 2 2" xfId="24080"/>
    <cellStyle name="Normal 2 2 57 2 6 2 2 10" xfId="24081"/>
    <cellStyle name="Normal 2 2 57 2 6 2 2 2" xfId="24082"/>
    <cellStyle name="Normal 2 2 57 2 6 2 2 3" xfId="24083"/>
    <cellStyle name="Normal 2 2 57 2 6 2 2 4" xfId="24084"/>
    <cellStyle name="Normal 2 2 57 2 6 2 2 5" xfId="24085"/>
    <cellStyle name="Normal 2 2 57 2 6 2 2 6" xfId="24086"/>
    <cellStyle name="Normal 2 2 57 2 6 2 2 7" xfId="24087"/>
    <cellStyle name="Normal 2 2 57 2 6 2 2 8" xfId="24088"/>
    <cellStyle name="Normal 2 2 57 2 6 2 2 9" xfId="24089"/>
    <cellStyle name="Normal 2 2 57 2 6 2 3" xfId="24090"/>
    <cellStyle name="Normal 2 2 57 2 6 2 4" xfId="24091"/>
    <cellStyle name="Normal 2 2 57 2 6 2 5" xfId="24092"/>
    <cellStyle name="Normal 2 2 57 2 6 2 6" xfId="24093"/>
    <cellStyle name="Normal 2 2 57 2 6 2 7" xfId="24094"/>
    <cellStyle name="Normal 2 2 57 2 6 2 8" xfId="24095"/>
    <cellStyle name="Normal 2 2 57 2 6 2 9" xfId="24096"/>
    <cellStyle name="Normal 2 2 57 2 6 3" xfId="24097"/>
    <cellStyle name="Normal 2 2 57 2 6 3 10" xfId="24098"/>
    <cellStyle name="Normal 2 2 57 2 6 3 2" xfId="24099"/>
    <cellStyle name="Normal 2 2 57 2 6 3 3" xfId="24100"/>
    <cellStyle name="Normal 2 2 57 2 6 3 4" xfId="24101"/>
    <cellStyle name="Normal 2 2 57 2 6 3 5" xfId="24102"/>
    <cellStyle name="Normal 2 2 57 2 6 3 6" xfId="24103"/>
    <cellStyle name="Normal 2 2 57 2 6 3 7" xfId="24104"/>
    <cellStyle name="Normal 2 2 57 2 6 3 8" xfId="24105"/>
    <cellStyle name="Normal 2 2 57 2 6 3 9" xfId="24106"/>
    <cellStyle name="Normal 2 2 57 2 6 4" xfId="24107"/>
    <cellStyle name="Normal 2 2 57 2 6 5" xfId="24108"/>
    <cellStyle name="Normal 2 2 57 2 6 6" xfId="24109"/>
    <cellStyle name="Normal 2 2 57 2 6 7" xfId="24110"/>
    <cellStyle name="Normal 2 2 57 2 6 8" xfId="24111"/>
    <cellStyle name="Normal 2 2 57 2 6 9" xfId="24112"/>
    <cellStyle name="Normal 2 2 57 3" xfId="3833"/>
    <cellStyle name="Normal 2 2 57 3 2" xfId="3834"/>
    <cellStyle name="Normal 2 2 57 3 2 10" xfId="24113"/>
    <cellStyle name="Normal 2 2 57 3 2 11" xfId="24114"/>
    <cellStyle name="Normal 2 2 57 3 2 12" xfId="24115"/>
    <cellStyle name="Normal 2 2 57 3 2 2" xfId="3835"/>
    <cellStyle name="Normal 2 2 57 3 2 2 10" xfId="24116"/>
    <cellStyle name="Normal 2 2 57 3 2 2 11" xfId="24117"/>
    <cellStyle name="Normal 2 2 57 3 2 2 2" xfId="24118"/>
    <cellStyle name="Normal 2 2 57 3 2 2 2 10" xfId="24119"/>
    <cellStyle name="Normal 2 2 57 3 2 2 2 2" xfId="24120"/>
    <cellStyle name="Normal 2 2 57 3 2 2 2 3" xfId="24121"/>
    <cellStyle name="Normal 2 2 57 3 2 2 2 4" xfId="24122"/>
    <cellStyle name="Normal 2 2 57 3 2 2 2 5" xfId="24123"/>
    <cellStyle name="Normal 2 2 57 3 2 2 2 6" xfId="24124"/>
    <cellStyle name="Normal 2 2 57 3 2 2 2 7" xfId="24125"/>
    <cellStyle name="Normal 2 2 57 3 2 2 2 8" xfId="24126"/>
    <cellStyle name="Normal 2 2 57 3 2 2 2 9" xfId="24127"/>
    <cellStyle name="Normal 2 2 57 3 2 2 3" xfId="24128"/>
    <cellStyle name="Normal 2 2 57 3 2 2 4" xfId="24129"/>
    <cellStyle name="Normal 2 2 57 3 2 2 5" xfId="24130"/>
    <cellStyle name="Normal 2 2 57 3 2 2 6" xfId="24131"/>
    <cellStyle name="Normal 2 2 57 3 2 2 7" xfId="24132"/>
    <cellStyle name="Normal 2 2 57 3 2 2 8" xfId="24133"/>
    <cellStyle name="Normal 2 2 57 3 2 2 9" xfId="24134"/>
    <cellStyle name="Normal 2 2 57 3 2 3" xfId="24135"/>
    <cellStyle name="Normal 2 2 57 3 2 3 10" xfId="24136"/>
    <cellStyle name="Normal 2 2 57 3 2 3 2" xfId="24137"/>
    <cellStyle name="Normal 2 2 57 3 2 3 3" xfId="24138"/>
    <cellStyle name="Normal 2 2 57 3 2 3 4" xfId="24139"/>
    <cellStyle name="Normal 2 2 57 3 2 3 5" xfId="24140"/>
    <cellStyle name="Normal 2 2 57 3 2 3 6" xfId="24141"/>
    <cellStyle name="Normal 2 2 57 3 2 3 7" xfId="24142"/>
    <cellStyle name="Normal 2 2 57 3 2 3 8" xfId="24143"/>
    <cellStyle name="Normal 2 2 57 3 2 3 9" xfId="24144"/>
    <cellStyle name="Normal 2 2 57 3 2 4" xfId="24145"/>
    <cellStyle name="Normal 2 2 57 3 2 5" xfId="24146"/>
    <cellStyle name="Normal 2 2 57 3 2 6" xfId="24147"/>
    <cellStyle name="Normal 2 2 57 3 2 7" xfId="24148"/>
    <cellStyle name="Normal 2 2 57 3 2 8" xfId="24149"/>
    <cellStyle name="Normal 2 2 57 3 2 9" xfId="24150"/>
    <cellStyle name="Normal 2 2 57 3 3" xfId="3836"/>
    <cellStyle name="Normal 2 2 57 3 3 10" xfId="24151"/>
    <cellStyle name="Normal 2 2 57 3 3 11" xfId="24152"/>
    <cellStyle name="Normal 2 2 57 3 3 12" xfId="24153"/>
    <cellStyle name="Normal 2 2 57 3 3 2" xfId="3837"/>
    <cellStyle name="Normal 2 2 57 3 3 2 10" xfId="24154"/>
    <cellStyle name="Normal 2 2 57 3 3 2 11" xfId="24155"/>
    <cellStyle name="Normal 2 2 57 3 3 2 2" xfId="24156"/>
    <cellStyle name="Normal 2 2 57 3 3 2 2 10" xfId="24157"/>
    <cellStyle name="Normal 2 2 57 3 3 2 2 2" xfId="24158"/>
    <cellStyle name="Normal 2 2 57 3 3 2 2 3" xfId="24159"/>
    <cellStyle name="Normal 2 2 57 3 3 2 2 4" xfId="24160"/>
    <cellStyle name="Normal 2 2 57 3 3 2 2 5" xfId="24161"/>
    <cellStyle name="Normal 2 2 57 3 3 2 2 6" xfId="24162"/>
    <cellStyle name="Normal 2 2 57 3 3 2 2 7" xfId="24163"/>
    <cellStyle name="Normal 2 2 57 3 3 2 2 8" xfId="24164"/>
    <cellStyle name="Normal 2 2 57 3 3 2 2 9" xfId="24165"/>
    <cellStyle name="Normal 2 2 57 3 3 2 3" xfId="24166"/>
    <cellStyle name="Normal 2 2 57 3 3 2 4" xfId="24167"/>
    <cellStyle name="Normal 2 2 57 3 3 2 5" xfId="24168"/>
    <cellStyle name="Normal 2 2 57 3 3 2 6" xfId="24169"/>
    <cellStyle name="Normal 2 2 57 3 3 2 7" xfId="24170"/>
    <cellStyle name="Normal 2 2 57 3 3 2 8" xfId="24171"/>
    <cellStyle name="Normal 2 2 57 3 3 2 9" xfId="24172"/>
    <cellStyle name="Normal 2 2 57 3 3 3" xfId="24173"/>
    <cellStyle name="Normal 2 2 57 3 3 3 10" xfId="24174"/>
    <cellStyle name="Normal 2 2 57 3 3 3 2" xfId="24175"/>
    <cellStyle name="Normal 2 2 57 3 3 3 3" xfId="24176"/>
    <cellStyle name="Normal 2 2 57 3 3 3 4" xfId="24177"/>
    <cellStyle name="Normal 2 2 57 3 3 3 5" xfId="24178"/>
    <cellStyle name="Normal 2 2 57 3 3 3 6" xfId="24179"/>
    <cellStyle name="Normal 2 2 57 3 3 3 7" xfId="24180"/>
    <cellStyle name="Normal 2 2 57 3 3 3 8" xfId="24181"/>
    <cellStyle name="Normal 2 2 57 3 3 3 9" xfId="24182"/>
    <cellStyle name="Normal 2 2 57 3 3 4" xfId="24183"/>
    <cellStyle name="Normal 2 2 57 3 3 5" xfId="24184"/>
    <cellStyle name="Normal 2 2 57 3 3 6" xfId="24185"/>
    <cellStyle name="Normal 2 2 57 3 3 7" xfId="24186"/>
    <cellStyle name="Normal 2 2 57 3 3 8" xfId="24187"/>
    <cellStyle name="Normal 2 2 57 3 3 9" xfId="24188"/>
    <cellStyle name="Normal 2 2 57 3 4" xfId="3838"/>
    <cellStyle name="Normal 2 2 57 3 4 10" xfId="24189"/>
    <cellStyle name="Normal 2 2 57 3 4 11" xfId="24190"/>
    <cellStyle name="Normal 2 2 57 3 4 12" xfId="24191"/>
    <cellStyle name="Normal 2 2 57 3 4 2" xfId="3839"/>
    <cellStyle name="Normal 2 2 57 3 4 2 10" xfId="24192"/>
    <cellStyle name="Normal 2 2 57 3 4 2 11" xfId="24193"/>
    <cellStyle name="Normal 2 2 57 3 4 2 2" xfId="24194"/>
    <cellStyle name="Normal 2 2 57 3 4 2 2 10" xfId="24195"/>
    <cellStyle name="Normal 2 2 57 3 4 2 2 2" xfId="24196"/>
    <cellStyle name="Normal 2 2 57 3 4 2 2 3" xfId="24197"/>
    <cellStyle name="Normal 2 2 57 3 4 2 2 4" xfId="24198"/>
    <cellStyle name="Normal 2 2 57 3 4 2 2 5" xfId="24199"/>
    <cellStyle name="Normal 2 2 57 3 4 2 2 6" xfId="24200"/>
    <cellStyle name="Normal 2 2 57 3 4 2 2 7" xfId="24201"/>
    <cellStyle name="Normal 2 2 57 3 4 2 2 8" xfId="24202"/>
    <cellStyle name="Normal 2 2 57 3 4 2 2 9" xfId="24203"/>
    <cellStyle name="Normal 2 2 57 3 4 2 3" xfId="24204"/>
    <cellStyle name="Normal 2 2 57 3 4 2 4" xfId="24205"/>
    <cellStyle name="Normal 2 2 57 3 4 2 5" xfId="24206"/>
    <cellStyle name="Normal 2 2 57 3 4 2 6" xfId="24207"/>
    <cellStyle name="Normal 2 2 57 3 4 2 7" xfId="24208"/>
    <cellStyle name="Normal 2 2 57 3 4 2 8" xfId="24209"/>
    <cellStyle name="Normal 2 2 57 3 4 2 9" xfId="24210"/>
    <cellStyle name="Normal 2 2 57 3 4 3" xfId="24211"/>
    <cellStyle name="Normal 2 2 57 3 4 3 10" xfId="24212"/>
    <cellStyle name="Normal 2 2 57 3 4 3 2" xfId="24213"/>
    <cellStyle name="Normal 2 2 57 3 4 3 3" xfId="24214"/>
    <cellStyle name="Normal 2 2 57 3 4 3 4" xfId="24215"/>
    <cellStyle name="Normal 2 2 57 3 4 3 5" xfId="24216"/>
    <cellStyle name="Normal 2 2 57 3 4 3 6" xfId="24217"/>
    <cellStyle name="Normal 2 2 57 3 4 3 7" xfId="24218"/>
    <cellStyle name="Normal 2 2 57 3 4 3 8" xfId="24219"/>
    <cellStyle name="Normal 2 2 57 3 4 3 9" xfId="24220"/>
    <cellStyle name="Normal 2 2 57 3 4 4" xfId="24221"/>
    <cellStyle name="Normal 2 2 57 3 4 5" xfId="24222"/>
    <cellStyle name="Normal 2 2 57 3 4 6" xfId="24223"/>
    <cellStyle name="Normal 2 2 57 3 4 7" xfId="24224"/>
    <cellStyle name="Normal 2 2 57 3 4 8" xfId="24225"/>
    <cellStyle name="Normal 2 2 57 3 4 9" xfId="24226"/>
    <cellStyle name="Normal 2 2 57 3 5" xfId="3840"/>
    <cellStyle name="Normal 2 2 57 3 5 10" xfId="24227"/>
    <cellStyle name="Normal 2 2 57 3 5 11" xfId="24228"/>
    <cellStyle name="Normal 2 2 57 3 5 12" xfId="24229"/>
    <cellStyle name="Normal 2 2 57 3 5 2" xfId="3841"/>
    <cellStyle name="Normal 2 2 57 3 5 2 10" xfId="24230"/>
    <cellStyle name="Normal 2 2 57 3 5 2 11" xfId="24231"/>
    <cellStyle name="Normal 2 2 57 3 5 2 2" xfId="24232"/>
    <cellStyle name="Normal 2 2 57 3 5 2 2 10" xfId="24233"/>
    <cellStyle name="Normal 2 2 57 3 5 2 2 2" xfId="24234"/>
    <cellStyle name="Normal 2 2 57 3 5 2 2 3" xfId="24235"/>
    <cellStyle name="Normal 2 2 57 3 5 2 2 4" xfId="24236"/>
    <cellStyle name="Normal 2 2 57 3 5 2 2 5" xfId="24237"/>
    <cellStyle name="Normal 2 2 57 3 5 2 2 6" xfId="24238"/>
    <cellStyle name="Normal 2 2 57 3 5 2 2 7" xfId="24239"/>
    <cellStyle name="Normal 2 2 57 3 5 2 2 8" xfId="24240"/>
    <cellStyle name="Normal 2 2 57 3 5 2 2 9" xfId="24241"/>
    <cellStyle name="Normal 2 2 57 3 5 2 3" xfId="24242"/>
    <cellStyle name="Normal 2 2 57 3 5 2 4" xfId="24243"/>
    <cellStyle name="Normal 2 2 57 3 5 2 5" xfId="24244"/>
    <cellStyle name="Normal 2 2 57 3 5 2 6" xfId="24245"/>
    <cellStyle name="Normal 2 2 57 3 5 2 7" xfId="24246"/>
    <cellStyle name="Normal 2 2 57 3 5 2 8" xfId="24247"/>
    <cellStyle name="Normal 2 2 57 3 5 2 9" xfId="24248"/>
    <cellStyle name="Normal 2 2 57 3 5 3" xfId="24249"/>
    <cellStyle name="Normal 2 2 57 3 5 3 10" xfId="24250"/>
    <cellStyle name="Normal 2 2 57 3 5 3 2" xfId="24251"/>
    <cellStyle name="Normal 2 2 57 3 5 3 3" xfId="24252"/>
    <cellStyle name="Normal 2 2 57 3 5 3 4" xfId="24253"/>
    <cellStyle name="Normal 2 2 57 3 5 3 5" xfId="24254"/>
    <cellStyle name="Normal 2 2 57 3 5 3 6" xfId="24255"/>
    <cellStyle name="Normal 2 2 57 3 5 3 7" xfId="24256"/>
    <cellStyle name="Normal 2 2 57 3 5 3 8" xfId="24257"/>
    <cellStyle name="Normal 2 2 57 3 5 3 9" xfId="24258"/>
    <cellStyle name="Normal 2 2 57 3 5 4" xfId="24259"/>
    <cellStyle name="Normal 2 2 57 3 5 5" xfId="24260"/>
    <cellStyle name="Normal 2 2 57 3 5 6" xfId="24261"/>
    <cellStyle name="Normal 2 2 57 3 5 7" xfId="24262"/>
    <cellStyle name="Normal 2 2 57 3 5 8" xfId="24263"/>
    <cellStyle name="Normal 2 2 57 3 5 9" xfId="24264"/>
    <cellStyle name="Normal 2 2 57 4" xfId="3842"/>
    <cellStyle name="Normal 2 2 57 4 10" xfId="24265"/>
    <cellStyle name="Normal 2 2 57 4 11" xfId="24266"/>
    <cellStyle name="Normal 2 2 57 4 12" xfId="24267"/>
    <cellStyle name="Normal 2 2 57 4 2" xfId="3843"/>
    <cellStyle name="Normal 2 2 57 4 2 10" xfId="24268"/>
    <cellStyle name="Normal 2 2 57 4 2 11" xfId="24269"/>
    <cellStyle name="Normal 2 2 57 4 2 2" xfId="24270"/>
    <cellStyle name="Normal 2 2 57 4 2 2 10" xfId="24271"/>
    <cellStyle name="Normal 2 2 57 4 2 2 2" xfId="24272"/>
    <cellStyle name="Normal 2 2 57 4 2 2 3" xfId="24273"/>
    <cellStyle name="Normal 2 2 57 4 2 2 4" xfId="24274"/>
    <cellStyle name="Normal 2 2 57 4 2 2 5" xfId="24275"/>
    <cellStyle name="Normal 2 2 57 4 2 2 6" xfId="24276"/>
    <cellStyle name="Normal 2 2 57 4 2 2 7" xfId="24277"/>
    <cellStyle name="Normal 2 2 57 4 2 2 8" xfId="24278"/>
    <cellStyle name="Normal 2 2 57 4 2 2 9" xfId="24279"/>
    <cellStyle name="Normal 2 2 57 4 2 3" xfId="24280"/>
    <cellStyle name="Normal 2 2 57 4 2 4" xfId="24281"/>
    <cellStyle name="Normal 2 2 57 4 2 5" xfId="24282"/>
    <cellStyle name="Normal 2 2 57 4 2 6" xfId="24283"/>
    <cellStyle name="Normal 2 2 57 4 2 7" xfId="24284"/>
    <cellStyle name="Normal 2 2 57 4 2 8" xfId="24285"/>
    <cellStyle name="Normal 2 2 57 4 2 9" xfId="24286"/>
    <cellStyle name="Normal 2 2 57 4 3" xfId="24287"/>
    <cellStyle name="Normal 2 2 57 4 3 10" xfId="24288"/>
    <cellStyle name="Normal 2 2 57 4 3 2" xfId="24289"/>
    <cellStyle name="Normal 2 2 57 4 3 3" xfId="24290"/>
    <cellStyle name="Normal 2 2 57 4 3 4" xfId="24291"/>
    <cellStyle name="Normal 2 2 57 4 3 5" xfId="24292"/>
    <cellStyle name="Normal 2 2 57 4 3 6" xfId="24293"/>
    <cellStyle name="Normal 2 2 57 4 3 7" xfId="24294"/>
    <cellStyle name="Normal 2 2 57 4 3 8" xfId="24295"/>
    <cellStyle name="Normal 2 2 57 4 3 9" xfId="24296"/>
    <cellStyle name="Normal 2 2 57 4 4" xfId="24297"/>
    <cellStyle name="Normal 2 2 57 4 5" xfId="24298"/>
    <cellStyle name="Normal 2 2 57 4 6" xfId="24299"/>
    <cellStyle name="Normal 2 2 57 4 7" xfId="24300"/>
    <cellStyle name="Normal 2 2 57 4 8" xfId="24301"/>
    <cellStyle name="Normal 2 2 57 4 9" xfId="24302"/>
    <cellStyle name="Normal 2 2 57 5" xfId="3844"/>
    <cellStyle name="Normal 2 2 57 6" xfId="3845"/>
    <cellStyle name="Normal 2 2 57 7" xfId="3846"/>
    <cellStyle name="Normal 2 2 57 8" xfId="3847"/>
    <cellStyle name="Normal 2 2 57 8 10" xfId="24303"/>
    <cellStyle name="Normal 2 2 57 8 11" xfId="24304"/>
    <cellStyle name="Normal 2 2 57 8 2" xfId="24305"/>
    <cellStyle name="Normal 2 2 57 8 2 10" xfId="24306"/>
    <cellStyle name="Normal 2 2 57 8 2 2" xfId="24307"/>
    <cellStyle name="Normal 2 2 57 8 2 3" xfId="24308"/>
    <cellStyle name="Normal 2 2 57 8 2 4" xfId="24309"/>
    <cellStyle name="Normal 2 2 57 8 2 5" xfId="24310"/>
    <cellStyle name="Normal 2 2 57 8 2 6" xfId="24311"/>
    <cellStyle name="Normal 2 2 57 8 2 7" xfId="24312"/>
    <cellStyle name="Normal 2 2 57 8 2 8" xfId="24313"/>
    <cellStyle name="Normal 2 2 57 8 2 9" xfId="24314"/>
    <cellStyle name="Normal 2 2 57 8 3" xfId="24315"/>
    <cellStyle name="Normal 2 2 57 8 4" xfId="24316"/>
    <cellStyle name="Normal 2 2 57 8 5" xfId="24317"/>
    <cellStyle name="Normal 2 2 57 8 6" xfId="24318"/>
    <cellStyle name="Normal 2 2 57 8 7" xfId="24319"/>
    <cellStyle name="Normal 2 2 57 8 8" xfId="24320"/>
    <cellStyle name="Normal 2 2 57 8 9" xfId="24321"/>
    <cellStyle name="Normal 2 2 57 9" xfId="24322"/>
    <cellStyle name="Normal 2 2 57 9 10" xfId="24323"/>
    <cellStyle name="Normal 2 2 57 9 2" xfId="24324"/>
    <cellStyle name="Normal 2 2 57 9 3" xfId="24325"/>
    <cellStyle name="Normal 2 2 57 9 4" xfId="24326"/>
    <cellStyle name="Normal 2 2 57 9 5" xfId="24327"/>
    <cellStyle name="Normal 2 2 57 9 6" xfId="24328"/>
    <cellStyle name="Normal 2 2 57 9 7" xfId="24329"/>
    <cellStyle name="Normal 2 2 57 9 8" xfId="24330"/>
    <cellStyle name="Normal 2 2 57 9 9" xfId="24331"/>
    <cellStyle name="Normal 2 2 58" xfId="3848"/>
    <cellStyle name="Normal 2 2 58 10" xfId="24332"/>
    <cellStyle name="Normal 2 2 58 11" xfId="24333"/>
    <cellStyle name="Normal 2 2 58 12" xfId="24334"/>
    <cellStyle name="Normal 2 2 58 2" xfId="3849"/>
    <cellStyle name="Normal 2 2 58 2 10" xfId="24335"/>
    <cellStyle name="Normal 2 2 58 2 11" xfId="24336"/>
    <cellStyle name="Normal 2 2 58 2 2" xfId="24337"/>
    <cellStyle name="Normal 2 2 58 2 2 10" xfId="24338"/>
    <cellStyle name="Normal 2 2 58 2 2 2" xfId="24339"/>
    <cellStyle name="Normal 2 2 58 2 2 3" xfId="24340"/>
    <cellStyle name="Normal 2 2 58 2 2 4" xfId="24341"/>
    <cellStyle name="Normal 2 2 58 2 2 5" xfId="24342"/>
    <cellStyle name="Normal 2 2 58 2 2 6" xfId="24343"/>
    <cellStyle name="Normal 2 2 58 2 2 7" xfId="24344"/>
    <cellStyle name="Normal 2 2 58 2 2 8" xfId="24345"/>
    <cellStyle name="Normal 2 2 58 2 2 9" xfId="24346"/>
    <cellStyle name="Normal 2 2 58 2 3" xfId="24347"/>
    <cellStyle name="Normal 2 2 58 2 4" xfId="24348"/>
    <cellStyle name="Normal 2 2 58 2 5" xfId="24349"/>
    <cellStyle name="Normal 2 2 58 2 6" xfId="24350"/>
    <cellStyle name="Normal 2 2 58 2 7" xfId="24351"/>
    <cellStyle name="Normal 2 2 58 2 8" xfId="24352"/>
    <cellStyle name="Normal 2 2 58 2 9" xfId="24353"/>
    <cellStyle name="Normal 2 2 58 3" xfId="24354"/>
    <cellStyle name="Normal 2 2 58 3 10" xfId="24355"/>
    <cellStyle name="Normal 2 2 58 3 2" xfId="24356"/>
    <cellStyle name="Normal 2 2 58 3 3" xfId="24357"/>
    <cellStyle name="Normal 2 2 58 3 4" xfId="24358"/>
    <cellStyle name="Normal 2 2 58 3 5" xfId="24359"/>
    <cellStyle name="Normal 2 2 58 3 6" xfId="24360"/>
    <cellStyle name="Normal 2 2 58 3 7" xfId="24361"/>
    <cellStyle name="Normal 2 2 58 3 8" xfId="24362"/>
    <cellStyle name="Normal 2 2 58 3 9" xfId="24363"/>
    <cellStyle name="Normal 2 2 58 4" xfId="24364"/>
    <cellStyle name="Normal 2 2 58 5" xfId="24365"/>
    <cellStyle name="Normal 2 2 58 6" xfId="24366"/>
    <cellStyle name="Normal 2 2 58 7" xfId="24367"/>
    <cellStyle name="Normal 2 2 58 8" xfId="24368"/>
    <cellStyle name="Normal 2 2 58 9" xfId="24369"/>
    <cellStyle name="Normal 2 2 59" xfId="3850"/>
    <cellStyle name="Normal 2 2 59 10" xfId="24370"/>
    <cellStyle name="Normal 2 2 59 11" xfId="24371"/>
    <cellStyle name="Normal 2 2 59 12" xfId="24372"/>
    <cellStyle name="Normal 2 2 59 2" xfId="3851"/>
    <cellStyle name="Normal 2 2 59 2 10" xfId="24373"/>
    <cellStyle name="Normal 2 2 59 2 11" xfId="24374"/>
    <cellStyle name="Normal 2 2 59 2 2" xfId="24375"/>
    <cellStyle name="Normal 2 2 59 2 2 10" xfId="24376"/>
    <cellStyle name="Normal 2 2 59 2 2 2" xfId="24377"/>
    <cellStyle name="Normal 2 2 59 2 2 3" xfId="24378"/>
    <cellStyle name="Normal 2 2 59 2 2 4" xfId="24379"/>
    <cellStyle name="Normal 2 2 59 2 2 5" xfId="24380"/>
    <cellStyle name="Normal 2 2 59 2 2 6" xfId="24381"/>
    <cellStyle name="Normal 2 2 59 2 2 7" xfId="24382"/>
    <cellStyle name="Normal 2 2 59 2 2 8" xfId="24383"/>
    <cellStyle name="Normal 2 2 59 2 2 9" xfId="24384"/>
    <cellStyle name="Normal 2 2 59 2 3" xfId="24385"/>
    <cellStyle name="Normal 2 2 59 2 4" xfId="24386"/>
    <cellStyle name="Normal 2 2 59 2 5" xfId="24387"/>
    <cellStyle name="Normal 2 2 59 2 6" xfId="24388"/>
    <cellStyle name="Normal 2 2 59 2 7" xfId="24389"/>
    <cellStyle name="Normal 2 2 59 2 8" xfId="24390"/>
    <cellStyle name="Normal 2 2 59 2 9" xfId="24391"/>
    <cellStyle name="Normal 2 2 59 3" xfId="24392"/>
    <cellStyle name="Normal 2 2 59 3 10" xfId="24393"/>
    <cellStyle name="Normal 2 2 59 3 2" xfId="24394"/>
    <cellStyle name="Normal 2 2 59 3 3" xfId="24395"/>
    <cellStyle name="Normal 2 2 59 3 4" xfId="24396"/>
    <cellStyle name="Normal 2 2 59 3 5" xfId="24397"/>
    <cellStyle name="Normal 2 2 59 3 6" xfId="24398"/>
    <cellStyle name="Normal 2 2 59 3 7" xfId="24399"/>
    <cellStyle name="Normal 2 2 59 3 8" xfId="24400"/>
    <cellStyle name="Normal 2 2 59 3 9" xfId="24401"/>
    <cellStyle name="Normal 2 2 59 4" xfId="24402"/>
    <cellStyle name="Normal 2 2 59 5" xfId="24403"/>
    <cellStyle name="Normal 2 2 59 6" xfId="24404"/>
    <cellStyle name="Normal 2 2 59 7" xfId="24405"/>
    <cellStyle name="Normal 2 2 59 8" xfId="24406"/>
    <cellStyle name="Normal 2 2 59 9" xfId="24407"/>
    <cellStyle name="Normal 2 2 6" xfId="3852"/>
    <cellStyle name="Normal 2 2 6 10" xfId="24408"/>
    <cellStyle name="Normal 2 2 6 11" xfId="24409"/>
    <cellStyle name="Normal 2 2 6 12" xfId="24410"/>
    <cellStyle name="Normal 2 2 6 2" xfId="3853"/>
    <cellStyle name="Normal 2 2 6 2 10" xfId="24411"/>
    <cellStyle name="Normal 2 2 6 2 11" xfId="24412"/>
    <cellStyle name="Normal 2 2 6 2 2" xfId="24413"/>
    <cellStyle name="Normal 2 2 6 2 2 10" xfId="24414"/>
    <cellStyle name="Normal 2 2 6 2 2 2" xfId="24415"/>
    <cellStyle name="Normal 2 2 6 2 2 3" xfId="24416"/>
    <cellStyle name="Normal 2 2 6 2 2 4" xfId="24417"/>
    <cellStyle name="Normal 2 2 6 2 2 5" xfId="24418"/>
    <cellStyle name="Normal 2 2 6 2 2 6" xfId="24419"/>
    <cellStyle name="Normal 2 2 6 2 2 7" xfId="24420"/>
    <cellStyle name="Normal 2 2 6 2 2 8" xfId="24421"/>
    <cellStyle name="Normal 2 2 6 2 2 9" xfId="24422"/>
    <cellStyle name="Normal 2 2 6 2 3" xfId="24423"/>
    <cellStyle name="Normal 2 2 6 2 4" xfId="24424"/>
    <cellStyle name="Normal 2 2 6 2 5" xfId="24425"/>
    <cellStyle name="Normal 2 2 6 2 6" xfId="24426"/>
    <cellStyle name="Normal 2 2 6 2 7" xfId="24427"/>
    <cellStyle name="Normal 2 2 6 2 8" xfId="24428"/>
    <cellStyle name="Normal 2 2 6 2 9" xfId="24429"/>
    <cellStyle name="Normal 2 2 6 3" xfId="24430"/>
    <cellStyle name="Normal 2 2 6 3 10" xfId="24431"/>
    <cellStyle name="Normal 2 2 6 3 2" xfId="24432"/>
    <cellStyle name="Normal 2 2 6 3 3" xfId="24433"/>
    <cellStyle name="Normal 2 2 6 3 4" xfId="24434"/>
    <cellStyle name="Normal 2 2 6 3 5" xfId="24435"/>
    <cellStyle name="Normal 2 2 6 3 6" xfId="24436"/>
    <cellStyle name="Normal 2 2 6 3 7" xfId="24437"/>
    <cellStyle name="Normal 2 2 6 3 8" xfId="24438"/>
    <cellStyle name="Normal 2 2 6 3 9" xfId="24439"/>
    <cellStyle name="Normal 2 2 6 4" xfId="24440"/>
    <cellStyle name="Normal 2 2 6 5" xfId="24441"/>
    <cellStyle name="Normal 2 2 6 6" xfId="24442"/>
    <cellStyle name="Normal 2 2 6 7" xfId="24443"/>
    <cellStyle name="Normal 2 2 6 8" xfId="24444"/>
    <cellStyle name="Normal 2 2 6 9" xfId="24445"/>
    <cellStyle name="Normal 2 2 60" xfId="3854"/>
    <cellStyle name="Normal 2 2 60 10" xfId="24446"/>
    <cellStyle name="Normal 2 2 60 11" xfId="24447"/>
    <cellStyle name="Normal 2 2 60 12" xfId="24448"/>
    <cellStyle name="Normal 2 2 60 13" xfId="24449"/>
    <cellStyle name="Normal 2 2 60 14" xfId="24450"/>
    <cellStyle name="Normal 2 2 60 15" xfId="24451"/>
    <cellStyle name="Normal 2 2 60 16" xfId="24452"/>
    <cellStyle name="Normal 2 2 60 17" xfId="24453"/>
    <cellStyle name="Normal 2 2 60 2" xfId="3855"/>
    <cellStyle name="Normal 2 2 60 2 2" xfId="3856"/>
    <cellStyle name="Normal 2 2 60 2 2 10" xfId="24454"/>
    <cellStyle name="Normal 2 2 60 2 2 11" xfId="24455"/>
    <cellStyle name="Normal 2 2 60 2 2 12" xfId="24456"/>
    <cellStyle name="Normal 2 2 60 2 2 2" xfId="3857"/>
    <cellStyle name="Normal 2 2 60 2 2 2 10" xfId="24457"/>
    <cellStyle name="Normal 2 2 60 2 2 2 11" xfId="24458"/>
    <cellStyle name="Normal 2 2 60 2 2 2 2" xfId="24459"/>
    <cellStyle name="Normal 2 2 60 2 2 2 2 10" xfId="24460"/>
    <cellStyle name="Normal 2 2 60 2 2 2 2 2" xfId="24461"/>
    <cellStyle name="Normal 2 2 60 2 2 2 2 3" xfId="24462"/>
    <cellStyle name="Normal 2 2 60 2 2 2 2 4" xfId="24463"/>
    <cellStyle name="Normal 2 2 60 2 2 2 2 5" xfId="24464"/>
    <cellStyle name="Normal 2 2 60 2 2 2 2 6" xfId="24465"/>
    <cellStyle name="Normal 2 2 60 2 2 2 2 7" xfId="24466"/>
    <cellStyle name="Normal 2 2 60 2 2 2 2 8" xfId="24467"/>
    <cellStyle name="Normal 2 2 60 2 2 2 2 9" xfId="24468"/>
    <cellStyle name="Normal 2 2 60 2 2 2 3" xfId="24469"/>
    <cellStyle name="Normal 2 2 60 2 2 2 4" xfId="24470"/>
    <cellStyle name="Normal 2 2 60 2 2 2 5" xfId="24471"/>
    <cellStyle name="Normal 2 2 60 2 2 2 6" xfId="24472"/>
    <cellStyle name="Normal 2 2 60 2 2 2 7" xfId="24473"/>
    <cellStyle name="Normal 2 2 60 2 2 2 8" xfId="24474"/>
    <cellStyle name="Normal 2 2 60 2 2 2 9" xfId="24475"/>
    <cellStyle name="Normal 2 2 60 2 2 3" xfId="24476"/>
    <cellStyle name="Normal 2 2 60 2 2 3 10" xfId="24477"/>
    <cellStyle name="Normal 2 2 60 2 2 3 2" xfId="24478"/>
    <cellStyle name="Normal 2 2 60 2 2 3 3" xfId="24479"/>
    <cellStyle name="Normal 2 2 60 2 2 3 4" xfId="24480"/>
    <cellStyle name="Normal 2 2 60 2 2 3 5" xfId="24481"/>
    <cellStyle name="Normal 2 2 60 2 2 3 6" xfId="24482"/>
    <cellStyle name="Normal 2 2 60 2 2 3 7" xfId="24483"/>
    <cellStyle name="Normal 2 2 60 2 2 3 8" xfId="24484"/>
    <cellStyle name="Normal 2 2 60 2 2 3 9" xfId="24485"/>
    <cellStyle name="Normal 2 2 60 2 2 4" xfId="24486"/>
    <cellStyle name="Normal 2 2 60 2 2 5" xfId="24487"/>
    <cellStyle name="Normal 2 2 60 2 2 6" xfId="24488"/>
    <cellStyle name="Normal 2 2 60 2 2 7" xfId="24489"/>
    <cellStyle name="Normal 2 2 60 2 2 8" xfId="24490"/>
    <cellStyle name="Normal 2 2 60 2 2 9" xfId="24491"/>
    <cellStyle name="Normal 2 2 60 2 3" xfId="3858"/>
    <cellStyle name="Normal 2 2 60 2 3 10" xfId="24492"/>
    <cellStyle name="Normal 2 2 60 2 3 11" xfId="24493"/>
    <cellStyle name="Normal 2 2 60 2 3 12" xfId="24494"/>
    <cellStyle name="Normal 2 2 60 2 3 2" xfId="3859"/>
    <cellStyle name="Normal 2 2 60 2 3 2 10" xfId="24495"/>
    <cellStyle name="Normal 2 2 60 2 3 2 11" xfId="24496"/>
    <cellStyle name="Normal 2 2 60 2 3 2 2" xfId="24497"/>
    <cellStyle name="Normal 2 2 60 2 3 2 2 10" xfId="24498"/>
    <cellStyle name="Normal 2 2 60 2 3 2 2 2" xfId="24499"/>
    <cellStyle name="Normal 2 2 60 2 3 2 2 3" xfId="24500"/>
    <cellStyle name="Normal 2 2 60 2 3 2 2 4" xfId="24501"/>
    <cellStyle name="Normal 2 2 60 2 3 2 2 5" xfId="24502"/>
    <cellStyle name="Normal 2 2 60 2 3 2 2 6" xfId="24503"/>
    <cellStyle name="Normal 2 2 60 2 3 2 2 7" xfId="24504"/>
    <cellStyle name="Normal 2 2 60 2 3 2 2 8" xfId="24505"/>
    <cellStyle name="Normal 2 2 60 2 3 2 2 9" xfId="24506"/>
    <cellStyle name="Normal 2 2 60 2 3 2 3" xfId="24507"/>
    <cellStyle name="Normal 2 2 60 2 3 2 4" xfId="24508"/>
    <cellStyle name="Normal 2 2 60 2 3 2 5" xfId="24509"/>
    <cellStyle name="Normal 2 2 60 2 3 2 6" xfId="24510"/>
    <cellStyle name="Normal 2 2 60 2 3 2 7" xfId="24511"/>
    <cellStyle name="Normal 2 2 60 2 3 2 8" xfId="24512"/>
    <cellStyle name="Normal 2 2 60 2 3 2 9" xfId="24513"/>
    <cellStyle name="Normal 2 2 60 2 3 3" xfId="24514"/>
    <cellStyle name="Normal 2 2 60 2 3 3 10" xfId="24515"/>
    <cellStyle name="Normal 2 2 60 2 3 3 2" xfId="24516"/>
    <cellStyle name="Normal 2 2 60 2 3 3 3" xfId="24517"/>
    <cellStyle name="Normal 2 2 60 2 3 3 4" xfId="24518"/>
    <cellStyle name="Normal 2 2 60 2 3 3 5" xfId="24519"/>
    <cellStyle name="Normal 2 2 60 2 3 3 6" xfId="24520"/>
    <cellStyle name="Normal 2 2 60 2 3 3 7" xfId="24521"/>
    <cellStyle name="Normal 2 2 60 2 3 3 8" xfId="24522"/>
    <cellStyle name="Normal 2 2 60 2 3 3 9" xfId="24523"/>
    <cellStyle name="Normal 2 2 60 2 3 4" xfId="24524"/>
    <cellStyle name="Normal 2 2 60 2 3 5" xfId="24525"/>
    <cellStyle name="Normal 2 2 60 2 3 6" xfId="24526"/>
    <cellStyle name="Normal 2 2 60 2 3 7" xfId="24527"/>
    <cellStyle name="Normal 2 2 60 2 3 8" xfId="24528"/>
    <cellStyle name="Normal 2 2 60 2 3 9" xfId="24529"/>
    <cellStyle name="Normal 2 2 60 2 4" xfId="3860"/>
    <cellStyle name="Normal 2 2 60 2 4 10" xfId="24530"/>
    <cellStyle name="Normal 2 2 60 2 4 11" xfId="24531"/>
    <cellStyle name="Normal 2 2 60 2 4 12" xfId="24532"/>
    <cellStyle name="Normal 2 2 60 2 4 2" xfId="3861"/>
    <cellStyle name="Normal 2 2 60 2 4 2 10" xfId="24533"/>
    <cellStyle name="Normal 2 2 60 2 4 2 11" xfId="24534"/>
    <cellStyle name="Normal 2 2 60 2 4 2 2" xfId="24535"/>
    <cellStyle name="Normal 2 2 60 2 4 2 2 10" xfId="24536"/>
    <cellStyle name="Normal 2 2 60 2 4 2 2 2" xfId="24537"/>
    <cellStyle name="Normal 2 2 60 2 4 2 2 3" xfId="24538"/>
    <cellStyle name="Normal 2 2 60 2 4 2 2 4" xfId="24539"/>
    <cellStyle name="Normal 2 2 60 2 4 2 2 5" xfId="24540"/>
    <cellStyle name="Normal 2 2 60 2 4 2 2 6" xfId="24541"/>
    <cellStyle name="Normal 2 2 60 2 4 2 2 7" xfId="24542"/>
    <cellStyle name="Normal 2 2 60 2 4 2 2 8" xfId="24543"/>
    <cellStyle name="Normal 2 2 60 2 4 2 2 9" xfId="24544"/>
    <cellStyle name="Normal 2 2 60 2 4 2 3" xfId="24545"/>
    <cellStyle name="Normal 2 2 60 2 4 2 4" xfId="24546"/>
    <cellStyle name="Normal 2 2 60 2 4 2 5" xfId="24547"/>
    <cellStyle name="Normal 2 2 60 2 4 2 6" xfId="24548"/>
    <cellStyle name="Normal 2 2 60 2 4 2 7" xfId="24549"/>
    <cellStyle name="Normal 2 2 60 2 4 2 8" xfId="24550"/>
    <cellStyle name="Normal 2 2 60 2 4 2 9" xfId="24551"/>
    <cellStyle name="Normal 2 2 60 2 4 3" xfId="24552"/>
    <cellStyle name="Normal 2 2 60 2 4 3 10" xfId="24553"/>
    <cellStyle name="Normal 2 2 60 2 4 3 2" xfId="24554"/>
    <cellStyle name="Normal 2 2 60 2 4 3 3" xfId="24555"/>
    <cellStyle name="Normal 2 2 60 2 4 3 4" xfId="24556"/>
    <cellStyle name="Normal 2 2 60 2 4 3 5" xfId="24557"/>
    <cellStyle name="Normal 2 2 60 2 4 3 6" xfId="24558"/>
    <cellStyle name="Normal 2 2 60 2 4 3 7" xfId="24559"/>
    <cellStyle name="Normal 2 2 60 2 4 3 8" xfId="24560"/>
    <cellStyle name="Normal 2 2 60 2 4 3 9" xfId="24561"/>
    <cellStyle name="Normal 2 2 60 2 4 4" xfId="24562"/>
    <cellStyle name="Normal 2 2 60 2 4 5" xfId="24563"/>
    <cellStyle name="Normal 2 2 60 2 4 6" xfId="24564"/>
    <cellStyle name="Normal 2 2 60 2 4 7" xfId="24565"/>
    <cellStyle name="Normal 2 2 60 2 4 8" xfId="24566"/>
    <cellStyle name="Normal 2 2 60 2 4 9" xfId="24567"/>
    <cellStyle name="Normal 2 2 60 2 5" xfId="3862"/>
    <cellStyle name="Normal 2 2 60 2 5 10" xfId="24568"/>
    <cellStyle name="Normal 2 2 60 2 5 11" xfId="24569"/>
    <cellStyle name="Normal 2 2 60 2 5 12" xfId="24570"/>
    <cellStyle name="Normal 2 2 60 2 5 2" xfId="3863"/>
    <cellStyle name="Normal 2 2 60 2 5 2 10" xfId="24571"/>
    <cellStyle name="Normal 2 2 60 2 5 2 11" xfId="24572"/>
    <cellStyle name="Normal 2 2 60 2 5 2 2" xfId="24573"/>
    <cellStyle name="Normal 2 2 60 2 5 2 2 10" xfId="24574"/>
    <cellStyle name="Normal 2 2 60 2 5 2 2 2" xfId="24575"/>
    <cellStyle name="Normal 2 2 60 2 5 2 2 3" xfId="24576"/>
    <cellStyle name="Normal 2 2 60 2 5 2 2 4" xfId="24577"/>
    <cellStyle name="Normal 2 2 60 2 5 2 2 5" xfId="24578"/>
    <cellStyle name="Normal 2 2 60 2 5 2 2 6" xfId="24579"/>
    <cellStyle name="Normal 2 2 60 2 5 2 2 7" xfId="24580"/>
    <cellStyle name="Normal 2 2 60 2 5 2 2 8" xfId="24581"/>
    <cellStyle name="Normal 2 2 60 2 5 2 2 9" xfId="24582"/>
    <cellStyle name="Normal 2 2 60 2 5 2 3" xfId="24583"/>
    <cellStyle name="Normal 2 2 60 2 5 2 4" xfId="24584"/>
    <cellStyle name="Normal 2 2 60 2 5 2 5" xfId="24585"/>
    <cellStyle name="Normal 2 2 60 2 5 2 6" xfId="24586"/>
    <cellStyle name="Normal 2 2 60 2 5 2 7" xfId="24587"/>
    <cellStyle name="Normal 2 2 60 2 5 2 8" xfId="24588"/>
    <cellStyle name="Normal 2 2 60 2 5 2 9" xfId="24589"/>
    <cellStyle name="Normal 2 2 60 2 5 3" xfId="24590"/>
    <cellStyle name="Normal 2 2 60 2 5 3 10" xfId="24591"/>
    <cellStyle name="Normal 2 2 60 2 5 3 2" xfId="24592"/>
    <cellStyle name="Normal 2 2 60 2 5 3 3" xfId="24593"/>
    <cellStyle name="Normal 2 2 60 2 5 3 4" xfId="24594"/>
    <cellStyle name="Normal 2 2 60 2 5 3 5" xfId="24595"/>
    <cellStyle name="Normal 2 2 60 2 5 3 6" xfId="24596"/>
    <cellStyle name="Normal 2 2 60 2 5 3 7" xfId="24597"/>
    <cellStyle name="Normal 2 2 60 2 5 3 8" xfId="24598"/>
    <cellStyle name="Normal 2 2 60 2 5 3 9" xfId="24599"/>
    <cellStyle name="Normal 2 2 60 2 5 4" xfId="24600"/>
    <cellStyle name="Normal 2 2 60 2 5 5" xfId="24601"/>
    <cellStyle name="Normal 2 2 60 2 5 6" xfId="24602"/>
    <cellStyle name="Normal 2 2 60 2 5 7" xfId="24603"/>
    <cellStyle name="Normal 2 2 60 2 5 8" xfId="24604"/>
    <cellStyle name="Normal 2 2 60 2 5 9" xfId="24605"/>
    <cellStyle name="Normal 2 2 60 3" xfId="3864"/>
    <cellStyle name="Normal 2 2 60 3 10" xfId="24606"/>
    <cellStyle name="Normal 2 2 60 3 11" xfId="24607"/>
    <cellStyle name="Normal 2 2 60 3 12" xfId="24608"/>
    <cellStyle name="Normal 2 2 60 3 2" xfId="3865"/>
    <cellStyle name="Normal 2 2 60 3 2 10" xfId="24609"/>
    <cellStyle name="Normal 2 2 60 3 2 11" xfId="24610"/>
    <cellStyle name="Normal 2 2 60 3 2 2" xfId="24611"/>
    <cellStyle name="Normal 2 2 60 3 2 2 10" xfId="24612"/>
    <cellStyle name="Normal 2 2 60 3 2 2 2" xfId="24613"/>
    <cellStyle name="Normal 2 2 60 3 2 2 3" xfId="24614"/>
    <cellStyle name="Normal 2 2 60 3 2 2 4" xfId="24615"/>
    <cellStyle name="Normal 2 2 60 3 2 2 5" xfId="24616"/>
    <cellStyle name="Normal 2 2 60 3 2 2 6" xfId="24617"/>
    <cellStyle name="Normal 2 2 60 3 2 2 7" xfId="24618"/>
    <cellStyle name="Normal 2 2 60 3 2 2 8" xfId="24619"/>
    <cellStyle name="Normal 2 2 60 3 2 2 9" xfId="24620"/>
    <cellStyle name="Normal 2 2 60 3 2 3" xfId="24621"/>
    <cellStyle name="Normal 2 2 60 3 2 4" xfId="24622"/>
    <cellStyle name="Normal 2 2 60 3 2 5" xfId="24623"/>
    <cellStyle name="Normal 2 2 60 3 2 6" xfId="24624"/>
    <cellStyle name="Normal 2 2 60 3 2 7" xfId="24625"/>
    <cellStyle name="Normal 2 2 60 3 2 8" xfId="24626"/>
    <cellStyle name="Normal 2 2 60 3 2 9" xfId="24627"/>
    <cellStyle name="Normal 2 2 60 3 3" xfId="24628"/>
    <cellStyle name="Normal 2 2 60 3 3 10" xfId="24629"/>
    <cellStyle name="Normal 2 2 60 3 3 2" xfId="24630"/>
    <cellStyle name="Normal 2 2 60 3 3 3" xfId="24631"/>
    <cellStyle name="Normal 2 2 60 3 3 4" xfId="24632"/>
    <cellStyle name="Normal 2 2 60 3 3 5" xfId="24633"/>
    <cellStyle name="Normal 2 2 60 3 3 6" xfId="24634"/>
    <cellStyle name="Normal 2 2 60 3 3 7" xfId="24635"/>
    <cellStyle name="Normal 2 2 60 3 3 8" xfId="24636"/>
    <cellStyle name="Normal 2 2 60 3 3 9" xfId="24637"/>
    <cellStyle name="Normal 2 2 60 3 4" xfId="24638"/>
    <cellStyle name="Normal 2 2 60 3 5" xfId="24639"/>
    <cellStyle name="Normal 2 2 60 3 6" xfId="24640"/>
    <cellStyle name="Normal 2 2 60 3 7" xfId="24641"/>
    <cellStyle name="Normal 2 2 60 3 8" xfId="24642"/>
    <cellStyle name="Normal 2 2 60 3 9" xfId="24643"/>
    <cellStyle name="Normal 2 2 60 4" xfId="3866"/>
    <cellStyle name="Normal 2 2 60 5" xfId="3867"/>
    <cellStyle name="Normal 2 2 60 6" xfId="3868"/>
    <cellStyle name="Normal 2 2 60 7" xfId="3869"/>
    <cellStyle name="Normal 2 2 60 7 10" xfId="24644"/>
    <cellStyle name="Normal 2 2 60 7 11" xfId="24645"/>
    <cellStyle name="Normal 2 2 60 7 2" xfId="24646"/>
    <cellStyle name="Normal 2 2 60 7 2 10" xfId="24647"/>
    <cellStyle name="Normal 2 2 60 7 2 2" xfId="24648"/>
    <cellStyle name="Normal 2 2 60 7 2 3" xfId="24649"/>
    <cellStyle name="Normal 2 2 60 7 2 4" xfId="24650"/>
    <cellStyle name="Normal 2 2 60 7 2 5" xfId="24651"/>
    <cellStyle name="Normal 2 2 60 7 2 6" xfId="24652"/>
    <cellStyle name="Normal 2 2 60 7 2 7" xfId="24653"/>
    <cellStyle name="Normal 2 2 60 7 2 8" xfId="24654"/>
    <cellStyle name="Normal 2 2 60 7 2 9" xfId="24655"/>
    <cellStyle name="Normal 2 2 60 7 3" xfId="24656"/>
    <cellStyle name="Normal 2 2 60 7 4" xfId="24657"/>
    <cellStyle name="Normal 2 2 60 7 5" xfId="24658"/>
    <cellStyle name="Normal 2 2 60 7 6" xfId="24659"/>
    <cellStyle name="Normal 2 2 60 7 7" xfId="24660"/>
    <cellStyle name="Normal 2 2 60 7 8" xfId="24661"/>
    <cellStyle name="Normal 2 2 60 7 9" xfId="24662"/>
    <cellStyle name="Normal 2 2 60 8" xfId="24663"/>
    <cellStyle name="Normal 2 2 60 8 10" xfId="24664"/>
    <cellStyle name="Normal 2 2 60 8 2" xfId="24665"/>
    <cellStyle name="Normal 2 2 60 8 3" xfId="24666"/>
    <cellStyle name="Normal 2 2 60 8 4" xfId="24667"/>
    <cellStyle name="Normal 2 2 60 8 5" xfId="24668"/>
    <cellStyle name="Normal 2 2 60 8 6" xfId="24669"/>
    <cellStyle name="Normal 2 2 60 8 7" xfId="24670"/>
    <cellStyle name="Normal 2 2 60 8 8" xfId="24671"/>
    <cellStyle name="Normal 2 2 60 8 9" xfId="24672"/>
    <cellStyle name="Normal 2 2 60 9" xfId="24673"/>
    <cellStyle name="Normal 2 2 61" xfId="3870"/>
    <cellStyle name="Normal 2 2 61 10" xfId="24674"/>
    <cellStyle name="Normal 2 2 61 11" xfId="24675"/>
    <cellStyle name="Normal 2 2 61 12" xfId="24676"/>
    <cellStyle name="Normal 2 2 61 13" xfId="24677"/>
    <cellStyle name="Normal 2 2 61 14" xfId="24678"/>
    <cellStyle name="Normal 2 2 61 15" xfId="24679"/>
    <cellStyle name="Normal 2 2 61 16" xfId="24680"/>
    <cellStyle name="Normal 2 2 61 2" xfId="3871"/>
    <cellStyle name="Normal 2 2 61 3" xfId="3872"/>
    <cellStyle name="Normal 2 2 61 4" xfId="3873"/>
    <cellStyle name="Normal 2 2 61 5" xfId="3874"/>
    <cellStyle name="Normal 2 2 61 6" xfId="3875"/>
    <cellStyle name="Normal 2 2 61 6 10" xfId="24681"/>
    <cellStyle name="Normal 2 2 61 6 11" xfId="24682"/>
    <cellStyle name="Normal 2 2 61 6 2" xfId="24683"/>
    <cellStyle name="Normal 2 2 61 6 2 10" xfId="24684"/>
    <cellStyle name="Normal 2 2 61 6 2 2" xfId="24685"/>
    <cellStyle name="Normal 2 2 61 6 2 3" xfId="24686"/>
    <cellStyle name="Normal 2 2 61 6 2 4" xfId="24687"/>
    <cellStyle name="Normal 2 2 61 6 2 5" xfId="24688"/>
    <cellStyle name="Normal 2 2 61 6 2 6" xfId="24689"/>
    <cellStyle name="Normal 2 2 61 6 2 7" xfId="24690"/>
    <cellStyle name="Normal 2 2 61 6 2 8" xfId="24691"/>
    <cellStyle name="Normal 2 2 61 6 2 9" xfId="24692"/>
    <cellStyle name="Normal 2 2 61 6 3" xfId="24693"/>
    <cellStyle name="Normal 2 2 61 6 4" xfId="24694"/>
    <cellStyle name="Normal 2 2 61 6 5" xfId="24695"/>
    <cellStyle name="Normal 2 2 61 6 6" xfId="24696"/>
    <cellStyle name="Normal 2 2 61 6 7" xfId="24697"/>
    <cellStyle name="Normal 2 2 61 6 8" xfId="24698"/>
    <cellStyle name="Normal 2 2 61 6 9" xfId="24699"/>
    <cellStyle name="Normal 2 2 61 7" xfId="24700"/>
    <cellStyle name="Normal 2 2 61 7 10" xfId="24701"/>
    <cellStyle name="Normal 2 2 61 7 2" xfId="24702"/>
    <cellStyle name="Normal 2 2 61 7 3" xfId="24703"/>
    <cellStyle name="Normal 2 2 61 7 4" xfId="24704"/>
    <cellStyle name="Normal 2 2 61 7 5" xfId="24705"/>
    <cellStyle name="Normal 2 2 61 7 6" xfId="24706"/>
    <cellStyle name="Normal 2 2 61 7 7" xfId="24707"/>
    <cellStyle name="Normal 2 2 61 7 8" xfId="24708"/>
    <cellStyle name="Normal 2 2 61 7 9" xfId="24709"/>
    <cellStyle name="Normal 2 2 61 8" xfId="24710"/>
    <cellStyle name="Normal 2 2 61 9" xfId="24711"/>
    <cellStyle name="Normal 2 2 62" xfId="3876"/>
    <cellStyle name="Normal 2 2 62 10" xfId="24712"/>
    <cellStyle name="Normal 2 2 62 11" xfId="24713"/>
    <cellStyle name="Normal 2 2 62 12" xfId="24714"/>
    <cellStyle name="Normal 2 2 62 2" xfId="3877"/>
    <cellStyle name="Normal 2 2 62 2 10" xfId="24715"/>
    <cellStyle name="Normal 2 2 62 2 11" xfId="24716"/>
    <cellStyle name="Normal 2 2 62 2 2" xfId="24717"/>
    <cellStyle name="Normal 2 2 62 2 2 10" xfId="24718"/>
    <cellStyle name="Normal 2 2 62 2 2 2" xfId="24719"/>
    <cellStyle name="Normal 2 2 62 2 2 3" xfId="24720"/>
    <cellStyle name="Normal 2 2 62 2 2 4" xfId="24721"/>
    <cellStyle name="Normal 2 2 62 2 2 5" xfId="24722"/>
    <cellStyle name="Normal 2 2 62 2 2 6" xfId="24723"/>
    <cellStyle name="Normal 2 2 62 2 2 7" xfId="24724"/>
    <cellStyle name="Normal 2 2 62 2 2 8" xfId="24725"/>
    <cellStyle name="Normal 2 2 62 2 2 9" xfId="24726"/>
    <cellStyle name="Normal 2 2 62 2 3" xfId="24727"/>
    <cellStyle name="Normal 2 2 62 2 4" xfId="24728"/>
    <cellStyle name="Normal 2 2 62 2 5" xfId="24729"/>
    <cellStyle name="Normal 2 2 62 2 6" xfId="24730"/>
    <cellStyle name="Normal 2 2 62 2 7" xfId="24731"/>
    <cellStyle name="Normal 2 2 62 2 8" xfId="24732"/>
    <cellStyle name="Normal 2 2 62 2 9" xfId="24733"/>
    <cellStyle name="Normal 2 2 62 3" xfId="24734"/>
    <cellStyle name="Normal 2 2 62 3 10" xfId="24735"/>
    <cellStyle name="Normal 2 2 62 3 2" xfId="24736"/>
    <cellStyle name="Normal 2 2 62 3 3" xfId="24737"/>
    <cellStyle name="Normal 2 2 62 3 4" xfId="24738"/>
    <cellStyle name="Normal 2 2 62 3 5" xfId="24739"/>
    <cellStyle name="Normal 2 2 62 3 6" xfId="24740"/>
    <cellStyle name="Normal 2 2 62 3 7" xfId="24741"/>
    <cellStyle name="Normal 2 2 62 3 8" xfId="24742"/>
    <cellStyle name="Normal 2 2 62 3 9" xfId="24743"/>
    <cellStyle name="Normal 2 2 62 4" xfId="24744"/>
    <cellStyle name="Normal 2 2 62 5" xfId="24745"/>
    <cellStyle name="Normal 2 2 62 6" xfId="24746"/>
    <cellStyle name="Normal 2 2 62 7" xfId="24747"/>
    <cellStyle name="Normal 2 2 62 8" xfId="24748"/>
    <cellStyle name="Normal 2 2 62 9" xfId="24749"/>
    <cellStyle name="Normal 2 2 63" xfId="3878"/>
    <cellStyle name="Normal 2 2 63 10" xfId="24750"/>
    <cellStyle name="Normal 2 2 63 11" xfId="24751"/>
    <cellStyle name="Normal 2 2 63 12" xfId="24752"/>
    <cellStyle name="Normal 2 2 63 2" xfId="3879"/>
    <cellStyle name="Normal 2 2 63 2 10" xfId="24753"/>
    <cellStyle name="Normal 2 2 63 2 11" xfId="24754"/>
    <cellStyle name="Normal 2 2 63 2 2" xfId="24755"/>
    <cellStyle name="Normal 2 2 63 2 2 10" xfId="24756"/>
    <cellStyle name="Normal 2 2 63 2 2 2" xfId="24757"/>
    <cellStyle name="Normal 2 2 63 2 2 3" xfId="24758"/>
    <cellStyle name="Normal 2 2 63 2 2 4" xfId="24759"/>
    <cellStyle name="Normal 2 2 63 2 2 5" xfId="24760"/>
    <cellStyle name="Normal 2 2 63 2 2 6" xfId="24761"/>
    <cellStyle name="Normal 2 2 63 2 2 7" xfId="24762"/>
    <cellStyle name="Normal 2 2 63 2 2 8" xfId="24763"/>
    <cellStyle name="Normal 2 2 63 2 2 9" xfId="24764"/>
    <cellStyle name="Normal 2 2 63 2 3" xfId="24765"/>
    <cellStyle name="Normal 2 2 63 2 4" xfId="24766"/>
    <cellStyle name="Normal 2 2 63 2 5" xfId="24767"/>
    <cellStyle name="Normal 2 2 63 2 6" xfId="24768"/>
    <cellStyle name="Normal 2 2 63 2 7" xfId="24769"/>
    <cellStyle name="Normal 2 2 63 2 8" xfId="24770"/>
    <cellStyle name="Normal 2 2 63 2 9" xfId="24771"/>
    <cellStyle name="Normal 2 2 63 3" xfId="24772"/>
    <cellStyle name="Normal 2 2 63 3 10" xfId="24773"/>
    <cellStyle name="Normal 2 2 63 3 2" xfId="24774"/>
    <cellStyle name="Normal 2 2 63 3 3" xfId="24775"/>
    <cellStyle name="Normal 2 2 63 3 4" xfId="24776"/>
    <cellStyle name="Normal 2 2 63 3 5" xfId="24777"/>
    <cellStyle name="Normal 2 2 63 3 6" xfId="24778"/>
    <cellStyle name="Normal 2 2 63 3 7" xfId="24779"/>
    <cellStyle name="Normal 2 2 63 3 8" xfId="24780"/>
    <cellStyle name="Normal 2 2 63 3 9" xfId="24781"/>
    <cellStyle name="Normal 2 2 63 4" xfId="24782"/>
    <cellStyle name="Normal 2 2 63 5" xfId="24783"/>
    <cellStyle name="Normal 2 2 63 6" xfId="24784"/>
    <cellStyle name="Normal 2 2 63 7" xfId="24785"/>
    <cellStyle name="Normal 2 2 63 8" xfId="24786"/>
    <cellStyle name="Normal 2 2 63 9" xfId="24787"/>
    <cellStyle name="Normal 2 2 64" xfId="3880"/>
    <cellStyle name="Normal 2 2 64 10" xfId="24788"/>
    <cellStyle name="Normal 2 2 64 11" xfId="24789"/>
    <cellStyle name="Normal 2 2 64 12" xfId="24790"/>
    <cellStyle name="Normal 2 2 64 2" xfId="3881"/>
    <cellStyle name="Normal 2 2 64 2 10" xfId="24791"/>
    <cellStyle name="Normal 2 2 64 2 11" xfId="24792"/>
    <cellStyle name="Normal 2 2 64 2 2" xfId="24793"/>
    <cellStyle name="Normal 2 2 64 2 2 10" xfId="24794"/>
    <cellStyle name="Normal 2 2 64 2 2 2" xfId="24795"/>
    <cellStyle name="Normal 2 2 64 2 2 3" xfId="24796"/>
    <cellStyle name="Normal 2 2 64 2 2 4" xfId="24797"/>
    <cellStyle name="Normal 2 2 64 2 2 5" xfId="24798"/>
    <cellStyle name="Normal 2 2 64 2 2 6" xfId="24799"/>
    <cellStyle name="Normal 2 2 64 2 2 7" xfId="24800"/>
    <cellStyle name="Normal 2 2 64 2 2 8" xfId="24801"/>
    <cellStyle name="Normal 2 2 64 2 2 9" xfId="24802"/>
    <cellStyle name="Normal 2 2 64 2 3" xfId="24803"/>
    <cellStyle name="Normal 2 2 64 2 4" xfId="24804"/>
    <cellStyle name="Normal 2 2 64 2 5" xfId="24805"/>
    <cellStyle name="Normal 2 2 64 2 6" xfId="24806"/>
    <cellStyle name="Normal 2 2 64 2 7" xfId="24807"/>
    <cellStyle name="Normal 2 2 64 2 8" xfId="24808"/>
    <cellStyle name="Normal 2 2 64 2 9" xfId="24809"/>
    <cellStyle name="Normal 2 2 64 3" xfId="24810"/>
    <cellStyle name="Normal 2 2 64 3 10" xfId="24811"/>
    <cellStyle name="Normal 2 2 64 3 2" xfId="24812"/>
    <cellStyle name="Normal 2 2 64 3 3" xfId="24813"/>
    <cellStyle name="Normal 2 2 64 3 4" xfId="24814"/>
    <cellStyle name="Normal 2 2 64 3 5" xfId="24815"/>
    <cellStyle name="Normal 2 2 64 3 6" xfId="24816"/>
    <cellStyle name="Normal 2 2 64 3 7" xfId="24817"/>
    <cellStyle name="Normal 2 2 64 3 8" xfId="24818"/>
    <cellStyle name="Normal 2 2 64 3 9" xfId="24819"/>
    <cellStyle name="Normal 2 2 64 4" xfId="24820"/>
    <cellStyle name="Normal 2 2 64 5" xfId="24821"/>
    <cellStyle name="Normal 2 2 64 6" xfId="24822"/>
    <cellStyle name="Normal 2 2 64 7" xfId="24823"/>
    <cellStyle name="Normal 2 2 64 8" xfId="24824"/>
    <cellStyle name="Normal 2 2 64 9" xfId="24825"/>
    <cellStyle name="Normal 2 2 7" xfId="3882"/>
    <cellStyle name="Normal 2 2 7 10" xfId="24826"/>
    <cellStyle name="Normal 2 2 7 11" xfId="24827"/>
    <cellStyle name="Normal 2 2 7 12" xfId="24828"/>
    <cellStyle name="Normal 2 2 7 2" xfId="3883"/>
    <cellStyle name="Normal 2 2 7 2 10" xfId="24829"/>
    <cellStyle name="Normal 2 2 7 2 11" xfId="24830"/>
    <cellStyle name="Normal 2 2 7 2 2" xfId="24831"/>
    <cellStyle name="Normal 2 2 7 2 2 10" xfId="24832"/>
    <cellStyle name="Normal 2 2 7 2 2 2" xfId="24833"/>
    <cellStyle name="Normal 2 2 7 2 2 3" xfId="24834"/>
    <cellStyle name="Normal 2 2 7 2 2 4" xfId="24835"/>
    <cellStyle name="Normal 2 2 7 2 2 5" xfId="24836"/>
    <cellStyle name="Normal 2 2 7 2 2 6" xfId="24837"/>
    <cellStyle name="Normal 2 2 7 2 2 7" xfId="24838"/>
    <cellStyle name="Normal 2 2 7 2 2 8" xfId="24839"/>
    <cellStyle name="Normal 2 2 7 2 2 9" xfId="24840"/>
    <cellStyle name="Normal 2 2 7 2 3" xfId="24841"/>
    <cellStyle name="Normal 2 2 7 2 4" xfId="24842"/>
    <cellStyle name="Normal 2 2 7 2 5" xfId="24843"/>
    <cellStyle name="Normal 2 2 7 2 6" xfId="24844"/>
    <cellStyle name="Normal 2 2 7 2 7" xfId="24845"/>
    <cellStyle name="Normal 2 2 7 2 8" xfId="24846"/>
    <cellStyle name="Normal 2 2 7 2 9" xfId="24847"/>
    <cellStyle name="Normal 2 2 7 3" xfId="24848"/>
    <cellStyle name="Normal 2 2 7 3 10" xfId="24849"/>
    <cellStyle name="Normal 2 2 7 3 2" xfId="24850"/>
    <cellStyle name="Normal 2 2 7 3 3" xfId="24851"/>
    <cellStyle name="Normal 2 2 7 3 4" xfId="24852"/>
    <cellStyle name="Normal 2 2 7 3 5" xfId="24853"/>
    <cellStyle name="Normal 2 2 7 3 6" xfId="24854"/>
    <cellStyle name="Normal 2 2 7 3 7" xfId="24855"/>
    <cellStyle name="Normal 2 2 7 3 8" xfId="24856"/>
    <cellStyle name="Normal 2 2 7 3 9" xfId="24857"/>
    <cellStyle name="Normal 2 2 7 4" xfId="24858"/>
    <cellStyle name="Normal 2 2 7 5" xfId="24859"/>
    <cellStyle name="Normal 2 2 7 6" xfId="24860"/>
    <cellStyle name="Normal 2 2 7 7" xfId="24861"/>
    <cellStyle name="Normal 2 2 7 8" xfId="24862"/>
    <cellStyle name="Normal 2 2 7 9" xfId="24863"/>
    <cellStyle name="Normal 2 2 8" xfId="3884"/>
    <cellStyle name="Normal 2 2 8 10" xfId="24864"/>
    <cellStyle name="Normal 2 2 8 11" xfId="24865"/>
    <cellStyle name="Normal 2 2 8 12" xfId="24866"/>
    <cellStyle name="Normal 2 2 8 2" xfId="3885"/>
    <cellStyle name="Normal 2 2 8 2 10" xfId="24867"/>
    <cellStyle name="Normal 2 2 8 2 11" xfId="24868"/>
    <cellStyle name="Normal 2 2 8 2 2" xfId="24869"/>
    <cellStyle name="Normal 2 2 8 2 2 10" xfId="24870"/>
    <cellStyle name="Normal 2 2 8 2 2 2" xfId="24871"/>
    <cellStyle name="Normal 2 2 8 2 2 3" xfId="24872"/>
    <cellStyle name="Normal 2 2 8 2 2 4" xfId="24873"/>
    <cellStyle name="Normal 2 2 8 2 2 5" xfId="24874"/>
    <cellStyle name="Normal 2 2 8 2 2 6" xfId="24875"/>
    <cellStyle name="Normal 2 2 8 2 2 7" xfId="24876"/>
    <cellStyle name="Normal 2 2 8 2 2 8" xfId="24877"/>
    <cellStyle name="Normal 2 2 8 2 2 9" xfId="24878"/>
    <cellStyle name="Normal 2 2 8 2 3" xfId="24879"/>
    <cellStyle name="Normal 2 2 8 2 4" xfId="24880"/>
    <cellStyle name="Normal 2 2 8 2 5" xfId="24881"/>
    <cellStyle name="Normal 2 2 8 2 6" xfId="24882"/>
    <cellStyle name="Normal 2 2 8 2 7" xfId="24883"/>
    <cellStyle name="Normal 2 2 8 2 8" xfId="24884"/>
    <cellStyle name="Normal 2 2 8 2 9" xfId="24885"/>
    <cellStyle name="Normal 2 2 8 3" xfId="24886"/>
    <cellStyle name="Normal 2 2 8 3 10" xfId="24887"/>
    <cellStyle name="Normal 2 2 8 3 2" xfId="24888"/>
    <cellStyle name="Normal 2 2 8 3 3" xfId="24889"/>
    <cellStyle name="Normal 2 2 8 3 4" xfId="24890"/>
    <cellStyle name="Normal 2 2 8 3 5" xfId="24891"/>
    <cellStyle name="Normal 2 2 8 3 6" xfId="24892"/>
    <cellStyle name="Normal 2 2 8 3 7" xfId="24893"/>
    <cellStyle name="Normal 2 2 8 3 8" xfId="24894"/>
    <cellStyle name="Normal 2 2 8 3 9" xfId="24895"/>
    <cellStyle name="Normal 2 2 8 4" xfId="24896"/>
    <cellStyle name="Normal 2 2 8 5" xfId="24897"/>
    <cellStyle name="Normal 2 2 8 6" xfId="24898"/>
    <cellStyle name="Normal 2 2 8 7" xfId="24899"/>
    <cellStyle name="Normal 2 2 8 8" xfId="24900"/>
    <cellStyle name="Normal 2 2 8 9" xfId="24901"/>
    <cellStyle name="Normal 2 2 9" xfId="3886"/>
    <cellStyle name="Normal 2 2 9 10" xfId="24902"/>
    <cellStyle name="Normal 2 2 9 11" xfId="24903"/>
    <cellStyle name="Normal 2 2 9 12" xfId="24904"/>
    <cellStyle name="Normal 2 2 9 2" xfId="246"/>
    <cellStyle name="Normal 2 2 9 2 10" xfId="24905"/>
    <cellStyle name="Normal 2 2 9 2 11" xfId="24906"/>
    <cellStyle name="Normal 2 2 9 2 12" xfId="3887"/>
    <cellStyle name="Normal 2 2 9 2 2" xfId="24907"/>
    <cellStyle name="Normal 2 2 9 2 2 10" xfId="24908"/>
    <cellStyle name="Normal 2 2 9 2 2 2" xfId="24909"/>
    <cellStyle name="Normal 2 2 9 2 2 3" xfId="24910"/>
    <cellStyle name="Normal 2 2 9 2 2 4" xfId="24911"/>
    <cellStyle name="Normal 2 2 9 2 2 5" xfId="24912"/>
    <cellStyle name="Normal 2 2 9 2 2 6" xfId="24913"/>
    <cellStyle name="Normal 2 2 9 2 2 7" xfId="24914"/>
    <cellStyle name="Normal 2 2 9 2 2 8" xfId="24915"/>
    <cellStyle name="Normal 2 2 9 2 2 9" xfId="24916"/>
    <cellStyle name="Normal 2 2 9 2 3" xfId="24917"/>
    <cellStyle name="Normal 2 2 9 2 4" xfId="24918"/>
    <cellStyle name="Normal 2 2 9 2 5" xfId="24919"/>
    <cellStyle name="Normal 2 2 9 2 6" xfId="24920"/>
    <cellStyle name="Normal 2 2 9 2 7" xfId="24921"/>
    <cellStyle name="Normal 2 2 9 2 8" xfId="24922"/>
    <cellStyle name="Normal 2 2 9 2 9" xfId="24923"/>
    <cellStyle name="Normal 2 2 9 3" xfId="24924"/>
    <cellStyle name="Normal 2 2 9 3 10" xfId="24925"/>
    <cellStyle name="Normal 2 2 9 3 2" xfId="24926"/>
    <cellStyle name="Normal 2 2 9 3 3" xfId="24927"/>
    <cellStyle name="Normal 2 2 9 3 4" xfId="24928"/>
    <cellStyle name="Normal 2 2 9 3 5" xfId="24929"/>
    <cellStyle name="Normal 2 2 9 3 6" xfId="24930"/>
    <cellStyle name="Normal 2 2 9 3 7" xfId="24931"/>
    <cellStyle name="Normal 2 2 9 3 8" xfId="24932"/>
    <cellStyle name="Normal 2 2 9 3 9" xfId="24933"/>
    <cellStyle name="Normal 2 2 9 4" xfId="24934"/>
    <cellStyle name="Normal 2 2 9 5" xfId="24935"/>
    <cellStyle name="Normal 2 2 9 6" xfId="24936"/>
    <cellStyle name="Normal 2 2 9 7" xfId="24937"/>
    <cellStyle name="Normal 2 2 9 8" xfId="24938"/>
    <cellStyle name="Normal 2 2 9 9" xfId="24939"/>
    <cellStyle name="Normal 2 20" xfId="3888"/>
    <cellStyle name="Normal 2 21" xfId="3889"/>
    <cellStyle name="Normal 2 21 2" xfId="3890"/>
    <cellStyle name="Normal 2 21 2 10" xfId="24940"/>
    <cellStyle name="Normal 2 21 2 11" xfId="24941"/>
    <cellStyle name="Normal 2 21 2 12" xfId="24942"/>
    <cellStyle name="Normal 2 21 2 13" xfId="24943"/>
    <cellStyle name="Normal 2 21 2 14" xfId="24944"/>
    <cellStyle name="Normal 2 21 2 15" xfId="24945"/>
    <cellStyle name="Normal 2 21 2 16" xfId="24946"/>
    <cellStyle name="Normal 2 21 2 2" xfId="3891"/>
    <cellStyle name="Normal 2 21 2 3" xfId="3892"/>
    <cellStyle name="Normal 2 21 2 4" xfId="3893"/>
    <cellStyle name="Normal 2 21 2 5" xfId="3894"/>
    <cellStyle name="Normal 2 21 2 6" xfId="3895"/>
    <cellStyle name="Normal 2 21 2 6 10" xfId="24947"/>
    <cellStyle name="Normal 2 21 2 6 11" xfId="24948"/>
    <cellStyle name="Normal 2 21 2 6 2" xfId="24949"/>
    <cellStyle name="Normal 2 21 2 6 2 10" xfId="24950"/>
    <cellStyle name="Normal 2 21 2 6 2 2" xfId="24951"/>
    <cellStyle name="Normal 2 21 2 6 2 3" xfId="24952"/>
    <cellStyle name="Normal 2 21 2 6 2 4" xfId="24953"/>
    <cellStyle name="Normal 2 21 2 6 2 5" xfId="24954"/>
    <cellStyle name="Normal 2 21 2 6 2 6" xfId="24955"/>
    <cellStyle name="Normal 2 21 2 6 2 7" xfId="24956"/>
    <cellStyle name="Normal 2 21 2 6 2 8" xfId="24957"/>
    <cellStyle name="Normal 2 21 2 6 2 9" xfId="24958"/>
    <cellStyle name="Normal 2 21 2 6 3" xfId="24959"/>
    <cellStyle name="Normal 2 21 2 6 4" xfId="24960"/>
    <cellStyle name="Normal 2 21 2 6 5" xfId="24961"/>
    <cellStyle name="Normal 2 21 2 6 6" xfId="24962"/>
    <cellStyle name="Normal 2 21 2 6 7" xfId="24963"/>
    <cellStyle name="Normal 2 21 2 6 8" xfId="24964"/>
    <cellStyle name="Normal 2 21 2 6 9" xfId="24965"/>
    <cellStyle name="Normal 2 21 2 7" xfId="24966"/>
    <cellStyle name="Normal 2 21 2 7 10" xfId="24967"/>
    <cellStyle name="Normal 2 21 2 7 2" xfId="24968"/>
    <cellStyle name="Normal 2 21 2 7 3" xfId="24969"/>
    <cellStyle name="Normal 2 21 2 7 4" xfId="24970"/>
    <cellStyle name="Normal 2 21 2 7 5" xfId="24971"/>
    <cellStyle name="Normal 2 21 2 7 6" xfId="24972"/>
    <cellStyle name="Normal 2 21 2 7 7" xfId="24973"/>
    <cellStyle name="Normal 2 21 2 7 8" xfId="24974"/>
    <cellStyle name="Normal 2 21 2 7 9" xfId="24975"/>
    <cellStyle name="Normal 2 21 2 8" xfId="24976"/>
    <cellStyle name="Normal 2 21 2 9" xfId="24977"/>
    <cellStyle name="Normal 2 21 3" xfId="3896"/>
    <cellStyle name="Normal 2 21 4" xfId="3897"/>
    <cellStyle name="Normal 2 21 4 10" xfId="24978"/>
    <cellStyle name="Normal 2 21 4 11" xfId="24979"/>
    <cellStyle name="Normal 2 21 4 12" xfId="24980"/>
    <cellStyle name="Normal 2 21 4 2" xfId="3898"/>
    <cellStyle name="Normal 2 21 4 2 10" xfId="24981"/>
    <cellStyle name="Normal 2 21 4 2 11" xfId="24982"/>
    <cellStyle name="Normal 2 21 4 2 2" xfId="24983"/>
    <cellStyle name="Normal 2 21 4 2 2 10" xfId="24984"/>
    <cellStyle name="Normal 2 21 4 2 2 2" xfId="24985"/>
    <cellStyle name="Normal 2 21 4 2 2 3" xfId="24986"/>
    <cellStyle name="Normal 2 21 4 2 2 4" xfId="24987"/>
    <cellStyle name="Normal 2 21 4 2 2 5" xfId="24988"/>
    <cellStyle name="Normal 2 21 4 2 2 6" xfId="24989"/>
    <cellStyle name="Normal 2 21 4 2 2 7" xfId="24990"/>
    <cellStyle name="Normal 2 21 4 2 2 8" xfId="24991"/>
    <cellStyle name="Normal 2 21 4 2 2 9" xfId="24992"/>
    <cellStyle name="Normal 2 21 4 2 3" xfId="24993"/>
    <cellStyle name="Normal 2 21 4 2 4" xfId="24994"/>
    <cellStyle name="Normal 2 21 4 2 5" xfId="24995"/>
    <cellStyle name="Normal 2 21 4 2 6" xfId="24996"/>
    <cellStyle name="Normal 2 21 4 2 7" xfId="24997"/>
    <cellStyle name="Normal 2 21 4 2 8" xfId="24998"/>
    <cellStyle name="Normal 2 21 4 2 9" xfId="24999"/>
    <cellStyle name="Normal 2 21 4 3" xfId="25000"/>
    <cellStyle name="Normal 2 21 4 3 10" xfId="25001"/>
    <cellStyle name="Normal 2 21 4 3 2" xfId="25002"/>
    <cellStyle name="Normal 2 21 4 3 3" xfId="25003"/>
    <cellStyle name="Normal 2 21 4 3 4" xfId="25004"/>
    <cellStyle name="Normal 2 21 4 3 5" xfId="25005"/>
    <cellStyle name="Normal 2 21 4 3 6" xfId="25006"/>
    <cellStyle name="Normal 2 21 4 3 7" xfId="25007"/>
    <cellStyle name="Normal 2 21 4 3 8" xfId="25008"/>
    <cellStyle name="Normal 2 21 4 3 9" xfId="25009"/>
    <cellStyle name="Normal 2 21 4 4" xfId="25010"/>
    <cellStyle name="Normal 2 21 4 5" xfId="25011"/>
    <cellStyle name="Normal 2 21 4 6" xfId="25012"/>
    <cellStyle name="Normal 2 21 4 7" xfId="25013"/>
    <cellStyle name="Normal 2 21 4 8" xfId="25014"/>
    <cellStyle name="Normal 2 21 4 9" xfId="25015"/>
    <cellStyle name="Normal 2 21 5" xfId="3899"/>
    <cellStyle name="Normal 2 21 5 10" xfId="25016"/>
    <cellStyle name="Normal 2 21 5 11" xfId="25017"/>
    <cellStyle name="Normal 2 21 5 12" xfId="25018"/>
    <cellStyle name="Normal 2 21 5 2" xfId="3900"/>
    <cellStyle name="Normal 2 21 5 2 10" xfId="25019"/>
    <cellStyle name="Normal 2 21 5 2 11" xfId="25020"/>
    <cellStyle name="Normal 2 21 5 2 2" xfId="25021"/>
    <cellStyle name="Normal 2 21 5 2 2 10" xfId="25022"/>
    <cellStyle name="Normal 2 21 5 2 2 2" xfId="25023"/>
    <cellStyle name="Normal 2 21 5 2 2 3" xfId="25024"/>
    <cellStyle name="Normal 2 21 5 2 2 4" xfId="25025"/>
    <cellStyle name="Normal 2 21 5 2 2 5" xfId="25026"/>
    <cellStyle name="Normal 2 21 5 2 2 6" xfId="25027"/>
    <cellStyle name="Normal 2 21 5 2 2 7" xfId="25028"/>
    <cellStyle name="Normal 2 21 5 2 2 8" xfId="25029"/>
    <cellStyle name="Normal 2 21 5 2 2 9" xfId="25030"/>
    <cellStyle name="Normal 2 21 5 2 3" xfId="25031"/>
    <cellStyle name="Normal 2 21 5 2 4" xfId="25032"/>
    <cellStyle name="Normal 2 21 5 2 5" xfId="25033"/>
    <cellStyle name="Normal 2 21 5 2 6" xfId="25034"/>
    <cellStyle name="Normal 2 21 5 2 7" xfId="25035"/>
    <cellStyle name="Normal 2 21 5 2 8" xfId="25036"/>
    <cellStyle name="Normal 2 21 5 2 9" xfId="25037"/>
    <cellStyle name="Normal 2 21 5 3" xfId="25038"/>
    <cellStyle name="Normal 2 21 5 3 10" xfId="25039"/>
    <cellStyle name="Normal 2 21 5 3 2" xfId="25040"/>
    <cellStyle name="Normal 2 21 5 3 3" xfId="25041"/>
    <cellStyle name="Normal 2 21 5 3 4" xfId="25042"/>
    <cellStyle name="Normal 2 21 5 3 5" xfId="25043"/>
    <cellStyle name="Normal 2 21 5 3 6" xfId="25044"/>
    <cellStyle name="Normal 2 21 5 3 7" xfId="25045"/>
    <cellStyle name="Normal 2 21 5 3 8" xfId="25046"/>
    <cellStyle name="Normal 2 21 5 3 9" xfId="25047"/>
    <cellStyle name="Normal 2 21 5 4" xfId="25048"/>
    <cellStyle name="Normal 2 21 5 5" xfId="25049"/>
    <cellStyle name="Normal 2 21 5 6" xfId="25050"/>
    <cellStyle name="Normal 2 21 5 7" xfId="25051"/>
    <cellStyle name="Normal 2 21 5 8" xfId="25052"/>
    <cellStyle name="Normal 2 21 5 9" xfId="25053"/>
    <cellStyle name="Normal 2 21 6" xfId="3901"/>
    <cellStyle name="Normal 2 21 6 10" xfId="25054"/>
    <cellStyle name="Normal 2 21 6 11" xfId="25055"/>
    <cellStyle name="Normal 2 21 6 12" xfId="25056"/>
    <cellStyle name="Normal 2 21 6 2" xfId="3902"/>
    <cellStyle name="Normal 2 21 6 2 10" xfId="25057"/>
    <cellStyle name="Normal 2 21 6 2 11" xfId="25058"/>
    <cellStyle name="Normal 2 21 6 2 2" xfId="25059"/>
    <cellStyle name="Normal 2 21 6 2 2 10" xfId="25060"/>
    <cellStyle name="Normal 2 21 6 2 2 2" xfId="25061"/>
    <cellStyle name="Normal 2 21 6 2 2 3" xfId="25062"/>
    <cellStyle name="Normal 2 21 6 2 2 4" xfId="25063"/>
    <cellStyle name="Normal 2 21 6 2 2 5" xfId="25064"/>
    <cellStyle name="Normal 2 21 6 2 2 6" xfId="25065"/>
    <cellStyle name="Normal 2 21 6 2 2 7" xfId="25066"/>
    <cellStyle name="Normal 2 21 6 2 2 8" xfId="25067"/>
    <cellStyle name="Normal 2 21 6 2 2 9" xfId="25068"/>
    <cellStyle name="Normal 2 21 6 2 3" xfId="25069"/>
    <cellStyle name="Normal 2 21 6 2 4" xfId="25070"/>
    <cellStyle name="Normal 2 21 6 2 5" xfId="25071"/>
    <cellStyle name="Normal 2 21 6 2 6" xfId="25072"/>
    <cellStyle name="Normal 2 21 6 2 7" xfId="25073"/>
    <cellStyle name="Normal 2 21 6 2 8" xfId="25074"/>
    <cellStyle name="Normal 2 21 6 2 9" xfId="25075"/>
    <cellStyle name="Normal 2 21 6 3" xfId="25076"/>
    <cellStyle name="Normal 2 21 6 3 10" xfId="25077"/>
    <cellStyle name="Normal 2 21 6 3 2" xfId="25078"/>
    <cellStyle name="Normal 2 21 6 3 3" xfId="25079"/>
    <cellStyle name="Normal 2 21 6 3 4" xfId="25080"/>
    <cellStyle name="Normal 2 21 6 3 5" xfId="25081"/>
    <cellStyle name="Normal 2 21 6 3 6" xfId="25082"/>
    <cellStyle name="Normal 2 21 6 3 7" xfId="25083"/>
    <cellStyle name="Normal 2 21 6 3 8" xfId="25084"/>
    <cellStyle name="Normal 2 21 6 3 9" xfId="25085"/>
    <cellStyle name="Normal 2 21 6 4" xfId="25086"/>
    <cellStyle name="Normal 2 21 6 5" xfId="25087"/>
    <cellStyle name="Normal 2 21 6 6" xfId="25088"/>
    <cellStyle name="Normal 2 21 6 7" xfId="25089"/>
    <cellStyle name="Normal 2 21 6 8" xfId="25090"/>
    <cellStyle name="Normal 2 21 6 9" xfId="25091"/>
    <cellStyle name="Normal 2 22" xfId="202"/>
    <cellStyle name="Normal 2 22 2" xfId="3904"/>
    <cellStyle name="Normal 2 22 2 10" xfId="25092"/>
    <cellStyle name="Normal 2 22 2 11" xfId="25093"/>
    <cellStyle name="Normal 2 22 2 12" xfId="25094"/>
    <cellStyle name="Normal 2 22 2 2" xfId="3905"/>
    <cellStyle name="Normal 2 22 2 2 10" xfId="25095"/>
    <cellStyle name="Normal 2 22 2 2 11" xfId="25096"/>
    <cellStyle name="Normal 2 22 2 2 2" xfId="25097"/>
    <cellStyle name="Normal 2 22 2 2 2 10" xfId="25098"/>
    <cellStyle name="Normal 2 22 2 2 2 2" xfId="25099"/>
    <cellStyle name="Normal 2 22 2 2 2 3" xfId="25100"/>
    <cellStyle name="Normal 2 22 2 2 2 4" xfId="25101"/>
    <cellStyle name="Normal 2 22 2 2 2 5" xfId="25102"/>
    <cellStyle name="Normal 2 22 2 2 2 6" xfId="25103"/>
    <cellStyle name="Normal 2 22 2 2 2 7" xfId="25104"/>
    <cellStyle name="Normal 2 22 2 2 2 8" xfId="25105"/>
    <cellStyle name="Normal 2 22 2 2 2 9" xfId="25106"/>
    <cellStyle name="Normal 2 22 2 2 3" xfId="25107"/>
    <cellStyle name="Normal 2 22 2 2 4" xfId="25108"/>
    <cellStyle name="Normal 2 22 2 2 5" xfId="25109"/>
    <cellStyle name="Normal 2 22 2 2 6" xfId="25110"/>
    <cellStyle name="Normal 2 22 2 2 7" xfId="25111"/>
    <cellStyle name="Normal 2 22 2 2 8" xfId="25112"/>
    <cellStyle name="Normal 2 22 2 2 9" xfId="25113"/>
    <cellStyle name="Normal 2 22 2 3" xfId="25114"/>
    <cellStyle name="Normal 2 22 2 3 10" xfId="25115"/>
    <cellStyle name="Normal 2 22 2 3 2" xfId="25116"/>
    <cellStyle name="Normal 2 22 2 3 3" xfId="25117"/>
    <cellStyle name="Normal 2 22 2 3 4" xfId="25118"/>
    <cellStyle name="Normal 2 22 2 3 5" xfId="25119"/>
    <cellStyle name="Normal 2 22 2 3 6" xfId="25120"/>
    <cellStyle name="Normal 2 22 2 3 7" xfId="25121"/>
    <cellStyle name="Normal 2 22 2 3 8" xfId="25122"/>
    <cellStyle name="Normal 2 22 2 3 9" xfId="25123"/>
    <cellStyle name="Normal 2 22 2 4" xfId="25124"/>
    <cellStyle name="Normal 2 22 2 5" xfId="25125"/>
    <cellStyle name="Normal 2 22 2 6" xfId="25126"/>
    <cellStyle name="Normal 2 22 2 7" xfId="25127"/>
    <cellStyle name="Normal 2 22 2 8" xfId="25128"/>
    <cellStyle name="Normal 2 22 2 9" xfId="25129"/>
    <cellStyle name="Normal 2 22 3" xfId="3906"/>
    <cellStyle name="Normal 2 22 3 10" xfId="25130"/>
    <cellStyle name="Normal 2 22 3 11" xfId="25131"/>
    <cellStyle name="Normal 2 22 3 12" xfId="25132"/>
    <cellStyle name="Normal 2 22 3 2" xfId="3907"/>
    <cellStyle name="Normal 2 22 3 2 10" xfId="25133"/>
    <cellStyle name="Normal 2 22 3 2 11" xfId="25134"/>
    <cellStyle name="Normal 2 22 3 2 2" xfId="25135"/>
    <cellStyle name="Normal 2 22 3 2 2 10" xfId="25136"/>
    <cellStyle name="Normal 2 22 3 2 2 2" xfId="25137"/>
    <cellStyle name="Normal 2 22 3 2 2 3" xfId="25138"/>
    <cellStyle name="Normal 2 22 3 2 2 4" xfId="25139"/>
    <cellStyle name="Normal 2 22 3 2 2 5" xfId="25140"/>
    <cellStyle name="Normal 2 22 3 2 2 6" xfId="25141"/>
    <cellStyle name="Normal 2 22 3 2 2 7" xfId="25142"/>
    <cellStyle name="Normal 2 22 3 2 2 8" xfId="25143"/>
    <cellStyle name="Normal 2 22 3 2 2 9" xfId="25144"/>
    <cellStyle name="Normal 2 22 3 2 3" xfId="25145"/>
    <cellStyle name="Normal 2 22 3 2 4" xfId="25146"/>
    <cellStyle name="Normal 2 22 3 2 5" xfId="25147"/>
    <cellStyle name="Normal 2 22 3 2 6" xfId="25148"/>
    <cellStyle name="Normal 2 22 3 2 7" xfId="25149"/>
    <cellStyle name="Normal 2 22 3 2 8" xfId="25150"/>
    <cellStyle name="Normal 2 22 3 2 9" xfId="25151"/>
    <cellStyle name="Normal 2 22 3 3" xfId="25152"/>
    <cellStyle name="Normal 2 22 3 3 10" xfId="25153"/>
    <cellStyle name="Normal 2 22 3 3 2" xfId="25154"/>
    <cellStyle name="Normal 2 22 3 3 3" xfId="25155"/>
    <cellStyle name="Normal 2 22 3 3 4" xfId="25156"/>
    <cellStyle name="Normal 2 22 3 3 5" xfId="25157"/>
    <cellStyle name="Normal 2 22 3 3 6" xfId="25158"/>
    <cellStyle name="Normal 2 22 3 3 7" xfId="25159"/>
    <cellStyle name="Normal 2 22 3 3 8" xfId="25160"/>
    <cellStyle name="Normal 2 22 3 3 9" xfId="25161"/>
    <cellStyle name="Normal 2 22 3 4" xfId="25162"/>
    <cellStyle name="Normal 2 22 3 5" xfId="25163"/>
    <cellStyle name="Normal 2 22 3 6" xfId="25164"/>
    <cellStyle name="Normal 2 22 3 7" xfId="25165"/>
    <cellStyle name="Normal 2 22 3 8" xfId="25166"/>
    <cellStyle name="Normal 2 22 3 9" xfId="25167"/>
    <cellStyle name="Normal 2 22 4" xfId="3908"/>
    <cellStyle name="Normal 2 22 4 10" xfId="25168"/>
    <cellStyle name="Normal 2 22 4 11" xfId="25169"/>
    <cellStyle name="Normal 2 22 4 12" xfId="25170"/>
    <cellStyle name="Normal 2 22 4 2" xfId="3909"/>
    <cellStyle name="Normal 2 22 4 2 10" xfId="25171"/>
    <cellStyle name="Normal 2 22 4 2 11" xfId="25172"/>
    <cellStyle name="Normal 2 22 4 2 2" xfId="25173"/>
    <cellStyle name="Normal 2 22 4 2 2 10" xfId="25174"/>
    <cellStyle name="Normal 2 22 4 2 2 2" xfId="25175"/>
    <cellStyle name="Normal 2 22 4 2 2 3" xfId="25176"/>
    <cellStyle name="Normal 2 22 4 2 2 4" xfId="25177"/>
    <cellStyle name="Normal 2 22 4 2 2 5" xfId="25178"/>
    <cellStyle name="Normal 2 22 4 2 2 6" xfId="25179"/>
    <cellStyle name="Normal 2 22 4 2 2 7" xfId="25180"/>
    <cellStyle name="Normal 2 22 4 2 2 8" xfId="25181"/>
    <cellStyle name="Normal 2 22 4 2 2 9" xfId="25182"/>
    <cellStyle name="Normal 2 22 4 2 3" xfId="25183"/>
    <cellStyle name="Normal 2 22 4 2 4" xfId="25184"/>
    <cellStyle name="Normal 2 22 4 2 5" xfId="25185"/>
    <cellStyle name="Normal 2 22 4 2 6" xfId="25186"/>
    <cellStyle name="Normal 2 22 4 2 7" xfId="25187"/>
    <cellStyle name="Normal 2 22 4 2 8" xfId="25188"/>
    <cellStyle name="Normal 2 22 4 2 9" xfId="25189"/>
    <cellStyle name="Normal 2 22 4 3" xfId="25190"/>
    <cellStyle name="Normal 2 22 4 3 10" xfId="25191"/>
    <cellStyle name="Normal 2 22 4 3 2" xfId="25192"/>
    <cellStyle name="Normal 2 22 4 3 3" xfId="25193"/>
    <cellStyle name="Normal 2 22 4 3 4" xfId="25194"/>
    <cellStyle name="Normal 2 22 4 3 5" xfId="25195"/>
    <cellStyle name="Normal 2 22 4 3 6" xfId="25196"/>
    <cellStyle name="Normal 2 22 4 3 7" xfId="25197"/>
    <cellStyle name="Normal 2 22 4 3 8" xfId="25198"/>
    <cellStyle name="Normal 2 22 4 3 9" xfId="25199"/>
    <cellStyle name="Normal 2 22 4 4" xfId="25200"/>
    <cellStyle name="Normal 2 22 4 5" xfId="25201"/>
    <cellStyle name="Normal 2 22 4 6" xfId="25202"/>
    <cellStyle name="Normal 2 22 4 7" xfId="25203"/>
    <cellStyle name="Normal 2 22 4 8" xfId="25204"/>
    <cellStyle name="Normal 2 22 4 9" xfId="25205"/>
    <cellStyle name="Normal 2 22 5" xfId="3910"/>
    <cellStyle name="Normal 2 22 5 10" xfId="25206"/>
    <cellStyle name="Normal 2 22 5 11" xfId="25207"/>
    <cellStyle name="Normal 2 22 5 12" xfId="25208"/>
    <cellStyle name="Normal 2 22 5 2" xfId="3911"/>
    <cellStyle name="Normal 2 22 5 2 10" xfId="25209"/>
    <cellStyle name="Normal 2 22 5 2 11" xfId="25210"/>
    <cellStyle name="Normal 2 22 5 2 2" xfId="25211"/>
    <cellStyle name="Normal 2 22 5 2 2 10" xfId="25212"/>
    <cellStyle name="Normal 2 22 5 2 2 2" xfId="25213"/>
    <cellStyle name="Normal 2 22 5 2 2 3" xfId="25214"/>
    <cellStyle name="Normal 2 22 5 2 2 4" xfId="25215"/>
    <cellStyle name="Normal 2 22 5 2 2 5" xfId="25216"/>
    <cellStyle name="Normal 2 22 5 2 2 6" xfId="25217"/>
    <cellStyle name="Normal 2 22 5 2 2 7" xfId="25218"/>
    <cellStyle name="Normal 2 22 5 2 2 8" xfId="25219"/>
    <cellStyle name="Normal 2 22 5 2 2 9" xfId="25220"/>
    <cellStyle name="Normal 2 22 5 2 3" xfId="25221"/>
    <cellStyle name="Normal 2 22 5 2 4" xfId="25222"/>
    <cellStyle name="Normal 2 22 5 2 5" xfId="25223"/>
    <cellStyle name="Normal 2 22 5 2 6" xfId="25224"/>
    <cellStyle name="Normal 2 22 5 2 7" xfId="25225"/>
    <cellStyle name="Normal 2 22 5 2 8" xfId="25226"/>
    <cellStyle name="Normal 2 22 5 2 9" xfId="25227"/>
    <cellStyle name="Normal 2 22 5 3" xfId="25228"/>
    <cellStyle name="Normal 2 22 5 3 10" xfId="25229"/>
    <cellStyle name="Normal 2 22 5 3 2" xfId="25230"/>
    <cellStyle name="Normal 2 22 5 3 3" xfId="25231"/>
    <cellStyle name="Normal 2 22 5 3 4" xfId="25232"/>
    <cellStyle name="Normal 2 22 5 3 5" xfId="25233"/>
    <cellStyle name="Normal 2 22 5 3 6" xfId="25234"/>
    <cellStyle name="Normal 2 22 5 3 7" xfId="25235"/>
    <cellStyle name="Normal 2 22 5 3 8" xfId="25236"/>
    <cellStyle name="Normal 2 22 5 3 9" xfId="25237"/>
    <cellStyle name="Normal 2 22 5 4" xfId="25238"/>
    <cellStyle name="Normal 2 22 5 5" xfId="25239"/>
    <cellStyle name="Normal 2 22 5 6" xfId="25240"/>
    <cellStyle name="Normal 2 22 5 7" xfId="25241"/>
    <cellStyle name="Normal 2 22 5 8" xfId="25242"/>
    <cellStyle name="Normal 2 22 5 9" xfId="25243"/>
    <cellStyle name="Normal 2 22 6" xfId="3903"/>
    <cellStyle name="Normal 2 23" xfId="3912"/>
    <cellStyle name="Normal 2 24" xfId="3913"/>
    <cellStyle name="Normal 2 25" xfId="3914"/>
    <cellStyle name="Normal 2 26" xfId="3915"/>
    <cellStyle name="Normal 2 26 10" xfId="25244"/>
    <cellStyle name="Normal 2 26 11" xfId="25245"/>
    <cellStyle name="Normal 2 26 12" xfId="25246"/>
    <cellStyle name="Normal 2 26 2" xfId="3916"/>
    <cellStyle name="Normal 2 26 2 10" xfId="25247"/>
    <cellStyle name="Normal 2 26 2 11" xfId="25248"/>
    <cellStyle name="Normal 2 26 2 2" xfId="25249"/>
    <cellStyle name="Normal 2 26 2 2 10" xfId="25250"/>
    <cellStyle name="Normal 2 26 2 2 2" xfId="25251"/>
    <cellStyle name="Normal 2 26 2 2 3" xfId="25252"/>
    <cellStyle name="Normal 2 26 2 2 4" xfId="25253"/>
    <cellStyle name="Normal 2 26 2 2 5" xfId="25254"/>
    <cellStyle name="Normal 2 26 2 2 6" xfId="25255"/>
    <cellStyle name="Normal 2 26 2 2 7" xfId="25256"/>
    <cellStyle name="Normal 2 26 2 2 8" xfId="25257"/>
    <cellStyle name="Normal 2 26 2 2 9" xfId="25258"/>
    <cellStyle name="Normal 2 26 2 3" xfId="25259"/>
    <cellStyle name="Normal 2 26 2 4" xfId="25260"/>
    <cellStyle name="Normal 2 26 2 5" xfId="25261"/>
    <cellStyle name="Normal 2 26 2 6" xfId="25262"/>
    <cellStyle name="Normal 2 26 2 7" xfId="25263"/>
    <cellStyle name="Normal 2 26 2 8" xfId="25264"/>
    <cellStyle name="Normal 2 26 2 9" xfId="25265"/>
    <cellStyle name="Normal 2 26 3" xfId="25266"/>
    <cellStyle name="Normal 2 26 3 10" xfId="25267"/>
    <cellStyle name="Normal 2 26 3 2" xfId="25268"/>
    <cellStyle name="Normal 2 26 3 3" xfId="25269"/>
    <cellStyle name="Normal 2 26 3 4" xfId="25270"/>
    <cellStyle name="Normal 2 26 3 5" xfId="25271"/>
    <cellStyle name="Normal 2 26 3 6" xfId="25272"/>
    <cellStyle name="Normal 2 26 3 7" xfId="25273"/>
    <cellStyle name="Normal 2 26 3 8" xfId="25274"/>
    <cellStyle name="Normal 2 26 3 9" xfId="25275"/>
    <cellStyle name="Normal 2 26 4" xfId="25276"/>
    <cellStyle name="Normal 2 26 5" xfId="25277"/>
    <cellStyle name="Normal 2 26 6" xfId="25278"/>
    <cellStyle name="Normal 2 26 7" xfId="25279"/>
    <cellStyle name="Normal 2 26 8" xfId="25280"/>
    <cellStyle name="Normal 2 26 9" xfId="25281"/>
    <cellStyle name="Normal 2 27" xfId="3917"/>
    <cellStyle name="Normal 2 27 10" xfId="25282"/>
    <cellStyle name="Normal 2 27 11" xfId="25283"/>
    <cellStyle name="Normal 2 27 12" xfId="25284"/>
    <cellStyle name="Normal 2 27 2" xfId="3918"/>
    <cellStyle name="Normal 2 27 2 10" xfId="25285"/>
    <cellStyle name="Normal 2 27 2 11" xfId="25286"/>
    <cellStyle name="Normal 2 27 2 2" xfId="25287"/>
    <cellStyle name="Normal 2 27 2 2 10" xfId="25288"/>
    <cellStyle name="Normal 2 27 2 2 2" xfId="25289"/>
    <cellStyle name="Normal 2 27 2 2 3" xfId="25290"/>
    <cellStyle name="Normal 2 27 2 2 4" xfId="25291"/>
    <cellStyle name="Normal 2 27 2 2 5" xfId="25292"/>
    <cellStyle name="Normal 2 27 2 2 6" xfId="25293"/>
    <cellStyle name="Normal 2 27 2 2 7" xfId="25294"/>
    <cellStyle name="Normal 2 27 2 2 8" xfId="25295"/>
    <cellStyle name="Normal 2 27 2 2 9" xfId="25296"/>
    <cellStyle name="Normal 2 27 2 3" xfId="25297"/>
    <cellStyle name="Normal 2 27 2 4" xfId="25298"/>
    <cellStyle name="Normal 2 27 2 5" xfId="25299"/>
    <cellStyle name="Normal 2 27 2 6" xfId="25300"/>
    <cellStyle name="Normal 2 27 2 7" xfId="25301"/>
    <cellStyle name="Normal 2 27 2 8" xfId="25302"/>
    <cellStyle name="Normal 2 27 2 9" xfId="25303"/>
    <cellStyle name="Normal 2 27 3" xfId="25304"/>
    <cellStyle name="Normal 2 27 3 10" xfId="25305"/>
    <cellStyle name="Normal 2 27 3 2" xfId="25306"/>
    <cellStyle name="Normal 2 27 3 3" xfId="25307"/>
    <cellStyle name="Normal 2 27 3 4" xfId="25308"/>
    <cellStyle name="Normal 2 27 3 5" xfId="25309"/>
    <cellStyle name="Normal 2 27 3 6" xfId="25310"/>
    <cellStyle name="Normal 2 27 3 7" xfId="25311"/>
    <cellStyle name="Normal 2 27 3 8" xfId="25312"/>
    <cellStyle name="Normal 2 27 3 9" xfId="25313"/>
    <cellStyle name="Normal 2 27 4" xfId="25314"/>
    <cellStyle name="Normal 2 27 5" xfId="25315"/>
    <cellStyle name="Normal 2 27 6" xfId="25316"/>
    <cellStyle name="Normal 2 27 7" xfId="25317"/>
    <cellStyle name="Normal 2 27 8" xfId="25318"/>
    <cellStyle name="Normal 2 27 9" xfId="25319"/>
    <cellStyle name="Normal 2 28" xfId="3919"/>
    <cellStyle name="Normal 2 28 10" xfId="25320"/>
    <cellStyle name="Normal 2 28 11" xfId="25321"/>
    <cellStyle name="Normal 2 28 12" xfId="25322"/>
    <cellStyle name="Normal 2 28 2" xfId="3920"/>
    <cellStyle name="Normal 2 28 2 10" xfId="25323"/>
    <cellStyle name="Normal 2 28 2 11" xfId="25324"/>
    <cellStyle name="Normal 2 28 2 2" xfId="25325"/>
    <cellStyle name="Normal 2 28 2 2 10" xfId="25326"/>
    <cellStyle name="Normal 2 28 2 2 2" xfId="25327"/>
    <cellStyle name="Normal 2 28 2 2 3" xfId="25328"/>
    <cellStyle name="Normal 2 28 2 2 4" xfId="25329"/>
    <cellStyle name="Normal 2 28 2 2 5" xfId="25330"/>
    <cellStyle name="Normal 2 28 2 2 6" xfId="25331"/>
    <cellStyle name="Normal 2 28 2 2 7" xfId="25332"/>
    <cellStyle name="Normal 2 28 2 2 8" xfId="25333"/>
    <cellStyle name="Normal 2 28 2 2 9" xfId="25334"/>
    <cellStyle name="Normal 2 28 2 3" xfId="25335"/>
    <cellStyle name="Normal 2 28 2 4" xfId="25336"/>
    <cellStyle name="Normal 2 28 2 5" xfId="25337"/>
    <cellStyle name="Normal 2 28 2 6" xfId="25338"/>
    <cellStyle name="Normal 2 28 2 7" xfId="25339"/>
    <cellStyle name="Normal 2 28 2 8" xfId="25340"/>
    <cellStyle name="Normal 2 28 2 9" xfId="25341"/>
    <cellStyle name="Normal 2 28 3" xfId="25342"/>
    <cellStyle name="Normal 2 28 3 10" xfId="25343"/>
    <cellStyle name="Normal 2 28 3 2" xfId="25344"/>
    <cellStyle name="Normal 2 28 3 3" xfId="25345"/>
    <cellStyle name="Normal 2 28 3 4" xfId="25346"/>
    <cellStyle name="Normal 2 28 3 5" xfId="25347"/>
    <cellStyle name="Normal 2 28 3 6" xfId="25348"/>
    <cellStyle name="Normal 2 28 3 7" xfId="25349"/>
    <cellStyle name="Normal 2 28 3 8" xfId="25350"/>
    <cellStyle name="Normal 2 28 3 9" xfId="25351"/>
    <cellStyle name="Normal 2 28 4" xfId="25352"/>
    <cellStyle name="Normal 2 28 5" xfId="25353"/>
    <cellStyle name="Normal 2 28 6" xfId="25354"/>
    <cellStyle name="Normal 2 28 7" xfId="25355"/>
    <cellStyle name="Normal 2 28 8" xfId="25356"/>
    <cellStyle name="Normal 2 28 9" xfId="25357"/>
    <cellStyle name="Normal 2 29" xfId="3921"/>
    <cellStyle name="Normal 2 29 10" xfId="25358"/>
    <cellStyle name="Normal 2 29 11" xfId="25359"/>
    <cellStyle name="Normal 2 29 2" xfId="25360"/>
    <cellStyle name="Normal 2 29 2 10" xfId="25361"/>
    <cellStyle name="Normal 2 29 2 2" xfId="25362"/>
    <cellStyle name="Normal 2 29 2 3" xfId="25363"/>
    <cellStyle name="Normal 2 29 2 4" xfId="25364"/>
    <cellStyle name="Normal 2 29 2 5" xfId="25365"/>
    <cellStyle name="Normal 2 29 2 6" xfId="25366"/>
    <cellStyle name="Normal 2 29 2 7" xfId="25367"/>
    <cellStyle name="Normal 2 29 2 8" xfId="25368"/>
    <cellStyle name="Normal 2 29 2 9" xfId="25369"/>
    <cellStyle name="Normal 2 29 3" xfId="25370"/>
    <cellStyle name="Normal 2 29 4" xfId="25371"/>
    <cellStyle name="Normal 2 29 5" xfId="25372"/>
    <cellStyle name="Normal 2 29 6" xfId="25373"/>
    <cellStyle name="Normal 2 29 7" xfId="25374"/>
    <cellStyle name="Normal 2 29 8" xfId="25375"/>
    <cellStyle name="Normal 2 29 9" xfId="25376"/>
    <cellStyle name="Normal 2 3 10" xfId="230"/>
    <cellStyle name="Normal 2 3 11 2" xfId="33036"/>
    <cellStyle name="Normal 2 3 2" xfId="76"/>
    <cellStyle name="Normal 2 3 2 2" xfId="33044"/>
    <cellStyle name="Normal 2 3 3" xfId="108"/>
    <cellStyle name="Normal 2 3 4" xfId="127"/>
    <cellStyle name="Normal 2 3 5" xfId="155"/>
    <cellStyle name="Normal 2 3 6" xfId="93"/>
    <cellStyle name="Normal 2 3 7" xfId="209"/>
    <cellStyle name="Normal 2 3 8" xfId="1466"/>
    <cellStyle name="Normal 2 30" xfId="25377"/>
    <cellStyle name="Normal 2 30 2" xfId="25378"/>
    <cellStyle name="Normal 2 31" xfId="25379"/>
    <cellStyle name="Normal 2 32" xfId="25380"/>
    <cellStyle name="Normal 2 33" xfId="25381"/>
    <cellStyle name="Normal 2 34" xfId="33053"/>
    <cellStyle name="Normal 2 4" xfId="39"/>
    <cellStyle name="Normal 2 4 2" xfId="133"/>
    <cellStyle name="Normal 2 4 3" xfId="161"/>
    <cellStyle name="Normal 2 4 4" xfId="229"/>
    <cellStyle name="Normal 2 4 5" xfId="3922"/>
    <cellStyle name="Normal 2 5" xfId="106"/>
    <cellStyle name="Normal 2 5 10" xfId="3923"/>
    <cellStyle name="Normal 2 5 11" xfId="3924"/>
    <cellStyle name="Normal 2 5 12" xfId="3925"/>
    <cellStyle name="Normal 2 5 13" xfId="3926"/>
    <cellStyle name="Normal 2 5 14" xfId="3927"/>
    <cellStyle name="Normal 2 5 15" xfId="3928"/>
    <cellStyle name="Normal 2 5 16" xfId="3929"/>
    <cellStyle name="Normal 2 5 17" xfId="3930"/>
    <cellStyle name="Normal 2 5 18" xfId="3931"/>
    <cellStyle name="Normal 2 5 19" xfId="3932"/>
    <cellStyle name="Normal 2 5 2" xfId="188"/>
    <cellStyle name="Normal 2 5 2 2" xfId="3933"/>
    <cellStyle name="Normal 2 5 20" xfId="3934"/>
    <cellStyle name="Normal 2 5 21" xfId="3935"/>
    <cellStyle name="Normal 2 5 22" xfId="3936"/>
    <cellStyle name="Normal 2 5 23" xfId="3937"/>
    <cellStyle name="Normal 2 5 24" xfId="3938"/>
    <cellStyle name="Normal 2 5 25" xfId="3939"/>
    <cellStyle name="Normal 2 5 26" xfId="3940"/>
    <cellStyle name="Normal 2 5 27" xfId="3941"/>
    <cellStyle name="Normal 2 5 28" xfId="3942"/>
    <cellStyle name="Normal 2 5 29" xfId="3943"/>
    <cellStyle name="Normal 2 5 3" xfId="1467"/>
    <cellStyle name="Normal 2 5 3 2" xfId="3944"/>
    <cellStyle name="Normal 2 5 30" xfId="3945"/>
    <cellStyle name="Normal 2 5 31" xfId="3946"/>
    <cellStyle name="Normal 2 5 32" xfId="3947"/>
    <cellStyle name="Normal 2 5 33" xfId="3948"/>
    <cellStyle name="Normal 2 5 34" xfId="3949"/>
    <cellStyle name="Normal 2 5 35" xfId="3950"/>
    <cellStyle name="Normal 2 5 36" xfId="3951"/>
    <cellStyle name="Normal 2 5 37" xfId="3952"/>
    <cellStyle name="Normal 2 5 38" xfId="3953"/>
    <cellStyle name="Normal 2 5 39" xfId="3954"/>
    <cellStyle name="Normal 2 5 4" xfId="3955"/>
    <cellStyle name="Normal 2 5 40" xfId="3956"/>
    <cellStyle name="Normal 2 5 41" xfId="3957"/>
    <cellStyle name="Normal 2 5 42" xfId="3958"/>
    <cellStyle name="Normal 2 5 43" xfId="3959"/>
    <cellStyle name="Normal 2 5 44" xfId="3960"/>
    <cellStyle name="Normal 2 5 45" xfId="3961"/>
    <cellStyle name="Normal 2 5 46" xfId="3962"/>
    <cellStyle name="Normal 2 5 47" xfId="3963"/>
    <cellStyle name="Normal 2 5 48" xfId="3964"/>
    <cellStyle name="Normal 2 5 49" xfId="3965"/>
    <cellStyle name="Normal 2 5 5" xfId="3966"/>
    <cellStyle name="Normal 2 5 50" xfId="3967"/>
    <cellStyle name="Normal 2 5 51" xfId="3968"/>
    <cellStyle name="Normal 2 5 52" xfId="3969"/>
    <cellStyle name="Normal 2 5 53" xfId="3970"/>
    <cellStyle name="Normal 2 5 54" xfId="3971"/>
    <cellStyle name="Normal 2 5 55" xfId="3972"/>
    <cellStyle name="Normal 2 5 56" xfId="3973"/>
    <cellStyle name="Normal 2 5 57" xfId="3974"/>
    <cellStyle name="Normal 2 5 58" xfId="3975"/>
    <cellStyle name="Normal 2 5 59" xfId="3976"/>
    <cellStyle name="Normal 2 5 6" xfId="3977"/>
    <cellStyle name="Normal 2 5 60" xfId="3978"/>
    <cellStyle name="Normal 2 5 61" xfId="3979"/>
    <cellStyle name="Normal 2 5 62" xfId="3980"/>
    <cellStyle name="Normal 2 5 7" xfId="3981"/>
    <cellStyle name="Normal 2 5 8" xfId="3982"/>
    <cellStyle name="Normal 2 5 9" xfId="3983"/>
    <cellStyle name="Normal 2 6" xfId="1468"/>
    <cellStyle name="Normal 2 6 10" xfId="3984"/>
    <cellStyle name="Normal 2 6 11" xfId="3985"/>
    <cellStyle name="Normal 2 6 12" xfId="3986"/>
    <cellStyle name="Normal 2 6 13" xfId="3987"/>
    <cellStyle name="Normal 2 6 14" xfId="3988"/>
    <cellStyle name="Normal 2 6 15" xfId="3989"/>
    <cellStyle name="Normal 2 6 16" xfId="3990"/>
    <cellStyle name="Normal 2 6 17" xfId="3991"/>
    <cellStyle name="Normal 2 6 18" xfId="3992"/>
    <cellStyle name="Normal 2 6 19" xfId="3993"/>
    <cellStyle name="Normal 2 6 2" xfId="1469"/>
    <cellStyle name="Normal 2 6 20" xfId="3994"/>
    <cellStyle name="Normal 2 6 21" xfId="3995"/>
    <cellStyle name="Normal 2 6 22" xfId="3996"/>
    <cellStyle name="Normal 2 6 23" xfId="3997"/>
    <cellStyle name="Normal 2 6 24" xfId="3998"/>
    <cellStyle name="Normal 2 6 25" xfId="3999"/>
    <cellStyle name="Normal 2 6 26" xfId="4000"/>
    <cellStyle name="Normal 2 6 27" xfId="4001"/>
    <cellStyle name="Normal 2 6 28" xfId="4002"/>
    <cellStyle name="Normal 2 6 29" xfId="4003"/>
    <cellStyle name="Normal 2 6 3" xfId="4004"/>
    <cellStyle name="Normal 2 6 30" xfId="4005"/>
    <cellStyle name="Normal 2 6 31" xfId="4006"/>
    <cellStyle name="Normal 2 6 32" xfId="4007"/>
    <cellStyle name="Normal 2 6 33" xfId="4008"/>
    <cellStyle name="Normal 2 6 34" xfId="4009"/>
    <cellStyle name="Normal 2 6 35" xfId="4010"/>
    <cellStyle name="Normal 2 6 36" xfId="4011"/>
    <cellStyle name="Normal 2 6 37" xfId="4012"/>
    <cellStyle name="Normal 2 6 38" xfId="4013"/>
    <cellStyle name="Normal 2 6 39" xfId="4014"/>
    <cellStyle name="Normal 2 6 4" xfId="4015"/>
    <cellStyle name="Normal 2 6 40" xfId="4016"/>
    <cellStyle name="Normal 2 6 41" xfId="4017"/>
    <cellStyle name="Normal 2 6 42" xfId="4018"/>
    <cellStyle name="Normal 2 6 43" xfId="4019"/>
    <cellStyle name="Normal 2 6 44" xfId="4020"/>
    <cellStyle name="Normal 2 6 45" xfId="4021"/>
    <cellStyle name="Normal 2 6 46" xfId="4022"/>
    <cellStyle name="Normal 2 6 47" xfId="4023"/>
    <cellStyle name="Normal 2 6 48" xfId="4024"/>
    <cellStyle name="Normal 2 6 49" xfId="4025"/>
    <cellStyle name="Normal 2 6 5" xfId="4026"/>
    <cellStyle name="Normal 2 6 50" xfId="4027"/>
    <cellStyle name="Normal 2 6 51" xfId="4028"/>
    <cellStyle name="Normal 2 6 52" xfId="4029"/>
    <cellStyle name="Normal 2 6 53" xfId="4030"/>
    <cellStyle name="Normal 2 6 54" xfId="4031"/>
    <cellStyle name="Normal 2 6 55" xfId="4032"/>
    <cellStyle name="Normal 2 6 56" xfId="4033"/>
    <cellStyle name="Normal 2 6 57" xfId="4034"/>
    <cellStyle name="Normal 2 6 58" xfId="4035"/>
    <cellStyle name="Normal 2 6 59" xfId="4036"/>
    <cellStyle name="Normal 2 6 6" xfId="4037"/>
    <cellStyle name="Normal 2 6 60" xfId="4038"/>
    <cellStyle name="Normal 2 6 61" xfId="4039"/>
    <cellStyle name="Normal 2 6 62" xfId="4040"/>
    <cellStyle name="Normal 2 6 7" xfId="4041"/>
    <cellStyle name="Normal 2 6 8" xfId="4042"/>
    <cellStyle name="Normal 2 6 9" xfId="4043"/>
    <cellStyle name="Normal 2 7" xfId="231"/>
    <cellStyle name="Normal 2 7 10" xfId="4045"/>
    <cellStyle name="Normal 2 7 11" xfId="4046"/>
    <cellStyle name="Normal 2 7 12" xfId="4047"/>
    <cellStyle name="Normal 2 7 13" xfId="4048"/>
    <cellStyle name="Normal 2 7 14" xfId="4049"/>
    <cellStyle name="Normal 2 7 15" xfId="4050"/>
    <cellStyle name="Normal 2 7 16" xfId="4051"/>
    <cellStyle name="Normal 2 7 17" xfId="4052"/>
    <cellStyle name="Normal 2 7 18" xfId="4053"/>
    <cellStyle name="Normal 2 7 19" xfId="4054"/>
    <cellStyle name="Normal 2 7 2" xfId="4055"/>
    <cellStyle name="Normal 2 7 20" xfId="4056"/>
    <cellStyle name="Normal 2 7 21" xfId="4057"/>
    <cellStyle name="Normal 2 7 22" xfId="4058"/>
    <cellStyle name="Normal 2 7 23" xfId="4059"/>
    <cellStyle name="Normal 2 7 24" xfId="4060"/>
    <cellStyle name="Normal 2 7 25" xfId="4061"/>
    <cellStyle name="Normal 2 7 26" xfId="4062"/>
    <cellStyle name="Normal 2 7 27" xfId="4063"/>
    <cellStyle name="Normal 2 7 28" xfId="4064"/>
    <cellStyle name="Normal 2 7 29" xfId="4065"/>
    <cellStyle name="Normal 2 7 3" xfId="4066"/>
    <cellStyle name="Normal 2 7 30" xfId="4067"/>
    <cellStyle name="Normal 2 7 31" xfId="4068"/>
    <cellStyle name="Normal 2 7 32" xfId="4069"/>
    <cellStyle name="Normal 2 7 33" xfId="4070"/>
    <cellStyle name="Normal 2 7 34" xfId="4071"/>
    <cellStyle name="Normal 2 7 35" xfId="4072"/>
    <cellStyle name="Normal 2 7 36" xfId="4073"/>
    <cellStyle name="Normal 2 7 37" xfId="4074"/>
    <cellStyle name="Normal 2 7 38" xfId="4075"/>
    <cellStyle name="Normal 2 7 39" xfId="4076"/>
    <cellStyle name="Normal 2 7 4" xfId="4077"/>
    <cellStyle name="Normal 2 7 40" xfId="4078"/>
    <cellStyle name="Normal 2 7 41" xfId="4079"/>
    <cellStyle name="Normal 2 7 42" xfId="4080"/>
    <cellStyle name="Normal 2 7 43" xfId="4081"/>
    <cellStyle name="Normal 2 7 44" xfId="4082"/>
    <cellStyle name="Normal 2 7 45" xfId="4083"/>
    <cellStyle name="Normal 2 7 46" xfId="4084"/>
    <cellStyle name="Normal 2 7 47" xfId="4085"/>
    <cellStyle name="Normal 2 7 48" xfId="4086"/>
    <cellStyle name="Normal 2 7 49" xfId="4087"/>
    <cellStyle name="Normal 2 7 5" xfId="4088"/>
    <cellStyle name="Normal 2 7 50" xfId="4089"/>
    <cellStyle name="Normal 2 7 51" xfId="4090"/>
    <cellStyle name="Normal 2 7 52" xfId="4091"/>
    <cellStyle name="Normal 2 7 53" xfId="4092"/>
    <cellStyle name="Normal 2 7 54" xfId="4093"/>
    <cellStyle name="Normal 2 7 55" xfId="4094"/>
    <cellStyle name="Normal 2 7 56" xfId="4095"/>
    <cellStyle name="Normal 2 7 57" xfId="4096"/>
    <cellStyle name="Normal 2 7 58" xfId="4097"/>
    <cellStyle name="Normal 2 7 59" xfId="4098"/>
    <cellStyle name="Normal 2 7 6" xfId="4099"/>
    <cellStyle name="Normal 2 7 60" xfId="4100"/>
    <cellStyle name="Normal 2 7 61" xfId="4101"/>
    <cellStyle name="Normal 2 7 62" xfId="4102"/>
    <cellStyle name="Normal 2 7 63" xfId="4103"/>
    <cellStyle name="Normal 2 7 64" xfId="4044"/>
    <cellStyle name="Normal 2 7 7" xfId="4104"/>
    <cellStyle name="Normal 2 7 8" xfId="4105"/>
    <cellStyle name="Normal 2 7 9" xfId="4106"/>
    <cellStyle name="Normal 2 8" xfId="1470"/>
    <cellStyle name="Normal 2 8 2" xfId="4108"/>
    <cellStyle name="Normal 2 8 2 10" xfId="25382"/>
    <cellStyle name="Normal 2 8 2 11" xfId="25383"/>
    <cellStyle name="Normal 2 8 2 12" xfId="25384"/>
    <cellStyle name="Normal 2 8 2 2" xfId="4109"/>
    <cellStyle name="Normal 2 8 2 2 10" xfId="25385"/>
    <cellStyle name="Normal 2 8 2 2 11" xfId="25386"/>
    <cellStyle name="Normal 2 8 2 2 2" xfId="25387"/>
    <cellStyle name="Normal 2 8 2 2 2 10" xfId="25388"/>
    <cellStyle name="Normal 2 8 2 2 2 2" xfId="25389"/>
    <cellStyle name="Normal 2 8 2 2 2 3" xfId="25390"/>
    <cellStyle name="Normal 2 8 2 2 2 4" xfId="25391"/>
    <cellStyle name="Normal 2 8 2 2 2 5" xfId="25392"/>
    <cellStyle name="Normal 2 8 2 2 2 6" xfId="25393"/>
    <cellStyle name="Normal 2 8 2 2 2 7" xfId="25394"/>
    <cellStyle name="Normal 2 8 2 2 2 8" xfId="25395"/>
    <cellStyle name="Normal 2 8 2 2 2 9" xfId="25396"/>
    <cellStyle name="Normal 2 8 2 2 3" xfId="25397"/>
    <cellStyle name="Normal 2 8 2 2 4" xfId="25398"/>
    <cellStyle name="Normal 2 8 2 2 5" xfId="25399"/>
    <cellStyle name="Normal 2 8 2 2 6" xfId="25400"/>
    <cellStyle name="Normal 2 8 2 2 7" xfId="25401"/>
    <cellStyle name="Normal 2 8 2 2 8" xfId="25402"/>
    <cellStyle name="Normal 2 8 2 2 9" xfId="25403"/>
    <cellStyle name="Normal 2 8 2 3" xfId="25404"/>
    <cellStyle name="Normal 2 8 2 3 10" xfId="25405"/>
    <cellStyle name="Normal 2 8 2 3 2" xfId="25406"/>
    <cellStyle name="Normal 2 8 2 3 3" xfId="25407"/>
    <cellStyle name="Normal 2 8 2 3 4" xfId="25408"/>
    <cellStyle name="Normal 2 8 2 3 5" xfId="25409"/>
    <cellStyle name="Normal 2 8 2 3 6" xfId="25410"/>
    <cellStyle name="Normal 2 8 2 3 7" xfId="25411"/>
    <cellStyle name="Normal 2 8 2 3 8" xfId="25412"/>
    <cellStyle name="Normal 2 8 2 3 9" xfId="25413"/>
    <cellStyle name="Normal 2 8 2 4" xfId="25414"/>
    <cellStyle name="Normal 2 8 2 5" xfId="25415"/>
    <cellStyle name="Normal 2 8 2 6" xfId="25416"/>
    <cellStyle name="Normal 2 8 2 7" xfId="25417"/>
    <cellStyle name="Normal 2 8 2 8" xfId="25418"/>
    <cellStyle name="Normal 2 8 2 9" xfId="25419"/>
    <cellStyle name="Normal 2 8 3" xfId="4110"/>
    <cellStyle name="Normal 2 8 3 10" xfId="25420"/>
    <cellStyle name="Normal 2 8 3 11" xfId="25421"/>
    <cellStyle name="Normal 2 8 3 12" xfId="25422"/>
    <cellStyle name="Normal 2 8 3 2" xfId="4111"/>
    <cellStyle name="Normal 2 8 3 2 10" xfId="25423"/>
    <cellStyle name="Normal 2 8 3 2 11" xfId="25424"/>
    <cellStyle name="Normal 2 8 3 2 2" xfId="25425"/>
    <cellStyle name="Normal 2 8 3 2 2 10" xfId="25426"/>
    <cellStyle name="Normal 2 8 3 2 2 2" xfId="25427"/>
    <cellStyle name="Normal 2 8 3 2 2 3" xfId="25428"/>
    <cellStyle name="Normal 2 8 3 2 2 4" xfId="25429"/>
    <cellStyle name="Normal 2 8 3 2 2 5" xfId="25430"/>
    <cellStyle name="Normal 2 8 3 2 2 6" xfId="25431"/>
    <cellStyle name="Normal 2 8 3 2 2 7" xfId="25432"/>
    <cellStyle name="Normal 2 8 3 2 2 8" xfId="25433"/>
    <cellStyle name="Normal 2 8 3 2 2 9" xfId="25434"/>
    <cellStyle name="Normal 2 8 3 2 3" xfId="25435"/>
    <cellStyle name="Normal 2 8 3 2 4" xfId="25436"/>
    <cellStyle name="Normal 2 8 3 2 5" xfId="25437"/>
    <cellStyle name="Normal 2 8 3 2 6" xfId="25438"/>
    <cellStyle name="Normal 2 8 3 2 7" xfId="25439"/>
    <cellStyle name="Normal 2 8 3 2 8" xfId="25440"/>
    <cellStyle name="Normal 2 8 3 2 9" xfId="25441"/>
    <cellStyle name="Normal 2 8 3 3" xfId="25442"/>
    <cellStyle name="Normal 2 8 3 3 10" xfId="25443"/>
    <cellStyle name="Normal 2 8 3 3 2" xfId="25444"/>
    <cellStyle name="Normal 2 8 3 3 3" xfId="25445"/>
    <cellStyle name="Normal 2 8 3 3 4" xfId="25446"/>
    <cellStyle name="Normal 2 8 3 3 5" xfId="25447"/>
    <cellStyle name="Normal 2 8 3 3 6" xfId="25448"/>
    <cellStyle name="Normal 2 8 3 3 7" xfId="25449"/>
    <cellStyle name="Normal 2 8 3 3 8" xfId="25450"/>
    <cellStyle name="Normal 2 8 3 3 9" xfId="25451"/>
    <cellStyle name="Normal 2 8 3 4" xfId="25452"/>
    <cellStyle name="Normal 2 8 3 5" xfId="25453"/>
    <cellStyle name="Normal 2 8 3 6" xfId="25454"/>
    <cellStyle name="Normal 2 8 3 7" xfId="25455"/>
    <cellStyle name="Normal 2 8 3 8" xfId="25456"/>
    <cellStyle name="Normal 2 8 3 9" xfId="25457"/>
    <cellStyle name="Normal 2 8 4" xfId="4112"/>
    <cellStyle name="Normal 2 8 4 10" xfId="25458"/>
    <cellStyle name="Normal 2 8 4 11" xfId="25459"/>
    <cellStyle name="Normal 2 8 4 12" xfId="25460"/>
    <cellStyle name="Normal 2 8 4 2" xfId="4113"/>
    <cellStyle name="Normal 2 8 4 2 10" xfId="25461"/>
    <cellStyle name="Normal 2 8 4 2 11" xfId="25462"/>
    <cellStyle name="Normal 2 8 4 2 2" xfId="25463"/>
    <cellStyle name="Normal 2 8 4 2 2 10" xfId="25464"/>
    <cellStyle name="Normal 2 8 4 2 2 2" xfId="25465"/>
    <cellStyle name="Normal 2 8 4 2 2 3" xfId="25466"/>
    <cellStyle name="Normal 2 8 4 2 2 4" xfId="25467"/>
    <cellStyle name="Normal 2 8 4 2 2 5" xfId="25468"/>
    <cellStyle name="Normal 2 8 4 2 2 6" xfId="25469"/>
    <cellStyle name="Normal 2 8 4 2 2 7" xfId="25470"/>
    <cellStyle name="Normal 2 8 4 2 2 8" xfId="25471"/>
    <cellStyle name="Normal 2 8 4 2 2 9" xfId="25472"/>
    <cellStyle name="Normal 2 8 4 2 3" xfId="25473"/>
    <cellStyle name="Normal 2 8 4 2 4" xfId="25474"/>
    <cellStyle name="Normal 2 8 4 2 5" xfId="25475"/>
    <cellStyle name="Normal 2 8 4 2 6" xfId="25476"/>
    <cellStyle name="Normal 2 8 4 2 7" xfId="25477"/>
    <cellStyle name="Normal 2 8 4 2 8" xfId="25478"/>
    <cellStyle name="Normal 2 8 4 2 9" xfId="25479"/>
    <cellStyle name="Normal 2 8 4 3" xfId="25480"/>
    <cellStyle name="Normal 2 8 4 3 10" xfId="25481"/>
    <cellStyle name="Normal 2 8 4 3 2" xfId="25482"/>
    <cellStyle name="Normal 2 8 4 3 3" xfId="25483"/>
    <cellStyle name="Normal 2 8 4 3 4" xfId="25484"/>
    <cellStyle name="Normal 2 8 4 3 5" xfId="25485"/>
    <cellStyle name="Normal 2 8 4 3 6" xfId="25486"/>
    <cellStyle name="Normal 2 8 4 3 7" xfId="25487"/>
    <cellStyle name="Normal 2 8 4 3 8" xfId="25488"/>
    <cellStyle name="Normal 2 8 4 3 9" xfId="25489"/>
    <cellStyle name="Normal 2 8 4 4" xfId="25490"/>
    <cellStyle name="Normal 2 8 4 5" xfId="25491"/>
    <cellStyle name="Normal 2 8 4 6" xfId="25492"/>
    <cellStyle name="Normal 2 8 4 7" xfId="25493"/>
    <cellStyle name="Normal 2 8 4 8" xfId="25494"/>
    <cellStyle name="Normal 2 8 4 9" xfId="25495"/>
    <cellStyle name="Normal 2 8 5" xfId="4114"/>
    <cellStyle name="Normal 2 8 5 10" xfId="25496"/>
    <cellStyle name="Normal 2 8 5 11" xfId="25497"/>
    <cellStyle name="Normal 2 8 5 12" xfId="25498"/>
    <cellStyle name="Normal 2 8 5 2" xfId="4115"/>
    <cellStyle name="Normal 2 8 5 2 10" xfId="25499"/>
    <cellStyle name="Normal 2 8 5 2 11" xfId="25500"/>
    <cellStyle name="Normal 2 8 5 2 2" xfId="25501"/>
    <cellStyle name="Normal 2 8 5 2 2 10" xfId="25502"/>
    <cellStyle name="Normal 2 8 5 2 2 2" xfId="25503"/>
    <cellStyle name="Normal 2 8 5 2 2 3" xfId="25504"/>
    <cellStyle name="Normal 2 8 5 2 2 4" xfId="25505"/>
    <cellStyle name="Normal 2 8 5 2 2 5" xfId="25506"/>
    <cellStyle name="Normal 2 8 5 2 2 6" xfId="25507"/>
    <cellStyle name="Normal 2 8 5 2 2 7" xfId="25508"/>
    <cellStyle name="Normal 2 8 5 2 2 8" xfId="25509"/>
    <cellStyle name="Normal 2 8 5 2 2 9" xfId="25510"/>
    <cellStyle name="Normal 2 8 5 2 3" xfId="25511"/>
    <cellStyle name="Normal 2 8 5 2 4" xfId="25512"/>
    <cellStyle name="Normal 2 8 5 2 5" xfId="25513"/>
    <cellStyle name="Normal 2 8 5 2 6" xfId="25514"/>
    <cellStyle name="Normal 2 8 5 2 7" xfId="25515"/>
    <cellStyle name="Normal 2 8 5 2 8" xfId="25516"/>
    <cellStyle name="Normal 2 8 5 2 9" xfId="25517"/>
    <cellStyle name="Normal 2 8 5 3" xfId="25518"/>
    <cellStyle name="Normal 2 8 5 3 10" xfId="25519"/>
    <cellStyle name="Normal 2 8 5 3 2" xfId="25520"/>
    <cellStyle name="Normal 2 8 5 3 3" xfId="25521"/>
    <cellStyle name="Normal 2 8 5 3 4" xfId="25522"/>
    <cellStyle name="Normal 2 8 5 3 5" xfId="25523"/>
    <cellStyle name="Normal 2 8 5 3 6" xfId="25524"/>
    <cellStyle name="Normal 2 8 5 3 7" xfId="25525"/>
    <cellStyle name="Normal 2 8 5 3 8" xfId="25526"/>
    <cellStyle name="Normal 2 8 5 3 9" xfId="25527"/>
    <cellStyle name="Normal 2 8 5 4" xfId="25528"/>
    <cellStyle name="Normal 2 8 5 5" xfId="25529"/>
    <cellStyle name="Normal 2 8 5 6" xfId="25530"/>
    <cellStyle name="Normal 2 8 5 7" xfId="25531"/>
    <cellStyle name="Normal 2 8 5 8" xfId="25532"/>
    <cellStyle name="Normal 2 8 5 9" xfId="25533"/>
    <cellStyle name="Normal 2 8 6" xfId="4107"/>
    <cellStyle name="Normal 2 9" xfId="4116"/>
    <cellStyle name="Normal 2 9 2" xfId="4117"/>
    <cellStyle name="Normal 2 9 2 10" xfId="25534"/>
    <cellStyle name="Normal 2 9 2 11" xfId="25535"/>
    <cellStyle name="Normal 2 9 2 2" xfId="25536"/>
    <cellStyle name="Normal 2 9 2 2 10" xfId="25537"/>
    <cellStyle name="Normal 2 9 2 2 2" xfId="25538"/>
    <cellStyle name="Normal 2 9 2 2 3" xfId="25539"/>
    <cellStyle name="Normal 2 9 2 2 4" xfId="25540"/>
    <cellStyle name="Normal 2 9 2 2 5" xfId="25541"/>
    <cellStyle name="Normal 2 9 2 2 6" xfId="25542"/>
    <cellStyle name="Normal 2 9 2 2 7" xfId="25543"/>
    <cellStyle name="Normal 2 9 2 2 8" xfId="25544"/>
    <cellStyle name="Normal 2 9 2 2 9" xfId="25545"/>
    <cellStyle name="Normal 2 9 2 3" xfId="25546"/>
    <cellStyle name="Normal 2 9 2 4" xfId="25547"/>
    <cellStyle name="Normal 2 9 2 5" xfId="25548"/>
    <cellStyle name="Normal 2 9 2 6" xfId="25549"/>
    <cellStyle name="Normal 2 9 2 7" xfId="25550"/>
    <cellStyle name="Normal 2 9 2 8" xfId="25551"/>
    <cellStyle name="Normal 2 9 2 9" xfId="25552"/>
    <cellStyle name="Normal 2 9 3" xfId="4118"/>
    <cellStyle name="Normal 2 9 3 10" xfId="25553"/>
    <cellStyle name="Normal 2 9 3 11" xfId="25554"/>
    <cellStyle name="Normal 2 9 3 2" xfId="25555"/>
    <cellStyle name="Normal 2 9 3 2 10" xfId="25556"/>
    <cellStyle name="Normal 2 9 3 2 2" xfId="25557"/>
    <cellStyle name="Normal 2 9 3 2 3" xfId="25558"/>
    <cellStyle name="Normal 2 9 3 2 4" xfId="25559"/>
    <cellStyle name="Normal 2 9 3 2 5" xfId="25560"/>
    <cellStyle name="Normal 2 9 3 2 6" xfId="25561"/>
    <cellStyle name="Normal 2 9 3 2 7" xfId="25562"/>
    <cellStyle name="Normal 2 9 3 2 8" xfId="25563"/>
    <cellStyle name="Normal 2 9 3 2 9" xfId="25564"/>
    <cellStyle name="Normal 2 9 3 3" xfId="25565"/>
    <cellStyle name="Normal 2 9 3 4" xfId="25566"/>
    <cellStyle name="Normal 2 9 3 5" xfId="25567"/>
    <cellStyle name="Normal 2 9 3 6" xfId="25568"/>
    <cellStyle name="Normal 2 9 3 7" xfId="25569"/>
    <cellStyle name="Normal 2 9 3 8" xfId="25570"/>
    <cellStyle name="Normal 2 9 3 9" xfId="25571"/>
    <cellStyle name="Normal 2 9 4" xfId="4119"/>
    <cellStyle name="Normal 2 9 4 10" xfId="25572"/>
    <cellStyle name="Normal 2 9 4 11" xfId="25573"/>
    <cellStyle name="Normal 2 9 4 2" xfId="25574"/>
    <cellStyle name="Normal 2 9 4 2 10" xfId="25575"/>
    <cellStyle name="Normal 2 9 4 2 2" xfId="25576"/>
    <cellStyle name="Normal 2 9 4 2 3" xfId="25577"/>
    <cellStyle name="Normal 2 9 4 2 4" xfId="25578"/>
    <cellStyle name="Normal 2 9 4 2 5" xfId="25579"/>
    <cellStyle name="Normal 2 9 4 2 6" xfId="25580"/>
    <cellStyle name="Normal 2 9 4 2 7" xfId="25581"/>
    <cellStyle name="Normal 2 9 4 2 8" xfId="25582"/>
    <cellStyle name="Normal 2 9 4 2 9" xfId="25583"/>
    <cellStyle name="Normal 2 9 4 3" xfId="25584"/>
    <cellStyle name="Normal 2 9 4 4" xfId="25585"/>
    <cellStyle name="Normal 2 9 4 5" xfId="25586"/>
    <cellStyle name="Normal 2 9 4 6" xfId="25587"/>
    <cellStyle name="Normal 2 9 4 7" xfId="25588"/>
    <cellStyle name="Normal 2 9 4 8" xfId="25589"/>
    <cellStyle name="Normal 2 9 4 9" xfId="25590"/>
    <cellStyle name="Normal 2 9 5" xfId="4120"/>
    <cellStyle name="Normal 2 9 5 10" xfId="25591"/>
    <cellStyle name="Normal 2 9 5 11" xfId="25592"/>
    <cellStyle name="Normal 2 9 5 2" xfId="25593"/>
    <cellStyle name="Normal 2 9 5 2 10" xfId="25594"/>
    <cellStyle name="Normal 2 9 5 2 2" xfId="25595"/>
    <cellStyle name="Normal 2 9 5 2 3" xfId="25596"/>
    <cellStyle name="Normal 2 9 5 2 4" xfId="25597"/>
    <cellStyle name="Normal 2 9 5 2 5" xfId="25598"/>
    <cellStyle name="Normal 2 9 5 2 6" xfId="25599"/>
    <cellStyle name="Normal 2 9 5 2 7" xfId="25600"/>
    <cellStyle name="Normal 2 9 5 2 8" xfId="25601"/>
    <cellStyle name="Normal 2 9 5 2 9" xfId="25602"/>
    <cellStyle name="Normal 2 9 5 3" xfId="25603"/>
    <cellStyle name="Normal 2 9 5 4" xfId="25604"/>
    <cellStyle name="Normal 2 9 5 5" xfId="25605"/>
    <cellStyle name="Normal 2 9 5 6" xfId="25606"/>
    <cellStyle name="Normal 2 9 5 7" xfId="25607"/>
    <cellStyle name="Normal 2 9 5 8" xfId="25608"/>
    <cellStyle name="Normal 2 9 5 9" xfId="25609"/>
    <cellStyle name="Normal 2 9 6" xfId="4121"/>
    <cellStyle name="Normal 2 9 6 10" xfId="25610"/>
    <cellStyle name="Normal 2 9 6 11" xfId="25611"/>
    <cellStyle name="Normal 2 9 6 2" xfId="25612"/>
    <cellStyle name="Normal 2 9 6 2 10" xfId="25613"/>
    <cellStyle name="Normal 2 9 6 2 2" xfId="25614"/>
    <cellStyle name="Normal 2 9 6 2 3" xfId="25615"/>
    <cellStyle name="Normal 2 9 6 2 4" xfId="25616"/>
    <cellStyle name="Normal 2 9 6 2 5" xfId="25617"/>
    <cellStyle name="Normal 2 9 6 2 6" xfId="25618"/>
    <cellStyle name="Normal 2 9 6 2 7" xfId="25619"/>
    <cellStyle name="Normal 2 9 6 2 8" xfId="25620"/>
    <cellStyle name="Normal 2 9 6 2 9" xfId="25621"/>
    <cellStyle name="Normal 2 9 6 3" xfId="25622"/>
    <cellStyle name="Normal 2 9 6 4" xfId="25623"/>
    <cellStyle name="Normal 2 9 6 5" xfId="25624"/>
    <cellStyle name="Normal 2 9 6 6" xfId="25625"/>
    <cellStyle name="Normal 2 9 6 7" xfId="25626"/>
    <cellStyle name="Normal 2 9 6 8" xfId="25627"/>
    <cellStyle name="Normal 2 9 6 9" xfId="25628"/>
    <cellStyle name="Normal 2 93" xfId="33037"/>
    <cellStyle name="Normal 2_Final bill  for - Electrical" xfId="4122"/>
    <cellStyle name="Normal 20" xfId="92"/>
    <cellStyle name="Normal 20 2" xfId="219"/>
    <cellStyle name="Normal 20 2 2" xfId="32998"/>
    <cellStyle name="Normal 20 3" xfId="1471"/>
    <cellStyle name="Normal 20 4" xfId="5018"/>
    <cellStyle name="Normal 21" xfId="210"/>
    <cellStyle name="Normal 21 10" xfId="25629"/>
    <cellStyle name="Normal 21 2" xfId="223"/>
    <cellStyle name="Normal 21 2 2" xfId="25630"/>
    <cellStyle name="Normal 21 3" xfId="1472"/>
    <cellStyle name="Normal 21 3 2" xfId="25631"/>
    <cellStyle name="Normal 21 4" xfId="1521"/>
    <cellStyle name="Normal 21 4 2" xfId="25632"/>
    <cellStyle name="Normal 21 5" xfId="25633"/>
    <cellStyle name="Normal 21 6" xfId="25634"/>
    <cellStyle name="Normal 21 7" xfId="25635"/>
    <cellStyle name="Normal 21 8" xfId="25636"/>
    <cellStyle name="Normal 21 9" xfId="25637"/>
    <cellStyle name="Normal 22" xfId="256"/>
    <cellStyle name="Normal 22 2" xfId="1522"/>
    <cellStyle name="Normal 22 2 2" xfId="32982"/>
    <cellStyle name="Normal 23" xfId="232"/>
    <cellStyle name="Normal 23 2" xfId="257"/>
    <cellStyle name="Normal 23 3" xfId="33006"/>
    <cellStyle name="Normal 24" xfId="1473"/>
    <cellStyle name="Normal 24 2" xfId="33001"/>
    <cellStyle name="Normal 25" xfId="1474"/>
    <cellStyle name="Normal 25 2" xfId="33007"/>
    <cellStyle name="Normal 26" xfId="1475"/>
    <cellStyle name="Normal 26 2" xfId="33008"/>
    <cellStyle name="Normal 27" xfId="1476"/>
    <cellStyle name="Normal 28" xfId="1477"/>
    <cellStyle name="Normal 28 2" xfId="1511"/>
    <cellStyle name="Normal 29" xfId="1478"/>
    <cellStyle name="Normal 3" xfId="18"/>
    <cellStyle name="Normal 3 10" xfId="226"/>
    <cellStyle name="Normal 3 10 2" xfId="4124"/>
    <cellStyle name="Normal 3 10 2 10" xfId="25638"/>
    <cellStyle name="Normal 3 10 2 11" xfId="25639"/>
    <cellStyle name="Normal 3 10 2 2" xfId="25640"/>
    <cellStyle name="Normal 3 10 2 2 10" xfId="25641"/>
    <cellStyle name="Normal 3 10 2 2 2" xfId="25642"/>
    <cellStyle name="Normal 3 10 2 2 3" xfId="25643"/>
    <cellStyle name="Normal 3 10 2 2 4" xfId="25644"/>
    <cellStyle name="Normal 3 10 2 2 5" xfId="25645"/>
    <cellStyle name="Normal 3 10 2 2 6" xfId="25646"/>
    <cellStyle name="Normal 3 10 2 2 7" xfId="25647"/>
    <cellStyle name="Normal 3 10 2 2 8" xfId="25648"/>
    <cellStyle name="Normal 3 10 2 2 9" xfId="25649"/>
    <cellStyle name="Normal 3 10 2 3" xfId="25650"/>
    <cellStyle name="Normal 3 10 2 4" xfId="25651"/>
    <cellStyle name="Normal 3 10 2 5" xfId="25652"/>
    <cellStyle name="Normal 3 10 2 6" xfId="25653"/>
    <cellStyle name="Normal 3 10 2 7" xfId="25654"/>
    <cellStyle name="Normal 3 10 2 8" xfId="25655"/>
    <cellStyle name="Normal 3 10 2 9" xfId="25656"/>
    <cellStyle name="Normal 3 10 3" xfId="4125"/>
    <cellStyle name="Normal 3 10 3 10" xfId="25657"/>
    <cellStyle name="Normal 3 10 3 11" xfId="25658"/>
    <cellStyle name="Normal 3 10 3 2" xfId="25659"/>
    <cellStyle name="Normal 3 10 3 2 10" xfId="25660"/>
    <cellStyle name="Normal 3 10 3 2 2" xfId="25661"/>
    <cellStyle name="Normal 3 10 3 2 3" xfId="25662"/>
    <cellStyle name="Normal 3 10 3 2 4" xfId="25663"/>
    <cellStyle name="Normal 3 10 3 2 5" xfId="25664"/>
    <cellStyle name="Normal 3 10 3 2 6" xfId="25665"/>
    <cellStyle name="Normal 3 10 3 2 7" xfId="25666"/>
    <cellStyle name="Normal 3 10 3 2 8" xfId="25667"/>
    <cellStyle name="Normal 3 10 3 2 9" xfId="25668"/>
    <cellStyle name="Normal 3 10 3 3" xfId="25669"/>
    <cellStyle name="Normal 3 10 3 4" xfId="25670"/>
    <cellStyle name="Normal 3 10 3 5" xfId="25671"/>
    <cellStyle name="Normal 3 10 3 6" xfId="25672"/>
    <cellStyle name="Normal 3 10 3 7" xfId="25673"/>
    <cellStyle name="Normal 3 10 3 8" xfId="25674"/>
    <cellStyle name="Normal 3 10 3 9" xfId="25675"/>
    <cellStyle name="Normal 3 10 4" xfId="4126"/>
    <cellStyle name="Normal 3 10 4 10" xfId="25676"/>
    <cellStyle name="Normal 3 10 4 11" xfId="25677"/>
    <cellStyle name="Normal 3 10 4 2" xfId="25678"/>
    <cellStyle name="Normal 3 10 4 2 10" xfId="25679"/>
    <cellStyle name="Normal 3 10 4 2 2" xfId="25680"/>
    <cellStyle name="Normal 3 10 4 2 3" xfId="25681"/>
    <cellStyle name="Normal 3 10 4 2 4" xfId="25682"/>
    <cellStyle name="Normal 3 10 4 2 5" xfId="25683"/>
    <cellStyle name="Normal 3 10 4 2 6" xfId="25684"/>
    <cellStyle name="Normal 3 10 4 2 7" xfId="25685"/>
    <cellStyle name="Normal 3 10 4 2 8" xfId="25686"/>
    <cellStyle name="Normal 3 10 4 2 9" xfId="25687"/>
    <cellStyle name="Normal 3 10 4 3" xfId="25688"/>
    <cellStyle name="Normal 3 10 4 4" xfId="25689"/>
    <cellStyle name="Normal 3 10 4 5" xfId="25690"/>
    <cellStyle name="Normal 3 10 4 6" xfId="25691"/>
    <cellStyle name="Normal 3 10 4 7" xfId="25692"/>
    <cellStyle name="Normal 3 10 4 8" xfId="25693"/>
    <cellStyle name="Normal 3 10 4 9" xfId="25694"/>
    <cellStyle name="Normal 3 10 5" xfId="4127"/>
    <cellStyle name="Normal 3 10 5 10" xfId="25695"/>
    <cellStyle name="Normal 3 10 5 11" xfId="25696"/>
    <cellStyle name="Normal 3 10 5 2" xfId="25697"/>
    <cellStyle name="Normal 3 10 5 2 10" xfId="25698"/>
    <cellStyle name="Normal 3 10 5 2 2" xfId="25699"/>
    <cellStyle name="Normal 3 10 5 2 3" xfId="25700"/>
    <cellStyle name="Normal 3 10 5 2 4" xfId="25701"/>
    <cellStyle name="Normal 3 10 5 2 5" xfId="25702"/>
    <cellStyle name="Normal 3 10 5 2 6" xfId="25703"/>
    <cellStyle name="Normal 3 10 5 2 7" xfId="25704"/>
    <cellStyle name="Normal 3 10 5 2 8" xfId="25705"/>
    <cellStyle name="Normal 3 10 5 2 9" xfId="25706"/>
    <cellStyle name="Normal 3 10 5 3" xfId="25707"/>
    <cellStyle name="Normal 3 10 5 4" xfId="25708"/>
    <cellStyle name="Normal 3 10 5 5" xfId="25709"/>
    <cellStyle name="Normal 3 10 5 6" xfId="25710"/>
    <cellStyle name="Normal 3 10 5 7" xfId="25711"/>
    <cellStyle name="Normal 3 10 5 8" xfId="25712"/>
    <cellStyle name="Normal 3 10 5 9" xfId="25713"/>
    <cellStyle name="Normal 3 10 6" xfId="4128"/>
    <cellStyle name="Normal 3 10 6 10" xfId="25714"/>
    <cellStyle name="Normal 3 10 6 11" xfId="25715"/>
    <cellStyle name="Normal 3 10 6 2" xfId="25716"/>
    <cellStyle name="Normal 3 10 6 2 10" xfId="25717"/>
    <cellStyle name="Normal 3 10 6 2 2" xfId="25718"/>
    <cellStyle name="Normal 3 10 6 2 3" xfId="25719"/>
    <cellStyle name="Normal 3 10 6 2 4" xfId="25720"/>
    <cellStyle name="Normal 3 10 6 2 5" xfId="25721"/>
    <cellStyle name="Normal 3 10 6 2 6" xfId="25722"/>
    <cellStyle name="Normal 3 10 6 2 7" xfId="25723"/>
    <cellStyle name="Normal 3 10 6 2 8" xfId="25724"/>
    <cellStyle name="Normal 3 10 6 2 9" xfId="25725"/>
    <cellStyle name="Normal 3 10 6 3" xfId="25726"/>
    <cellStyle name="Normal 3 10 6 4" xfId="25727"/>
    <cellStyle name="Normal 3 10 6 5" xfId="25728"/>
    <cellStyle name="Normal 3 10 6 6" xfId="25729"/>
    <cellStyle name="Normal 3 10 6 7" xfId="25730"/>
    <cellStyle name="Normal 3 10 6 8" xfId="25731"/>
    <cellStyle name="Normal 3 10 6 9" xfId="25732"/>
    <cellStyle name="Normal 3 10 7" xfId="4123"/>
    <cellStyle name="Normal 3 11" xfId="4129"/>
    <cellStyle name="Normal 3 11 2" xfId="4130"/>
    <cellStyle name="Normal 3 11 2 10" xfId="25733"/>
    <cellStyle name="Normal 3 11 2 11" xfId="25734"/>
    <cellStyle name="Normal 3 11 2 2" xfId="25735"/>
    <cellStyle name="Normal 3 11 2 2 10" xfId="25736"/>
    <cellStyle name="Normal 3 11 2 2 2" xfId="25737"/>
    <cellStyle name="Normal 3 11 2 2 3" xfId="25738"/>
    <cellStyle name="Normal 3 11 2 2 4" xfId="25739"/>
    <cellStyle name="Normal 3 11 2 2 5" xfId="25740"/>
    <cellStyle name="Normal 3 11 2 2 6" xfId="25741"/>
    <cellStyle name="Normal 3 11 2 2 7" xfId="25742"/>
    <cellStyle name="Normal 3 11 2 2 8" xfId="25743"/>
    <cellStyle name="Normal 3 11 2 2 9" xfId="25744"/>
    <cellStyle name="Normal 3 11 2 3" xfId="25745"/>
    <cellStyle name="Normal 3 11 2 4" xfId="25746"/>
    <cellStyle name="Normal 3 11 2 5" xfId="25747"/>
    <cellStyle name="Normal 3 11 2 6" xfId="25748"/>
    <cellStyle name="Normal 3 11 2 7" xfId="25749"/>
    <cellStyle name="Normal 3 11 2 8" xfId="25750"/>
    <cellStyle name="Normal 3 11 2 9" xfId="25751"/>
    <cellStyle name="Normal 3 11 3" xfId="4131"/>
    <cellStyle name="Normal 3 11 3 10" xfId="25752"/>
    <cellStyle name="Normal 3 11 3 11" xfId="25753"/>
    <cellStyle name="Normal 3 11 3 2" xfId="25754"/>
    <cellStyle name="Normal 3 11 3 2 10" xfId="25755"/>
    <cellStyle name="Normal 3 11 3 2 2" xfId="25756"/>
    <cellStyle name="Normal 3 11 3 2 3" xfId="25757"/>
    <cellStyle name="Normal 3 11 3 2 4" xfId="25758"/>
    <cellStyle name="Normal 3 11 3 2 5" xfId="25759"/>
    <cellStyle name="Normal 3 11 3 2 6" xfId="25760"/>
    <cellStyle name="Normal 3 11 3 2 7" xfId="25761"/>
    <cellStyle name="Normal 3 11 3 2 8" xfId="25762"/>
    <cellStyle name="Normal 3 11 3 2 9" xfId="25763"/>
    <cellStyle name="Normal 3 11 3 3" xfId="25764"/>
    <cellStyle name="Normal 3 11 3 4" xfId="25765"/>
    <cellStyle name="Normal 3 11 3 5" xfId="25766"/>
    <cellStyle name="Normal 3 11 3 6" xfId="25767"/>
    <cellStyle name="Normal 3 11 3 7" xfId="25768"/>
    <cellStyle name="Normal 3 11 3 8" xfId="25769"/>
    <cellStyle name="Normal 3 11 3 9" xfId="25770"/>
    <cellStyle name="Normal 3 11 4" xfId="4132"/>
    <cellStyle name="Normal 3 11 4 10" xfId="25771"/>
    <cellStyle name="Normal 3 11 4 11" xfId="25772"/>
    <cellStyle name="Normal 3 11 4 2" xfId="25773"/>
    <cellStyle name="Normal 3 11 4 2 10" xfId="25774"/>
    <cellStyle name="Normal 3 11 4 2 2" xfId="25775"/>
    <cellStyle name="Normal 3 11 4 2 3" xfId="25776"/>
    <cellStyle name="Normal 3 11 4 2 4" xfId="25777"/>
    <cellStyle name="Normal 3 11 4 2 5" xfId="25778"/>
    <cellStyle name="Normal 3 11 4 2 6" xfId="25779"/>
    <cellStyle name="Normal 3 11 4 2 7" xfId="25780"/>
    <cellStyle name="Normal 3 11 4 2 8" xfId="25781"/>
    <cellStyle name="Normal 3 11 4 2 9" xfId="25782"/>
    <cellStyle name="Normal 3 11 4 3" xfId="25783"/>
    <cellStyle name="Normal 3 11 4 4" xfId="25784"/>
    <cellStyle name="Normal 3 11 4 5" xfId="25785"/>
    <cellStyle name="Normal 3 11 4 6" xfId="25786"/>
    <cellStyle name="Normal 3 11 4 7" xfId="25787"/>
    <cellStyle name="Normal 3 11 4 8" xfId="25788"/>
    <cellStyle name="Normal 3 11 4 9" xfId="25789"/>
    <cellStyle name="Normal 3 11 5" xfId="4133"/>
    <cellStyle name="Normal 3 11 5 10" xfId="25790"/>
    <cellStyle name="Normal 3 11 5 11" xfId="25791"/>
    <cellStyle name="Normal 3 11 5 2" xfId="25792"/>
    <cellStyle name="Normal 3 11 5 2 10" xfId="25793"/>
    <cellStyle name="Normal 3 11 5 2 2" xfId="25794"/>
    <cellStyle name="Normal 3 11 5 2 3" xfId="25795"/>
    <cellStyle name="Normal 3 11 5 2 4" xfId="25796"/>
    <cellStyle name="Normal 3 11 5 2 5" xfId="25797"/>
    <cellStyle name="Normal 3 11 5 2 6" xfId="25798"/>
    <cellStyle name="Normal 3 11 5 2 7" xfId="25799"/>
    <cellStyle name="Normal 3 11 5 2 8" xfId="25800"/>
    <cellStyle name="Normal 3 11 5 2 9" xfId="25801"/>
    <cellStyle name="Normal 3 11 5 3" xfId="25802"/>
    <cellStyle name="Normal 3 11 5 4" xfId="25803"/>
    <cellStyle name="Normal 3 11 5 5" xfId="25804"/>
    <cellStyle name="Normal 3 11 5 6" xfId="25805"/>
    <cellStyle name="Normal 3 11 5 7" xfId="25806"/>
    <cellStyle name="Normal 3 11 5 8" xfId="25807"/>
    <cellStyle name="Normal 3 11 5 9" xfId="25808"/>
    <cellStyle name="Normal 3 11 6" xfId="4134"/>
    <cellStyle name="Normal 3 11 6 10" xfId="25809"/>
    <cellStyle name="Normal 3 11 6 11" xfId="25810"/>
    <cellStyle name="Normal 3 11 6 2" xfId="25811"/>
    <cellStyle name="Normal 3 11 6 2 10" xfId="25812"/>
    <cellStyle name="Normal 3 11 6 2 2" xfId="25813"/>
    <cellStyle name="Normal 3 11 6 2 3" xfId="25814"/>
    <cellStyle name="Normal 3 11 6 2 4" xfId="25815"/>
    <cellStyle name="Normal 3 11 6 2 5" xfId="25816"/>
    <cellStyle name="Normal 3 11 6 2 6" xfId="25817"/>
    <cellStyle name="Normal 3 11 6 2 7" xfId="25818"/>
    <cellStyle name="Normal 3 11 6 2 8" xfId="25819"/>
    <cellStyle name="Normal 3 11 6 2 9" xfId="25820"/>
    <cellStyle name="Normal 3 11 6 3" xfId="25821"/>
    <cellStyle name="Normal 3 11 6 4" xfId="25822"/>
    <cellStyle name="Normal 3 11 6 5" xfId="25823"/>
    <cellStyle name="Normal 3 11 6 6" xfId="25824"/>
    <cellStyle name="Normal 3 11 6 7" xfId="25825"/>
    <cellStyle name="Normal 3 11 6 8" xfId="25826"/>
    <cellStyle name="Normal 3 11 6 9" xfId="25827"/>
    <cellStyle name="Normal 3 12" xfId="4135"/>
    <cellStyle name="Normal 3 12 2" xfId="4136"/>
    <cellStyle name="Normal 3 12 2 10" xfId="25828"/>
    <cellStyle name="Normal 3 12 2 11" xfId="25829"/>
    <cellStyle name="Normal 3 12 2 2" xfId="25830"/>
    <cellStyle name="Normal 3 12 2 2 10" xfId="25831"/>
    <cellStyle name="Normal 3 12 2 2 2" xfId="25832"/>
    <cellStyle name="Normal 3 12 2 2 3" xfId="25833"/>
    <cellStyle name="Normal 3 12 2 2 4" xfId="25834"/>
    <cellStyle name="Normal 3 12 2 2 5" xfId="25835"/>
    <cellStyle name="Normal 3 12 2 2 6" xfId="25836"/>
    <cellStyle name="Normal 3 12 2 2 7" xfId="25837"/>
    <cellStyle name="Normal 3 12 2 2 8" xfId="25838"/>
    <cellStyle name="Normal 3 12 2 2 9" xfId="25839"/>
    <cellStyle name="Normal 3 12 2 3" xfId="25840"/>
    <cellStyle name="Normal 3 12 2 4" xfId="25841"/>
    <cellStyle name="Normal 3 12 2 5" xfId="25842"/>
    <cellStyle name="Normal 3 12 2 6" xfId="25843"/>
    <cellStyle name="Normal 3 12 2 7" xfId="25844"/>
    <cellStyle name="Normal 3 12 2 8" xfId="25845"/>
    <cellStyle name="Normal 3 12 2 9" xfId="25846"/>
    <cellStyle name="Normal 3 12 3" xfId="4137"/>
    <cellStyle name="Normal 3 12 3 10" xfId="25847"/>
    <cellStyle name="Normal 3 12 3 11" xfId="25848"/>
    <cellStyle name="Normal 3 12 3 2" xfId="25849"/>
    <cellStyle name="Normal 3 12 3 2 10" xfId="25850"/>
    <cellStyle name="Normal 3 12 3 2 2" xfId="25851"/>
    <cellStyle name="Normal 3 12 3 2 3" xfId="25852"/>
    <cellStyle name="Normal 3 12 3 2 4" xfId="25853"/>
    <cellStyle name="Normal 3 12 3 2 5" xfId="25854"/>
    <cellStyle name="Normal 3 12 3 2 6" xfId="25855"/>
    <cellStyle name="Normal 3 12 3 2 7" xfId="25856"/>
    <cellStyle name="Normal 3 12 3 2 8" xfId="25857"/>
    <cellStyle name="Normal 3 12 3 2 9" xfId="25858"/>
    <cellStyle name="Normal 3 12 3 3" xfId="25859"/>
    <cellStyle name="Normal 3 12 3 4" xfId="25860"/>
    <cellStyle name="Normal 3 12 3 5" xfId="25861"/>
    <cellStyle name="Normal 3 12 3 6" xfId="25862"/>
    <cellStyle name="Normal 3 12 3 7" xfId="25863"/>
    <cellStyle name="Normal 3 12 3 8" xfId="25864"/>
    <cellStyle name="Normal 3 12 3 9" xfId="25865"/>
    <cellStyle name="Normal 3 12 4" xfId="4138"/>
    <cellStyle name="Normal 3 12 4 10" xfId="25866"/>
    <cellStyle name="Normal 3 12 4 11" xfId="25867"/>
    <cellStyle name="Normal 3 12 4 2" xfId="25868"/>
    <cellStyle name="Normal 3 12 4 2 10" xfId="25869"/>
    <cellStyle name="Normal 3 12 4 2 2" xfId="25870"/>
    <cellStyle name="Normal 3 12 4 2 3" xfId="25871"/>
    <cellStyle name="Normal 3 12 4 2 4" xfId="25872"/>
    <cellStyle name="Normal 3 12 4 2 5" xfId="25873"/>
    <cellStyle name="Normal 3 12 4 2 6" xfId="25874"/>
    <cellStyle name="Normal 3 12 4 2 7" xfId="25875"/>
    <cellStyle name="Normal 3 12 4 2 8" xfId="25876"/>
    <cellStyle name="Normal 3 12 4 2 9" xfId="25877"/>
    <cellStyle name="Normal 3 12 4 3" xfId="25878"/>
    <cellStyle name="Normal 3 12 4 4" xfId="25879"/>
    <cellStyle name="Normal 3 12 4 5" xfId="25880"/>
    <cellStyle name="Normal 3 12 4 6" xfId="25881"/>
    <cellStyle name="Normal 3 12 4 7" xfId="25882"/>
    <cellStyle name="Normal 3 12 4 8" xfId="25883"/>
    <cellStyle name="Normal 3 12 4 9" xfId="25884"/>
    <cellStyle name="Normal 3 12 5" xfId="4139"/>
    <cellStyle name="Normal 3 12 5 10" xfId="25885"/>
    <cellStyle name="Normal 3 12 5 11" xfId="25886"/>
    <cellStyle name="Normal 3 12 5 2" xfId="25887"/>
    <cellStyle name="Normal 3 12 5 2 10" xfId="25888"/>
    <cellStyle name="Normal 3 12 5 2 2" xfId="25889"/>
    <cellStyle name="Normal 3 12 5 2 3" xfId="25890"/>
    <cellStyle name="Normal 3 12 5 2 4" xfId="25891"/>
    <cellStyle name="Normal 3 12 5 2 5" xfId="25892"/>
    <cellStyle name="Normal 3 12 5 2 6" xfId="25893"/>
    <cellStyle name="Normal 3 12 5 2 7" xfId="25894"/>
    <cellStyle name="Normal 3 12 5 2 8" xfId="25895"/>
    <cellStyle name="Normal 3 12 5 2 9" xfId="25896"/>
    <cellStyle name="Normal 3 12 5 3" xfId="25897"/>
    <cellStyle name="Normal 3 12 5 4" xfId="25898"/>
    <cellStyle name="Normal 3 12 5 5" xfId="25899"/>
    <cellStyle name="Normal 3 12 5 6" xfId="25900"/>
    <cellStyle name="Normal 3 12 5 7" xfId="25901"/>
    <cellStyle name="Normal 3 12 5 8" xfId="25902"/>
    <cellStyle name="Normal 3 12 5 9" xfId="25903"/>
    <cellStyle name="Normal 3 12 6" xfId="4140"/>
    <cellStyle name="Normal 3 12 6 10" xfId="25904"/>
    <cellStyle name="Normal 3 12 6 11" xfId="25905"/>
    <cellStyle name="Normal 3 12 6 2" xfId="25906"/>
    <cellStyle name="Normal 3 12 6 2 10" xfId="25907"/>
    <cellStyle name="Normal 3 12 6 2 2" xfId="25908"/>
    <cellStyle name="Normal 3 12 6 2 3" xfId="25909"/>
    <cellStyle name="Normal 3 12 6 2 4" xfId="25910"/>
    <cellStyle name="Normal 3 12 6 2 5" xfId="25911"/>
    <cellStyle name="Normal 3 12 6 2 6" xfId="25912"/>
    <cellStyle name="Normal 3 12 6 2 7" xfId="25913"/>
    <cellStyle name="Normal 3 12 6 2 8" xfId="25914"/>
    <cellStyle name="Normal 3 12 6 2 9" xfId="25915"/>
    <cellStyle name="Normal 3 12 6 3" xfId="25916"/>
    <cellStyle name="Normal 3 12 6 4" xfId="25917"/>
    <cellStyle name="Normal 3 12 6 5" xfId="25918"/>
    <cellStyle name="Normal 3 12 6 6" xfId="25919"/>
    <cellStyle name="Normal 3 12 6 7" xfId="25920"/>
    <cellStyle name="Normal 3 12 6 8" xfId="25921"/>
    <cellStyle name="Normal 3 12 6 9" xfId="25922"/>
    <cellStyle name="Normal 3 13" xfId="4141"/>
    <cellStyle name="Normal 3 13 2" xfId="4142"/>
    <cellStyle name="Normal 3 13 2 10" xfId="25923"/>
    <cellStyle name="Normal 3 13 2 11" xfId="25924"/>
    <cellStyle name="Normal 3 13 2 2" xfId="25925"/>
    <cellStyle name="Normal 3 13 2 2 10" xfId="25926"/>
    <cellStyle name="Normal 3 13 2 2 2" xfId="25927"/>
    <cellStyle name="Normal 3 13 2 2 3" xfId="25928"/>
    <cellStyle name="Normal 3 13 2 2 4" xfId="25929"/>
    <cellStyle name="Normal 3 13 2 2 5" xfId="25930"/>
    <cellStyle name="Normal 3 13 2 2 6" xfId="25931"/>
    <cellStyle name="Normal 3 13 2 2 7" xfId="25932"/>
    <cellStyle name="Normal 3 13 2 2 8" xfId="25933"/>
    <cellStyle name="Normal 3 13 2 2 9" xfId="25934"/>
    <cellStyle name="Normal 3 13 2 3" xfId="25935"/>
    <cellStyle name="Normal 3 13 2 4" xfId="25936"/>
    <cellStyle name="Normal 3 13 2 5" xfId="25937"/>
    <cellStyle name="Normal 3 13 2 6" xfId="25938"/>
    <cellStyle name="Normal 3 13 2 7" xfId="25939"/>
    <cellStyle name="Normal 3 13 2 8" xfId="25940"/>
    <cellStyle name="Normal 3 13 2 9" xfId="25941"/>
    <cellStyle name="Normal 3 13 3" xfId="4143"/>
    <cellStyle name="Normal 3 13 3 10" xfId="25942"/>
    <cellStyle name="Normal 3 13 3 11" xfId="25943"/>
    <cellStyle name="Normal 3 13 3 2" xfId="25944"/>
    <cellStyle name="Normal 3 13 3 2 10" xfId="25945"/>
    <cellStyle name="Normal 3 13 3 2 2" xfId="25946"/>
    <cellStyle name="Normal 3 13 3 2 3" xfId="25947"/>
    <cellStyle name="Normal 3 13 3 2 4" xfId="25948"/>
    <cellStyle name="Normal 3 13 3 2 5" xfId="25949"/>
    <cellStyle name="Normal 3 13 3 2 6" xfId="25950"/>
    <cellStyle name="Normal 3 13 3 2 7" xfId="25951"/>
    <cellStyle name="Normal 3 13 3 2 8" xfId="25952"/>
    <cellStyle name="Normal 3 13 3 2 9" xfId="25953"/>
    <cellStyle name="Normal 3 13 3 3" xfId="25954"/>
    <cellStyle name="Normal 3 13 3 4" xfId="25955"/>
    <cellStyle name="Normal 3 13 3 5" xfId="25956"/>
    <cellStyle name="Normal 3 13 3 6" xfId="25957"/>
    <cellStyle name="Normal 3 13 3 7" xfId="25958"/>
    <cellStyle name="Normal 3 13 3 8" xfId="25959"/>
    <cellStyle name="Normal 3 13 3 9" xfId="25960"/>
    <cellStyle name="Normal 3 13 4" xfId="4144"/>
    <cellStyle name="Normal 3 13 4 10" xfId="25961"/>
    <cellStyle name="Normal 3 13 4 11" xfId="25962"/>
    <cellStyle name="Normal 3 13 4 2" xfId="25963"/>
    <cellStyle name="Normal 3 13 4 2 10" xfId="25964"/>
    <cellStyle name="Normal 3 13 4 2 2" xfId="25965"/>
    <cellStyle name="Normal 3 13 4 2 3" xfId="25966"/>
    <cellStyle name="Normal 3 13 4 2 4" xfId="25967"/>
    <cellStyle name="Normal 3 13 4 2 5" xfId="25968"/>
    <cellStyle name="Normal 3 13 4 2 6" xfId="25969"/>
    <cellStyle name="Normal 3 13 4 2 7" xfId="25970"/>
    <cellStyle name="Normal 3 13 4 2 8" xfId="25971"/>
    <cellStyle name="Normal 3 13 4 2 9" xfId="25972"/>
    <cellStyle name="Normal 3 13 4 3" xfId="25973"/>
    <cellStyle name="Normal 3 13 4 4" xfId="25974"/>
    <cellStyle name="Normal 3 13 4 5" xfId="25975"/>
    <cellStyle name="Normal 3 13 4 6" xfId="25976"/>
    <cellStyle name="Normal 3 13 4 7" xfId="25977"/>
    <cellStyle name="Normal 3 13 4 8" xfId="25978"/>
    <cellStyle name="Normal 3 13 4 9" xfId="25979"/>
    <cellStyle name="Normal 3 13 5" xfId="4145"/>
    <cellStyle name="Normal 3 13 5 10" xfId="25980"/>
    <cellStyle name="Normal 3 13 5 11" xfId="25981"/>
    <cellStyle name="Normal 3 13 5 2" xfId="25982"/>
    <cellStyle name="Normal 3 13 5 2 10" xfId="25983"/>
    <cellStyle name="Normal 3 13 5 2 2" xfId="25984"/>
    <cellStyle name="Normal 3 13 5 2 3" xfId="25985"/>
    <cellStyle name="Normal 3 13 5 2 4" xfId="25986"/>
    <cellStyle name="Normal 3 13 5 2 5" xfId="25987"/>
    <cellStyle name="Normal 3 13 5 2 6" xfId="25988"/>
    <cellStyle name="Normal 3 13 5 2 7" xfId="25989"/>
    <cellStyle name="Normal 3 13 5 2 8" xfId="25990"/>
    <cellStyle name="Normal 3 13 5 2 9" xfId="25991"/>
    <cellStyle name="Normal 3 13 5 3" xfId="25992"/>
    <cellStyle name="Normal 3 13 5 4" xfId="25993"/>
    <cellStyle name="Normal 3 13 5 5" xfId="25994"/>
    <cellStyle name="Normal 3 13 5 6" xfId="25995"/>
    <cellStyle name="Normal 3 13 5 7" xfId="25996"/>
    <cellStyle name="Normal 3 13 5 8" xfId="25997"/>
    <cellStyle name="Normal 3 13 5 9" xfId="25998"/>
    <cellStyle name="Normal 3 13 6" xfId="4146"/>
    <cellStyle name="Normal 3 13 6 10" xfId="25999"/>
    <cellStyle name="Normal 3 13 6 11" xfId="26000"/>
    <cellStyle name="Normal 3 13 6 2" xfId="26001"/>
    <cellStyle name="Normal 3 13 6 2 10" xfId="26002"/>
    <cellStyle name="Normal 3 13 6 2 2" xfId="26003"/>
    <cellStyle name="Normal 3 13 6 2 3" xfId="26004"/>
    <cellStyle name="Normal 3 13 6 2 4" xfId="26005"/>
    <cellStyle name="Normal 3 13 6 2 5" xfId="26006"/>
    <cellStyle name="Normal 3 13 6 2 6" xfId="26007"/>
    <cellStyle name="Normal 3 13 6 2 7" xfId="26008"/>
    <cellStyle name="Normal 3 13 6 2 8" xfId="26009"/>
    <cellStyle name="Normal 3 13 6 2 9" xfId="26010"/>
    <cellStyle name="Normal 3 13 6 3" xfId="26011"/>
    <cellStyle name="Normal 3 13 6 4" xfId="26012"/>
    <cellStyle name="Normal 3 13 6 5" xfId="26013"/>
    <cellStyle name="Normal 3 13 6 6" xfId="26014"/>
    <cellStyle name="Normal 3 13 6 7" xfId="26015"/>
    <cellStyle name="Normal 3 13 6 8" xfId="26016"/>
    <cellStyle name="Normal 3 13 6 9" xfId="26017"/>
    <cellStyle name="Normal 3 14" xfId="4147"/>
    <cellStyle name="Normal 3 14 2" xfId="4148"/>
    <cellStyle name="Normal 3 14 2 10" xfId="26018"/>
    <cellStyle name="Normal 3 14 2 11" xfId="26019"/>
    <cellStyle name="Normal 3 14 2 2" xfId="26020"/>
    <cellStyle name="Normal 3 14 2 2 10" xfId="26021"/>
    <cellStyle name="Normal 3 14 2 2 2" xfId="26022"/>
    <cellStyle name="Normal 3 14 2 2 3" xfId="26023"/>
    <cellStyle name="Normal 3 14 2 2 4" xfId="26024"/>
    <cellStyle name="Normal 3 14 2 2 5" xfId="26025"/>
    <cellStyle name="Normal 3 14 2 2 6" xfId="26026"/>
    <cellStyle name="Normal 3 14 2 2 7" xfId="26027"/>
    <cellStyle name="Normal 3 14 2 2 8" xfId="26028"/>
    <cellStyle name="Normal 3 14 2 2 9" xfId="26029"/>
    <cellStyle name="Normal 3 14 2 3" xfId="26030"/>
    <cellStyle name="Normal 3 14 2 4" xfId="26031"/>
    <cellStyle name="Normal 3 14 2 5" xfId="26032"/>
    <cellStyle name="Normal 3 14 2 6" xfId="26033"/>
    <cellStyle name="Normal 3 14 2 7" xfId="26034"/>
    <cellStyle name="Normal 3 14 2 8" xfId="26035"/>
    <cellStyle name="Normal 3 14 2 9" xfId="26036"/>
    <cellStyle name="Normal 3 14 3" xfId="4149"/>
    <cellStyle name="Normal 3 14 3 10" xfId="26037"/>
    <cellStyle name="Normal 3 14 3 11" xfId="26038"/>
    <cellStyle name="Normal 3 14 3 2" xfId="26039"/>
    <cellStyle name="Normal 3 14 3 2 10" xfId="26040"/>
    <cellStyle name="Normal 3 14 3 2 2" xfId="26041"/>
    <cellStyle name="Normal 3 14 3 2 3" xfId="26042"/>
    <cellStyle name="Normal 3 14 3 2 4" xfId="26043"/>
    <cellStyle name="Normal 3 14 3 2 5" xfId="26044"/>
    <cellStyle name="Normal 3 14 3 2 6" xfId="26045"/>
    <cellStyle name="Normal 3 14 3 2 7" xfId="26046"/>
    <cellStyle name="Normal 3 14 3 2 8" xfId="26047"/>
    <cellStyle name="Normal 3 14 3 2 9" xfId="26048"/>
    <cellStyle name="Normal 3 14 3 3" xfId="26049"/>
    <cellStyle name="Normal 3 14 3 4" xfId="26050"/>
    <cellStyle name="Normal 3 14 3 5" xfId="26051"/>
    <cellStyle name="Normal 3 14 3 6" xfId="26052"/>
    <cellStyle name="Normal 3 14 3 7" xfId="26053"/>
    <cellStyle name="Normal 3 14 3 8" xfId="26054"/>
    <cellStyle name="Normal 3 14 3 9" xfId="26055"/>
    <cellStyle name="Normal 3 14 4" xfId="4150"/>
    <cellStyle name="Normal 3 14 4 10" xfId="26056"/>
    <cellStyle name="Normal 3 14 4 11" xfId="26057"/>
    <cellStyle name="Normal 3 14 4 2" xfId="26058"/>
    <cellStyle name="Normal 3 14 4 2 10" xfId="26059"/>
    <cellStyle name="Normal 3 14 4 2 2" xfId="26060"/>
    <cellStyle name="Normal 3 14 4 2 3" xfId="26061"/>
    <cellStyle name="Normal 3 14 4 2 4" xfId="26062"/>
    <cellStyle name="Normal 3 14 4 2 5" xfId="26063"/>
    <cellStyle name="Normal 3 14 4 2 6" xfId="26064"/>
    <cellStyle name="Normal 3 14 4 2 7" xfId="26065"/>
    <cellStyle name="Normal 3 14 4 2 8" xfId="26066"/>
    <cellStyle name="Normal 3 14 4 2 9" xfId="26067"/>
    <cellStyle name="Normal 3 14 4 3" xfId="26068"/>
    <cellStyle name="Normal 3 14 4 4" xfId="26069"/>
    <cellStyle name="Normal 3 14 4 5" xfId="26070"/>
    <cellStyle name="Normal 3 14 4 6" xfId="26071"/>
    <cellStyle name="Normal 3 14 4 7" xfId="26072"/>
    <cellStyle name="Normal 3 14 4 8" xfId="26073"/>
    <cellStyle name="Normal 3 14 4 9" xfId="26074"/>
    <cellStyle name="Normal 3 14 5" xfId="4151"/>
    <cellStyle name="Normal 3 14 5 10" xfId="26075"/>
    <cellStyle name="Normal 3 14 5 11" xfId="26076"/>
    <cellStyle name="Normal 3 14 5 2" xfId="26077"/>
    <cellStyle name="Normal 3 14 5 2 10" xfId="26078"/>
    <cellStyle name="Normal 3 14 5 2 2" xfId="26079"/>
    <cellStyle name="Normal 3 14 5 2 3" xfId="26080"/>
    <cellStyle name="Normal 3 14 5 2 4" xfId="26081"/>
    <cellStyle name="Normal 3 14 5 2 5" xfId="26082"/>
    <cellStyle name="Normal 3 14 5 2 6" xfId="26083"/>
    <cellStyle name="Normal 3 14 5 2 7" xfId="26084"/>
    <cellStyle name="Normal 3 14 5 2 8" xfId="26085"/>
    <cellStyle name="Normal 3 14 5 2 9" xfId="26086"/>
    <cellStyle name="Normal 3 14 5 3" xfId="26087"/>
    <cellStyle name="Normal 3 14 5 4" xfId="26088"/>
    <cellStyle name="Normal 3 14 5 5" xfId="26089"/>
    <cellStyle name="Normal 3 14 5 6" xfId="26090"/>
    <cellStyle name="Normal 3 14 5 7" xfId="26091"/>
    <cellStyle name="Normal 3 14 5 8" xfId="26092"/>
    <cellStyle name="Normal 3 14 5 9" xfId="26093"/>
    <cellStyle name="Normal 3 14 6" xfId="4152"/>
    <cellStyle name="Normal 3 14 6 10" xfId="26094"/>
    <cellStyle name="Normal 3 14 6 11" xfId="26095"/>
    <cellStyle name="Normal 3 14 6 2" xfId="26096"/>
    <cellStyle name="Normal 3 14 6 2 10" xfId="26097"/>
    <cellStyle name="Normal 3 14 6 2 2" xfId="26098"/>
    <cellStyle name="Normal 3 14 6 2 3" xfId="26099"/>
    <cellStyle name="Normal 3 14 6 2 4" xfId="26100"/>
    <cellStyle name="Normal 3 14 6 2 5" xfId="26101"/>
    <cellStyle name="Normal 3 14 6 2 6" xfId="26102"/>
    <cellStyle name="Normal 3 14 6 2 7" xfId="26103"/>
    <cellStyle name="Normal 3 14 6 2 8" xfId="26104"/>
    <cellStyle name="Normal 3 14 6 2 9" xfId="26105"/>
    <cellStyle name="Normal 3 14 6 3" xfId="26106"/>
    <cellStyle name="Normal 3 14 6 4" xfId="26107"/>
    <cellStyle name="Normal 3 14 6 5" xfId="26108"/>
    <cellStyle name="Normal 3 14 6 6" xfId="26109"/>
    <cellStyle name="Normal 3 14 6 7" xfId="26110"/>
    <cellStyle name="Normal 3 14 6 8" xfId="26111"/>
    <cellStyle name="Normal 3 14 6 9" xfId="26112"/>
    <cellStyle name="Normal 3 15" xfId="4153"/>
    <cellStyle name="Normal 3 15 10" xfId="26113"/>
    <cellStyle name="Normal 3 15 11" xfId="26114"/>
    <cellStyle name="Normal 3 15 12" xfId="26115"/>
    <cellStyle name="Normal 3 15 2" xfId="4154"/>
    <cellStyle name="Normal 3 15 2 10" xfId="26116"/>
    <cellStyle name="Normal 3 15 2 11" xfId="26117"/>
    <cellStyle name="Normal 3 15 2 2" xfId="26118"/>
    <cellStyle name="Normal 3 15 2 2 10" xfId="26119"/>
    <cellStyle name="Normal 3 15 2 2 2" xfId="26120"/>
    <cellStyle name="Normal 3 15 2 2 3" xfId="26121"/>
    <cellStyle name="Normal 3 15 2 2 4" xfId="26122"/>
    <cellStyle name="Normal 3 15 2 2 5" xfId="26123"/>
    <cellStyle name="Normal 3 15 2 2 6" xfId="26124"/>
    <cellStyle name="Normal 3 15 2 2 7" xfId="26125"/>
    <cellStyle name="Normal 3 15 2 2 8" xfId="26126"/>
    <cellStyle name="Normal 3 15 2 2 9" xfId="26127"/>
    <cellStyle name="Normal 3 15 2 3" xfId="26128"/>
    <cellStyle name="Normal 3 15 2 4" xfId="26129"/>
    <cellStyle name="Normal 3 15 2 5" xfId="26130"/>
    <cellStyle name="Normal 3 15 2 6" xfId="26131"/>
    <cellStyle name="Normal 3 15 2 7" xfId="26132"/>
    <cellStyle name="Normal 3 15 2 8" xfId="26133"/>
    <cellStyle name="Normal 3 15 2 9" xfId="26134"/>
    <cellStyle name="Normal 3 15 3" xfId="26135"/>
    <cellStyle name="Normal 3 15 3 10" xfId="26136"/>
    <cellStyle name="Normal 3 15 3 2" xfId="26137"/>
    <cellStyle name="Normal 3 15 3 3" xfId="26138"/>
    <cellStyle name="Normal 3 15 3 4" xfId="26139"/>
    <cellStyle name="Normal 3 15 3 5" xfId="26140"/>
    <cellStyle name="Normal 3 15 3 6" xfId="26141"/>
    <cellStyle name="Normal 3 15 3 7" xfId="26142"/>
    <cellStyle name="Normal 3 15 3 8" xfId="26143"/>
    <cellStyle name="Normal 3 15 3 9" xfId="26144"/>
    <cellStyle name="Normal 3 15 4" xfId="26145"/>
    <cellStyle name="Normal 3 15 5" xfId="26146"/>
    <cellStyle name="Normal 3 15 6" xfId="26147"/>
    <cellStyle name="Normal 3 15 7" xfId="26148"/>
    <cellStyle name="Normal 3 15 8" xfId="26149"/>
    <cellStyle name="Normal 3 15 9" xfId="26150"/>
    <cellStyle name="Normal 3 16" xfId="4155"/>
    <cellStyle name="Normal 3 16 10" xfId="26151"/>
    <cellStyle name="Normal 3 16 11" xfId="26152"/>
    <cellStyle name="Normal 3 16 12" xfId="26153"/>
    <cellStyle name="Normal 3 16 2" xfId="4156"/>
    <cellStyle name="Normal 3 16 2 10" xfId="26154"/>
    <cellStyle name="Normal 3 16 2 11" xfId="26155"/>
    <cellStyle name="Normal 3 16 2 2" xfId="26156"/>
    <cellStyle name="Normal 3 16 2 2 10" xfId="26157"/>
    <cellStyle name="Normal 3 16 2 2 2" xfId="26158"/>
    <cellStyle name="Normal 3 16 2 2 3" xfId="26159"/>
    <cellStyle name="Normal 3 16 2 2 4" xfId="26160"/>
    <cellStyle name="Normal 3 16 2 2 5" xfId="26161"/>
    <cellStyle name="Normal 3 16 2 2 6" xfId="26162"/>
    <cellStyle name="Normal 3 16 2 2 7" xfId="26163"/>
    <cellStyle name="Normal 3 16 2 2 8" xfId="26164"/>
    <cellStyle name="Normal 3 16 2 2 9" xfId="26165"/>
    <cellStyle name="Normal 3 16 2 3" xfId="26166"/>
    <cellStyle name="Normal 3 16 2 4" xfId="26167"/>
    <cellStyle name="Normal 3 16 2 5" xfId="26168"/>
    <cellStyle name="Normal 3 16 2 6" xfId="26169"/>
    <cellStyle name="Normal 3 16 2 7" xfId="26170"/>
    <cellStyle name="Normal 3 16 2 8" xfId="26171"/>
    <cellStyle name="Normal 3 16 2 9" xfId="26172"/>
    <cellStyle name="Normal 3 16 3" xfId="26173"/>
    <cellStyle name="Normal 3 16 3 10" xfId="26174"/>
    <cellStyle name="Normal 3 16 3 2" xfId="26175"/>
    <cellStyle name="Normal 3 16 3 3" xfId="26176"/>
    <cellStyle name="Normal 3 16 3 4" xfId="26177"/>
    <cellStyle name="Normal 3 16 3 5" xfId="26178"/>
    <cellStyle name="Normal 3 16 3 6" xfId="26179"/>
    <cellStyle name="Normal 3 16 3 7" xfId="26180"/>
    <cellStyle name="Normal 3 16 3 8" xfId="26181"/>
    <cellStyle name="Normal 3 16 3 9" xfId="26182"/>
    <cellStyle name="Normal 3 16 4" xfId="26183"/>
    <cellStyle name="Normal 3 16 5" xfId="26184"/>
    <cellStyle name="Normal 3 16 6" xfId="26185"/>
    <cellStyle name="Normal 3 16 7" xfId="26186"/>
    <cellStyle name="Normal 3 16 8" xfId="26187"/>
    <cellStyle name="Normal 3 16 9" xfId="26188"/>
    <cellStyle name="Normal 3 17" xfId="4157"/>
    <cellStyle name="Normal 3 17 10" xfId="26189"/>
    <cellStyle name="Normal 3 17 11" xfId="26190"/>
    <cellStyle name="Normal 3 17 12" xfId="26191"/>
    <cellStyle name="Normal 3 17 2" xfId="4158"/>
    <cellStyle name="Normal 3 17 2 10" xfId="26192"/>
    <cellStyle name="Normal 3 17 2 11" xfId="26193"/>
    <cellStyle name="Normal 3 17 2 2" xfId="26194"/>
    <cellStyle name="Normal 3 17 2 2 10" xfId="26195"/>
    <cellStyle name="Normal 3 17 2 2 2" xfId="26196"/>
    <cellStyle name="Normal 3 17 2 2 3" xfId="26197"/>
    <cellStyle name="Normal 3 17 2 2 4" xfId="26198"/>
    <cellStyle name="Normal 3 17 2 2 5" xfId="26199"/>
    <cellStyle name="Normal 3 17 2 2 6" xfId="26200"/>
    <cellStyle name="Normal 3 17 2 2 7" xfId="26201"/>
    <cellStyle name="Normal 3 17 2 2 8" xfId="26202"/>
    <cellStyle name="Normal 3 17 2 2 9" xfId="26203"/>
    <cellStyle name="Normal 3 17 2 3" xfId="26204"/>
    <cellStyle name="Normal 3 17 2 4" xfId="26205"/>
    <cellStyle name="Normal 3 17 2 5" xfId="26206"/>
    <cellStyle name="Normal 3 17 2 6" xfId="26207"/>
    <cellStyle name="Normal 3 17 2 7" xfId="26208"/>
    <cellStyle name="Normal 3 17 2 8" xfId="26209"/>
    <cellStyle name="Normal 3 17 2 9" xfId="26210"/>
    <cellStyle name="Normal 3 17 3" xfId="26211"/>
    <cellStyle name="Normal 3 17 3 10" xfId="26212"/>
    <cellStyle name="Normal 3 17 3 2" xfId="26213"/>
    <cellStyle name="Normal 3 17 3 3" xfId="26214"/>
    <cellStyle name="Normal 3 17 3 4" xfId="26215"/>
    <cellStyle name="Normal 3 17 3 5" xfId="26216"/>
    <cellStyle name="Normal 3 17 3 6" xfId="26217"/>
    <cellStyle name="Normal 3 17 3 7" xfId="26218"/>
    <cellStyle name="Normal 3 17 3 8" xfId="26219"/>
    <cellStyle name="Normal 3 17 3 9" xfId="26220"/>
    <cellStyle name="Normal 3 17 4" xfId="26221"/>
    <cellStyle name="Normal 3 17 5" xfId="26222"/>
    <cellStyle name="Normal 3 17 6" xfId="26223"/>
    <cellStyle name="Normal 3 17 7" xfId="26224"/>
    <cellStyle name="Normal 3 17 8" xfId="26225"/>
    <cellStyle name="Normal 3 17 9" xfId="26226"/>
    <cellStyle name="Normal 3 18" xfId="4159"/>
    <cellStyle name="Normal 3 18 10" xfId="26227"/>
    <cellStyle name="Normal 3 18 11" xfId="26228"/>
    <cellStyle name="Normal 3 18 12" xfId="26229"/>
    <cellStyle name="Normal 3 18 2" xfId="4160"/>
    <cellStyle name="Normal 3 18 2 10" xfId="26230"/>
    <cellStyle name="Normal 3 18 2 11" xfId="26231"/>
    <cellStyle name="Normal 3 18 2 2" xfId="26232"/>
    <cellStyle name="Normal 3 18 2 2 10" xfId="26233"/>
    <cellStyle name="Normal 3 18 2 2 2" xfId="26234"/>
    <cellStyle name="Normal 3 18 2 2 3" xfId="26235"/>
    <cellStyle name="Normal 3 18 2 2 4" xfId="26236"/>
    <cellStyle name="Normal 3 18 2 2 5" xfId="26237"/>
    <cellStyle name="Normal 3 18 2 2 6" xfId="26238"/>
    <cellStyle name="Normal 3 18 2 2 7" xfId="26239"/>
    <cellStyle name="Normal 3 18 2 2 8" xfId="26240"/>
    <cellStyle name="Normal 3 18 2 2 9" xfId="26241"/>
    <cellStyle name="Normal 3 18 2 3" xfId="26242"/>
    <cellStyle name="Normal 3 18 2 4" xfId="26243"/>
    <cellStyle name="Normal 3 18 2 5" xfId="26244"/>
    <cellStyle name="Normal 3 18 2 6" xfId="26245"/>
    <cellStyle name="Normal 3 18 2 7" xfId="26246"/>
    <cellStyle name="Normal 3 18 2 8" xfId="26247"/>
    <cellStyle name="Normal 3 18 2 9" xfId="26248"/>
    <cellStyle name="Normal 3 18 3" xfId="26249"/>
    <cellStyle name="Normal 3 18 3 10" xfId="26250"/>
    <cellStyle name="Normal 3 18 3 2" xfId="26251"/>
    <cellStyle name="Normal 3 18 3 3" xfId="26252"/>
    <cellStyle name="Normal 3 18 3 4" xfId="26253"/>
    <cellStyle name="Normal 3 18 3 5" xfId="26254"/>
    <cellStyle name="Normal 3 18 3 6" xfId="26255"/>
    <cellStyle name="Normal 3 18 3 7" xfId="26256"/>
    <cellStyle name="Normal 3 18 3 8" xfId="26257"/>
    <cellStyle name="Normal 3 18 3 9" xfId="26258"/>
    <cellStyle name="Normal 3 18 4" xfId="26259"/>
    <cellStyle name="Normal 3 18 5" xfId="26260"/>
    <cellStyle name="Normal 3 18 6" xfId="26261"/>
    <cellStyle name="Normal 3 18 7" xfId="26262"/>
    <cellStyle name="Normal 3 18 8" xfId="26263"/>
    <cellStyle name="Normal 3 18 9" xfId="26264"/>
    <cellStyle name="Normal 3 19" xfId="4161"/>
    <cellStyle name="Normal 3 19 10" xfId="26265"/>
    <cellStyle name="Normal 3 19 11" xfId="26266"/>
    <cellStyle name="Normal 3 19 12" xfId="26267"/>
    <cellStyle name="Normal 3 19 2" xfId="4162"/>
    <cellStyle name="Normal 3 19 2 10" xfId="26268"/>
    <cellStyle name="Normal 3 19 2 11" xfId="26269"/>
    <cellStyle name="Normal 3 19 2 2" xfId="26270"/>
    <cellStyle name="Normal 3 19 2 2 10" xfId="26271"/>
    <cellStyle name="Normal 3 19 2 2 2" xfId="26272"/>
    <cellStyle name="Normal 3 19 2 2 3" xfId="26273"/>
    <cellStyle name="Normal 3 19 2 2 4" xfId="26274"/>
    <cellStyle name="Normal 3 19 2 2 5" xfId="26275"/>
    <cellStyle name="Normal 3 19 2 2 6" xfId="26276"/>
    <cellStyle name="Normal 3 19 2 2 7" xfId="26277"/>
    <cellStyle name="Normal 3 19 2 2 8" xfId="26278"/>
    <cellStyle name="Normal 3 19 2 2 9" xfId="26279"/>
    <cellStyle name="Normal 3 19 2 3" xfId="26280"/>
    <cellStyle name="Normal 3 19 2 4" xfId="26281"/>
    <cellStyle name="Normal 3 19 2 5" xfId="26282"/>
    <cellStyle name="Normal 3 19 2 6" xfId="26283"/>
    <cellStyle name="Normal 3 19 2 7" xfId="26284"/>
    <cellStyle name="Normal 3 19 2 8" xfId="26285"/>
    <cellStyle name="Normal 3 19 2 9" xfId="26286"/>
    <cellStyle name="Normal 3 19 3" xfId="26287"/>
    <cellStyle name="Normal 3 19 3 10" xfId="26288"/>
    <cellStyle name="Normal 3 19 3 2" xfId="26289"/>
    <cellStyle name="Normal 3 19 3 3" xfId="26290"/>
    <cellStyle name="Normal 3 19 3 4" xfId="26291"/>
    <cellStyle name="Normal 3 19 3 5" xfId="26292"/>
    <cellStyle name="Normal 3 19 3 6" xfId="26293"/>
    <cellStyle name="Normal 3 19 3 7" xfId="26294"/>
    <cellStyle name="Normal 3 19 3 8" xfId="26295"/>
    <cellStyle name="Normal 3 19 3 9" xfId="26296"/>
    <cellStyle name="Normal 3 19 4" xfId="26297"/>
    <cellStyle name="Normal 3 19 5" xfId="26298"/>
    <cellStyle name="Normal 3 19 6" xfId="26299"/>
    <cellStyle name="Normal 3 19 7" xfId="26300"/>
    <cellStyle name="Normal 3 19 8" xfId="26301"/>
    <cellStyle name="Normal 3 19 9" xfId="26302"/>
    <cellStyle name="Normal 3 2 10" xfId="233"/>
    <cellStyle name="Normal 3 2 2" xfId="129"/>
    <cellStyle name="Normal 3 2 2 10" xfId="26303"/>
    <cellStyle name="Normal 3 2 2 11" xfId="26304"/>
    <cellStyle name="Normal 3 2 2 2" xfId="1479"/>
    <cellStyle name="Normal 3 2 2 2 10" xfId="26305"/>
    <cellStyle name="Normal 3 2 2 2 2" xfId="1512"/>
    <cellStyle name="Normal 3 2 2 2 3" xfId="26306"/>
    <cellStyle name="Normal 3 2 2 2 4" xfId="26307"/>
    <cellStyle name="Normal 3 2 2 2 5" xfId="26308"/>
    <cellStyle name="Normal 3 2 2 2 6" xfId="26309"/>
    <cellStyle name="Normal 3 2 2 2 7" xfId="26310"/>
    <cellStyle name="Normal 3 2 2 2 8" xfId="26311"/>
    <cellStyle name="Normal 3 2 2 2 9" xfId="26312"/>
    <cellStyle name="Normal 3 2 2 3" xfId="1480"/>
    <cellStyle name="Normal 3 2 2 3 2" xfId="26313"/>
    <cellStyle name="Normal 3 2 2 4" xfId="26314"/>
    <cellStyle name="Normal 3 2 2 5" xfId="26315"/>
    <cellStyle name="Normal 3 2 2 6" xfId="1481"/>
    <cellStyle name="Normal 3 2 2 7" xfId="26316"/>
    <cellStyle name="Normal 3 2 2 8" xfId="26317"/>
    <cellStyle name="Normal 3 2 2 9" xfId="26318"/>
    <cellStyle name="Normal 3 2 3" xfId="157"/>
    <cellStyle name="Normal 3 2 3 10" xfId="26319"/>
    <cellStyle name="Normal 3 2 3 11" xfId="26320"/>
    <cellStyle name="Normal 3 2 3 2" xfId="184"/>
    <cellStyle name="Normal 3 2 3 2 10" xfId="26322"/>
    <cellStyle name="Normal 3 2 3 2 11" xfId="26321"/>
    <cellStyle name="Normal 3 2 3 2 2" xfId="250"/>
    <cellStyle name="Normal 3 2 3 2 2 2" xfId="26323"/>
    <cellStyle name="Normal 3 2 3 2 3" xfId="26324"/>
    <cellStyle name="Normal 3 2 3 2 4" xfId="26325"/>
    <cellStyle name="Normal 3 2 3 2 5" xfId="26326"/>
    <cellStyle name="Normal 3 2 3 2 6" xfId="26327"/>
    <cellStyle name="Normal 3 2 3 2 7" xfId="26328"/>
    <cellStyle name="Normal 3 2 3 2 8" xfId="26329"/>
    <cellStyle name="Normal 3 2 3 2 9" xfId="26330"/>
    <cellStyle name="Normal 3 2 3 3" xfId="26331"/>
    <cellStyle name="Normal 3 2 3 4" xfId="26332"/>
    <cellStyle name="Normal 3 2 3 5" xfId="26333"/>
    <cellStyle name="Normal 3 2 3 6" xfId="26334"/>
    <cellStyle name="Normal 3 2 3 7" xfId="26335"/>
    <cellStyle name="Normal 3 2 3 8" xfId="26336"/>
    <cellStyle name="Normal 3 2 3 9" xfId="26337"/>
    <cellStyle name="Normal 3 2 4" xfId="215"/>
    <cellStyle name="Normal 3 2 4 10" xfId="26338"/>
    <cellStyle name="Normal 3 2 4 11" xfId="26339"/>
    <cellStyle name="Normal 3 2 4 12" xfId="4163"/>
    <cellStyle name="Normal 3 2 4 2" xfId="26340"/>
    <cellStyle name="Normal 3 2 4 2 10" xfId="26341"/>
    <cellStyle name="Normal 3 2 4 2 2" xfId="26342"/>
    <cellStyle name="Normal 3 2 4 2 3" xfId="26343"/>
    <cellStyle name="Normal 3 2 4 2 4" xfId="26344"/>
    <cellStyle name="Normal 3 2 4 2 5" xfId="26345"/>
    <cellStyle name="Normal 3 2 4 2 6" xfId="26346"/>
    <cellStyle name="Normal 3 2 4 2 7" xfId="26347"/>
    <cellStyle name="Normal 3 2 4 2 8" xfId="26348"/>
    <cellStyle name="Normal 3 2 4 2 9" xfId="26349"/>
    <cellStyle name="Normal 3 2 4 3" xfId="26350"/>
    <cellStyle name="Normal 3 2 4 4" xfId="26351"/>
    <cellStyle name="Normal 3 2 4 5" xfId="26352"/>
    <cellStyle name="Normal 3 2 4 6" xfId="26353"/>
    <cellStyle name="Normal 3 2 4 7" xfId="26354"/>
    <cellStyle name="Normal 3 2 4 8" xfId="26355"/>
    <cellStyle name="Normal 3 2 4 9" xfId="26356"/>
    <cellStyle name="Normal 3 2 5" xfId="1482"/>
    <cellStyle name="Normal 3 2 5 10" xfId="26357"/>
    <cellStyle name="Normal 3 2 5 11" xfId="26358"/>
    <cellStyle name="Normal 3 2 5 12" xfId="4164"/>
    <cellStyle name="Normal 3 2 5 2" xfId="26359"/>
    <cellStyle name="Normal 3 2 5 2 10" xfId="26360"/>
    <cellStyle name="Normal 3 2 5 2 2" xfId="26361"/>
    <cellStyle name="Normal 3 2 5 2 3" xfId="26362"/>
    <cellStyle name="Normal 3 2 5 2 4" xfId="26363"/>
    <cellStyle name="Normal 3 2 5 2 5" xfId="26364"/>
    <cellStyle name="Normal 3 2 5 2 6" xfId="26365"/>
    <cellStyle name="Normal 3 2 5 2 7" xfId="26366"/>
    <cellStyle name="Normal 3 2 5 2 8" xfId="26367"/>
    <cellStyle name="Normal 3 2 5 2 9" xfId="26368"/>
    <cellStyle name="Normal 3 2 5 3" xfId="26369"/>
    <cellStyle name="Normal 3 2 5 4" xfId="26370"/>
    <cellStyle name="Normal 3 2 5 5" xfId="26371"/>
    <cellStyle name="Normal 3 2 5 6" xfId="26372"/>
    <cellStyle name="Normal 3 2 5 7" xfId="26373"/>
    <cellStyle name="Normal 3 2 5 8" xfId="26374"/>
    <cellStyle name="Normal 3 2 5 9" xfId="26375"/>
    <cellStyle name="Normal 3 2 6" xfId="4165"/>
    <cellStyle name="Normal 3 2 6 10" xfId="26376"/>
    <cellStyle name="Normal 3 2 6 11" xfId="26377"/>
    <cellStyle name="Normal 3 2 6 2" xfId="26378"/>
    <cellStyle name="Normal 3 2 6 2 10" xfId="26379"/>
    <cellStyle name="Normal 3 2 6 2 2" xfId="26380"/>
    <cellStyle name="Normal 3 2 6 2 3" xfId="26381"/>
    <cellStyle name="Normal 3 2 6 2 4" xfId="26382"/>
    <cellStyle name="Normal 3 2 6 2 5" xfId="26383"/>
    <cellStyle name="Normal 3 2 6 2 6" xfId="26384"/>
    <cellStyle name="Normal 3 2 6 2 7" xfId="26385"/>
    <cellStyle name="Normal 3 2 6 2 8" xfId="26386"/>
    <cellStyle name="Normal 3 2 6 2 9" xfId="26387"/>
    <cellStyle name="Normal 3 2 6 3" xfId="26388"/>
    <cellStyle name="Normal 3 2 6 4" xfId="26389"/>
    <cellStyle name="Normal 3 2 6 5" xfId="26390"/>
    <cellStyle name="Normal 3 2 6 6" xfId="26391"/>
    <cellStyle name="Normal 3 2 6 7" xfId="26392"/>
    <cellStyle name="Normal 3 2 6 8" xfId="26393"/>
    <cellStyle name="Normal 3 2 6 9" xfId="26394"/>
    <cellStyle name="Normal 3 20" xfId="4166"/>
    <cellStyle name="Normal 3 20 10" xfId="26395"/>
    <cellStyle name="Normal 3 20 11" xfId="26396"/>
    <cellStyle name="Normal 3 20 12" xfId="26397"/>
    <cellStyle name="Normal 3 20 2" xfId="4167"/>
    <cellStyle name="Normal 3 20 2 10" xfId="26398"/>
    <cellStyle name="Normal 3 20 2 11" xfId="26399"/>
    <cellStyle name="Normal 3 20 2 2" xfId="26400"/>
    <cellStyle name="Normal 3 20 2 2 10" xfId="26401"/>
    <cellStyle name="Normal 3 20 2 2 2" xfId="26402"/>
    <cellStyle name="Normal 3 20 2 2 3" xfId="26403"/>
    <cellStyle name="Normal 3 20 2 2 4" xfId="26404"/>
    <cellStyle name="Normal 3 20 2 2 5" xfId="26405"/>
    <cellStyle name="Normal 3 20 2 2 6" xfId="26406"/>
    <cellStyle name="Normal 3 20 2 2 7" xfId="26407"/>
    <cellStyle name="Normal 3 20 2 2 8" xfId="26408"/>
    <cellStyle name="Normal 3 20 2 2 9" xfId="26409"/>
    <cellStyle name="Normal 3 20 2 3" xfId="26410"/>
    <cellStyle name="Normal 3 20 2 4" xfId="26411"/>
    <cellStyle name="Normal 3 20 2 5" xfId="26412"/>
    <cellStyle name="Normal 3 20 2 6" xfId="26413"/>
    <cellStyle name="Normal 3 20 2 7" xfId="26414"/>
    <cellStyle name="Normal 3 20 2 8" xfId="26415"/>
    <cellStyle name="Normal 3 20 2 9" xfId="26416"/>
    <cellStyle name="Normal 3 20 3" xfId="26417"/>
    <cellStyle name="Normal 3 20 3 10" xfId="26418"/>
    <cellStyle name="Normal 3 20 3 2" xfId="26419"/>
    <cellStyle name="Normal 3 20 3 3" xfId="26420"/>
    <cellStyle name="Normal 3 20 3 4" xfId="26421"/>
    <cellStyle name="Normal 3 20 3 5" xfId="26422"/>
    <cellStyle name="Normal 3 20 3 6" xfId="26423"/>
    <cellStyle name="Normal 3 20 3 7" xfId="26424"/>
    <cellStyle name="Normal 3 20 3 8" xfId="26425"/>
    <cellStyle name="Normal 3 20 3 9" xfId="26426"/>
    <cellStyle name="Normal 3 20 4" xfId="26427"/>
    <cellStyle name="Normal 3 20 5" xfId="26428"/>
    <cellStyle name="Normal 3 20 6" xfId="26429"/>
    <cellStyle name="Normal 3 20 7" xfId="26430"/>
    <cellStyle name="Normal 3 20 8" xfId="26431"/>
    <cellStyle name="Normal 3 20 9" xfId="26432"/>
    <cellStyle name="Normal 3 21" xfId="4168"/>
    <cellStyle name="Normal 3 21 10" xfId="26433"/>
    <cellStyle name="Normal 3 21 11" xfId="26434"/>
    <cellStyle name="Normal 3 21 12" xfId="26435"/>
    <cellStyle name="Normal 3 21 2" xfId="4169"/>
    <cellStyle name="Normal 3 21 2 10" xfId="26436"/>
    <cellStyle name="Normal 3 21 2 11" xfId="26437"/>
    <cellStyle name="Normal 3 21 2 2" xfId="26438"/>
    <cellStyle name="Normal 3 21 2 2 10" xfId="26439"/>
    <cellStyle name="Normal 3 21 2 2 2" xfId="26440"/>
    <cellStyle name="Normal 3 21 2 2 3" xfId="26441"/>
    <cellStyle name="Normal 3 21 2 2 4" xfId="26442"/>
    <cellStyle name="Normal 3 21 2 2 5" xfId="26443"/>
    <cellStyle name="Normal 3 21 2 2 6" xfId="26444"/>
    <cellStyle name="Normal 3 21 2 2 7" xfId="26445"/>
    <cellStyle name="Normal 3 21 2 2 8" xfId="26446"/>
    <cellStyle name="Normal 3 21 2 2 9" xfId="26447"/>
    <cellStyle name="Normal 3 21 2 3" xfId="26448"/>
    <cellStyle name="Normal 3 21 2 4" xfId="26449"/>
    <cellStyle name="Normal 3 21 2 5" xfId="26450"/>
    <cellStyle name="Normal 3 21 2 6" xfId="26451"/>
    <cellStyle name="Normal 3 21 2 7" xfId="26452"/>
    <cellStyle name="Normal 3 21 2 8" xfId="26453"/>
    <cellStyle name="Normal 3 21 2 9" xfId="26454"/>
    <cellStyle name="Normal 3 21 3" xfId="26455"/>
    <cellStyle name="Normal 3 21 3 10" xfId="26456"/>
    <cellStyle name="Normal 3 21 3 2" xfId="26457"/>
    <cellStyle name="Normal 3 21 3 3" xfId="26458"/>
    <cellStyle name="Normal 3 21 3 4" xfId="26459"/>
    <cellStyle name="Normal 3 21 3 5" xfId="26460"/>
    <cellStyle name="Normal 3 21 3 6" xfId="26461"/>
    <cellStyle name="Normal 3 21 3 7" xfId="26462"/>
    <cellStyle name="Normal 3 21 3 8" xfId="26463"/>
    <cellStyle name="Normal 3 21 3 9" xfId="26464"/>
    <cellStyle name="Normal 3 21 4" xfId="26465"/>
    <cellStyle name="Normal 3 21 5" xfId="26466"/>
    <cellStyle name="Normal 3 21 6" xfId="26467"/>
    <cellStyle name="Normal 3 21 7" xfId="26468"/>
    <cellStyle name="Normal 3 21 8" xfId="26469"/>
    <cellStyle name="Normal 3 21 9" xfId="26470"/>
    <cellStyle name="Normal 3 22" xfId="4170"/>
    <cellStyle name="Normal 3 22 10" xfId="26471"/>
    <cellStyle name="Normal 3 22 11" xfId="26472"/>
    <cellStyle name="Normal 3 22 12" xfId="26473"/>
    <cellStyle name="Normal 3 22 2" xfId="4171"/>
    <cellStyle name="Normal 3 22 2 10" xfId="26474"/>
    <cellStyle name="Normal 3 22 2 11" xfId="26475"/>
    <cellStyle name="Normal 3 22 2 2" xfId="26476"/>
    <cellStyle name="Normal 3 22 2 2 10" xfId="26477"/>
    <cellStyle name="Normal 3 22 2 2 2" xfId="26478"/>
    <cellStyle name="Normal 3 22 2 2 3" xfId="26479"/>
    <cellStyle name="Normal 3 22 2 2 4" xfId="26480"/>
    <cellStyle name="Normal 3 22 2 2 5" xfId="26481"/>
    <cellStyle name="Normal 3 22 2 2 6" xfId="26482"/>
    <cellStyle name="Normal 3 22 2 2 7" xfId="26483"/>
    <cellStyle name="Normal 3 22 2 2 8" xfId="26484"/>
    <cellStyle name="Normal 3 22 2 2 9" xfId="26485"/>
    <cellStyle name="Normal 3 22 2 3" xfId="26486"/>
    <cellStyle name="Normal 3 22 2 4" xfId="26487"/>
    <cellStyle name="Normal 3 22 2 5" xfId="26488"/>
    <cellStyle name="Normal 3 22 2 6" xfId="26489"/>
    <cellStyle name="Normal 3 22 2 7" xfId="26490"/>
    <cellStyle name="Normal 3 22 2 8" xfId="26491"/>
    <cellStyle name="Normal 3 22 2 9" xfId="26492"/>
    <cellStyle name="Normal 3 22 3" xfId="26493"/>
    <cellStyle name="Normal 3 22 3 10" xfId="26494"/>
    <cellStyle name="Normal 3 22 3 2" xfId="26495"/>
    <cellStyle name="Normal 3 22 3 3" xfId="26496"/>
    <cellStyle name="Normal 3 22 3 4" xfId="26497"/>
    <cellStyle name="Normal 3 22 3 5" xfId="26498"/>
    <cellStyle name="Normal 3 22 3 6" xfId="26499"/>
    <cellStyle name="Normal 3 22 3 7" xfId="26500"/>
    <cellStyle name="Normal 3 22 3 8" xfId="26501"/>
    <cellStyle name="Normal 3 22 3 9" xfId="26502"/>
    <cellStyle name="Normal 3 22 4" xfId="26503"/>
    <cellStyle name="Normal 3 22 5" xfId="26504"/>
    <cellStyle name="Normal 3 22 6" xfId="26505"/>
    <cellStyle name="Normal 3 22 7" xfId="26506"/>
    <cellStyle name="Normal 3 22 8" xfId="26507"/>
    <cellStyle name="Normal 3 22 9" xfId="26508"/>
    <cellStyle name="Normal 3 23" xfId="4172"/>
    <cellStyle name="Normal 3 23 10" xfId="26509"/>
    <cellStyle name="Normal 3 23 11" xfId="26510"/>
    <cellStyle name="Normal 3 23 12" xfId="26511"/>
    <cellStyle name="Normal 3 23 2" xfId="4173"/>
    <cellStyle name="Normal 3 23 2 10" xfId="26512"/>
    <cellStyle name="Normal 3 23 2 11" xfId="26513"/>
    <cellStyle name="Normal 3 23 2 2" xfId="26514"/>
    <cellStyle name="Normal 3 23 2 2 10" xfId="26515"/>
    <cellStyle name="Normal 3 23 2 2 2" xfId="26516"/>
    <cellStyle name="Normal 3 23 2 2 3" xfId="26517"/>
    <cellStyle name="Normal 3 23 2 2 4" xfId="26518"/>
    <cellStyle name="Normal 3 23 2 2 5" xfId="26519"/>
    <cellStyle name="Normal 3 23 2 2 6" xfId="26520"/>
    <cellStyle name="Normal 3 23 2 2 7" xfId="26521"/>
    <cellStyle name="Normal 3 23 2 2 8" xfId="26522"/>
    <cellStyle name="Normal 3 23 2 2 9" xfId="26523"/>
    <cellStyle name="Normal 3 23 2 3" xfId="26524"/>
    <cellStyle name="Normal 3 23 2 4" xfId="26525"/>
    <cellStyle name="Normal 3 23 2 5" xfId="26526"/>
    <cellStyle name="Normal 3 23 2 6" xfId="26527"/>
    <cellStyle name="Normal 3 23 2 7" xfId="26528"/>
    <cellStyle name="Normal 3 23 2 8" xfId="26529"/>
    <cellStyle name="Normal 3 23 2 9" xfId="26530"/>
    <cellStyle name="Normal 3 23 3" xfId="26531"/>
    <cellStyle name="Normal 3 23 3 10" xfId="26532"/>
    <cellStyle name="Normal 3 23 3 2" xfId="26533"/>
    <cellStyle name="Normal 3 23 3 3" xfId="26534"/>
    <cellStyle name="Normal 3 23 3 4" xfId="26535"/>
    <cellStyle name="Normal 3 23 3 5" xfId="26536"/>
    <cellStyle name="Normal 3 23 3 6" xfId="26537"/>
    <cellStyle name="Normal 3 23 3 7" xfId="26538"/>
    <cellStyle name="Normal 3 23 3 8" xfId="26539"/>
    <cellStyle name="Normal 3 23 3 9" xfId="26540"/>
    <cellStyle name="Normal 3 23 4" xfId="26541"/>
    <cellStyle name="Normal 3 23 5" xfId="26542"/>
    <cellStyle name="Normal 3 23 6" xfId="26543"/>
    <cellStyle name="Normal 3 23 7" xfId="26544"/>
    <cellStyle name="Normal 3 23 8" xfId="26545"/>
    <cellStyle name="Normal 3 23 9" xfId="26546"/>
    <cellStyle name="Normal 3 24" xfId="4174"/>
    <cellStyle name="Normal 3 24 10" xfId="26547"/>
    <cellStyle name="Normal 3 24 11" xfId="26548"/>
    <cellStyle name="Normal 3 24 12" xfId="26549"/>
    <cellStyle name="Normal 3 24 2" xfId="4175"/>
    <cellStyle name="Normal 3 24 2 10" xfId="26550"/>
    <cellStyle name="Normal 3 24 2 11" xfId="26551"/>
    <cellStyle name="Normal 3 24 2 2" xfId="26552"/>
    <cellStyle name="Normal 3 24 2 2 10" xfId="26553"/>
    <cellStyle name="Normal 3 24 2 2 2" xfId="26554"/>
    <cellStyle name="Normal 3 24 2 2 3" xfId="26555"/>
    <cellStyle name="Normal 3 24 2 2 4" xfId="26556"/>
    <cellStyle name="Normal 3 24 2 2 5" xfId="26557"/>
    <cellStyle name="Normal 3 24 2 2 6" xfId="26558"/>
    <cellStyle name="Normal 3 24 2 2 7" xfId="26559"/>
    <cellStyle name="Normal 3 24 2 2 8" xfId="26560"/>
    <cellStyle name="Normal 3 24 2 2 9" xfId="26561"/>
    <cellStyle name="Normal 3 24 2 3" xfId="26562"/>
    <cellStyle name="Normal 3 24 2 4" xfId="26563"/>
    <cellStyle name="Normal 3 24 2 5" xfId="26564"/>
    <cellStyle name="Normal 3 24 2 6" xfId="26565"/>
    <cellStyle name="Normal 3 24 2 7" xfId="26566"/>
    <cellStyle name="Normal 3 24 2 8" xfId="26567"/>
    <cellStyle name="Normal 3 24 2 9" xfId="26568"/>
    <cellStyle name="Normal 3 24 3" xfId="26569"/>
    <cellStyle name="Normal 3 24 3 10" xfId="26570"/>
    <cellStyle name="Normal 3 24 3 2" xfId="26571"/>
    <cellStyle name="Normal 3 24 3 3" xfId="26572"/>
    <cellStyle name="Normal 3 24 3 4" xfId="26573"/>
    <cellStyle name="Normal 3 24 3 5" xfId="26574"/>
    <cellStyle name="Normal 3 24 3 6" xfId="26575"/>
    <cellStyle name="Normal 3 24 3 7" xfId="26576"/>
    <cellStyle name="Normal 3 24 3 8" xfId="26577"/>
    <cellStyle name="Normal 3 24 3 9" xfId="26578"/>
    <cellStyle name="Normal 3 24 4" xfId="26579"/>
    <cellStyle name="Normal 3 24 5" xfId="26580"/>
    <cellStyle name="Normal 3 24 6" xfId="26581"/>
    <cellStyle name="Normal 3 24 7" xfId="26582"/>
    <cellStyle name="Normal 3 24 8" xfId="26583"/>
    <cellStyle name="Normal 3 24 9" xfId="26584"/>
    <cellStyle name="Normal 3 25" xfId="4176"/>
    <cellStyle name="Normal 3 25 10" xfId="26585"/>
    <cellStyle name="Normal 3 25 11" xfId="26586"/>
    <cellStyle name="Normal 3 25 12" xfId="26587"/>
    <cellStyle name="Normal 3 25 2" xfId="4177"/>
    <cellStyle name="Normal 3 25 2 10" xfId="26588"/>
    <cellStyle name="Normal 3 25 2 11" xfId="26589"/>
    <cellStyle name="Normal 3 25 2 2" xfId="26590"/>
    <cellStyle name="Normal 3 25 2 2 10" xfId="26591"/>
    <cellStyle name="Normal 3 25 2 2 2" xfId="26592"/>
    <cellStyle name="Normal 3 25 2 2 3" xfId="26593"/>
    <cellStyle name="Normal 3 25 2 2 4" xfId="26594"/>
    <cellStyle name="Normal 3 25 2 2 5" xfId="26595"/>
    <cellStyle name="Normal 3 25 2 2 6" xfId="26596"/>
    <cellStyle name="Normal 3 25 2 2 7" xfId="26597"/>
    <cellStyle name="Normal 3 25 2 2 8" xfId="26598"/>
    <cellStyle name="Normal 3 25 2 2 9" xfId="26599"/>
    <cellStyle name="Normal 3 25 2 3" xfId="26600"/>
    <cellStyle name="Normal 3 25 2 4" xfId="26601"/>
    <cellStyle name="Normal 3 25 2 5" xfId="26602"/>
    <cellStyle name="Normal 3 25 2 6" xfId="26603"/>
    <cellStyle name="Normal 3 25 2 7" xfId="26604"/>
    <cellStyle name="Normal 3 25 2 8" xfId="26605"/>
    <cellStyle name="Normal 3 25 2 9" xfId="26606"/>
    <cellStyle name="Normal 3 25 3" xfId="26607"/>
    <cellStyle name="Normal 3 25 3 10" xfId="26608"/>
    <cellStyle name="Normal 3 25 3 2" xfId="26609"/>
    <cellStyle name="Normal 3 25 3 3" xfId="26610"/>
    <cellStyle name="Normal 3 25 3 4" xfId="26611"/>
    <cellStyle name="Normal 3 25 3 5" xfId="26612"/>
    <cellStyle name="Normal 3 25 3 6" xfId="26613"/>
    <cellStyle name="Normal 3 25 3 7" xfId="26614"/>
    <cellStyle name="Normal 3 25 3 8" xfId="26615"/>
    <cellStyle name="Normal 3 25 3 9" xfId="26616"/>
    <cellStyle name="Normal 3 25 4" xfId="26617"/>
    <cellStyle name="Normal 3 25 5" xfId="26618"/>
    <cellStyle name="Normal 3 25 6" xfId="26619"/>
    <cellStyle name="Normal 3 25 7" xfId="26620"/>
    <cellStyle name="Normal 3 25 8" xfId="26621"/>
    <cellStyle name="Normal 3 25 9" xfId="26622"/>
    <cellStyle name="Normal 3 26" xfId="4178"/>
    <cellStyle name="Normal 3 26 10" xfId="26623"/>
    <cellStyle name="Normal 3 26 11" xfId="26624"/>
    <cellStyle name="Normal 3 26 12" xfId="26625"/>
    <cellStyle name="Normal 3 26 2" xfId="4179"/>
    <cellStyle name="Normal 3 26 2 10" xfId="26626"/>
    <cellStyle name="Normal 3 26 2 11" xfId="26627"/>
    <cellStyle name="Normal 3 26 2 2" xfId="26628"/>
    <cellStyle name="Normal 3 26 2 2 10" xfId="26629"/>
    <cellStyle name="Normal 3 26 2 2 2" xfId="26630"/>
    <cellStyle name="Normal 3 26 2 2 3" xfId="26631"/>
    <cellStyle name="Normal 3 26 2 2 4" xfId="26632"/>
    <cellStyle name="Normal 3 26 2 2 5" xfId="26633"/>
    <cellStyle name="Normal 3 26 2 2 6" xfId="26634"/>
    <cellStyle name="Normal 3 26 2 2 7" xfId="26635"/>
    <cellStyle name="Normal 3 26 2 2 8" xfId="26636"/>
    <cellStyle name="Normal 3 26 2 2 9" xfId="26637"/>
    <cellStyle name="Normal 3 26 2 3" xfId="26638"/>
    <cellStyle name="Normal 3 26 2 4" xfId="26639"/>
    <cellStyle name="Normal 3 26 2 5" xfId="26640"/>
    <cellStyle name="Normal 3 26 2 6" xfId="26641"/>
    <cellStyle name="Normal 3 26 2 7" xfId="26642"/>
    <cellStyle name="Normal 3 26 2 8" xfId="26643"/>
    <cellStyle name="Normal 3 26 2 9" xfId="26644"/>
    <cellStyle name="Normal 3 26 3" xfId="26645"/>
    <cellStyle name="Normal 3 26 3 10" xfId="26646"/>
    <cellStyle name="Normal 3 26 3 2" xfId="26647"/>
    <cellStyle name="Normal 3 26 3 3" xfId="26648"/>
    <cellStyle name="Normal 3 26 3 4" xfId="26649"/>
    <cellStyle name="Normal 3 26 3 5" xfId="26650"/>
    <cellStyle name="Normal 3 26 3 6" xfId="26651"/>
    <cellStyle name="Normal 3 26 3 7" xfId="26652"/>
    <cellStyle name="Normal 3 26 3 8" xfId="26653"/>
    <cellStyle name="Normal 3 26 3 9" xfId="26654"/>
    <cellStyle name="Normal 3 26 4" xfId="26655"/>
    <cellStyle name="Normal 3 26 5" xfId="26656"/>
    <cellStyle name="Normal 3 26 6" xfId="26657"/>
    <cellStyle name="Normal 3 26 7" xfId="26658"/>
    <cellStyle name="Normal 3 26 8" xfId="26659"/>
    <cellStyle name="Normal 3 26 9" xfId="26660"/>
    <cellStyle name="Normal 3 27" xfId="4180"/>
    <cellStyle name="Normal 3 27 10" xfId="26661"/>
    <cellStyle name="Normal 3 27 11" xfId="26662"/>
    <cellStyle name="Normal 3 27 12" xfId="26663"/>
    <cellStyle name="Normal 3 27 2" xfId="4181"/>
    <cellStyle name="Normal 3 27 2 10" xfId="26664"/>
    <cellStyle name="Normal 3 27 2 11" xfId="26665"/>
    <cellStyle name="Normal 3 27 2 2" xfId="26666"/>
    <cellStyle name="Normal 3 27 2 2 10" xfId="26667"/>
    <cellStyle name="Normal 3 27 2 2 2" xfId="26668"/>
    <cellStyle name="Normal 3 27 2 2 3" xfId="26669"/>
    <cellStyle name="Normal 3 27 2 2 4" xfId="26670"/>
    <cellStyle name="Normal 3 27 2 2 5" xfId="26671"/>
    <cellStyle name="Normal 3 27 2 2 6" xfId="26672"/>
    <cellStyle name="Normal 3 27 2 2 7" xfId="26673"/>
    <cellStyle name="Normal 3 27 2 2 8" xfId="26674"/>
    <cellStyle name="Normal 3 27 2 2 9" xfId="26675"/>
    <cellStyle name="Normal 3 27 2 3" xfId="26676"/>
    <cellStyle name="Normal 3 27 2 4" xfId="26677"/>
    <cellStyle name="Normal 3 27 2 5" xfId="26678"/>
    <cellStyle name="Normal 3 27 2 6" xfId="26679"/>
    <cellStyle name="Normal 3 27 2 7" xfId="26680"/>
    <cellStyle name="Normal 3 27 2 8" xfId="26681"/>
    <cellStyle name="Normal 3 27 2 9" xfId="26682"/>
    <cellStyle name="Normal 3 27 3" xfId="26683"/>
    <cellStyle name="Normal 3 27 3 10" xfId="26684"/>
    <cellStyle name="Normal 3 27 3 2" xfId="26685"/>
    <cellStyle name="Normal 3 27 3 3" xfId="26686"/>
    <cellStyle name="Normal 3 27 3 4" xfId="26687"/>
    <cellStyle name="Normal 3 27 3 5" xfId="26688"/>
    <cellStyle name="Normal 3 27 3 6" xfId="26689"/>
    <cellStyle name="Normal 3 27 3 7" xfId="26690"/>
    <cellStyle name="Normal 3 27 3 8" xfId="26691"/>
    <cellStyle name="Normal 3 27 3 9" xfId="26692"/>
    <cellStyle name="Normal 3 27 4" xfId="26693"/>
    <cellStyle name="Normal 3 27 5" xfId="26694"/>
    <cellStyle name="Normal 3 27 6" xfId="26695"/>
    <cellStyle name="Normal 3 27 7" xfId="26696"/>
    <cellStyle name="Normal 3 27 8" xfId="26697"/>
    <cellStyle name="Normal 3 27 9" xfId="26698"/>
    <cellStyle name="Normal 3 28" xfId="4182"/>
    <cellStyle name="Normal 3 28 10" xfId="26699"/>
    <cellStyle name="Normal 3 28 11" xfId="26700"/>
    <cellStyle name="Normal 3 28 12" xfId="26701"/>
    <cellStyle name="Normal 3 28 2" xfId="4183"/>
    <cellStyle name="Normal 3 28 2 10" xfId="26702"/>
    <cellStyle name="Normal 3 28 2 11" xfId="26703"/>
    <cellStyle name="Normal 3 28 2 2" xfId="26704"/>
    <cellStyle name="Normal 3 28 2 2 10" xfId="26705"/>
    <cellStyle name="Normal 3 28 2 2 2" xfId="26706"/>
    <cellStyle name="Normal 3 28 2 2 3" xfId="26707"/>
    <cellStyle name="Normal 3 28 2 2 4" xfId="26708"/>
    <cellStyle name="Normal 3 28 2 2 5" xfId="26709"/>
    <cellStyle name="Normal 3 28 2 2 6" xfId="26710"/>
    <cellStyle name="Normal 3 28 2 2 7" xfId="26711"/>
    <cellStyle name="Normal 3 28 2 2 8" xfId="26712"/>
    <cellStyle name="Normal 3 28 2 2 9" xfId="26713"/>
    <cellStyle name="Normal 3 28 2 3" xfId="26714"/>
    <cellStyle name="Normal 3 28 2 4" xfId="26715"/>
    <cellStyle name="Normal 3 28 2 5" xfId="26716"/>
    <cellStyle name="Normal 3 28 2 6" xfId="26717"/>
    <cellStyle name="Normal 3 28 2 7" xfId="26718"/>
    <cellStyle name="Normal 3 28 2 8" xfId="26719"/>
    <cellStyle name="Normal 3 28 2 9" xfId="26720"/>
    <cellStyle name="Normal 3 28 3" xfId="26721"/>
    <cellStyle name="Normal 3 28 3 10" xfId="26722"/>
    <cellStyle name="Normal 3 28 3 2" xfId="26723"/>
    <cellStyle name="Normal 3 28 3 3" xfId="26724"/>
    <cellStyle name="Normal 3 28 3 4" xfId="26725"/>
    <cellStyle name="Normal 3 28 3 5" xfId="26726"/>
    <cellStyle name="Normal 3 28 3 6" xfId="26727"/>
    <cellStyle name="Normal 3 28 3 7" xfId="26728"/>
    <cellStyle name="Normal 3 28 3 8" xfId="26729"/>
    <cellStyle name="Normal 3 28 3 9" xfId="26730"/>
    <cellStyle name="Normal 3 28 4" xfId="26731"/>
    <cellStyle name="Normal 3 28 5" xfId="26732"/>
    <cellStyle name="Normal 3 28 6" xfId="26733"/>
    <cellStyle name="Normal 3 28 7" xfId="26734"/>
    <cellStyle name="Normal 3 28 8" xfId="26735"/>
    <cellStyle name="Normal 3 28 9" xfId="26736"/>
    <cellStyle name="Normal 3 29" xfId="4184"/>
    <cellStyle name="Normal 3 29 10" xfId="26737"/>
    <cellStyle name="Normal 3 29 11" xfId="26738"/>
    <cellStyle name="Normal 3 29 12" xfId="26739"/>
    <cellStyle name="Normal 3 29 2" xfId="4185"/>
    <cellStyle name="Normal 3 29 2 10" xfId="26740"/>
    <cellStyle name="Normal 3 29 2 11" xfId="26741"/>
    <cellStyle name="Normal 3 29 2 2" xfId="26742"/>
    <cellStyle name="Normal 3 29 2 2 10" xfId="26743"/>
    <cellStyle name="Normal 3 29 2 2 2" xfId="26744"/>
    <cellStyle name="Normal 3 29 2 2 3" xfId="26745"/>
    <cellStyle name="Normal 3 29 2 2 4" xfId="26746"/>
    <cellStyle name="Normal 3 29 2 2 5" xfId="26747"/>
    <cellStyle name="Normal 3 29 2 2 6" xfId="26748"/>
    <cellStyle name="Normal 3 29 2 2 7" xfId="26749"/>
    <cellStyle name="Normal 3 29 2 2 8" xfId="26750"/>
    <cellStyle name="Normal 3 29 2 2 9" xfId="26751"/>
    <cellStyle name="Normal 3 29 2 3" xfId="26752"/>
    <cellStyle name="Normal 3 29 2 4" xfId="26753"/>
    <cellStyle name="Normal 3 29 2 5" xfId="26754"/>
    <cellStyle name="Normal 3 29 2 6" xfId="26755"/>
    <cellStyle name="Normal 3 29 2 7" xfId="26756"/>
    <cellStyle name="Normal 3 29 2 8" xfId="26757"/>
    <cellStyle name="Normal 3 29 2 9" xfId="26758"/>
    <cellStyle name="Normal 3 29 3" xfId="26759"/>
    <cellStyle name="Normal 3 29 3 10" xfId="26760"/>
    <cellStyle name="Normal 3 29 3 2" xfId="26761"/>
    <cellStyle name="Normal 3 29 3 3" xfId="26762"/>
    <cellStyle name="Normal 3 29 3 4" xfId="26763"/>
    <cellStyle name="Normal 3 29 3 5" xfId="26764"/>
    <cellStyle name="Normal 3 29 3 6" xfId="26765"/>
    <cellStyle name="Normal 3 29 3 7" xfId="26766"/>
    <cellStyle name="Normal 3 29 3 8" xfId="26767"/>
    <cellStyle name="Normal 3 29 3 9" xfId="26768"/>
    <cellStyle name="Normal 3 29 4" xfId="26769"/>
    <cellStyle name="Normal 3 29 5" xfId="26770"/>
    <cellStyle name="Normal 3 29 6" xfId="26771"/>
    <cellStyle name="Normal 3 29 7" xfId="26772"/>
    <cellStyle name="Normal 3 29 8" xfId="26773"/>
    <cellStyle name="Normal 3 29 9" xfId="26774"/>
    <cellStyle name="Normal 3 3" xfId="38"/>
    <cellStyle name="Normal 3 3 2" xfId="83"/>
    <cellStyle name="Normal 3 3 2 10" xfId="26775"/>
    <cellStyle name="Normal 3 3 2 11" xfId="26776"/>
    <cellStyle name="Normal 3 3 2 12" xfId="4186"/>
    <cellStyle name="Normal 3 3 2 2" xfId="201"/>
    <cellStyle name="Normal 3 3 2 2 10" xfId="26778"/>
    <cellStyle name="Normal 3 3 2 2 11" xfId="26777"/>
    <cellStyle name="Normal 3 3 2 2 2" xfId="26779"/>
    <cellStyle name="Normal 3 3 2 2 3" xfId="26780"/>
    <cellStyle name="Normal 3 3 2 2 4" xfId="26781"/>
    <cellStyle name="Normal 3 3 2 2 5" xfId="26782"/>
    <cellStyle name="Normal 3 3 2 2 6" xfId="26783"/>
    <cellStyle name="Normal 3 3 2 2 7" xfId="26784"/>
    <cellStyle name="Normal 3 3 2 2 8" xfId="26785"/>
    <cellStyle name="Normal 3 3 2 2 9" xfId="26786"/>
    <cellStyle name="Normal 3 3 2 3" xfId="212"/>
    <cellStyle name="Normal 3 3 2 3 2" xfId="26787"/>
    <cellStyle name="Normal 3 3 2 4" xfId="26788"/>
    <cellStyle name="Normal 3 3 2 5" xfId="26789"/>
    <cellStyle name="Normal 3 3 2 6" xfId="26790"/>
    <cellStyle name="Normal 3 3 2 7" xfId="26791"/>
    <cellStyle name="Normal 3 3 2 8" xfId="26792"/>
    <cellStyle name="Normal 3 3 2 9" xfId="26793"/>
    <cellStyle name="Normal 3 3 3" xfId="1483"/>
    <cellStyle name="Normal 3 3 3 10" xfId="26794"/>
    <cellStyle name="Normal 3 3 3 11" xfId="26795"/>
    <cellStyle name="Normal 3 3 3 12" xfId="4187"/>
    <cellStyle name="Normal 3 3 3 2" xfId="26796"/>
    <cellStyle name="Normal 3 3 3 2 10" xfId="26797"/>
    <cellStyle name="Normal 3 3 3 2 2" xfId="26798"/>
    <cellStyle name="Normal 3 3 3 2 3" xfId="26799"/>
    <cellStyle name="Normal 3 3 3 2 4" xfId="26800"/>
    <cellStyle name="Normal 3 3 3 2 5" xfId="26801"/>
    <cellStyle name="Normal 3 3 3 2 6" xfId="26802"/>
    <cellStyle name="Normal 3 3 3 2 7" xfId="26803"/>
    <cellStyle name="Normal 3 3 3 2 8" xfId="26804"/>
    <cellStyle name="Normal 3 3 3 2 9" xfId="26805"/>
    <cellStyle name="Normal 3 3 3 3" xfId="26806"/>
    <cellStyle name="Normal 3 3 3 4" xfId="26807"/>
    <cellStyle name="Normal 3 3 3 5" xfId="26808"/>
    <cellStyle name="Normal 3 3 3 6" xfId="26809"/>
    <cellStyle name="Normal 3 3 3 7" xfId="26810"/>
    <cellStyle name="Normal 3 3 3 8" xfId="26811"/>
    <cellStyle name="Normal 3 3 3 9" xfId="26812"/>
    <cellStyle name="Normal 3 3 4" xfId="4188"/>
    <cellStyle name="Normal 3 3 4 10" xfId="26813"/>
    <cellStyle name="Normal 3 3 4 11" xfId="26814"/>
    <cellStyle name="Normal 3 3 4 2" xfId="26815"/>
    <cellStyle name="Normal 3 3 4 2 10" xfId="26816"/>
    <cellStyle name="Normal 3 3 4 2 2" xfId="26817"/>
    <cellStyle name="Normal 3 3 4 2 3" xfId="26818"/>
    <cellStyle name="Normal 3 3 4 2 4" xfId="26819"/>
    <cellStyle name="Normal 3 3 4 2 5" xfId="26820"/>
    <cellStyle name="Normal 3 3 4 2 6" xfId="26821"/>
    <cellStyle name="Normal 3 3 4 2 7" xfId="26822"/>
    <cellStyle name="Normal 3 3 4 2 8" xfId="26823"/>
    <cellStyle name="Normal 3 3 4 2 9" xfId="26824"/>
    <cellStyle name="Normal 3 3 4 3" xfId="26825"/>
    <cellStyle name="Normal 3 3 4 4" xfId="26826"/>
    <cellStyle name="Normal 3 3 4 5" xfId="26827"/>
    <cellStyle name="Normal 3 3 4 6" xfId="26828"/>
    <cellStyle name="Normal 3 3 4 7" xfId="26829"/>
    <cellStyle name="Normal 3 3 4 8" xfId="26830"/>
    <cellStyle name="Normal 3 3 4 9" xfId="26831"/>
    <cellStyle name="Normal 3 3 5" xfId="4189"/>
    <cellStyle name="Normal 3 3 5 10" xfId="26832"/>
    <cellStyle name="Normal 3 3 5 11" xfId="26833"/>
    <cellStyle name="Normal 3 3 5 2" xfId="26834"/>
    <cellStyle name="Normal 3 3 5 2 10" xfId="26835"/>
    <cellStyle name="Normal 3 3 5 2 2" xfId="26836"/>
    <cellStyle name="Normal 3 3 5 2 3" xfId="26837"/>
    <cellStyle name="Normal 3 3 5 2 4" xfId="26838"/>
    <cellStyle name="Normal 3 3 5 2 5" xfId="26839"/>
    <cellStyle name="Normal 3 3 5 2 6" xfId="26840"/>
    <cellStyle name="Normal 3 3 5 2 7" xfId="26841"/>
    <cellStyle name="Normal 3 3 5 2 8" xfId="26842"/>
    <cellStyle name="Normal 3 3 5 2 9" xfId="26843"/>
    <cellStyle name="Normal 3 3 5 3" xfId="26844"/>
    <cellStyle name="Normal 3 3 5 4" xfId="26845"/>
    <cellStyle name="Normal 3 3 5 5" xfId="26846"/>
    <cellStyle name="Normal 3 3 5 6" xfId="26847"/>
    <cellStyle name="Normal 3 3 5 7" xfId="26848"/>
    <cellStyle name="Normal 3 3 5 8" xfId="26849"/>
    <cellStyle name="Normal 3 3 5 9" xfId="26850"/>
    <cellStyle name="Normal 3 3 6" xfId="4190"/>
    <cellStyle name="Normal 3 3 6 10" xfId="26851"/>
    <cellStyle name="Normal 3 3 6 11" xfId="26852"/>
    <cellStyle name="Normal 3 3 6 2" xfId="26853"/>
    <cellStyle name="Normal 3 3 6 2 10" xfId="26854"/>
    <cellStyle name="Normal 3 3 6 2 2" xfId="26855"/>
    <cellStyle name="Normal 3 3 6 2 3" xfId="26856"/>
    <cellStyle name="Normal 3 3 6 2 4" xfId="26857"/>
    <cellStyle name="Normal 3 3 6 2 5" xfId="26858"/>
    <cellStyle name="Normal 3 3 6 2 6" xfId="26859"/>
    <cellStyle name="Normal 3 3 6 2 7" xfId="26860"/>
    <cellStyle name="Normal 3 3 6 2 8" xfId="26861"/>
    <cellStyle name="Normal 3 3 6 2 9" xfId="26862"/>
    <cellStyle name="Normal 3 3 6 3" xfId="26863"/>
    <cellStyle name="Normal 3 3 6 4" xfId="26864"/>
    <cellStyle name="Normal 3 3 6 5" xfId="26865"/>
    <cellStyle name="Normal 3 3 6 6" xfId="26866"/>
    <cellStyle name="Normal 3 3 6 7" xfId="26867"/>
    <cellStyle name="Normal 3 3 6 8" xfId="26868"/>
    <cellStyle name="Normal 3 3 6 9" xfId="26869"/>
    <cellStyle name="Normal 3 30" xfId="4191"/>
    <cellStyle name="Normal 3 30 10" xfId="26870"/>
    <cellStyle name="Normal 3 30 11" xfId="26871"/>
    <cellStyle name="Normal 3 30 12" xfId="26872"/>
    <cellStyle name="Normal 3 30 2" xfId="4192"/>
    <cellStyle name="Normal 3 30 2 10" xfId="26873"/>
    <cellStyle name="Normal 3 30 2 11" xfId="26874"/>
    <cellStyle name="Normal 3 30 2 2" xfId="26875"/>
    <cellStyle name="Normal 3 30 2 2 10" xfId="26876"/>
    <cellStyle name="Normal 3 30 2 2 2" xfId="26877"/>
    <cellStyle name="Normal 3 30 2 2 3" xfId="26878"/>
    <cellStyle name="Normal 3 30 2 2 4" xfId="26879"/>
    <cellStyle name="Normal 3 30 2 2 5" xfId="26880"/>
    <cellStyle name="Normal 3 30 2 2 6" xfId="26881"/>
    <cellStyle name="Normal 3 30 2 2 7" xfId="26882"/>
    <cellStyle name="Normal 3 30 2 2 8" xfId="26883"/>
    <cellStyle name="Normal 3 30 2 2 9" xfId="26884"/>
    <cellStyle name="Normal 3 30 2 3" xfId="26885"/>
    <cellStyle name="Normal 3 30 2 4" xfId="26886"/>
    <cellStyle name="Normal 3 30 2 5" xfId="26887"/>
    <cellStyle name="Normal 3 30 2 6" xfId="26888"/>
    <cellStyle name="Normal 3 30 2 7" xfId="26889"/>
    <cellStyle name="Normal 3 30 2 8" xfId="26890"/>
    <cellStyle name="Normal 3 30 2 9" xfId="26891"/>
    <cellStyle name="Normal 3 30 3" xfId="26892"/>
    <cellStyle name="Normal 3 30 3 10" xfId="26893"/>
    <cellStyle name="Normal 3 30 3 2" xfId="26894"/>
    <cellStyle name="Normal 3 30 3 3" xfId="26895"/>
    <cellStyle name="Normal 3 30 3 4" xfId="26896"/>
    <cellStyle name="Normal 3 30 3 5" xfId="26897"/>
    <cellStyle name="Normal 3 30 3 6" xfId="26898"/>
    <cellStyle name="Normal 3 30 3 7" xfId="26899"/>
    <cellStyle name="Normal 3 30 3 8" xfId="26900"/>
    <cellStyle name="Normal 3 30 3 9" xfId="26901"/>
    <cellStyle name="Normal 3 30 4" xfId="26902"/>
    <cellStyle name="Normal 3 30 5" xfId="26903"/>
    <cellStyle name="Normal 3 30 6" xfId="26904"/>
    <cellStyle name="Normal 3 30 7" xfId="26905"/>
    <cellStyle name="Normal 3 30 8" xfId="26906"/>
    <cellStyle name="Normal 3 30 9" xfId="26907"/>
    <cellStyle name="Normal 3 31" xfId="4193"/>
    <cellStyle name="Normal 3 31 10" xfId="26908"/>
    <cellStyle name="Normal 3 31 11" xfId="26909"/>
    <cellStyle name="Normal 3 31 12" xfId="26910"/>
    <cellStyle name="Normal 3 31 2" xfId="4194"/>
    <cellStyle name="Normal 3 31 2 10" xfId="26911"/>
    <cellStyle name="Normal 3 31 2 11" xfId="26912"/>
    <cellStyle name="Normal 3 31 2 2" xfId="26913"/>
    <cellStyle name="Normal 3 31 2 2 10" xfId="26914"/>
    <cellStyle name="Normal 3 31 2 2 2" xfId="26915"/>
    <cellStyle name="Normal 3 31 2 2 3" xfId="26916"/>
    <cellStyle name="Normal 3 31 2 2 4" xfId="26917"/>
    <cellStyle name="Normal 3 31 2 2 5" xfId="26918"/>
    <cellStyle name="Normal 3 31 2 2 6" xfId="26919"/>
    <cellStyle name="Normal 3 31 2 2 7" xfId="26920"/>
    <cellStyle name="Normal 3 31 2 2 8" xfId="26921"/>
    <cellStyle name="Normal 3 31 2 2 9" xfId="26922"/>
    <cellStyle name="Normal 3 31 2 3" xfId="26923"/>
    <cellStyle name="Normal 3 31 2 4" xfId="26924"/>
    <cellStyle name="Normal 3 31 2 5" xfId="26925"/>
    <cellStyle name="Normal 3 31 2 6" xfId="26926"/>
    <cellStyle name="Normal 3 31 2 7" xfId="26927"/>
    <cellStyle name="Normal 3 31 2 8" xfId="26928"/>
    <cellStyle name="Normal 3 31 2 9" xfId="26929"/>
    <cellStyle name="Normal 3 31 3" xfId="26930"/>
    <cellStyle name="Normal 3 31 3 10" xfId="26931"/>
    <cellStyle name="Normal 3 31 3 2" xfId="26932"/>
    <cellStyle name="Normal 3 31 3 3" xfId="26933"/>
    <cellStyle name="Normal 3 31 3 4" xfId="26934"/>
    <cellStyle name="Normal 3 31 3 5" xfId="26935"/>
    <cellStyle name="Normal 3 31 3 6" xfId="26936"/>
    <cellStyle name="Normal 3 31 3 7" xfId="26937"/>
    <cellStyle name="Normal 3 31 3 8" xfId="26938"/>
    <cellStyle name="Normal 3 31 3 9" xfId="26939"/>
    <cellStyle name="Normal 3 31 4" xfId="26940"/>
    <cellStyle name="Normal 3 31 5" xfId="26941"/>
    <cellStyle name="Normal 3 31 6" xfId="26942"/>
    <cellStyle name="Normal 3 31 7" xfId="26943"/>
    <cellStyle name="Normal 3 31 8" xfId="26944"/>
    <cellStyle name="Normal 3 31 9" xfId="26945"/>
    <cellStyle name="Normal 3 32" xfId="4195"/>
    <cellStyle name="Normal 3 32 10" xfId="26946"/>
    <cellStyle name="Normal 3 32 11" xfId="26947"/>
    <cellStyle name="Normal 3 32 12" xfId="26948"/>
    <cellStyle name="Normal 3 32 2" xfId="4196"/>
    <cellStyle name="Normal 3 32 2 10" xfId="26949"/>
    <cellStyle name="Normal 3 32 2 11" xfId="26950"/>
    <cellStyle name="Normal 3 32 2 2" xfId="26951"/>
    <cellStyle name="Normal 3 32 2 2 10" xfId="26952"/>
    <cellStyle name="Normal 3 32 2 2 2" xfId="26953"/>
    <cellStyle name="Normal 3 32 2 2 3" xfId="26954"/>
    <cellStyle name="Normal 3 32 2 2 4" xfId="26955"/>
    <cellStyle name="Normal 3 32 2 2 5" xfId="26956"/>
    <cellStyle name="Normal 3 32 2 2 6" xfId="26957"/>
    <cellStyle name="Normal 3 32 2 2 7" xfId="26958"/>
    <cellStyle name="Normal 3 32 2 2 8" xfId="26959"/>
    <cellStyle name="Normal 3 32 2 2 9" xfId="26960"/>
    <cellStyle name="Normal 3 32 2 3" xfId="26961"/>
    <cellStyle name="Normal 3 32 2 4" xfId="26962"/>
    <cellStyle name="Normal 3 32 2 5" xfId="26963"/>
    <cellStyle name="Normal 3 32 2 6" xfId="26964"/>
    <cellStyle name="Normal 3 32 2 7" xfId="26965"/>
    <cellStyle name="Normal 3 32 2 8" xfId="26966"/>
    <cellStyle name="Normal 3 32 2 9" xfId="26967"/>
    <cellStyle name="Normal 3 32 3" xfId="26968"/>
    <cellStyle name="Normal 3 32 3 10" xfId="26969"/>
    <cellStyle name="Normal 3 32 3 2" xfId="26970"/>
    <cellStyle name="Normal 3 32 3 3" xfId="26971"/>
    <cellStyle name="Normal 3 32 3 4" xfId="26972"/>
    <cellStyle name="Normal 3 32 3 5" xfId="26973"/>
    <cellStyle name="Normal 3 32 3 6" xfId="26974"/>
    <cellStyle name="Normal 3 32 3 7" xfId="26975"/>
    <cellStyle name="Normal 3 32 3 8" xfId="26976"/>
    <cellStyle name="Normal 3 32 3 9" xfId="26977"/>
    <cellStyle name="Normal 3 32 4" xfId="26978"/>
    <cellStyle name="Normal 3 32 5" xfId="26979"/>
    <cellStyle name="Normal 3 32 6" xfId="26980"/>
    <cellStyle name="Normal 3 32 7" xfId="26981"/>
    <cellStyle name="Normal 3 32 8" xfId="26982"/>
    <cellStyle name="Normal 3 32 9" xfId="26983"/>
    <cellStyle name="Normal 3 33" xfId="4197"/>
    <cellStyle name="Normal 3 33 10" xfId="26984"/>
    <cellStyle name="Normal 3 33 11" xfId="26985"/>
    <cellStyle name="Normal 3 33 12" xfId="26986"/>
    <cellStyle name="Normal 3 33 2" xfId="4198"/>
    <cellStyle name="Normal 3 33 2 10" xfId="26987"/>
    <cellStyle name="Normal 3 33 2 11" xfId="26988"/>
    <cellStyle name="Normal 3 33 2 2" xfId="26989"/>
    <cellStyle name="Normal 3 33 2 2 10" xfId="26990"/>
    <cellStyle name="Normal 3 33 2 2 2" xfId="26991"/>
    <cellStyle name="Normal 3 33 2 2 3" xfId="26992"/>
    <cellStyle name="Normal 3 33 2 2 4" xfId="26993"/>
    <cellStyle name="Normal 3 33 2 2 5" xfId="26994"/>
    <cellStyle name="Normal 3 33 2 2 6" xfId="26995"/>
    <cellStyle name="Normal 3 33 2 2 7" xfId="26996"/>
    <cellStyle name="Normal 3 33 2 2 8" xfId="26997"/>
    <cellStyle name="Normal 3 33 2 2 9" xfId="26998"/>
    <cellStyle name="Normal 3 33 2 3" xfId="26999"/>
    <cellStyle name="Normal 3 33 2 4" xfId="27000"/>
    <cellStyle name="Normal 3 33 2 5" xfId="27001"/>
    <cellStyle name="Normal 3 33 2 6" xfId="27002"/>
    <cellStyle name="Normal 3 33 2 7" xfId="27003"/>
    <cellStyle name="Normal 3 33 2 8" xfId="27004"/>
    <cellStyle name="Normal 3 33 2 9" xfId="27005"/>
    <cellStyle name="Normal 3 33 3" xfId="27006"/>
    <cellStyle name="Normal 3 33 3 10" xfId="27007"/>
    <cellStyle name="Normal 3 33 3 2" xfId="27008"/>
    <cellStyle name="Normal 3 33 3 3" xfId="27009"/>
    <cellStyle name="Normal 3 33 3 4" xfId="27010"/>
    <cellStyle name="Normal 3 33 3 5" xfId="27011"/>
    <cellStyle name="Normal 3 33 3 6" xfId="27012"/>
    <cellStyle name="Normal 3 33 3 7" xfId="27013"/>
    <cellStyle name="Normal 3 33 3 8" xfId="27014"/>
    <cellStyle name="Normal 3 33 3 9" xfId="27015"/>
    <cellStyle name="Normal 3 33 4" xfId="27016"/>
    <cellStyle name="Normal 3 33 5" xfId="27017"/>
    <cellStyle name="Normal 3 33 6" xfId="27018"/>
    <cellStyle name="Normal 3 33 7" xfId="27019"/>
    <cellStyle name="Normal 3 33 8" xfId="27020"/>
    <cellStyle name="Normal 3 33 9" xfId="27021"/>
    <cellStyle name="Normal 3 34" xfId="4199"/>
    <cellStyle name="Normal 3 34 10" xfId="27022"/>
    <cellStyle name="Normal 3 34 11" xfId="27023"/>
    <cellStyle name="Normal 3 34 12" xfId="27024"/>
    <cellStyle name="Normal 3 34 2" xfId="4200"/>
    <cellStyle name="Normal 3 34 2 10" xfId="27025"/>
    <cellStyle name="Normal 3 34 2 11" xfId="27026"/>
    <cellStyle name="Normal 3 34 2 2" xfId="27027"/>
    <cellStyle name="Normal 3 34 2 2 10" xfId="27028"/>
    <cellStyle name="Normal 3 34 2 2 2" xfId="27029"/>
    <cellStyle name="Normal 3 34 2 2 3" xfId="27030"/>
    <cellStyle name="Normal 3 34 2 2 4" xfId="27031"/>
    <cellStyle name="Normal 3 34 2 2 5" xfId="27032"/>
    <cellStyle name="Normal 3 34 2 2 6" xfId="27033"/>
    <cellStyle name="Normal 3 34 2 2 7" xfId="27034"/>
    <cellStyle name="Normal 3 34 2 2 8" xfId="27035"/>
    <cellStyle name="Normal 3 34 2 2 9" xfId="27036"/>
    <cellStyle name="Normal 3 34 2 3" xfId="27037"/>
    <cellStyle name="Normal 3 34 2 4" xfId="27038"/>
    <cellStyle name="Normal 3 34 2 5" xfId="27039"/>
    <cellStyle name="Normal 3 34 2 6" xfId="27040"/>
    <cellStyle name="Normal 3 34 2 7" xfId="27041"/>
    <cellStyle name="Normal 3 34 2 8" xfId="27042"/>
    <cellStyle name="Normal 3 34 2 9" xfId="27043"/>
    <cellStyle name="Normal 3 34 3" xfId="27044"/>
    <cellStyle name="Normal 3 34 3 10" xfId="27045"/>
    <cellStyle name="Normal 3 34 3 2" xfId="27046"/>
    <cellStyle name="Normal 3 34 3 3" xfId="27047"/>
    <cellStyle name="Normal 3 34 3 4" xfId="27048"/>
    <cellStyle name="Normal 3 34 3 5" xfId="27049"/>
    <cellStyle name="Normal 3 34 3 6" xfId="27050"/>
    <cellStyle name="Normal 3 34 3 7" xfId="27051"/>
    <cellStyle name="Normal 3 34 3 8" xfId="27052"/>
    <cellStyle name="Normal 3 34 3 9" xfId="27053"/>
    <cellStyle name="Normal 3 34 4" xfId="27054"/>
    <cellStyle name="Normal 3 34 5" xfId="27055"/>
    <cellStyle name="Normal 3 34 6" xfId="27056"/>
    <cellStyle name="Normal 3 34 7" xfId="27057"/>
    <cellStyle name="Normal 3 34 8" xfId="27058"/>
    <cellStyle name="Normal 3 34 9" xfId="27059"/>
    <cellStyle name="Normal 3 35" xfId="4201"/>
    <cellStyle name="Normal 3 35 10" xfId="27060"/>
    <cellStyle name="Normal 3 35 11" xfId="27061"/>
    <cellStyle name="Normal 3 35 12" xfId="27062"/>
    <cellStyle name="Normal 3 35 2" xfId="4202"/>
    <cellStyle name="Normal 3 35 2 10" xfId="27063"/>
    <cellStyle name="Normal 3 35 2 11" xfId="27064"/>
    <cellStyle name="Normal 3 35 2 2" xfId="27065"/>
    <cellStyle name="Normal 3 35 2 2 10" xfId="27066"/>
    <cellStyle name="Normal 3 35 2 2 2" xfId="27067"/>
    <cellStyle name="Normal 3 35 2 2 3" xfId="27068"/>
    <cellStyle name="Normal 3 35 2 2 4" xfId="27069"/>
    <cellStyle name="Normal 3 35 2 2 5" xfId="27070"/>
    <cellStyle name="Normal 3 35 2 2 6" xfId="27071"/>
    <cellStyle name="Normal 3 35 2 2 7" xfId="27072"/>
    <cellStyle name="Normal 3 35 2 2 8" xfId="27073"/>
    <cellStyle name="Normal 3 35 2 2 9" xfId="27074"/>
    <cellStyle name="Normal 3 35 2 3" xfId="27075"/>
    <cellStyle name="Normal 3 35 2 4" xfId="27076"/>
    <cellStyle name="Normal 3 35 2 5" xfId="27077"/>
    <cellStyle name="Normal 3 35 2 6" xfId="27078"/>
    <cellStyle name="Normal 3 35 2 7" xfId="27079"/>
    <cellStyle name="Normal 3 35 2 8" xfId="27080"/>
    <cellStyle name="Normal 3 35 2 9" xfId="27081"/>
    <cellStyle name="Normal 3 35 3" xfId="27082"/>
    <cellStyle name="Normal 3 35 3 10" xfId="27083"/>
    <cellStyle name="Normal 3 35 3 2" xfId="27084"/>
    <cellStyle name="Normal 3 35 3 3" xfId="27085"/>
    <cellStyle name="Normal 3 35 3 4" xfId="27086"/>
    <cellStyle name="Normal 3 35 3 5" xfId="27087"/>
    <cellStyle name="Normal 3 35 3 6" xfId="27088"/>
    <cellStyle name="Normal 3 35 3 7" xfId="27089"/>
    <cellStyle name="Normal 3 35 3 8" xfId="27090"/>
    <cellStyle name="Normal 3 35 3 9" xfId="27091"/>
    <cellStyle name="Normal 3 35 4" xfId="27092"/>
    <cellStyle name="Normal 3 35 5" xfId="27093"/>
    <cellStyle name="Normal 3 35 6" xfId="27094"/>
    <cellStyle name="Normal 3 35 7" xfId="27095"/>
    <cellStyle name="Normal 3 35 8" xfId="27096"/>
    <cellStyle name="Normal 3 35 9" xfId="27097"/>
    <cellStyle name="Normal 3 36" xfId="4203"/>
    <cellStyle name="Normal 3 36 10" xfId="27098"/>
    <cellStyle name="Normal 3 36 11" xfId="27099"/>
    <cellStyle name="Normal 3 36 12" xfId="27100"/>
    <cellStyle name="Normal 3 36 2" xfId="4204"/>
    <cellStyle name="Normal 3 36 2 10" xfId="27101"/>
    <cellStyle name="Normal 3 36 2 11" xfId="27102"/>
    <cellStyle name="Normal 3 36 2 2" xfId="27103"/>
    <cellStyle name="Normal 3 36 2 2 10" xfId="27104"/>
    <cellStyle name="Normal 3 36 2 2 2" xfId="27105"/>
    <cellStyle name="Normal 3 36 2 2 3" xfId="27106"/>
    <cellStyle name="Normal 3 36 2 2 4" xfId="27107"/>
    <cellStyle name="Normal 3 36 2 2 5" xfId="27108"/>
    <cellStyle name="Normal 3 36 2 2 6" xfId="27109"/>
    <cellStyle name="Normal 3 36 2 2 7" xfId="27110"/>
    <cellStyle name="Normal 3 36 2 2 8" xfId="27111"/>
    <cellStyle name="Normal 3 36 2 2 9" xfId="27112"/>
    <cellStyle name="Normal 3 36 2 3" xfId="27113"/>
    <cellStyle name="Normal 3 36 2 4" xfId="27114"/>
    <cellStyle name="Normal 3 36 2 5" xfId="27115"/>
    <cellStyle name="Normal 3 36 2 6" xfId="27116"/>
    <cellStyle name="Normal 3 36 2 7" xfId="27117"/>
    <cellStyle name="Normal 3 36 2 8" xfId="27118"/>
    <cellStyle name="Normal 3 36 2 9" xfId="27119"/>
    <cellStyle name="Normal 3 36 3" xfId="27120"/>
    <cellStyle name="Normal 3 36 3 10" xfId="27121"/>
    <cellStyle name="Normal 3 36 3 2" xfId="27122"/>
    <cellStyle name="Normal 3 36 3 3" xfId="27123"/>
    <cellStyle name="Normal 3 36 3 4" xfId="27124"/>
    <cellStyle name="Normal 3 36 3 5" xfId="27125"/>
    <cellStyle name="Normal 3 36 3 6" xfId="27126"/>
    <cellStyle name="Normal 3 36 3 7" xfId="27127"/>
    <cellStyle name="Normal 3 36 3 8" xfId="27128"/>
    <cellStyle name="Normal 3 36 3 9" xfId="27129"/>
    <cellStyle name="Normal 3 36 4" xfId="27130"/>
    <cellStyle name="Normal 3 36 5" xfId="27131"/>
    <cellStyle name="Normal 3 36 6" xfId="27132"/>
    <cellStyle name="Normal 3 36 7" xfId="27133"/>
    <cellStyle name="Normal 3 36 8" xfId="27134"/>
    <cellStyle name="Normal 3 36 9" xfId="27135"/>
    <cellStyle name="Normal 3 37" xfId="4205"/>
    <cellStyle name="Normal 3 37 10" xfId="27136"/>
    <cellStyle name="Normal 3 37 11" xfId="27137"/>
    <cellStyle name="Normal 3 37 12" xfId="27138"/>
    <cellStyle name="Normal 3 37 2" xfId="4206"/>
    <cellStyle name="Normal 3 37 2 10" xfId="27139"/>
    <cellStyle name="Normal 3 37 2 11" xfId="27140"/>
    <cellStyle name="Normal 3 37 2 2" xfId="27141"/>
    <cellStyle name="Normal 3 37 2 2 10" xfId="27142"/>
    <cellStyle name="Normal 3 37 2 2 2" xfId="27143"/>
    <cellStyle name="Normal 3 37 2 2 3" xfId="27144"/>
    <cellStyle name="Normal 3 37 2 2 4" xfId="27145"/>
    <cellStyle name="Normal 3 37 2 2 5" xfId="27146"/>
    <cellStyle name="Normal 3 37 2 2 6" xfId="27147"/>
    <cellStyle name="Normal 3 37 2 2 7" xfId="27148"/>
    <cellStyle name="Normal 3 37 2 2 8" xfId="27149"/>
    <cellStyle name="Normal 3 37 2 2 9" xfId="27150"/>
    <cellStyle name="Normal 3 37 2 3" xfId="27151"/>
    <cellStyle name="Normal 3 37 2 4" xfId="27152"/>
    <cellStyle name="Normal 3 37 2 5" xfId="27153"/>
    <cellStyle name="Normal 3 37 2 6" xfId="27154"/>
    <cellStyle name="Normal 3 37 2 7" xfId="27155"/>
    <cellStyle name="Normal 3 37 2 8" xfId="27156"/>
    <cellStyle name="Normal 3 37 2 9" xfId="27157"/>
    <cellStyle name="Normal 3 37 3" xfId="27158"/>
    <cellStyle name="Normal 3 37 3 10" xfId="27159"/>
    <cellStyle name="Normal 3 37 3 2" xfId="27160"/>
    <cellStyle name="Normal 3 37 3 3" xfId="27161"/>
    <cellStyle name="Normal 3 37 3 4" xfId="27162"/>
    <cellStyle name="Normal 3 37 3 5" xfId="27163"/>
    <cellStyle name="Normal 3 37 3 6" xfId="27164"/>
    <cellStyle name="Normal 3 37 3 7" xfId="27165"/>
    <cellStyle name="Normal 3 37 3 8" xfId="27166"/>
    <cellStyle name="Normal 3 37 3 9" xfId="27167"/>
    <cellStyle name="Normal 3 37 4" xfId="27168"/>
    <cellStyle name="Normal 3 37 5" xfId="27169"/>
    <cellStyle name="Normal 3 37 6" xfId="27170"/>
    <cellStyle name="Normal 3 37 7" xfId="27171"/>
    <cellStyle name="Normal 3 37 8" xfId="27172"/>
    <cellStyle name="Normal 3 37 9" xfId="27173"/>
    <cellStyle name="Normal 3 38" xfId="4207"/>
    <cellStyle name="Normal 3 38 10" xfId="27174"/>
    <cellStyle name="Normal 3 38 11" xfId="27175"/>
    <cellStyle name="Normal 3 38 12" xfId="27176"/>
    <cellStyle name="Normal 3 38 2" xfId="4208"/>
    <cellStyle name="Normal 3 38 2 10" xfId="27177"/>
    <cellStyle name="Normal 3 38 2 11" xfId="27178"/>
    <cellStyle name="Normal 3 38 2 2" xfId="27179"/>
    <cellStyle name="Normal 3 38 2 2 10" xfId="27180"/>
    <cellStyle name="Normal 3 38 2 2 2" xfId="27181"/>
    <cellStyle name="Normal 3 38 2 2 3" xfId="27182"/>
    <cellStyle name="Normal 3 38 2 2 4" xfId="27183"/>
    <cellStyle name="Normal 3 38 2 2 5" xfId="27184"/>
    <cellStyle name="Normal 3 38 2 2 6" xfId="27185"/>
    <cellStyle name="Normal 3 38 2 2 7" xfId="27186"/>
    <cellStyle name="Normal 3 38 2 2 8" xfId="27187"/>
    <cellStyle name="Normal 3 38 2 2 9" xfId="27188"/>
    <cellStyle name="Normal 3 38 2 3" xfId="27189"/>
    <cellStyle name="Normal 3 38 2 4" xfId="27190"/>
    <cellStyle name="Normal 3 38 2 5" xfId="27191"/>
    <cellStyle name="Normal 3 38 2 6" xfId="27192"/>
    <cellStyle name="Normal 3 38 2 7" xfId="27193"/>
    <cellStyle name="Normal 3 38 2 8" xfId="27194"/>
    <cellStyle name="Normal 3 38 2 9" xfId="27195"/>
    <cellStyle name="Normal 3 38 3" xfId="27196"/>
    <cellStyle name="Normal 3 38 3 10" xfId="27197"/>
    <cellStyle name="Normal 3 38 3 2" xfId="27198"/>
    <cellStyle name="Normal 3 38 3 3" xfId="27199"/>
    <cellStyle name="Normal 3 38 3 4" xfId="27200"/>
    <cellStyle name="Normal 3 38 3 5" xfId="27201"/>
    <cellStyle name="Normal 3 38 3 6" xfId="27202"/>
    <cellStyle name="Normal 3 38 3 7" xfId="27203"/>
    <cellStyle name="Normal 3 38 3 8" xfId="27204"/>
    <cellStyle name="Normal 3 38 3 9" xfId="27205"/>
    <cellStyle name="Normal 3 38 4" xfId="27206"/>
    <cellStyle name="Normal 3 38 5" xfId="27207"/>
    <cellStyle name="Normal 3 38 6" xfId="27208"/>
    <cellStyle name="Normal 3 38 7" xfId="27209"/>
    <cellStyle name="Normal 3 38 8" xfId="27210"/>
    <cellStyle name="Normal 3 38 9" xfId="27211"/>
    <cellStyle name="Normal 3 39" xfId="4209"/>
    <cellStyle name="Normal 3 39 10" xfId="27212"/>
    <cellStyle name="Normal 3 39 11" xfId="27213"/>
    <cellStyle name="Normal 3 39 12" xfId="27214"/>
    <cellStyle name="Normal 3 39 2" xfId="4210"/>
    <cellStyle name="Normal 3 39 2 10" xfId="27215"/>
    <cellStyle name="Normal 3 39 2 11" xfId="27216"/>
    <cellStyle name="Normal 3 39 2 2" xfId="27217"/>
    <cellStyle name="Normal 3 39 2 2 10" xfId="27218"/>
    <cellStyle name="Normal 3 39 2 2 2" xfId="27219"/>
    <cellStyle name="Normal 3 39 2 2 3" xfId="27220"/>
    <cellStyle name="Normal 3 39 2 2 4" xfId="27221"/>
    <cellStyle name="Normal 3 39 2 2 5" xfId="27222"/>
    <cellStyle name="Normal 3 39 2 2 6" xfId="27223"/>
    <cellStyle name="Normal 3 39 2 2 7" xfId="27224"/>
    <cellStyle name="Normal 3 39 2 2 8" xfId="27225"/>
    <cellStyle name="Normal 3 39 2 2 9" xfId="27226"/>
    <cellStyle name="Normal 3 39 2 3" xfId="27227"/>
    <cellStyle name="Normal 3 39 2 4" xfId="27228"/>
    <cellStyle name="Normal 3 39 2 5" xfId="27229"/>
    <cellStyle name="Normal 3 39 2 6" xfId="27230"/>
    <cellStyle name="Normal 3 39 2 7" xfId="27231"/>
    <cellStyle name="Normal 3 39 2 8" xfId="27232"/>
    <cellStyle name="Normal 3 39 2 9" xfId="27233"/>
    <cellStyle name="Normal 3 39 3" xfId="27234"/>
    <cellStyle name="Normal 3 39 3 10" xfId="27235"/>
    <cellStyle name="Normal 3 39 3 2" xfId="27236"/>
    <cellStyle name="Normal 3 39 3 3" xfId="27237"/>
    <cellStyle name="Normal 3 39 3 4" xfId="27238"/>
    <cellStyle name="Normal 3 39 3 5" xfId="27239"/>
    <cellStyle name="Normal 3 39 3 6" xfId="27240"/>
    <cellStyle name="Normal 3 39 3 7" xfId="27241"/>
    <cellStyle name="Normal 3 39 3 8" xfId="27242"/>
    <cellStyle name="Normal 3 39 3 9" xfId="27243"/>
    <cellStyle name="Normal 3 39 4" xfId="27244"/>
    <cellStyle name="Normal 3 39 5" xfId="27245"/>
    <cellStyle name="Normal 3 39 6" xfId="27246"/>
    <cellStyle name="Normal 3 39 7" xfId="27247"/>
    <cellStyle name="Normal 3 39 8" xfId="27248"/>
    <cellStyle name="Normal 3 39 9" xfId="27249"/>
    <cellStyle name="Normal 3 4" xfId="109"/>
    <cellStyle name="Normal 3 4 12" xfId="33038"/>
    <cellStyle name="Normal 3 4 2" xfId="1484"/>
    <cellStyle name="Normal 3 4 2 10" xfId="27250"/>
    <cellStyle name="Normal 3 4 2 11" xfId="27251"/>
    <cellStyle name="Normal 3 4 2 12" xfId="4212"/>
    <cellStyle name="Normal 3 4 2 2" xfId="27252"/>
    <cellStyle name="Normal 3 4 2 2 10" xfId="27253"/>
    <cellStyle name="Normal 3 4 2 2 2" xfId="27254"/>
    <cellStyle name="Normal 3 4 2 2 3" xfId="27255"/>
    <cellStyle name="Normal 3 4 2 2 4" xfId="27256"/>
    <cellStyle name="Normal 3 4 2 2 5" xfId="27257"/>
    <cellStyle name="Normal 3 4 2 2 6" xfId="27258"/>
    <cellStyle name="Normal 3 4 2 2 7" xfId="27259"/>
    <cellStyle name="Normal 3 4 2 2 8" xfId="27260"/>
    <cellStyle name="Normal 3 4 2 2 9" xfId="27261"/>
    <cellStyle name="Normal 3 4 2 3" xfId="27262"/>
    <cellStyle name="Normal 3 4 2 4" xfId="27263"/>
    <cellStyle name="Normal 3 4 2 5" xfId="27264"/>
    <cellStyle name="Normal 3 4 2 6" xfId="27265"/>
    <cellStyle name="Normal 3 4 2 7" xfId="27266"/>
    <cellStyle name="Normal 3 4 2 8" xfId="27267"/>
    <cellStyle name="Normal 3 4 2 9" xfId="27268"/>
    <cellStyle name="Normal 3 4 3" xfId="4213"/>
    <cellStyle name="Normal 3 4 3 10" xfId="27269"/>
    <cellStyle name="Normal 3 4 3 11" xfId="27270"/>
    <cellStyle name="Normal 3 4 3 2" xfId="27271"/>
    <cellStyle name="Normal 3 4 3 2 10" xfId="27272"/>
    <cellStyle name="Normal 3 4 3 2 2" xfId="27273"/>
    <cellStyle name="Normal 3 4 3 2 3" xfId="27274"/>
    <cellStyle name="Normal 3 4 3 2 4" xfId="27275"/>
    <cellStyle name="Normal 3 4 3 2 5" xfId="27276"/>
    <cellStyle name="Normal 3 4 3 2 6" xfId="27277"/>
    <cellStyle name="Normal 3 4 3 2 7" xfId="27278"/>
    <cellStyle name="Normal 3 4 3 2 8" xfId="27279"/>
    <cellStyle name="Normal 3 4 3 2 9" xfId="27280"/>
    <cellStyle name="Normal 3 4 3 3" xfId="27281"/>
    <cellStyle name="Normal 3 4 3 4" xfId="27282"/>
    <cellStyle name="Normal 3 4 3 5" xfId="27283"/>
    <cellStyle name="Normal 3 4 3 6" xfId="27284"/>
    <cellStyle name="Normal 3 4 3 7" xfId="27285"/>
    <cellStyle name="Normal 3 4 3 8" xfId="27286"/>
    <cellStyle name="Normal 3 4 3 9" xfId="27287"/>
    <cellStyle name="Normal 3 4 4" xfId="4214"/>
    <cellStyle name="Normal 3 4 4 10" xfId="27288"/>
    <cellStyle name="Normal 3 4 4 11" xfId="27289"/>
    <cellStyle name="Normal 3 4 4 2" xfId="27290"/>
    <cellStyle name="Normal 3 4 4 2 10" xfId="27291"/>
    <cellStyle name="Normal 3 4 4 2 2" xfId="27292"/>
    <cellStyle name="Normal 3 4 4 2 3" xfId="27293"/>
    <cellStyle name="Normal 3 4 4 2 4" xfId="27294"/>
    <cellStyle name="Normal 3 4 4 2 5" xfId="27295"/>
    <cellStyle name="Normal 3 4 4 2 6" xfId="27296"/>
    <cellStyle name="Normal 3 4 4 2 7" xfId="27297"/>
    <cellStyle name="Normal 3 4 4 2 8" xfId="27298"/>
    <cellStyle name="Normal 3 4 4 2 9" xfId="27299"/>
    <cellStyle name="Normal 3 4 4 3" xfId="27300"/>
    <cellStyle name="Normal 3 4 4 4" xfId="27301"/>
    <cellStyle name="Normal 3 4 4 5" xfId="27302"/>
    <cellStyle name="Normal 3 4 4 6" xfId="27303"/>
    <cellStyle name="Normal 3 4 4 7" xfId="27304"/>
    <cellStyle name="Normal 3 4 4 8" xfId="27305"/>
    <cellStyle name="Normal 3 4 4 9" xfId="27306"/>
    <cellStyle name="Normal 3 4 5" xfId="4215"/>
    <cellStyle name="Normal 3 4 5 10" xfId="27307"/>
    <cellStyle name="Normal 3 4 5 11" xfId="27308"/>
    <cellStyle name="Normal 3 4 5 2" xfId="27309"/>
    <cellStyle name="Normal 3 4 5 2 10" xfId="27310"/>
    <cellStyle name="Normal 3 4 5 2 2" xfId="27311"/>
    <cellStyle name="Normal 3 4 5 2 3" xfId="27312"/>
    <cellStyle name="Normal 3 4 5 2 4" xfId="27313"/>
    <cellStyle name="Normal 3 4 5 2 5" xfId="27314"/>
    <cellStyle name="Normal 3 4 5 2 6" xfId="27315"/>
    <cellStyle name="Normal 3 4 5 2 7" xfId="27316"/>
    <cellStyle name="Normal 3 4 5 2 8" xfId="27317"/>
    <cellStyle name="Normal 3 4 5 2 9" xfId="27318"/>
    <cellStyle name="Normal 3 4 5 3" xfId="27319"/>
    <cellStyle name="Normal 3 4 5 4" xfId="27320"/>
    <cellStyle name="Normal 3 4 5 5" xfId="27321"/>
    <cellStyle name="Normal 3 4 5 6" xfId="27322"/>
    <cellStyle name="Normal 3 4 5 7" xfId="27323"/>
    <cellStyle name="Normal 3 4 5 8" xfId="27324"/>
    <cellStyle name="Normal 3 4 5 9" xfId="27325"/>
    <cellStyle name="Normal 3 4 6" xfId="4216"/>
    <cellStyle name="Normal 3 4 6 10" xfId="27326"/>
    <cellStyle name="Normal 3 4 6 11" xfId="27327"/>
    <cellStyle name="Normal 3 4 6 2" xfId="27328"/>
    <cellStyle name="Normal 3 4 6 2 10" xfId="27329"/>
    <cellStyle name="Normal 3 4 6 2 2" xfId="27330"/>
    <cellStyle name="Normal 3 4 6 2 3" xfId="27331"/>
    <cellStyle name="Normal 3 4 6 2 4" xfId="27332"/>
    <cellStyle name="Normal 3 4 6 2 5" xfId="27333"/>
    <cellStyle name="Normal 3 4 6 2 6" xfId="27334"/>
    <cellStyle name="Normal 3 4 6 2 7" xfId="27335"/>
    <cellStyle name="Normal 3 4 6 2 8" xfId="27336"/>
    <cellStyle name="Normal 3 4 6 2 9" xfId="27337"/>
    <cellStyle name="Normal 3 4 6 3" xfId="27338"/>
    <cellStyle name="Normal 3 4 6 4" xfId="27339"/>
    <cellStyle name="Normal 3 4 6 5" xfId="27340"/>
    <cellStyle name="Normal 3 4 6 6" xfId="27341"/>
    <cellStyle name="Normal 3 4 6 7" xfId="27342"/>
    <cellStyle name="Normal 3 4 6 8" xfId="27343"/>
    <cellStyle name="Normal 3 4 6 9" xfId="27344"/>
    <cellStyle name="Normal 3 4 7" xfId="4211"/>
    <cellStyle name="Normal 3 40" xfId="4217"/>
    <cellStyle name="Normal 3 40 10" xfId="27345"/>
    <cellStyle name="Normal 3 40 11" xfId="27346"/>
    <cellStyle name="Normal 3 40 12" xfId="27347"/>
    <cellStyle name="Normal 3 40 2" xfId="4218"/>
    <cellStyle name="Normal 3 40 2 10" xfId="27348"/>
    <cellStyle name="Normal 3 40 2 11" xfId="27349"/>
    <cellStyle name="Normal 3 40 2 2" xfId="27350"/>
    <cellStyle name="Normal 3 40 2 2 10" xfId="27351"/>
    <cellStyle name="Normal 3 40 2 2 2" xfId="27352"/>
    <cellStyle name="Normal 3 40 2 2 3" xfId="27353"/>
    <cellStyle name="Normal 3 40 2 2 4" xfId="27354"/>
    <cellStyle name="Normal 3 40 2 2 5" xfId="27355"/>
    <cellStyle name="Normal 3 40 2 2 6" xfId="27356"/>
    <cellStyle name="Normal 3 40 2 2 7" xfId="27357"/>
    <cellStyle name="Normal 3 40 2 2 8" xfId="27358"/>
    <cellStyle name="Normal 3 40 2 2 9" xfId="27359"/>
    <cellStyle name="Normal 3 40 2 3" xfId="27360"/>
    <cellStyle name="Normal 3 40 2 4" xfId="27361"/>
    <cellStyle name="Normal 3 40 2 5" xfId="27362"/>
    <cellStyle name="Normal 3 40 2 6" xfId="27363"/>
    <cellStyle name="Normal 3 40 2 7" xfId="27364"/>
    <cellStyle name="Normal 3 40 2 8" xfId="27365"/>
    <cellStyle name="Normal 3 40 2 9" xfId="27366"/>
    <cellStyle name="Normal 3 40 3" xfId="27367"/>
    <cellStyle name="Normal 3 40 3 10" xfId="27368"/>
    <cellStyle name="Normal 3 40 3 2" xfId="27369"/>
    <cellStyle name="Normal 3 40 3 3" xfId="27370"/>
    <cellStyle name="Normal 3 40 3 4" xfId="27371"/>
    <cellStyle name="Normal 3 40 3 5" xfId="27372"/>
    <cellStyle name="Normal 3 40 3 6" xfId="27373"/>
    <cellStyle name="Normal 3 40 3 7" xfId="27374"/>
    <cellStyle name="Normal 3 40 3 8" xfId="27375"/>
    <cellStyle name="Normal 3 40 3 9" xfId="27376"/>
    <cellStyle name="Normal 3 40 4" xfId="27377"/>
    <cellStyle name="Normal 3 40 5" xfId="27378"/>
    <cellStyle name="Normal 3 40 6" xfId="27379"/>
    <cellStyle name="Normal 3 40 7" xfId="27380"/>
    <cellStyle name="Normal 3 40 8" xfId="27381"/>
    <cellStyle name="Normal 3 40 9" xfId="27382"/>
    <cellStyle name="Normal 3 41" xfId="4219"/>
    <cellStyle name="Normal 3 41 10" xfId="27383"/>
    <cellStyle name="Normal 3 41 11" xfId="27384"/>
    <cellStyle name="Normal 3 41 12" xfId="27385"/>
    <cellStyle name="Normal 3 41 2" xfId="4220"/>
    <cellStyle name="Normal 3 41 2 10" xfId="27386"/>
    <cellStyle name="Normal 3 41 2 11" xfId="27387"/>
    <cellStyle name="Normal 3 41 2 2" xfId="27388"/>
    <cellStyle name="Normal 3 41 2 2 10" xfId="27389"/>
    <cellStyle name="Normal 3 41 2 2 2" xfId="27390"/>
    <cellStyle name="Normal 3 41 2 2 3" xfId="27391"/>
    <cellStyle name="Normal 3 41 2 2 4" xfId="27392"/>
    <cellStyle name="Normal 3 41 2 2 5" xfId="27393"/>
    <cellStyle name="Normal 3 41 2 2 6" xfId="27394"/>
    <cellStyle name="Normal 3 41 2 2 7" xfId="27395"/>
    <cellStyle name="Normal 3 41 2 2 8" xfId="27396"/>
    <cellStyle name="Normal 3 41 2 2 9" xfId="27397"/>
    <cellStyle name="Normal 3 41 2 3" xfId="27398"/>
    <cellStyle name="Normal 3 41 2 4" xfId="27399"/>
    <cellStyle name="Normal 3 41 2 5" xfId="27400"/>
    <cellStyle name="Normal 3 41 2 6" xfId="27401"/>
    <cellStyle name="Normal 3 41 2 7" xfId="27402"/>
    <cellStyle name="Normal 3 41 2 8" xfId="27403"/>
    <cellStyle name="Normal 3 41 2 9" xfId="27404"/>
    <cellStyle name="Normal 3 41 3" xfId="27405"/>
    <cellStyle name="Normal 3 41 3 10" xfId="27406"/>
    <cellStyle name="Normal 3 41 3 2" xfId="27407"/>
    <cellStyle name="Normal 3 41 3 3" xfId="27408"/>
    <cellStyle name="Normal 3 41 3 4" xfId="27409"/>
    <cellStyle name="Normal 3 41 3 5" xfId="27410"/>
    <cellStyle name="Normal 3 41 3 6" xfId="27411"/>
    <cellStyle name="Normal 3 41 3 7" xfId="27412"/>
    <cellStyle name="Normal 3 41 3 8" xfId="27413"/>
    <cellStyle name="Normal 3 41 3 9" xfId="27414"/>
    <cellStyle name="Normal 3 41 4" xfId="27415"/>
    <cellStyle name="Normal 3 41 5" xfId="27416"/>
    <cellStyle name="Normal 3 41 6" xfId="27417"/>
    <cellStyle name="Normal 3 41 7" xfId="27418"/>
    <cellStyle name="Normal 3 41 8" xfId="27419"/>
    <cellStyle name="Normal 3 41 9" xfId="27420"/>
    <cellStyle name="Normal 3 42" xfId="4221"/>
    <cellStyle name="Normal 3 42 10" xfId="27421"/>
    <cellStyle name="Normal 3 42 11" xfId="27422"/>
    <cellStyle name="Normal 3 42 12" xfId="27423"/>
    <cellStyle name="Normal 3 42 2" xfId="4222"/>
    <cellStyle name="Normal 3 42 2 10" xfId="27424"/>
    <cellStyle name="Normal 3 42 2 11" xfId="27425"/>
    <cellStyle name="Normal 3 42 2 2" xfId="27426"/>
    <cellStyle name="Normal 3 42 2 2 10" xfId="27427"/>
    <cellStyle name="Normal 3 42 2 2 2" xfId="27428"/>
    <cellStyle name="Normal 3 42 2 2 3" xfId="27429"/>
    <cellStyle name="Normal 3 42 2 2 4" xfId="27430"/>
    <cellStyle name="Normal 3 42 2 2 5" xfId="27431"/>
    <cellStyle name="Normal 3 42 2 2 6" xfId="27432"/>
    <cellStyle name="Normal 3 42 2 2 7" xfId="27433"/>
    <cellStyle name="Normal 3 42 2 2 8" xfId="27434"/>
    <cellStyle name="Normal 3 42 2 2 9" xfId="27435"/>
    <cellStyle name="Normal 3 42 2 3" xfId="27436"/>
    <cellStyle name="Normal 3 42 2 4" xfId="27437"/>
    <cellStyle name="Normal 3 42 2 5" xfId="27438"/>
    <cellStyle name="Normal 3 42 2 6" xfId="27439"/>
    <cellStyle name="Normal 3 42 2 7" xfId="27440"/>
    <cellStyle name="Normal 3 42 2 8" xfId="27441"/>
    <cellStyle name="Normal 3 42 2 9" xfId="27442"/>
    <cellStyle name="Normal 3 42 3" xfId="27443"/>
    <cellStyle name="Normal 3 42 3 10" xfId="27444"/>
    <cellStyle name="Normal 3 42 3 2" xfId="27445"/>
    <cellStyle name="Normal 3 42 3 3" xfId="27446"/>
    <cellStyle name="Normal 3 42 3 4" xfId="27447"/>
    <cellStyle name="Normal 3 42 3 5" xfId="27448"/>
    <cellStyle name="Normal 3 42 3 6" xfId="27449"/>
    <cellStyle name="Normal 3 42 3 7" xfId="27450"/>
    <cellStyle name="Normal 3 42 3 8" xfId="27451"/>
    <cellStyle name="Normal 3 42 3 9" xfId="27452"/>
    <cellStyle name="Normal 3 42 4" xfId="27453"/>
    <cellStyle name="Normal 3 42 5" xfId="27454"/>
    <cellStyle name="Normal 3 42 6" xfId="27455"/>
    <cellStyle name="Normal 3 42 7" xfId="27456"/>
    <cellStyle name="Normal 3 42 8" xfId="27457"/>
    <cellStyle name="Normal 3 42 9" xfId="27458"/>
    <cellStyle name="Normal 3 43" xfId="4223"/>
    <cellStyle name="Normal 3 43 10" xfId="27459"/>
    <cellStyle name="Normal 3 43 11" xfId="27460"/>
    <cellStyle name="Normal 3 43 12" xfId="27461"/>
    <cellStyle name="Normal 3 43 2" xfId="4224"/>
    <cellStyle name="Normal 3 43 2 10" xfId="27462"/>
    <cellStyle name="Normal 3 43 2 11" xfId="27463"/>
    <cellStyle name="Normal 3 43 2 2" xfId="27464"/>
    <cellStyle name="Normal 3 43 2 2 10" xfId="27465"/>
    <cellStyle name="Normal 3 43 2 2 2" xfId="27466"/>
    <cellStyle name="Normal 3 43 2 2 3" xfId="27467"/>
    <cellStyle name="Normal 3 43 2 2 4" xfId="27468"/>
    <cellStyle name="Normal 3 43 2 2 5" xfId="27469"/>
    <cellStyle name="Normal 3 43 2 2 6" xfId="27470"/>
    <cellStyle name="Normal 3 43 2 2 7" xfId="27471"/>
    <cellStyle name="Normal 3 43 2 2 8" xfId="27472"/>
    <cellStyle name="Normal 3 43 2 2 9" xfId="27473"/>
    <cellStyle name="Normal 3 43 2 3" xfId="27474"/>
    <cellStyle name="Normal 3 43 2 4" xfId="27475"/>
    <cellStyle name="Normal 3 43 2 5" xfId="27476"/>
    <cellStyle name="Normal 3 43 2 6" xfId="27477"/>
    <cellStyle name="Normal 3 43 2 7" xfId="27478"/>
    <cellStyle name="Normal 3 43 2 8" xfId="27479"/>
    <cellStyle name="Normal 3 43 2 9" xfId="27480"/>
    <cellStyle name="Normal 3 43 3" xfId="27481"/>
    <cellStyle name="Normal 3 43 3 10" xfId="27482"/>
    <cellStyle name="Normal 3 43 3 2" xfId="27483"/>
    <cellStyle name="Normal 3 43 3 3" xfId="27484"/>
    <cellStyle name="Normal 3 43 3 4" xfId="27485"/>
    <cellStyle name="Normal 3 43 3 5" xfId="27486"/>
    <cellStyle name="Normal 3 43 3 6" xfId="27487"/>
    <cellStyle name="Normal 3 43 3 7" xfId="27488"/>
    <cellStyle name="Normal 3 43 3 8" xfId="27489"/>
    <cellStyle name="Normal 3 43 3 9" xfId="27490"/>
    <cellStyle name="Normal 3 43 4" xfId="27491"/>
    <cellStyle name="Normal 3 43 5" xfId="27492"/>
    <cellStyle name="Normal 3 43 6" xfId="27493"/>
    <cellStyle name="Normal 3 43 7" xfId="27494"/>
    <cellStyle name="Normal 3 43 8" xfId="27495"/>
    <cellStyle name="Normal 3 43 9" xfId="27496"/>
    <cellStyle name="Normal 3 44" xfId="4225"/>
    <cellStyle name="Normal 3 44 10" xfId="27497"/>
    <cellStyle name="Normal 3 44 11" xfId="27498"/>
    <cellStyle name="Normal 3 44 12" xfId="27499"/>
    <cellStyle name="Normal 3 44 2" xfId="4226"/>
    <cellStyle name="Normal 3 44 2 10" xfId="27500"/>
    <cellStyle name="Normal 3 44 2 11" xfId="27501"/>
    <cellStyle name="Normal 3 44 2 2" xfId="27502"/>
    <cellStyle name="Normal 3 44 2 2 10" xfId="27503"/>
    <cellStyle name="Normal 3 44 2 2 2" xfId="27504"/>
    <cellStyle name="Normal 3 44 2 2 3" xfId="27505"/>
    <cellStyle name="Normal 3 44 2 2 4" xfId="27506"/>
    <cellStyle name="Normal 3 44 2 2 5" xfId="27507"/>
    <cellStyle name="Normal 3 44 2 2 6" xfId="27508"/>
    <cellStyle name="Normal 3 44 2 2 7" xfId="27509"/>
    <cellStyle name="Normal 3 44 2 2 8" xfId="27510"/>
    <cellStyle name="Normal 3 44 2 2 9" xfId="27511"/>
    <cellStyle name="Normal 3 44 2 3" xfId="27512"/>
    <cellStyle name="Normal 3 44 2 4" xfId="27513"/>
    <cellStyle name="Normal 3 44 2 5" xfId="27514"/>
    <cellStyle name="Normal 3 44 2 6" xfId="27515"/>
    <cellStyle name="Normal 3 44 2 7" xfId="27516"/>
    <cellStyle name="Normal 3 44 2 8" xfId="27517"/>
    <cellStyle name="Normal 3 44 2 9" xfId="27518"/>
    <cellStyle name="Normal 3 44 3" xfId="27519"/>
    <cellStyle name="Normal 3 44 3 10" xfId="27520"/>
    <cellStyle name="Normal 3 44 3 2" xfId="27521"/>
    <cellStyle name="Normal 3 44 3 3" xfId="27522"/>
    <cellStyle name="Normal 3 44 3 4" xfId="27523"/>
    <cellStyle name="Normal 3 44 3 5" xfId="27524"/>
    <cellStyle name="Normal 3 44 3 6" xfId="27525"/>
    <cellStyle name="Normal 3 44 3 7" xfId="27526"/>
    <cellStyle name="Normal 3 44 3 8" xfId="27527"/>
    <cellStyle name="Normal 3 44 3 9" xfId="27528"/>
    <cellStyle name="Normal 3 44 4" xfId="27529"/>
    <cellStyle name="Normal 3 44 5" xfId="27530"/>
    <cellStyle name="Normal 3 44 6" xfId="27531"/>
    <cellStyle name="Normal 3 44 7" xfId="27532"/>
    <cellStyle name="Normal 3 44 8" xfId="27533"/>
    <cellStyle name="Normal 3 44 9" xfId="27534"/>
    <cellStyle name="Normal 3 45" xfId="4227"/>
    <cellStyle name="Normal 3 45 10" xfId="27535"/>
    <cellStyle name="Normal 3 45 11" xfId="27536"/>
    <cellStyle name="Normal 3 45 12" xfId="27537"/>
    <cellStyle name="Normal 3 45 2" xfId="4228"/>
    <cellStyle name="Normal 3 45 2 10" xfId="27538"/>
    <cellStyle name="Normal 3 45 2 11" xfId="27539"/>
    <cellStyle name="Normal 3 45 2 2" xfId="27540"/>
    <cellStyle name="Normal 3 45 2 2 10" xfId="27541"/>
    <cellStyle name="Normal 3 45 2 2 2" xfId="27542"/>
    <cellStyle name="Normal 3 45 2 2 3" xfId="27543"/>
    <cellStyle name="Normal 3 45 2 2 4" xfId="27544"/>
    <cellStyle name="Normal 3 45 2 2 5" xfId="27545"/>
    <cellStyle name="Normal 3 45 2 2 6" xfId="27546"/>
    <cellStyle name="Normal 3 45 2 2 7" xfId="27547"/>
    <cellStyle name="Normal 3 45 2 2 8" xfId="27548"/>
    <cellStyle name="Normal 3 45 2 2 9" xfId="27549"/>
    <cellStyle name="Normal 3 45 2 3" xfId="27550"/>
    <cellStyle name="Normal 3 45 2 4" xfId="27551"/>
    <cellStyle name="Normal 3 45 2 5" xfId="27552"/>
    <cellStyle name="Normal 3 45 2 6" xfId="27553"/>
    <cellStyle name="Normal 3 45 2 7" xfId="27554"/>
    <cellStyle name="Normal 3 45 2 8" xfId="27555"/>
    <cellStyle name="Normal 3 45 2 9" xfId="27556"/>
    <cellStyle name="Normal 3 45 3" xfId="27557"/>
    <cellStyle name="Normal 3 45 3 10" xfId="27558"/>
    <cellStyle name="Normal 3 45 3 2" xfId="27559"/>
    <cellStyle name="Normal 3 45 3 3" xfId="27560"/>
    <cellStyle name="Normal 3 45 3 4" xfId="27561"/>
    <cellStyle name="Normal 3 45 3 5" xfId="27562"/>
    <cellStyle name="Normal 3 45 3 6" xfId="27563"/>
    <cellStyle name="Normal 3 45 3 7" xfId="27564"/>
    <cellStyle name="Normal 3 45 3 8" xfId="27565"/>
    <cellStyle name="Normal 3 45 3 9" xfId="27566"/>
    <cellStyle name="Normal 3 45 4" xfId="27567"/>
    <cellStyle name="Normal 3 45 5" xfId="27568"/>
    <cellStyle name="Normal 3 45 6" xfId="27569"/>
    <cellStyle name="Normal 3 45 7" xfId="27570"/>
    <cellStyle name="Normal 3 45 8" xfId="27571"/>
    <cellStyle name="Normal 3 45 9" xfId="27572"/>
    <cellStyle name="Normal 3 46" xfId="4229"/>
    <cellStyle name="Normal 3 46 10" xfId="27573"/>
    <cellStyle name="Normal 3 46 11" xfId="27574"/>
    <cellStyle name="Normal 3 46 12" xfId="27575"/>
    <cellStyle name="Normal 3 46 2" xfId="4230"/>
    <cellStyle name="Normal 3 46 2 10" xfId="27576"/>
    <cellStyle name="Normal 3 46 2 11" xfId="27577"/>
    <cellStyle name="Normal 3 46 2 2" xfId="27578"/>
    <cellStyle name="Normal 3 46 2 2 10" xfId="27579"/>
    <cellStyle name="Normal 3 46 2 2 2" xfId="27580"/>
    <cellStyle name="Normal 3 46 2 2 3" xfId="27581"/>
    <cellStyle name="Normal 3 46 2 2 4" xfId="27582"/>
    <cellStyle name="Normal 3 46 2 2 5" xfId="27583"/>
    <cellStyle name="Normal 3 46 2 2 6" xfId="27584"/>
    <cellStyle name="Normal 3 46 2 2 7" xfId="27585"/>
    <cellStyle name="Normal 3 46 2 2 8" xfId="27586"/>
    <cellStyle name="Normal 3 46 2 2 9" xfId="27587"/>
    <cellStyle name="Normal 3 46 2 3" xfId="27588"/>
    <cellStyle name="Normal 3 46 2 4" xfId="27589"/>
    <cellStyle name="Normal 3 46 2 5" xfId="27590"/>
    <cellStyle name="Normal 3 46 2 6" xfId="27591"/>
    <cellStyle name="Normal 3 46 2 7" xfId="27592"/>
    <cellStyle name="Normal 3 46 2 8" xfId="27593"/>
    <cellStyle name="Normal 3 46 2 9" xfId="27594"/>
    <cellStyle name="Normal 3 46 3" xfId="27595"/>
    <cellStyle name="Normal 3 46 3 10" xfId="27596"/>
    <cellStyle name="Normal 3 46 3 2" xfId="27597"/>
    <cellStyle name="Normal 3 46 3 3" xfId="27598"/>
    <cellStyle name="Normal 3 46 3 4" xfId="27599"/>
    <cellStyle name="Normal 3 46 3 5" xfId="27600"/>
    <cellStyle name="Normal 3 46 3 6" xfId="27601"/>
    <cellStyle name="Normal 3 46 3 7" xfId="27602"/>
    <cellStyle name="Normal 3 46 3 8" xfId="27603"/>
    <cellStyle name="Normal 3 46 3 9" xfId="27604"/>
    <cellStyle name="Normal 3 46 4" xfId="27605"/>
    <cellStyle name="Normal 3 46 5" xfId="27606"/>
    <cellStyle name="Normal 3 46 6" xfId="27607"/>
    <cellStyle name="Normal 3 46 7" xfId="27608"/>
    <cellStyle name="Normal 3 46 8" xfId="27609"/>
    <cellStyle name="Normal 3 46 9" xfId="27610"/>
    <cellStyle name="Normal 3 47" xfId="4231"/>
    <cellStyle name="Normal 3 47 10" xfId="27611"/>
    <cellStyle name="Normal 3 47 11" xfId="27612"/>
    <cellStyle name="Normal 3 47 12" xfId="27613"/>
    <cellStyle name="Normal 3 47 2" xfId="4232"/>
    <cellStyle name="Normal 3 47 2 10" xfId="27614"/>
    <cellStyle name="Normal 3 47 2 11" xfId="27615"/>
    <cellStyle name="Normal 3 47 2 2" xfId="27616"/>
    <cellStyle name="Normal 3 47 2 2 10" xfId="27617"/>
    <cellStyle name="Normal 3 47 2 2 2" xfId="27618"/>
    <cellStyle name="Normal 3 47 2 2 3" xfId="27619"/>
    <cellStyle name="Normal 3 47 2 2 4" xfId="27620"/>
    <cellStyle name="Normal 3 47 2 2 5" xfId="27621"/>
    <cellStyle name="Normal 3 47 2 2 6" xfId="27622"/>
    <cellStyle name="Normal 3 47 2 2 7" xfId="27623"/>
    <cellStyle name="Normal 3 47 2 2 8" xfId="27624"/>
    <cellStyle name="Normal 3 47 2 2 9" xfId="27625"/>
    <cellStyle name="Normal 3 47 2 3" xfId="27626"/>
    <cellStyle name="Normal 3 47 2 4" xfId="27627"/>
    <cellStyle name="Normal 3 47 2 5" xfId="27628"/>
    <cellStyle name="Normal 3 47 2 6" xfId="27629"/>
    <cellStyle name="Normal 3 47 2 7" xfId="27630"/>
    <cellStyle name="Normal 3 47 2 8" xfId="27631"/>
    <cellStyle name="Normal 3 47 2 9" xfId="27632"/>
    <cellStyle name="Normal 3 47 3" xfId="27633"/>
    <cellStyle name="Normal 3 47 3 10" xfId="27634"/>
    <cellStyle name="Normal 3 47 3 2" xfId="27635"/>
    <cellStyle name="Normal 3 47 3 3" xfId="27636"/>
    <cellStyle name="Normal 3 47 3 4" xfId="27637"/>
    <cellStyle name="Normal 3 47 3 5" xfId="27638"/>
    <cellStyle name="Normal 3 47 3 6" xfId="27639"/>
    <cellStyle name="Normal 3 47 3 7" xfId="27640"/>
    <cellStyle name="Normal 3 47 3 8" xfId="27641"/>
    <cellStyle name="Normal 3 47 3 9" xfId="27642"/>
    <cellStyle name="Normal 3 47 4" xfId="27643"/>
    <cellStyle name="Normal 3 47 5" xfId="27644"/>
    <cellStyle name="Normal 3 47 6" xfId="27645"/>
    <cellStyle name="Normal 3 47 7" xfId="27646"/>
    <cellStyle name="Normal 3 47 8" xfId="27647"/>
    <cellStyle name="Normal 3 47 9" xfId="27648"/>
    <cellStyle name="Normal 3 48" xfId="4233"/>
    <cellStyle name="Normal 3 48 10" xfId="27649"/>
    <cellStyle name="Normal 3 48 11" xfId="27650"/>
    <cellStyle name="Normal 3 48 12" xfId="27651"/>
    <cellStyle name="Normal 3 48 2" xfId="4234"/>
    <cellStyle name="Normal 3 48 2 10" xfId="27652"/>
    <cellStyle name="Normal 3 48 2 11" xfId="27653"/>
    <cellStyle name="Normal 3 48 2 2" xfId="27654"/>
    <cellStyle name="Normal 3 48 2 2 10" xfId="27655"/>
    <cellStyle name="Normal 3 48 2 2 2" xfId="27656"/>
    <cellStyle name="Normal 3 48 2 2 3" xfId="27657"/>
    <cellStyle name="Normal 3 48 2 2 4" xfId="27658"/>
    <cellStyle name="Normal 3 48 2 2 5" xfId="27659"/>
    <cellStyle name="Normal 3 48 2 2 6" xfId="27660"/>
    <cellStyle name="Normal 3 48 2 2 7" xfId="27661"/>
    <cellStyle name="Normal 3 48 2 2 8" xfId="27662"/>
    <cellStyle name="Normal 3 48 2 2 9" xfId="27663"/>
    <cellStyle name="Normal 3 48 2 3" xfId="27664"/>
    <cellStyle name="Normal 3 48 2 4" xfId="27665"/>
    <cellStyle name="Normal 3 48 2 5" xfId="27666"/>
    <cellStyle name="Normal 3 48 2 6" xfId="27667"/>
    <cellStyle name="Normal 3 48 2 7" xfId="27668"/>
    <cellStyle name="Normal 3 48 2 8" xfId="27669"/>
    <cellStyle name="Normal 3 48 2 9" xfId="27670"/>
    <cellStyle name="Normal 3 48 3" xfId="27671"/>
    <cellStyle name="Normal 3 48 3 10" xfId="27672"/>
    <cellStyle name="Normal 3 48 3 2" xfId="27673"/>
    <cellStyle name="Normal 3 48 3 3" xfId="27674"/>
    <cellStyle name="Normal 3 48 3 4" xfId="27675"/>
    <cellStyle name="Normal 3 48 3 5" xfId="27676"/>
    <cellStyle name="Normal 3 48 3 6" xfId="27677"/>
    <cellStyle name="Normal 3 48 3 7" xfId="27678"/>
    <cellStyle name="Normal 3 48 3 8" xfId="27679"/>
    <cellStyle name="Normal 3 48 3 9" xfId="27680"/>
    <cellStyle name="Normal 3 48 4" xfId="27681"/>
    <cellStyle name="Normal 3 48 5" xfId="27682"/>
    <cellStyle name="Normal 3 48 6" xfId="27683"/>
    <cellStyle name="Normal 3 48 7" xfId="27684"/>
    <cellStyle name="Normal 3 48 8" xfId="27685"/>
    <cellStyle name="Normal 3 48 9" xfId="27686"/>
    <cellStyle name="Normal 3 49" xfId="4235"/>
    <cellStyle name="Normal 3 49 10" xfId="27687"/>
    <cellStyle name="Normal 3 49 11" xfId="27688"/>
    <cellStyle name="Normal 3 49 12" xfId="27689"/>
    <cellStyle name="Normal 3 49 2" xfId="4236"/>
    <cellStyle name="Normal 3 49 2 10" xfId="27690"/>
    <cellStyle name="Normal 3 49 2 11" xfId="27691"/>
    <cellStyle name="Normal 3 49 2 2" xfId="27692"/>
    <cellStyle name="Normal 3 49 2 2 10" xfId="27693"/>
    <cellStyle name="Normal 3 49 2 2 2" xfId="27694"/>
    <cellStyle name="Normal 3 49 2 2 3" xfId="27695"/>
    <cellStyle name="Normal 3 49 2 2 4" xfId="27696"/>
    <cellStyle name="Normal 3 49 2 2 5" xfId="27697"/>
    <cellStyle name="Normal 3 49 2 2 6" xfId="27698"/>
    <cellStyle name="Normal 3 49 2 2 7" xfId="27699"/>
    <cellStyle name="Normal 3 49 2 2 8" xfId="27700"/>
    <cellStyle name="Normal 3 49 2 2 9" xfId="27701"/>
    <cellStyle name="Normal 3 49 2 3" xfId="27702"/>
    <cellStyle name="Normal 3 49 2 4" xfId="27703"/>
    <cellStyle name="Normal 3 49 2 5" xfId="27704"/>
    <cellStyle name="Normal 3 49 2 6" xfId="27705"/>
    <cellStyle name="Normal 3 49 2 7" xfId="27706"/>
    <cellStyle name="Normal 3 49 2 8" xfId="27707"/>
    <cellStyle name="Normal 3 49 2 9" xfId="27708"/>
    <cellStyle name="Normal 3 49 3" xfId="27709"/>
    <cellStyle name="Normal 3 49 3 10" xfId="27710"/>
    <cellStyle name="Normal 3 49 3 2" xfId="27711"/>
    <cellStyle name="Normal 3 49 3 3" xfId="27712"/>
    <cellStyle name="Normal 3 49 3 4" xfId="27713"/>
    <cellStyle name="Normal 3 49 3 5" xfId="27714"/>
    <cellStyle name="Normal 3 49 3 6" xfId="27715"/>
    <cellStyle name="Normal 3 49 3 7" xfId="27716"/>
    <cellStyle name="Normal 3 49 3 8" xfId="27717"/>
    <cellStyle name="Normal 3 49 3 9" xfId="27718"/>
    <cellStyle name="Normal 3 49 4" xfId="27719"/>
    <cellStyle name="Normal 3 49 5" xfId="27720"/>
    <cellStyle name="Normal 3 49 6" xfId="27721"/>
    <cellStyle name="Normal 3 49 7" xfId="27722"/>
    <cellStyle name="Normal 3 49 8" xfId="27723"/>
    <cellStyle name="Normal 3 49 9" xfId="27724"/>
    <cellStyle name="Normal 3 5" xfId="87"/>
    <cellStyle name="Normal 3 5 2" xfId="149"/>
    <cellStyle name="Normal 3 5 2 10" xfId="27725"/>
    <cellStyle name="Normal 3 5 2 11" xfId="27726"/>
    <cellStyle name="Normal 3 5 2 2" xfId="27727"/>
    <cellStyle name="Normal 3 5 2 2 10" xfId="27728"/>
    <cellStyle name="Normal 3 5 2 2 2" xfId="27729"/>
    <cellStyle name="Normal 3 5 2 2 3" xfId="27730"/>
    <cellStyle name="Normal 3 5 2 2 4" xfId="27731"/>
    <cellStyle name="Normal 3 5 2 2 5" xfId="27732"/>
    <cellStyle name="Normal 3 5 2 2 6" xfId="27733"/>
    <cellStyle name="Normal 3 5 2 2 7" xfId="27734"/>
    <cellStyle name="Normal 3 5 2 2 8" xfId="27735"/>
    <cellStyle name="Normal 3 5 2 2 9" xfId="27736"/>
    <cellStyle name="Normal 3 5 2 3" xfId="27737"/>
    <cellStyle name="Normal 3 5 2 4" xfId="27738"/>
    <cellStyle name="Normal 3 5 2 5" xfId="27739"/>
    <cellStyle name="Normal 3 5 2 6" xfId="27740"/>
    <cellStyle name="Normal 3 5 2 7" xfId="27741"/>
    <cellStyle name="Normal 3 5 2 8" xfId="27742"/>
    <cellStyle name="Normal 3 5 2 9" xfId="27743"/>
    <cellStyle name="Normal 3 5 3" xfId="177"/>
    <cellStyle name="Normal 3 5 3 10" xfId="27744"/>
    <cellStyle name="Normal 3 5 3 11" xfId="27745"/>
    <cellStyle name="Normal 3 5 3 2" xfId="27746"/>
    <cellStyle name="Normal 3 5 3 2 10" xfId="27747"/>
    <cellStyle name="Normal 3 5 3 2 2" xfId="27748"/>
    <cellStyle name="Normal 3 5 3 2 3" xfId="27749"/>
    <cellStyle name="Normal 3 5 3 2 4" xfId="27750"/>
    <cellStyle name="Normal 3 5 3 2 5" xfId="27751"/>
    <cellStyle name="Normal 3 5 3 2 6" xfId="27752"/>
    <cellStyle name="Normal 3 5 3 2 7" xfId="27753"/>
    <cellStyle name="Normal 3 5 3 2 8" xfId="27754"/>
    <cellStyle name="Normal 3 5 3 2 9" xfId="27755"/>
    <cellStyle name="Normal 3 5 3 3" xfId="27756"/>
    <cellStyle name="Normal 3 5 3 4" xfId="27757"/>
    <cellStyle name="Normal 3 5 3 5" xfId="27758"/>
    <cellStyle name="Normal 3 5 3 6" xfId="27759"/>
    <cellStyle name="Normal 3 5 3 7" xfId="27760"/>
    <cellStyle name="Normal 3 5 3 8" xfId="27761"/>
    <cellStyle name="Normal 3 5 3 9" xfId="27762"/>
    <cellStyle name="Normal 3 5 4" xfId="1485"/>
    <cellStyle name="Normal 3 5 4 10" xfId="27763"/>
    <cellStyle name="Normal 3 5 4 11" xfId="27764"/>
    <cellStyle name="Normal 3 5 4 12" xfId="4238"/>
    <cellStyle name="Normal 3 5 4 2" xfId="27765"/>
    <cellStyle name="Normal 3 5 4 2 10" xfId="27766"/>
    <cellStyle name="Normal 3 5 4 2 2" xfId="27767"/>
    <cellStyle name="Normal 3 5 4 2 3" xfId="27768"/>
    <cellStyle name="Normal 3 5 4 2 4" xfId="27769"/>
    <cellStyle name="Normal 3 5 4 2 5" xfId="27770"/>
    <cellStyle name="Normal 3 5 4 2 6" xfId="27771"/>
    <cellStyle name="Normal 3 5 4 2 7" xfId="27772"/>
    <cellStyle name="Normal 3 5 4 2 8" xfId="27773"/>
    <cellStyle name="Normal 3 5 4 2 9" xfId="27774"/>
    <cellStyle name="Normal 3 5 4 3" xfId="27775"/>
    <cellStyle name="Normal 3 5 4 4" xfId="27776"/>
    <cellStyle name="Normal 3 5 4 5" xfId="27777"/>
    <cellStyle name="Normal 3 5 4 6" xfId="27778"/>
    <cellStyle name="Normal 3 5 4 7" xfId="27779"/>
    <cellStyle name="Normal 3 5 4 8" xfId="27780"/>
    <cellStyle name="Normal 3 5 4 9" xfId="27781"/>
    <cellStyle name="Normal 3 5 5" xfId="4239"/>
    <cellStyle name="Normal 3 5 5 10" xfId="27782"/>
    <cellStyle name="Normal 3 5 5 11" xfId="27783"/>
    <cellStyle name="Normal 3 5 5 2" xfId="27784"/>
    <cellStyle name="Normal 3 5 5 2 10" xfId="27785"/>
    <cellStyle name="Normal 3 5 5 2 2" xfId="27786"/>
    <cellStyle name="Normal 3 5 5 2 3" xfId="27787"/>
    <cellStyle name="Normal 3 5 5 2 4" xfId="27788"/>
    <cellStyle name="Normal 3 5 5 2 5" xfId="27789"/>
    <cellStyle name="Normal 3 5 5 2 6" xfId="27790"/>
    <cellStyle name="Normal 3 5 5 2 7" xfId="27791"/>
    <cellStyle name="Normal 3 5 5 2 8" xfId="27792"/>
    <cellStyle name="Normal 3 5 5 2 9" xfId="27793"/>
    <cellStyle name="Normal 3 5 5 3" xfId="27794"/>
    <cellStyle name="Normal 3 5 5 4" xfId="27795"/>
    <cellStyle name="Normal 3 5 5 5" xfId="27796"/>
    <cellStyle name="Normal 3 5 5 6" xfId="27797"/>
    <cellStyle name="Normal 3 5 5 7" xfId="27798"/>
    <cellStyle name="Normal 3 5 5 8" xfId="27799"/>
    <cellStyle name="Normal 3 5 5 9" xfId="27800"/>
    <cellStyle name="Normal 3 5 6" xfId="4240"/>
    <cellStyle name="Normal 3 5 6 10" xfId="27801"/>
    <cellStyle name="Normal 3 5 6 11" xfId="27802"/>
    <cellStyle name="Normal 3 5 6 2" xfId="27803"/>
    <cellStyle name="Normal 3 5 6 2 10" xfId="27804"/>
    <cellStyle name="Normal 3 5 6 2 2" xfId="27805"/>
    <cellStyle name="Normal 3 5 6 2 3" xfId="27806"/>
    <cellStyle name="Normal 3 5 6 2 4" xfId="27807"/>
    <cellStyle name="Normal 3 5 6 2 5" xfId="27808"/>
    <cellStyle name="Normal 3 5 6 2 6" xfId="27809"/>
    <cellStyle name="Normal 3 5 6 2 7" xfId="27810"/>
    <cellStyle name="Normal 3 5 6 2 8" xfId="27811"/>
    <cellStyle name="Normal 3 5 6 2 9" xfId="27812"/>
    <cellStyle name="Normal 3 5 6 3" xfId="27813"/>
    <cellStyle name="Normal 3 5 6 4" xfId="27814"/>
    <cellStyle name="Normal 3 5 6 5" xfId="27815"/>
    <cellStyle name="Normal 3 5 6 6" xfId="27816"/>
    <cellStyle name="Normal 3 5 6 7" xfId="27817"/>
    <cellStyle name="Normal 3 5 6 8" xfId="27818"/>
    <cellStyle name="Normal 3 5 6 9" xfId="27819"/>
    <cellStyle name="Normal 3 5 7" xfId="4237"/>
    <cellStyle name="Normal 3 50" xfId="4241"/>
    <cellStyle name="Normal 3 50 10" xfId="27820"/>
    <cellStyle name="Normal 3 50 11" xfId="27821"/>
    <cellStyle name="Normal 3 50 12" xfId="27822"/>
    <cellStyle name="Normal 3 50 2" xfId="4242"/>
    <cellStyle name="Normal 3 50 2 10" xfId="27823"/>
    <cellStyle name="Normal 3 50 2 11" xfId="27824"/>
    <cellStyle name="Normal 3 50 2 2" xfId="27825"/>
    <cellStyle name="Normal 3 50 2 2 10" xfId="27826"/>
    <cellStyle name="Normal 3 50 2 2 2" xfId="27827"/>
    <cellStyle name="Normal 3 50 2 2 3" xfId="27828"/>
    <cellStyle name="Normal 3 50 2 2 4" xfId="27829"/>
    <cellStyle name="Normal 3 50 2 2 5" xfId="27830"/>
    <cellStyle name="Normal 3 50 2 2 6" xfId="27831"/>
    <cellStyle name="Normal 3 50 2 2 7" xfId="27832"/>
    <cellStyle name="Normal 3 50 2 2 8" xfId="27833"/>
    <cellStyle name="Normal 3 50 2 2 9" xfId="27834"/>
    <cellStyle name="Normal 3 50 2 3" xfId="27835"/>
    <cellStyle name="Normal 3 50 2 4" xfId="27836"/>
    <cellStyle name="Normal 3 50 2 5" xfId="27837"/>
    <cellStyle name="Normal 3 50 2 6" xfId="27838"/>
    <cellStyle name="Normal 3 50 2 7" xfId="27839"/>
    <cellStyle name="Normal 3 50 2 8" xfId="27840"/>
    <cellStyle name="Normal 3 50 2 9" xfId="27841"/>
    <cellStyle name="Normal 3 50 3" xfId="27842"/>
    <cellStyle name="Normal 3 50 3 10" xfId="27843"/>
    <cellStyle name="Normal 3 50 3 2" xfId="27844"/>
    <cellStyle name="Normal 3 50 3 3" xfId="27845"/>
    <cellStyle name="Normal 3 50 3 4" xfId="27846"/>
    <cellStyle name="Normal 3 50 3 5" xfId="27847"/>
    <cellStyle name="Normal 3 50 3 6" xfId="27848"/>
    <cellStyle name="Normal 3 50 3 7" xfId="27849"/>
    <cellStyle name="Normal 3 50 3 8" xfId="27850"/>
    <cellStyle name="Normal 3 50 3 9" xfId="27851"/>
    <cellStyle name="Normal 3 50 4" xfId="27852"/>
    <cellStyle name="Normal 3 50 5" xfId="27853"/>
    <cellStyle name="Normal 3 50 6" xfId="27854"/>
    <cellStyle name="Normal 3 50 7" xfId="27855"/>
    <cellStyle name="Normal 3 50 8" xfId="27856"/>
    <cellStyle name="Normal 3 50 9" xfId="27857"/>
    <cellStyle name="Normal 3 51" xfId="4243"/>
    <cellStyle name="Normal 3 51 10" xfId="27858"/>
    <cellStyle name="Normal 3 51 11" xfId="27859"/>
    <cellStyle name="Normal 3 51 12" xfId="27860"/>
    <cellStyle name="Normal 3 51 2" xfId="4244"/>
    <cellStyle name="Normal 3 51 2 10" xfId="27861"/>
    <cellStyle name="Normal 3 51 2 11" xfId="27862"/>
    <cellStyle name="Normal 3 51 2 2" xfId="27863"/>
    <cellStyle name="Normal 3 51 2 2 10" xfId="27864"/>
    <cellStyle name="Normal 3 51 2 2 2" xfId="27865"/>
    <cellStyle name="Normal 3 51 2 2 3" xfId="27866"/>
    <cellStyle name="Normal 3 51 2 2 4" xfId="27867"/>
    <cellStyle name="Normal 3 51 2 2 5" xfId="27868"/>
    <cellStyle name="Normal 3 51 2 2 6" xfId="27869"/>
    <cellStyle name="Normal 3 51 2 2 7" xfId="27870"/>
    <cellStyle name="Normal 3 51 2 2 8" xfId="27871"/>
    <cellStyle name="Normal 3 51 2 2 9" xfId="27872"/>
    <cellStyle name="Normal 3 51 2 3" xfId="27873"/>
    <cellStyle name="Normal 3 51 2 4" xfId="27874"/>
    <cellStyle name="Normal 3 51 2 5" xfId="27875"/>
    <cellStyle name="Normal 3 51 2 6" xfId="27876"/>
    <cellStyle name="Normal 3 51 2 7" xfId="27877"/>
    <cellStyle name="Normal 3 51 2 8" xfId="27878"/>
    <cellStyle name="Normal 3 51 2 9" xfId="27879"/>
    <cellStyle name="Normal 3 51 3" xfId="27880"/>
    <cellStyle name="Normal 3 51 3 10" xfId="27881"/>
    <cellStyle name="Normal 3 51 3 2" xfId="27882"/>
    <cellStyle name="Normal 3 51 3 3" xfId="27883"/>
    <cellStyle name="Normal 3 51 3 4" xfId="27884"/>
    <cellStyle name="Normal 3 51 3 5" xfId="27885"/>
    <cellStyle name="Normal 3 51 3 6" xfId="27886"/>
    <cellStyle name="Normal 3 51 3 7" xfId="27887"/>
    <cellStyle name="Normal 3 51 3 8" xfId="27888"/>
    <cellStyle name="Normal 3 51 3 9" xfId="27889"/>
    <cellStyle name="Normal 3 51 4" xfId="27890"/>
    <cellStyle name="Normal 3 51 5" xfId="27891"/>
    <cellStyle name="Normal 3 51 6" xfId="27892"/>
    <cellStyle name="Normal 3 51 7" xfId="27893"/>
    <cellStyle name="Normal 3 51 8" xfId="27894"/>
    <cellStyle name="Normal 3 51 9" xfId="27895"/>
    <cellStyle name="Normal 3 52" xfId="4245"/>
    <cellStyle name="Normal 3 52 10" xfId="27896"/>
    <cellStyle name="Normal 3 52 11" xfId="27897"/>
    <cellStyle name="Normal 3 52 12" xfId="27898"/>
    <cellStyle name="Normal 3 52 2" xfId="4246"/>
    <cellStyle name="Normal 3 52 2 10" xfId="27899"/>
    <cellStyle name="Normal 3 52 2 11" xfId="27900"/>
    <cellStyle name="Normal 3 52 2 2" xfId="27901"/>
    <cellStyle name="Normal 3 52 2 2 10" xfId="27902"/>
    <cellStyle name="Normal 3 52 2 2 2" xfId="27903"/>
    <cellStyle name="Normal 3 52 2 2 3" xfId="27904"/>
    <cellStyle name="Normal 3 52 2 2 4" xfId="27905"/>
    <cellStyle name="Normal 3 52 2 2 5" xfId="27906"/>
    <cellStyle name="Normal 3 52 2 2 6" xfId="27907"/>
    <cellStyle name="Normal 3 52 2 2 7" xfId="27908"/>
    <cellStyle name="Normal 3 52 2 2 8" xfId="27909"/>
    <cellStyle name="Normal 3 52 2 2 9" xfId="27910"/>
    <cellStyle name="Normal 3 52 2 3" xfId="27911"/>
    <cellStyle name="Normal 3 52 2 4" xfId="27912"/>
    <cellStyle name="Normal 3 52 2 5" xfId="27913"/>
    <cellStyle name="Normal 3 52 2 6" xfId="27914"/>
    <cellStyle name="Normal 3 52 2 7" xfId="27915"/>
    <cellStyle name="Normal 3 52 2 8" xfId="27916"/>
    <cellStyle name="Normal 3 52 2 9" xfId="27917"/>
    <cellStyle name="Normal 3 52 3" xfId="27918"/>
    <cellStyle name="Normal 3 52 3 10" xfId="27919"/>
    <cellStyle name="Normal 3 52 3 2" xfId="27920"/>
    <cellStyle name="Normal 3 52 3 3" xfId="27921"/>
    <cellStyle name="Normal 3 52 3 4" xfId="27922"/>
    <cellStyle name="Normal 3 52 3 5" xfId="27923"/>
    <cellStyle name="Normal 3 52 3 6" xfId="27924"/>
    <cellStyle name="Normal 3 52 3 7" xfId="27925"/>
    <cellStyle name="Normal 3 52 3 8" xfId="27926"/>
    <cellStyle name="Normal 3 52 3 9" xfId="27927"/>
    <cellStyle name="Normal 3 52 4" xfId="27928"/>
    <cellStyle name="Normal 3 52 5" xfId="27929"/>
    <cellStyle name="Normal 3 52 6" xfId="27930"/>
    <cellStyle name="Normal 3 52 7" xfId="27931"/>
    <cellStyle name="Normal 3 52 8" xfId="27932"/>
    <cellStyle name="Normal 3 52 9" xfId="27933"/>
    <cellStyle name="Normal 3 53" xfId="4247"/>
    <cellStyle name="Normal 3 53 10" xfId="27934"/>
    <cellStyle name="Normal 3 53 11" xfId="27935"/>
    <cellStyle name="Normal 3 53 12" xfId="27936"/>
    <cellStyle name="Normal 3 53 2" xfId="4248"/>
    <cellStyle name="Normal 3 53 2 10" xfId="27937"/>
    <cellStyle name="Normal 3 53 2 11" xfId="27938"/>
    <cellStyle name="Normal 3 53 2 2" xfId="27939"/>
    <cellStyle name="Normal 3 53 2 2 10" xfId="27940"/>
    <cellStyle name="Normal 3 53 2 2 2" xfId="27941"/>
    <cellStyle name="Normal 3 53 2 2 3" xfId="27942"/>
    <cellStyle name="Normal 3 53 2 2 4" xfId="27943"/>
    <cellStyle name="Normal 3 53 2 2 5" xfId="27944"/>
    <cellStyle name="Normal 3 53 2 2 6" xfId="27945"/>
    <cellStyle name="Normal 3 53 2 2 7" xfId="27946"/>
    <cellStyle name="Normal 3 53 2 2 8" xfId="27947"/>
    <cellStyle name="Normal 3 53 2 2 9" xfId="27948"/>
    <cellStyle name="Normal 3 53 2 3" xfId="27949"/>
    <cellStyle name="Normal 3 53 2 4" xfId="27950"/>
    <cellStyle name="Normal 3 53 2 5" xfId="27951"/>
    <cellStyle name="Normal 3 53 2 6" xfId="27952"/>
    <cellStyle name="Normal 3 53 2 7" xfId="27953"/>
    <cellStyle name="Normal 3 53 2 8" xfId="27954"/>
    <cellStyle name="Normal 3 53 2 9" xfId="27955"/>
    <cellStyle name="Normal 3 53 3" xfId="27956"/>
    <cellStyle name="Normal 3 53 3 10" xfId="27957"/>
    <cellStyle name="Normal 3 53 3 2" xfId="27958"/>
    <cellStyle name="Normal 3 53 3 3" xfId="27959"/>
    <cellStyle name="Normal 3 53 3 4" xfId="27960"/>
    <cellStyle name="Normal 3 53 3 5" xfId="27961"/>
    <cellStyle name="Normal 3 53 3 6" xfId="27962"/>
    <cellStyle name="Normal 3 53 3 7" xfId="27963"/>
    <cellStyle name="Normal 3 53 3 8" xfId="27964"/>
    <cellStyle name="Normal 3 53 3 9" xfId="27965"/>
    <cellStyle name="Normal 3 53 4" xfId="27966"/>
    <cellStyle name="Normal 3 53 5" xfId="27967"/>
    <cellStyle name="Normal 3 53 6" xfId="27968"/>
    <cellStyle name="Normal 3 53 7" xfId="27969"/>
    <cellStyle name="Normal 3 53 8" xfId="27970"/>
    <cellStyle name="Normal 3 53 9" xfId="27971"/>
    <cellStyle name="Normal 3 54" xfId="4249"/>
    <cellStyle name="Normal 3 54 10" xfId="27972"/>
    <cellStyle name="Normal 3 54 11" xfId="27973"/>
    <cellStyle name="Normal 3 54 12" xfId="27974"/>
    <cellStyle name="Normal 3 54 2" xfId="4250"/>
    <cellStyle name="Normal 3 54 2 10" xfId="27975"/>
    <cellStyle name="Normal 3 54 2 11" xfId="27976"/>
    <cellStyle name="Normal 3 54 2 2" xfId="27977"/>
    <cellStyle name="Normal 3 54 2 2 10" xfId="27978"/>
    <cellStyle name="Normal 3 54 2 2 2" xfId="27979"/>
    <cellStyle name="Normal 3 54 2 2 3" xfId="27980"/>
    <cellStyle name="Normal 3 54 2 2 4" xfId="27981"/>
    <cellStyle name="Normal 3 54 2 2 5" xfId="27982"/>
    <cellStyle name="Normal 3 54 2 2 6" xfId="27983"/>
    <cellStyle name="Normal 3 54 2 2 7" xfId="27984"/>
    <cellStyle name="Normal 3 54 2 2 8" xfId="27985"/>
    <cellStyle name="Normal 3 54 2 2 9" xfId="27986"/>
    <cellStyle name="Normal 3 54 2 3" xfId="27987"/>
    <cellStyle name="Normal 3 54 2 4" xfId="27988"/>
    <cellStyle name="Normal 3 54 2 5" xfId="27989"/>
    <cellStyle name="Normal 3 54 2 6" xfId="27990"/>
    <cellStyle name="Normal 3 54 2 7" xfId="27991"/>
    <cellStyle name="Normal 3 54 2 8" xfId="27992"/>
    <cellStyle name="Normal 3 54 2 9" xfId="27993"/>
    <cellStyle name="Normal 3 54 3" xfId="27994"/>
    <cellStyle name="Normal 3 54 3 10" xfId="27995"/>
    <cellStyle name="Normal 3 54 3 2" xfId="27996"/>
    <cellStyle name="Normal 3 54 3 3" xfId="27997"/>
    <cellStyle name="Normal 3 54 3 4" xfId="27998"/>
    <cellStyle name="Normal 3 54 3 5" xfId="27999"/>
    <cellStyle name="Normal 3 54 3 6" xfId="28000"/>
    <cellStyle name="Normal 3 54 3 7" xfId="28001"/>
    <cellStyle name="Normal 3 54 3 8" xfId="28002"/>
    <cellStyle name="Normal 3 54 3 9" xfId="28003"/>
    <cellStyle name="Normal 3 54 4" xfId="28004"/>
    <cellStyle name="Normal 3 54 5" xfId="28005"/>
    <cellStyle name="Normal 3 54 6" xfId="28006"/>
    <cellStyle name="Normal 3 54 7" xfId="28007"/>
    <cellStyle name="Normal 3 54 8" xfId="28008"/>
    <cellStyle name="Normal 3 54 9" xfId="28009"/>
    <cellStyle name="Normal 3 55" xfId="4251"/>
    <cellStyle name="Normal 3 55 10" xfId="28010"/>
    <cellStyle name="Normal 3 55 11" xfId="28011"/>
    <cellStyle name="Normal 3 55 12" xfId="28012"/>
    <cellStyle name="Normal 3 55 2" xfId="4252"/>
    <cellStyle name="Normal 3 55 2 10" xfId="28013"/>
    <cellStyle name="Normal 3 55 2 11" xfId="28014"/>
    <cellStyle name="Normal 3 55 2 2" xfId="28015"/>
    <cellStyle name="Normal 3 55 2 2 10" xfId="28016"/>
    <cellStyle name="Normal 3 55 2 2 2" xfId="28017"/>
    <cellStyle name="Normal 3 55 2 2 3" xfId="28018"/>
    <cellStyle name="Normal 3 55 2 2 4" xfId="28019"/>
    <cellStyle name="Normal 3 55 2 2 5" xfId="28020"/>
    <cellStyle name="Normal 3 55 2 2 6" xfId="28021"/>
    <cellStyle name="Normal 3 55 2 2 7" xfId="28022"/>
    <cellStyle name="Normal 3 55 2 2 8" xfId="28023"/>
    <cellStyle name="Normal 3 55 2 2 9" xfId="28024"/>
    <cellStyle name="Normal 3 55 2 3" xfId="28025"/>
    <cellStyle name="Normal 3 55 2 4" xfId="28026"/>
    <cellStyle name="Normal 3 55 2 5" xfId="28027"/>
    <cellStyle name="Normal 3 55 2 6" xfId="28028"/>
    <cellStyle name="Normal 3 55 2 7" xfId="28029"/>
    <cellStyle name="Normal 3 55 2 8" xfId="28030"/>
    <cellStyle name="Normal 3 55 2 9" xfId="28031"/>
    <cellStyle name="Normal 3 55 3" xfId="28032"/>
    <cellStyle name="Normal 3 55 3 10" xfId="28033"/>
    <cellStyle name="Normal 3 55 3 2" xfId="28034"/>
    <cellStyle name="Normal 3 55 3 3" xfId="28035"/>
    <cellStyle name="Normal 3 55 3 4" xfId="28036"/>
    <cellStyle name="Normal 3 55 3 5" xfId="28037"/>
    <cellStyle name="Normal 3 55 3 6" xfId="28038"/>
    <cellStyle name="Normal 3 55 3 7" xfId="28039"/>
    <cellStyle name="Normal 3 55 3 8" xfId="28040"/>
    <cellStyle name="Normal 3 55 3 9" xfId="28041"/>
    <cellStyle name="Normal 3 55 4" xfId="28042"/>
    <cellStyle name="Normal 3 55 5" xfId="28043"/>
    <cellStyle name="Normal 3 55 6" xfId="28044"/>
    <cellStyle name="Normal 3 55 7" xfId="28045"/>
    <cellStyle name="Normal 3 55 8" xfId="28046"/>
    <cellStyle name="Normal 3 55 9" xfId="28047"/>
    <cellStyle name="Normal 3 56" xfId="4253"/>
    <cellStyle name="Normal 3 56 10" xfId="28048"/>
    <cellStyle name="Normal 3 56 11" xfId="28049"/>
    <cellStyle name="Normal 3 56 12" xfId="28050"/>
    <cellStyle name="Normal 3 56 2" xfId="4254"/>
    <cellStyle name="Normal 3 56 2 10" xfId="28051"/>
    <cellStyle name="Normal 3 56 2 11" xfId="28052"/>
    <cellStyle name="Normal 3 56 2 2" xfId="28053"/>
    <cellStyle name="Normal 3 56 2 2 10" xfId="28054"/>
    <cellStyle name="Normal 3 56 2 2 2" xfId="28055"/>
    <cellStyle name="Normal 3 56 2 2 3" xfId="28056"/>
    <cellStyle name="Normal 3 56 2 2 4" xfId="28057"/>
    <cellStyle name="Normal 3 56 2 2 5" xfId="28058"/>
    <cellStyle name="Normal 3 56 2 2 6" xfId="28059"/>
    <cellStyle name="Normal 3 56 2 2 7" xfId="28060"/>
    <cellStyle name="Normal 3 56 2 2 8" xfId="28061"/>
    <cellStyle name="Normal 3 56 2 2 9" xfId="28062"/>
    <cellStyle name="Normal 3 56 2 3" xfId="28063"/>
    <cellStyle name="Normal 3 56 2 4" xfId="28064"/>
    <cellStyle name="Normal 3 56 2 5" xfId="28065"/>
    <cellStyle name="Normal 3 56 2 6" xfId="28066"/>
    <cellStyle name="Normal 3 56 2 7" xfId="28067"/>
    <cellStyle name="Normal 3 56 2 8" xfId="28068"/>
    <cellStyle name="Normal 3 56 2 9" xfId="28069"/>
    <cellStyle name="Normal 3 56 3" xfId="28070"/>
    <cellStyle name="Normal 3 56 3 10" xfId="28071"/>
    <cellStyle name="Normal 3 56 3 2" xfId="28072"/>
    <cellStyle name="Normal 3 56 3 3" xfId="28073"/>
    <cellStyle name="Normal 3 56 3 4" xfId="28074"/>
    <cellStyle name="Normal 3 56 3 5" xfId="28075"/>
    <cellStyle name="Normal 3 56 3 6" xfId="28076"/>
    <cellStyle name="Normal 3 56 3 7" xfId="28077"/>
    <cellStyle name="Normal 3 56 3 8" xfId="28078"/>
    <cellStyle name="Normal 3 56 3 9" xfId="28079"/>
    <cellStyle name="Normal 3 56 4" xfId="28080"/>
    <cellStyle name="Normal 3 56 5" xfId="28081"/>
    <cellStyle name="Normal 3 56 6" xfId="28082"/>
    <cellStyle name="Normal 3 56 7" xfId="28083"/>
    <cellStyle name="Normal 3 56 8" xfId="28084"/>
    <cellStyle name="Normal 3 56 9" xfId="28085"/>
    <cellStyle name="Normal 3 57" xfId="4255"/>
    <cellStyle name="Normal 3 57 10" xfId="28086"/>
    <cellStyle name="Normal 3 57 11" xfId="28087"/>
    <cellStyle name="Normal 3 57 12" xfId="28088"/>
    <cellStyle name="Normal 3 57 2" xfId="4256"/>
    <cellStyle name="Normal 3 57 2 10" xfId="28089"/>
    <cellStyle name="Normal 3 57 2 11" xfId="28090"/>
    <cellStyle name="Normal 3 57 2 2" xfId="28091"/>
    <cellStyle name="Normal 3 57 2 2 10" xfId="28092"/>
    <cellStyle name="Normal 3 57 2 2 2" xfId="28093"/>
    <cellStyle name="Normal 3 57 2 2 3" xfId="28094"/>
    <cellStyle name="Normal 3 57 2 2 4" xfId="28095"/>
    <cellStyle name="Normal 3 57 2 2 5" xfId="28096"/>
    <cellStyle name="Normal 3 57 2 2 6" xfId="28097"/>
    <cellStyle name="Normal 3 57 2 2 7" xfId="28098"/>
    <cellStyle name="Normal 3 57 2 2 8" xfId="28099"/>
    <cellStyle name="Normal 3 57 2 2 9" xfId="28100"/>
    <cellStyle name="Normal 3 57 2 3" xfId="28101"/>
    <cellStyle name="Normal 3 57 2 4" xfId="28102"/>
    <cellStyle name="Normal 3 57 2 5" xfId="28103"/>
    <cellStyle name="Normal 3 57 2 6" xfId="28104"/>
    <cellStyle name="Normal 3 57 2 7" xfId="28105"/>
    <cellStyle name="Normal 3 57 2 8" xfId="28106"/>
    <cellStyle name="Normal 3 57 2 9" xfId="28107"/>
    <cellStyle name="Normal 3 57 3" xfId="28108"/>
    <cellStyle name="Normal 3 57 3 10" xfId="28109"/>
    <cellStyle name="Normal 3 57 3 2" xfId="28110"/>
    <cellStyle name="Normal 3 57 3 3" xfId="28111"/>
    <cellStyle name="Normal 3 57 3 4" xfId="28112"/>
    <cellStyle name="Normal 3 57 3 5" xfId="28113"/>
    <cellStyle name="Normal 3 57 3 6" xfId="28114"/>
    <cellStyle name="Normal 3 57 3 7" xfId="28115"/>
    <cellStyle name="Normal 3 57 3 8" xfId="28116"/>
    <cellStyle name="Normal 3 57 3 9" xfId="28117"/>
    <cellStyle name="Normal 3 57 4" xfId="28118"/>
    <cellStyle name="Normal 3 57 5" xfId="28119"/>
    <cellStyle name="Normal 3 57 6" xfId="28120"/>
    <cellStyle name="Normal 3 57 7" xfId="28121"/>
    <cellStyle name="Normal 3 57 8" xfId="28122"/>
    <cellStyle name="Normal 3 57 9" xfId="28123"/>
    <cellStyle name="Normal 3 58" xfId="4257"/>
    <cellStyle name="Normal 3 58 10" xfId="28124"/>
    <cellStyle name="Normal 3 58 11" xfId="28125"/>
    <cellStyle name="Normal 3 58 12" xfId="28126"/>
    <cellStyle name="Normal 3 58 2" xfId="4258"/>
    <cellStyle name="Normal 3 58 2 10" xfId="28127"/>
    <cellStyle name="Normal 3 58 2 11" xfId="28128"/>
    <cellStyle name="Normal 3 58 2 2" xfId="28129"/>
    <cellStyle name="Normal 3 58 2 2 10" xfId="28130"/>
    <cellStyle name="Normal 3 58 2 2 2" xfId="28131"/>
    <cellStyle name="Normal 3 58 2 2 3" xfId="28132"/>
    <cellStyle name="Normal 3 58 2 2 4" xfId="28133"/>
    <cellStyle name="Normal 3 58 2 2 5" xfId="28134"/>
    <cellStyle name="Normal 3 58 2 2 6" xfId="28135"/>
    <cellStyle name="Normal 3 58 2 2 7" xfId="28136"/>
    <cellStyle name="Normal 3 58 2 2 8" xfId="28137"/>
    <cellStyle name="Normal 3 58 2 2 9" xfId="28138"/>
    <cellStyle name="Normal 3 58 2 3" xfId="28139"/>
    <cellStyle name="Normal 3 58 2 4" xfId="28140"/>
    <cellStyle name="Normal 3 58 2 5" xfId="28141"/>
    <cellStyle name="Normal 3 58 2 6" xfId="28142"/>
    <cellStyle name="Normal 3 58 2 7" xfId="28143"/>
    <cellStyle name="Normal 3 58 2 8" xfId="28144"/>
    <cellStyle name="Normal 3 58 2 9" xfId="28145"/>
    <cellStyle name="Normal 3 58 3" xfId="28146"/>
    <cellStyle name="Normal 3 58 3 10" xfId="28147"/>
    <cellStyle name="Normal 3 58 3 2" xfId="28148"/>
    <cellStyle name="Normal 3 58 3 3" xfId="28149"/>
    <cellStyle name="Normal 3 58 3 4" xfId="28150"/>
    <cellStyle name="Normal 3 58 3 5" xfId="28151"/>
    <cellStyle name="Normal 3 58 3 6" xfId="28152"/>
    <cellStyle name="Normal 3 58 3 7" xfId="28153"/>
    <cellStyle name="Normal 3 58 3 8" xfId="28154"/>
    <cellStyle name="Normal 3 58 3 9" xfId="28155"/>
    <cellStyle name="Normal 3 58 4" xfId="28156"/>
    <cellStyle name="Normal 3 58 5" xfId="28157"/>
    <cellStyle name="Normal 3 58 6" xfId="28158"/>
    <cellStyle name="Normal 3 58 7" xfId="28159"/>
    <cellStyle name="Normal 3 58 8" xfId="28160"/>
    <cellStyle name="Normal 3 58 9" xfId="28161"/>
    <cellStyle name="Normal 3 59" xfId="4259"/>
    <cellStyle name="Normal 3 59 10" xfId="28162"/>
    <cellStyle name="Normal 3 59 11" xfId="28163"/>
    <cellStyle name="Normal 3 59 12" xfId="28164"/>
    <cellStyle name="Normal 3 59 2" xfId="4260"/>
    <cellStyle name="Normal 3 59 2 10" xfId="28165"/>
    <cellStyle name="Normal 3 59 2 11" xfId="28166"/>
    <cellStyle name="Normal 3 59 2 2" xfId="28167"/>
    <cellStyle name="Normal 3 59 2 2 10" xfId="28168"/>
    <cellStyle name="Normal 3 59 2 2 2" xfId="28169"/>
    <cellStyle name="Normal 3 59 2 2 3" xfId="28170"/>
    <cellStyle name="Normal 3 59 2 2 4" xfId="28171"/>
    <cellStyle name="Normal 3 59 2 2 5" xfId="28172"/>
    <cellStyle name="Normal 3 59 2 2 6" xfId="28173"/>
    <cellStyle name="Normal 3 59 2 2 7" xfId="28174"/>
    <cellStyle name="Normal 3 59 2 2 8" xfId="28175"/>
    <cellStyle name="Normal 3 59 2 2 9" xfId="28176"/>
    <cellStyle name="Normal 3 59 2 3" xfId="28177"/>
    <cellStyle name="Normal 3 59 2 4" xfId="28178"/>
    <cellStyle name="Normal 3 59 2 5" xfId="28179"/>
    <cellStyle name="Normal 3 59 2 6" xfId="28180"/>
    <cellStyle name="Normal 3 59 2 7" xfId="28181"/>
    <cellStyle name="Normal 3 59 2 8" xfId="28182"/>
    <cellStyle name="Normal 3 59 2 9" xfId="28183"/>
    <cellStyle name="Normal 3 59 3" xfId="28184"/>
    <cellStyle name="Normal 3 59 3 10" xfId="28185"/>
    <cellStyle name="Normal 3 59 3 2" xfId="28186"/>
    <cellStyle name="Normal 3 59 3 3" xfId="28187"/>
    <cellStyle name="Normal 3 59 3 4" xfId="28188"/>
    <cellStyle name="Normal 3 59 3 5" xfId="28189"/>
    <cellStyle name="Normal 3 59 3 6" xfId="28190"/>
    <cellStyle name="Normal 3 59 3 7" xfId="28191"/>
    <cellStyle name="Normal 3 59 3 8" xfId="28192"/>
    <cellStyle name="Normal 3 59 3 9" xfId="28193"/>
    <cellStyle name="Normal 3 59 4" xfId="28194"/>
    <cellStyle name="Normal 3 59 5" xfId="28195"/>
    <cellStyle name="Normal 3 59 6" xfId="28196"/>
    <cellStyle name="Normal 3 59 7" xfId="28197"/>
    <cellStyle name="Normal 3 59 8" xfId="28198"/>
    <cellStyle name="Normal 3 59 9" xfId="28199"/>
    <cellStyle name="Normal 3 6" xfId="128"/>
    <cellStyle name="Normal 3 6 2" xfId="1486"/>
    <cellStyle name="Normal 3 6 2 10" xfId="28200"/>
    <cellStyle name="Normal 3 6 2 11" xfId="28201"/>
    <cellStyle name="Normal 3 6 2 12" xfId="4262"/>
    <cellStyle name="Normal 3 6 2 2" xfId="28202"/>
    <cellStyle name="Normal 3 6 2 2 10" xfId="28203"/>
    <cellStyle name="Normal 3 6 2 2 2" xfId="28204"/>
    <cellStyle name="Normal 3 6 2 2 3" xfId="28205"/>
    <cellStyle name="Normal 3 6 2 2 4" xfId="28206"/>
    <cellStyle name="Normal 3 6 2 2 5" xfId="28207"/>
    <cellStyle name="Normal 3 6 2 2 6" xfId="28208"/>
    <cellStyle name="Normal 3 6 2 2 7" xfId="28209"/>
    <cellStyle name="Normal 3 6 2 2 8" xfId="28210"/>
    <cellStyle name="Normal 3 6 2 2 9" xfId="28211"/>
    <cellStyle name="Normal 3 6 2 3" xfId="28212"/>
    <cellStyle name="Normal 3 6 2 4" xfId="28213"/>
    <cellStyle name="Normal 3 6 2 5" xfId="28214"/>
    <cellStyle name="Normal 3 6 2 6" xfId="28215"/>
    <cellStyle name="Normal 3 6 2 7" xfId="28216"/>
    <cellStyle name="Normal 3 6 2 8" xfId="28217"/>
    <cellStyle name="Normal 3 6 2 9" xfId="28218"/>
    <cellStyle name="Normal 3 6 3" xfId="4263"/>
    <cellStyle name="Normal 3 6 3 10" xfId="28219"/>
    <cellStyle name="Normal 3 6 3 11" xfId="28220"/>
    <cellStyle name="Normal 3 6 3 2" xfId="28221"/>
    <cellStyle name="Normal 3 6 3 2 10" xfId="28222"/>
    <cellStyle name="Normal 3 6 3 2 2" xfId="28223"/>
    <cellStyle name="Normal 3 6 3 2 3" xfId="28224"/>
    <cellStyle name="Normal 3 6 3 2 4" xfId="28225"/>
    <cellStyle name="Normal 3 6 3 2 5" xfId="28226"/>
    <cellStyle name="Normal 3 6 3 2 6" xfId="28227"/>
    <cellStyle name="Normal 3 6 3 2 7" xfId="28228"/>
    <cellStyle name="Normal 3 6 3 2 8" xfId="28229"/>
    <cellStyle name="Normal 3 6 3 2 9" xfId="28230"/>
    <cellStyle name="Normal 3 6 3 3" xfId="28231"/>
    <cellStyle name="Normal 3 6 3 4" xfId="28232"/>
    <cellStyle name="Normal 3 6 3 5" xfId="28233"/>
    <cellStyle name="Normal 3 6 3 6" xfId="28234"/>
    <cellStyle name="Normal 3 6 3 7" xfId="28235"/>
    <cellStyle name="Normal 3 6 3 8" xfId="28236"/>
    <cellStyle name="Normal 3 6 3 9" xfId="28237"/>
    <cellStyle name="Normal 3 6 4" xfId="4264"/>
    <cellStyle name="Normal 3 6 4 10" xfId="28238"/>
    <cellStyle name="Normal 3 6 4 11" xfId="28239"/>
    <cellStyle name="Normal 3 6 4 2" xfId="28240"/>
    <cellStyle name="Normal 3 6 4 2 10" xfId="28241"/>
    <cellStyle name="Normal 3 6 4 2 2" xfId="28242"/>
    <cellStyle name="Normal 3 6 4 2 3" xfId="28243"/>
    <cellStyle name="Normal 3 6 4 2 4" xfId="28244"/>
    <cellStyle name="Normal 3 6 4 2 5" xfId="28245"/>
    <cellStyle name="Normal 3 6 4 2 6" xfId="28246"/>
    <cellStyle name="Normal 3 6 4 2 7" xfId="28247"/>
    <cellStyle name="Normal 3 6 4 2 8" xfId="28248"/>
    <cellStyle name="Normal 3 6 4 2 9" xfId="28249"/>
    <cellStyle name="Normal 3 6 4 3" xfId="28250"/>
    <cellStyle name="Normal 3 6 4 4" xfId="28251"/>
    <cellStyle name="Normal 3 6 4 5" xfId="28252"/>
    <cellStyle name="Normal 3 6 4 6" xfId="28253"/>
    <cellStyle name="Normal 3 6 4 7" xfId="28254"/>
    <cellStyle name="Normal 3 6 4 8" xfId="28255"/>
    <cellStyle name="Normal 3 6 4 9" xfId="28256"/>
    <cellStyle name="Normal 3 6 5" xfId="4265"/>
    <cellStyle name="Normal 3 6 5 10" xfId="28257"/>
    <cellStyle name="Normal 3 6 5 11" xfId="28258"/>
    <cellStyle name="Normal 3 6 5 2" xfId="28259"/>
    <cellStyle name="Normal 3 6 5 2 10" xfId="28260"/>
    <cellStyle name="Normal 3 6 5 2 2" xfId="28261"/>
    <cellStyle name="Normal 3 6 5 2 3" xfId="28262"/>
    <cellStyle name="Normal 3 6 5 2 4" xfId="28263"/>
    <cellStyle name="Normal 3 6 5 2 5" xfId="28264"/>
    <cellStyle name="Normal 3 6 5 2 6" xfId="28265"/>
    <cellStyle name="Normal 3 6 5 2 7" xfId="28266"/>
    <cellStyle name="Normal 3 6 5 2 8" xfId="28267"/>
    <cellStyle name="Normal 3 6 5 2 9" xfId="28268"/>
    <cellStyle name="Normal 3 6 5 3" xfId="28269"/>
    <cellStyle name="Normal 3 6 5 4" xfId="28270"/>
    <cellStyle name="Normal 3 6 5 5" xfId="28271"/>
    <cellStyle name="Normal 3 6 5 6" xfId="28272"/>
    <cellStyle name="Normal 3 6 5 7" xfId="28273"/>
    <cellStyle name="Normal 3 6 5 8" xfId="28274"/>
    <cellStyle name="Normal 3 6 5 9" xfId="28275"/>
    <cellStyle name="Normal 3 6 6" xfId="4266"/>
    <cellStyle name="Normal 3 6 6 10" xfId="28276"/>
    <cellStyle name="Normal 3 6 6 11" xfId="28277"/>
    <cellStyle name="Normal 3 6 6 2" xfId="28278"/>
    <cellStyle name="Normal 3 6 6 2 10" xfId="28279"/>
    <cellStyle name="Normal 3 6 6 2 2" xfId="28280"/>
    <cellStyle name="Normal 3 6 6 2 3" xfId="28281"/>
    <cellStyle name="Normal 3 6 6 2 4" xfId="28282"/>
    <cellStyle name="Normal 3 6 6 2 5" xfId="28283"/>
    <cellStyle name="Normal 3 6 6 2 6" xfId="28284"/>
    <cellStyle name="Normal 3 6 6 2 7" xfId="28285"/>
    <cellStyle name="Normal 3 6 6 2 8" xfId="28286"/>
    <cellStyle name="Normal 3 6 6 2 9" xfId="28287"/>
    <cellStyle name="Normal 3 6 6 3" xfId="28288"/>
    <cellStyle name="Normal 3 6 6 4" xfId="28289"/>
    <cellStyle name="Normal 3 6 6 5" xfId="28290"/>
    <cellStyle name="Normal 3 6 6 6" xfId="28291"/>
    <cellStyle name="Normal 3 6 6 7" xfId="28292"/>
    <cellStyle name="Normal 3 6 6 8" xfId="28293"/>
    <cellStyle name="Normal 3 6 6 9" xfId="28294"/>
    <cellStyle name="Normal 3 6 7" xfId="4261"/>
    <cellStyle name="Normal 3 60" xfId="4267"/>
    <cellStyle name="Normal 3 60 10" xfId="28295"/>
    <cellStyle name="Normal 3 60 11" xfId="28296"/>
    <cellStyle name="Normal 3 60 12" xfId="28297"/>
    <cellStyle name="Normal 3 60 2" xfId="4268"/>
    <cellStyle name="Normal 3 60 2 10" xfId="28298"/>
    <cellStyle name="Normal 3 60 2 11" xfId="28299"/>
    <cellStyle name="Normal 3 60 2 2" xfId="28300"/>
    <cellStyle name="Normal 3 60 2 2 10" xfId="28301"/>
    <cellStyle name="Normal 3 60 2 2 2" xfId="28302"/>
    <cellStyle name="Normal 3 60 2 2 3" xfId="28303"/>
    <cellStyle name="Normal 3 60 2 2 4" xfId="28304"/>
    <cellStyle name="Normal 3 60 2 2 5" xfId="28305"/>
    <cellStyle name="Normal 3 60 2 2 6" xfId="28306"/>
    <cellStyle name="Normal 3 60 2 2 7" xfId="28307"/>
    <cellStyle name="Normal 3 60 2 2 8" xfId="28308"/>
    <cellStyle name="Normal 3 60 2 2 9" xfId="28309"/>
    <cellStyle name="Normal 3 60 2 3" xfId="28310"/>
    <cellStyle name="Normal 3 60 2 4" xfId="28311"/>
    <cellStyle name="Normal 3 60 2 5" xfId="28312"/>
    <cellStyle name="Normal 3 60 2 6" xfId="28313"/>
    <cellStyle name="Normal 3 60 2 7" xfId="28314"/>
    <cellStyle name="Normal 3 60 2 8" xfId="28315"/>
    <cellStyle name="Normal 3 60 2 9" xfId="28316"/>
    <cellStyle name="Normal 3 60 3" xfId="28317"/>
    <cellStyle name="Normal 3 60 3 10" xfId="28318"/>
    <cellStyle name="Normal 3 60 3 2" xfId="28319"/>
    <cellStyle name="Normal 3 60 3 3" xfId="28320"/>
    <cellStyle name="Normal 3 60 3 4" xfId="28321"/>
    <cellStyle name="Normal 3 60 3 5" xfId="28322"/>
    <cellStyle name="Normal 3 60 3 6" xfId="28323"/>
    <cellStyle name="Normal 3 60 3 7" xfId="28324"/>
    <cellStyle name="Normal 3 60 3 8" xfId="28325"/>
    <cellStyle name="Normal 3 60 3 9" xfId="28326"/>
    <cellStyle name="Normal 3 60 4" xfId="28327"/>
    <cellStyle name="Normal 3 60 5" xfId="28328"/>
    <cellStyle name="Normal 3 60 6" xfId="28329"/>
    <cellStyle name="Normal 3 60 7" xfId="28330"/>
    <cellStyle name="Normal 3 60 8" xfId="28331"/>
    <cellStyle name="Normal 3 60 9" xfId="28332"/>
    <cellStyle name="Normal 3 61" xfId="4269"/>
    <cellStyle name="Normal 3 61 10" xfId="28333"/>
    <cellStyle name="Normal 3 61 11" xfId="28334"/>
    <cellStyle name="Normal 3 61 12" xfId="28335"/>
    <cellStyle name="Normal 3 61 2" xfId="4270"/>
    <cellStyle name="Normal 3 61 2 10" xfId="28336"/>
    <cellStyle name="Normal 3 61 2 11" xfId="28337"/>
    <cellStyle name="Normal 3 61 2 2" xfId="28338"/>
    <cellStyle name="Normal 3 61 2 2 10" xfId="28339"/>
    <cellStyle name="Normal 3 61 2 2 2" xfId="28340"/>
    <cellStyle name="Normal 3 61 2 2 3" xfId="28341"/>
    <cellStyle name="Normal 3 61 2 2 4" xfId="28342"/>
    <cellStyle name="Normal 3 61 2 2 5" xfId="28343"/>
    <cellStyle name="Normal 3 61 2 2 6" xfId="28344"/>
    <cellStyle name="Normal 3 61 2 2 7" xfId="28345"/>
    <cellStyle name="Normal 3 61 2 2 8" xfId="28346"/>
    <cellStyle name="Normal 3 61 2 2 9" xfId="28347"/>
    <cellStyle name="Normal 3 61 2 3" xfId="28348"/>
    <cellStyle name="Normal 3 61 2 4" xfId="28349"/>
    <cellStyle name="Normal 3 61 2 5" xfId="28350"/>
    <cellStyle name="Normal 3 61 2 6" xfId="28351"/>
    <cellStyle name="Normal 3 61 2 7" xfId="28352"/>
    <cellStyle name="Normal 3 61 2 8" xfId="28353"/>
    <cellStyle name="Normal 3 61 2 9" xfId="28354"/>
    <cellStyle name="Normal 3 61 3" xfId="28355"/>
    <cellStyle name="Normal 3 61 3 10" xfId="28356"/>
    <cellStyle name="Normal 3 61 3 2" xfId="28357"/>
    <cellStyle name="Normal 3 61 3 3" xfId="28358"/>
    <cellStyle name="Normal 3 61 3 4" xfId="28359"/>
    <cellStyle name="Normal 3 61 3 5" xfId="28360"/>
    <cellStyle name="Normal 3 61 3 6" xfId="28361"/>
    <cellStyle name="Normal 3 61 3 7" xfId="28362"/>
    <cellStyle name="Normal 3 61 3 8" xfId="28363"/>
    <cellStyle name="Normal 3 61 3 9" xfId="28364"/>
    <cellStyle name="Normal 3 61 4" xfId="28365"/>
    <cellStyle name="Normal 3 61 5" xfId="28366"/>
    <cellStyle name="Normal 3 61 6" xfId="28367"/>
    <cellStyle name="Normal 3 61 7" xfId="28368"/>
    <cellStyle name="Normal 3 61 8" xfId="28369"/>
    <cellStyle name="Normal 3 61 9" xfId="28370"/>
    <cellStyle name="Normal 3 62" xfId="4271"/>
    <cellStyle name="Normal 3 62 10" xfId="28371"/>
    <cellStyle name="Normal 3 62 11" xfId="28372"/>
    <cellStyle name="Normal 3 62 12" xfId="28373"/>
    <cellStyle name="Normal 3 62 2" xfId="4272"/>
    <cellStyle name="Normal 3 62 2 10" xfId="28374"/>
    <cellStyle name="Normal 3 62 2 11" xfId="28375"/>
    <cellStyle name="Normal 3 62 2 2" xfId="28376"/>
    <cellStyle name="Normal 3 62 2 2 10" xfId="28377"/>
    <cellStyle name="Normal 3 62 2 2 2" xfId="28378"/>
    <cellStyle name="Normal 3 62 2 2 3" xfId="28379"/>
    <cellStyle name="Normal 3 62 2 2 4" xfId="28380"/>
    <cellStyle name="Normal 3 62 2 2 5" xfId="28381"/>
    <cellStyle name="Normal 3 62 2 2 6" xfId="28382"/>
    <cellStyle name="Normal 3 62 2 2 7" xfId="28383"/>
    <cellStyle name="Normal 3 62 2 2 8" xfId="28384"/>
    <cellStyle name="Normal 3 62 2 2 9" xfId="28385"/>
    <cellStyle name="Normal 3 62 2 3" xfId="28386"/>
    <cellStyle name="Normal 3 62 2 4" xfId="28387"/>
    <cellStyle name="Normal 3 62 2 5" xfId="28388"/>
    <cellStyle name="Normal 3 62 2 6" xfId="28389"/>
    <cellStyle name="Normal 3 62 2 7" xfId="28390"/>
    <cellStyle name="Normal 3 62 2 8" xfId="28391"/>
    <cellStyle name="Normal 3 62 2 9" xfId="28392"/>
    <cellStyle name="Normal 3 62 3" xfId="28393"/>
    <cellStyle name="Normal 3 62 3 10" xfId="28394"/>
    <cellStyle name="Normal 3 62 3 2" xfId="28395"/>
    <cellStyle name="Normal 3 62 3 3" xfId="28396"/>
    <cellStyle name="Normal 3 62 3 4" xfId="28397"/>
    <cellStyle name="Normal 3 62 3 5" xfId="28398"/>
    <cellStyle name="Normal 3 62 3 6" xfId="28399"/>
    <cellStyle name="Normal 3 62 3 7" xfId="28400"/>
    <cellStyle name="Normal 3 62 3 8" xfId="28401"/>
    <cellStyle name="Normal 3 62 3 9" xfId="28402"/>
    <cellStyle name="Normal 3 62 4" xfId="28403"/>
    <cellStyle name="Normal 3 62 5" xfId="28404"/>
    <cellStyle name="Normal 3 62 6" xfId="28405"/>
    <cellStyle name="Normal 3 62 7" xfId="28406"/>
    <cellStyle name="Normal 3 62 8" xfId="28407"/>
    <cellStyle name="Normal 3 62 9" xfId="28408"/>
    <cellStyle name="Normal 3 63" xfId="4273"/>
    <cellStyle name="Normal 3 63 10" xfId="28409"/>
    <cellStyle name="Normal 3 63 11" xfId="28410"/>
    <cellStyle name="Normal 3 63 2" xfId="28411"/>
    <cellStyle name="Normal 3 63 2 10" xfId="28412"/>
    <cellStyle name="Normal 3 63 2 2" xfId="28413"/>
    <cellStyle name="Normal 3 63 2 3" xfId="28414"/>
    <cellStyle name="Normal 3 63 2 4" xfId="28415"/>
    <cellStyle name="Normal 3 63 2 5" xfId="28416"/>
    <cellStyle name="Normal 3 63 2 6" xfId="28417"/>
    <cellStyle name="Normal 3 63 2 7" xfId="28418"/>
    <cellStyle name="Normal 3 63 2 8" xfId="28419"/>
    <cellStyle name="Normal 3 63 2 9" xfId="28420"/>
    <cellStyle name="Normal 3 63 3" xfId="28421"/>
    <cellStyle name="Normal 3 63 4" xfId="28422"/>
    <cellStyle name="Normal 3 63 5" xfId="28423"/>
    <cellStyle name="Normal 3 63 6" xfId="28424"/>
    <cellStyle name="Normal 3 63 7" xfId="28425"/>
    <cellStyle name="Normal 3 63 8" xfId="28426"/>
    <cellStyle name="Normal 3 63 9" xfId="28427"/>
    <cellStyle name="Normal 3 64" xfId="28428"/>
    <cellStyle name="Normal 3 65" xfId="28429"/>
    <cellStyle name="Normal 3 66" xfId="28430"/>
    <cellStyle name="Normal 3 67" xfId="28431"/>
    <cellStyle name="Normal 3 68" xfId="28432"/>
    <cellStyle name="Normal 3 69" xfId="28433"/>
    <cellStyle name="Normal 3 7" xfId="70"/>
    <cellStyle name="Normal 3 7 2" xfId="147"/>
    <cellStyle name="Normal 3 7 2 10" xfId="28434"/>
    <cellStyle name="Normal 3 7 2 11" xfId="28435"/>
    <cellStyle name="Normal 3 7 2 2" xfId="28436"/>
    <cellStyle name="Normal 3 7 2 2 10" xfId="28437"/>
    <cellStyle name="Normal 3 7 2 2 2" xfId="28438"/>
    <cellStyle name="Normal 3 7 2 2 3" xfId="28439"/>
    <cellStyle name="Normal 3 7 2 2 4" xfId="28440"/>
    <cellStyle name="Normal 3 7 2 2 5" xfId="28441"/>
    <cellStyle name="Normal 3 7 2 2 6" xfId="28442"/>
    <cellStyle name="Normal 3 7 2 2 7" xfId="28443"/>
    <cellStyle name="Normal 3 7 2 2 8" xfId="28444"/>
    <cellStyle name="Normal 3 7 2 2 9" xfId="28445"/>
    <cellStyle name="Normal 3 7 2 3" xfId="28446"/>
    <cellStyle name="Normal 3 7 2 4" xfId="28447"/>
    <cellStyle name="Normal 3 7 2 5" xfId="28448"/>
    <cellStyle name="Normal 3 7 2 6" xfId="28449"/>
    <cellStyle name="Normal 3 7 2 7" xfId="28450"/>
    <cellStyle name="Normal 3 7 2 8" xfId="28451"/>
    <cellStyle name="Normal 3 7 2 9" xfId="28452"/>
    <cellStyle name="Normal 3 7 3" xfId="175"/>
    <cellStyle name="Normal 3 7 3 10" xfId="28453"/>
    <cellStyle name="Normal 3 7 3 11" xfId="28454"/>
    <cellStyle name="Normal 3 7 3 2" xfId="28455"/>
    <cellStyle name="Normal 3 7 3 2 10" xfId="28456"/>
    <cellStyle name="Normal 3 7 3 2 2" xfId="28457"/>
    <cellStyle name="Normal 3 7 3 2 3" xfId="28458"/>
    <cellStyle name="Normal 3 7 3 2 4" xfId="28459"/>
    <cellStyle name="Normal 3 7 3 2 5" xfId="28460"/>
    <cellStyle name="Normal 3 7 3 2 6" xfId="28461"/>
    <cellStyle name="Normal 3 7 3 2 7" xfId="28462"/>
    <cellStyle name="Normal 3 7 3 2 8" xfId="28463"/>
    <cellStyle name="Normal 3 7 3 2 9" xfId="28464"/>
    <cellStyle name="Normal 3 7 3 3" xfId="28465"/>
    <cellStyle name="Normal 3 7 3 4" xfId="28466"/>
    <cellStyle name="Normal 3 7 3 5" xfId="28467"/>
    <cellStyle name="Normal 3 7 3 6" xfId="28468"/>
    <cellStyle name="Normal 3 7 3 7" xfId="28469"/>
    <cellStyle name="Normal 3 7 3 8" xfId="28470"/>
    <cellStyle name="Normal 3 7 3 9" xfId="28471"/>
    <cellStyle name="Normal 3 7 4" xfId="1487"/>
    <cellStyle name="Normal 3 7 4 10" xfId="28472"/>
    <cellStyle name="Normal 3 7 4 11" xfId="28473"/>
    <cellStyle name="Normal 3 7 4 12" xfId="4275"/>
    <cellStyle name="Normal 3 7 4 2" xfId="28474"/>
    <cellStyle name="Normal 3 7 4 2 10" xfId="28475"/>
    <cellStyle name="Normal 3 7 4 2 2" xfId="28476"/>
    <cellStyle name="Normal 3 7 4 2 3" xfId="28477"/>
    <cellStyle name="Normal 3 7 4 2 4" xfId="28478"/>
    <cellStyle name="Normal 3 7 4 2 5" xfId="28479"/>
    <cellStyle name="Normal 3 7 4 2 6" xfId="28480"/>
    <cellStyle name="Normal 3 7 4 2 7" xfId="28481"/>
    <cellStyle name="Normal 3 7 4 2 8" xfId="28482"/>
    <cellStyle name="Normal 3 7 4 2 9" xfId="28483"/>
    <cellStyle name="Normal 3 7 4 3" xfId="28484"/>
    <cellStyle name="Normal 3 7 4 4" xfId="28485"/>
    <cellStyle name="Normal 3 7 4 5" xfId="28486"/>
    <cellStyle name="Normal 3 7 4 6" xfId="28487"/>
    <cellStyle name="Normal 3 7 4 7" xfId="28488"/>
    <cellStyle name="Normal 3 7 4 8" xfId="28489"/>
    <cellStyle name="Normal 3 7 4 9" xfId="28490"/>
    <cellStyle name="Normal 3 7 5" xfId="4276"/>
    <cellStyle name="Normal 3 7 5 10" xfId="28491"/>
    <cellStyle name="Normal 3 7 5 11" xfId="28492"/>
    <cellStyle name="Normal 3 7 5 2" xfId="28493"/>
    <cellStyle name="Normal 3 7 5 2 10" xfId="28494"/>
    <cellStyle name="Normal 3 7 5 2 2" xfId="28495"/>
    <cellStyle name="Normal 3 7 5 2 3" xfId="28496"/>
    <cellStyle name="Normal 3 7 5 2 4" xfId="28497"/>
    <cellStyle name="Normal 3 7 5 2 5" xfId="28498"/>
    <cellStyle name="Normal 3 7 5 2 6" xfId="28499"/>
    <cellStyle name="Normal 3 7 5 2 7" xfId="28500"/>
    <cellStyle name="Normal 3 7 5 2 8" xfId="28501"/>
    <cellStyle name="Normal 3 7 5 2 9" xfId="28502"/>
    <cellStyle name="Normal 3 7 5 3" xfId="28503"/>
    <cellStyle name="Normal 3 7 5 4" xfId="28504"/>
    <cellStyle name="Normal 3 7 5 5" xfId="28505"/>
    <cellStyle name="Normal 3 7 5 6" xfId="28506"/>
    <cellStyle name="Normal 3 7 5 7" xfId="28507"/>
    <cellStyle name="Normal 3 7 5 8" xfId="28508"/>
    <cellStyle name="Normal 3 7 5 9" xfId="28509"/>
    <cellStyle name="Normal 3 7 6" xfId="4277"/>
    <cellStyle name="Normal 3 7 6 10" xfId="28510"/>
    <cellStyle name="Normal 3 7 6 11" xfId="28511"/>
    <cellStyle name="Normal 3 7 6 2" xfId="28512"/>
    <cellStyle name="Normal 3 7 6 2 10" xfId="28513"/>
    <cellStyle name="Normal 3 7 6 2 2" xfId="28514"/>
    <cellStyle name="Normal 3 7 6 2 3" xfId="28515"/>
    <cellStyle name="Normal 3 7 6 2 4" xfId="28516"/>
    <cellStyle name="Normal 3 7 6 2 5" xfId="28517"/>
    <cellStyle name="Normal 3 7 6 2 6" xfId="28518"/>
    <cellStyle name="Normal 3 7 6 2 7" xfId="28519"/>
    <cellStyle name="Normal 3 7 6 2 8" xfId="28520"/>
    <cellStyle name="Normal 3 7 6 2 9" xfId="28521"/>
    <cellStyle name="Normal 3 7 6 3" xfId="28522"/>
    <cellStyle name="Normal 3 7 6 4" xfId="28523"/>
    <cellStyle name="Normal 3 7 6 5" xfId="28524"/>
    <cellStyle name="Normal 3 7 6 6" xfId="28525"/>
    <cellStyle name="Normal 3 7 6 7" xfId="28526"/>
    <cellStyle name="Normal 3 7 6 8" xfId="28527"/>
    <cellStyle name="Normal 3 7 6 9" xfId="28528"/>
    <cellStyle name="Normal 3 7 7" xfId="4274"/>
    <cellStyle name="Normal 3 70" xfId="28529"/>
    <cellStyle name="Normal 3 71" xfId="28530"/>
    <cellStyle name="Normal 3 72" xfId="28531"/>
    <cellStyle name="Normal 3 73" xfId="28532"/>
    <cellStyle name="Normal 3 8" xfId="156"/>
    <cellStyle name="Normal 3 8 2" xfId="1488"/>
    <cellStyle name="Normal 3 8 2 10" xfId="28533"/>
    <cellStyle name="Normal 3 8 2 11" xfId="28534"/>
    <cellStyle name="Normal 3 8 2 12" xfId="4279"/>
    <cellStyle name="Normal 3 8 2 2" xfId="28535"/>
    <cellStyle name="Normal 3 8 2 2 10" xfId="28536"/>
    <cellStyle name="Normal 3 8 2 2 2" xfId="28537"/>
    <cellStyle name="Normal 3 8 2 2 3" xfId="28538"/>
    <cellStyle name="Normal 3 8 2 2 4" xfId="28539"/>
    <cellStyle name="Normal 3 8 2 2 5" xfId="28540"/>
    <cellStyle name="Normal 3 8 2 2 6" xfId="28541"/>
    <cellStyle name="Normal 3 8 2 2 7" xfId="28542"/>
    <cellStyle name="Normal 3 8 2 2 8" xfId="28543"/>
    <cellStyle name="Normal 3 8 2 2 9" xfId="28544"/>
    <cellStyle name="Normal 3 8 2 3" xfId="28545"/>
    <cellStyle name="Normal 3 8 2 4" xfId="28546"/>
    <cellStyle name="Normal 3 8 2 5" xfId="28547"/>
    <cellStyle name="Normal 3 8 2 6" xfId="28548"/>
    <cellStyle name="Normal 3 8 2 7" xfId="28549"/>
    <cellStyle name="Normal 3 8 2 8" xfId="28550"/>
    <cellStyle name="Normal 3 8 2 9" xfId="28551"/>
    <cellStyle name="Normal 3 8 3" xfId="4280"/>
    <cellStyle name="Normal 3 8 3 10" xfId="28552"/>
    <cellStyle name="Normal 3 8 3 11" xfId="28553"/>
    <cellStyle name="Normal 3 8 3 2" xfId="28554"/>
    <cellStyle name="Normal 3 8 3 2 10" xfId="28555"/>
    <cellStyle name="Normal 3 8 3 2 2" xfId="28556"/>
    <cellStyle name="Normal 3 8 3 2 3" xfId="28557"/>
    <cellStyle name="Normal 3 8 3 2 4" xfId="28558"/>
    <cellStyle name="Normal 3 8 3 2 5" xfId="28559"/>
    <cellStyle name="Normal 3 8 3 2 6" xfId="28560"/>
    <cellStyle name="Normal 3 8 3 2 7" xfId="28561"/>
    <cellStyle name="Normal 3 8 3 2 8" xfId="28562"/>
    <cellStyle name="Normal 3 8 3 2 9" xfId="28563"/>
    <cellStyle name="Normal 3 8 3 3" xfId="28564"/>
    <cellStyle name="Normal 3 8 3 4" xfId="28565"/>
    <cellStyle name="Normal 3 8 3 5" xfId="28566"/>
    <cellStyle name="Normal 3 8 3 6" xfId="28567"/>
    <cellStyle name="Normal 3 8 3 7" xfId="28568"/>
    <cellStyle name="Normal 3 8 3 8" xfId="28569"/>
    <cellStyle name="Normal 3 8 3 9" xfId="28570"/>
    <cellStyle name="Normal 3 8 4" xfId="4281"/>
    <cellStyle name="Normal 3 8 4 10" xfId="28571"/>
    <cellStyle name="Normal 3 8 4 11" xfId="28572"/>
    <cellStyle name="Normal 3 8 4 2" xfId="28573"/>
    <cellStyle name="Normal 3 8 4 2 10" xfId="28574"/>
    <cellStyle name="Normal 3 8 4 2 2" xfId="28575"/>
    <cellStyle name="Normal 3 8 4 2 3" xfId="28576"/>
    <cellStyle name="Normal 3 8 4 2 4" xfId="28577"/>
    <cellStyle name="Normal 3 8 4 2 5" xfId="28578"/>
    <cellStyle name="Normal 3 8 4 2 6" xfId="28579"/>
    <cellStyle name="Normal 3 8 4 2 7" xfId="28580"/>
    <cellStyle name="Normal 3 8 4 2 8" xfId="28581"/>
    <cellStyle name="Normal 3 8 4 2 9" xfId="28582"/>
    <cellStyle name="Normal 3 8 4 3" xfId="28583"/>
    <cellStyle name="Normal 3 8 4 4" xfId="28584"/>
    <cellStyle name="Normal 3 8 4 5" xfId="28585"/>
    <cellStyle name="Normal 3 8 4 6" xfId="28586"/>
    <cellStyle name="Normal 3 8 4 7" xfId="28587"/>
    <cellStyle name="Normal 3 8 4 8" xfId="28588"/>
    <cellStyle name="Normal 3 8 4 9" xfId="28589"/>
    <cellStyle name="Normal 3 8 5" xfId="4282"/>
    <cellStyle name="Normal 3 8 5 10" xfId="28590"/>
    <cellStyle name="Normal 3 8 5 11" xfId="28591"/>
    <cellStyle name="Normal 3 8 5 2" xfId="28592"/>
    <cellStyle name="Normal 3 8 5 2 10" xfId="28593"/>
    <cellStyle name="Normal 3 8 5 2 2" xfId="28594"/>
    <cellStyle name="Normal 3 8 5 2 3" xfId="28595"/>
    <cellStyle name="Normal 3 8 5 2 4" xfId="28596"/>
    <cellStyle name="Normal 3 8 5 2 5" xfId="28597"/>
    <cellStyle name="Normal 3 8 5 2 6" xfId="28598"/>
    <cellStyle name="Normal 3 8 5 2 7" xfId="28599"/>
    <cellStyle name="Normal 3 8 5 2 8" xfId="28600"/>
    <cellStyle name="Normal 3 8 5 2 9" xfId="28601"/>
    <cellStyle name="Normal 3 8 5 3" xfId="28602"/>
    <cellStyle name="Normal 3 8 5 4" xfId="28603"/>
    <cellStyle name="Normal 3 8 5 5" xfId="28604"/>
    <cellStyle name="Normal 3 8 5 6" xfId="28605"/>
    <cellStyle name="Normal 3 8 5 7" xfId="28606"/>
    <cellStyle name="Normal 3 8 5 8" xfId="28607"/>
    <cellStyle name="Normal 3 8 5 9" xfId="28608"/>
    <cellStyle name="Normal 3 8 6" xfId="4283"/>
    <cellStyle name="Normal 3 8 6 10" xfId="28609"/>
    <cellStyle name="Normal 3 8 6 11" xfId="28610"/>
    <cellStyle name="Normal 3 8 6 2" xfId="28611"/>
    <cellStyle name="Normal 3 8 6 2 10" xfId="28612"/>
    <cellStyle name="Normal 3 8 6 2 2" xfId="28613"/>
    <cellStyle name="Normal 3 8 6 2 3" xfId="28614"/>
    <cellStyle name="Normal 3 8 6 2 4" xfId="28615"/>
    <cellStyle name="Normal 3 8 6 2 5" xfId="28616"/>
    <cellStyle name="Normal 3 8 6 2 6" xfId="28617"/>
    <cellStyle name="Normal 3 8 6 2 7" xfId="28618"/>
    <cellStyle name="Normal 3 8 6 2 8" xfId="28619"/>
    <cellStyle name="Normal 3 8 6 2 9" xfId="28620"/>
    <cellStyle name="Normal 3 8 6 3" xfId="28621"/>
    <cellStyle name="Normal 3 8 6 4" xfId="28622"/>
    <cellStyle name="Normal 3 8 6 5" xfId="28623"/>
    <cellStyle name="Normal 3 8 6 6" xfId="28624"/>
    <cellStyle name="Normal 3 8 6 7" xfId="28625"/>
    <cellStyle name="Normal 3 8 6 8" xfId="28626"/>
    <cellStyle name="Normal 3 8 6 9" xfId="28627"/>
    <cellStyle name="Normal 3 8 7" xfId="4278"/>
    <cellStyle name="Normal 3 9" xfId="1489"/>
    <cellStyle name="Normal 3 9 2" xfId="4285"/>
    <cellStyle name="Normal 3 9 2 10" xfId="28628"/>
    <cellStyle name="Normal 3 9 2 11" xfId="28629"/>
    <cellStyle name="Normal 3 9 2 2" xfId="28630"/>
    <cellStyle name="Normal 3 9 2 2 10" xfId="28631"/>
    <cellStyle name="Normal 3 9 2 2 2" xfId="28632"/>
    <cellStyle name="Normal 3 9 2 2 3" xfId="28633"/>
    <cellStyle name="Normal 3 9 2 2 4" xfId="28634"/>
    <cellStyle name="Normal 3 9 2 2 5" xfId="28635"/>
    <cellStyle name="Normal 3 9 2 2 6" xfId="28636"/>
    <cellStyle name="Normal 3 9 2 2 7" xfId="28637"/>
    <cellStyle name="Normal 3 9 2 2 8" xfId="28638"/>
    <cellStyle name="Normal 3 9 2 2 9" xfId="28639"/>
    <cellStyle name="Normal 3 9 2 3" xfId="28640"/>
    <cellStyle name="Normal 3 9 2 4" xfId="28641"/>
    <cellStyle name="Normal 3 9 2 5" xfId="28642"/>
    <cellStyle name="Normal 3 9 2 6" xfId="28643"/>
    <cellStyle name="Normal 3 9 2 7" xfId="28644"/>
    <cellStyle name="Normal 3 9 2 8" xfId="28645"/>
    <cellStyle name="Normal 3 9 2 9" xfId="28646"/>
    <cellStyle name="Normal 3 9 3" xfId="4286"/>
    <cellStyle name="Normal 3 9 3 10" xfId="28647"/>
    <cellStyle name="Normal 3 9 3 11" xfId="28648"/>
    <cellStyle name="Normal 3 9 3 2" xfId="28649"/>
    <cellStyle name="Normal 3 9 3 2 10" xfId="28650"/>
    <cellStyle name="Normal 3 9 3 2 2" xfId="28651"/>
    <cellStyle name="Normal 3 9 3 2 3" xfId="28652"/>
    <cellStyle name="Normal 3 9 3 2 4" xfId="28653"/>
    <cellStyle name="Normal 3 9 3 2 5" xfId="28654"/>
    <cellStyle name="Normal 3 9 3 2 6" xfId="28655"/>
    <cellStyle name="Normal 3 9 3 2 7" xfId="28656"/>
    <cellStyle name="Normal 3 9 3 2 8" xfId="28657"/>
    <cellStyle name="Normal 3 9 3 2 9" xfId="28658"/>
    <cellStyle name="Normal 3 9 3 3" xfId="28659"/>
    <cellStyle name="Normal 3 9 3 4" xfId="28660"/>
    <cellStyle name="Normal 3 9 3 5" xfId="28661"/>
    <cellStyle name="Normal 3 9 3 6" xfId="28662"/>
    <cellStyle name="Normal 3 9 3 7" xfId="28663"/>
    <cellStyle name="Normal 3 9 3 8" xfId="28664"/>
    <cellStyle name="Normal 3 9 3 9" xfId="28665"/>
    <cellStyle name="Normal 3 9 4" xfId="4287"/>
    <cellStyle name="Normal 3 9 4 10" xfId="28666"/>
    <cellStyle name="Normal 3 9 4 11" xfId="28667"/>
    <cellStyle name="Normal 3 9 4 2" xfId="28668"/>
    <cellStyle name="Normal 3 9 4 2 10" xfId="28669"/>
    <cellStyle name="Normal 3 9 4 2 2" xfId="28670"/>
    <cellStyle name="Normal 3 9 4 2 3" xfId="28671"/>
    <cellStyle name="Normal 3 9 4 2 4" xfId="28672"/>
    <cellStyle name="Normal 3 9 4 2 5" xfId="28673"/>
    <cellStyle name="Normal 3 9 4 2 6" xfId="28674"/>
    <cellStyle name="Normal 3 9 4 2 7" xfId="28675"/>
    <cellStyle name="Normal 3 9 4 2 8" xfId="28676"/>
    <cellStyle name="Normal 3 9 4 2 9" xfId="28677"/>
    <cellStyle name="Normal 3 9 4 3" xfId="28678"/>
    <cellStyle name="Normal 3 9 4 4" xfId="28679"/>
    <cellStyle name="Normal 3 9 4 5" xfId="28680"/>
    <cellStyle name="Normal 3 9 4 6" xfId="28681"/>
    <cellStyle name="Normal 3 9 4 7" xfId="28682"/>
    <cellStyle name="Normal 3 9 4 8" xfId="28683"/>
    <cellStyle name="Normal 3 9 4 9" xfId="28684"/>
    <cellStyle name="Normal 3 9 5" xfId="4288"/>
    <cellStyle name="Normal 3 9 5 10" xfId="28685"/>
    <cellStyle name="Normal 3 9 5 11" xfId="28686"/>
    <cellStyle name="Normal 3 9 5 2" xfId="28687"/>
    <cellStyle name="Normal 3 9 5 2 10" xfId="28688"/>
    <cellStyle name="Normal 3 9 5 2 2" xfId="28689"/>
    <cellStyle name="Normal 3 9 5 2 3" xfId="28690"/>
    <cellStyle name="Normal 3 9 5 2 4" xfId="28691"/>
    <cellStyle name="Normal 3 9 5 2 5" xfId="28692"/>
    <cellStyle name="Normal 3 9 5 2 6" xfId="28693"/>
    <cellStyle name="Normal 3 9 5 2 7" xfId="28694"/>
    <cellStyle name="Normal 3 9 5 2 8" xfId="28695"/>
    <cellStyle name="Normal 3 9 5 2 9" xfId="28696"/>
    <cellStyle name="Normal 3 9 5 3" xfId="28697"/>
    <cellStyle name="Normal 3 9 5 4" xfId="28698"/>
    <cellStyle name="Normal 3 9 5 5" xfId="28699"/>
    <cellStyle name="Normal 3 9 5 6" xfId="28700"/>
    <cellStyle name="Normal 3 9 5 7" xfId="28701"/>
    <cellStyle name="Normal 3 9 5 8" xfId="28702"/>
    <cellStyle name="Normal 3 9 5 9" xfId="28703"/>
    <cellStyle name="Normal 3 9 6" xfId="4289"/>
    <cellStyle name="Normal 3 9 6 10" xfId="28704"/>
    <cellStyle name="Normal 3 9 6 11" xfId="28705"/>
    <cellStyle name="Normal 3 9 6 2" xfId="28706"/>
    <cellStyle name="Normal 3 9 6 2 10" xfId="28707"/>
    <cellStyle name="Normal 3 9 6 2 2" xfId="28708"/>
    <cellStyle name="Normal 3 9 6 2 3" xfId="28709"/>
    <cellStyle name="Normal 3 9 6 2 4" xfId="28710"/>
    <cellStyle name="Normal 3 9 6 2 5" xfId="28711"/>
    <cellStyle name="Normal 3 9 6 2 6" xfId="28712"/>
    <cellStyle name="Normal 3 9 6 2 7" xfId="28713"/>
    <cellStyle name="Normal 3 9 6 2 8" xfId="28714"/>
    <cellStyle name="Normal 3 9 6 2 9" xfId="28715"/>
    <cellStyle name="Normal 3 9 6 3" xfId="28716"/>
    <cellStyle name="Normal 3 9 6 4" xfId="28717"/>
    <cellStyle name="Normal 3 9 6 5" xfId="28718"/>
    <cellStyle name="Normal 3 9 6 6" xfId="28719"/>
    <cellStyle name="Normal 3 9 6 7" xfId="28720"/>
    <cellStyle name="Normal 3 9 6 8" xfId="28721"/>
    <cellStyle name="Normal 3 9 6 9" xfId="28722"/>
    <cellStyle name="Normal 3 9 7" xfId="4284"/>
    <cellStyle name="Normal 3_Final bill  for - Electrical" xfId="4290"/>
    <cellStyle name="Normal 30" xfId="1490"/>
    <cellStyle name="Normal 31" xfId="1491"/>
    <cellStyle name="Normal 32" xfId="1492"/>
    <cellStyle name="Normal 33" xfId="1493"/>
    <cellStyle name="Normal 33 2" xfId="1494"/>
    <cellStyle name="Normal 33 2 2" xfId="1495"/>
    <cellStyle name="Normal 33 3" xfId="1496"/>
    <cellStyle name="Normal 4" xfId="19"/>
    <cellStyle name="Normal 4 10" xfId="4291"/>
    <cellStyle name="Normal 4 11" xfId="4292"/>
    <cellStyle name="Normal 4 12" xfId="4293"/>
    <cellStyle name="Normal 4 13" xfId="4294"/>
    <cellStyle name="Normal 4 14" xfId="4295"/>
    <cellStyle name="Normal 4 15" xfId="4296"/>
    <cellStyle name="Normal 4 16" xfId="4297"/>
    <cellStyle name="Normal 4 17" xfId="4298"/>
    <cellStyle name="Normal 4 18" xfId="4299"/>
    <cellStyle name="Normal 4 19" xfId="4300"/>
    <cellStyle name="Normal 4 2" xfId="40"/>
    <cellStyle name="Normal 4 2 10" xfId="4302"/>
    <cellStyle name="Normal 4 2 11" xfId="4303"/>
    <cellStyle name="Normal 4 2 12" xfId="4304"/>
    <cellStyle name="Normal 4 2 13" xfId="4305"/>
    <cellStyle name="Normal 4 2 14" xfId="4306"/>
    <cellStyle name="Normal 4 2 15" xfId="4307"/>
    <cellStyle name="Normal 4 2 16" xfId="4308"/>
    <cellStyle name="Normal 4 2 17" xfId="4309"/>
    <cellStyle name="Normal 4 2 18" xfId="4301"/>
    <cellStyle name="Normal 4 2 2 2" xfId="4310"/>
    <cellStyle name="Normal 4 2 3" xfId="1497"/>
    <cellStyle name="Normal 4 2 4" xfId="4311"/>
    <cellStyle name="Normal 4 2 5" xfId="4312"/>
    <cellStyle name="Normal 4 2 6" xfId="4313"/>
    <cellStyle name="Normal 4 2 7" xfId="4314"/>
    <cellStyle name="Normal 4 2 8" xfId="4315"/>
    <cellStyle name="Normal 4 2 9" xfId="4316"/>
    <cellStyle name="Normal 4 20" xfId="196"/>
    <cellStyle name="Normal 4 20 2" xfId="247"/>
    <cellStyle name="Normal 4 20 3" xfId="4317"/>
    <cellStyle name="Normal 4 21" xfId="4318"/>
    <cellStyle name="Normal 4 22" xfId="4319"/>
    <cellStyle name="Normal 4 23" xfId="4320"/>
    <cellStyle name="Normal 4 23 10" xfId="4321"/>
    <cellStyle name="Normal 4 23 11" xfId="4322"/>
    <cellStyle name="Normal 4 23 12" xfId="4323"/>
    <cellStyle name="Normal 4 23 13" xfId="4324"/>
    <cellStyle name="Normal 4 23 14" xfId="4325"/>
    <cellStyle name="Normal 4 23 15" xfId="4326"/>
    <cellStyle name="Normal 4 23 16" xfId="4327"/>
    <cellStyle name="Normal 4 23 2" xfId="4328"/>
    <cellStyle name="Normal 4 23 3" xfId="4329"/>
    <cellStyle name="Normal 4 23 4" xfId="4330"/>
    <cellStyle name="Normal 4 23 5" xfId="4331"/>
    <cellStyle name="Normal 4 23 6" xfId="4332"/>
    <cellStyle name="Normal 4 23 7" xfId="4333"/>
    <cellStyle name="Normal 4 23 8" xfId="4334"/>
    <cellStyle name="Normal 4 23 9" xfId="4335"/>
    <cellStyle name="Normal 4 24" xfId="4336"/>
    <cellStyle name="Normal 4 24 10" xfId="4337"/>
    <cellStyle name="Normal 4 24 11" xfId="4338"/>
    <cellStyle name="Normal 4 24 12" xfId="4339"/>
    <cellStyle name="Normal 4 24 13" xfId="4340"/>
    <cellStyle name="Normal 4 24 2" xfId="4341"/>
    <cellStyle name="Normal 4 24 3" xfId="4342"/>
    <cellStyle name="Normal 4 24 4" xfId="4343"/>
    <cellStyle name="Normal 4 24 5" xfId="4344"/>
    <cellStyle name="Normal 4 24 6" xfId="4345"/>
    <cellStyle name="Normal 4 24 7" xfId="4346"/>
    <cellStyle name="Normal 4 24 8" xfId="4347"/>
    <cellStyle name="Normal 4 24 9" xfId="4348"/>
    <cellStyle name="Normal 4 25" xfId="4349"/>
    <cellStyle name="Normal 4 25 10" xfId="4350"/>
    <cellStyle name="Normal 4 25 11" xfId="4351"/>
    <cellStyle name="Normal 4 25 12" xfId="4352"/>
    <cellStyle name="Normal 4 25 13" xfId="4353"/>
    <cellStyle name="Normal 4 25 2" xfId="4354"/>
    <cellStyle name="Normal 4 25 3" xfId="4355"/>
    <cellStyle name="Normal 4 25 4" xfId="4356"/>
    <cellStyle name="Normal 4 25 5" xfId="4357"/>
    <cellStyle name="Normal 4 25 6" xfId="4358"/>
    <cellStyle name="Normal 4 25 7" xfId="4359"/>
    <cellStyle name="Normal 4 25 8" xfId="4360"/>
    <cellStyle name="Normal 4 25 9" xfId="4361"/>
    <cellStyle name="Normal 4 26" xfId="4362"/>
    <cellStyle name="Normal 4 26 10" xfId="4363"/>
    <cellStyle name="Normal 4 26 11" xfId="4364"/>
    <cellStyle name="Normal 4 26 12" xfId="4365"/>
    <cellStyle name="Normal 4 26 13" xfId="4366"/>
    <cellStyle name="Normal 4 26 2" xfId="4367"/>
    <cellStyle name="Normal 4 26 3" xfId="4368"/>
    <cellStyle name="Normal 4 26 4" xfId="4369"/>
    <cellStyle name="Normal 4 26 5" xfId="4370"/>
    <cellStyle name="Normal 4 26 6" xfId="4371"/>
    <cellStyle name="Normal 4 26 7" xfId="4372"/>
    <cellStyle name="Normal 4 26 8" xfId="4373"/>
    <cellStyle name="Normal 4 26 9" xfId="4374"/>
    <cellStyle name="Normal 4 27" xfId="4375"/>
    <cellStyle name="Normal 4 27 10" xfId="4376"/>
    <cellStyle name="Normal 4 27 11" xfId="4377"/>
    <cellStyle name="Normal 4 27 12" xfId="4378"/>
    <cellStyle name="Normal 4 27 13" xfId="4379"/>
    <cellStyle name="Normal 4 27 2" xfId="4380"/>
    <cellStyle name="Normal 4 27 3" xfId="4381"/>
    <cellStyle name="Normal 4 27 4" xfId="4382"/>
    <cellStyle name="Normal 4 27 5" xfId="4383"/>
    <cellStyle name="Normal 4 27 6" xfId="4384"/>
    <cellStyle name="Normal 4 27 7" xfId="4385"/>
    <cellStyle name="Normal 4 27 8" xfId="4386"/>
    <cellStyle name="Normal 4 27 9" xfId="4387"/>
    <cellStyle name="Normal 4 28" xfId="4388"/>
    <cellStyle name="Normal 4 28 10" xfId="4389"/>
    <cellStyle name="Normal 4 28 11" xfId="4390"/>
    <cellStyle name="Normal 4 28 12" xfId="4391"/>
    <cellStyle name="Normal 4 28 13" xfId="4392"/>
    <cellStyle name="Normal 4 28 2" xfId="4393"/>
    <cellStyle name="Normal 4 28 3" xfId="4394"/>
    <cellStyle name="Normal 4 28 4" xfId="4395"/>
    <cellStyle name="Normal 4 28 5" xfId="4396"/>
    <cellStyle name="Normal 4 28 6" xfId="4397"/>
    <cellStyle name="Normal 4 28 7" xfId="4398"/>
    <cellStyle name="Normal 4 28 8" xfId="4399"/>
    <cellStyle name="Normal 4 28 9" xfId="4400"/>
    <cellStyle name="Normal 4 29" xfId="4401"/>
    <cellStyle name="Normal 4 29 10" xfId="4402"/>
    <cellStyle name="Normal 4 29 11" xfId="4403"/>
    <cellStyle name="Normal 4 29 12" xfId="4404"/>
    <cellStyle name="Normal 4 29 13" xfId="4405"/>
    <cellStyle name="Normal 4 29 2" xfId="4406"/>
    <cellStyle name="Normal 4 29 3" xfId="4407"/>
    <cellStyle name="Normal 4 29 4" xfId="4408"/>
    <cellStyle name="Normal 4 29 5" xfId="4409"/>
    <cellStyle name="Normal 4 29 6" xfId="4410"/>
    <cellStyle name="Normal 4 29 7" xfId="4411"/>
    <cellStyle name="Normal 4 29 8" xfId="4412"/>
    <cellStyle name="Normal 4 29 9" xfId="4413"/>
    <cellStyle name="Normal 4 3" xfId="110"/>
    <cellStyle name="Normal 4 3 10" xfId="4415"/>
    <cellStyle name="Normal 4 3 11" xfId="4416"/>
    <cellStyle name="Normal 4 3 12" xfId="4417"/>
    <cellStyle name="Normal 4 3 13" xfId="4418"/>
    <cellStyle name="Normal 4 3 14" xfId="4419"/>
    <cellStyle name="Normal 4 3 15" xfId="4420"/>
    <cellStyle name="Normal 4 3 16" xfId="4421"/>
    <cellStyle name="Normal 4 3 17" xfId="4422"/>
    <cellStyle name="Normal 4 3 18" xfId="4414"/>
    <cellStyle name="Normal 4 3 2" xfId="4423"/>
    <cellStyle name="Normal 4 3 3" xfId="4424"/>
    <cellStyle name="Normal 4 3 4" xfId="4425"/>
    <cellStyle name="Normal 4 3 5" xfId="4426"/>
    <cellStyle name="Normal 4 3 6" xfId="4427"/>
    <cellStyle name="Normal 4 3 7" xfId="4428"/>
    <cellStyle name="Normal 4 3 8" xfId="4429"/>
    <cellStyle name="Normal 4 3 9" xfId="4430"/>
    <cellStyle name="Normal 4 30" xfId="4431"/>
    <cellStyle name="Normal 4 30 10" xfId="4432"/>
    <cellStyle name="Normal 4 30 11" xfId="4433"/>
    <cellStyle name="Normal 4 30 12" xfId="4434"/>
    <cellStyle name="Normal 4 30 13" xfId="4435"/>
    <cellStyle name="Normal 4 30 2" xfId="4436"/>
    <cellStyle name="Normal 4 30 3" xfId="4437"/>
    <cellStyle name="Normal 4 30 4" xfId="4438"/>
    <cellStyle name="Normal 4 30 5" xfId="4439"/>
    <cellStyle name="Normal 4 30 6" xfId="4440"/>
    <cellStyle name="Normal 4 30 7" xfId="4441"/>
    <cellStyle name="Normal 4 30 8" xfId="4442"/>
    <cellStyle name="Normal 4 30 9" xfId="4443"/>
    <cellStyle name="Normal 4 31" xfId="4444"/>
    <cellStyle name="Normal 4 31 10" xfId="4445"/>
    <cellStyle name="Normal 4 31 11" xfId="4446"/>
    <cellStyle name="Normal 4 31 12" xfId="4447"/>
    <cellStyle name="Normal 4 31 13" xfId="4448"/>
    <cellStyle name="Normal 4 31 2" xfId="4449"/>
    <cellStyle name="Normal 4 31 3" xfId="4450"/>
    <cellStyle name="Normal 4 31 4" xfId="4451"/>
    <cellStyle name="Normal 4 31 5" xfId="4452"/>
    <cellStyle name="Normal 4 31 6" xfId="4453"/>
    <cellStyle name="Normal 4 31 7" xfId="4454"/>
    <cellStyle name="Normal 4 31 8" xfId="4455"/>
    <cellStyle name="Normal 4 31 9" xfId="4456"/>
    <cellStyle name="Normal 4 32" xfId="4457"/>
    <cellStyle name="Normal 4 32 10" xfId="4458"/>
    <cellStyle name="Normal 4 32 11" xfId="4459"/>
    <cellStyle name="Normal 4 32 12" xfId="4460"/>
    <cellStyle name="Normal 4 32 13" xfId="4461"/>
    <cellStyle name="Normal 4 32 2" xfId="4462"/>
    <cellStyle name="Normal 4 32 3" xfId="4463"/>
    <cellStyle name="Normal 4 32 4" xfId="4464"/>
    <cellStyle name="Normal 4 32 5" xfId="4465"/>
    <cellStyle name="Normal 4 32 6" xfId="4466"/>
    <cellStyle name="Normal 4 32 7" xfId="4467"/>
    <cellStyle name="Normal 4 32 8" xfId="4468"/>
    <cellStyle name="Normal 4 32 9" xfId="4469"/>
    <cellStyle name="Normal 4 33" xfId="4470"/>
    <cellStyle name="Normal 4 33 10" xfId="4471"/>
    <cellStyle name="Normal 4 33 11" xfId="4472"/>
    <cellStyle name="Normal 4 33 12" xfId="4473"/>
    <cellStyle name="Normal 4 33 13" xfId="4474"/>
    <cellStyle name="Normal 4 33 2" xfId="4475"/>
    <cellStyle name="Normal 4 33 3" xfId="4476"/>
    <cellStyle name="Normal 4 33 4" xfId="4477"/>
    <cellStyle name="Normal 4 33 5" xfId="4478"/>
    <cellStyle name="Normal 4 33 6" xfId="4479"/>
    <cellStyle name="Normal 4 33 7" xfId="4480"/>
    <cellStyle name="Normal 4 33 8" xfId="4481"/>
    <cellStyle name="Normal 4 33 9" xfId="4482"/>
    <cellStyle name="Normal 4 34" xfId="4483"/>
    <cellStyle name="Normal 4 34 10" xfId="4484"/>
    <cellStyle name="Normal 4 34 11" xfId="4485"/>
    <cellStyle name="Normal 4 34 12" xfId="4486"/>
    <cellStyle name="Normal 4 34 13" xfId="4487"/>
    <cellStyle name="Normal 4 34 2" xfId="4488"/>
    <cellStyle name="Normal 4 34 3" xfId="4489"/>
    <cellStyle name="Normal 4 34 4" xfId="4490"/>
    <cellStyle name="Normal 4 34 5" xfId="4491"/>
    <cellStyle name="Normal 4 34 6" xfId="4492"/>
    <cellStyle name="Normal 4 34 7" xfId="4493"/>
    <cellStyle name="Normal 4 34 8" xfId="4494"/>
    <cellStyle name="Normal 4 34 9" xfId="4495"/>
    <cellStyle name="Normal 4 35" xfId="4496"/>
    <cellStyle name="Normal 4 35 10" xfId="4497"/>
    <cellStyle name="Normal 4 35 11" xfId="4498"/>
    <cellStyle name="Normal 4 35 12" xfId="4499"/>
    <cellStyle name="Normal 4 35 13" xfId="4500"/>
    <cellStyle name="Normal 4 35 2" xfId="4501"/>
    <cellStyle name="Normal 4 35 3" xfId="4502"/>
    <cellStyle name="Normal 4 35 4" xfId="4503"/>
    <cellStyle name="Normal 4 35 5" xfId="4504"/>
    <cellStyle name="Normal 4 35 6" xfId="4505"/>
    <cellStyle name="Normal 4 35 7" xfId="4506"/>
    <cellStyle name="Normal 4 35 8" xfId="4507"/>
    <cellStyle name="Normal 4 35 9" xfId="4508"/>
    <cellStyle name="Normal 4 36" xfId="4509"/>
    <cellStyle name="Normal 4 36 10" xfId="4510"/>
    <cellStyle name="Normal 4 36 11" xfId="4511"/>
    <cellStyle name="Normal 4 36 12" xfId="4512"/>
    <cellStyle name="Normal 4 36 13" xfId="4513"/>
    <cellStyle name="Normal 4 36 2" xfId="4514"/>
    <cellStyle name="Normal 4 36 3" xfId="4515"/>
    <cellStyle name="Normal 4 36 4" xfId="4516"/>
    <cellStyle name="Normal 4 36 5" xfId="4517"/>
    <cellStyle name="Normal 4 36 6" xfId="4518"/>
    <cellStyle name="Normal 4 36 7" xfId="4519"/>
    <cellStyle name="Normal 4 36 8" xfId="4520"/>
    <cellStyle name="Normal 4 36 9" xfId="4521"/>
    <cellStyle name="Normal 4 37" xfId="4522"/>
    <cellStyle name="Normal 4 37 10" xfId="4523"/>
    <cellStyle name="Normal 4 37 11" xfId="4524"/>
    <cellStyle name="Normal 4 37 12" xfId="4525"/>
    <cellStyle name="Normal 4 37 13" xfId="4526"/>
    <cellStyle name="Normal 4 37 2" xfId="4527"/>
    <cellStyle name="Normal 4 37 3" xfId="4528"/>
    <cellStyle name="Normal 4 37 4" xfId="4529"/>
    <cellStyle name="Normal 4 37 5" xfId="4530"/>
    <cellStyle name="Normal 4 37 6" xfId="4531"/>
    <cellStyle name="Normal 4 37 7" xfId="4532"/>
    <cellStyle name="Normal 4 37 8" xfId="4533"/>
    <cellStyle name="Normal 4 37 9" xfId="4534"/>
    <cellStyle name="Normal 4 38" xfId="4535"/>
    <cellStyle name="Normal 4 38 10" xfId="4536"/>
    <cellStyle name="Normal 4 38 11" xfId="4537"/>
    <cellStyle name="Normal 4 38 12" xfId="4538"/>
    <cellStyle name="Normal 4 38 13" xfId="4539"/>
    <cellStyle name="Normal 4 38 2" xfId="4540"/>
    <cellStyle name="Normal 4 38 3" xfId="4541"/>
    <cellStyle name="Normal 4 38 4" xfId="4542"/>
    <cellStyle name="Normal 4 38 5" xfId="4543"/>
    <cellStyle name="Normal 4 38 6" xfId="4544"/>
    <cellStyle name="Normal 4 38 7" xfId="4545"/>
    <cellStyle name="Normal 4 38 8" xfId="4546"/>
    <cellStyle name="Normal 4 38 9" xfId="4547"/>
    <cellStyle name="Normal 4 39" xfId="4548"/>
    <cellStyle name="Normal 4 39 10" xfId="4549"/>
    <cellStyle name="Normal 4 39 11" xfId="4550"/>
    <cellStyle name="Normal 4 39 12" xfId="4551"/>
    <cellStyle name="Normal 4 39 13" xfId="4552"/>
    <cellStyle name="Normal 4 39 2" xfId="4553"/>
    <cellStyle name="Normal 4 39 3" xfId="4554"/>
    <cellStyle name="Normal 4 39 4" xfId="4555"/>
    <cellStyle name="Normal 4 39 5" xfId="4556"/>
    <cellStyle name="Normal 4 39 6" xfId="4557"/>
    <cellStyle name="Normal 4 39 7" xfId="4558"/>
    <cellStyle name="Normal 4 39 8" xfId="4559"/>
    <cellStyle name="Normal 4 39 9" xfId="4560"/>
    <cellStyle name="Normal 4 4" xfId="4561"/>
    <cellStyle name="Normal 4 4 10" xfId="4562"/>
    <cellStyle name="Normal 4 4 11" xfId="4563"/>
    <cellStyle name="Normal 4 4 12" xfId="4564"/>
    <cellStyle name="Normal 4 4 13" xfId="4565"/>
    <cellStyle name="Normal 4 4 14" xfId="4566"/>
    <cellStyle name="Normal 4 4 15" xfId="4567"/>
    <cellStyle name="Normal 4 4 16" xfId="4568"/>
    <cellStyle name="Normal 4 4 17" xfId="4569"/>
    <cellStyle name="Normal 4 4 18" xfId="28723"/>
    <cellStyle name="Normal 4 4 18 10" xfId="28724"/>
    <cellStyle name="Normal 4 4 18 2" xfId="28725"/>
    <cellStyle name="Normal 4 4 18 3" xfId="28726"/>
    <cellStyle name="Normal 4 4 18 4" xfId="28727"/>
    <cellStyle name="Normal 4 4 18 5" xfId="28728"/>
    <cellStyle name="Normal 4 4 18 6" xfId="28729"/>
    <cellStyle name="Normal 4 4 18 7" xfId="28730"/>
    <cellStyle name="Normal 4 4 18 8" xfId="28731"/>
    <cellStyle name="Normal 4 4 18 9" xfId="28732"/>
    <cellStyle name="Normal 4 4 19" xfId="28733"/>
    <cellStyle name="Normal 4 4 2" xfId="4570"/>
    <cellStyle name="Normal 4 4 20" xfId="28734"/>
    <cellStyle name="Normal 4 4 21" xfId="28735"/>
    <cellStyle name="Normal 4 4 22" xfId="28736"/>
    <cellStyle name="Normal 4 4 23" xfId="28737"/>
    <cellStyle name="Normal 4 4 24" xfId="28738"/>
    <cellStyle name="Normal 4 4 25" xfId="28739"/>
    <cellStyle name="Normal 4 4 26" xfId="28740"/>
    <cellStyle name="Normal 4 4 27" xfId="28741"/>
    <cellStyle name="Normal 4 4 3" xfId="4571"/>
    <cellStyle name="Normal 4 4 4" xfId="4572"/>
    <cellStyle name="Normal 4 4 5" xfId="4573"/>
    <cellStyle name="Normal 4 4 6" xfId="4574"/>
    <cellStyle name="Normal 4 4 7" xfId="4575"/>
    <cellStyle name="Normal 4 4 8" xfId="4576"/>
    <cellStyle name="Normal 4 4 9" xfId="4577"/>
    <cellStyle name="Normal 4 40" xfId="4578"/>
    <cellStyle name="Normal 4 40 10" xfId="4579"/>
    <cellStyle name="Normal 4 40 11" xfId="4580"/>
    <cellStyle name="Normal 4 40 12" xfId="4581"/>
    <cellStyle name="Normal 4 40 13" xfId="4582"/>
    <cellStyle name="Normal 4 40 2" xfId="4583"/>
    <cellStyle name="Normal 4 40 3" xfId="4584"/>
    <cellStyle name="Normal 4 40 4" xfId="4585"/>
    <cellStyle name="Normal 4 40 5" xfId="4586"/>
    <cellStyle name="Normal 4 40 6" xfId="4587"/>
    <cellStyle name="Normal 4 40 7" xfId="4588"/>
    <cellStyle name="Normal 4 40 8" xfId="4589"/>
    <cellStyle name="Normal 4 40 9" xfId="4590"/>
    <cellStyle name="Normal 4 41" xfId="4591"/>
    <cellStyle name="Normal 4 41 10" xfId="4592"/>
    <cellStyle name="Normal 4 41 11" xfId="4593"/>
    <cellStyle name="Normal 4 41 12" xfId="4594"/>
    <cellStyle name="Normal 4 41 13" xfId="4595"/>
    <cellStyle name="Normal 4 41 2" xfId="4596"/>
    <cellStyle name="Normal 4 41 3" xfId="4597"/>
    <cellStyle name="Normal 4 41 4" xfId="4598"/>
    <cellStyle name="Normal 4 41 5" xfId="4599"/>
    <cellStyle name="Normal 4 41 6" xfId="4600"/>
    <cellStyle name="Normal 4 41 7" xfId="4601"/>
    <cellStyle name="Normal 4 41 8" xfId="4602"/>
    <cellStyle name="Normal 4 41 9" xfId="4603"/>
    <cellStyle name="Normal 4 42" xfId="4604"/>
    <cellStyle name="Normal 4 42 10" xfId="4605"/>
    <cellStyle name="Normal 4 42 11" xfId="4606"/>
    <cellStyle name="Normal 4 42 12" xfId="4607"/>
    <cellStyle name="Normal 4 42 13" xfId="4608"/>
    <cellStyle name="Normal 4 42 2" xfId="4609"/>
    <cellStyle name="Normal 4 42 3" xfId="4610"/>
    <cellStyle name="Normal 4 42 4" xfId="4611"/>
    <cellStyle name="Normal 4 42 5" xfId="4612"/>
    <cellStyle name="Normal 4 42 6" xfId="4613"/>
    <cellStyle name="Normal 4 42 7" xfId="4614"/>
    <cellStyle name="Normal 4 42 8" xfId="4615"/>
    <cellStyle name="Normal 4 42 9" xfId="4616"/>
    <cellStyle name="Normal 4 43" xfId="4617"/>
    <cellStyle name="Normal 4 43 10" xfId="4618"/>
    <cellStyle name="Normal 4 43 11" xfId="4619"/>
    <cellStyle name="Normal 4 43 12" xfId="4620"/>
    <cellStyle name="Normal 4 43 13" xfId="4621"/>
    <cellStyle name="Normal 4 43 2" xfId="4622"/>
    <cellStyle name="Normal 4 43 3" xfId="4623"/>
    <cellStyle name="Normal 4 43 4" xfId="4624"/>
    <cellStyle name="Normal 4 43 5" xfId="4625"/>
    <cellStyle name="Normal 4 43 6" xfId="4626"/>
    <cellStyle name="Normal 4 43 7" xfId="4627"/>
    <cellStyle name="Normal 4 43 8" xfId="4628"/>
    <cellStyle name="Normal 4 43 9" xfId="4629"/>
    <cellStyle name="Normal 4 44" xfId="4630"/>
    <cellStyle name="Normal 4 44 10" xfId="4631"/>
    <cellStyle name="Normal 4 44 11" xfId="4632"/>
    <cellStyle name="Normal 4 44 12" xfId="4633"/>
    <cellStyle name="Normal 4 44 13" xfId="4634"/>
    <cellStyle name="Normal 4 44 2" xfId="4635"/>
    <cellStyle name="Normal 4 44 3" xfId="4636"/>
    <cellStyle name="Normal 4 44 4" xfId="4637"/>
    <cellStyle name="Normal 4 44 5" xfId="4638"/>
    <cellStyle name="Normal 4 44 6" xfId="4639"/>
    <cellStyle name="Normal 4 44 7" xfId="4640"/>
    <cellStyle name="Normal 4 44 8" xfId="4641"/>
    <cellStyle name="Normal 4 44 9" xfId="4642"/>
    <cellStyle name="Normal 4 45" xfId="4643"/>
    <cellStyle name="Normal 4 45 10" xfId="4644"/>
    <cellStyle name="Normal 4 45 11" xfId="4645"/>
    <cellStyle name="Normal 4 45 12" xfId="4646"/>
    <cellStyle name="Normal 4 45 13" xfId="4647"/>
    <cellStyle name="Normal 4 45 2" xfId="4648"/>
    <cellStyle name="Normal 4 45 3" xfId="4649"/>
    <cellStyle name="Normal 4 45 4" xfId="4650"/>
    <cellStyle name="Normal 4 45 5" xfId="4651"/>
    <cellStyle name="Normal 4 45 6" xfId="4652"/>
    <cellStyle name="Normal 4 45 7" xfId="4653"/>
    <cellStyle name="Normal 4 45 8" xfId="4654"/>
    <cellStyle name="Normal 4 45 9" xfId="4655"/>
    <cellStyle name="Normal 4 46" xfId="4656"/>
    <cellStyle name="Normal 4 46 10" xfId="4657"/>
    <cellStyle name="Normal 4 46 11" xfId="4658"/>
    <cellStyle name="Normal 4 46 12" xfId="4659"/>
    <cellStyle name="Normal 4 46 13" xfId="4660"/>
    <cellStyle name="Normal 4 46 2" xfId="4661"/>
    <cellStyle name="Normal 4 46 3" xfId="4662"/>
    <cellStyle name="Normal 4 46 4" xfId="4663"/>
    <cellStyle name="Normal 4 46 5" xfId="4664"/>
    <cellStyle name="Normal 4 46 6" xfId="4665"/>
    <cellStyle name="Normal 4 46 7" xfId="4666"/>
    <cellStyle name="Normal 4 46 8" xfId="4667"/>
    <cellStyle name="Normal 4 46 9" xfId="4668"/>
    <cellStyle name="Normal 4 47" xfId="4669"/>
    <cellStyle name="Normal 4 47 10" xfId="4670"/>
    <cellStyle name="Normal 4 47 11" xfId="4671"/>
    <cellStyle name="Normal 4 47 12" xfId="4672"/>
    <cellStyle name="Normal 4 47 13" xfId="4673"/>
    <cellStyle name="Normal 4 47 2" xfId="4674"/>
    <cellStyle name="Normal 4 47 3" xfId="4675"/>
    <cellStyle name="Normal 4 47 4" xfId="4676"/>
    <cellStyle name="Normal 4 47 5" xfId="4677"/>
    <cellStyle name="Normal 4 47 6" xfId="4678"/>
    <cellStyle name="Normal 4 47 7" xfId="4679"/>
    <cellStyle name="Normal 4 47 8" xfId="4680"/>
    <cellStyle name="Normal 4 47 9" xfId="4681"/>
    <cellStyle name="Normal 4 48" xfId="4682"/>
    <cellStyle name="Normal 4 49" xfId="4683"/>
    <cellStyle name="Normal 4 5" xfId="4684"/>
    <cellStyle name="Normal 4 5 10" xfId="4685"/>
    <cellStyle name="Normal 4 5 11" xfId="4686"/>
    <cellStyle name="Normal 4 5 12" xfId="4687"/>
    <cellStyle name="Normal 4 5 13" xfId="4688"/>
    <cellStyle name="Normal 4 5 14" xfId="4689"/>
    <cellStyle name="Normal 4 5 15" xfId="4690"/>
    <cellStyle name="Normal 4 5 16" xfId="4691"/>
    <cellStyle name="Normal 4 5 17" xfId="4692"/>
    <cellStyle name="Normal 4 5 2" xfId="4693"/>
    <cellStyle name="Normal 4 5 3" xfId="4694"/>
    <cellStyle name="Normal 4 5 4" xfId="4695"/>
    <cellStyle name="Normal 4 5 5" xfId="4696"/>
    <cellStyle name="Normal 4 5 6" xfId="4697"/>
    <cellStyle name="Normal 4 5 7" xfId="4698"/>
    <cellStyle name="Normal 4 5 8" xfId="4699"/>
    <cellStyle name="Normal 4 5 9" xfId="4700"/>
    <cellStyle name="Normal 4 50" xfId="4701"/>
    <cellStyle name="Normal 4 51" xfId="4702"/>
    <cellStyle name="Normal 4 52" xfId="4703"/>
    <cellStyle name="Normal 4 53" xfId="4704"/>
    <cellStyle name="Normal 4 54" xfId="4705"/>
    <cellStyle name="Normal 4 55" xfId="4706"/>
    <cellStyle name="Normal 4 56" xfId="4707"/>
    <cellStyle name="Normal 4 57" xfId="28742"/>
    <cellStyle name="Normal 4 57 10" xfId="28743"/>
    <cellStyle name="Normal 4 57 2" xfId="28744"/>
    <cellStyle name="Normal 4 57 3" xfId="28745"/>
    <cellStyle name="Normal 4 57 4" xfId="28746"/>
    <cellStyle name="Normal 4 57 5" xfId="28747"/>
    <cellStyle name="Normal 4 57 6" xfId="28748"/>
    <cellStyle name="Normal 4 57 7" xfId="28749"/>
    <cellStyle name="Normal 4 57 8" xfId="28750"/>
    <cellStyle name="Normal 4 57 9" xfId="28751"/>
    <cellStyle name="Normal 4 58" xfId="28752"/>
    <cellStyle name="Normal 4 59" xfId="28753"/>
    <cellStyle name="Normal 4 6" xfId="4708"/>
    <cellStyle name="Normal 4 6 2" xfId="4709"/>
    <cellStyle name="Normal 4 6 3" xfId="4710"/>
    <cellStyle name="Normal 4 6 4" xfId="4711"/>
    <cellStyle name="Normal 4 6 5" xfId="4712"/>
    <cellStyle name="Normal 4 6 6" xfId="4713"/>
    <cellStyle name="Normal 4 60" xfId="28754"/>
    <cellStyle name="Normal 4 61" xfId="28755"/>
    <cellStyle name="Normal 4 62" xfId="28756"/>
    <cellStyle name="Normal 4 63" xfId="28757"/>
    <cellStyle name="Normal 4 64" xfId="28758"/>
    <cellStyle name="Normal 4 65" xfId="28759"/>
    <cellStyle name="Normal 4 66" xfId="28760"/>
    <cellStyle name="Normal 4 7" xfId="4714"/>
    <cellStyle name="Normal 4 7 2" xfId="4715"/>
    <cellStyle name="Normal 4 7 3" xfId="4716"/>
    <cellStyle name="Normal 4 7 4" xfId="4717"/>
    <cellStyle name="Normal 4 7 5" xfId="4718"/>
    <cellStyle name="Normal 4 7 6" xfId="4719"/>
    <cellStyle name="Normal 4 8" xfId="4720"/>
    <cellStyle name="Normal 4 8 2" xfId="4721"/>
    <cellStyle name="Normal 4 8 3" xfId="4722"/>
    <cellStyle name="Normal 4 8 4" xfId="4723"/>
    <cellStyle name="Normal 4 8 5" xfId="4724"/>
    <cellStyle name="Normal 4 8 6" xfId="4725"/>
    <cellStyle name="Normal 4 9" xfId="4726"/>
    <cellStyle name="Normal 4 9 2" xfId="4727"/>
    <cellStyle name="Normal 4 9 3" xfId="4728"/>
    <cellStyle name="Normal 4 9 4" xfId="4729"/>
    <cellStyle name="Normal 4 9 5" xfId="4730"/>
    <cellStyle name="Normal 4 9 6" xfId="4731"/>
    <cellStyle name="Normal 40" xfId="208"/>
    <cellStyle name="Normal 40 2" xfId="253"/>
    <cellStyle name="Normal 5" xfId="20"/>
    <cellStyle name="Normal 5 10" xfId="4732"/>
    <cellStyle name="Normal 5 10 10" xfId="28761"/>
    <cellStyle name="Normal 5 10 11" xfId="28762"/>
    <cellStyle name="Normal 5 10 12" xfId="28763"/>
    <cellStyle name="Normal 5 10 2" xfId="4733"/>
    <cellStyle name="Normal 5 10 2 10" xfId="28764"/>
    <cellStyle name="Normal 5 10 2 11" xfId="28765"/>
    <cellStyle name="Normal 5 10 2 2" xfId="28766"/>
    <cellStyle name="Normal 5 10 2 2 10" xfId="28767"/>
    <cellStyle name="Normal 5 10 2 2 2" xfId="28768"/>
    <cellStyle name="Normal 5 10 2 2 3" xfId="28769"/>
    <cellStyle name="Normal 5 10 2 2 4" xfId="28770"/>
    <cellStyle name="Normal 5 10 2 2 5" xfId="28771"/>
    <cellStyle name="Normal 5 10 2 2 6" xfId="28772"/>
    <cellStyle name="Normal 5 10 2 2 7" xfId="28773"/>
    <cellStyle name="Normal 5 10 2 2 8" xfId="28774"/>
    <cellStyle name="Normal 5 10 2 2 9" xfId="28775"/>
    <cellStyle name="Normal 5 10 2 3" xfId="28776"/>
    <cellStyle name="Normal 5 10 2 4" xfId="28777"/>
    <cellStyle name="Normal 5 10 2 5" xfId="28778"/>
    <cellStyle name="Normal 5 10 2 6" xfId="28779"/>
    <cellStyle name="Normal 5 10 2 7" xfId="28780"/>
    <cellStyle name="Normal 5 10 2 8" xfId="28781"/>
    <cellStyle name="Normal 5 10 2 9" xfId="28782"/>
    <cellStyle name="Normal 5 10 3" xfId="28783"/>
    <cellStyle name="Normal 5 10 3 10" xfId="28784"/>
    <cellStyle name="Normal 5 10 3 2" xfId="28785"/>
    <cellStyle name="Normal 5 10 3 3" xfId="28786"/>
    <cellStyle name="Normal 5 10 3 4" xfId="28787"/>
    <cellStyle name="Normal 5 10 3 5" xfId="28788"/>
    <cellStyle name="Normal 5 10 3 6" xfId="28789"/>
    <cellStyle name="Normal 5 10 3 7" xfId="28790"/>
    <cellStyle name="Normal 5 10 3 8" xfId="28791"/>
    <cellStyle name="Normal 5 10 3 9" xfId="28792"/>
    <cellStyle name="Normal 5 10 4" xfId="28793"/>
    <cellStyle name="Normal 5 10 5" xfId="28794"/>
    <cellStyle name="Normal 5 10 6" xfId="28795"/>
    <cellStyle name="Normal 5 10 7" xfId="28796"/>
    <cellStyle name="Normal 5 10 8" xfId="28797"/>
    <cellStyle name="Normal 5 10 9" xfId="28798"/>
    <cellStyle name="Normal 5 11" xfId="4734"/>
    <cellStyle name="Normal 5 11 10" xfId="28799"/>
    <cellStyle name="Normal 5 11 11" xfId="28800"/>
    <cellStyle name="Normal 5 11 12" xfId="28801"/>
    <cellStyle name="Normal 5 11 2" xfId="4735"/>
    <cellStyle name="Normal 5 11 2 10" xfId="28802"/>
    <cellStyle name="Normal 5 11 2 11" xfId="28803"/>
    <cellStyle name="Normal 5 11 2 2" xfId="28804"/>
    <cellStyle name="Normal 5 11 2 2 10" xfId="28805"/>
    <cellStyle name="Normal 5 11 2 2 2" xfId="28806"/>
    <cellStyle name="Normal 5 11 2 2 3" xfId="28807"/>
    <cellStyle name="Normal 5 11 2 2 4" xfId="28808"/>
    <cellStyle name="Normal 5 11 2 2 5" xfId="28809"/>
    <cellStyle name="Normal 5 11 2 2 6" xfId="28810"/>
    <cellStyle name="Normal 5 11 2 2 7" xfId="28811"/>
    <cellStyle name="Normal 5 11 2 2 8" xfId="28812"/>
    <cellStyle name="Normal 5 11 2 2 9" xfId="28813"/>
    <cellStyle name="Normal 5 11 2 3" xfId="28814"/>
    <cellStyle name="Normal 5 11 2 4" xfId="28815"/>
    <cellStyle name="Normal 5 11 2 5" xfId="28816"/>
    <cellStyle name="Normal 5 11 2 6" xfId="28817"/>
    <cellStyle name="Normal 5 11 2 7" xfId="28818"/>
    <cellStyle name="Normal 5 11 2 8" xfId="28819"/>
    <cellStyle name="Normal 5 11 2 9" xfId="28820"/>
    <cellStyle name="Normal 5 11 3" xfId="28821"/>
    <cellStyle name="Normal 5 11 3 10" xfId="28822"/>
    <cellStyle name="Normal 5 11 3 2" xfId="28823"/>
    <cellStyle name="Normal 5 11 3 3" xfId="28824"/>
    <cellStyle name="Normal 5 11 3 4" xfId="28825"/>
    <cellStyle name="Normal 5 11 3 5" xfId="28826"/>
    <cellStyle name="Normal 5 11 3 6" xfId="28827"/>
    <cellStyle name="Normal 5 11 3 7" xfId="28828"/>
    <cellStyle name="Normal 5 11 3 8" xfId="28829"/>
    <cellStyle name="Normal 5 11 3 9" xfId="28830"/>
    <cellStyle name="Normal 5 11 4" xfId="28831"/>
    <cellStyle name="Normal 5 11 5" xfId="28832"/>
    <cellStyle name="Normal 5 11 6" xfId="28833"/>
    <cellStyle name="Normal 5 11 7" xfId="28834"/>
    <cellStyle name="Normal 5 11 8" xfId="28835"/>
    <cellStyle name="Normal 5 11 9" xfId="28836"/>
    <cellStyle name="Normal 5 12" xfId="4736"/>
    <cellStyle name="Normal 5 12 10" xfId="28837"/>
    <cellStyle name="Normal 5 12 11" xfId="28838"/>
    <cellStyle name="Normal 5 12 12" xfId="28839"/>
    <cellStyle name="Normal 5 12 2" xfId="4737"/>
    <cellStyle name="Normal 5 12 2 10" xfId="28840"/>
    <cellStyle name="Normal 5 12 2 11" xfId="28841"/>
    <cellStyle name="Normal 5 12 2 2" xfId="28842"/>
    <cellStyle name="Normal 5 12 2 2 10" xfId="28843"/>
    <cellStyle name="Normal 5 12 2 2 2" xfId="28844"/>
    <cellStyle name="Normal 5 12 2 2 3" xfId="28845"/>
    <cellStyle name="Normal 5 12 2 2 4" xfId="28846"/>
    <cellStyle name="Normal 5 12 2 2 5" xfId="28847"/>
    <cellStyle name="Normal 5 12 2 2 6" xfId="28848"/>
    <cellStyle name="Normal 5 12 2 2 7" xfId="28849"/>
    <cellStyle name="Normal 5 12 2 2 8" xfId="28850"/>
    <cellStyle name="Normal 5 12 2 2 9" xfId="28851"/>
    <cellStyle name="Normal 5 12 2 3" xfId="28852"/>
    <cellStyle name="Normal 5 12 2 4" xfId="28853"/>
    <cellStyle name="Normal 5 12 2 5" xfId="28854"/>
    <cellStyle name="Normal 5 12 2 6" xfId="28855"/>
    <cellStyle name="Normal 5 12 2 7" xfId="28856"/>
    <cellStyle name="Normal 5 12 2 8" xfId="28857"/>
    <cellStyle name="Normal 5 12 2 9" xfId="28858"/>
    <cellStyle name="Normal 5 12 3" xfId="28859"/>
    <cellStyle name="Normal 5 12 3 10" xfId="28860"/>
    <cellStyle name="Normal 5 12 3 2" xfId="28861"/>
    <cellStyle name="Normal 5 12 3 3" xfId="28862"/>
    <cellStyle name="Normal 5 12 3 4" xfId="28863"/>
    <cellStyle name="Normal 5 12 3 5" xfId="28864"/>
    <cellStyle name="Normal 5 12 3 6" xfId="28865"/>
    <cellStyle name="Normal 5 12 3 7" xfId="28866"/>
    <cellStyle name="Normal 5 12 3 8" xfId="28867"/>
    <cellStyle name="Normal 5 12 3 9" xfId="28868"/>
    <cellStyle name="Normal 5 12 4" xfId="28869"/>
    <cellStyle name="Normal 5 12 5" xfId="28870"/>
    <cellStyle name="Normal 5 12 6" xfId="28871"/>
    <cellStyle name="Normal 5 12 7" xfId="28872"/>
    <cellStyle name="Normal 5 12 8" xfId="28873"/>
    <cellStyle name="Normal 5 12 9" xfId="28874"/>
    <cellStyle name="Normal 5 13" xfId="4738"/>
    <cellStyle name="Normal 5 13 10" xfId="28875"/>
    <cellStyle name="Normal 5 13 11" xfId="28876"/>
    <cellStyle name="Normal 5 13 12" xfId="28877"/>
    <cellStyle name="Normal 5 13 2" xfId="4739"/>
    <cellStyle name="Normal 5 13 2 10" xfId="28878"/>
    <cellStyle name="Normal 5 13 2 11" xfId="28879"/>
    <cellStyle name="Normal 5 13 2 2" xfId="28880"/>
    <cellStyle name="Normal 5 13 2 2 10" xfId="28881"/>
    <cellStyle name="Normal 5 13 2 2 2" xfId="28882"/>
    <cellStyle name="Normal 5 13 2 2 3" xfId="28883"/>
    <cellStyle name="Normal 5 13 2 2 4" xfId="28884"/>
    <cellStyle name="Normal 5 13 2 2 5" xfId="28885"/>
    <cellStyle name="Normal 5 13 2 2 6" xfId="28886"/>
    <cellStyle name="Normal 5 13 2 2 7" xfId="28887"/>
    <cellStyle name="Normal 5 13 2 2 8" xfId="28888"/>
    <cellStyle name="Normal 5 13 2 2 9" xfId="28889"/>
    <cellStyle name="Normal 5 13 2 3" xfId="28890"/>
    <cellStyle name="Normal 5 13 2 4" xfId="28891"/>
    <cellStyle name="Normal 5 13 2 5" xfId="28892"/>
    <cellStyle name="Normal 5 13 2 6" xfId="28893"/>
    <cellStyle name="Normal 5 13 2 7" xfId="28894"/>
    <cellStyle name="Normal 5 13 2 8" xfId="28895"/>
    <cellStyle name="Normal 5 13 2 9" xfId="28896"/>
    <cellStyle name="Normal 5 13 3" xfId="28897"/>
    <cellStyle name="Normal 5 13 3 10" xfId="28898"/>
    <cellStyle name="Normal 5 13 3 2" xfId="28899"/>
    <cellStyle name="Normal 5 13 3 3" xfId="28900"/>
    <cellStyle name="Normal 5 13 3 4" xfId="28901"/>
    <cellStyle name="Normal 5 13 3 5" xfId="28902"/>
    <cellStyle name="Normal 5 13 3 6" xfId="28903"/>
    <cellStyle name="Normal 5 13 3 7" xfId="28904"/>
    <cellStyle name="Normal 5 13 3 8" xfId="28905"/>
    <cellStyle name="Normal 5 13 3 9" xfId="28906"/>
    <cellStyle name="Normal 5 13 4" xfId="28907"/>
    <cellStyle name="Normal 5 13 5" xfId="28908"/>
    <cellStyle name="Normal 5 13 6" xfId="28909"/>
    <cellStyle name="Normal 5 13 7" xfId="28910"/>
    <cellStyle name="Normal 5 13 8" xfId="28911"/>
    <cellStyle name="Normal 5 13 9" xfId="28912"/>
    <cellStyle name="Normal 5 14" xfId="4740"/>
    <cellStyle name="Normal 5 14 10" xfId="28913"/>
    <cellStyle name="Normal 5 14 11" xfId="28914"/>
    <cellStyle name="Normal 5 14 12" xfId="28915"/>
    <cellStyle name="Normal 5 14 2" xfId="4741"/>
    <cellStyle name="Normal 5 14 2 10" xfId="28916"/>
    <cellStyle name="Normal 5 14 2 11" xfId="28917"/>
    <cellStyle name="Normal 5 14 2 2" xfId="28918"/>
    <cellStyle name="Normal 5 14 2 2 10" xfId="28919"/>
    <cellStyle name="Normal 5 14 2 2 2" xfId="28920"/>
    <cellStyle name="Normal 5 14 2 2 3" xfId="28921"/>
    <cellStyle name="Normal 5 14 2 2 4" xfId="28922"/>
    <cellStyle name="Normal 5 14 2 2 5" xfId="28923"/>
    <cellStyle name="Normal 5 14 2 2 6" xfId="28924"/>
    <cellStyle name="Normal 5 14 2 2 7" xfId="28925"/>
    <cellStyle name="Normal 5 14 2 2 8" xfId="28926"/>
    <cellStyle name="Normal 5 14 2 2 9" xfId="28927"/>
    <cellStyle name="Normal 5 14 2 3" xfId="28928"/>
    <cellStyle name="Normal 5 14 2 4" xfId="28929"/>
    <cellStyle name="Normal 5 14 2 5" xfId="28930"/>
    <cellStyle name="Normal 5 14 2 6" xfId="28931"/>
    <cellStyle name="Normal 5 14 2 7" xfId="28932"/>
    <cellStyle name="Normal 5 14 2 8" xfId="28933"/>
    <cellStyle name="Normal 5 14 2 9" xfId="28934"/>
    <cellStyle name="Normal 5 14 3" xfId="28935"/>
    <cellStyle name="Normal 5 14 3 10" xfId="28936"/>
    <cellStyle name="Normal 5 14 3 2" xfId="28937"/>
    <cellStyle name="Normal 5 14 3 3" xfId="28938"/>
    <cellStyle name="Normal 5 14 3 4" xfId="28939"/>
    <cellStyle name="Normal 5 14 3 5" xfId="28940"/>
    <cellStyle name="Normal 5 14 3 6" xfId="28941"/>
    <cellStyle name="Normal 5 14 3 7" xfId="28942"/>
    <cellStyle name="Normal 5 14 3 8" xfId="28943"/>
    <cellStyle name="Normal 5 14 3 9" xfId="28944"/>
    <cellStyle name="Normal 5 14 4" xfId="28945"/>
    <cellStyle name="Normal 5 14 5" xfId="28946"/>
    <cellStyle name="Normal 5 14 6" xfId="28947"/>
    <cellStyle name="Normal 5 14 7" xfId="28948"/>
    <cellStyle name="Normal 5 14 8" xfId="28949"/>
    <cellStyle name="Normal 5 14 9" xfId="28950"/>
    <cellStyle name="Normal 5 15" xfId="4742"/>
    <cellStyle name="Normal 5 15 10" xfId="28951"/>
    <cellStyle name="Normal 5 15 11" xfId="28952"/>
    <cellStyle name="Normal 5 15 12" xfId="28953"/>
    <cellStyle name="Normal 5 15 2" xfId="4743"/>
    <cellStyle name="Normal 5 15 2 10" xfId="28954"/>
    <cellStyle name="Normal 5 15 2 11" xfId="28955"/>
    <cellStyle name="Normal 5 15 2 2" xfId="28956"/>
    <cellStyle name="Normal 5 15 2 2 10" xfId="28957"/>
    <cellStyle name="Normal 5 15 2 2 2" xfId="28958"/>
    <cellStyle name="Normal 5 15 2 2 3" xfId="28959"/>
    <cellStyle name="Normal 5 15 2 2 4" xfId="28960"/>
    <cellStyle name="Normal 5 15 2 2 5" xfId="28961"/>
    <cellStyle name="Normal 5 15 2 2 6" xfId="28962"/>
    <cellStyle name="Normal 5 15 2 2 7" xfId="28963"/>
    <cellStyle name="Normal 5 15 2 2 8" xfId="28964"/>
    <cellStyle name="Normal 5 15 2 2 9" xfId="28965"/>
    <cellStyle name="Normal 5 15 2 3" xfId="28966"/>
    <cellStyle name="Normal 5 15 2 4" xfId="28967"/>
    <cellStyle name="Normal 5 15 2 5" xfId="28968"/>
    <cellStyle name="Normal 5 15 2 6" xfId="28969"/>
    <cellStyle name="Normal 5 15 2 7" xfId="28970"/>
    <cellStyle name="Normal 5 15 2 8" xfId="28971"/>
    <cellStyle name="Normal 5 15 2 9" xfId="28972"/>
    <cellStyle name="Normal 5 15 3" xfId="28973"/>
    <cellStyle name="Normal 5 15 3 10" xfId="28974"/>
    <cellStyle name="Normal 5 15 3 2" xfId="28975"/>
    <cellStyle name="Normal 5 15 3 3" xfId="28976"/>
    <cellStyle name="Normal 5 15 3 4" xfId="28977"/>
    <cellStyle name="Normal 5 15 3 5" xfId="28978"/>
    <cellStyle name="Normal 5 15 3 6" xfId="28979"/>
    <cellStyle name="Normal 5 15 3 7" xfId="28980"/>
    <cellStyle name="Normal 5 15 3 8" xfId="28981"/>
    <cellStyle name="Normal 5 15 3 9" xfId="28982"/>
    <cellStyle name="Normal 5 15 4" xfId="28983"/>
    <cellStyle name="Normal 5 15 5" xfId="28984"/>
    <cellStyle name="Normal 5 15 6" xfId="28985"/>
    <cellStyle name="Normal 5 15 7" xfId="28986"/>
    <cellStyle name="Normal 5 15 8" xfId="28987"/>
    <cellStyle name="Normal 5 15 9" xfId="28988"/>
    <cellStyle name="Normal 5 16" xfId="4744"/>
    <cellStyle name="Normal 5 16 10" xfId="28989"/>
    <cellStyle name="Normal 5 16 11" xfId="28990"/>
    <cellStyle name="Normal 5 16 12" xfId="28991"/>
    <cellStyle name="Normal 5 16 2" xfId="4745"/>
    <cellStyle name="Normal 5 16 2 10" xfId="28992"/>
    <cellStyle name="Normal 5 16 2 11" xfId="28993"/>
    <cellStyle name="Normal 5 16 2 2" xfId="28994"/>
    <cellStyle name="Normal 5 16 2 2 10" xfId="28995"/>
    <cellStyle name="Normal 5 16 2 2 2" xfId="28996"/>
    <cellStyle name="Normal 5 16 2 2 3" xfId="28997"/>
    <cellStyle name="Normal 5 16 2 2 4" xfId="28998"/>
    <cellStyle name="Normal 5 16 2 2 5" xfId="28999"/>
    <cellStyle name="Normal 5 16 2 2 6" xfId="29000"/>
    <cellStyle name="Normal 5 16 2 2 7" xfId="29001"/>
    <cellStyle name="Normal 5 16 2 2 8" xfId="29002"/>
    <cellStyle name="Normal 5 16 2 2 9" xfId="29003"/>
    <cellStyle name="Normal 5 16 2 3" xfId="29004"/>
    <cellStyle name="Normal 5 16 2 4" xfId="29005"/>
    <cellStyle name="Normal 5 16 2 5" xfId="29006"/>
    <cellStyle name="Normal 5 16 2 6" xfId="29007"/>
    <cellStyle name="Normal 5 16 2 7" xfId="29008"/>
    <cellStyle name="Normal 5 16 2 8" xfId="29009"/>
    <cellStyle name="Normal 5 16 2 9" xfId="29010"/>
    <cellStyle name="Normal 5 16 3" xfId="29011"/>
    <cellStyle name="Normal 5 16 3 10" xfId="29012"/>
    <cellStyle name="Normal 5 16 3 2" xfId="29013"/>
    <cellStyle name="Normal 5 16 3 3" xfId="29014"/>
    <cellStyle name="Normal 5 16 3 4" xfId="29015"/>
    <cellStyle name="Normal 5 16 3 5" xfId="29016"/>
    <cellStyle name="Normal 5 16 3 6" xfId="29017"/>
    <cellStyle name="Normal 5 16 3 7" xfId="29018"/>
    <cellStyle name="Normal 5 16 3 8" xfId="29019"/>
    <cellStyle name="Normal 5 16 3 9" xfId="29020"/>
    <cellStyle name="Normal 5 16 4" xfId="29021"/>
    <cellStyle name="Normal 5 16 5" xfId="29022"/>
    <cellStyle name="Normal 5 16 6" xfId="29023"/>
    <cellStyle name="Normal 5 16 7" xfId="29024"/>
    <cellStyle name="Normal 5 16 8" xfId="29025"/>
    <cellStyle name="Normal 5 16 9" xfId="29026"/>
    <cellStyle name="Normal 5 17" xfId="4746"/>
    <cellStyle name="Normal 5 17 10" xfId="29027"/>
    <cellStyle name="Normal 5 17 11" xfId="29028"/>
    <cellStyle name="Normal 5 17 12" xfId="29029"/>
    <cellStyle name="Normal 5 17 2" xfId="4747"/>
    <cellStyle name="Normal 5 17 2 10" xfId="29030"/>
    <cellStyle name="Normal 5 17 2 11" xfId="29031"/>
    <cellStyle name="Normal 5 17 2 2" xfId="29032"/>
    <cellStyle name="Normal 5 17 2 2 10" xfId="29033"/>
    <cellStyle name="Normal 5 17 2 2 2" xfId="29034"/>
    <cellStyle name="Normal 5 17 2 2 3" xfId="29035"/>
    <cellStyle name="Normal 5 17 2 2 4" xfId="29036"/>
    <cellStyle name="Normal 5 17 2 2 5" xfId="29037"/>
    <cellStyle name="Normal 5 17 2 2 6" xfId="29038"/>
    <cellStyle name="Normal 5 17 2 2 7" xfId="29039"/>
    <cellStyle name="Normal 5 17 2 2 8" xfId="29040"/>
    <cellStyle name="Normal 5 17 2 2 9" xfId="29041"/>
    <cellStyle name="Normal 5 17 2 3" xfId="29042"/>
    <cellStyle name="Normal 5 17 2 4" xfId="29043"/>
    <cellStyle name="Normal 5 17 2 5" xfId="29044"/>
    <cellStyle name="Normal 5 17 2 6" xfId="29045"/>
    <cellStyle name="Normal 5 17 2 7" xfId="29046"/>
    <cellStyle name="Normal 5 17 2 8" xfId="29047"/>
    <cellStyle name="Normal 5 17 2 9" xfId="29048"/>
    <cellStyle name="Normal 5 17 3" xfId="29049"/>
    <cellStyle name="Normal 5 17 3 10" xfId="29050"/>
    <cellStyle name="Normal 5 17 3 2" xfId="29051"/>
    <cellStyle name="Normal 5 17 3 3" xfId="29052"/>
    <cellStyle name="Normal 5 17 3 4" xfId="29053"/>
    <cellStyle name="Normal 5 17 3 5" xfId="29054"/>
    <cellStyle name="Normal 5 17 3 6" xfId="29055"/>
    <cellStyle name="Normal 5 17 3 7" xfId="29056"/>
    <cellStyle name="Normal 5 17 3 8" xfId="29057"/>
    <cellStyle name="Normal 5 17 3 9" xfId="29058"/>
    <cellStyle name="Normal 5 17 4" xfId="29059"/>
    <cellStyle name="Normal 5 17 5" xfId="29060"/>
    <cellStyle name="Normal 5 17 6" xfId="29061"/>
    <cellStyle name="Normal 5 17 7" xfId="29062"/>
    <cellStyle name="Normal 5 17 8" xfId="29063"/>
    <cellStyle name="Normal 5 17 9" xfId="29064"/>
    <cellStyle name="Normal 5 18" xfId="4748"/>
    <cellStyle name="Normal 5 18 10" xfId="29065"/>
    <cellStyle name="Normal 5 18 11" xfId="29066"/>
    <cellStyle name="Normal 5 18 12" xfId="29067"/>
    <cellStyle name="Normal 5 18 2" xfId="4749"/>
    <cellStyle name="Normal 5 18 2 10" xfId="29068"/>
    <cellStyle name="Normal 5 18 2 11" xfId="29069"/>
    <cellStyle name="Normal 5 18 2 2" xfId="29070"/>
    <cellStyle name="Normal 5 18 2 2 10" xfId="29071"/>
    <cellStyle name="Normal 5 18 2 2 2" xfId="29072"/>
    <cellStyle name="Normal 5 18 2 2 3" xfId="29073"/>
    <cellStyle name="Normal 5 18 2 2 4" xfId="29074"/>
    <cellStyle name="Normal 5 18 2 2 5" xfId="29075"/>
    <cellStyle name="Normal 5 18 2 2 6" xfId="29076"/>
    <cellStyle name="Normal 5 18 2 2 7" xfId="29077"/>
    <cellStyle name="Normal 5 18 2 2 8" xfId="29078"/>
    <cellStyle name="Normal 5 18 2 2 9" xfId="29079"/>
    <cellStyle name="Normal 5 18 2 3" xfId="29080"/>
    <cellStyle name="Normal 5 18 2 4" xfId="29081"/>
    <cellStyle name="Normal 5 18 2 5" xfId="29082"/>
    <cellStyle name="Normal 5 18 2 6" xfId="29083"/>
    <cellStyle name="Normal 5 18 2 7" xfId="29084"/>
    <cellStyle name="Normal 5 18 2 8" xfId="29085"/>
    <cellStyle name="Normal 5 18 2 9" xfId="29086"/>
    <cellStyle name="Normal 5 18 3" xfId="29087"/>
    <cellStyle name="Normal 5 18 3 10" xfId="29088"/>
    <cellStyle name="Normal 5 18 3 2" xfId="29089"/>
    <cellStyle name="Normal 5 18 3 3" xfId="29090"/>
    <cellStyle name="Normal 5 18 3 4" xfId="29091"/>
    <cellStyle name="Normal 5 18 3 5" xfId="29092"/>
    <cellStyle name="Normal 5 18 3 6" xfId="29093"/>
    <cellStyle name="Normal 5 18 3 7" xfId="29094"/>
    <cellStyle name="Normal 5 18 3 8" xfId="29095"/>
    <cellStyle name="Normal 5 18 3 9" xfId="29096"/>
    <cellStyle name="Normal 5 18 4" xfId="29097"/>
    <cellStyle name="Normal 5 18 5" xfId="29098"/>
    <cellStyle name="Normal 5 18 6" xfId="29099"/>
    <cellStyle name="Normal 5 18 7" xfId="29100"/>
    <cellStyle name="Normal 5 18 8" xfId="29101"/>
    <cellStyle name="Normal 5 18 9" xfId="29102"/>
    <cellStyle name="Normal 5 19" xfId="4750"/>
    <cellStyle name="Normal 5 19 10" xfId="29103"/>
    <cellStyle name="Normal 5 19 11" xfId="29104"/>
    <cellStyle name="Normal 5 19 12" xfId="29105"/>
    <cellStyle name="Normal 5 19 2" xfId="4751"/>
    <cellStyle name="Normal 5 19 2 10" xfId="29106"/>
    <cellStyle name="Normal 5 19 2 11" xfId="29107"/>
    <cellStyle name="Normal 5 19 2 2" xfId="29108"/>
    <cellStyle name="Normal 5 19 2 2 10" xfId="29109"/>
    <cellStyle name="Normal 5 19 2 2 2" xfId="29110"/>
    <cellStyle name="Normal 5 19 2 2 3" xfId="29111"/>
    <cellStyle name="Normal 5 19 2 2 4" xfId="29112"/>
    <cellStyle name="Normal 5 19 2 2 5" xfId="29113"/>
    <cellStyle name="Normal 5 19 2 2 6" xfId="29114"/>
    <cellStyle name="Normal 5 19 2 2 7" xfId="29115"/>
    <cellStyle name="Normal 5 19 2 2 8" xfId="29116"/>
    <cellStyle name="Normal 5 19 2 2 9" xfId="29117"/>
    <cellStyle name="Normal 5 19 2 3" xfId="29118"/>
    <cellStyle name="Normal 5 19 2 4" xfId="29119"/>
    <cellStyle name="Normal 5 19 2 5" xfId="29120"/>
    <cellStyle name="Normal 5 19 2 6" xfId="29121"/>
    <cellStyle name="Normal 5 19 2 7" xfId="29122"/>
    <cellStyle name="Normal 5 19 2 8" xfId="29123"/>
    <cellStyle name="Normal 5 19 2 9" xfId="29124"/>
    <cellStyle name="Normal 5 19 3" xfId="29125"/>
    <cellStyle name="Normal 5 19 3 10" xfId="29126"/>
    <cellStyle name="Normal 5 19 3 2" xfId="29127"/>
    <cellStyle name="Normal 5 19 3 3" xfId="29128"/>
    <cellStyle name="Normal 5 19 3 4" xfId="29129"/>
    <cellStyle name="Normal 5 19 3 5" xfId="29130"/>
    <cellStyle name="Normal 5 19 3 6" xfId="29131"/>
    <cellStyle name="Normal 5 19 3 7" xfId="29132"/>
    <cellStyle name="Normal 5 19 3 8" xfId="29133"/>
    <cellStyle name="Normal 5 19 3 9" xfId="29134"/>
    <cellStyle name="Normal 5 19 4" xfId="29135"/>
    <cellStyle name="Normal 5 19 5" xfId="29136"/>
    <cellStyle name="Normal 5 19 6" xfId="29137"/>
    <cellStyle name="Normal 5 19 7" xfId="29138"/>
    <cellStyle name="Normal 5 19 8" xfId="29139"/>
    <cellStyle name="Normal 5 19 9" xfId="29140"/>
    <cellStyle name="Normal 5 2" xfId="43"/>
    <cellStyle name="Normal 5 2 2" xfId="86"/>
    <cellStyle name="Normal 5 2 2 10" xfId="29141"/>
    <cellStyle name="Normal 5 2 2 11" xfId="29142"/>
    <cellStyle name="Normal 5 2 2 12" xfId="4753"/>
    <cellStyle name="Normal 5 2 2 2" xfId="214"/>
    <cellStyle name="Normal 5 2 2 2 10" xfId="29144"/>
    <cellStyle name="Normal 5 2 2 2 11" xfId="29143"/>
    <cellStyle name="Normal 5 2 2 2 2" xfId="29145"/>
    <cellStyle name="Normal 5 2 2 2 3" xfId="29146"/>
    <cellStyle name="Normal 5 2 2 2 4" xfId="29147"/>
    <cellStyle name="Normal 5 2 2 2 5" xfId="29148"/>
    <cellStyle name="Normal 5 2 2 2 6" xfId="29149"/>
    <cellStyle name="Normal 5 2 2 2 7" xfId="29150"/>
    <cellStyle name="Normal 5 2 2 2 8" xfId="29151"/>
    <cellStyle name="Normal 5 2 2 2 9" xfId="29152"/>
    <cellStyle name="Normal 5 2 2 3" xfId="29153"/>
    <cellStyle name="Normal 5 2 2 4" xfId="29154"/>
    <cellStyle name="Normal 5 2 2 5" xfId="29155"/>
    <cellStyle name="Normal 5 2 2 6" xfId="29156"/>
    <cellStyle name="Normal 5 2 2 7" xfId="29157"/>
    <cellStyle name="Normal 5 2 2 8" xfId="29158"/>
    <cellStyle name="Normal 5 2 2 9" xfId="29159"/>
    <cellStyle name="Normal 5 2 3" xfId="118"/>
    <cellStyle name="Normal 5 2 3 10" xfId="29160"/>
    <cellStyle name="Normal 5 2 3 11" xfId="29161"/>
    <cellStyle name="Normal 5 2 3 12" xfId="4754"/>
    <cellStyle name="Normal 5 2 3 2" xfId="29162"/>
    <cellStyle name="Normal 5 2 3 2 10" xfId="29163"/>
    <cellStyle name="Normal 5 2 3 2 2" xfId="29164"/>
    <cellStyle name="Normal 5 2 3 2 3" xfId="29165"/>
    <cellStyle name="Normal 5 2 3 2 4" xfId="29166"/>
    <cellStyle name="Normal 5 2 3 2 5" xfId="29167"/>
    <cellStyle name="Normal 5 2 3 2 6" xfId="29168"/>
    <cellStyle name="Normal 5 2 3 2 7" xfId="29169"/>
    <cellStyle name="Normal 5 2 3 2 8" xfId="29170"/>
    <cellStyle name="Normal 5 2 3 2 9" xfId="29171"/>
    <cellStyle name="Normal 5 2 3 3" xfId="29172"/>
    <cellStyle name="Normal 5 2 3 4" xfId="29173"/>
    <cellStyle name="Normal 5 2 3 5" xfId="29174"/>
    <cellStyle name="Normal 5 2 3 6" xfId="29175"/>
    <cellStyle name="Normal 5 2 3 7" xfId="29176"/>
    <cellStyle name="Normal 5 2 3 8" xfId="29177"/>
    <cellStyle name="Normal 5 2 3 9" xfId="29178"/>
    <cellStyle name="Normal 5 2 4" xfId="134"/>
    <cellStyle name="Normal 5 2 4 10" xfId="29179"/>
    <cellStyle name="Normal 5 2 4 11" xfId="29180"/>
    <cellStyle name="Normal 5 2 4 12" xfId="4755"/>
    <cellStyle name="Normal 5 2 4 2" xfId="29181"/>
    <cellStyle name="Normal 5 2 4 2 10" xfId="29182"/>
    <cellStyle name="Normal 5 2 4 2 2" xfId="29183"/>
    <cellStyle name="Normal 5 2 4 2 3" xfId="29184"/>
    <cellStyle name="Normal 5 2 4 2 4" xfId="29185"/>
    <cellStyle name="Normal 5 2 4 2 5" xfId="29186"/>
    <cellStyle name="Normal 5 2 4 2 6" xfId="29187"/>
    <cellStyle name="Normal 5 2 4 2 7" xfId="29188"/>
    <cellStyle name="Normal 5 2 4 2 8" xfId="29189"/>
    <cellStyle name="Normal 5 2 4 2 9" xfId="29190"/>
    <cellStyle name="Normal 5 2 4 3" xfId="29191"/>
    <cellStyle name="Normal 5 2 4 4" xfId="29192"/>
    <cellStyle name="Normal 5 2 4 5" xfId="29193"/>
    <cellStyle name="Normal 5 2 4 6" xfId="29194"/>
    <cellStyle name="Normal 5 2 4 7" xfId="29195"/>
    <cellStyle name="Normal 5 2 4 8" xfId="29196"/>
    <cellStyle name="Normal 5 2 4 9" xfId="29197"/>
    <cellStyle name="Normal 5 2 5" xfId="162"/>
    <cellStyle name="Normal 5 2 5 10" xfId="29198"/>
    <cellStyle name="Normal 5 2 5 11" xfId="29199"/>
    <cellStyle name="Normal 5 2 5 12" xfId="4756"/>
    <cellStyle name="Normal 5 2 5 2" xfId="29200"/>
    <cellStyle name="Normal 5 2 5 2 10" xfId="29201"/>
    <cellStyle name="Normal 5 2 5 2 2" xfId="29202"/>
    <cellStyle name="Normal 5 2 5 2 3" xfId="29203"/>
    <cellStyle name="Normal 5 2 5 2 4" xfId="29204"/>
    <cellStyle name="Normal 5 2 5 2 5" xfId="29205"/>
    <cellStyle name="Normal 5 2 5 2 6" xfId="29206"/>
    <cellStyle name="Normal 5 2 5 2 7" xfId="29207"/>
    <cellStyle name="Normal 5 2 5 2 8" xfId="29208"/>
    <cellStyle name="Normal 5 2 5 2 9" xfId="29209"/>
    <cellStyle name="Normal 5 2 5 3" xfId="29210"/>
    <cellStyle name="Normal 5 2 5 4" xfId="29211"/>
    <cellStyle name="Normal 5 2 5 5" xfId="29212"/>
    <cellStyle name="Normal 5 2 5 6" xfId="29213"/>
    <cellStyle name="Normal 5 2 5 7" xfId="29214"/>
    <cellStyle name="Normal 5 2 5 8" xfId="29215"/>
    <cellStyle name="Normal 5 2 5 9" xfId="29216"/>
    <cellStyle name="Normal 5 2 6" xfId="4757"/>
    <cellStyle name="Normal 5 2 6 10" xfId="29217"/>
    <cellStyle name="Normal 5 2 6 11" xfId="29218"/>
    <cellStyle name="Normal 5 2 6 2" xfId="29219"/>
    <cellStyle name="Normal 5 2 6 2 10" xfId="29220"/>
    <cellStyle name="Normal 5 2 6 2 2" xfId="29221"/>
    <cellStyle name="Normal 5 2 6 2 3" xfId="29222"/>
    <cellStyle name="Normal 5 2 6 2 4" xfId="29223"/>
    <cellStyle name="Normal 5 2 6 2 5" xfId="29224"/>
    <cellStyle name="Normal 5 2 6 2 6" xfId="29225"/>
    <cellStyle name="Normal 5 2 6 2 7" xfId="29226"/>
    <cellStyle name="Normal 5 2 6 2 8" xfId="29227"/>
    <cellStyle name="Normal 5 2 6 2 9" xfId="29228"/>
    <cellStyle name="Normal 5 2 6 3" xfId="29229"/>
    <cellStyle name="Normal 5 2 6 4" xfId="29230"/>
    <cellStyle name="Normal 5 2 6 5" xfId="29231"/>
    <cellStyle name="Normal 5 2 6 6" xfId="29232"/>
    <cellStyle name="Normal 5 2 6 7" xfId="29233"/>
    <cellStyle name="Normal 5 2 6 8" xfId="29234"/>
    <cellStyle name="Normal 5 2 6 9" xfId="29235"/>
    <cellStyle name="Normal 5 2 7" xfId="4752"/>
    <cellStyle name="Normal 5 20" xfId="4758"/>
    <cellStyle name="Normal 5 20 10" xfId="29236"/>
    <cellStyle name="Normal 5 20 11" xfId="29237"/>
    <cellStyle name="Normal 5 20 12" xfId="29238"/>
    <cellStyle name="Normal 5 20 2" xfId="4759"/>
    <cellStyle name="Normal 5 20 2 10" xfId="29239"/>
    <cellStyle name="Normal 5 20 2 11" xfId="29240"/>
    <cellStyle name="Normal 5 20 2 2" xfId="29241"/>
    <cellStyle name="Normal 5 20 2 2 10" xfId="29242"/>
    <cellStyle name="Normal 5 20 2 2 2" xfId="29243"/>
    <cellStyle name="Normal 5 20 2 2 3" xfId="29244"/>
    <cellStyle name="Normal 5 20 2 2 4" xfId="29245"/>
    <cellStyle name="Normal 5 20 2 2 5" xfId="29246"/>
    <cellStyle name="Normal 5 20 2 2 6" xfId="29247"/>
    <cellStyle name="Normal 5 20 2 2 7" xfId="29248"/>
    <cellStyle name="Normal 5 20 2 2 8" xfId="29249"/>
    <cellStyle name="Normal 5 20 2 2 9" xfId="29250"/>
    <cellStyle name="Normal 5 20 2 3" xfId="29251"/>
    <cellStyle name="Normal 5 20 2 4" xfId="29252"/>
    <cellStyle name="Normal 5 20 2 5" xfId="29253"/>
    <cellStyle name="Normal 5 20 2 6" xfId="29254"/>
    <cellStyle name="Normal 5 20 2 7" xfId="29255"/>
    <cellStyle name="Normal 5 20 2 8" xfId="29256"/>
    <cellStyle name="Normal 5 20 2 9" xfId="29257"/>
    <cellStyle name="Normal 5 20 3" xfId="29258"/>
    <cellStyle name="Normal 5 20 3 10" xfId="29259"/>
    <cellStyle name="Normal 5 20 3 2" xfId="29260"/>
    <cellStyle name="Normal 5 20 3 3" xfId="29261"/>
    <cellStyle name="Normal 5 20 3 4" xfId="29262"/>
    <cellStyle name="Normal 5 20 3 5" xfId="29263"/>
    <cellStyle name="Normal 5 20 3 6" xfId="29264"/>
    <cellStyle name="Normal 5 20 3 7" xfId="29265"/>
    <cellStyle name="Normal 5 20 3 8" xfId="29266"/>
    <cellStyle name="Normal 5 20 3 9" xfId="29267"/>
    <cellStyle name="Normal 5 20 4" xfId="29268"/>
    <cellStyle name="Normal 5 20 5" xfId="29269"/>
    <cellStyle name="Normal 5 20 6" xfId="29270"/>
    <cellStyle name="Normal 5 20 7" xfId="29271"/>
    <cellStyle name="Normal 5 20 8" xfId="29272"/>
    <cellStyle name="Normal 5 20 9" xfId="29273"/>
    <cellStyle name="Normal 5 21" xfId="4760"/>
    <cellStyle name="Normal 5 21 10" xfId="29274"/>
    <cellStyle name="Normal 5 21 11" xfId="29275"/>
    <cellStyle name="Normal 5 21 12" xfId="29276"/>
    <cellStyle name="Normal 5 21 2" xfId="4761"/>
    <cellStyle name="Normal 5 21 2 10" xfId="29277"/>
    <cellStyle name="Normal 5 21 2 11" xfId="29278"/>
    <cellStyle name="Normal 5 21 2 2" xfId="29279"/>
    <cellStyle name="Normal 5 21 2 2 10" xfId="29280"/>
    <cellStyle name="Normal 5 21 2 2 2" xfId="29281"/>
    <cellStyle name="Normal 5 21 2 2 3" xfId="29282"/>
    <cellStyle name="Normal 5 21 2 2 4" xfId="29283"/>
    <cellStyle name="Normal 5 21 2 2 5" xfId="29284"/>
    <cellStyle name="Normal 5 21 2 2 6" xfId="29285"/>
    <cellStyle name="Normal 5 21 2 2 7" xfId="29286"/>
    <cellStyle name="Normal 5 21 2 2 8" xfId="29287"/>
    <cellStyle name="Normal 5 21 2 2 9" xfId="29288"/>
    <cellStyle name="Normal 5 21 2 3" xfId="29289"/>
    <cellStyle name="Normal 5 21 2 4" xfId="29290"/>
    <cellStyle name="Normal 5 21 2 5" xfId="29291"/>
    <cellStyle name="Normal 5 21 2 6" xfId="29292"/>
    <cellStyle name="Normal 5 21 2 7" xfId="29293"/>
    <cellStyle name="Normal 5 21 2 8" xfId="29294"/>
    <cellStyle name="Normal 5 21 2 9" xfId="29295"/>
    <cellStyle name="Normal 5 21 3" xfId="29296"/>
    <cellStyle name="Normal 5 21 3 10" xfId="29297"/>
    <cellStyle name="Normal 5 21 3 2" xfId="29298"/>
    <cellStyle name="Normal 5 21 3 3" xfId="29299"/>
    <cellStyle name="Normal 5 21 3 4" xfId="29300"/>
    <cellStyle name="Normal 5 21 3 5" xfId="29301"/>
    <cellStyle name="Normal 5 21 3 6" xfId="29302"/>
    <cellStyle name="Normal 5 21 3 7" xfId="29303"/>
    <cellStyle name="Normal 5 21 3 8" xfId="29304"/>
    <cellStyle name="Normal 5 21 3 9" xfId="29305"/>
    <cellStyle name="Normal 5 21 4" xfId="29306"/>
    <cellStyle name="Normal 5 21 5" xfId="29307"/>
    <cellStyle name="Normal 5 21 6" xfId="29308"/>
    <cellStyle name="Normal 5 21 7" xfId="29309"/>
    <cellStyle name="Normal 5 21 8" xfId="29310"/>
    <cellStyle name="Normal 5 21 9" xfId="29311"/>
    <cellStyle name="Normal 5 22" xfId="4762"/>
    <cellStyle name="Normal 5 22 10" xfId="29312"/>
    <cellStyle name="Normal 5 22 11" xfId="29313"/>
    <cellStyle name="Normal 5 22 12" xfId="29314"/>
    <cellStyle name="Normal 5 22 2" xfId="4763"/>
    <cellStyle name="Normal 5 22 2 10" xfId="29315"/>
    <cellStyle name="Normal 5 22 2 11" xfId="29316"/>
    <cellStyle name="Normal 5 22 2 2" xfId="29317"/>
    <cellStyle name="Normal 5 22 2 2 10" xfId="29318"/>
    <cellStyle name="Normal 5 22 2 2 2" xfId="29319"/>
    <cellStyle name="Normal 5 22 2 2 3" xfId="29320"/>
    <cellStyle name="Normal 5 22 2 2 4" xfId="29321"/>
    <cellStyle name="Normal 5 22 2 2 5" xfId="29322"/>
    <cellStyle name="Normal 5 22 2 2 6" xfId="29323"/>
    <cellStyle name="Normal 5 22 2 2 7" xfId="29324"/>
    <cellStyle name="Normal 5 22 2 2 8" xfId="29325"/>
    <cellStyle name="Normal 5 22 2 2 9" xfId="29326"/>
    <cellStyle name="Normal 5 22 2 3" xfId="29327"/>
    <cellStyle name="Normal 5 22 2 4" xfId="29328"/>
    <cellStyle name="Normal 5 22 2 5" xfId="29329"/>
    <cellStyle name="Normal 5 22 2 6" xfId="29330"/>
    <cellStyle name="Normal 5 22 2 7" xfId="29331"/>
    <cellStyle name="Normal 5 22 2 8" xfId="29332"/>
    <cellStyle name="Normal 5 22 2 9" xfId="29333"/>
    <cellStyle name="Normal 5 22 3" xfId="29334"/>
    <cellStyle name="Normal 5 22 3 10" xfId="29335"/>
    <cellStyle name="Normal 5 22 3 2" xfId="29336"/>
    <cellStyle name="Normal 5 22 3 3" xfId="29337"/>
    <cellStyle name="Normal 5 22 3 4" xfId="29338"/>
    <cellStyle name="Normal 5 22 3 5" xfId="29339"/>
    <cellStyle name="Normal 5 22 3 6" xfId="29340"/>
    <cellStyle name="Normal 5 22 3 7" xfId="29341"/>
    <cellStyle name="Normal 5 22 3 8" xfId="29342"/>
    <cellStyle name="Normal 5 22 3 9" xfId="29343"/>
    <cellStyle name="Normal 5 22 4" xfId="29344"/>
    <cellStyle name="Normal 5 22 5" xfId="29345"/>
    <cellStyle name="Normal 5 22 6" xfId="29346"/>
    <cellStyle name="Normal 5 22 7" xfId="29347"/>
    <cellStyle name="Normal 5 22 8" xfId="29348"/>
    <cellStyle name="Normal 5 22 9" xfId="29349"/>
    <cellStyle name="Normal 5 23" xfId="4764"/>
    <cellStyle name="Normal 5 23 10" xfId="29350"/>
    <cellStyle name="Normal 5 23 11" xfId="29351"/>
    <cellStyle name="Normal 5 23 12" xfId="29352"/>
    <cellStyle name="Normal 5 23 2" xfId="4765"/>
    <cellStyle name="Normal 5 23 2 10" xfId="29353"/>
    <cellStyle name="Normal 5 23 2 11" xfId="29354"/>
    <cellStyle name="Normal 5 23 2 2" xfId="29355"/>
    <cellStyle name="Normal 5 23 2 2 10" xfId="29356"/>
    <cellStyle name="Normal 5 23 2 2 2" xfId="29357"/>
    <cellStyle name="Normal 5 23 2 2 3" xfId="29358"/>
    <cellStyle name="Normal 5 23 2 2 4" xfId="29359"/>
    <cellStyle name="Normal 5 23 2 2 5" xfId="29360"/>
    <cellStyle name="Normal 5 23 2 2 6" xfId="29361"/>
    <cellStyle name="Normal 5 23 2 2 7" xfId="29362"/>
    <cellStyle name="Normal 5 23 2 2 8" xfId="29363"/>
    <cellStyle name="Normal 5 23 2 2 9" xfId="29364"/>
    <cellStyle name="Normal 5 23 2 3" xfId="29365"/>
    <cellStyle name="Normal 5 23 2 4" xfId="29366"/>
    <cellStyle name="Normal 5 23 2 5" xfId="29367"/>
    <cellStyle name="Normal 5 23 2 6" xfId="29368"/>
    <cellStyle name="Normal 5 23 2 7" xfId="29369"/>
    <cellStyle name="Normal 5 23 2 8" xfId="29370"/>
    <cellStyle name="Normal 5 23 2 9" xfId="29371"/>
    <cellStyle name="Normal 5 23 3" xfId="29372"/>
    <cellStyle name="Normal 5 23 3 10" xfId="29373"/>
    <cellStyle name="Normal 5 23 3 2" xfId="29374"/>
    <cellStyle name="Normal 5 23 3 3" xfId="29375"/>
    <cellStyle name="Normal 5 23 3 4" xfId="29376"/>
    <cellStyle name="Normal 5 23 3 5" xfId="29377"/>
    <cellStyle name="Normal 5 23 3 6" xfId="29378"/>
    <cellStyle name="Normal 5 23 3 7" xfId="29379"/>
    <cellStyle name="Normal 5 23 3 8" xfId="29380"/>
    <cellStyle name="Normal 5 23 3 9" xfId="29381"/>
    <cellStyle name="Normal 5 23 4" xfId="29382"/>
    <cellStyle name="Normal 5 23 5" xfId="29383"/>
    <cellStyle name="Normal 5 23 6" xfId="29384"/>
    <cellStyle name="Normal 5 23 7" xfId="29385"/>
    <cellStyle name="Normal 5 23 8" xfId="29386"/>
    <cellStyle name="Normal 5 23 9" xfId="29387"/>
    <cellStyle name="Normal 5 24" xfId="4766"/>
    <cellStyle name="Normal 5 24 10" xfId="29388"/>
    <cellStyle name="Normal 5 24 11" xfId="29389"/>
    <cellStyle name="Normal 5 24 12" xfId="29390"/>
    <cellStyle name="Normal 5 24 2" xfId="4767"/>
    <cellStyle name="Normal 5 24 2 10" xfId="29391"/>
    <cellStyle name="Normal 5 24 2 11" xfId="29392"/>
    <cellStyle name="Normal 5 24 2 2" xfId="29393"/>
    <cellStyle name="Normal 5 24 2 2 10" xfId="29394"/>
    <cellStyle name="Normal 5 24 2 2 2" xfId="29395"/>
    <cellStyle name="Normal 5 24 2 2 3" xfId="29396"/>
    <cellStyle name="Normal 5 24 2 2 4" xfId="29397"/>
    <cellStyle name="Normal 5 24 2 2 5" xfId="29398"/>
    <cellStyle name="Normal 5 24 2 2 6" xfId="29399"/>
    <cellStyle name="Normal 5 24 2 2 7" xfId="29400"/>
    <cellStyle name="Normal 5 24 2 2 8" xfId="29401"/>
    <cellStyle name="Normal 5 24 2 2 9" xfId="29402"/>
    <cellStyle name="Normal 5 24 2 3" xfId="29403"/>
    <cellStyle name="Normal 5 24 2 4" xfId="29404"/>
    <cellStyle name="Normal 5 24 2 5" xfId="29405"/>
    <cellStyle name="Normal 5 24 2 6" xfId="29406"/>
    <cellStyle name="Normal 5 24 2 7" xfId="29407"/>
    <cellStyle name="Normal 5 24 2 8" xfId="29408"/>
    <cellStyle name="Normal 5 24 2 9" xfId="29409"/>
    <cellStyle name="Normal 5 24 3" xfId="29410"/>
    <cellStyle name="Normal 5 24 3 10" xfId="29411"/>
    <cellStyle name="Normal 5 24 3 2" xfId="29412"/>
    <cellStyle name="Normal 5 24 3 3" xfId="29413"/>
    <cellStyle name="Normal 5 24 3 4" xfId="29414"/>
    <cellStyle name="Normal 5 24 3 5" xfId="29415"/>
    <cellStyle name="Normal 5 24 3 6" xfId="29416"/>
    <cellStyle name="Normal 5 24 3 7" xfId="29417"/>
    <cellStyle name="Normal 5 24 3 8" xfId="29418"/>
    <cellStyle name="Normal 5 24 3 9" xfId="29419"/>
    <cellStyle name="Normal 5 24 4" xfId="29420"/>
    <cellStyle name="Normal 5 24 5" xfId="29421"/>
    <cellStyle name="Normal 5 24 6" xfId="29422"/>
    <cellStyle name="Normal 5 24 7" xfId="29423"/>
    <cellStyle name="Normal 5 24 8" xfId="29424"/>
    <cellStyle name="Normal 5 24 9" xfId="29425"/>
    <cellStyle name="Normal 5 25" xfId="4768"/>
    <cellStyle name="Normal 5 25 10" xfId="29426"/>
    <cellStyle name="Normal 5 25 11" xfId="29427"/>
    <cellStyle name="Normal 5 25 12" xfId="29428"/>
    <cellStyle name="Normal 5 25 2" xfId="4769"/>
    <cellStyle name="Normal 5 25 2 10" xfId="29429"/>
    <cellStyle name="Normal 5 25 2 11" xfId="29430"/>
    <cellStyle name="Normal 5 25 2 2" xfId="29431"/>
    <cellStyle name="Normal 5 25 2 2 10" xfId="29432"/>
    <cellStyle name="Normal 5 25 2 2 2" xfId="29433"/>
    <cellStyle name="Normal 5 25 2 2 3" xfId="29434"/>
    <cellStyle name="Normal 5 25 2 2 4" xfId="29435"/>
    <cellStyle name="Normal 5 25 2 2 5" xfId="29436"/>
    <cellStyle name="Normal 5 25 2 2 6" xfId="29437"/>
    <cellStyle name="Normal 5 25 2 2 7" xfId="29438"/>
    <cellStyle name="Normal 5 25 2 2 8" xfId="29439"/>
    <cellStyle name="Normal 5 25 2 2 9" xfId="29440"/>
    <cellStyle name="Normal 5 25 2 3" xfId="29441"/>
    <cellStyle name="Normal 5 25 2 4" xfId="29442"/>
    <cellStyle name="Normal 5 25 2 5" xfId="29443"/>
    <cellStyle name="Normal 5 25 2 6" xfId="29444"/>
    <cellStyle name="Normal 5 25 2 7" xfId="29445"/>
    <cellStyle name="Normal 5 25 2 8" xfId="29446"/>
    <cellStyle name="Normal 5 25 2 9" xfId="29447"/>
    <cellStyle name="Normal 5 25 3" xfId="29448"/>
    <cellStyle name="Normal 5 25 3 10" xfId="29449"/>
    <cellStyle name="Normal 5 25 3 2" xfId="29450"/>
    <cellStyle name="Normal 5 25 3 3" xfId="29451"/>
    <cellStyle name="Normal 5 25 3 4" xfId="29452"/>
    <cellStyle name="Normal 5 25 3 5" xfId="29453"/>
    <cellStyle name="Normal 5 25 3 6" xfId="29454"/>
    <cellStyle name="Normal 5 25 3 7" xfId="29455"/>
    <cellStyle name="Normal 5 25 3 8" xfId="29456"/>
    <cellStyle name="Normal 5 25 3 9" xfId="29457"/>
    <cellStyle name="Normal 5 25 4" xfId="29458"/>
    <cellStyle name="Normal 5 25 5" xfId="29459"/>
    <cellStyle name="Normal 5 25 6" xfId="29460"/>
    <cellStyle name="Normal 5 25 7" xfId="29461"/>
    <cellStyle name="Normal 5 25 8" xfId="29462"/>
    <cellStyle name="Normal 5 25 9" xfId="29463"/>
    <cellStyle name="Normal 5 26" xfId="4770"/>
    <cellStyle name="Normal 5 26 10" xfId="29464"/>
    <cellStyle name="Normal 5 26 11" xfId="29465"/>
    <cellStyle name="Normal 5 26 12" xfId="29466"/>
    <cellStyle name="Normal 5 26 2" xfId="4771"/>
    <cellStyle name="Normal 5 26 2 10" xfId="29467"/>
    <cellStyle name="Normal 5 26 2 11" xfId="29468"/>
    <cellStyle name="Normal 5 26 2 2" xfId="29469"/>
    <cellStyle name="Normal 5 26 2 2 10" xfId="29470"/>
    <cellStyle name="Normal 5 26 2 2 2" xfId="29471"/>
    <cellStyle name="Normal 5 26 2 2 3" xfId="29472"/>
    <cellStyle name="Normal 5 26 2 2 4" xfId="29473"/>
    <cellStyle name="Normal 5 26 2 2 5" xfId="29474"/>
    <cellStyle name="Normal 5 26 2 2 6" xfId="29475"/>
    <cellStyle name="Normal 5 26 2 2 7" xfId="29476"/>
    <cellStyle name="Normal 5 26 2 2 8" xfId="29477"/>
    <cellStyle name="Normal 5 26 2 2 9" xfId="29478"/>
    <cellStyle name="Normal 5 26 2 3" xfId="29479"/>
    <cellStyle name="Normal 5 26 2 4" xfId="29480"/>
    <cellStyle name="Normal 5 26 2 5" xfId="29481"/>
    <cellStyle name="Normal 5 26 2 6" xfId="29482"/>
    <cellStyle name="Normal 5 26 2 7" xfId="29483"/>
    <cellStyle name="Normal 5 26 2 8" xfId="29484"/>
    <cellStyle name="Normal 5 26 2 9" xfId="29485"/>
    <cellStyle name="Normal 5 26 3" xfId="29486"/>
    <cellStyle name="Normal 5 26 3 10" xfId="29487"/>
    <cellStyle name="Normal 5 26 3 2" xfId="29488"/>
    <cellStyle name="Normal 5 26 3 3" xfId="29489"/>
    <cellStyle name="Normal 5 26 3 4" xfId="29490"/>
    <cellStyle name="Normal 5 26 3 5" xfId="29491"/>
    <cellStyle name="Normal 5 26 3 6" xfId="29492"/>
    <cellStyle name="Normal 5 26 3 7" xfId="29493"/>
    <cellStyle name="Normal 5 26 3 8" xfId="29494"/>
    <cellStyle name="Normal 5 26 3 9" xfId="29495"/>
    <cellStyle name="Normal 5 26 4" xfId="29496"/>
    <cellStyle name="Normal 5 26 5" xfId="29497"/>
    <cellStyle name="Normal 5 26 6" xfId="29498"/>
    <cellStyle name="Normal 5 26 7" xfId="29499"/>
    <cellStyle name="Normal 5 26 8" xfId="29500"/>
    <cellStyle name="Normal 5 26 9" xfId="29501"/>
    <cellStyle name="Normal 5 27" xfId="4772"/>
    <cellStyle name="Normal 5 27 10" xfId="29502"/>
    <cellStyle name="Normal 5 27 11" xfId="29503"/>
    <cellStyle name="Normal 5 27 12" xfId="29504"/>
    <cellStyle name="Normal 5 27 2" xfId="4773"/>
    <cellStyle name="Normal 5 27 2 10" xfId="29505"/>
    <cellStyle name="Normal 5 27 2 11" xfId="29506"/>
    <cellStyle name="Normal 5 27 2 2" xfId="29507"/>
    <cellStyle name="Normal 5 27 2 2 10" xfId="29508"/>
    <cellStyle name="Normal 5 27 2 2 2" xfId="29509"/>
    <cellStyle name="Normal 5 27 2 2 3" xfId="29510"/>
    <cellStyle name="Normal 5 27 2 2 4" xfId="29511"/>
    <cellStyle name="Normal 5 27 2 2 5" xfId="29512"/>
    <cellStyle name="Normal 5 27 2 2 6" xfId="29513"/>
    <cellStyle name="Normal 5 27 2 2 7" xfId="29514"/>
    <cellStyle name="Normal 5 27 2 2 8" xfId="29515"/>
    <cellStyle name="Normal 5 27 2 2 9" xfId="29516"/>
    <cellStyle name="Normal 5 27 2 3" xfId="29517"/>
    <cellStyle name="Normal 5 27 2 4" xfId="29518"/>
    <cellStyle name="Normal 5 27 2 5" xfId="29519"/>
    <cellStyle name="Normal 5 27 2 6" xfId="29520"/>
    <cellStyle name="Normal 5 27 2 7" xfId="29521"/>
    <cellStyle name="Normal 5 27 2 8" xfId="29522"/>
    <cellStyle name="Normal 5 27 2 9" xfId="29523"/>
    <cellStyle name="Normal 5 27 3" xfId="29524"/>
    <cellStyle name="Normal 5 27 3 10" xfId="29525"/>
    <cellStyle name="Normal 5 27 3 2" xfId="29526"/>
    <cellStyle name="Normal 5 27 3 3" xfId="29527"/>
    <cellStyle name="Normal 5 27 3 4" xfId="29528"/>
    <cellStyle name="Normal 5 27 3 5" xfId="29529"/>
    <cellStyle name="Normal 5 27 3 6" xfId="29530"/>
    <cellStyle name="Normal 5 27 3 7" xfId="29531"/>
    <cellStyle name="Normal 5 27 3 8" xfId="29532"/>
    <cellStyle name="Normal 5 27 3 9" xfId="29533"/>
    <cellStyle name="Normal 5 27 4" xfId="29534"/>
    <cellStyle name="Normal 5 27 5" xfId="29535"/>
    <cellStyle name="Normal 5 27 6" xfId="29536"/>
    <cellStyle name="Normal 5 27 7" xfId="29537"/>
    <cellStyle name="Normal 5 27 8" xfId="29538"/>
    <cellStyle name="Normal 5 27 9" xfId="29539"/>
    <cellStyle name="Normal 5 28" xfId="4774"/>
    <cellStyle name="Normal 5 28 10" xfId="29540"/>
    <cellStyle name="Normal 5 28 11" xfId="29541"/>
    <cellStyle name="Normal 5 28 12" xfId="29542"/>
    <cellStyle name="Normal 5 28 2" xfId="4775"/>
    <cellStyle name="Normal 5 28 2 10" xfId="29543"/>
    <cellStyle name="Normal 5 28 2 11" xfId="29544"/>
    <cellStyle name="Normal 5 28 2 2" xfId="29545"/>
    <cellStyle name="Normal 5 28 2 2 10" xfId="29546"/>
    <cellStyle name="Normal 5 28 2 2 2" xfId="29547"/>
    <cellStyle name="Normal 5 28 2 2 3" xfId="29548"/>
    <cellStyle name="Normal 5 28 2 2 4" xfId="29549"/>
    <cellStyle name="Normal 5 28 2 2 5" xfId="29550"/>
    <cellStyle name="Normal 5 28 2 2 6" xfId="29551"/>
    <cellStyle name="Normal 5 28 2 2 7" xfId="29552"/>
    <cellStyle name="Normal 5 28 2 2 8" xfId="29553"/>
    <cellStyle name="Normal 5 28 2 2 9" xfId="29554"/>
    <cellStyle name="Normal 5 28 2 3" xfId="29555"/>
    <cellStyle name="Normal 5 28 2 4" xfId="29556"/>
    <cellStyle name="Normal 5 28 2 5" xfId="29557"/>
    <cellStyle name="Normal 5 28 2 6" xfId="29558"/>
    <cellStyle name="Normal 5 28 2 7" xfId="29559"/>
    <cellStyle name="Normal 5 28 2 8" xfId="29560"/>
    <cellStyle name="Normal 5 28 2 9" xfId="29561"/>
    <cellStyle name="Normal 5 28 3" xfId="29562"/>
    <cellStyle name="Normal 5 28 3 10" xfId="29563"/>
    <cellStyle name="Normal 5 28 3 2" xfId="29564"/>
    <cellStyle name="Normal 5 28 3 3" xfId="29565"/>
    <cellStyle name="Normal 5 28 3 4" xfId="29566"/>
    <cellStyle name="Normal 5 28 3 5" xfId="29567"/>
    <cellStyle name="Normal 5 28 3 6" xfId="29568"/>
    <cellStyle name="Normal 5 28 3 7" xfId="29569"/>
    <cellStyle name="Normal 5 28 3 8" xfId="29570"/>
    <cellStyle name="Normal 5 28 3 9" xfId="29571"/>
    <cellStyle name="Normal 5 28 4" xfId="29572"/>
    <cellStyle name="Normal 5 28 5" xfId="29573"/>
    <cellStyle name="Normal 5 28 6" xfId="29574"/>
    <cellStyle name="Normal 5 28 7" xfId="29575"/>
    <cellStyle name="Normal 5 28 8" xfId="29576"/>
    <cellStyle name="Normal 5 28 9" xfId="29577"/>
    <cellStyle name="Normal 5 29" xfId="4776"/>
    <cellStyle name="Normal 5 29 10" xfId="29578"/>
    <cellStyle name="Normal 5 29 11" xfId="29579"/>
    <cellStyle name="Normal 5 29 12" xfId="29580"/>
    <cellStyle name="Normal 5 29 2" xfId="4777"/>
    <cellStyle name="Normal 5 29 2 10" xfId="29581"/>
    <cellStyle name="Normal 5 29 2 11" xfId="29582"/>
    <cellStyle name="Normal 5 29 2 2" xfId="29583"/>
    <cellStyle name="Normal 5 29 2 2 10" xfId="29584"/>
    <cellStyle name="Normal 5 29 2 2 2" xfId="29585"/>
    <cellStyle name="Normal 5 29 2 2 3" xfId="29586"/>
    <cellStyle name="Normal 5 29 2 2 4" xfId="29587"/>
    <cellStyle name="Normal 5 29 2 2 5" xfId="29588"/>
    <cellStyle name="Normal 5 29 2 2 6" xfId="29589"/>
    <cellStyle name="Normal 5 29 2 2 7" xfId="29590"/>
    <cellStyle name="Normal 5 29 2 2 8" xfId="29591"/>
    <cellStyle name="Normal 5 29 2 2 9" xfId="29592"/>
    <cellStyle name="Normal 5 29 2 3" xfId="29593"/>
    <cellStyle name="Normal 5 29 2 4" xfId="29594"/>
    <cellStyle name="Normal 5 29 2 5" xfId="29595"/>
    <cellStyle name="Normal 5 29 2 6" xfId="29596"/>
    <cellStyle name="Normal 5 29 2 7" xfId="29597"/>
    <cellStyle name="Normal 5 29 2 8" xfId="29598"/>
    <cellStyle name="Normal 5 29 2 9" xfId="29599"/>
    <cellStyle name="Normal 5 29 3" xfId="29600"/>
    <cellStyle name="Normal 5 29 3 10" xfId="29601"/>
    <cellStyle name="Normal 5 29 3 2" xfId="29602"/>
    <cellStyle name="Normal 5 29 3 3" xfId="29603"/>
    <cellStyle name="Normal 5 29 3 4" xfId="29604"/>
    <cellStyle name="Normal 5 29 3 5" xfId="29605"/>
    <cellStyle name="Normal 5 29 3 6" xfId="29606"/>
    <cellStyle name="Normal 5 29 3 7" xfId="29607"/>
    <cellStyle name="Normal 5 29 3 8" xfId="29608"/>
    <cellStyle name="Normal 5 29 3 9" xfId="29609"/>
    <cellStyle name="Normal 5 29 4" xfId="29610"/>
    <cellStyle name="Normal 5 29 5" xfId="29611"/>
    <cellStyle name="Normal 5 29 6" xfId="29612"/>
    <cellStyle name="Normal 5 29 7" xfId="29613"/>
    <cellStyle name="Normal 5 29 8" xfId="29614"/>
    <cellStyle name="Normal 5 29 9" xfId="29615"/>
    <cellStyle name="Normal 5 3" xfId="111"/>
    <cellStyle name="Normal 5 3 2" xfId="1498"/>
    <cellStyle name="Normal 5 3 2 10" xfId="29616"/>
    <cellStyle name="Normal 5 3 2 11" xfId="29617"/>
    <cellStyle name="Normal 5 3 2 12" xfId="4779"/>
    <cellStyle name="Normal 5 3 2 2" xfId="29618"/>
    <cellStyle name="Normal 5 3 2 2 10" xfId="29619"/>
    <cellStyle name="Normal 5 3 2 2 2" xfId="29620"/>
    <cellStyle name="Normal 5 3 2 2 3" xfId="29621"/>
    <cellStyle name="Normal 5 3 2 2 4" xfId="29622"/>
    <cellStyle name="Normal 5 3 2 2 5" xfId="29623"/>
    <cellStyle name="Normal 5 3 2 2 6" xfId="29624"/>
    <cellStyle name="Normal 5 3 2 2 7" xfId="29625"/>
    <cellStyle name="Normal 5 3 2 2 8" xfId="29626"/>
    <cellStyle name="Normal 5 3 2 2 9" xfId="29627"/>
    <cellStyle name="Normal 5 3 2 3" xfId="29628"/>
    <cellStyle name="Normal 5 3 2 4" xfId="29629"/>
    <cellStyle name="Normal 5 3 2 5" xfId="29630"/>
    <cellStyle name="Normal 5 3 2 6" xfId="29631"/>
    <cellStyle name="Normal 5 3 2 7" xfId="29632"/>
    <cellStyle name="Normal 5 3 2 8" xfId="29633"/>
    <cellStyle name="Normal 5 3 2 9" xfId="29634"/>
    <cellStyle name="Normal 5 3 3" xfId="4780"/>
    <cellStyle name="Normal 5 3 3 10" xfId="29635"/>
    <cellStyle name="Normal 5 3 3 11" xfId="29636"/>
    <cellStyle name="Normal 5 3 3 2" xfId="29637"/>
    <cellStyle name="Normal 5 3 3 2 10" xfId="29638"/>
    <cellStyle name="Normal 5 3 3 2 2" xfId="29639"/>
    <cellStyle name="Normal 5 3 3 2 3" xfId="29640"/>
    <cellStyle name="Normal 5 3 3 2 4" xfId="29641"/>
    <cellStyle name="Normal 5 3 3 2 5" xfId="29642"/>
    <cellStyle name="Normal 5 3 3 2 6" xfId="29643"/>
    <cellStyle name="Normal 5 3 3 2 7" xfId="29644"/>
    <cellStyle name="Normal 5 3 3 2 8" xfId="29645"/>
    <cellStyle name="Normal 5 3 3 2 9" xfId="29646"/>
    <cellStyle name="Normal 5 3 3 3" xfId="29647"/>
    <cellStyle name="Normal 5 3 3 4" xfId="29648"/>
    <cellStyle name="Normal 5 3 3 5" xfId="29649"/>
    <cellStyle name="Normal 5 3 3 6" xfId="29650"/>
    <cellStyle name="Normal 5 3 3 7" xfId="29651"/>
    <cellStyle name="Normal 5 3 3 8" xfId="29652"/>
    <cellStyle name="Normal 5 3 3 9" xfId="29653"/>
    <cellStyle name="Normal 5 3 4" xfId="4781"/>
    <cellStyle name="Normal 5 3 4 10" xfId="29654"/>
    <cellStyle name="Normal 5 3 4 11" xfId="29655"/>
    <cellStyle name="Normal 5 3 4 2" xfId="29656"/>
    <cellStyle name="Normal 5 3 4 2 10" xfId="29657"/>
    <cellStyle name="Normal 5 3 4 2 2" xfId="29658"/>
    <cellStyle name="Normal 5 3 4 2 3" xfId="29659"/>
    <cellStyle name="Normal 5 3 4 2 4" xfId="29660"/>
    <cellStyle name="Normal 5 3 4 2 5" xfId="29661"/>
    <cellStyle name="Normal 5 3 4 2 6" xfId="29662"/>
    <cellStyle name="Normal 5 3 4 2 7" xfId="29663"/>
    <cellStyle name="Normal 5 3 4 2 8" xfId="29664"/>
    <cellStyle name="Normal 5 3 4 2 9" xfId="29665"/>
    <cellStyle name="Normal 5 3 4 3" xfId="29666"/>
    <cellStyle name="Normal 5 3 4 4" xfId="29667"/>
    <cellStyle name="Normal 5 3 4 5" xfId="29668"/>
    <cellStyle name="Normal 5 3 4 6" xfId="29669"/>
    <cellStyle name="Normal 5 3 4 7" xfId="29670"/>
    <cellStyle name="Normal 5 3 4 8" xfId="29671"/>
    <cellStyle name="Normal 5 3 4 9" xfId="29672"/>
    <cellStyle name="Normal 5 3 5" xfId="4782"/>
    <cellStyle name="Normal 5 3 5 10" xfId="29673"/>
    <cellStyle name="Normal 5 3 5 11" xfId="29674"/>
    <cellStyle name="Normal 5 3 5 2" xfId="29675"/>
    <cellStyle name="Normal 5 3 5 2 10" xfId="29676"/>
    <cellStyle name="Normal 5 3 5 2 2" xfId="29677"/>
    <cellStyle name="Normal 5 3 5 2 3" xfId="29678"/>
    <cellStyle name="Normal 5 3 5 2 4" xfId="29679"/>
    <cellStyle name="Normal 5 3 5 2 5" xfId="29680"/>
    <cellStyle name="Normal 5 3 5 2 6" xfId="29681"/>
    <cellStyle name="Normal 5 3 5 2 7" xfId="29682"/>
    <cellStyle name="Normal 5 3 5 2 8" xfId="29683"/>
    <cellStyle name="Normal 5 3 5 2 9" xfId="29684"/>
    <cellStyle name="Normal 5 3 5 3" xfId="29685"/>
    <cellStyle name="Normal 5 3 5 4" xfId="29686"/>
    <cellStyle name="Normal 5 3 5 5" xfId="29687"/>
    <cellStyle name="Normal 5 3 5 6" xfId="29688"/>
    <cellStyle name="Normal 5 3 5 7" xfId="29689"/>
    <cellStyle name="Normal 5 3 5 8" xfId="29690"/>
    <cellStyle name="Normal 5 3 5 9" xfId="29691"/>
    <cellStyle name="Normal 5 3 6" xfId="4783"/>
    <cellStyle name="Normal 5 3 6 10" xfId="29692"/>
    <cellStyle name="Normal 5 3 6 11" xfId="29693"/>
    <cellStyle name="Normal 5 3 6 2" xfId="29694"/>
    <cellStyle name="Normal 5 3 6 2 10" xfId="29695"/>
    <cellStyle name="Normal 5 3 6 2 2" xfId="29696"/>
    <cellStyle name="Normal 5 3 6 2 3" xfId="29697"/>
    <cellStyle name="Normal 5 3 6 2 4" xfId="29698"/>
    <cellStyle name="Normal 5 3 6 2 5" xfId="29699"/>
    <cellStyle name="Normal 5 3 6 2 6" xfId="29700"/>
    <cellStyle name="Normal 5 3 6 2 7" xfId="29701"/>
    <cellStyle name="Normal 5 3 6 2 8" xfId="29702"/>
    <cellStyle name="Normal 5 3 6 2 9" xfId="29703"/>
    <cellStyle name="Normal 5 3 6 3" xfId="29704"/>
    <cellStyle name="Normal 5 3 6 4" xfId="29705"/>
    <cellStyle name="Normal 5 3 6 5" xfId="29706"/>
    <cellStyle name="Normal 5 3 6 6" xfId="29707"/>
    <cellStyle name="Normal 5 3 6 7" xfId="29708"/>
    <cellStyle name="Normal 5 3 6 8" xfId="29709"/>
    <cellStyle name="Normal 5 3 6 9" xfId="29710"/>
    <cellStyle name="Normal 5 3 7" xfId="4778"/>
    <cellStyle name="Normal 5 30" xfId="4784"/>
    <cellStyle name="Normal 5 30 10" xfId="29711"/>
    <cellStyle name="Normal 5 30 11" xfId="29712"/>
    <cellStyle name="Normal 5 30 12" xfId="29713"/>
    <cellStyle name="Normal 5 30 2" xfId="4785"/>
    <cellStyle name="Normal 5 30 2 10" xfId="29714"/>
    <cellStyle name="Normal 5 30 2 11" xfId="29715"/>
    <cellStyle name="Normal 5 30 2 2" xfId="29716"/>
    <cellStyle name="Normal 5 30 2 2 10" xfId="29717"/>
    <cellStyle name="Normal 5 30 2 2 2" xfId="29718"/>
    <cellStyle name="Normal 5 30 2 2 3" xfId="29719"/>
    <cellStyle name="Normal 5 30 2 2 4" xfId="29720"/>
    <cellStyle name="Normal 5 30 2 2 5" xfId="29721"/>
    <cellStyle name="Normal 5 30 2 2 6" xfId="29722"/>
    <cellStyle name="Normal 5 30 2 2 7" xfId="29723"/>
    <cellStyle name="Normal 5 30 2 2 8" xfId="29724"/>
    <cellStyle name="Normal 5 30 2 2 9" xfId="29725"/>
    <cellStyle name="Normal 5 30 2 3" xfId="29726"/>
    <cellStyle name="Normal 5 30 2 4" xfId="29727"/>
    <cellStyle name="Normal 5 30 2 5" xfId="29728"/>
    <cellStyle name="Normal 5 30 2 6" xfId="29729"/>
    <cellStyle name="Normal 5 30 2 7" xfId="29730"/>
    <cellStyle name="Normal 5 30 2 8" xfId="29731"/>
    <cellStyle name="Normal 5 30 2 9" xfId="29732"/>
    <cellStyle name="Normal 5 30 3" xfId="29733"/>
    <cellStyle name="Normal 5 30 3 10" xfId="29734"/>
    <cellStyle name="Normal 5 30 3 2" xfId="29735"/>
    <cellStyle name="Normal 5 30 3 3" xfId="29736"/>
    <cellStyle name="Normal 5 30 3 4" xfId="29737"/>
    <cellStyle name="Normal 5 30 3 5" xfId="29738"/>
    <cellStyle name="Normal 5 30 3 6" xfId="29739"/>
    <cellStyle name="Normal 5 30 3 7" xfId="29740"/>
    <cellStyle name="Normal 5 30 3 8" xfId="29741"/>
    <cellStyle name="Normal 5 30 3 9" xfId="29742"/>
    <cellStyle name="Normal 5 30 4" xfId="29743"/>
    <cellStyle name="Normal 5 30 5" xfId="29744"/>
    <cellStyle name="Normal 5 30 6" xfId="29745"/>
    <cellStyle name="Normal 5 30 7" xfId="29746"/>
    <cellStyle name="Normal 5 30 8" xfId="29747"/>
    <cellStyle name="Normal 5 30 9" xfId="29748"/>
    <cellStyle name="Normal 5 31" xfId="4786"/>
    <cellStyle name="Normal 5 31 10" xfId="29749"/>
    <cellStyle name="Normal 5 31 11" xfId="29750"/>
    <cellStyle name="Normal 5 31 12" xfId="29751"/>
    <cellStyle name="Normal 5 31 2" xfId="4787"/>
    <cellStyle name="Normal 5 31 2 10" xfId="29752"/>
    <cellStyle name="Normal 5 31 2 11" xfId="29753"/>
    <cellStyle name="Normal 5 31 2 2" xfId="29754"/>
    <cellStyle name="Normal 5 31 2 2 10" xfId="29755"/>
    <cellStyle name="Normal 5 31 2 2 2" xfId="29756"/>
    <cellStyle name="Normal 5 31 2 2 3" xfId="29757"/>
    <cellStyle name="Normal 5 31 2 2 4" xfId="29758"/>
    <cellStyle name="Normal 5 31 2 2 5" xfId="29759"/>
    <cellStyle name="Normal 5 31 2 2 6" xfId="29760"/>
    <cellStyle name="Normal 5 31 2 2 7" xfId="29761"/>
    <cellStyle name="Normal 5 31 2 2 8" xfId="29762"/>
    <cellStyle name="Normal 5 31 2 2 9" xfId="29763"/>
    <cellStyle name="Normal 5 31 2 3" xfId="29764"/>
    <cellStyle name="Normal 5 31 2 4" xfId="29765"/>
    <cellStyle name="Normal 5 31 2 5" xfId="29766"/>
    <cellStyle name="Normal 5 31 2 6" xfId="29767"/>
    <cellStyle name="Normal 5 31 2 7" xfId="29768"/>
    <cellStyle name="Normal 5 31 2 8" xfId="29769"/>
    <cellStyle name="Normal 5 31 2 9" xfId="29770"/>
    <cellStyle name="Normal 5 31 3" xfId="29771"/>
    <cellStyle name="Normal 5 31 3 10" xfId="29772"/>
    <cellStyle name="Normal 5 31 3 2" xfId="29773"/>
    <cellStyle name="Normal 5 31 3 3" xfId="29774"/>
    <cellStyle name="Normal 5 31 3 4" xfId="29775"/>
    <cellStyle name="Normal 5 31 3 5" xfId="29776"/>
    <cellStyle name="Normal 5 31 3 6" xfId="29777"/>
    <cellStyle name="Normal 5 31 3 7" xfId="29778"/>
    <cellStyle name="Normal 5 31 3 8" xfId="29779"/>
    <cellStyle name="Normal 5 31 3 9" xfId="29780"/>
    <cellStyle name="Normal 5 31 4" xfId="29781"/>
    <cellStyle name="Normal 5 31 5" xfId="29782"/>
    <cellStyle name="Normal 5 31 6" xfId="29783"/>
    <cellStyle name="Normal 5 31 7" xfId="29784"/>
    <cellStyle name="Normal 5 31 8" xfId="29785"/>
    <cellStyle name="Normal 5 31 9" xfId="29786"/>
    <cellStyle name="Normal 5 32" xfId="4788"/>
    <cellStyle name="Normal 5 32 10" xfId="29787"/>
    <cellStyle name="Normal 5 32 11" xfId="29788"/>
    <cellStyle name="Normal 5 32 12" xfId="29789"/>
    <cellStyle name="Normal 5 32 2" xfId="4789"/>
    <cellStyle name="Normal 5 32 2 10" xfId="29790"/>
    <cellStyle name="Normal 5 32 2 11" xfId="29791"/>
    <cellStyle name="Normal 5 32 2 2" xfId="29792"/>
    <cellStyle name="Normal 5 32 2 2 10" xfId="29793"/>
    <cellStyle name="Normal 5 32 2 2 2" xfId="29794"/>
    <cellStyle name="Normal 5 32 2 2 3" xfId="29795"/>
    <cellStyle name="Normal 5 32 2 2 4" xfId="29796"/>
    <cellStyle name="Normal 5 32 2 2 5" xfId="29797"/>
    <cellStyle name="Normal 5 32 2 2 6" xfId="29798"/>
    <cellStyle name="Normal 5 32 2 2 7" xfId="29799"/>
    <cellStyle name="Normal 5 32 2 2 8" xfId="29800"/>
    <cellStyle name="Normal 5 32 2 2 9" xfId="29801"/>
    <cellStyle name="Normal 5 32 2 3" xfId="29802"/>
    <cellStyle name="Normal 5 32 2 4" xfId="29803"/>
    <cellStyle name="Normal 5 32 2 5" xfId="29804"/>
    <cellStyle name="Normal 5 32 2 6" xfId="29805"/>
    <cellStyle name="Normal 5 32 2 7" xfId="29806"/>
    <cellStyle name="Normal 5 32 2 8" xfId="29807"/>
    <cellStyle name="Normal 5 32 2 9" xfId="29808"/>
    <cellStyle name="Normal 5 32 3" xfId="29809"/>
    <cellStyle name="Normal 5 32 3 10" xfId="29810"/>
    <cellStyle name="Normal 5 32 3 2" xfId="29811"/>
    <cellStyle name="Normal 5 32 3 3" xfId="29812"/>
    <cellStyle name="Normal 5 32 3 4" xfId="29813"/>
    <cellStyle name="Normal 5 32 3 5" xfId="29814"/>
    <cellStyle name="Normal 5 32 3 6" xfId="29815"/>
    <cellStyle name="Normal 5 32 3 7" xfId="29816"/>
    <cellStyle name="Normal 5 32 3 8" xfId="29817"/>
    <cellStyle name="Normal 5 32 3 9" xfId="29818"/>
    <cellStyle name="Normal 5 32 4" xfId="29819"/>
    <cellStyle name="Normal 5 32 5" xfId="29820"/>
    <cellStyle name="Normal 5 32 6" xfId="29821"/>
    <cellStyle name="Normal 5 32 7" xfId="29822"/>
    <cellStyle name="Normal 5 32 8" xfId="29823"/>
    <cellStyle name="Normal 5 32 9" xfId="29824"/>
    <cellStyle name="Normal 5 33" xfId="4790"/>
    <cellStyle name="Normal 5 33 10" xfId="29825"/>
    <cellStyle name="Normal 5 33 11" xfId="29826"/>
    <cellStyle name="Normal 5 33 12" xfId="29827"/>
    <cellStyle name="Normal 5 33 2" xfId="4791"/>
    <cellStyle name="Normal 5 33 2 10" xfId="29828"/>
    <cellStyle name="Normal 5 33 2 11" xfId="29829"/>
    <cellStyle name="Normal 5 33 2 2" xfId="29830"/>
    <cellStyle name="Normal 5 33 2 2 10" xfId="29831"/>
    <cellStyle name="Normal 5 33 2 2 2" xfId="29832"/>
    <cellStyle name="Normal 5 33 2 2 3" xfId="29833"/>
    <cellStyle name="Normal 5 33 2 2 4" xfId="29834"/>
    <cellStyle name="Normal 5 33 2 2 5" xfId="29835"/>
    <cellStyle name="Normal 5 33 2 2 6" xfId="29836"/>
    <cellStyle name="Normal 5 33 2 2 7" xfId="29837"/>
    <cellStyle name="Normal 5 33 2 2 8" xfId="29838"/>
    <cellStyle name="Normal 5 33 2 2 9" xfId="29839"/>
    <cellStyle name="Normal 5 33 2 3" xfId="29840"/>
    <cellStyle name="Normal 5 33 2 4" xfId="29841"/>
    <cellStyle name="Normal 5 33 2 5" xfId="29842"/>
    <cellStyle name="Normal 5 33 2 6" xfId="29843"/>
    <cellStyle name="Normal 5 33 2 7" xfId="29844"/>
    <cellStyle name="Normal 5 33 2 8" xfId="29845"/>
    <cellStyle name="Normal 5 33 2 9" xfId="29846"/>
    <cellStyle name="Normal 5 33 3" xfId="29847"/>
    <cellStyle name="Normal 5 33 3 10" xfId="29848"/>
    <cellStyle name="Normal 5 33 3 2" xfId="29849"/>
    <cellStyle name="Normal 5 33 3 3" xfId="29850"/>
    <cellStyle name="Normal 5 33 3 4" xfId="29851"/>
    <cellStyle name="Normal 5 33 3 5" xfId="29852"/>
    <cellStyle name="Normal 5 33 3 6" xfId="29853"/>
    <cellStyle name="Normal 5 33 3 7" xfId="29854"/>
    <cellStyle name="Normal 5 33 3 8" xfId="29855"/>
    <cellStyle name="Normal 5 33 3 9" xfId="29856"/>
    <cellStyle name="Normal 5 33 4" xfId="29857"/>
    <cellStyle name="Normal 5 33 5" xfId="29858"/>
    <cellStyle name="Normal 5 33 6" xfId="29859"/>
    <cellStyle name="Normal 5 33 7" xfId="29860"/>
    <cellStyle name="Normal 5 33 8" xfId="29861"/>
    <cellStyle name="Normal 5 33 9" xfId="29862"/>
    <cellStyle name="Normal 5 34" xfId="4792"/>
    <cellStyle name="Normal 5 34 10" xfId="29863"/>
    <cellStyle name="Normal 5 34 11" xfId="29864"/>
    <cellStyle name="Normal 5 34 12" xfId="29865"/>
    <cellStyle name="Normal 5 34 2" xfId="4793"/>
    <cellStyle name="Normal 5 34 2 10" xfId="29866"/>
    <cellStyle name="Normal 5 34 2 11" xfId="29867"/>
    <cellStyle name="Normal 5 34 2 2" xfId="29868"/>
    <cellStyle name="Normal 5 34 2 2 10" xfId="29869"/>
    <cellStyle name="Normal 5 34 2 2 2" xfId="29870"/>
    <cellStyle name="Normal 5 34 2 2 3" xfId="29871"/>
    <cellStyle name="Normal 5 34 2 2 4" xfId="29872"/>
    <cellStyle name="Normal 5 34 2 2 5" xfId="29873"/>
    <cellStyle name="Normal 5 34 2 2 6" xfId="29874"/>
    <cellStyle name="Normal 5 34 2 2 7" xfId="29875"/>
    <cellStyle name="Normal 5 34 2 2 8" xfId="29876"/>
    <cellStyle name="Normal 5 34 2 2 9" xfId="29877"/>
    <cellStyle name="Normal 5 34 2 3" xfId="29878"/>
    <cellStyle name="Normal 5 34 2 4" xfId="29879"/>
    <cellStyle name="Normal 5 34 2 5" xfId="29880"/>
    <cellStyle name="Normal 5 34 2 6" xfId="29881"/>
    <cellStyle name="Normal 5 34 2 7" xfId="29882"/>
    <cellStyle name="Normal 5 34 2 8" xfId="29883"/>
    <cellStyle name="Normal 5 34 2 9" xfId="29884"/>
    <cellStyle name="Normal 5 34 3" xfId="29885"/>
    <cellStyle name="Normal 5 34 3 10" xfId="29886"/>
    <cellStyle name="Normal 5 34 3 2" xfId="29887"/>
    <cellStyle name="Normal 5 34 3 3" xfId="29888"/>
    <cellStyle name="Normal 5 34 3 4" xfId="29889"/>
    <cellStyle name="Normal 5 34 3 5" xfId="29890"/>
    <cellStyle name="Normal 5 34 3 6" xfId="29891"/>
    <cellStyle name="Normal 5 34 3 7" xfId="29892"/>
    <cellStyle name="Normal 5 34 3 8" xfId="29893"/>
    <cellStyle name="Normal 5 34 3 9" xfId="29894"/>
    <cellStyle name="Normal 5 34 4" xfId="29895"/>
    <cellStyle name="Normal 5 34 5" xfId="29896"/>
    <cellStyle name="Normal 5 34 6" xfId="29897"/>
    <cellStyle name="Normal 5 34 7" xfId="29898"/>
    <cellStyle name="Normal 5 34 8" xfId="29899"/>
    <cellStyle name="Normal 5 34 9" xfId="29900"/>
    <cellStyle name="Normal 5 35" xfId="4794"/>
    <cellStyle name="Normal 5 35 10" xfId="29901"/>
    <cellStyle name="Normal 5 35 11" xfId="29902"/>
    <cellStyle name="Normal 5 35 12" xfId="29903"/>
    <cellStyle name="Normal 5 35 2" xfId="4795"/>
    <cellStyle name="Normal 5 35 2 10" xfId="29904"/>
    <cellStyle name="Normal 5 35 2 11" xfId="29905"/>
    <cellStyle name="Normal 5 35 2 2" xfId="29906"/>
    <cellStyle name="Normal 5 35 2 2 10" xfId="29907"/>
    <cellStyle name="Normal 5 35 2 2 2" xfId="29908"/>
    <cellStyle name="Normal 5 35 2 2 3" xfId="29909"/>
    <cellStyle name="Normal 5 35 2 2 4" xfId="29910"/>
    <cellStyle name="Normal 5 35 2 2 5" xfId="29911"/>
    <cellStyle name="Normal 5 35 2 2 6" xfId="29912"/>
    <cellStyle name="Normal 5 35 2 2 7" xfId="29913"/>
    <cellStyle name="Normal 5 35 2 2 8" xfId="29914"/>
    <cellStyle name="Normal 5 35 2 2 9" xfId="29915"/>
    <cellStyle name="Normal 5 35 2 3" xfId="29916"/>
    <cellStyle name="Normal 5 35 2 4" xfId="29917"/>
    <cellStyle name="Normal 5 35 2 5" xfId="29918"/>
    <cellStyle name="Normal 5 35 2 6" xfId="29919"/>
    <cellStyle name="Normal 5 35 2 7" xfId="29920"/>
    <cellStyle name="Normal 5 35 2 8" xfId="29921"/>
    <cellStyle name="Normal 5 35 2 9" xfId="29922"/>
    <cellStyle name="Normal 5 35 3" xfId="29923"/>
    <cellStyle name="Normal 5 35 3 10" xfId="29924"/>
    <cellStyle name="Normal 5 35 3 2" xfId="29925"/>
    <cellStyle name="Normal 5 35 3 3" xfId="29926"/>
    <cellStyle name="Normal 5 35 3 4" xfId="29927"/>
    <cellStyle name="Normal 5 35 3 5" xfId="29928"/>
    <cellStyle name="Normal 5 35 3 6" xfId="29929"/>
    <cellStyle name="Normal 5 35 3 7" xfId="29930"/>
    <cellStyle name="Normal 5 35 3 8" xfId="29931"/>
    <cellStyle name="Normal 5 35 3 9" xfId="29932"/>
    <cellStyle name="Normal 5 35 4" xfId="29933"/>
    <cellStyle name="Normal 5 35 5" xfId="29934"/>
    <cellStyle name="Normal 5 35 6" xfId="29935"/>
    <cellStyle name="Normal 5 35 7" xfId="29936"/>
    <cellStyle name="Normal 5 35 8" xfId="29937"/>
    <cellStyle name="Normal 5 35 9" xfId="29938"/>
    <cellStyle name="Normal 5 36" xfId="4796"/>
    <cellStyle name="Normal 5 36 10" xfId="29939"/>
    <cellStyle name="Normal 5 36 11" xfId="29940"/>
    <cellStyle name="Normal 5 36 12" xfId="29941"/>
    <cellStyle name="Normal 5 36 2" xfId="4797"/>
    <cellStyle name="Normal 5 36 2 10" xfId="29942"/>
    <cellStyle name="Normal 5 36 2 11" xfId="29943"/>
    <cellStyle name="Normal 5 36 2 2" xfId="29944"/>
    <cellStyle name="Normal 5 36 2 2 10" xfId="29945"/>
    <cellStyle name="Normal 5 36 2 2 2" xfId="29946"/>
    <cellStyle name="Normal 5 36 2 2 3" xfId="29947"/>
    <cellStyle name="Normal 5 36 2 2 4" xfId="29948"/>
    <cellStyle name="Normal 5 36 2 2 5" xfId="29949"/>
    <cellStyle name="Normal 5 36 2 2 6" xfId="29950"/>
    <cellStyle name="Normal 5 36 2 2 7" xfId="29951"/>
    <cellStyle name="Normal 5 36 2 2 8" xfId="29952"/>
    <cellStyle name="Normal 5 36 2 2 9" xfId="29953"/>
    <cellStyle name="Normal 5 36 2 3" xfId="29954"/>
    <cellStyle name="Normal 5 36 2 4" xfId="29955"/>
    <cellStyle name="Normal 5 36 2 5" xfId="29956"/>
    <cellStyle name="Normal 5 36 2 6" xfId="29957"/>
    <cellStyle name="Normal 5 36 2 7" xfId="29958"/>
    <cellStyle name="Normal 5 36 2 8" xfId="29959"/>
    <cellStyle name="Normal 5 36 2 9" xfId="29960"/>
    <cellStyle name="Normal 5 36 3" xfId="29961"/>
    <cellStyle name="Normal 5 36 3 10" xfId="29962"/>
    <cellStyle name="Normal 5 36 3 2" xfId="29963"/>
    <cellStyle name="Normal 5 36 3 3" xfId="29964"/>
    <cellStyle name="Normal 5 36 3 4" xfId="29965"/>
    <cellStyle name="Normal 5 36 3 5" xfId="29966"/>
    <cellStyle name="Normal 5 36 3 6" xfId="29967"/>
    <cellStyle name="Normal 5 36 3 7" xfId="29968"/>
    <cellStyle name="Normal 5 36 3 8" xfId="29969"/>
    <cellStyle name="Normal 5 36 3 9" xfId="29970"/>
    <cellStyle name="Normal 5 36 4" xfId="29971"/>
    <cellStyle name="Normal 5 36 5" xfId="29972"/>
    <cellStyle name="Normal 5 36 6" xfId="29973"/>
    <cellStyle name="Normal 5 36 7" xfId="29974"/>
    <cellStyle name="Normal 5 36 8" xfId="29975"/>
    <cellStyle name="Normal 5 36 9" xfId="29976"/>
    <cellStyle name="Normal 5 37" xfId="4798"/>
    <cellStyle name="Normal 5 37 10" xfId="29977"/>
    <cellStyle name="Normal 5 37 11" xfId="29978"/>
    <cellStyle name="Normal 5 37 12" xfId="29979"/>
    <cellStyle name="Normal 5 37 2" xfId="4799"/>
    <cellStyle name="Normal 5 37 2 10" xfId="29980"/>
    <cellStyle name="Normal 5 37 2 11" xfId="29981"/>
    <cellStyle name="Normal 5 37 2 2" xfId="29982"/>
    <cellStyle name="Normal 5 37 2 2 10" xfId="29983"/>
    <cellStyle name="Normal 5 37 2 2 2" xfId="29984"/>
    <cellStyle name="Normal 5 37 2 2 3" xfId="29985"/>
    <cellStyle name="Normal 5 37 2 2 4" xfId="29986"/>
    <cellStyle name="Normal 5 37 2 2 5" xfId="29987"/>
    <cellStyle name="Normal 5 37 2 2 6" xfId="29988"/>
    <cellStyle name="Normal 5 37 2 2 7" xfId="29989"/>
    <cellStyle name="Normal 5 37 2 2 8" xfId="29990"/>
    <cellStyle name="Normal 5 37 2 2 9" xfId="29991"/>
    <cellStyle name="Normal 5 37 2 3" xfId="29992"/>
    <cellStyle name="Normal 5 37 2 4" xfId="29993"/>
    <cellStyle name="Normal 5 37 2 5" xfId="29994"/>
    <cellStyle name="Normal 5 37 2 6" xfId="29995"/>
    <cellStyle name="Normal 5 37 2 7" xfId="29996"/>
    <cellStyle name="Normal 5 37 2 8" xfId="29997"/>
    <cellStyle name="Normal 5 37 2 9" xfId="29998"/>
    <cellStyle name="Normal 5 37 3" xfId="29999"/>
    <cellStyle name="Normal 5 37 3 10" xfId="30000"/>
    <cellStyle name="Normal 5 37 3 2" xfId="30001"/>
    <cellStyle name="Normal 5 37 3 3" xfId="30002"/>
    <cellStyle name="Normal 5 37 3 4" xfId="30003"/>
    <cellStyle name="Normal 5 37 3 5" xfId="30004"/>
    <cellStyle name="Normal 5 37 3 6" xfId="30005"/>
    <cellStyle name="Normal 5 37 3 7" xfId="30006"/>
    <cellStyle name="Normal 5 37 3 8" xfId="30007"/>
    <cellStyle name="Normal 5 37 3 9" xfId="30008"/>
    <cellStyle name="Normal 5 37 4" xfId="30009"/>
    <cellStyle name="Normal 5 37 5" xfId="30010"/>
    <cellStyle name="Normal 5 37 6" xfId="30011"/>
    <cellStyle name="Normal 5 37 7" xfId="30012"/>
    <cellStyle name="Normal 5 37 8" xfId="30013"/>
    <cellStyle name="Normal 5 37 9" xfId="30014"/>
    <cellStyle name="Normal 5 38" xfId="4800"/>
    <cellStyle name="Normal 5 38 10" xfId="30015"/>
    <cellStyle name="Normal 5 38 11" xfId="30016"/>
    <cellStyle name="Normal 5 38 12" xfId="30017"/>
    <cellStyle name="Normal 5 38 2" xfId="4801"/>
    <cellStyle name="Normal 5 38 2 10" xfId="30018"/>
    <cellStyle name="Normal 5 38 2 11" xfId="30019"/>
    <cellStyle name="Normal 5 38 2 2" xfId="30020"/>
    <cellStyle name="Normal 5 38 2 2 10" xfId="30021"/>
    <cellStyle name="Normal 5 38 2 2 2" xfId="30022"/>
    <cellStyle name="Normal 5 38 2 2 3" xfId="30023"/>
    <cellStyle name="Normal 5 38 2 2 4" xfId="30024"/>
    <cellStyle name="Normal 5 38 2 2 5" xfId="30025"/>
    <cellStyle name="Normal 5 38 2 2 6" xfId="30026"/>
    <cellStyle name="Normal 5 38 2 2 7" xfId="30027"/>
    <cellStyle name="Normal 5 38 2 2 8" xfId="30028"/>
    <cellStyle name="Normal 5 38 2 2 9" xfId="30029"/>
    <cellStyle name="Normal 5 38 2 3" xfId="30030"/>
    <cellStyle name="Normal 5 38 2 4" xfId="30031"/>
    <cellStyle name="Normal 5 38 2 5" xfId="30032"/>
    <cellStyle name="Normal 5 38 2 6" xfId="30033"/>
    <cellStyle name="Normal 5 38 2 7" xfId="30034"/>
    <cellStyle name="Normal 5 38 2 8" xfId="30035"/>
    <cellStyle name="Normal 5 38 2 9" xfId="30036"/>
    <cellStyle name="Normal 5 38 3" xfId="30037"/>
    <cellStyle name="Normal 5 38 3 10" xfId="30038"/>
    <cellStyle name="Normal 5 38 3 2" xfId="30039"/>
    <cellStyle name="Normal 5 38 3 3" xfId="30040"/>
    <cellStyle name="Normal 5 38 3 4" xfId="30041"/>
    <cellStyle name="Normal 5 38 3 5" xfId="30042"/>
    <cellStyle name="Normal 5 38 3 6" xfId="30043"/>
    <cellStyle name="Normal 5 38 3 7" xfId="30044"/>
    <cellStyle name="Normal 5 38 3 8" xfId="30045"/>
    <cellStyle name="Normal 5 38 3 9" xfId="30046"/>
    <cellStyle name="Normal 5 38 4" xfId="30047"/>
    <cellStyle name="Normal 5 38 5" xfId="30048"/>
    <cellStyle name="Normal 5 38 6" xfId="30049"/>
    <cellStyle name="Normal 5 38 7" xfId="30050"/>
    <cellStyle name="Normal 5 38 8" xfId="30051"/>
    <cellStyle name="Normal 5 38 9" xfId="30052"/>
    <cellStyle name="Normal 5 39" xfId="4802"/>
    <cellStyle name="Normal 5 39 10" xfId="30053"/>
    <cellStyle name="Normal 5 39 11" xfId="30054"/>
    <cellStyle name="Normal 5 39 12" xfId="30055"/>
    <cellStyle name="Normal 5 39 2" xfId="4803"/>
    <cellStyle name="Normal 5 39 2 10" xfId="30056"/>
    <cellStyle name="Normal 5 39 2 11" xfId="30057"/>
    <cellStyle name="Normal 5 39 2 2" xfId="30058"/>
    <cellStyle name="Normal 5 39 2 2 10" xfId="30059"/>
    <cellStyle name="Normal 5 39 2 2 2" xfId="30060"/>
    <cellStyle name="Normal 5 39 2 2 3" xfId="30061"/>
    <cellStyle name="Normal 5 39 2 2 4" xfId="30062"/>
    <cellStyle name="Normal 5 39 2 2 5" xfId="30063"/>
    <cellStyle name="Normal 5 39 2 2 6" xfId="30064"/>
    <cellStyle name="Normal 5 39 2 2 7" xfId="30065"/>
    <cellStyle name="Normal 5 39 2 2 8" xfId="30066"/>
    <cellStyle name="Normal 5 39 2 2 9" xfId="30067"/>
    <cellStyle name="Normal 5 39 2 3" xfId="30068"/>
    <cellStyle name="Normal 5 39 2 4" xfId="30069"/>
    <cellStyle name="Normal 5 39 2 5" xfId="30070"/>
    <cellStyle name="Normal 5 39 2 6" xfId="30071"/>
    <cellStyle name="Normal 5 39 2 7" xfId="30072"/>
    <cellStyle name="Normal 5 39 2 8" xfId="30073"/>
    <cellStyle name="Normal 5 39 2 9" xfId="30074"/>
    <cellStyle name="Normal 5 39 3" xfId="30075"/>
    <cellStyle name="Normal 5 39 3 10" xfId="30076"/>
    <cellStyle name="Normal 5 39 3 2" xfId="30077"/>
    <cellStyle name="Normal 5 39 3 3" xfId="30078"/>
    <cellStyle name="Normal 5 39 3 4" xfId="30079"/>
    <cellStyle name="Normal 5 39 3 5" xfId="30080"/>
    <cellStyle name="Normal 5 39 3 6" xfId="30081"/>
    <cellStyle name="Normal 5 39 3 7" xfId="30082"/>
    <cellStyle name="Normal 5 39 3 8" xfId="30083"/>
    <cellStyle name="Normal 5 39 3 9" xfId="30084"/>
    <cellStyle name="Normal 5 39 4" xfId="30085"/>
    <cellStyle name="Normal 5 39 5" xfId="30086"/>
    <cellStyle name="Normal 5 39 6" xfId="30087"/>
    <cellStyle name="Normal 5 39 7" xfId="30088"/>
    <cellStyle name="Normal 5 39 8" xfId="30089"/>
    <cellStyle name="Normal 5 39 9" xfId="30090"/>
    <cellStyle name="Normal 5 4 2" xfId="4805"/>
    <cellStyle name="Normal 5 4 2 10" xfId="30091"/>
    <cellStyle name="Normal 5 4 2 11" xfId="30092"/>
    <cellStyle name="Normal 5 4 2 2" xfId="30093"/>
    <cellStyle name="Normal 5 4 2 2 10" xfId="30094"/>
    <cellStyle name="Normal 5 4 2 2 2" xfId="30095"/>
    <cellStyle name="Normal 5 4 2 2 3" xfId="30096"/>
    <cellStyle name="Normal 5 4 2 2 4" xfId="30097"/>
    <cellStyle name="Normal 5 4 2 2 5" xfId="30098"/>
    <cellStyle name="Normal 5 4 2 2 6" xfId="30099"/>
    <cellStyle name="Normal 5 4 2 2 7" xfId="30100"/>
    <cellStyle name="Normal 5 4 2 2 8" xfId="30101"/>
    <cellStyle name="Normal 5 4 2 2 9" xfId="30102"/>
    <cellStyle name="Normal 5 4 2 3" xfId="30103"/>
    <cellStyle name="Normal 5 4 2 4" xfId="30104"/>
    <cellStyle name="Normal 5 4 2 5" xfId="30105"/>
    <cellStyle name="Normal 5 4 2 6" xfId="30106"/>
    <cellStyle name="Normal 5 4 2 7" xfId="30107"/>
    <cellStyle name="Normal 5 4 2 8" xfId="30108"/>
    <cellStyle name="Normal 5 4 2 9" xfId="30109"/>
    <cellStyle name="Normal 5 4 3" xfId="4806"/>
    <cellStyle name="Normal 5 4 3 10" xfId="30110"/>
    <cellStyle name="Normal 5 4 3 11" xfId="30111"/>
    <cellStyle name="Normal 5 4 3 2" xfId="30112"/>
    <cellStyle name="Normal 5 4 3 2 10" xfId="30113"/>
    <cellStyle name="Normal 5 4 3 2 2" xfId="30114"/>
    <cellStyle name="Normal 5 4 3 2 3" xfId="30115"/>
    <cellStyle name="Normal 5 4 3 2 4" xfId="30116"/>
    <cellStyle name="Normal 5 4 3 2 5" xfId="30117"/>
    <cellStyle name="Normal 5 4 3 2 6" xfId="30118"/>
    <cellStyle name="Normal 5 4 3 2 7" xfId="30119"/>
    <cellStyle name="Normal 5 4 3 2 8" xfId="30120"/>
    <cellStyle name="Normal 5 4 3 2 9" xfId="30121"/>
    <cellStyle name="Normal 5 4 3 3" xfId="30122"/>
    <cellStyle name="Normal 5 4 3 4" xfId="30123"/>
    <cellStyle name="Normal 5 4 3 5" xfId="30124"/>
    <cellStyle name="Normal 5 4 3 6" xfId="30125"/>
    <cellStyle name="Normal 5 4 3 7" xfId="30126"/>
    <cellStyle name="Normal 5 4 3 8" xfId="30127"/>
    <cellStyle name="Normal 5 4 3 9" xfId="30128"/>
    <cellStyle name="Normal 5 4 4" xfId="4807"/>
    <cellStyle name="Normal 5 4 4 10" xfId="30129"/>
    <cellStyle name="Normal 5 4 4 11" xfId="30130"/>
    <cellStyle name="Normal 5 4 4 2" xfId="30131"/>
    <cellStyle name="Normal 5 4 4 2 10" xfId="30132"/>
    <cellStyle name="Normal 5 4 4 2 2" xfId="30133"/>
    <cellStyle name="Normal 5 4 4 2 3" xfId="30134"/>
    <cellStyle name="Normal 5 4 4 2 4" xfId="30135"/>
    <cellStyle name="Normal 5 4 4 2 5" xfId="30136"/>
    <cellStyle name="Normal 5 4 4 2 6" xfId="30137"/>
    <cellStyle name="Normal 5 4 4 2 7" xfId="30138"/>
    <cellStyle name="Normal 5 4 4 2 8" xfId="30139"/>
    <cellStyle name="Normal 5 4 4 2 9" xfId="30140"/>
    <cellStyle name="Normal 5 4 4 3" xfId="30141"/>
    <cellStyle name="Normal 5 4 4 4" xfId="30142"/>
    <cellStyle name="Normal 5 4 4 5" xfId="30143"/>
    <cellStyle name="Normal 5 4 4 6" xfId="30144"/>
    <cellStyle name="Normal 5 4 4 7" xfId="30145"/>
    <cellStyle name="Normal 5 4 4 8" xfId="30146"/>
    <cellStyle name="Normal 5 4 4 9" xfId="30147"/>
    <cellStyle name="Normal 5 4 5" xfId="4808"/>
    <cellStyle name="Normal 5 4 5 10" xfId="30148"/>
    <cellStyle name="Normal 5 4 5 11" xfId="30149"/>
    <cellStyle name="Normal 5 4 5 2" xfId="30150"/>
    <cellStyle name="Normal 5 4 5 2 10" xfId="30151"/>
    <cellStyle name="Normal 5 4 5 2 2" xfId="30152"/>
    <cellStyle name="Normal 5 4 5 2 3" xfId="30153"/>
    <cellStyle name="Normal 5 4 5 2 4" xfId="30154"/>
    <cellStyle name="Normal 5 4 5 2 5" xfId="30155"/>
    <cellStyle name="Normal 5 4 5 2 6" xfId="30156"/>
    <cellStyle name="Normal 5 4 5 2 7" xfId="30157"/>
    <cellStyle name="Normal 5 4 5 2 8" xfId="30158"/>
    <cellStyle name="Normal 5 4 5 2 9" xfId="30159"/>
    <cellStyle name="Normal 5 4 5 3" xfId="30160"/>
    <cellStyle name="Normal 5 4 5 4" xfId="30161"/>
    <cellStyle name="Normal 5 4 5 5" xfId="30162"/>
    <cellStyle name="Normal 5 4 5 6" xfId="30163"/>
    <cellStyle name="Normal 5 4 5 7" xfId="30164"/>
    <cellStyle name="Normal 5 4 5 8" xfId="30165"/>
    <cellStyle name="Normal 5 4 5 9" xfId="30166"/>
    <cellStyle name="Normal 5 4 6" xfId="4809"/>
    <cellStyle name="Normal 5 4 6 10" xfId="30167"/>
    <cellStyle name="Normal 5 4 6 11" xfId="30168"/>
    <cellStyle name="Normal 5 4 6 2" xfId="30169"/>
    <cellStyle name="Normal 5 4 6 2 10" xfId="30170"/>
    <cellStyle name="Normal 5 4 6 2 2" xfId="30171"/>
    <cellStyle name="Normal 5 4 6 2 3" xfId="30172"/>
    <cellStyle name="Normal 5 4 6 2 4" xfId="30173"/>
    <cellStyle name="Normal 5 4 6 2 5" xfId="30174"/>
    <cellStyle name="Normal 5 4 6 2 6" xfId="30175"/>
    <cellStyle name="Normal 5 4 6 2 7" xfId="30176"/>
    <cellStyle name="Normal 5 4 6 2 8" xfId="30177"/>
    <cellStyle name="Normal 5 4 6 2 9" xfId="30178"/>
    <cellStyle name="Normal 5 4 6 3" xfId="30179"/>
    <cellStyle name="Normal 5 4 6 4" xfId="30180"/>
    <cellStyle name="Normal 5 4 6 5" xfId="30181"/>
    <cellStyle name="Normal 5 4 6 6" xfId="30182"/>
    <cellStyle name="Normal 5 4 6 7" xfId="30183"/>
    <cellStyle name="Normal 5 4 6 8" xfId="30184"/>
    <cellStyle name="Normal 5 4 6 9" xfId="30185"/>
    <cellStyle name="Normal 5 4 7" xfId="4804"/>
    <cellStyle name="Normal 5 40" xfId="4810"/>
    <cellStyle name="Normal 5 40 10" xfId="30186"/>
    <cellStyle name="Normal 5 40 11" xfId="30187"/>
    <cellStyle name="Normal 5 40 12" xfId="30188"/>
    <cellStyle name="Normal 5 40 2" xfId="4811"/>
    <cellStyle name="Normal 5 40 2 10" xfId="30189"/>
    <cellStyle name="Normal 5 40 2 11" xfId="30190"/>
    <cellStyle name="Normal 5 40 2 2" xfId="30191"/>
    <cellStyle name="Normal 5 40 2 2 10" xfId="30192"/>
    <cellStyle name="Normal 5 40 2 2 2" xfId="30193"/>
    <cellStyle name="Normal 5 40 2 2 3" xfId="30194"/>
    <cellStyle name="Normal 5 40 2 2 4" xfId="30195"/>
    <cellStyle name="Normal 5 40 2 2 5" xfId="30196"/>
    <cellStyle name="Normal 5 40 2 2 6" xfId="30197"/>
    <cellStyle name="Normal 5 40 2 2 7" xfId="30198"/>
    <cellStyle name="Normal 5 40 2 2 8" xfId="30199"/>
    <cellStyle name="Normal 5 40 2 2 9" xfId="30200"/>
    <cellStyle name="Normal 5 40 2 3" xfId="30201"/>
    <cellStyle name="Normal 5 40 2 4" xfId="30202"/>
    <cellStyle name="Normal 5 40 2 5" xfId="30203"/>
    <cellStyle name="Normal 5 40 2 6" xfId="30204"/>
    <cellStyle name="Normal 5 40 2 7" xfId="30205"/>
    <cellStyle name="Normal 5 40 2 8" xfId="30206"/>
    <cellStyle name="Normal 5 40 2 9" xfId="30207"/>
    <cellStyle name="Normal 5 40 3" xfId="30208"/>
    <cellStyle name="Normal 5 40 3 10" xfId="30209"/>
    <cellStyle name="Normal 5 40 3 2" xfId="30210"/>
    <cellStyle name="Normal 5 40 3 3" xfId="30211"/>
    <cellStyle name="Normal 5 40 3 4" xfId="30212"/>
    <cellStyle name="Normal 5 40 3 5" xfId="30213"/>
    <cellStyle name="Normal 5 40 3 6" xfId="30214"/>
    <cellStyle name="Normal 5 40 3 7" xfId="30215"/>
    <cellStyle name="Normal 5 40 3 8" xfId="30216"/>
    <cellStyle name="Normal 5 40 3 9" xfId="30217"/>
    <cellStyle name="Normal 5 40 4" xfId="30218"/>
    <cellStyle name="Normal 5 40 5" xfId="30219"/>
    <cellStyle name="Normal 5 40 6" xfId="30220"/>
    <cellStyle name="Normal 5 40 7" xfId="30221"/>
    <cellStyle name="Normal 5 40 8" xfId="30222"/>
    <cellStyle name="Normal 5 40 9" xfId="30223"/>
    <cellStyle name="Normal 5 41" xfId="4812"/>
    <cellStyle name="Normal 5 41 10" xfId="30224"/>
    <cellStyle name="Normal 5 41 11" xfId="30225"/>
    <cellStyle name="Normal 5 41 12" xfId="30226"/>
    <cellStyle name="Normal 5 41 2" xfId="4813"/>
    <cellStyle name="Normal 5 41 2 10" xfId="30227"/>
    <cellStyle name="Normal 5 41 2 11" xfId="30228"/>
    <cellStyle name="Normal 5 41 2 2" xfId="30229"/>
    <cellStyle name="Normal 5 41 2 2 10" xfId="30230"/>
    <cellStyle name="Normal 5 41 2 2 2" xfId="30231"/>
    <cellStyle name="Normal 5 41 2 2 3" xfId="30232"/>
    <cellStyle name="Normal 5 41 2 2 4" xfId="30233"/>
    <cellStyle name="Normal 5 41 2 2 5" xfId="30234"/>
    <cellStyle name="Normal 5 41 2 2 6" xfId="30235"/>
    <cellStyle name="Normal 5 41 2 2 7" xfId="30236"/>
    <cellStyle name="Normal 5 41 2 2 8" xfId="30237"/>
    <cellStyle name="Normal 5 41 2 2 9" xfId="30238"/>
    <cellStyle name="Normal 5 41 2 3" xfId="30239"/>
    <cellStyle name="Normal 5 41 2 4" xfId="30240"/>
    <cellStyle name="Normal 5 41 2 5" xfId="30241"/>
    <cellStyle name="Normal 5 41 2 6" xfId="30242"/>
    <cellStyle name="Normal 5 41 2 7" xfId="30243"/>
    <cellStyle name="Normal 5 41 2 8" xfId="30244"/>
    <cellStyle name="Normal 5 41 2 9" xfId="30245"/>
    <cellStyle name="Normal 5 41 3" xfId="30246"/>
    <cellStyle name="Normal 5 41 3 10" xfId="30247"/>
    <cellStyle name="Normal 5 41 3 2" xfId="30248"/>
    <cellStyle name="Normal 5 41 3 3" xfId="30249"/>
    <cellStyle name="Normal 5 41 3 4" xfId="30250"/>
    <cellStyle name="Normal 5 41 3 5" xfId="30251"/>
    <cellStyle name="Normal 5 41 3 6" xfId="30252"/>
    <cellStyle name="Normal 5 41 3 7" xfId="30253"/>
    <cellStyle name="Normal 5 41 3 8" xfId="30254"/>
    <cellStyle name="Normal 5 41 3 9" xfId="30255"/>
    <cellStyle name="Normal 5 41 4" xfId="30256"/>
    <cellStyle name="Normal 5 41 5" xfId="30257"/>
    <cellStyle name="Normal 5 41 6" xfId="30258"/>
    <cellStyle name="Normal 5 41 7" xfId="30259"/>
    <cellStyle name="Normal 5 41 8" xfId="30260"/>
    <cellStyle name="Normal 5 41 9" xfId="30261"/>
    <cellStyle name="Normal 5 42" xfId="4814"/>
    <cellStyle name="Normal 5 42 10" xfId="30262"/>
    <cellStyle name="Normal 5 42 11" xfId="30263"/>
    <cellStyle name="Normal 5 42 12" xfId="30264"/>
    <cellStyle name="Normal 5 42 2" xfId="4815"/>
    <cellStyle name="Normal 5 42 2 10" xfId="30265"/>
    <cellStyle name="Normal 5 42 2 11" xfId="30266"/>
    <cellStyle name="Normal 5 42 2 2" xfId="30267"/>
    <cellStyle name="Normal 5 42 2 2 10" xfId="30268"/>
    <cellStyle name="Normal 5 42 2 2 2" xfId="30269"/>
    <cellStyle name="Normal 5 42 2 2 3" xfId="30270"/>
    <cellStyle name="Normal 5 42 2 2 4" xfId="30271"/>
    <cellStyle name="Normal 5 42 2 2 5" xfId="30272"/>
    <cellStyle name="Normal 5 42 2 2 6" xfId="30273"/>
    <cellStyle name="Normal 5 42 2 2 7" xfId="30274"/>
    <cellStyle name="Normal 5 42 2 2 8" xfId="30275"/>
    <cellStyle name="Normal 5 42 2 2 9" xfId="30276"/>
    <cellStyle name="Normal 5 42 2 3" xfId="30277"/>
    <cellStyle name="Normal 5 42 2 4" xfId="30278"/>
    <cellStyle name="Normal 5 42 2 5" xfId="30279"/>
    <cellStyle name="Normal 5 42 2 6" xfId="30280"/>
    <cellStyle name="Normal 5 42 2 7" xfId="30281"/>
    <cellStyle name="Normal 5 42 2 8" xfId="30282"/>
    <cellStyle name="Normal 5 42 2 9" xfId="30283"/>
    <cellStyle name="Normal 5 42 3" xfId="30284"/>
    <cellStyle name="Normal 5 42 3 10" xfId="30285"/>
    <cellStyle name="Normal 5 42 3 2" xfId="30286"/>
    <cellStyle name="Normal 5 42 3 3" xfId="30287"/>
    <cellStyle name="Normal 5 42 3 4" xfId="30288"/>
    <cellStyle name="Normal 5 42 3 5" xfId="30289"/>
    <cellStyle name="Normal 5 42 3 6" xfId="30290"/>
    <cellStyle name="Normal 5 42 3 7" xfId="30291"/>
    <cellStyle name="Normal 5 42 3 8" xfId="30292"/>
    <cellStyle name="Normal 5 42 3 9" xfId="30293"/>
    <cellStyle name="Normal 5 42 4" xfId="30294"/>
    <cellStyle name="Normal 5 42 5" xfId="30295"/>
    <cellStyle name="Normal 5 42 6" xfId="30296"/>
    <cellStyle name="Normal 5 42 7" xfId="30297"/>
    <cellStyle name="Normal 5 42 8" xfId="30298"/>
    <cellStyle name="Normal 5 42 9" xfId="30299"/>
    <cellStyle name="Normal 5 43" xfId="4816"/>
    <cellStyle name="Normal 5 43 10" xfId="30300"/>
    <cellStyle name="Normal 5 43 11" xfId="30301"/>
    <cellStyle name="Normal 5 43 12" xfId="30302"/>
    <cellStyle name="Normal 5 43 2" xfId="4817"/>
    <cellStyle name="Normal 5 43 2 10" xfId="30303"/>
    <cellStyle name="Normal 5 43 2 11" xfId="30304"/>
    <cellStyle name="Normal 5 43 2 2" xfId="30305"/>
    <cellStyle name="Normal 5 43 2 2 10" xfId="30306"/>
    <cellStyle name="Normal 5 43 2 2 2" xfId="30307"/>
    <cellStyle name="Normal 5 43 2 2 3" xfId="30308"/>
    <cellStyle name="Normal 5 43 2 2 4" xfId="30309"/>
    <cellStyle name="Normal 5 43 2 2 5" xfId="30310"/>
    <cellStyle name="Normal 5 43 2 2 6" xfId="30311"/>
    <cellStyle name="Normal 5 43 2 2 7" xfId="30312"/>
    <cellStyle name="Normal 5 43 2 2 8" xfId="30313"/>
    <cellStyle name="Normal 5 43 2 2 9" xfId="30314"/>
    <cellStyle name="Normal 5 43 2 3" xfId="30315"/>
    <cellStyle name="Normal 5 43 2 4" xfId="30316"/>
    <cellStyle name="Normal 5 43 2 5" xfId="30317"/>
    <cellStyle name="Normal 5 43 2 6" xfId="30318"/>
    <cellStyle name="Normal 5 43 2 7" xfId="30319"/>
    <cellStyle name="Normal 5 43 2 8" xfId="30320"/>
    <cellStyle name="Normal 5 43 2 9" xfId="30321"/>
    <cellStyle name="Normal 5 43 3" xfId="30322"/>
    <cellStyle name="Normal 5 43 3 10" xfId="30323"/>
    <cellStyle name="Normal 5 43 3 2" xfId="30324"/>
    <cellStyle name="Normal 5 43 3 3" xfId="30325"/>
    <cellStyle name="Normal 5 43 3 4" xfId="30326"/>
    <cellStyle name="Normal 5 43 3 5" xfId="30327"/>
    <cellStyle name="Normal 5 43 3 6" xfId="30328"/>
    <cellStyle name="Normal 5 43 3 7" xfId="30329"/>
    <cellStyle name="Normal 5 43 3 8" xfId="30330"/>
    <cellStyle name="Normal 5 43 3 9" xfId="30331"/>
    <cellStyle name="Normal 5 43 4" xfId="30332"/>
    <cellStyle name="Normal 5 43 5" xfId="30333"/>
    <cellStyle name="Normal 5 43 6" xfId="30334"/>
    <cellStyle name="Normal 5 43 7" xfId="30335"/>
    <cellStyle name="Normal 5 43 8" xfId="30336"/>
    <cellStyle name="Normal 5 43 9" xfId="30337"/>
    <cellStyle name="Normal 5 44" xfId="4818"/>
    <cellStyle name="Normal 5 44 10" xfId="30338"/>
    <cellStyle name="Normal 5 44 11" xfId="30339"/>
    <cellStyle name="Normal 5 44 12" xfId="30340"/>
    <cellStyle name="Normal 5 44 2" xfId="4819"/>
    <cellStyle name="Normal 5 44 2 10" xfId="30341"/>
    <cellStyle name="Normal 5 44 2 11" xfId="30342"/>
    <cellStyle name="Normal 5 44 2 2" xfId="30343"/>
    <cellStyle name="Normal 5 44 2 2 10" xfId="30344"/>
    <cellStyle name="Normal 5 44 2 2 2" xfId="30345"/>
    <cellStyle name="Normal 5 44 2 2 3" xfId="30346"/>
    <cellStyle name="Normal 5 44 2 2 4" xfId="30347"/>
    <cellStyle name="Normal 5 44 2 2 5" xfId="30348"/>
    <cellStyle name="Normal 5 44 2 2 6" xfId="30349"/>
    <cellStyle name="Normal 5 44 2 2 7" xfId="30350"/>
    <cellStyle name="Normal 5 44 2 2 8" xfId="30351"/>
    <cellStyle name="Normal 5 44 2 2 9" xfId="30352"/>
    <cellStyle name="Normal 5 44 2 3" xfId="30353"/>
    <cellStyle name="Normal 5 44 2 4" xfId="30354"/>
    <cellStyle name="Normal 5 44 2 5" xfId="30355"/>
    <cellStyle name="Normal 5 44 2 6" xfId="30356"/>
    <cellStyle name="Normal 5 44 2 7" xfId="30357"/>
    <cellStyle name="Normal 5 44 2 8" xfId="30358"/>
    <cellStyle name="Normal 5 44 2 9" xfId="30359"/>
    <cellStyle name="Normal 5 44 3" xfId="30360"/>
    <cellStyle name="Normal 5 44 3 10" xfId="30361"/>
    <cellStyle name="Normal 5 44 3 2" xfId="30362"/>
    <cellStyle name="Normal 5 44 3 3" xfId="30363"/>
    <cellStyle name="Normal 5 44 3 4" xfId="30364"/>
    <cellStyle name="Normal 5 44 3 5" xfId="30365"/>
    <cellStyle name="Normal 5 44 3 6" xfId="30366"/>
    <cellStyle name="Normal 5 44 3 7" xfId="30367"/>
    <cellStyle name="Normal 5 44 3 8" xfId="30368"/>
    <cellStyle name="Normal 5 44 3 9" xfId="30369"/>
    <cellStyle name="Normal 5 44 4" xfId="30370"/>
    <cellStyle name="Normal 5 44 5" xfId="30371"/>
    <cellStyle name="Normal 5 44 6" xfId="30372"/>
    <cellStyle name="Normal 5 44 7" xfId="30373"/>
    <cellStyle name="Normal 5 44 8" xfId="30374"/>
    <cellStyle name="Normal 5 44 9" xfId="30375"/>
    <cellStyle name="Normal 5 45" xfId="4820"/>
    <cellStyle name="Normal 5 45 10" xfId="30376"/>
    <cellStyle name="Normal 5 45 11" xfId="30377"/>
    <cellStyle name="Normal 5 45 12" xfId="30378"/>
    <cellStyle name="Normal 5 45 2" xfId="4821"/>
    <cellStyle name="Normal 5 45 2 10" xfId="30379"/>
    <cellStyle name="Normal 5 45 2 11" xfId="30380"/>
    <cellStyle name="Normal 5 45 2 2" xfId="30381"/>
    <cellStyle name="Normal 5 45 2 2 10" xfId="30382"/>
    <cellStyle name="Normal 5 45 2 2 2" xfId="30383"/>
    <cellStyle name="Normal 5 45 2 2 3" xfId="30384"/>
    <cellStyle name="Normal 5 45 2 2 4" xfId="30385"/>
    <cellStyle name="Normal 5 45 2 2 5" xfId="30386"/>
    <cellStyle name="Normal 5 45 2 2 6" xfId="30387"/>
    <cellStyle name="Normal 5 45 2 2 7" xfId="30388"/>
    <cellStyle name="Normal 5 45 2 2 8" xfId="30389"/>
    <cellStyle name="Normal 5 45 2 2 9" xfId="30390"/>
    <cellStyle name="Normal 5 45 2 3" xfId="30391"/>
    <cellStyle name="Normal 5 45 2 4" xfId="30392"/>
    <cellStyle name="Normal 5 45 2 5" xfId="30393"/>
    <cellStyle name="Normal 5 45 2 6" xfId="30394"/>
    <cellStyle name="Normal 5 45 2 7" xfId="30395"/>
    <cellStyle name="Normal 5 45 2 8" xfId="30396"/>
    <cellStyle name="Normal 5 45 2 9" xfId="30397"/>
    <cellStyle name="Normal 5 45 3" xfId="30398"/>
    <cellStyle name="Normal 5 45 3 10" xfId="30399"/>
    <cellStyle name="Normal 5 45 3 2" xfId="30400"/>
    <cellStyle name="Normal 5 45 3 3" xfId="30401"/>
    <cellStyle name="Normal 5 45 3 4" xfId="30402"/>
    <cellStyle name="Normal 5 45 3 5" xfId="30403"/>
    <cellStyle name="Normal 5 45 3 6" xfId="30404"/>
    <cellStyle name="Normal 5 45 3 7" xfId="30405"/>
    <cellStyle name="Normal 5 45 3 8" xfId="30406"/>
    <cellStyle name="Normal 5 45 3 9" xfId="30407"/>
    <cellStyle name="Normal 5 45 4" xfId="30408"/>
    <cellStyle name="Normal 5 45 5" xfId="30409"/>
    <cellStyle name="Normal 5 45 6" xfId="30410"/>
    <cellStyle name="Normal 5 45 7" xfId="30411"/>
    <cellStyle name="Normal 5 45 8" xfId="30412"/>
    <cellStyle name="Normal 5 45 9" xfId="30413"/>
    <cellStyle name="Normal 5 46" xfId="4822"/>
    <cellStyle name="Normal 5 46 10" xfId="30414"/>
    <cellStyle name="Normal 5 46 11" xfId="30415"/>
    <cellStyle name="Normal 5 46 12" xfId="30416"/>
    <cellStyle name="Normal 5 46 2" xfId="4823"/>
    <cellStyle name="Normal 5 46 2 10" xfId="30417"/>
    <cellStyle name="Normal 5 46 2 11" xfId="30418"/>
    <cellStyle name="Normal 5 46 2 2" xfId="30419"/>
    <cellStyle name="Normal 5 46 2 2 10" xfId="30420"/>
    <cellStyle name="Normal 5 46 2 2 2" xfId="30421"/>
    <cellStyle name="Normal 5 46 2 2 3" xfId="30422"/>
    <cellStyle name="Normal 5 46 2 2 4" xfId="30423"/>
    <cellStyle name="Normal 5 46 2 2 5" xfId="30424"/>
    <cellStyle name="Normal 5 46 2 2 6" xfId="30425"/>
    <cellStyle name="Normal 5 46 2 2 7" xfId="30426"/>
    <cellStyle name="Normal 5 46 2 2 8" xfId="30427"/>
    <cellStyle name="Normal 5 46 2 2 9" xfId="30428"/>
    <cellStyle name="Normal 5 46 2 3" xfId="30429"/>
    <cellStyle name="Normal 5 46 2 4" xfId="30430"/>
    <cellStyle name="Normal 5 46 2 5" xfId="30431"/>
    <cellStyle name="Normal 5 46 2 6" xfId="30432"/>
    <cellStyle name="Normal 5 46 2 7" xfId="30433"/>
    <cellStyle name="Normal 5 46 2 8" xfId="30434"/>
    <cellStyle name="Normal 5 46 2 9" xfId="30435"/>
    <cellStyle name="Normal 5 46 3" xfId="30436"/>
    <cellStyle name="Normal 5 46 3 10" xfId="30437"/>
    <cellStyle name="Normal 5 46 3 2" xfId="30438"/>
    <cellStyle name="Normal 5 46 3 3" xfId="30439"/>
    <cellStyle name="Normal 5 46 3 4" xfId="30440"/>
    <cellStyle name="Normal 5 46 3 5" xfId="30441"/>
    <cellStyle name="Normal 5 46 3 6" xfId="30442"/>
    <cellStyle name="Normal 5 46 3 7" xfId="30443"/>
    <cellStyle name="Normal 5 46 3 8" xfId="30444"/>
    <cellStyle name="Normal 5 46 3 9" xfId="30445"/>
    <cellStyle name="Normal 5 46 4" xfId="30446"/>
    <cellStyle name="Normal 5 46 5" xfId="30447"/>
    <cellStyle name="Normal 5 46 6" xfId="30448"/>
    <cellStyle name="Normal 5 46 7" xfId="30449"/>
    <cellStyle name="Normal 5 46 8" xfId="30450"/>
    <cellStyle name="Normal 5 46 9" xfId="30451"/>
    <cellStyle name="Normal 5 47" xfId="4824"/>
    <cellStyle name="Normal 5 47 10" xfId="30452"/>
    <cellStyle name="Normal 5 47 11" xfId="30453"/>
    <cellStyle name="Normal 5 47 12" xfId="30454"/>
    <cellStyle name="Normal 5 47 2" xfId="4825"/>
    <cellStyle name="Normal 5 47 2 10" xfId="30455"/>
    <cellStyle name="Normal 5 47 2 11" xfId="30456"/>
    <cellStyle name="Normal 5 47 2 2" xfId="30457"/>
    <cellStyle name="Normal 5 47 2 2 10" xfId="30458"/>
    <cellStyle name="Normal 5 47 2 2 2" xfId="30459"/>
    <cellStyle name="Normal 5 47 2 2 3" xfId="30460"/>
    <cellStyle name="Normal 5 47 2 2 4" xfId="30461"/>
    <cellStyle name="Normal 5 47 2 2 5" xfId="30462"/>
    <cellStyle name="Normal 5 47 2 2 6" xfId="30463"/>
    <cellStyle name="Normal 5 47 2 2 7" xfId="30464"/>
    <cellStyle name="Normal 5 47 2 2 8" xfId="30465"/>
    <cellStyle name="Normal 5 47 2 2 9" xfId="30466"/>
    <cellStyle name="Normal 5 47 2 3" xfId="30467"/>
    <cellStyle name="Normal 5 47 2 4" xfId="30468"/>
    <cellStyle name="Normal 5 47 2 5" xfId="30469"/>
    <cellStyle name="Normal 5 47 2 6" xfId="30470"/>
    <cellStyle name="Normal 5 47 2 7" xfId="30471"/>
    <cellStyle name="Normal 5 47 2 8" xfId="30472"/>
    <cellStyle name="Normal 5 47 2 9" xfId="30473"/>
    <cellStyle name="Normal 5 47 3" xfId="30474"/>
    <cellStyle name="Normal 5 47 3 10" xfId="30475"/>
    <cellStyle name="Normal 5 47 3 2" xfId="30476"/>
    <cellStyle name="Normal 5 47 3 3" xfId="30477"/>
    <cellStyle name="Normal 5 47 3 4" xfId="30478"/>
    <cellStyle name="Normal 5 47 3 5" xfId="30479"/>
    <cellStyle name="Normal 5 47 3 6" xfId="30480"/>
    <cellStyle name="Normal 5 47 3 7" xfId="30481"/>
    <cellStyle name="Normal 5 47 3 8" xfId="30482"/>
    <cellStyle name="Normal 5 47 3 9" xfId="30483"/>
    <cellStyle name="Normal 5 47 4" xfId="30484"/>
    <cellStyle name="Normal 5 47 5" xfId="30485"/>
    <cellStyle name="Normal 5 47 6" xfId="30486"/>
    <cellStyle name="Normal 5 47 7" xfId="30487"/>
    <cellStyle name="Normal 5 47 8" xfId="30488"/>
    <cellStyle name="Normal 5 47 9" xfId="30489"/>
    <cellStyle name="Normal 5 48" xfId="4826"/>
    <cellStyle name="Normal 5 49" xfId="4827"/>
    <cellStyle name="Normal 5 5" xfId="4828"/>
    <cellStyle name="Normal 5 5 2" xfId="4829"/>
    <cellStyle name="Normal 5 5 2 10" xfId="30490"/>
    <cellStyle name="Normal 5 5 2 11" xfId="30491"/>
    <cellStyle name="Normal 5 5 2 2" xfId="30492"/>
    <cellStyle name="Normal 5 5 2 2 10" xfId="30493"/>
    <cellStyle name="Normal 5 5 2 2 2" xfId="30494"/>
    <cellStyle name="Normal 5 5 2 2 3" xfId="30495"/>
    <cellStyle name="Normal 5 5 2 2 4" xfId="30496"/>
    <cellStyle name="Normal 5 5 2 2 5" xfId="30497"/>
    <cellStyle name="Normal 5 5 2 2 6" xfId="30498"/>
    <cellStyle name="Normal 5 5 2 2 7" xfId="30499"/>
    <cellStyle name="Normal 5 5 2 2 8" xfId="30500"/>
    <cellStyle name="Normal 5 5 2 2 9" xfId="30501"/>
    <cellStyle name="Normal 5 5 2 3" xfId="30502"/>
    <cellStyle name="Normal 5 5 2 4" xfId="30503"/>
    <cellStyle name="Normal 5 5 2 5" xfId="30504"/>
    <cellStyle name="Normal 5 5 2 6" xfId="30505"/>
    <cellStyle name="Normal 5 5 2 7" xfId="30506"/>
    <cellStyle name="Normal 5 5 2 8" xfId="30507"/>
    <cellStyle name="Normal 5 5 2 9" xfId="30508"/>
    <cellStyle name="Normal 5 5 3" xfId="4830"/>
    <cellStyle name="Normal 5 5 3 10" xfId="30509"/>
    <cellStyle name="Normal 5 5 3 11" xfId="30510"/>
    <cellStyle name="Normal 5 5 3 2" xfId="30511"/>
    <cellStyle name="Normal 5 5 3 2 10" xfId="30512"/>
    <cellStyle name="Normal 5 5 3 2 2" xfId="30513"/>
    <cellStyle name="Normal 5 5 3 2 3" xfId="30514"/>
    <cellStyle name="Normal 5 5 3 2 4" xfId="30515"/>
    <cellStyle name="Normal 5 5 3 2 5" xfId="30516"/>
    <cellStyle name="Normal 5 5 3 2 6" xfId="30517"/>
    <cellStyle name="Normal 5 5 3 2 7" xfId="30518"/>
    <cellStyle name="Normal 5 5 3 2 8" xfId="30519"/>
    <cellStyle name="Normal 5 5 3 2 9" xfId="30520"/>
    <cellStyle name="Normal 5 5 3 3" xfId="30521"/>
    <cellStyle name="Normal 5 5 3 4" xfId="30522"/>
    <cellStyle name="Normal 5 5 3 5" xfId="30523"/>
    <cellStyle name="Normal 5 5 3 6" xfId="30524"/>
    <cellStyle name="Normal 5 5 3 7" xfId="30525"/>
    <cellStyle name="Normal 5 5 3 8" xfId="30526"/>
    <cellStyle name="Normal 5 5 3 9" xfId="30527"/>
    <cellStyle name="Normal 5 5 4" xfId="4831"/>
    <cellStyle name="Normal 5 5 4 10" xfId="30528"/>
    <cellStyle name="Normal 5 5 4 11" xfId="30529"/>
    <cellStyle name="Normal 5 5 4 2" xfId="30530"/>
    <cellStyle name="Normal 5 5 4 2 10" xfId="30531"/>
    <cellStyle name="Normal 5 5 4 2 2" xfId="30532"/>
    <cellStyle name="Normal 5 5 4 2 3" xfId="30533"/>
    <cellStyle name="Normal 5 5 4 2 4" xfId="30534"/>
    <cellStyle name="Normal 5 5 4 2 5" xfId="30535"/>
    <cellStyle name="Normal 5 5 4 2 6" xfId="30536"/>
    <cellStyle name="Normal 5 5 4 2 7" xfId="30537"/>
    <cellStyle name="Normal 5 5 4 2 8" xfId="30538"/>
    <cellStyle name="Normal 5 5 4 2 9" xfId="30539"/>
    <cellStyle name="Normal 5 5 4 3" xfId="30540"/>
    <cellStyle name="Normal 5 5 4 4" xfId="30541"/>
    <cellStyle name="Normal 5 5 4 5" xfId="30542"/>
    <cellStyle name="Normal 5 5 4 6" xfId="30543"/>
    <cellStyle name="Normal 5 5 4 7" xfId="30544"/>
    <cellStyle name="Normal 5 5 4 8" xfId="30545"/>
    <cellStyle name="Normal 5 5 4 9" xfId="30546"/>
    <cellStyle name="Normal 5 5 5" xfId="4832"/>
    <cellStyle name="Normal 5 5 5 10" xfId="30547"/>
    <cellStyle name="Normal 5 5 5 11" xfId="30548"/>
    <cellStyle name="Normal 5 5 5 2" xfId="30549"/>
    <cellStyle name="Normal 5 5 5 2 10" xfId="30550"/>
    <cellStyle name="Normal 5 5 5 2 2" xfId="30551"/>
    <cellStyle name="Normal 5 5 5 2 3" xfId="30552"/>
    <cellStyle name="Normal 5 5 5 2 4" xfId="30553"/>
    <cellStyle name="Normal 5 5 5 2 5" xfId="30554"/>
    <cellStyle name="Normal 5 5 5 2 6" xfId="30555"/>
    <cellStyle name="Normal 5 5 5 2 7" xfId="30556"/>
    <cellStyle name="Normal 5 5 5 2 8" xfId="30557"/>
    <cellStyle name="Normal 5 5 5 2 9" xfId="30558"/>
    <cellStyle name="Normal 5 5 5 3" xfId="30559"/>
    <cellStyle name="Normal 5 5 5 4" xfId="30560"/>
    <cellStyle name="Normal 5 5 5 5" xfId="30561"/>
    <cellStyle name="Normal 5 5 5 6" xfId="30562"/>
    <cellStyle name="Normal 5 5 5 7" xfId="30563"/>
    <cellStyle name="Normal 5 5 5 8" xfId="30564"/>
    <cellStyle name="Normal 5 5 5 9" xfId="30565"/>
    <cellStyle name="Normal 5 5 6" xfId="4833"/>
    <cellStyle name="Normal 5 5 6 10" xfId="30566"/>
    <cellStyle name="Normal 5 5 6 11" xfId="30567"/>
    <cellStyle name="Normal 5 5 6 2" xfId="30568"/>
    <cellStyle name="Normal 5 5 6 2 10" xfId="30569"/>
    <cellStyle name="Normal 5 5 6 2 2" xfId="30570"/>
    <cellStyle name="Normal 5 5 6 2 3" xfId="30571"/>
    <cellStyle name="Normal 5 5 6 2 4" xfId="30572"/>
    <cellStyle name="Normal 5 5 6 2 5" xfId="30573"/>
    <cellStyle name="Normal 5 5 6 2 6" xfId="30574"/>
    <cellStyle name="Normal 5 5 6 2 7" xfId="30575"/>
    <cellStyle name="Normal 5 5 6 2 8" xfId="30576"/>
    <cellStyle name="Normal 5 5 6 2 9" xfId="30577"/>
    <cellStyle name="Normal 5 5 6 3" xfId="30578"/>
    <cellStyle name="Normal 5 5 6 4" xfId="30579"/>
    <cellStyle name="Normal 5 5 6 5" xfId="30580"/>
    <cellStyle name="Normal 5 5 6 6" xfId="30581"/>
    <cellStyle name="Normal 5 5 6 7" xfId="30582"/>
    <cellStyle name="Normal 5 5 6 8" xfId="30583"/>
    <cellStyle name="Normal 5 5 6 9" xfId="30584"/>
    <cellStyle name="Normal 5 50" xfId="4834"/>
    <cellStyle name="Normal 5 51" xfId="4835"/>
    <cellStyle name="Normal 5 52" xfId="4836"/>
    <cellStyle name="Normal 5 53" xfId="4837"/>
    <cellStyle name="Normal 5 54" xfId="4838"/>
    <cellStyle name="Normal 5 55" xfId="4839"/>
    <cellStyle name="Normal 5 56" xfId="4840"/>
    <cellStyle name="Normal 5 57" xfId="33009"/>
    <cellStyle name="Normal 5 58" xfId="33054"/>
    <cellStyle name="Normal 5 6" xfId="4841"/>
    <cellStyle name="Normal 5 6 2" xfId="4842"/>
    <cellStyle name="Normal 5 6 2 10" xfId="30585"/>
    <cellStyle name="Normal 5 6 2 11" xfId="30586"/>
    <cellStyle name="Normal 5 6 2 2" xfId="30587"/>
    <cellStyle name="Normal 5 6 2 2 10" xfId="30588"/>
    <cellStyle name="Normal 5 6 2 2 2" xfId="30589"/>
    <cellStyle name="Normal 5 6 2 2 3" xfId="30590"/>
    <cellStyle name="Normal 5 6 2 2 4" xfId="30591"/>
    <cellStyle name="Normal 5 6 2 2 5" xfId="30592"/>
    <cellStyle name="Normal 5 6 2 2 6" xfId="30593"/>
    <cellStyle name="Normal 5 6 2 2 7" xfId="30594"/>
    <cellStyle name="Normal 5 6 2 2 8" xfId="30595"/>
    <cellStyle name="Normal 5 6 2 2 9" xfId="30596"/>
    <cellStyle name="Normal 5 6 2 3" xfId="30597"/>
    <cellStyle name="Normal 5 6 2 4" xfId="30598"/>
    <cellStyle name="Normal 5 6 2 5" xfId="30599"/>
    <cellStyle name="Normal 5 6 2 6" xfId="30600"/>
    <cellStyle name="Normal 5 6 2 7" xfId="30601"/>
    <cellStyle name="Normal 5 6 2 8" xfId="30602"/>
    <cellStyle name="Normal 5 6 2 9" xfId="30603"/>
    <cellStyle name="Normal 5 6 3" xfId="4843"/>
    <cellStyle name="Normal 5 6 3 10" xfId="30604"/>
    <cellStyle name="Normal 5 6 3 11" xfId="30605"/>
    <cellStyle name="Normal 5 6 3 2" xfId="30606"/>
    <cellStyle name="Normal 5 6 3 2 10" xfId="30607"/>
    <cellStyle name="Normal 5 6 3 2 2" xfId="30608"/>
    <cellStyle name="Normal 5 6 3 2 3" xfId="30609"/>
    <cellStyle name="Normal 5 6 3 2 4" xfId="30610"/>
    <cellStyle name="Normal 5 6 3 2 5" xfId="30611"/>
    <cellStyle name="Normal 5 6 3 2 6" xfId="30612"/>
    <cellStyle name="Normal 5 6 3 2 7" xfId="30613"/>
    <cellStyle name="Normal 5 6 3 2 8" xfId="30614"/>
    <cellStyle name="Normal 5 6 3 2 9" xfId="30615"/>
    <cellStyle name="Normal 5 6 3 3" xfId="30616"/>
    <cellStyle name="Normal 5 6 3 4" xfId="30617"/>
    <cellStyle name="Normal 5 6 3 5" xfId="30618"/>
    <cellStyle name="Normal 5 6 3 6" xfId="30619"/>
    <cellStyle name="Normal 5 6 3 7" xfId="30620"/>
    <cellStyle name="Normal 5 6 3 8" xfId="30621"/>
    <cellStyle name="Normal 5 6 3 9" xfId="30622"/>
    <cellStyle name="Normal 5 6 4" xfId="4844"/>
    <cellStyle name="Normal 5 6 4 10" xfId="30623"/>
    <cellStyle name="Normal 5 6 4 11" xfId="30624"/>
    <cellStyle name="Normal 5 6 4 2" xfId="30625"/>
    <cellStyle name="Normal 5 6 4 2 10" xfId="30626"/>
    <cellStyle name="Normal 5 6 4 2 2" xfId="30627"/>
    <cellStyle name="Normal 5 6 4 2 3" xfId="30628"/>
    <cellStyle name="Normal 5 6 4 2 4" xfId="30629"/>
    <cellStyle name="Normal 5 6 4 2 5" xfId="30630"/>
    <cellStyle name="Normal 5 6 4 2 6" xfId="30631"/>
    <cellStyle name="Normal 5 6 4 2 7" xfId="30632"/>
    <cellStyle name="Normal 5 6 4 2 8" xfId="30633"/>
    <cellStyle name="Normal 5 6 4 2 9" xfId="30634"/>
    <cellStyle name="Normal 5 6 4 3" xfId="30635"/>
    <cellStyle name="Normal 5 6 4 4" xfId="30636"/>
    <cellStyle name="Normal 5 6 4 5" xfId="30637"/>
    <cellStyle name="Normal 5 6 4 6" xfId="30638"/>
    <cellStyle name="Normal 5 6 4 7" xfId="30639"/>
    <cellStyle name="Normal 5 6 4 8" xfId="30640"/>
    <cellStyle name="Normal 5 6 4 9" xfId="30641"/>
    <cellStyle name="Normal 5 6 5" xfId="4845"/>
    <cellStyle name="Normal 5 6 5 10" xfId="30642"/>
    <cellStyle name="Normal 5 6 5 11" xfId="30643"/>
    <cellStyle name="Normal 5 6 5 2" xfId="30644"/>
    <cellStyle name="Normal 5 6 5 2 10" xfId="30645"/>
    <cellStyle name="Normal 5 6 5 2 2" xfId="30646"/>
    <cellStyle name="Normal 5 6 5 2 3" xfId="30647"/>
    <cellStyle name="Normal 5 6 5 2 4" xfId="30648"/>
    <cellStyle name="Normal 5 6 5 2 5" xfId="30649"/>
    <cellStyle name="Normal 5 6 5 2 6" xfId="30650"/>
    <cellStyle name="Normal 5 6 5 2 7" xfId="30651"/>
    <cellStyle name="Normal 5 6 5 2 8" xfId="30652"/>
    <cellStyle name="Normal 5 6 5 2 9" xfId="30653"/>
    <cellStyle name="Normal 5 6 5 3" xfId="30654"/>
    <cellStyle name="Normal 5 6 5 4" xfId="30655"/>
    <cellStyle name="Normal 5 6 5 5" xfId="30656"/>
    <cellStyle name="Normal 5 6 5 6" xfId="30657"/>
    <cellStyle name="Normal 5 6 5 7" xfId="30658"/>
    <cellStyle name="Normal 5 6 5 8" xfId="30659"/>
    <cellStyle name="Normal 5 6 5 9" xfId="30660"/>
    <cellStyle name="Normal 5 6 6" xfId="4846"/>
    <cellStyle name="Normal 5 6 6 10" xfId="30661"/>
    <cellStyle name="Normal 5 6 6 11" xfId="30662"/>
    <cellStyle name="Normal 5 6 6 2" xfId="30663"/>
    <cellStyle name="Normal 5 6 6 2 10" xfId="30664"/>
    <cellStyle name="Normal 5 6 6 2 2" xfId="30665"/>
    <cellStyle name="Normal 5 6 6 2 3" xfId="30666"/>
    <cellStyle name="Normal 5 6 6 2 4" xfId="30667"/>
    <cellStyle name="Normal 5 6 6 2 5" xfId="30668"/>
    <cellStyle name="Normal 5 6 6 2 6" xfId="30669"/>
    <cellStyle name="Normal 5 6 6 2 7" xfId="30670"/>
    <cellStyle name="Normal 5 6 6 2 8" xfId="30671"/>
    <cellStyle name="Normal 5 6 6 2 9" xfId="30672"/>
    <cellStyle name="Normal 5 6 6 3" xfId="30673"/>
    <cellStyle name="Normal 5 6 6 4" xfId="30674"/>
    <cellStyle name="Normal 5 6 6 5" xfId="30675"/>
    <cellStyle name="Normal 5 6 6 6" xfId="30676"/>
    <cellStyle name="Normal 5 6 6 7" xfId="30677"/>
    <cellStyle name="Normal 5 6 6 8" xfId="30678"/>
    <cellStyle name="Normal 5 6 6 9" xfId="30679"/>
    <cellStyle name="Normal 5 7" xfId="4847"/>
    <cellStyle name="Normal 5 7 2" xfId="4848"/>
    <cellStyle name="Normal 5 7 2 10" xfId="30680"/>
    <cellStyle name="Normal 5 7 2 11" xfId="30681"/>
    <cellStyle name="Normal 5 7 2 2" xfId="30682"/>
    <cellStyle name="Normal 5 7 2 2 10" xfId="30683"/>
    <cellStyle name="Normal 5 7 2 2 2" xfId="30684"/>
    <cellStyle name="Normal 5 7 2 2 3" xfId="30685"/>
    <cellStyle name="Normal 5 7 2 2 4" xfId="30686"/>
    <cellStyle name="Normal 5 7 2 2 5" xfId="30687"/>
    <cellStyle name="Normal 5 7 2 2 6" xfId="30688"/>
    <cellStyle name="Normal 5 7 2 2 7" xfId="30689"/>
    <cellStyle name="Normal 5 7 2 2 8" xfId="30690"/>
    <cellStyle name="Normal 5 7 2 2 9" xfId="30691"/>
    <cellStyle name="Normal 5 7 2 3" xfId="30692"/>
    <cellStyle name="Normal 5 7 2 4" xfId="30693"/>
    <cellStyle name="Normal 5 7 2 5" xfId="30694"/>
    <cellStyle name="Normal 5 7 2 6" xfId="30695"/>
    <cellStyle name="Normal 5 7 2 7" xfId="30696"/>
    <cellStyle name="Normal 5 7 2 8" xfId="30697"/>
    <cellStyle name="Normal 5 7 2 9" xfId="30698"/>
    <cellStyle name="Normal 5 7 3" xfId="4849"/>
    <cellStyle name="Normal 5 7 3 10" xfId="30699"/>
    <cellStyle name="Normal 5 7 3 11" xfId="30700"/>
    <cellStyle name="Normal 5 7 3 2" xfId="30701"/>
    <cellStyle name="Normal 5 7 3 2 10" xfId="30702"/>
    <cellStyle name="Normal 5 7 3 2 2" xfId="30703"/>
    <cellStyle name="Normal 5 7 3 2 3" xfId="30704"/>
    <cellStyle name="Normal 5 7 3 2 4" xfId="30705"/>
    <cellStyle name="Normal 5 7 3 2 5" xfId="30706"/>
    <cellStyle name="Normal 5 7 3 2 6" xfId="30707"/>
    <cellStyle name="Normal 5 7 3 2 7" xfId="30708"/>
    <cellStyle name="Normal 5 7 3 2 8" xfId="30709"/>
    <cellStyle name="Normal 5 7 3 2 9" xfId="30710"/>
    <cellStyle name="Normal 5 7 3 3" xfId="30711"/>
    <cellStyle name="Normal 5 7 3 4" xfId="30712"/>
    <cellStyle name="Normal 5 7 3 5" xfId="30713"/>
    <cellStyle name="Normal 5 7 3 6" xfId="30714"/>
    <cellStyle name="Normal 5 7 3 7" xfId="30715"/>
    <cellStyle name="Normal 5 7 3 8" xfId="30716"/>
    <cellStyle name="Normal 5 7 3 9" xfId="30717"/>
    <cellStyle name="Normal 5 7 4" xfId="4850"/>
    <cellStyle name="Normal 5 7 4 10" xfId="30718"/>
    <cellStyle name="Normal 5 7 4 11" xfId="30719"/>
    <cellStyle name="Normal 5 7 4 2" xfId="30720"/>
    <cellStyle name="Normal 5 7 4 2 10" xfId="30721"/>
    <cellStyle name="Normal 5 7 4 2 2" xfId="30722"/>
    <cellStyle name="Normal 5 7 4 2 3" xfId="30723"/>
    <cellStyle name="Normal 5 7 4 2 4" xfId="30724"/>
    <cellStyle name="Normal 5 7 4 2 5" xfId="30725"/>
    <cellStyle name="Normal 5 7 4 2 6" xfId="30726"/>
    <cellStyle name="Normal 5 7 4 2 7" xfId="30727"/>
    <cellStyle name="Normal 5 7 4 2 8" xfId="30728"/>
    <cellStyle name="Normal 5 7 4 2 9" xfId="30729"/>
    <cellStyle name="Normal 5 7 4 3" xfId="30730"/>
    <cellStyle name="Normal 5 7 4 4" xfId="30731"/>
    <cellStyle name="Normal 5 7 4 5" xfId="30732"/>
    <cellStyle name="Normal 5 7 4 6" xfId="30733"/>
    <cellStyle name="Normal 5 7 4 7" xfId="30734"/>
    <cellStyle name="Normal 5 7 4 8" xfId="30735"/>
    <cellStyle name="Normal 5 7 4 9" xfId="30736"/>
    <cellStyle name="Normal 5 7 5" xfId="4851"/>
    <cellStyle name="Normal 5 7 5 10" xfId="30737"/>
    <cellStyle name="Normal 5 7 5 11" xfId="30738"/>
    <cellStyle name="Normal 5 7 5 2" xfId="30739"/>
    <cellStyle name="Normal 5 7 5 2 10" xfId="30740"/>
    <cellStyle name="Normal 5 7 5 2 2" xfId="30741"/>
    <cellStyle name="Normal 5 7 5 2 3" xfId="30742"/>
    <cellStyle name="Normal 5 7 5 2 4" xfId="30743"/>
    <cellStyle name="Normal 5 7 5 2 5" xfId="30744"/>
    <cellStyle name="Normal 5 7 5 2 6" xfId="30745"/>
    <cellStyle name="Normal 5 7 5 2 7" xfId="30746"/>
    <cellStyle name="Normal 5 7 5 2 8" xfId="30747"/>
    <cellStyle name="Normal 5 7 5 2 9" xfId="30748"/>
    <cellStyle name="Normal 5 7 5 3" xfId="30749"/>
    <cellStyle name="Normal 5 7 5 4" xfId="30750"/>
    <cellStyle name="Normal 5 7 5 5" xfId="30751"/>
    <cellStyle name="Normal 5 7 5 6" xfId="30752"/>
    <cellStyle name="Normal 5 7 5 7" xfId="30753"/>
    <cellStyle name="Normal 5 7 5 8" xfId="30754"/>
    <cellStyle name="Normal 5 7 5 9" xfId="30755"/>
    <cellStyle name="Normal 5 7 6" xfId="4852"/>
    <cellStyle name="Normal 5 7 6 10" xfId="30756"/>
    <cellStyle name="Normal 5 7 6 11" xfId="30757"/>
    <cellStyle name="Normal 5 7 6 2" xfId="30758"/>
    <cellStyle name="Normal 5 7 6 2 10" xfId="30759"/>
    <cellStyle name="Normal 5 7 6 2 2" xfId="30760"/>
    <cellStyle name="Normal 5 7 6 2 3" xfId="30761"/>
    <cellStyle name="Normal 5 7 6 2 4" xfId="30762"/>
    <cellStyle name="Normal 5 7 6 2 5" xfId="30763"/>
    <cellStyle name="Normal 5 7 6 2 6" xfId="30764"/>
    <cellStyle name="Normal 5 7 6 2 7" xfId="30765"/>
    <cellStyle name="Normal 5 7 6 2 8" xfId="30766"/>
    <cellStyle name="Normal 5 7 6 2 9" xfId="30767"/>
    <cellStyle name="Normal 5 7 6 3" xfId="30768"/>
    <cellStyle name="Normal 5 7 6 4" xfId="30769"/>
    <cellStyle name="Normal 5 7 6 5" xfId="30770"/>
    <cellStyle name="Normal 5 7 6 6" xfId="30771"/>
    <cellStyle name="Normal 5 7 6 7" xfId="30772"/>
    <cellStyle name="Normal 5 7 6 8" xfId="30773"/>
    <cellStyle name="Normal 5 7 6 9" xfId="30774"/>
    <cellStyle name="Normal 5 8" xfId="4853"/>
    <cellStyle name="Normal 5 8 2" xfId="4854"/>
    <cellStyle name="Normal 5 8 2 10" xfId="30775"/>
    <cellStyle name="Normal 5 8 2 11" xfId="30776"/>
    <cellStyle name="Normal 5 8 2 2" xfId="30777"/>
    <cellStyle name="Normal 5 8 2 2 10" xfId="30778"/>
    <cellStyle name="Normal 5 8 2 2 2" xfId="30779"/>
    <cellStyle name="Normal 5 8 2 2 3" xfId="30780"/>
    <cellStyle name="Normal 5 8 2 2 4" xfId="30781"/>
    <cellStyle name="Normal 5 8 2 2 5" xfId="30782"/>
    <cellStyle name="Normal 5 8 2 2 6" xfId="30783"/>
    <cellStyle name="Normal 5 8 2 2 7" xfId="30784"/>
    <cellStyle name="Normal 5 8 2 2 8" xfId="30785"/>
    <cellStyle name="Normal 5 8 2 2 9" xfId="30786"/>
    <cellStyle name="Normal 5 8 2 3" xfId="30787"/>
    <cellStyle name="Normal 5 8 2 4" xfId="30788"/>
    <cellStyle name="Normal 5 8 2 5" xfId="30789"/>
    <cellStyle name="Normal 5 8 2 6" xfId="30790"/>
    <cellStyle name="Normal 5 8 2 7" xfId="30791"/>
    <cellStyle name="Normal 5 8 2 8" xfId="30792"/>
    <cellStyle name="Normal 5 8 2 9" xfId="30793"/>
    <cellStyle name="Normal 5 8 3" xfId="4855"/>
    <cellStyle name="Normal 5 8 3 10" xfId="30794"/>
    <cellStyle name="Normal 5 8 3 11" xfId="30795"/>
    <cellStyle name="Normal 5 8 3 2" xfId="30796"/>
    <cellStyle name="Normal 5 8 3 2 10" xfId="30797"/>
    <cellStyle name="Normal 5 8 3 2 2" xfId="30798"/>
    <cellStyle name="Normal 5 8 3 2 3" xfId="30799"/>
    <cellStyle name="Normal 5 8 3 2 4" xfId="30800"/>
    <cellStyle name="Normal 5 8 3 2 5" xfId="30801"/>
    <cellStyle name="Normal 5 8 3 2 6" xfId="30802"/>
    <cellStyle name="Normal 5 8 3 2 7" xfId="30803"/>
    <cellStyle name="Normal 5 8 3 2 8" xfId="30804"/>
    <cellStyle name="Normal 5 8 3 2 9" xfId="30805"/>
    <cellStyle name="Normal 5 8 3 3" xfId="30806"/>
    <cellStyle name="Normal 5 8 3 4" xfId="30807"/>
    <cellStyle name="Normal 5 8 3 5" xfId="30808"/>
    <cellStyle name="Normal 5 8 3 6" xfId="30809"/>
    <cellStyle name="Normal 5 8 3 7" xfId="30810"/>
    <cellStyle name="Normal 5 8 3 8" xfId="30811"/>
    <cellStyle name="Normal 5 8 3 9" xfId="30812"/>
    <cellStyle name="Normal 5 8 4" xfId="4856"/>
    <cellStyle name="Normal 5 8 4 10" xfId="30813"/>
    <cellStyle name="Normal 5 8 4 11" xfId="30814"/>
    <cellStyle name="Normal 5 8 4 2" xfId="30815"/>
    <cellStyle name="Normal 5 8 4 2 10" xfId="30816"/>
    <cellStyle name="Normal 5 8 4 2 2" xfId="30817"/>
    <cellStyle name="Normal 5 8 4 2 3" xfId="30818"/>
    <cellStyle name="Normal 5 8 4 2 4" xfId="30819"/>
    <cellStyle name="Normal 5 8 4 2 5" xfId="30820"/>
    <cellStyle name="Normal 5 8 4 2 6" xfId="30821"/>
    <cellStyle name="Normal 5 8 4 2 7" xfId="30822"/>
    <cellStyle name="Normal 5 8 4 2 8" xfId="30823"/>
    <cellStyle name="Normal 5 8 4 2 9" xfId="30824"/>
    <cellStyle name="Normal 5 8 4 3" xfId="30825"/>
    <cellStyle name="Normal 5 8 4 4" xfId="30826"/>
    <cellStyle name="Normal 5 8 4 5" xfId="30827"/>
    <cellStyle name="Normal 5 8 4 6" xfId="30828"/>
    <cellStyle name="Normal 5 8 4 7" xfId="30829"/>
    <cellStyle name="Normal 5 8 4 8" xfId="30830"/>
    <cellStyle name="Normal 5 8 4 9" xfId="30831"/>
    <cellStyle name="Normal 5 8 5" xfId="4857"/>
    <cellStyle name="Normal 5 8 5 10" xfId="30832"/>
    <cellStyle name="Normal 5 8 5 11" xfId="30833"/>
    <cellStyle name="Normal 5 8 5 2" xfId="30834"/>
    <cellStyle name="Normal 5 8 5 2 10" xfId="30835"/>
    <cellStyle name="Normal 5 8 5 2 2" xfId="30836"/>
    <cellStyle name="Normal 5 8 5 2 3" xfId="30837"/>
    <cellStyle name="Normal 5 8 5 2 4" xfId="30838"/>
    <cellStyle name="Normal 5 8 5 2 5" xfId="30839"/>
    <cellStyle name="Normal 5 8 5 2 6" xfId="30840"/>
    <cellStyle name="Normal 5 8 5 2 7" xfId="30841"/>
    <cellStyle name="Normal 5 8 5 2 8" xfId="30842"/>
    <cellStyle name="Normal 5 8 5 2 9" xfId="30843"/>
    <cellStyle name="Normal 5 8 5 3" xfId="30844"/>
    <cellStyle name="Normal 5 8 5 4" xfId="30845"/>
    <cellStyle name="Normal 5 8 5 5" xfId="30846"/>
    <cellStyle name="Normal 5 8 5 6" xfId="30847"/>
    <cellStyle name="Normal 5 8 5 7" xfId="30848"/>
    <cellStyle name="Normal 5 8 5 8" xfId="30849"/>
    <cellStyle name="Normal 5 8 5 9" xfId="30850"/>
    <cellStyle name="Normal 5 8 6" xfId="4858"/>
    <cellStyle name="Normal 5 8 6 10" xfId="30851"/>
    <cellStyle name="Normal 5 8 6 11" xfId="30852"/>
    <cellStyle name="Normal 5 8 6 2" xfId="30853"/>
    <cellStyle name="Normal 5 8 6 2 10" xfId="30854"/>
    <cellStyle name="Normal 5 8 6 2 2" xfId="30855"/>
    <cellStyle name="Normal 5 8 6 2 3" xfId="30856"/>
    <cellStyle name="Normal 5 8 6 2 4" xfId="30857"/>
    <cellStyle name="Normal 5 8 6 2 5" xfId="30858"/>
    <cellStyle name="Normal 5 8 6 2 6" xfId="30859"/>
    <cellStyle name="Normal 5 8 6 2 7" xfId="30860"/>
    <cellStyle name="Normal 5 8 6 2 8" xfId="30861"/>
    <cellStyle name="Normal 5 8 6 2 9" xfId="30862"/>
    <cellStyle name="Normal 5 8 6 3" xfId="30863"/>
    <cellStyle name="Normal 5 8 6 4" xfId="30864"/>
    <cellStyle name="Normal 5 8 6 5" xfId="30865"/>
    <cellStyle name="Normal 5 8 6 6" xfId="30866"/>
    <cellStyle name="Normal 5 8 6 7" xfId="30867"/>
    <cellStyle name="Normal 5 8 6 8" xfId="30868"/>
    <cellStyle name="Normal 5 8 6 9" xfId="30869"/>
    <cellStyle name="Normal 5 9" xfId="4859"/>
    <cellStyle name="Normal 5 9 10" xfId="30870"/>
    <cellStyle name="Normal 5 9 11" xfId="30871"/>
    <cellStyle name="Normal 5 9 12" xfId="30872"/>
    <cellStyle name="Normal 5 9 2" xfId="4860"/>
    <cellStyle name="Normal 5 9 2 10" xfId="30873"/>
    <cellStyle name="Normal 5 9 2 11" xfId="30874"/>
    <cellStyle name="Normal 5 9 2 2" xfId="30875"/>
    <cellStyle name="Normal 5 9 2 2 10" xfId="30876"/>
    <cellStyle name="Normal 5 9 2 2 2" xfId="30877"/>
    <cellStyle name="Normal 5 9 2 2 3" xfId="30878"/>
    <cellStyle name="Normal 5 9 2 2 4" xfId="30879"/>
    <cellStyle name="Normal 5 9 2 2 5" xfId="30880"/>
    <cellStyle name="Normal 5 9 2 2 6" xfId="30881"/>
    <cellStyle name="Normal 5 9 2 2 7" xfId="30882"/>
    <cellStyle name="Normal 5 9 2 2 8" xfId="30883"/>
    <cellStyle name="Normal 5 9 2 2 9" xfId="30884"/>
    <cellStyle name="Normal 5 9 2 3" xfId="30885"/>
    <cellStyle name="Normal 5 9 2 4" xfId="30886"/>
    <cellStyle name="Normal 5 9 2 5" xfId="30887"/>
    <cellStyle name="Normal 5 9 2 6" xfId="30888"/>
    <cellStyle name="Normal 5 9 2 7" xfId="30889"/>
    <cellStyle name="Normal 5 9 2 8" xfId="30890"/>
    <cellStyle name="Normal 5 9 2 9" xfId="30891"/>
    <cellStyle name="Normal 5 9 3" xfId="30892"/>
    <cellStyle name="Normal 5 9 3 10" xfId="30893"/>
    <cellStyle name="Normal 5 9 3 2" xfId="30894"/>
    <cellStyle name="Normal 5 9 3 3" xfId="30895"/>
    <cellStyle name="Normal 5 9 3 4" xfId="30896"/>
    <cellStyle name="Normal 5 9 3 5" xfId="30897"/>
    <cellStyle name="Normal 5 9 3 6" xfId="30898"/>
    <cellStyle name="Normal 5 9 3 7" xfId="30899"/>
    <cellStyle name="Normal 5 9 3 8" xfId="30900"/>
    <cellStyle name="Normal 5 9 3 9" xfId="30901"/>
    <cellStyle name="Normal 5 9 4" xfId="30902"/>
    <cellStyle name="Normal 5 9 5" xfId="30903"/>
    <cellStyle name="Normal 5 9 6" xfId="30904"/>
    <cellStyle name="Normal 5 9 7" xfId="30905"/>
    <cellStyle name="Normal 5 9 8" xfId="30906"/>
    <cellStyle name="Normal 5 9 9" xfId="30907"/>
    <cellStyle name="Normal 54" xfId="1507"/>
    <cellStyle name="Normal 6" xfId="21"/>
    <cellStyle name="Normal 6 10" xfId="4862"/>
    <cellStyle name="Normal 6 10 10" xfId="30908"/>
    <cellStyle name="Normal 6 10 11" xfId="30909"/>
    <cellStyle name="Normal 6 10 12" xfId="30910"/>
    <cellStyle name="Normal 6 10 2" xfId="4863"/>
    <cellStyle name="Normal 6 10 2 10" xfId="30911"/>
    <cellStyle name="Normal 6 10 2 11" xfId="30912"/>
    <cellStyle name="Normal 6 10 2 2" xfId="30913"/>
    <cellStyle name="Normal 6 10 2 2 10" xfId="30914"/>
    <cellStyle name="Normal 6 10 2 2 2" xfId="30915"/>
    <cellStyle name="Normal 6 10 2 2 3" xfId="30916"/>
    <cellStyle name="Normal 6 10 2 2 4" xfId="30917"/>
    <cellStyle name="Normal 6 10 2 2 5" xfId="30918"/>
    <cellStyle name="Normal 6 10 2 2 6" xfId="30919"/>
    <cellStyle name="Normal 6 10 2 2 7" xfId="30920"/>
    <cellStyle name="Normal 6 10 2 2 8" xfId="30921"/>
    <cellStyle name="Normal 6 10 2 2 9" xfId="30922"/>
    <cellStyle name="Normal 6 10 2 3" xfId="30923"/>
    <cellStyle name="Normal 6 10 2 4" xfId="30924"/>
    <cellStyle name="Normal 6 10 2 5" xfId="30925"/>
    <cellStyle name="Normal 6 10 2 6" xfId="30926"/>
    <cellStyle name="Normal 6 10 2 7" xfId="30927"/>
    <cellStyle name="Normal 6 10 2 8" xfId="30928"/>
    <cellStyle name="Normal 6 10 2 9" xfId="30929"/>
    <cellStyle name="Normal 6 10 3" xfId="30930"/>
    <cellStyle name="Normal 6 10 3 10" xfId="30931"/>
    <cellStyle name="Normal 6 10 3 2" xfId="30932"/>
    <cellStyle name="Normal 6 10 3 3" xfId="30933"/>
    <cellStyle name="Normal 6 10 3 4" xfId="30934"/>
    <cellStyle name="Normal 6 10 3 5" xfId="30935"/>
    <cellStyle name="Normal 6 10 3 6" xfId="30936"/>
    <cellStyle name="Normal 6 10 3 7" xfId="30937"/>
    <cellStyle name="Normal 6 10 3 8" xfId="30938"/>
    <cellStyle name="Normal 6 10 3 9" xfId="30939"/>
    <cellStyle name="Normal 6 10 4" xfId="30940"/>
    <cellStyle name="Normal 6 10 5" xfId="30941"/>
    <cellStyle name="Normal 6 10 6" xfId="30942"/>
    <cellStyle name="Normal 6 10 7" xfId="30943"/>
    <cellStyle name="Normal 6 10 8" xfId="30944"/>
    <cellStyle name="Normal 6 10 9" xfId="30945"/>
    <cellStyle name="Normal 6 11" xfId="4864"/>
    <cellStyle name="Normal 6 11 10" xfId="30946"/>
    <cellStyle name="Normal 6 11 11" xfId="30947"/>
    <cellStyle name="Normal 6 11 12" xfId="30948"/>
    <cellStyle name="Normal 6 11 2" xfId="4865"/>
    <cellStyle name="Normal 6 11 2 10" xfId="30949"/>
    <cellStyle name="Normal 6 11 2 11" xfId="30950"/>
    <cellStyle name="Normal 6 11 2 2" xfId="30951"/>
    <cellStyle name="Normal 6 11 2 2 10" xfId="30952"/>
    <cellStyle name="Normal 6 11 2 2 2" xfId="30953"/>
    <cellStyle name="Normal 6 11 2 2 3" xfId="30954"/>
    <cellStyle name="Normal 6 11 2 2 4" xfId="30955"/>
    <cellStyle name="Normal 6 11 2 2 5" xfId="30956"/>
    <cellStyle name="Normal 6 11 2 2 6" xfId="30957"/>
    <cellStyle name="Normal 6 11 2 2 7" xfId="30958"/>
    <cellStyle name="Normal 6 11 2 2 8" xfId="30959"/>
    <cellStyle name="Normal 6 11 2 2 9" xfId="30960"/>
    <cellStyle name="Normal 6 11 2 3" xfId="30961"/>
    <cellStyle name="Normal 6 11 2 4" xfId="30962"/>
    <cellStyle name="Normal 6 11 2 5" xfId="30963"/>
    <cellStyle name="Normal 6 11 2 6" xfId="30964"/>
    <cellStyle name="Normal 6 11 2 7" xfId="30965"/>
    <cellStyle name="Normal 6 11 2 8" xfId="30966"/>
    <cellStyle name="Normal 6 11 2 9" xfId="30967"/>
    <cellStyle name="Normal 6 11 3" xfId="30968"/>
    <cellStyle name="Normal 6 11 3 10" xfId="30969"/>
    <cellStyle name="Normal 6 11 3 2" xfId="30970"/>
    <cellStyle name="Normal 6 11 3 3" xfId="30971"/>
    <cellStyle name="Normal 6 11 3 4" xfId="30972"/>
    <cellStyle name="Normal 6 11 3 5" xfId="30973"/>
    <cellStyle name="Normal 6 11 3 6" xfId="30974"/>
    <cellStyle name="Normal 6 11 3 7" xfId="30975"/>
    <cellStyle name="Normal 6 11 3 8" xfId="30976"/>
    <cellStyle name="Normal 6 11 3 9" xfId="30977"/>
    <cellStyle name="Normal 6 11 4" xfId="30978"/>
    <cellStyle name="Normal 6 11 5" xfId="30979"/>
    <cellStyle name="Normal 6 11 6" xfId="30980"/>
    <cellStyle name="Normal 6 11 7" xfId="30981"/>
    <cellStyle name="Normal 6 11 8" xfId="30982"/>
    <cellStyle name="Normal 6 11 9" xfId="30983"/>
    <cellStyle name="Normal 6 12" xfId="4866"/>
    <cellStyle name="Normal 6 12 10" xfId="30984"/>
    <cellStyle name="Normal 6 12 11" xfId="30985"/>
    <cellStyle name="Normal 6 12 12" xfId="30986"/>
    <cellStyle name="Normal 6 12 2" xfId="4867"/>
    <cellStyle name="Normal 6 12 2 10" xfId="30987"/>
    <cellStyle name="Normal 6 12 2 11" xfId="30988"/>
    <cellStyle name="Normal 6 12 2 2" xfId="30989"/>
    <cellStyle name="Normal 6 12 2 2 10" xfId="30990"/>
    <cellStyle name="Normal 6 12 2 2 2" xfId="30991"/>
    <cellStyle name="Normal 6 12 2 2 3" xfId="30992"/>
    <cellStyle name="Normal 6 12 2 2 4" xfId="30993"/>
    <cellStyle name="Normal 6 12 2 2 5" xfId="30994"/>
    <cellStyle name="Normal 6 12 2 2 6" xfId="30995"/>
    <cellStyle name="Normal 6 12 2 2 7" xfId="30996"/>
    <cellStyle name="Normal 6 12 2 2 8" xfId="30997"/>
    <cellStyle name="Normal 6 12 2 2 9" xfId="30998"/>
    <cellStyle name="Normal 6 12 2 3" xfId="30999"/>
    <cellStyle name="Normal 6 12 2 4" xfId="31000"/>
    <cellStyle name="Normal 6 12 2 5" xfId="31001"/>
    <cellStyle name="Normal 6 12 2 6" xfId="31002"/>
    <cellStyle name="Normal 6 12 2 7" xfId="31003"/>
    <cellStyle name="Normal 6 12 2 8" xfId="31004"/>
    <cellStyle name="Normal 6 12 2 9" xfId="31005"/>
    <cellStyle name="Normal 6 12 3" xfId="31006"/>
    <cellStyle name="Normal 6 12 3 10" xfId="31007"/>
    <cellStyle name="Normal 6 12 3 2" xfId="31008"/>
    <cellStyle name="Normal 6 12 3 3" xfId="31009"/>
    <cellStyle name="Normal 6 12 3 4" xfId="31010"/>
    <cellStyle name="Normal 6 12 3 5" xfId="31011"/>
    <cellStyle name="Normal 6 12 3 6" xfId="31012"/>
    <cellStyle name="Normal 6 12 3 7" xfId="31013"/>
    <cellStyle name="Normal 6 12 3 8" xfId="31014"/>
    <cellStyle name="Normal 6 12 3 9" xfId="31015"/>
    <cellStyle name="Normal 6 12 4" xfId="31016"/>
    <cellStyle name="Normal 6 12 5" xfId="31017"/>
    <cellStyle name="Normal 6 12 6" xfId="31018"/>
    <cellStyle name="Normal 6 12 7" xfId="31019"/>
    <cellStyle name="Normal 6 12 8" xfId="31020"/>
    <cellStyle name="Normal 6 12 9" xfId="31021"/>
    <cellStyle name="Normal 6 13" xfId="4868"/>
    <cellStyle name="Normal 6 13 10" xfId="31022"/>
    <cellStyle name="Normal 6 13 11" xfId="31023"/>
    <cellStyle name="Normal 6 13 12" xfId="31024"/>
    <cellStyle name="Normal 6 13 2" xfId="4869"/>
    <cellStyle name="Normal 6 13 2 10" xfId="31025"/>
    <cellStyle name="Normal 6 13 2 11" xfId="31026"/>
    <cellStyle name="Normal 6 13 2 2" xfId="31027"/>
    <cellStyle name="Normal 6 13 2 2 10" xfId="31028"/>
    <cellStyle name="Normal 6 13 2 2 2" xfId="31029"/>
    <cellStyle name="Normal 6 13 2 2 3" xfId="31030"/>
    <cellStyle name="Normal 6 13 2 2 4" xfId="31031"/>
    <cellStyle name="Normal 6 13 2 2 5" xfId="31032"/>
    <cellStyle name="Normal 6 13 2 2 6" xfId="31033"/>
    <cellStyle name="Normal 6 13 2 2 7" xfId="31034"/>
    <cellStyle name="Normal 6 13 2 2 8" xfId="31035"/>
    <cellStyle name="Normal 6 13 2 2 9" xfId="31036"/>
    <cellStyle name="Normal 6 13 2 3" xfId="31037"/>
    <cellStyle name="Normal 6 13 2 4" xfId="31038"/>
    <cellStyle name="Normal 6 13 2 5" xfId="31039"/>
    <cellStyle name="Normal 6 13 2 6" xfId="31040"/>
    <cellStyle name="Normal 6 13 2 7" xfId="31041"/>
    <cellStyle name="Normal 6 13 2 8" xfId="31042"/>
    <cellStyle name="Normal 6 13 2 9" xfId="31043"/>
    <cellStyle name="Normal 6 13 3" xfId="31044"/>
    <cellStyle name="Normal 6 13 3 10" xfId="31045"/>
    <cellStyle name="Normal 6 13 3 2" xfId="31046"/>
    <cellStyle name="Normal 6 13 3 3" xfId="31047"/>
    <cellStyle name="Normal 6 13 3 4" xfId="31048"/>
    <cellStyle name="Normal 6 13 3 5" xfId="31049"/>
    <cellStyle name="Normal 6 13 3 6" xfId="31050"/>
    <cellStyle name="Normal 6 13 3 7" xfId="31051"/>
    <cellStyle name="Normal 6 13 3 8" xfId="31052"/>
    <cellStyle name="Normal 6 13 3 9" xfId="31053"/>
    <cellStyle name="Normal 6 13 4" xfId="31054"/>
    <cellStyle name="Normal 6 13 5" xfId="31055"/>
    <cellStyle name="Normal 6 13 6" xfId="31056"/>
    <cellStyle name="Normal 6 13 7" xfId="31057"/>
    <cellStyle name="Normal 6 13 8" xfId="31058"/>
    <cellStyle name="Normal 6 13 9" xfId="31059"/>
    <cellStyle name="Normal 6 14" xfId="4870"/>
    <cellStyle name="Normal 6 14 10" xfId="31060"/>
    <cellStyle name="Normal 6 14 11" xfId="31061"/>
    <cellStyle name="Normal 6 14 12" xfId="31062"/>
    <cellStyle name="Normal 6 14 2" xfId="4871"/>
    <cellStyle name="Normal 6 14 2 10" xfId="31063"/>
    <cellStyle name="Normal 6 14 2 11" xfId="31064"/>
    <cellStyle name="Normal 6 14 2 2" xfId="31065"/>
    <cellStyle name="Normal 6 14 2 2 10" xfId="31066"/>
    <cellStyle name="Normal 6 14 2 2 2" xfId="31067"/>
    <cellStyle name="Normal 6 14 2 2 3" xfId="31068"/>
    <cellStyle name="Normal 6 14 2 2 4" xfId="31069"/>
    <cellStyle name="Normal 6 14 2 2 5" xfId="31070"/>
    <cellStyle name="Normal 6 14 2 2 6" xfId="31071"/>
    <cellStyle name="Normal 6 14 2 2 7" xfId="31072"/>
    <cellStyle name="Normal 6 14 2 2 8" xfId="31073"/>
    <cellStyle name="Normal 6 14 2 2 9" xfId="31074"/>
    <cellStyle name="Normal 6 14 2 3" xfId="31075"/>
    <cellStyle name="Normal 6 14 2 4" xfId="31076"/>
    <cellStyle name="Normal 6 14 2 5" xfId="31077"/>
    <cellStyle name="Normal 6 14 2 6" xfId="31078"/>
    <cellStyle name="Normal 6 14 2 7" xfId="31079"/>
    <cellStyle name="Normal 6 14 2 8" xfId="31080"/>
    <cellStyle name="Normal 6 14 2 9" xfId="31081"/>
    <cellStyle name="Normal 6 14 3" xfId="31082"/>
    <cellStyle name="Normal 6 14 3 10" xfId="31083"/>
    <cellStyle name="Normal 6 14 3 2" xfId="31084"/>
    <cellStyle name="Normal 6 14 3 3" xfId="31085"/>
    <cellStyle name="Normal 6 14 3 4" xfId="31086"/>
    <cellStyle name="Normal 6 14 3 5" xfId="31087"/>
    <cellStyle name="Normal 6 14 3 6" xfId="31088"/>
    <cellStyle name="Normal 6 14 3 7" xfId="31089"/>
    <cellStyle name="Normal 6 14 3 8" xfId="31090"/>
    <cellStyle name="Normal 6 14 3 9" xfId="31091"/>
    <cellStyle name="Normal 6 14 4" xfId="31092"/>
    <cellStyle name="Normal 6 14 5" xfId="31093"/>
    <cellStyle name="Normal 6 14 6" xfId="31094"/>
    <cellStyle name="Normal 6 14 7" xfId="31095"/>
    <cellStyle name="Normal 6 14 8" xfId="31096"/>
    <cellStyle name="Normal 6 14 9" xfId="31097"/>
    <cellStyle name="Normal 6 15" xfId="4872"/>
    <cellStyle name="Normal 6 15 10" xfId="31098"/>
    <cellStyle name="Normal 6 15 11" xfId="31099"/>
    <cellStyle name="Normal 6 15 12" xfId="31100"/>
    <cellStyle name="Normal 6 15 2" xfId="4873"/>
    <cellStyle name="Normal 6 15 2 10" xfId="31101"/>
    <cellStyle name="Normal 6 15 2 11" xfId="31102"/>
    <cellStyle name="Normal 6 15 2 2" xfId="31103"/>
    <cellStyle name="Normal 6 15 2 2 10" xfId="31104"/>
    <cellStyle name="Normal 6 15 2 2 2" xfId="31105"/>
    <cellStyle name="Normal 6 15 2 2 3" xfId="31106"/>
    <cellStyle name="Normal 6 15 2 2 4" xfId="31107"/>
    <cellStyle name="Normal 6 15 2 2 5" xfId="31108"/>
    <cellStyle name="Normal 6 15 2 2 6" xfId="31109"/>
    <cellStyle name="Normal 6 15 2 2 7" xfId="31110"/>
    <cellStyle name="Normal 6 15 2 2 8" xfId="31111"/>
    <cellStyle name="Normal 6 15 2 2 9" xfId="31112"/>
    <cellStyle name="Normal 6 15 2 3" xfId="31113"/>
    <cellStyle name="Normal 6 15 2 4" xfId="31114"/>
    <cellStyle name="Normal 6 15 2 5" xfId="31115"/>
    <cellStyle name="Normal 6 15 2 6" xfId="31116"/>
    <cellStyle name="Normal 6 15 2 7" xfId="31117"/>
    <cellStyle name="Normal 6 15 2 8" xfId="31118"/>
    <cellStyle name="Normal 6 15 2 9" xfId="31119"/>
    <cellStyle name="Normal 6 15 3" xfId="31120"/>
    <cellStyle name="Normal 6 15 3 10" xfId="31121"/>
    <cellStyle name="Normal 6 15 3 2" xfId="31122"/>
    <cellStyle name="Normal 6 15 3 3" xfId="31123"/>
    <cellStyle name="Normal 6 15 3 4" xfId="31124"/>
    <cellStyle name="Normal 6 15 3 5" xfId="31125"/>
    <cellStyle name="Normal 6 15 3 6" xfId="31126"/>
    <cellStyle name="Normal 6 15 3 7" xfId="31127"/>
    <cellStyle name="Normal 6 15 3 8" xfId="31128"/>
    <cellStyle name="Normal 6 15 3 9" xfId="31129"/>
    <cellStyle name="Normal 6 15 4" xfId="31130"/>
    <cellStyle name="Normal 6 15 5" xfId="31131"/>
    <cellStyle name="Normal 6 15 6" xfId="31132"/>
    <cellStyle name="Normal 6 15 7" xfId="31133"/>
    <cellStyle name="Normal 6 15 8" xfId="31134"/>
    <cellStyle name="Normal 6 15 9" xfId="31135"/>
    <cellStyle name="Normal 6 16" xfId="4874"/>
    <cellStyle name="Normal 6 16 10" xfId="31136"/>
    <cellStyle name="Normal 6 16 11" xfId="31137"/>
    <cellStyle name="Normal 6 16 12" xfId="31138"/>
    <cellStyle name="Normal 6 16 2" xfId="4875"/>
    <cellStyle name="Normal 6 16 2 10" xfId="31139"/>
    <cellStyle name="Normal 6 16 2 11" xfId="31140"/>
    <cellStyle name="Normal 6 16 2 2" xfId="31141"/>
    <cellStyle name="Normal 6 16 2 2 10" xfId="31142"/>
    <cellStyle name="Normal 6 16 2 2 2" xfId="31143"/>
    <cellStyle name="Normal 6 16 2 2 3" xfId="31144"/>
    <cellStyle name="Normal 6 16 2 2 4" xfId="31145"/>
    <cellStyle name="Normal 6 16 2 2 5" xfId="31146"/>
    <cellStyle name="Normal 6 16 2 2 6" xfId="31147"/>
    <cellStyle name="Normal 6 16 2 2 7" xfId="31148"/>
    <cellStyle name="Normal 6 16 2 2 8" xfId="31149"/>
    <cellStyle name="Normal 6 16 2 2 9" xfId="31150"/>
    <cellStyle name="Normal 6 16 2 3" xfId="31151"/>
    <cellStyle name="Normal 6 16 2 4" xfId="31152"/>
    <cellStyle name="Normal 6 16 2 5" xfId="31153"/>
    <cellStyle name="Normal 6 16 2 6" xfId="31154"/>
    <cellStyle name="Normal 6 16 2 7" xfId="31155"/>
    <cellStyle name="Normal 6 16 2 8" xfId="31156"/>
    <cellStyle name="Normal 6 16 2 9" xfId="31157"/>
    <cellStyle name="Normal 6 16 3" xfId="31158"/>
    <cellStyle name="Normal 6 16 3 10" xfId="31159"/>
    <cellStyle name="Normal 6 16 3 2" xfId="31160"/>
    <cellStyle name="Normal 6 16 3 3" xfId="31161"/>
    <cellStyle name="Normal 6 16 3 4" xfId="31162"/>
    <cellStyle name="Normal 6 16 3 5" xfId="31163"/>
    <cellStyle name="Normal 6 16 3 6" xfId="31164"/>
    <cellStyle name="Normal 6 16 3 7" xfId="31165"/>
    <cellStyle name="Normal 6 16 3 8" xfId="31166"/>
    <cellStyle name="Normal 6 16 3 9" xfId="31167"/>
    <cellStyle name="Normal 6 16 4" xfId="31168"/>
    <cellStyle name="Normal 6 16 5" xfId="31169"/>
    <cellStyle name="Normal 6 16 6" xfId="31170"/>
    <cellStyle name="Normal 6 16 7" xfId="31171"/>
    <cellStyle name="Normal 6 16 8" xfId="31172"/>
    <cellStyle name="Normal 6 16 9" xfId="31173"/>
    <cellStyle name="Normal 6 17" xfId="4876"/>
    <cellStyle name="Normal 6 17 10" xfId="31174"/>
    <cellStyle name="Normal 6 17 11" xfId="31175"/>
    <cellStyle name="Normal 6 17 12" xfId="31176"/>
    <cellStyle name="Normal 6 17 2" xfId="4877"/>
    <cellStyle name="Normal 6 17 2 10" xfId="31177"/>
    <cellStyle name="Normal 6 17 2 11" xfId="31178"/>
    <cellStyle name="Normal 6 17 2 2" xfId="31179"/>
    <cellStyle name="Normal 6 17 2 2 10" xfId="31180"/>
    <cellStyle name="Normal 6 17 2 2 2" xfId="31181"/>
    <cellStyle name="Normal 6 17 2 2 3" xfId="31182"/>
    <cellStyle name="Normal 6 17 2 2 4" xfId="31183"/>
    <cellStyle name="Normal 6 17 2 2 5" xfId="31184"/>
    <cellStyle name="Normal 6 17 2 2 6" xfId="31185"/>
    <cellStyle name="Normal 6 17 2 2 7" xfId="31186"/>
    <cellStyle name="Normal 6 17 2 2 8" xfId="31187"/>
    <cellStyle name="Normal 6 17 2 2 9" xfId="31188"/>
    <cellStyle name="Normal 6 17 2 3" xfId="31189"/>
    <cellStyle name="Normal 6 17 2 4" xfId="31190"/>
    <cellStyle name="Normal 6 17 2 5" xfId="31191"/>
    <cellStyle name="Normal 6 17 2 6" xfId="31192"/>
    <cellStyle name="Normal 6 17 2 7" xfId="31193"/>
    <cellStyle name="Normal 6 17 2 8" xfId="31194"/>
    <cellStyle name="Normal 6 17 2 9" xfId="31195"/>
    <cellStyle name="Normal 6 17 3" xfId="31196"/>
    <cellStyle name="Normal 6 17 3 10" xfId="31197"/>
    <cellStyle name="Normal 6 17 3 2" xfId="31198"/>
    <cellStyle name="Normal 6 17 3 3" xfId="31199"/>
    <cellStyle name="Normal 6 17 3 4" xfId="31200"/>
    <cellStyle name="Normal 6 17 3 5" xfId="31201"/>
    <cellStyle name="Normal 6 17 3 6" xfId="31202"/>
    <cellStyle name="Normal 6 17 3 7" xfId="31203"/>
    <cellStyle name="Normal 6 17 3 8" xfId="31204"/>
    <cellStyle name="Normal 6 17 3 9" xfId="31205"/>
    <cellStyle name="Normal 6 17 4" xfId="31206"/>
    <cellStyle name="Normal 6 17 5" xfId="31207"/>
    <cellStyle name="Normal 6 17 6" xfId="31208"/>
    <cellStyle name="Normal 6 17 7" xfId="31209"/>
    <cellStyle name="Normal 6 17 8" xfId="31210"/>
    <cellStyle name="Normal 6 17 9" xfId="31211"/>
    <cellStyle name="Normal 6 18" xfId="4878"/>
    <cellStyle name="Normal 6 18 10" xfId="31212"/>
    <cellStyle name="Normal 6 18 11" xfId="31213"/>
    <cellStyle name="Normal 6 18 12" xfId="31214"/>
    <cellStyle name="Normal 6 18 2" xfId="4879"/>
    <cellStyle name="Normal 6 18 2 10" xfId="31215"/>
    <cellStyle name="Normal 6 18 2 11" xfId="31216"/>
    <cellStyle name="Normal 6 18 2 2" xfId="31217"/>
    <cellStyle name="Normal 6 18 2 2 10" xfId="31218"/>
    <cellStyle name="Normal 6 18 2 2 2" xfId="31219"/>
    <cellStyle name="Normal 6 18 2 2 3" xfId="31220"/>
    <cellStyle name="Normal 6 18 2 2 4" xfId="31221"/>
    <cellStyle name="Normal 6 18 2 2 5" xfId="31222"/>
    <cellStyle name="Normal 6 18 2 2 6" xfId="31223"/>
    <cellStyle name="Normal 6 18 2 2 7" xfId="31224"/>
    <cellStyle name="Normal 6 18 2 2 8" xfId="31225"/>
    <cellStyle name="Normal 6 18 2 2 9" xfId="31226"/>
    <cellStyle name="Normal 6 18 2 3" xfId="31227"/>
    <cellStyle name="Normal 6 18 2 4" xfId="31228"/>
    <cellStyle name="Normal 6 18 2 5" xfId="31229"/>
    <cellStyle name="Normal 6 18 2 6" xfId="31230"/>
    <cellStyle name="Normal 6 18 2 7" xfId="31231"/>
    <cellStyle name="Normal 6 18 2 8" xfId="31232"/>
    <cellStyle name="Normal 6 18 2 9" xfId="31233"/>
    <cellStyle name="Normal 6 18 3" xfId="31234"/>
    <cellStyle name="Normal 6 18 3 10" xfId="31235"/>
    <cellStyle name="Normal 6 18 3 2" xfId="31236"/>
    <cellStyle name="Normal 6 18 3 3" xfId="31237"/>
    <cellStyle name="Normal 6 18 3 4" xfId="31238"/>
    <cellStyle name="Normal 6 18 3 5" xfId="31239"/>
    <cellStyle name="Normal 6 18 3 6" xfId="31240"/>
    <cellStyle name="Normal 6 18 3 7" xfId="31241"/>
    <cellStyle name="Normal 6 18 3 8" xfId="31242"/>
    <cellStyle name="Normal 6 18 3 9" xfId="31243"/>
    <cellStyle name="Normal 6 18 4" xfId="31244"/>
    <cellStyle name="Normal 6 18 5" xfId="31245"/>
    <cellStyle name="Normal 6 18 6" xfId="31246"/>
    <cellStyle name="Normal 6 18 7" xfId="31247"/>
    <cellStyle name="Normal 6 18 8" xfId="31248"/>
    <cellStyle name="Normal 6 18 9" xfId="31249"/>
    <cellStyle name="Normal 6 19" xfId="4880"/>
    <cellStyle name="Normal 6 19 10" xfId="31250"/>
    <cellStyle name="Normal 6 19 11" xfId="31251"/>
    <cellStyle name="Normal 6 19 12" xfId="31252"/>
    <cellStyle name="Normal 6 19 2" xfId="4881"/>
    <cellStyle name="Normal 6 19 2 10" xfId="31253"/>
    <cellStyle name="Normal 6 19 2 11" xfId="31254"/>
    <cellStyle name="Normal 6 19 2 2" xfId="31255"/>
    <cellStyle name="Normal 6 19 2 2 10" xfId="31256"/>
    <cellStyle name="Normal 6 19 2 2 2" xfId="31257"/>
    <cellStyle name="Normal 6 19 2 2 3" xfId="31258"/>
    <cellStyle name="Normal 6 19 2 2 4" xfId="31259"/>
    <cellStyle name="Normal 6 19 2 2 5" xfId="31260"/>
    <cellStyle name="Normal 6 19 2 2 6" xfId="31261"/>
    <cellStyle name="Normal 6 19 2 2 7" xfId="31262"/>
    <cellStyle name="Normal 6 19 2 2 8" xfId="31263"/>
    <cellStyle name="Normal 6 19 2 2 9" xfId="31264"/>
    <cellStyle name="Normal 6 19 2 3" xfId="31265"/>
    <cellStyle name="Normal 6 19 2 4" xfId="31266"/>
    <cellStyle name="Normal 6 19 2 5" xfId="31267"/>
    <cellStyle name="Normal 6 19 2 6" xfId="31268"/>
    <cellStyle name="Normal 6 19 2 7" xfId="31269"/>
    <cellStyle name="Normal 6 19 2 8" xfId="31270"/>
    <cellStyle name="Normal 6 19 2 9" xfId="31271"/>
    <cellStyle name="Normal 6 19 3" xfId="31272"/>
    <cellStyle name="Normal 6 19 3 10" xfId="31273"/>
    <cellStyle name="Normal 6 19 3 2" xfId="31274"/>
    <cellStyle name="Normal 6 19 3 3" xfId="31275"/>
    <cellStyle name="Normal 6 19 3 4" xfId="31276"/>
    <cellStyle name="Normal 6 19 3 5" xfId="31277"/>
    <cellStyle name="Normal 6 19 3 6" xfId="31278"/>
    <cellStyle name="Normal 6 19 3 7" xfId="31279"/>
    <cellStyle name="Normal 6 19 3 8" xfId="31280"/>
    <cellStyle name="Normal 6 19 3 9" xfId="31281"/>
    <cellStyle name="Normal 6 19 4" xfId="31282"/>
    <cellStyle name="Normal 6 19 5" xfId="31283"/>
    <cellStyle name="Normal 6 19 6" xfId="31284"/>
    <cellStyle name="Normal 6 19 7" xfId="31285"/>
    <cellStyle name="Normal 6 19 8" xfId="31286"/>
    <cellStyle name="Normal 6 19 9" xfId="31287"/>
    <cellStyle name="Normal 6 2" xfId="46"/>
    <cellStyle name="Normal 6 2 10" xfId="31288"/>
    <cellStyle name="Normal 6 2 11" xfId="31289"/>
    <cellStyle name="Normal 6 2 12" xfId="31290"/>
    <cellStyle name="Normal 6 2 2" xfId="77"/>
    <cellStyle name="Normal 6 2 2 10" xfId="31291"/>
    <cellStyle name="Normal 6 2 2 11" xfId="31292"/>
    <cellStyle name="Normal 6 2 2 2" xfId="1508"/>
    <cellStyle name="Normal 6 2 2 2 10" xfId="31293"/>
    <cellStyle name="Normal 6 2 2 2 2" xfId="31294"/>
    <cellStyle name="Normal 6 2 2 2 3" xfId="31295"/>
    <cellStyle name="Normal 6 2 2 2 4" xfId="31296"/>
    <cellStyle name="Normal 6 2 2 2 5" xfId="31297"/>
    <cellStyle name="Normal 6 2 2 2 6" xfId="31298"/>
    <cellStyle name="Normal 6 2 2 2 7" xfId="31299"/>
    <cellStyle name="Normal 6 2 2 2 8" xfId="31300"/>
    <cellStyle name="Normal 6 2 2 2 9" xfId="31301"/>
    <cellStyle name="Normal 6 2 2 3" xfId="31302"/>
    <cellStyle name="Normal 6 2 2 4" xfId="31303"/>
    <cellStyle name="Normal 6 2 2 5" xfId="31304"/>
    <cellStyle name="Normal 6 2 2 6" xfId="31305"/>
    <cellStyle name="Normal 6 2 2 7" xfId="31306"/>
    <cellStyle name="Normal 6 2 2 8" xfId="31307"/>
    <cellStyle name="Normal 6 2 2 9" xfId="31308"/>
    <cellStyle name="Normal 6 2 3" xfId="79"/>
    <cellStyle name="Normal 6 2 3 10" xfId="31310"/>
    <cellStyle name="Normal 6 2 3 11" xfId="31309"/>
    <cellStyle name="Normal 6 2 3 2" xfId="31311"/>
    <cellStyle name="Normal 6 2 3 3" xfId="31312"/>
    <cellStyle name="Normal 6 2 3 4" xfId="31313"/>
    <cellStyle name="Normal 6 2 3 5" xfId="31314"/>
    <cellStyle name="Normal 6 2 3 6" xfId="31315"/>
    <cellStyle name="Normal 6 2 3 7" xfId="31316"/>
    <cellStyle name="Normal 6 2 3 8" xfId="31317"/>
    <cellStyle name="Normal 6 2 3 9" xfId="31318"/>
    <cellStyle name="Normal 6 2 4" xfId="119"/>
    <cellStyle name="Normal 6 2 4 2" xfId="31319"/>
    <cellStyle name="Normal 6 2 5" xfId="136"/>
    <cellStyle name="Normal 6 2 5 2" xfId="31320"/>
    <cellStyle name="Normal 6 2 6" xfId="164"/>
    <cellStyle name="Normal 6 2 6 2" xfId="31321"/>
    <cellStyle name="Normal 6 2 7" xfId="1499"/>
    <cellStyle name="Normal 6 2 7 2" xfId="31322"/>
    <cellStyle name="Normal 6 2 8" xfId="31323"/>
    <cellStyle name="Normal 6 2 9" xfId="31324"/>
    <cellStyle name="Normal 6 20" xfId="4882"/>
    <cellStyle name="Normal 6 20 10" xfId="31325"/>
    <cellStyle name="Normal 6 20 11" xfId="31326"/>
    <cellStyle name="Normal 6 20 12" xfId="31327"/>
    <cellStyle name="Normal 6 20 2" xfId="4883"/>
    <cellStyle name="Normal 6 20 2 10" xfId="31328"/>
    <cellStyle name="Normal 6 20 2 11" xfId="31329"/>
    <cellStyle name="Normal 6 20 2 2" xfId="31330"/>
    <cellStyle name="Normal 6 20 2 2 10" xfId="31331"/>
    <cellStyle name="Normal 6 20 2 2 2" xfId="31332"/>
    <cellStyle name="Normal 6 20 2 2 3" xfId="31333"/>
    <cellStyle name="Normal 6 20 2 2 4" xfId="31334"/>
    <cellStyle name="Normal 6 20 2 2 5" xfId="31335"/>
    <cellStyle name="Normal 6 20 2 2 6" xfId="31336"/>
    <cellStyle name="Normal 6 20 2 2 7" xfId="31337"/>
    <cellStyle name="Normal 6 20 2 2 8" xfId="31338"/>
    <cellStyle name="Normal 6 20 2 2 9" xfId="31339"/>
    <cellStyle name="Normal 6 20 2 3" xfId="31340"/>
    <cellStyle name="Normal 6 20 2 4" xfId="31341"/>
    <cellStyle name="Normal 6 20 2 5" xfId="31342"/>
    <cellStyle name="Normal 6 20 2 6" xfId="31343"/>
    <cellStyle name="Normal 6 20 2 7" xfId="31344"/>
    <cellStyle name="Normal 6 20 2 8" xfId="31345"/>
    <cellStyle name="Normal 6 20 2 9" xfId="31346"/>
    <cellStyle name="Normal 6 20 3" xfId="31347"/>
    <cellStyle name="Normal 6 20 3 10" xfId="31348"/>
    <cellStyle name="Normal 6 20 3 2" xfId="31349"/>
    <cellStyle name="Normal 6 20 3 3" xfId="31350"/>
    <cellStyle name="Normal 6 20 3 4" xfId="31351"/>
    <cellStyle name="Normal 6 20 3 5" xfId="31352"/>
    <cellStyle name="Normal 6 20 3 6" xfId="31353"/>
    <cellStyle name="Normal 6 20 3 7" xfId="31354"/>
    <cellStyle name="Normal 6 20 3 8" xfId="31355"/>
    <cellStyle name="Normal 6 20 3 9" xfId="31356"/>
    <cellStyle name="Normal 6 20 4" xfId="31357"/>
    <cellStyle name="Normal 6 20 5" xfId="31358"/>
    <cellStyle name="Normal 6 20 6" xfId="31359"/>
    <cellStyle name="Normal 6 20 7" xfId="31360"/>
    <cellStyle name="Normal 6 20 8" xfId="31361"/>
    <cellStyle name="Normal 6 20 9" xfId="31362"/>
    <cellStyle name="Normal 6 21" xfId="4884"/>
    <cellStyle name="Normal 6 21 10" xfId="31363"/>
    <cellStyle name="Normal 6 21 11" xfId="31364"/>
    <cellStyle name="Normal 6 21 12" xfId="31365"/>
    <cellStyle name="Normal 6 21 2" xfId="4885"/>
    <cellStyle name="Normal 6 21 2 10" xfId="31366"/>
    <cellStyle name="Normal 6 21 2 11" xfId="31367"/>
    <cellStyle name="Normal 6 21 2 2" xfId="31368"/>
    <cellStyle name="Normal 6 21 2 2 10" xfId="31369"/>
    <cellStyle name="Normal 6 21 2 2 2" xfId="31370"/>
    <cellStyle name="Normal 6 21 2 2 3" xfId="31371"/>
    <cellStyle name="Normal 6 21 2 2 4" xfId="31372"/>
    <cellStyle name="Normal 6 21 2 2 5" xfId="31373"/>
    <cellStyle name="Normal 6 21 2 2 6" xfId="31374"/>
    <cellStyle name="Normal 6 21 2 2 7" xfId="31375"/>
    <cellStyle name="Normal 6 21 2 2 8" xfId="31376"/>
    <cellStyle name="Normal 6 21 2 2 9" xfId="31377"/>
    <cellStyle name="Normal 6 21 2 3" xfId="31378"/>
    <cellStyle name="Normal 6 21 2 4" xfId="31379"/>
    <cellStyle name="Normal 6 21 2 5" xfId="31380"/>
    <cellStyle name="Normal 6 21 2 6" xfId="31381"/>
    <cellStyle name="Normal 6 21 2 7" xfId="31382"/>
    <cellStyle name="Normal 6 21 2 8" xfId="31383"/>
    <cellStyle name="Normal 6 21 2 9" xfId="31384"/>
    <cellStyle name="Normal 6 21 3" xfId="31385"/>
    <cellStyle name="Normal 6 21 3 10" xfId="31386"/>
    <cellStyle name="Normal 6 21 3 2" xfId="31387"/>
    <cellStyle name="Normal 6 21 3 3" xfId="31388"/>
    <cellStyle name="Normal 6 21 3 4" xfId="31389"/>
    <cellStyle name="Normal 6 21 3 5" xfId="31390"/>
    <cellStyle name="Normal 6 21 3 6" xfId="31391"/>
    <cellStyle name="Normal 6 21 3 7" xfId="31392"/>
    <cellStyle name="Normal 6 21 3 8" xfId="31393"/>
    <cellStyle name="Normal 6 21 3 9" xfId="31394"/>
    <cellStyle name="Normal 6 21 4" xfId="31395"/>
    <cellStyle name="Normal 6 21 5" xfId="31396"/>
    <cellStyle name="Normal 6 21 6" xfId="31397"/>
    <cellStyle name="Normal 6 21 7" xfId="31398"/>
    <cellStyle name="Normal 6 21 8" xfId="31399"/>
    <cellStyle name="Normal 6 21 9" xfId="31400"/>
    <cellStyle name="Normal 6 22" xfId="4886"/>
    <cellStyle name="Normal 6 22 10" xfId="31401"/>
    <cellStyle name="Normal 6 22 11" xfId="31402"/>
    <cellStyle name="Normal 6 22 12" xfId="31403"/>
    <cellStyle name="Normal 6 22 2" xfId="4887"/>
    <cellStyle name="Normal 6 22 2 10" xfId="31404"/>
    <cellStyle name="Normal 6 22 2 11" xfId="31405"/>
    <cellStyle name="Normal 6 22 2 2" xfId="31406"/>
    <cellStyle name="Normal 6 22 2 2 10" xfId="31407"/>
    <cellStyle name="Normal 6 22 2 2 2" xfId="31408"/>
    <cellStyle name="Normal 6 22 2 2 3" xfId="31409"/>
    <cellStyle name="Normal 6 22 2 2 4" xfId="31410"/>
    <cellStyle name="Normal 6 22 2 2 5" xfId="31411"/>
    <cellStyle name="Normal 6 22 2 2 6" xfId="31412"/>
    <cellStyle name="Normal 6 22 2 2 7" xfId="31413"/>
    <cellStyle name="Normal 6 22 2 2 8" xfId="31414"/>
    <cellStyle name="Normal 6 22 2 2 9" xfId="31415"/>
    <cellStyle name="Normal 6 22 2 3" xfId="31416"/>
    <cellStyle name="Normal 6 22 2 4" xfId="31417"/>
    <cellStyle name="Normal 6 22 2 5" xfId="31418"/>
    <cellStyle name="Normal 6 22 2 6" xfId="31419"/>
    <cellStyle name="Normal 6 22 2 7" xfId="31420"/>
    <cellStyle name="Normal 6 22 2 8" xfId="31421"/>
    <cellStyle name="Normal 6 22 2 9" xfId="31422"/>
    <cellStyle name="Normal 6 22 3" xfId="31423"/>
    <cellStyle name="Normal 6 22 3 10" xfId="31424"/>
    <cellStyle name="Normal 6 22 3 2" xfId="31425"/>
    <cellStyle name="Normal 6 22 3 3" xfId="31426"/>
    <cellStyle name="Normal 6 22 3 4" xfId="31427"/>
    <cellStyle name="Normal 6 22 3 5" xfId="31428"/>
    <cellStyle name="Normal 6 22 3 6" xfId="31429"/>
    <cellStyle name="Normal 6 22 3 7" xfId="31430"/>
    <cellStyle name="Normal 6 22 3 8" xfId="31431"/>
    <cellStyle name="Normal 6 22 3 9" xfId="31432"/>
    <cellStyle name="Normal 6 22 4" xfId="31433"/>
    <cellStyle name="Normal 6 22 5" xfId="31434"/>
    <cellStyle name="Normal 6 22 6" xfId="31435"/>
    <cellStyle name="Normal 6 22 7" xfId="31436"/>
    <cellStyle name="Normal 6 22 8" xfId="31437"/>
    <cellStyle name="Normal 6 22 9" xfId="31438"/>
    <cellStyle name="Normal 6 23" xfId="4888"/>
    <cellStyle name="Normal 6 23 10" xfId="31439"/>
    <cellStyle name="Normal 6 23 11" xfId="31440"/>
    <cellStyle name="Normal 6 23 12" xfId="31441"/>
    <cellStyle name="Normal 6 23 2" xfId="4889"/>
    <cellStyle name="Normal 6 23 2 10" xfId="31442"/>
    <cellStyle name="Normal 6 23 2 11" xfId="31443"/>
    <cellStyle name="Normal 6 23 2 2" xfId="31444"/>
    <cellStyle name="Normal 6 23 2 2 10" xfId="31445"/>
    <cellStyle name="Normal 6 23 2 2 2" xfId="31446"/>
    <cellStyle name="Normal 6 23 2 2 3" xfId="31447"/>
    <cellStyle name="Normal 6 23 2 2 4" xfId="31448"/>
    <cellStyle name="Normal 6 23 2 2 5" xfId="31449"/>
    <cellStyle name="Normal 6 23 2 2 6" xfId="31450"/>
    <cellStyle name="Normal 6 23 2 2 7" xfId="31451"/>
    <cellStyle name="Normal 6 23 2 2 8" xfId="31452"/>
    <cellStyle name="Normal 6 23 2 2 9" xfId="31453"/>
    <cellStyle name="Normal 6 23 2 3" xfId="31454"/>
    <cellStyle name="Normal 6 23 2 4" xfId="31455"/>
    <cellStyle name="Normal 6 23 2 5" xfId="31456"/>
    <cellStyle name="Normal 6 23 2 6" xfId="31457"/>
    <cellStyle name="Normal 6 23 2 7" xfId="31458"/>
    <cellStyle name="Normal 6 23 2 8" xfId="31459"/>
    <cellStyle name="Normal 6 23 2 9" xfId="31460"/>
    <cellStyle name="Normal 6 23 3" xfId="31461"/>
    <cellStyle name="Normal 6 23 3 10" xfId="31462"/>
    <cellStyle name="Normal 6 23 3 2" xfId="31463"/>
    <cellStyle name="Normal 6 23 3 3" xfId="31464"/>
    <cellStyle name="Normal 6 23 3 4" xfId="31465"/>
    <cellStyle name="Normal 6 23 3 5" xfId="31466"/>
    <cellStyle name="Normal 6 23 3 6" xfId="31467"/>
    <cellStyle name="Normal 6 23 3 7" xfId="31468"/>
    <cellStyle name="Normal 6 23 3 8" xfId="31469"/>
    <cellStyle name="Normal 6 23 3 9" xfId="31470"/>
    <cellStyle name="Normal 6 23 4" xfId="31471"/>
    <cellStyle name="Normal 6 23 5" xfId="31472"/>
    <cellStyle name="Normal 6 23 6" xfId="31473"/>
    <cellStyle name="Normal 6 23 7" xfId="31474"/>
    <cellStyle name="Normal 6 23 8" xfId="31475"/>
    <cellStyle name="Normal 6 23 9" xfId="31476"/>
    <cellStyle name="Normal 6 24" xfId="4890"/>
    <cellStyle name="Normal 6 24 10" xfId="31477"/>
    <cellStyle name="Normal 6 24 11" xfId="31478"/>
    <cellStyle name="Normal 6 24 12" xfId="31479"/>
    <cellStyle name="Normal 6 24 2" xfId="4891"/>
    <cellStyle name="Normal 6 24 2 10" xfId="31480"/>
    <cellStyle name="Normal 6 24 2 11" xfId="31481"/>
    <cellStyle name="Normal 6 24 2 2" xfId="31482"/>
    <cellStyle name="Normal 6 24 2 2 10" xfId="31483"/>
    <cellStyle name="Normal 6 24 2 2 2" xfId="31484"/>
    <cellStyle name="Normal 6 24 2 2 3" xfId="31485"/>
    <cellStyle name="Normal 6 24 2 2 4" xfId="31486"/>
    <cellStyle name="Normal 6 24 2 2 5" xfId="31487"/>
    <cellStyle name="Normal 6 24 2 2 6" xfId="31488"/>
    <cellStyle name="Normal 6 24 2 2 7" xfId="31489"/>
    <cellStyle name="Normal 6 24 2 2 8" xfId="31490"/>
    <cellStyle name="Normal 6 24 2 2 9" xfId="31491"/>
    <cellStyle name="Normal 6 24 2 3" xfId="31492"/>
    <cellStyle name="Normal 6 24 2 4" xfId="31493"/>
    <cellStyle name="Normal 6 24 2 5" xfId="31494"/>
    <cellStyle name="Normal 6 24 2 6" xfId="31495"/>
    <cellStyle name="Normal 6 24 2 7" xfId="31496"/>
    <cellStyle name="Normal 6 24 2 8" xfId="31497"/>
    <cellStyle name="Normal 6 24 2 9" xfId="31498"/>
    <cellStyle name="Normal 6 24 3" xfId="31499"/>
    <cellStyle name="Normal 6 24 3 10" xfId="31500"/>
    <cellStyle name="Normal 6 24 3 2" xfId="31501"/>
    <cellStyle name="Normal 6 24 3 3" xfId="31502"/>
    <cellStyle name="Normal 6 24 3 4" xfId="31503"/>
    <cellStyle name="Normal 6 24 3 5" xfId="31504"/>
    <cellStyle name="Normal 6 24 3 6" xfId="31505"/>
    <cellStyle name="Normal 6 24 3 7" xfId="31506"/>
    <cellStyle name="Normal 6 24 3 8" xfId="31507"/>
    <cellStyle name="Normal 6 24 3 9" xfId="31508"/>
    <cellStyle name="Normal 6 24 4" xfId="31509"/>
    <cellStyle name="Normal 6 24 5" xfId="31510"/>
    <cellStyle name="Normal 6 24 6" xfId="31511"/>
    <cellStyle name="Normal 6 24 7" xfId="31512"/>
    <cellStyle name="Normal 6 24 8" xfId="31513"/>
    <cellStyle name="Normal 6 24 9" xfId="31514"/>
    <cellStyle name="Normal 6 25" xfId="4892"/>
    <cellStyle name="Normal 6 25 10" xfId="31515"/>
    <cellStyle name="Normal 6 25 11" xfId="31516"/>
    <cellStyle name="Normal 6 25 12" xfId="31517"/>
    <cellStyle name="Normal 6 25 2" xfId="4893"/>
    <cellStyle name="Normal 6 25 2 10" xfId="31518"/>
    <cellStyle name="Normal 6 25 2 11" xfId="31519"/>
    <cellStyle name="Normal 6 25 2 2" xfId="31520"/>
    <cellStyle name="Normal 6 25 2 2 10" xfId="31521"/>
    <cellStyle name="Normal 6 25 2 2 2" xfId="31522"/>
    <cellStyle name="Normal 6 25 2 2 3" xfId="31523"/>
    <cellStyle name="Normal 6 25 2 2 4" xfId="31524"/>
    <cellStyle name="Normal 6 25 2 2 5" xfId="31525"/>
    <cellStyle name="Normal 6 25 2 2 6" xfId="31526"/>
    <cellStyle name="Normal 6 25 2 2 7" xfId="31527"/>
    <cellStyle name="Normal 6 25 2 2 8" xfId="31528"/>
    <cellStyle name="Normal 6 25 2 2 9" xfId="31529"/>
    <cellStyle name="Normal 6 25 2 3" xfId="31530"/>
    <cellStyle name="Normal 6 25 2 4" xfId="31531"/>
    <cellStyle name="Normal 6 25 2 5" xfId="31532"/>
    <cellStyle name="Normal 6 25 2 6" xfId="31533"/>
    <cellStyle name="Normal 6 25 2 7" xfId="31534"/>
    <cellStyle name="Normal 6 25 2 8" xfId="31535"/>
    <cellStyle name="Normal 6 25 2 9" xfId="31536"/>
    <cellStyle name="Normal 6 25 3" xfId="31537"/>
    <cellStyle name="Normal 6 25 3 10" xfId="31538"/>
    <cellStyle name="Normal 6 25 3 2" xfId="31539"/>
    <cellStyle name="Normal 6 25 3 3" xfId="31540"/>
    <cellStyle name="Normal 6 25 3 4" xfId="31541"/>
    <cellStyle name="Normal 6 25 3 5" xfId="31542"/>
    <cellStyle name="Normal 6 25 3 6" xfId="31543"/>
    <cellStyle name="Normal 6 25 3 7" xfId="31544"/>
    <cellStyle name="Normal 6 25 3 8" xfId="31545"/>
    <cellStyle name="Normal 6 25 3 9" xfId="31546"/>
    <cellStyle name="Normal 6 25 4" xfId="31547"/>
    <cellStyle name="Normal 6 25 5" xfId="31548"/>
    <cellStyle name="Normal 6 25 6" xfId="31549"/>
    <cellStyle name="Normal 6 25 7" xfId="31550"/>
    <cellStyle name="Normal 6 25 8" xfId="31551"/>
    <cellStyle name="Normal 6 25 9" xfId="31552"/>
    <cellStyle name="Normal 6 26" xfId="4894"/>
    <cellStyle name="Normal 6 26 10" xfId="31553"/>
    <cellStyle name="Normal 6 26 11" xfId="31554"/>
    <cellStyle name="Normal 6 26 12" xfId="31555"/>
    <cellStyle name="Normal 6 26 2" xfId="4895"/>
    <cellStyle name="Normal 6 26 2 10" xfId="31556"/>
    <cellStyle name="Normal 6 26 2 11" xfId="31557"/>
    <cellStyle name="Normal 6 26 2 2" xfId="31558"/>
    <cellStyle name="Normal 6 26 2 2 10" xfId="31559"/>
    <cellStyle name="Normal 6 26 2 2 2" xfId="31560"/>
    <cellStyle name="Normal 6 26 2 2 3" xfId="31561"/>
    <cellStyle name="Normal 6 26 2 2 4" xfId="31562"/>
    <cellStyle name="Normal 6 26 2 2 5" xfId="31563"/>
    <cellStyle name="Normal 6 26 2 2 6" xfId="31564"/>
    <cellStyle name="Normal 6 26 2 2 7" xfId="31565"/>
    <cellStyle name="Normal 6 26 2 2 8" xfId="31566"/>
    <cellStyle name="Normal 6 26 2 2 9" xfId="31567"/>
    <cellStyle name="Normal 6 26 2 3" xfId="31568"/>
    <cellStyle name="Normal 6 26 2 4" xfId="31569"/>
    <cellStyle name="Normal 6 26 2 5" xfId="31570"/>
    <cellStyle name="Normal 6 26 2 6" xfId="31571"/>
    <cellStyle name="Normal 6 26 2 7" xfId="31572"/>
    <cellStyle name="Normal 6 26 2 8" xfId="31573"/>
    <cellStyle name="Normal 6 26 2 9" xfId="31574"/>
    <cellStyle name="Normal 6 26 3" xfId="31575"/>
    <cellStyle name="Normal 6 26 3 10" xfId="31576"/>
    <cellStyle name="Normal 6 26 3 2" xfId="31577"/>
    <cellStyle name="Normal 6 26 3 3" xfId="31578"/>
    <cellStyle name="Normal 6 26 3 4" xfId="31579"/>
    <cellStyle name="Normal 6 26 3 5" xfId="31580"/>
    <cellStyle name="Normal 6 26 3 6" xfId="31581"/>
    <cellStyle name="Normal 6 26 3 7" xfId="31582"/>
    <cellStyle name="Normal 6 26 3 8" xfId="31583"/>
    <cellStyle name="Normal 6 26 3 9" xfId="31584"/>
    <cellStyle name="Normal 6 26 4" xfId="31585"/>
    <cellStyle name="Normal 6 26 5" xfId="31586"/>
    <cellStyle name="Normal 6 26 6" xfId="31587"/>
    <cellStyle name="Normal 6 26 7" xfId="31588"/>
    <cellStyle name="Normal 6 26 8" xfId="31589"/>
    <cellStyle name="Normal 6 26 9" xfId="31590"/>
    <cellStyle name="Normal 6 27" xfId="4896"/>
    <cellStyle name="Normal 6 27 10" xfId="31591"/>
    <cellStyle name="Normal 6 27 11" xfId="31592"/>
    <cellStyle name="Normal 6 27 12" xfId="31593"/>
    <cellStyle name="Normal 6 27 2" xfId="4897"/>
    <cellStyle name="Normal 6 27 2 10" xfId="31594"/>
    <cellStyle name="Normal 6 27 2 11" xfId="31595"/>
    <cellStyle name="Normal 6 27 2 2" xfId="31596"/>
    <cellStyle name="Normal 6 27 2 2 10" xfId="31597"/>
    <cellStyle name="Normal 6 27 2 2 2" xfId="31598"/>
    <cellStyle name="Normal 6 27 2 2 3" xfId="31599"/>
    <cellStyle name="Normal 6 27 2 2 4" xfId="31600"/>
    <cellStyle name="Normal 6 27 2 2 5" xfId="31601"/>
    <cellStyle name="Normal 6 27 2 2 6" xfId="31602"/>
    <cellStyle name="Normal 6 27 2 2 7" xfId="31603"/>
    <cellStyle name="Normal 6 27 2 2 8" xfId="31604"/>
    <cellStyle name="Normal 6 27 2 2 9" xfId="31605"/>
    <cellStyle name="Normal 6 27 2 3" xfId="31606"/>
    <cellStyle name="Normal 6 27 2 4" xfId="31607"/>
    <cellStyle name="Normal 6 27 2 5" xfId="31608"/>
    <cellStyle name="Normal 6 27 2 6" xfId="31609"/>
    <cellStyle name="Normal 6 27 2 7" xfId="31610"/>
    <cellStyle name="Normal 6 27 2 8" xfId="31611"/>
    <cellStyle name="Normal 6 27 2 9" xfId="31612"/>
    <cellStyle name="Normal 6 27 3" xfId="31613"/>
    <cellStyle name="Normal 6 27 3 10" xfId="31614"/>
    <cellStyle name="Normal 6 27 3 2" xfId="31615"/>
    <cellStyle name="Normal 6 27 3 3" xfId="31616"/>
    <cellStyle name="Normal 6 27 3 4" xfId="31617"/>
    <cellStyle name="Normal 6 27 3 5" xfId="31618"/>
    <cellStyle name="Normal 6 27 3 6" xfId="31619"/>
    <cellStyle name="Normal 6 27 3 7" xfId="31620"/>
    <cellStyle name="Normal 6 27 3 8" xfId="31621"/>
    <cellStyle name="Normal 6 27 3 9" xfId="31622"/>
    <cellStyle name="Normal 6 27 4" xfId="31623"/>
    <cellStyle name="Normal 6 27 5" xfId="31624"/>
    <cellStyle name="Normal 6 27 6" xfId="31625"/>
    <cellStyle name="Normal 6 27 7" xfId="31626"/>
    <cellStyle name="Normal 6 27 8" xfId="31627"/>
    <cellStyle name="Normal 6 27 9" xfId="31628"/>
    <cellStyle name="Normal 6 28" xfId="4898"/>
    <cellStyle name="Normal 6 28 10" xfId="31629"/>
    <cellStyle name="Normal 6 28 11" xfId="31630"/>
    <cellStyle name="Normal 6 28 12" xfId="31631"/>
    <cellStyle name="Normal 6 28 2" xfId="4899"/>
    <cellStyle name="Normal 6 28 2 10" xfId="31632"/>
    <cellStyle name="Normal 6 28 2 11" xfId="31633"/>
    <cellStyle name="Normal 6 28 2 2" xfId="31634"/>
    <cellStyle name="Normal 6 28 2 2 10" xfId="31635"/>
    <cellStyle name="Normal 6 28 2 2 2" xfId="31636"/>
    <cellStyle name="Normal 6 28 2 2 3" xfId="31637"/>
    <cellStyle name="Normal 6 28 2 2 4" xfId="31638"/>
    <cellStyle name="Normal 6 28 2 2 5" xfId="31639"/>
    <cellStyle name="Normal 6 28 2 2 6" xfId="31640"/>
    <cellStyle name="Normal 6 28 2 2 7" xfId="31641"/>
    <cellStyle name="Normal 6 28 2 2 8" xfId="31642"/>
    <cellStyle name="Normal 6 28 2 2 9" xfId="31643"/>
    <cellStyle name="Normal 6 28 2 3" xfId="31644"/>
    <cellStyle name="Normal 6 28 2 4" xfId="31645"/>
    <cellStyle name="Normal 6 28 2 5" xfId="31646"/>
    <cellStyle name="Normal 6 28 2 6" xfId="31647"/>
    <cellStyle name="Normal 6 28 2 7" xfId="31648"/>
    <cellStyle name="Normal 6 28 2 8" xfId="31649"/>
    <cellStyle name="Normal 6 28 2 9" xfId="31650"/>
    <cellStyle name="Normal 6 28 3" xfId="31651"/>
    <cellStyle name="Normal 6 28 3 10" xfId="31652"/>
    <cellStyle name="Normal 6 28 3 2" xfId="31653"/>
    <cellStyle name="Normal 6 28 3 3" xfId="31654"/>
    <cellStyle name="Normal 6 28 3 4" xfId="31655"/>
    <cellStyle name="Normal 6 28 3 5" xfId="31656"/>
    <cellStyle name="Normal 6 28 3 6" xfId="31657"/>
    <cellStyle name="Normal 6 28 3 7" xfId="31658"/>
    <cellStyle name="Normal 6 28 3 8" xfId="31659"/>
    <cellStyle name="Normal 6 28 3 9" xfId="31660"/>
    <cellStyle name="Normal 6 28 4" xfId="31661"/>
    <cellStyle name="Normal 6 28 5" xfId="31662"/>
    <cellStyle name="Normal 6 28 6" xfId="31663"/>
    <cellStyle name="Normal 6 28 7" xfId="31664"/>
    <cellStyle name="Normal 6 28 8" xfId="31665"/>
    <cellStyle name="Normal 6 28 9" xfId="31666"/>
    <cellStyle name="Normal 6 29" xfId="4900"/>
    <cellStyle name="Normal 6 29 10" xfId="31667"/>
    <cellStyle name="Normal 6 29 11" xfId="31668"/>
    <cellStyle name="Normal 6 29 12" xfId="31669"/>
    <cellStyle name="Normal 6 29 2" xfId="4901"/>
    <cellStyle name="Normal 6 29 2 10" xfId="31670"/>
    <cellStyle name="Normal 6 29 2 11" xfId="31671"/>
    <cellStyle name="Normal 6 29 2 2" xfId="31672"/>
    <cellStyle name="Normal 6 29 2 2 10" xfId="31673"/>
    <cellStyle name="Normal 6 29 2 2 2" xfId="31674"/>
    <cellStyle name="Normal 6 29 2 2 3" xfId="31675"/>
    <cellStyle name="Normal 6 29 2 2 4" xfId="31676"/>
    <cellStyle name="Normal 6 29 2 2 5" xfId="31677"/>
    <cellStyle name="Normal 6 29 2 2 6" xfId="31678"/>
    <cellStyle name="Normal 6 29 2 2 7" xfId="31679"/>
    <cellStyle name="Normal 6 29 2 2 8" xfId="31680"/>
    <cellStyle name="Normal 6 29 2 2 9" xfId="31681"/>
    <cellStyle name="Normal 6 29 2 3" xfId="31682"/>
    <cellStyle name="Normal 6 29 2 4" xfId="31683"/>
    <cellStyle name="Normal 6 29 2 5" xfId="31684"/>
    <cellStyle name="Normal 6 29 2 6" xfId="31685"/>
    <cellStyle name="Normal 6 29 2 7" xfId="31686"/>
    <cellStyle name="Normal 6 29 2 8" xfId="31687"/>
    <cellStyle name="Normal 6 29 2 9" xfId="31688"/>
    <cellStyle name="Normal 6 29 3" xfId="31689"/>
    <cellStyle name="Normal 6 29 3 10" xfId="31690"/>
    <cellStyle name="Normal 6 29 3 2" xfId="31691"/>
    <cellStyle name="Normal 6 29 3 3" xfId="31692"/>
    <cellStyle name="Normal 6 29 3 4" xfId="31693"/>
    <cellStyle name="Normal 6 29 3 5" xfId="31694"/>
    <cellStyle name="Normal 6 29 3 6" xfId="31695"/>
    <cellStyle name="Normal 6 29 3 7" xfId="31696"/>
    <cellStyle name="Normal 6 29 3 8" xfId="31697"/>
    <cellStyle name="Normal 6 29 3 9" xfId="31698"/>
    <cellStyle name="Normal 6 29 4" xfId="31699"/>
    <cellStyle name="Normal 6 29 5" xfId="31700"/>
    <cellStyle name="Normal 6 29 6" xfId="31701"/>
    <cellStyle name="Normal 6 29 7" xfId="31702"/>
    <cellStyle name="Normal 6 29 8" xfId="31703"/>
    <cellStyle name="Normal 6 29 9" xfId="31704"/>
    <cellStyle name="Normal 6 3" xfId="112"/>
    <cellStyle name="Normal 6 3 10" xfId="31705"/>
    <cellStyle name="Normal 6 3 11" xfId="31706"/>
    <cellStyle name="Normal 6 3 12" xfId="31707"/>
    <cellStyle name="Normal 6 3 13" xfId="4902"/>
    <cellStyle name="Normal 6 3 2" xfId="4903"/>
    <cellStyle name="Normal 6 3 2 10" xfId="31708"/>
    <cellStyle name="Normal 6 3 2 11" xfId="31709"/>
    <cellStyle name="Normal 6 3 2 2" xfId="31710"/>
    <cellStyle name="Normal 6 3 2 2 10" xfId="31711"/>
    <cellStyle name="Normal 6 3 2 2 2" xfId="31712"/>
    <cellStyle name="Normal 6 3 2 2 3" xfId="31713"/>
    <cellStyle name="Normal 6 3 2 2 4" xfId="31714"/>
    <cellStyle name="Normal 6 3 2 2 5" xfId="31715"/>
    <cellStyle name="Normal 6 3 2 2 6" xfId="31716"/>
    <cellStyle name="Normal 6 3 2 2 7" xfId="31717"/>
    <cellStyle name="Normal 6 3 2 2 8" xfId="31718"/>
    <cellStyle name="Normal 6 3 2 2 9" xfId="31719"/>
    <cellStyle name="Normal 6 3 2 3" xfId="31720"/>
    <cellStyle name="Normal 6 3 2 4" xfId="31721"/>
    <cellStyle name="Normal 6 3 2 5" xfId="31722"/>
    <cellStyle name="Normal 6 3 2 6" xfId="31723"/>
    <cellStyle name="Normal 6 3 2 7" xfId="31724"/>
    <cellStyle name="Normal 6 3 2 8" xfId="31725"/>
    <cellStyle name="Normal 6 3 2 9" xfId="31726"/>
    <cellStyle name="Normal 6 3 3" xfId="31727"/>
    <cellStyle name="Normal 6 3 3 10" xfId="31728"/>
    <cellStyle name="Normal 6 3 3 2" xfId="31729"/>
    <cellStyle name="Normal 6 3 3 3" xfId="31730"/>
    <cellStyle name="Normal 6 3 3 4" xfId="31731"/>
    <cellStyle name="Normal 6 3 3 5" xfId="31732"/>
    <cellStyle name="Normal 6 3 3 6" xfId="31733"/>
    <cellStyle name="Normal 6 3 3 7" xfId="31734"/>
    <cellStyle name="Normal 6 3 3 8" xfId="31735"/>
    <cellStyle name="Normal 6 3 3 9" xfId="31736"/>
    <cellStyle name="Normal 6 3 4" xfId="31737"/>
    <cellStyle name="Normal 6 3 5" xfId="31738"/>
    <cellStyle name="Normal 6 3 6" xfId="31739"/>
    <cellStyle name="Normal 6 3 7" xfId="31740"/>
    <cellStyle name="Normal 6 3 8" xfId="31741"/>
    <cellStyle name="Normal 6 3 9" xfId="31742"/>
    <cellStyle name="Normal 6 30" xfId="4904"/>
    <cellStyle name="Normal 6 30 10" xfId="31743"/>
    <cellStyle name="Normal 6 30 11" xfId="31744"/>
    <cellStyle name="Normal 6 30 12" xfId="31745"/>
    <cellStyle name="Normal 6 30 2" xfId="4905"/>
    <cellStyle name="Normal 6 30 2 10" xfId="31746"/>
    <cellStyle name="Normal 6 30 2 11" xfId="31747"/>
    <cellStyle name="Normal 6 30 2 2" xfId="31748"/>
    <cellStyle name="Normal 6 30 2 2 10" xfId="31749"/>
    <cellStyle name="Normal 6 30 2 2 2" xfId="31750"/>
    <cellStyle name="Normal 6 30 2 2 3" xfId="31751"/>
    <cellStyle name="Normal 6 30 2 2 4" xfId="31752"/>
    <cellStyle name="Normal 6 30 2 2 5" xfId="31753"/>
    <cellStyle name="Normal 6 30 2 2 6" xfId="31754"/>
    <cellStyle name="Normal 6 30 2 2 7" xfId="31755"/>
    <cellStyle name="Normal 6 30 2 2 8" xfId="31756"/>
    <cellStyle name="Normal 6 30 2 2 9" xfId="31757"/>
    <cellStyle name="Normal 6 30 2 3" xfId="31758"/>
    <cellStyle name="Normal 6 30 2 4" xfId="31759"/>
    <cellStyle name="Normal 6 30 2 5" xfId="31760"/>
    <cellStyle name="Normal 6 30 2 6" xfId="31761"/>
    <cellStyle name="Normal 6 30 2 7" xfId="31762"/>
    <cellStyle name="Normal 6 30 2 8" xfId="31763"/>
    <cellStyle name="Normal 6 30 2 9" xfId="31764"/>
    <cellStyle name="Normal 6 30 3" xfId="31765"/>
    <cellStyle name="Normal 6 30 3 10" xfId="31766"/>
    <cellStyle name="Normal 6 30 3 2" xfId="31767"/>
    <cellStyle name="Normal 6 30 3 3" xfId="31768"/>
    <cellStyle name="Normal 6 30 3 4" xfId="31769"/>
    <cellStyle name="Normal 6 30 3 5" xfId="31770"/>
    <cellStyle name="Normal 6 30 3 6" xfId="31771"/>
    <cellStyle name="Normal 6 30 3 7" xfId="31772"/>
    <cellStyle name="Normal 6 30 3 8" xfId="31773"/>
    <cellStyle name="Normal 6 30 3 9" xfId="31774"/>
    <cellStyle name="Normal 6 30 4" xfId="31775"/>
    <cellStyle name="Normal 6 30 5" xfId="31776"/>
    <cellStyle name="Normal 6 30 6" xfId="31777"/>
    <cellStyle name="Normal 6 30 7" xfId="31778"/>
    <cellStyle name="Normal 6 30 8" xfId="31779"/>
    <cellStyle name="Normal 6 30 9" xfId="31780"/>
    <cellStyle name="Normal 6 31" xfId="4906"/>
    <cellStyle name="Normal 6 31 10" xfId="31781"/>
    <cellStyle name="Normal 6 31 11" xfId="31782"/>
    <cellStyle name="Normal 6 31 12" xfId="31783"/>
    <cellStyle name="Normal 6 31 2" xfId="4907"/>
    <cellStyle name="Normal 6 31 2 10" xfId="31784"/>
    <cellStyle name="Normal 6 31 2 11" xfId="31785"/>
    <cellStyle name="Normal 6 31 2 2" xfId="31786"/>
    <cellStyle name="Normal 6 31 2 2 10" xfId="31787"/>
    <cellStyle name="Normal 6 31 2 2 2" xfId="31788"/>
    <cellStyle name="Normal 6 31 2 2 3" xfId="31789"/>
    <cellStyle name="Normal 6 31 2 2 4" xfId="31790"/>
    <cellStyle name="Normal 6 31 2 2 5" xfId="31791"/>
    <cellStyle name="Normal 6 31 2 2 6" xfId="31792"/>
    <cellStyle name="Normal 6 31 2 2 7" xfId="31793"/>
    <cellStyle name="Normal 6 31 2 2 8" xfId="31794"/>
    <cellStyle name="Normal 6 31 2 2 9" xfId="31795"/>
    <cellStyle name="Normal 6 31 2 3" xfId="31796"/>
    <cellStyle name="Normal 6 31 2 4" xfId="31797"/>
    <cellStyle name="Normal 6 31 2 5" xfId="31798"/>
    <cellStyle name="Normal 6 31 2 6" xfId="31799"/>
    <cellStyle name="Normal 6 31 2 7" xfId="31800"/>
    <cellStyle name="Normal 6 31 2 8" xfId="31801"/>
    <cellStyle name="Normal 6 31 2 9" xfId="31802"/>
    <cellStyle name="Normal 6 31 3" xfId="31803"/>
    <cellStyle name="Normal 6 31 3 10" xfId="31804"/>
    <cellStyle name="Normal 6 31 3 2" xfId="31805"/>
    <cellStyle name="Normal 6 31 3 3" xfId="31806"/>
    <cellStyle name="Normal 6 31 3 4" xfId="31807"/>
    <cellStyle name="Normal 6 31 3 5" xfId="31808"/>
    <cellStyle name="Normal 6 31 3 6" xfId="31809"/>
    <cellStyle name="Normal 6 31 3 7" xfId="31810"/>
    <cellStyle name="Normal 6 31 3 8" xfId="31811"/>
    <cellStyle name="Normal 6 31 3 9" xfId="31812"/>
    <cellStyle name="Normal 6 31 4" xfId="31813"/>
    <cellStyle name="Normal 6 31 5" xfId="31814"/>
    <cellStyle name="Normal 6 31 6" xfId="31815"/>
    <cellStyle name="Normal 6 31 7" xfId="31816"/>
    <cellStyle name="Normal 6 31 8" xfId="31817"/>
    <cellStyle name="Normal 6 31 9" xfId="31818"/>
    <cellStyle name="Normal 6 32" xfId="4908"/>
    <cellStyle name="Normal 6 32 10" xfId="31819"/>
    <cellStyle name="Normal 6 32 11" xfId="31820"/>
    <cellStyle name="Normal 6 32 12" xfId="31821"/>
    <cellStyle name="Normal 6 32 2" xfId="4909"/>
    <cellStyle name="Normal 6 32 2 10" xfId="31822"/>
    <cellStyle name="Normal 6 32 2 11" xfId="31823"/>
    <cellStyle name="Normal 6 32 2 2" xfId="31824"/>
    <cellStyle name="Normal 6 32 2 2 10" xfId="31825"/>
    <cellStyle name="Normal 6 32 2 2 2" xfId="31826"/>
    <cellStyle name="Normal 6 32 2 2 3" xfId="31827"/>
    <cellStyle name="Normal 6 32 2 2 4" xfId="31828"/>
    <cellStyle name="Normal 6 32 2 2 5" xfId="31829"/>
    <cellStyle name="Normal 6 32 2 2 6" xfId="31830"/>
    <cellStyle name="Normal 6 32 2 2 7" xfId="31831"/>
    <cellStyle name="Normal 6 32 2 2 8" xfId="31832"/>
    <cellStyle name="Normal 6 32 2 2 9" xfId="31833"/>
    <cellStyle name="Normal 6 32 2 3" xfId="31834"/>
    <cellStyle name="Normal 6 32 2 4" xfId="31835"/>
    <cellStyle name="Normal 6 32 2 5" xfId="31836"/>
    <cellStyle name="Normal 6 32 2 6" xfId="31837"/>
    <cellStyle name="Normal 6 32 2 7" xfId="31838"/>
    <cellStyle name="Normal 6 32 2 8" xfId="31839"/>
    <cellStyle name="Normal 6 32 2 9" xfId="31840"/>
    <cellStyle name="Normal 6 32 3" xfId="31841"/>
    <cellStyle name="Normal 6 32 3 10" xfId="31842"/>
    <cellStyle name="Normal 6 32 3 2" xfId="31843"/>
    <cellStyle name="Normal 6 32 3 3" xfId="31844"/>
    <cellStyle name="Normal 6 32 3 4" xfId="31845"/>
    <cellStyle name="Normal 6 32 3 5" xfId="31846"/>
    <cellStyle name="Normal 6 32 3 6" xfId="31847"/>
    <cellStyle name="Normal 6 32 3 7" xfId="31848"/>
    <cellStyle name="Normal 6 32 3 8" xfId="31849"/>
    <cellStyle name="Normal 6 32 3 9" xfId="31850"/>
    <cellStyle name="Normal 6 32 4" xfId="31851"/>
    <cellStyle name="Normal 6 32 5" xfId="31852"/>
    <cellStyle name="Normal 6 32 6" xfId="31853"/>
    <cellStyle name="Normal 6 32 7" xfId="31854"/>
    <cellStyle name="Normal 6 32 8" xfId="31855"/>
    <cellStyle name="Normal 6 32 9" xfId="31856"/>
    <cellStyle name="Normal 6 33" xfId="4910"/>
    <cellStyle name="Normal 6 33 10" xfId="31857"/>
    <cellStyle name="Normal 6 33 11" xfId="31858"/>
    <cellStyle name="Normal 6 33 12" xfId="31859"/>
    <cellStyle name="Normal 6 33 2" xfId="4911"/>
    <cellStyle name="Normal 6 33 2 10" xfId="31860"/>
    <cellStyle name="Normal 6 33 2 11" xfId="31861"/>
    <cellStyle name="Normal 6 33 2 2" xfId="31862"/>
    <cellStyle name="Normal 6 33 2 2 10" xfId="31863"/>
    <cellStyle name="Normal 6 33 2 2 2" xfId="31864"/>
    <cellStyle name="Normal 6 33 2 2 3" xfId="31865"/>
    <cellStyle name="Normal 6 33 2 2 4" xfId="31866"/>
    <cellStyle name="Normal 6 33 2 2 5" xfId="31867"/>
    <cellStyle name="Normal 6 33 2 2 6" xfId="31868"/>
    <cellStyle name="Normal 6 33 2 2 7" xfId="31869"/>
    <cellStyle name="Normal 6 33 2 2 8" xfId="31870"/>
    <cellStyle name="Normal 6 33 2 2 9" xfId="31871"/>
    <cellStyle name="Normal 6 33 2 3" xfId="31872"/>
    <cellStyle name="Normal 6 33 2 4" xfId="31873"/>
    <cellStyle name="Normal 6 33 2 5" xfId="31874"/>
    <cellStyle name="Normal 6 33 2 6" xfId="31875"/>
    <cellStyle name="Normal 6 33 2 7" xfId="31876"/>
    <cellStyle name="Normal 6 33 2 8" xfId="31877"/>
    <cellStyle name="Normal 6 33 2 9" xfId="31878"/>
    <cellStyle name="Normal 6 33 3" xfId="31879"/>
    <cellStyle name="Normal 6 33 3 10" xfId="31880"/>
    <cellStyle name="Normal 6 33 3 2" xfId="31881"/>
    <cellStyle name="Normal 6 33 3 3" xfId="31882"/>
    <cellStyle name="Normal 6 33 3 4" xfId="31883"/>
    <cellStyle name="Normal 6 33 3 5" xfId="31884"/>
    <cellStyle name="Normal 6 33 3 6" xfId="31885"/>
    <cellStyle name="Normal 6 33 3 7" xfId="31886"/>
    <cellStyle name="Normal 6 33 3 8" xfId="31887"/>
    <cellStyle name="Normal 6 33 3 9" xfId="31888"/>
    <cellStyle name="Normal 6 33 4" xfId="31889"/>
    <cellStyle name="Normal 6 33 5" xfId="31890"/>
    <cellStyle name="Normal 6 33 6" xfId="31891"/>
    <cellStyle name="Normal 6 33 7" xfId="31892"/>
    <cellStyle name="Normal 6 33 8" xfId="31893"/>
    <cellStyle name="Normal 6 33 9" xfId="31894"/>
    <cellStyle name="Normal 6 34" xfId="4912"/>
    <cellStyle name="Normal 6 34 10" xfId="31895"/>
    <cellStyle name="Normal 6 34 11" xfId="31896"/>
    <cellStyle name="Normal 6 34 12" xfId="31897"/>
    <cellStyle name="Normal 6 34 2" xfId="4913"/>
    <cellStyle name="Normal 6 34 2 10" xfId="31898"/>
    <cellStyle name="Normal 6 34 2 11" xfId="31899"/>
    <cellStyle name="Normal 6 34 2 2" xfId="31900"/>
    <cellStyle name="Normal 6 34 2 2 10" xfId="31901"/>
    <cellStyle name="Normal 6 34 2 2 2" xfId="31902"/>
    <cellStyle name="Normal 6 34 2 2 3" xfId="31903"/>
    <cellStyle name="Normal 6 34 2 2 4" xfId="31904"/>
    <cellStyle name="Normal 6 34 2 2 5" xfId="31905"/>
    <cellStyle name="Normal 6 34 2 2 6" xfId="31906"/>
    <cellStyle name="Normal 6 34 2 2 7" xfId="31907"/>
    <cellStyle name="Normal 6 34 2 2 8" xfId="31908"/>
    <cellStyle name="Normal 6 34 2 2 9" xfId="31909"/>
    <cellStyle name="Normal 6 34 2 3" xfId="31910"/>
    <cellStyle name="Normal 6 34 2 4" xfId="31911"/>
    <cellStyle name="Normal 6 34 2 5" xfId="31912"/>
    <cellStyle name="Normal 6 34 2 6" xfId="31913"/>
    <cellStyle name="Normal 6 34 2 7" xfId="31914"/>
    <cellStyle name="Normal 6 34 2 8" xfId="31915"/>
    <cellStyle name="Normal 6 34 2 9" xfId="31916"/>
    <cellStyle name="Normal 6 34 3" xfId="31917"/>
    <cellStyle name="Normal 6 34 3 10" xfId="31918"/>
    <cellStyle name="Normal 6 34 3 2" xfId="31919"/>
    <cellStyle name="Normal 6 34 3 3" xfId="31920"/>
    <cellStyle name="Normal 6 34 3 4" xfId="31921"/>
    <cellStyle name="Normal 6 34 3 5" xfId="31922"/>
    <cellStyle name="Normal 6 34 3 6" xfId="31923"/>
    <cellStyle name="Normal 6 34 3 7" xfId="31924"/>
    <cellStyle name="Normal 6 34 3 8" xfId="31925"/>
    <cellStyle name="Normal 6 34 3 9" xfId="31926"/>
    <cellStyle name="Normal 6 34 4" xfId="31927"/>
    <cellStyle name="Normal 6 34 5" xfId="31928"/>
    <cellStyle name="Normal 6 34 6" xfId="31929"/>
    <cellStyle name="Normal 6 34 7" xfId="31930"/>
    <cellStyle name="Normal 6 34 8" xfId="31931"/>
    <cellStyle name="Normal 6 34 9" xfId="31932"/>
    <cellStyle name="Normal 6 35" xfId="4914"/>
    <cellStyle name="Normal 6 35 10" xfId="31933"/>
    <cellStyle name="Normal 6 35 11" xfId="31934"/>
    <cellStyle name="Normal 6 35 12" xfId="31935"/>
    <cellStyle name="Normal 6 35 2" xfId="4915"/>
    <cellStyle name="Normal 6 35 2 10" xfId="31936"/>
    <cellStyle name="Normal 6 35 2 11" xfId="31937"/>
    <cellStyle name="Normal 6 35 2 2" xfId="31938"/>
    <cellStyle name="Normal 6 35 2 2 10" xfId="31939"/>
    <cellStyle name="Normal 6 35 2 2 2" xfId="31940"/>
    <cellStyle name="Normal 6 35 2 2 3" xfId="31941"/>
    <cellStyle name="Normal 6 35 2 2 4" xfId="31942"/>
    <cellStyle name="Normal 6 35 2 2 5" xfId="31943"/>
    <cellStyle name="Normal 6 35 2 2 6" xfId="31944"/>
    <cellStyle name="Normal 6 35 2 2 7" xfId="31945"/>
    <cellStyle name="Normal 6 35 2 2 8" xfId="31946"/>
    <cellStyle name="Normal 6 35 2 2 9" xfId="31947"/>
    <cellStyle name="Normal 6 35 2 3" xfId="31948"/>
    <cellStyle name="Normal 6 35 2 4" xfId="31949"/>
    <cellStyle name="Normal 6 35 2 5" xfId="31950"/>
    <cellStyle name="Normal 6 35 2 6" xfId="31951"/>
    <cellStyle name="Normal 6 35 2 7" xfId="31952"/>
    <cellStyle name="Normal 6 35 2 8" xfId="31953"/>
    <cellStyle name="Normal 6 35 2 9" xfId="31954"/>
    <cellStyle name="Normal 6 35 3" xfId="31955"/>
    <cellStyle name="Normal 6 35 3 10" xfId="31956"/>
    <cellStyle name="Normal 6 35 3 2" xfId="31957"/>
    <cellStyle name="Normal 6 35 3 3" xfId="31958"/>
    <cellStyle name="Normal 6 35 3 4" xfId="31959"/>
    <cellStyle name="Normal 6 35 3 5" xfId="31960"/>
    <cellStyle name="Normal 6 35 3 6" xfId="31961"/>
    <cellStyle name="Normal 6 35 3 7" xfId="31962"/>
    <cellStyle name="Normal 6 35 3 8" xfId="31963"/>
    <cellStyle name="Normal 6 35 3 9" xfId="31964"/>
    <cellStyle name="Normal 6 35 4" xfId="31965"/>
    <cellStyle name="Normal 6 35 5" xfId="31966"/>
    <cellStyle name="Normal 6 35 6" xfId="31967"/>
    <cellStyle name="Normal 6 35 7" xfId="31968"/>
    <cellStyle name="Normal 6 35 8" xfId="31969"/>
    <cellStyle name="Normal 6 35 9" xfId="31970"/>
    <cellStyle name="Normal 6 36" xfId="4916"/>
    <cellStyle name="Normal 6 36 10" xfId="31971"/>
    <cellStyle name="Normal 6 36 11" xfId="31972"/>
    <cellStyle name="Normal 6 36 12" xfId="31973"/>
    <cellStyle name="Normal 6 36 2" xfId="4917"/>
    <cellStyle name="Normal 6 36 2 10" xfId="31974"/>
    <cellStyle name="Normal 6 36 2 11" xfId="31975"/>
    <cellStyle name="Normal 6 36 2 2" xfId="31976"/>
    <cellStyle name="Normal 6 36 2 2 10" xfId="31977"/>
    <cellStyle name="Normal 6 36 2 2 2" xfId="31978"/>
    <cellStyle name="Normal 6 36 2 2 3" xfId="31979"/>
    <cellStyle name="Normal 6 36 2 2 4" xfId="31980"/>
    <cellStyle name="Normal 6 36 2 2 5" xfId="31981"/>
    <cellStyle name="Normal 6 36 2 2 6" xfId="31982"/>
    <cellStyle name="Normal 6 36 2 2 7" xfId="31983"/>
    <cellStyle name="Normal 6 36 2 2 8" xfId="31984"/>
    <cellStyle name="Normal 6 36 2 2 9" xfId="31985"/>
    <cellStyle name="Normal 6 36 2 3" xfId="31986"/>
    <cellStyle name="Normal 6 36 2 4" xfId="31987"/>
    <cellStyle name="Normal 6 36 2 5" xfId="31988"/>
    <cellStyle name="Normal 6 36 2 6" xfId="31989"/>
    <cellStyle name="Normal 6 36 2 7" xfId="31990"/>
    <cellStyle name="Normal 6 36 2 8" xfId="31991"/>
    <cellStyle name="Normal 6 36 2 9" xfId="31992"/>
    <cellStyle name="Normal 6 36 3" xfId="31993"/>
    <cellStyle name="Normal 6 36 3 10" xfId="31994"/>
    <cellStyle name="Normal 6 36 3 2" xfId="31995"/>
    <cellStyle name="Normal 6 36 3 3" xfId="31996"/>
    <cellStyle name="Normal 6 36 3 4" xfId="31997"/>
    <cellStyle name="Normal 6 36 3 5" xfId="31998"/>
    <cellStyle name="Normal 6 36 3 6" xfId="31999"/>
    <cellStyle name="Normal 6 36 3 7" xfId="32000"/>
    <cellStyle name="Normal 6 36 3 8" xfId="32001"/>
    <cellStyle name="Normal 6 36 3 9" xfId="32002"/>
    <cellStyle name="Normal 6 36 4" xfId="32003"/>
    <cellStyle name="Normal 6 36 5" xfId="32004"/>
    <cellStyle name="Normal 6 36 6" xfId="32005"/>
    <cellStyle name="Normal 6 36 7" xfId="32006"/>
    <cellStyle name="Normal 6 36 8" xfId="32007"/>
    <cellStyle name="Normal 6 36 9" xfId="32008"/>
    <cellStyle name="Normal 6 37" xfId="4918"/>
    <cellStyle name="Normal 6 37 10" xfId="32009"/>
    <cellStyle name="Normal 6 37 11" xfId="32010"/>
    <cellStyle name="Normal 6 37 12" xfId="32011"/>
    <cellStyle name="Normal 6 37 2" xfId="4919"/>
    <cellStyle name="Normal 6 37 2 10" xfId="32012"/>
    <cellStyle name="Normal 6 37 2 11" xfId="32013"/>
    <cellStyle name="Normal 6 37 2 2" xfId="32014"/>
    <cellStyle name="Normal 6 37 2 2 10" xfId="32015"/>
    <cellStyle name="Normal 6 37 2 2 2" xfId="32016"/>
    <cellStyle name="Normal 6 37 2 2 3" xfId="32017"/>
    <cellStyle name="Normal 6 37 2 2 4" xfId="32018"/>
    <cellStyle name="Normal 6 37 2 2 5" xfId="32019"/>
    <cellStyle name="Normal 6 37 2 2 6" xfId="32020"/>
    <cellStyle name="Normal 6 37 2 2 7" xfId="32021"/>
    <cellStyle name="Normal 6 37 2 2 8" xfId="32022"/>
    <cellStyle name="Normal 6 37 2 2 9" xfId="32023"/>
    <cellStyle name="Normal 6 37 2 3" xfId="32024"/>
    <cellStyle name="Normal 6 37 2 4" xfId="32025"/>
    <cellStyle name="Normal 6 37 2 5" xfId="32026"/>
    <cellStyle name="Normal 6 37 2 6" xfId="32027"/>
    <cellStyle name="Normal 6 37 2 7" xfId="32028"/>
    <cellStyle name="Normal 6 37 2 8" xfId="32029"/>
    <cellStyle name="Normal 6 37 2 9" xfId="32030"/>
    <cellStyle name="Normal 6 37 3" xfId="32031"/>
    <cellStyle name="Normal 6 37 3 10" xfId="32032"/>
    <cellStyle name="Normal 6 37 3 2" xfId="32033"/>
    <cellStyle name="Normal 6 37 3 3" xfId="32034"/>
    <cellStyle name="Normal 6 37 3 4" xfId="32035"/>
    <cellStyle name="Normal 6 37 3 5" xfId="32036"/>
    <cellStyle name="Normal 6 37 3 6" xfId="32037"/>
    <cellStyle name="Normal 6 37 3 7" xfId="32038"/>
    <cellStyle name="Normal 6 37 3 8" xfId="32039"/>
    <cellStyle name="Normal 6 37 3 9" xfId="32040"/>
    <cellStyle name="Normal 6 37 4" xfId="32041"/>
    <cellStyle name="Normal 6 37 5" xfId="32042"/>
    <cellStyle name="Normal 6 37 6" xfId="32043"/>
    <cellStyle name="Normal 6 37 7" xfId="32044"/>
    <cellStyle name="Normal 6 37 8" xfId="32045"/>
    <cellStyle name="Normal 6 37 9" xfId="32046"/>
    <cellStyle name="Normal 6 38" xfId="4920"/>
    <cellStyle name="Normal 6 38 10" xfId="32047"/>
    <cellStyle name="Normal 6 38 11" xfId="32048"/>
    <cellStyle name="Normal 6 38 12" xfId="32049"/>
    <cellStyle name="Normal 6 38 2" xfId="4921"/>
    <cellStyle name="Normal 6 38 2 10" xfId="32050"/>
    <cellStyle name="Normal 6 38 2 11" xfId="32051"/>
    <cellStyle name="Normal 6 38 2 2" xfId="32052"/>
    <cellStyle name="Normal 6 38 2 2 10" xfId="32053"/>
    <cellStyle name="Normal 6 38 2 2 2" xfId="32054"/>
    <cellStyle name="Normal 6 38 2 2 3" xfId="32055"/>
    <cellStyle name="Normal 6 38 2 2 4" xfId="32056"/>
    <cellStyle name="Normal 6 38 2 2 5" xfId="32057"/>
    <cellStyle name="Normal 6 38 2 2 6" xfId="32058"/>
    <cellStyle name="Normal 6 38 2 2 7" xfId="32059"/>
    <cellStyle name="Normal 6 38 2 2 8" xfId="32060"/>
    <cellStyle name="Normal 6 38 2 2 9" xfId="32061"/>
    <cellStyle name="Normal 6 38 2 3" xfId="32062"/>
    <cellStyle name="Normal 6 38 2 4" xfId="32063"/>
    <cellStyle name="Normal 6 38 2 5" xfId="32064"/>
    <cellStyle name="Normal 6 38 2 6" xfId="32065"/>
    <cellStyle name="Normal 6 38 2 7" xfId="32066"/>
    <cellStyle name="Normal 6 38 2 8" xfId="32067"/>
    <cellStyle name="Normal 6 38 2 9" xfId="32068"/>
    <cellStyle name="Normal 6 38 3" xfId="32069"/>
    <cellStyle name="Normal 6 38 3 10" xfId="32070"/>
    <cellStyle name="Normal 6 38 3 2" xfId="32071"/>
    <cellStyle name="Normal 6 38 3 3" xfId="32072"/>
    <cellStyle name="Normal 6 38 3 4" xfId="32073"/>
    <cellStyle name="Normal 6 38 3 5" xfId="32074"/>
    <cellStyle name="Normal 6 38 3 6" xfId="32075"/>
    <cellStyle name="Normal 6 38 3 7" xfId="32076"/>
    <cellStyle name="Normal 6 38 3 8" xfId="32077"/>
    <cellStyle name="Normal 6 38 3 9" xfId="32078"/>
    <cellStyle name="Normal 6 38 4" xfId="32079"/>
    <cellStyle name="Normal 6 38 5" xfId="32080"/>
    <cellStyle name="Normal 6 38 6" xfId="32081"/>
    <cellStyle name="Normal 6 38 7" xfId="32082"/>
    <cellStyle name="Normal 6 38 8" xfId="32083"/>
    <cellStyle name="Normal 6 38 9" xfId="32084"/>
    <cellStyle name="Normal 6 39" xfId="4922"/>
    <cellStyle name="Normal 6 39 10" xfId="32085"/>
    <cellStyle name="Normal 6 39 11" xfId="32086"/>
    <cellStyle name="Normal 6 39 12" xfId="32087"/>
    <cellStyle name="Normal 6 39 2" xfId="4923"/>
    <cellStyle name="Normal 6 39 2 10" xfId="32088"/>
    <cellStyle name="Normal 6 39 2 11" xfId="32089"/>
    <cellStyle name="Normal 6 39 2 2" xfId="32090"/>
    <cellStyle name="Normal 6 39 2 2 10" xfId="32091"/>
    <cellStyle name="Normal 6 39 2 2 2" xfId="32092"/>
    <cellStyle name="Normal 6 39 2 2 3" xfId="32093"/>
    <cellStyle name="Normal 6 39 2 2 4" xfId="32094"/>
    <cellStyle name="Normal 6 39 2 2 5" xfId="32095"/>
    <cellStyle name="Normal 6 39 2 2 6" xfId="32096"/>
    <cellStyle name="Normal 6 39 2 2 7" xfId="32097"/>
    <cellStyle name="Normal 6 39 2 2 8" xfId="32098"/>
    <cellStyle name="Normal 6 39 2 2 9" xfId="32099"/>
    <cellStyle name="Normal 6 39 2 3" xfId="32100"/>
    <cellStyle name="Normal 6 39 2 4" xfId="32101"/>
    <cellStyle name="Normal 6 39 2 5" xfId="32102"/>
    <cellStyle name="Normal 6 39 2 6" xfId="32103"/>
    <cellStyle name="Normal 6 39 2 7" xfId="32104"/>
    <cellStyle name="Normal 6 39 2 8" xfId="32105"/>
    <cellStyle name="Normal 6 39 2 9" xfId="32106"/>
    <cellStyle name="Normal 6 39 3" xfId="32107"/>
    <cellStyle name="Normal 6 39 3 10" xfId="32108"/>
    <cellStyle name="Normal 6 39 3 2" xfId="32109"/>
    <cellStyle name="Normal 6 39 3 3" xfId="32110"/>
    <cellStyle name="Normal 6 39 3 4" xfId="32111"/>
    <cellStyle name="Normal 6 39 3 5" xfId="32112"/>
    <cellStyle name="Normal 6 39 3 6" xfId="32113"/>
    <cellStyle name="Normal 6 39 3 7" xfId="32114"/>
    <cellStyle name="Normal 6 39 3 8" xfId="32115"/>
    <cellStyle name="Normal 6 39 3 9" xfId="32116"/>
    <cellStyle name="Normal 6 39 4" xfId="32117"/>
    <cellStyle name="Normal 6 39 5" xfId="32118"/>
    <cellStyle name="Normal 6 39 6" xfId="32119"/>
    <cellStyle name="Normal 6 39 7" xfId="32120"/>
    <cellStyle name="Normal 6 39 8" xfId="32121"/>
    <cellStyle name="Normal 6 39 9" xfId="32122"/>
    <cellStyle name="Normal 6 4" xfId="235"/>
    <cellStyle name="Normal 6 4 10" xfId="32123"/>
    <cellStyle name="Normal 6 4 11" xfId="32124"/>
    <cellStyle name="Normal 6 4 12" xfId="32125"/>
    <cellStyle name="Normal 6 4 13" xfId="4924"/>
    <cellStyle name="Normal 6 4 2" xfId="4925"/>
    <cellStyle name="Normal 6 4 2 10" xfId="32126"/>
    <cellStyle name="Normal 6 4 2 11" xfId="32127"/>
    <cellStyle name="Normal 6 4 2 2" xfId="32128"/>
    <cellStyle name="Normal 6 4 2 2 10" xfId="32129"/>
    <cellStyle name="Normal 6 4 2 2 2" xfId="32130"/>
    <cellStyle name="Normal 6 4 2 2 3" xfId="32131"/>
    <cellStyle name="Normal 6 4 2 2 4" xfId="32132"/>
    <cellStyle name="Normal 6 4 2 2 5" xfId="32133"/>
    <cellStyle name="Normal 6 4 2 2 6" xfId="32134"/>
    <cellStyle name="Normal 6 4 2 2 7" xfId="32135"/>
    <cellStyle name="Normal 6 4 2 2 8" xfId="32136"/>
    <cellStyle name="Normal 6 4 2 2 9" xfId="32137"/>
    <cellStyle name="Normal 6 4 2 3" xfId="32138"/>
    <cellStyle name="Normal 6 4 2 4" xfId="32139"/>
    <cellStyle name="Normal 6 4 2 5" xfId="32140"/>
    <cellStyle name="Normal 6 4 2 6" xfId="32141"/>
    <cellStyle name="Normal 6 4 2 7" xfId="32142"/>
    <cellStyle name="Normal 6 4 2 8" xfId="32143"/>
    <cellStyle name="Normal 6 4 2 9" xfId="32144"/>
    <cellStyle name="Normal 6 4 3" xfId="32145"/>
    <cellStyle name="Normal 6 4 3 10" xfId="32146"/>
    <cellStyle name="Normal 6 4 3 2" xfId="32147"/>
    <cellStyle name="Normal 6 4 3 3" xfId="32148"/>
    <cellStyle name="Normal 6 4 3 4" xfId="32149"/>
    <cellStyle name="Normal 6 4 3 5" xfId="32150"/>
    <cellStyle name="Normal 6 4 3 6" xfId="32151"/>
    <cellStyle name="Normal 6 4 3 7" xfId="32152"/>
    <cellStyle name="Normal 6 4 3 8" xfId="32153"/>
    <cellStyle name="Normal 6 4 3 9" xfId="32154"/>
    <cellStyle name="Normal 6 4 4" xfId="32155"/>
    <cellStyle name="Normal 6 4 5" xfId="32156"/>
    <cellStyle name="Normal 6 4 6" xfId="32157"/>
    <cellStyle name="Normal 6 4 7" xfId="32158"/>
    <cellStyle name="Normal 6 4 8" xfId="32159"/>
    <cellStyle name="Normal 6 4 9" xfId="32160"/>
    <cellStyle name="Normal 6 40" xfId="4926"/>
    <cellStyle name="Normal 6 40 10" xfId="32161"/>
    <cellStyle name="Normal 6 40 11" xfId="32162"/>
    <cellStyle name="Normal 6 40 12" xfId="32163"/>
    <cellStyle name="Normal 6 40 2" xfId="4927"/>
    <cellStyle name="Normal 6 40 2 10" xfId="32164"/>
    <cellStyle name="Normal 6 40 2 11" xfId="32165"/>
    <cellStyle name="Normal 6 40 2 2" xfId="32166"/>
    <cellStyle name="Normal 6 40 2 2 10" xfId="32167"/>
    <cellStyle name="Normal 6 40 2 2 2" xfId="32168"/>
    <cellStyle name="Normal 6 40 2 2 3" xfId="32169"/>
    <cellStyle name="Normal 6 40 2 2 4" xfId="32170"/>
    <cellStyle name="Normal 6 40 2 2 5" xfId="32171"/>
    <cellStyle name="Normal 6 40 2 2 6" xfId="32172"/>
    <cellStyle name="Normal 6 40 2 2 7" xfId="32173"/>
    <cellStyle name="Normal 6 40 2 2 8" xfId="32174"/>
    <cellStyle name="Normal 6 40 2 2 9" xfId="32175"/>
    <cellStyle name="Normal 6 40 2 3" xfId="32176"/>
    <cellStyle name="Normal 6 40 2 4" xfId="32177"/>
    <cellStyle name="Normal 6 40 2 5" xfId="32178"/>
    <cellStyle name="Normal 6 40 2 6" xfId="32179"/>
    <cellStyle name="Normal 6 40 2 7" xfId="32180"/>
    <cellStyle name="Normal 6 40 2 8" xfId="32181"/>
    <cellStyle name="Normal 6 40 2 9" xfId="32182"/>
    <cellStyle name="Normal 6 40 3" xfId="32183"/>
    <cellStyle name="Normal 6 40 3 10" xfId="32184"/>
    <cellStyle name="Normal 6 40 3 2" xfId="32185"/>
    <cellStyle name="Normal 6 40 3 3" xfId="32186"/>
    <cellStyle name="Normal 6 40 3 4" xfId="32187"/>
    <cellStyle name="Normal 6 40 3 5" xfId="32188"/>
    <cellStyle name="Normal 6 40 3 6" xfId="32189"/>
    <cellStyle name="Normal 6 40 3 7" xfId="32190"/>
    <cellStyle name="Normal 6 40 3 8" xfId="32191"/>
    <cellStyle name="Normal 6 40 3 9" xfId="32192"/>
    <cellStyle name="Normal 6 40 4" xfId="32193"/>
    <cellStyle name="Normal 6 40 5" xfId="32194"/>
    <cellStyle name="Normal 6 40 6" xfId="32195"/>
    <cellStyle name="Normal 6 40 7" xfId="32196"/>
    <cellStyle name="Normal 6 40 8" xfId="32197"/>
    <cellStyle name="Normal 6 40 9" xfId="32198"/>
    <cellStyle name="Normal 6 41" xfId="4928"/>
    <cellStyle name="Normal 6 41 10" xfId="32199"/>
    <cellStyle name="Normal 6 41 11" xfId="32200"/>
    <cellStyle name="Normal 6 41 12" xfId="32201"/>
    <cellStyle name="Normal 6 41 2" xfId="4929"/>
    <cellStyle name="Normal 6 41 2 10" xfId="32202"/>
    <cellStyle name="Normal 6 41 2 11" xfId="32203"/>
    <cellStyle name="Normal 6 41 2 2" xfId="32204"/>
    <cellStyle name="Normal 6 41 2 2 10" xfId="32205"/>
    <cellStyle name="Normal 6 41 2 2 2" xfId="32206"/>
    <cellStyle name="Normal 6 41 2 2 3" xfId="32207"/>
    <cellStyle name="Normal 6 41 2 2 4" xfId="32208"/>
    <cellStyle name="Normal 6 41 2 2 5" xfId="32209"/>
    <cellStyle name="Normal 6 41 2 2 6" xfId="32210"/>
    <cellStyle name="Normal 6 41 2 2 7" xfId="32211"/>
    <cellStyle name="Normal 6 41 2 2 8" xfId="32212"/>
    <cellStyle name="Normal 6 41 2 2 9" xfId="32213"/>
    <cellStyle name="Normal 6 41 2 3" xfId="32214"/>
    <cellStyle name="Normal 6 41 2 4" xfId="32215"/>
    <cellStyle name="Normal 6 41 2 5" xfId="32216"/>
    <cellStyle name="Normal 6 41 2 6" xfId="32217"/>
    <cellStyle name="Normal 6 41 2 7" xfId="32218"/>
    <cellStyle name="Normal 6 41 2 8" xfId="32219"/>
    <cellStyle name="Normal 6 41 2 9" xfId="32220"/>
    <cellStyle name="Normal 6 41 3" xfId="32221"/>
    <cellStyle name="Normal 6 41 3 10" xfId="32222"/>
    <cellStyle name="Normal 6 41 3 2" xfId="32223"/>
    <cellStyle name="Normal 6 41 3 3" xfId="32224"/>
    <cellStyle name="Normal 6 41 3 4" xfId="32225"/>
    <cellStyle name="Normal 6 41 3 5" xfId="32226"/>
    <cellStyle name="Normal 6 41 3 6" xfId="32227"/>
    <cellStyle name="Normal 6 41 3 7" xfId="32228"/>
    <cellStyle name="Normal 6 41 3 8" xfId="32229"/>
    <cellStyle name="Normal 6 41 3 9" xfId="32230"/>
    <cellStyle name="Normal 6 41 4" xfId="32231"/>
    <cellStyle name="Normal 6 41 5" xfId="32232"/>
    <cellStyle name="Normal 6 41 6" xfId="32233"/>
    <cellStyle name="Normal 6 41 7" xfId="32234"/>
    <cellStyle name="Normal 6 41 8" xfId="32235"/>
    <cellStyle name="Normal 6 41 9" xfId="32236"/>
    <cellStyle name="Normal 6 42" xfId="4930"/>
    <cellStyle name="Normal 6 42 10" xfId="32237"/>
    <cellStyle name="Normal 6 42 11" xfId="32238"/>
    <cellStyle name="Normal 6 42 12" xfId="32239"/>
    <cellStyle name="Normal 6 42 2" xfId="4931"/>
    <cellStyle name="Normal 6 42 2 10" xfId="32240"/>
    <cellStyle name="Normal 6 42 2 11" xfId="32241"/>
    <cellStyle name="Normal 6 42 2 2" xfId="32242"/>
    <cellStyle name="Normal 6 42 2 2 10" xfId="32243"/>
    <cellStyle name="Normal 6 42 2 2 2" xfId="32244"/>
    <cellStyle name="Normal 6 42 2 2 3" xfId="32245"/>
    <cellStyle name="Normal 6 42 2 2 4" xfId="32246"/>
    <cellStyle name="Normal 6 42 2 2 5" xfId="32247"/>
    <cellStyle name="Normal 6 42 2 2 6" xfId="32248"/>
    <cellStyle name="Normal 6 42 2 2 7" xfId="32249"/>
    <cellStyle name="Normal 6 42 2 2 8" xfId="32250"/>
    <cellStyle name="Normal 6 42 2 2 9" xfId="32251"/>
    <cellStyle name="Normal 6 42 2 3" xfId="32252"/>
    <cellStyle name="Normal 6 42 2 4" xfId="32253"/>
    <cellStyle name="Normal 6 42 2 5" xfId="32254"/>
    <cellStyle name="Normal 6 42 2 6" xfId="32255"/>
    <cellStyle name="Normal 6 42 2 7" xfId="32256"/>
    <cellStyle name="Normal 6 42 2 8" xfId="32257"/>
    <cellStyle name="Normal 6 42 2 9" xfId="32258"/>
    <cellStyle name="Normal 6 42 3" xfId="32259"/>
    <cellStyle name="Normal 6 42 3 10" xfId="32260"/>
    <cellStyle name="Normal 6 42 3 2" xfId="32261"/>
    <cellStyle name="Normal 6 42 3 3" xfId="32262"/>
    <cellStyle name="Normal 6 42 3 4" xfId="32263"/>
    <cellStyle name="Normal 6 42 3 5" xfId="32264"/>
    <cellStyle name="Normal 6 42 3 6" xfId="32265"/>
    <cellStyle name="Normal 6 42 3 7" xfId="32266"/>
    <cellStyle name="Normal 6 42 3 8" xfId="32267"/>
    <cellStyle name="Normal 6 42 3 9" xfId="32268"/>
    <cellStyle name="Normal 6 42 4" xfId="32269"/>
    <cellStyle name="Normal 6 42 5" xfId="32270"/>
    <cellStyle name="Normal 6 42 6" xfId="32271"/>
    <cellStyle name="Normal 6 42 7" xfId="32272"/>
    <cellStyle name="Normal 6 42 8" xfId="32273"/>
    <cellStyle name="Normal 6 42 9" xfId="32274"/>
    <cellStyle name="Normal 6 43" xfId="4932"/>
    <cellStyle name="Normal 6 43 10" xfId="32275"/>
    <cellStyle name="Normal 6 43 11" xfId="32276"/>
    <cellStyle name="Normal 6 43 12" xfId="32277"/>
    <cellStyle name="Normal 6 43 2" xfId="4933"/>
    <cellStyle name="Normal 6 43 2 10" xfId="32278"/>
    <cellStyle name="Normal 6 43 2 11" xfId="32279"/>
    <cellStyle name="Normal 6 43 2 2" xfId="32280"/>
    <cellStyle name="Normal 6 43 2 2 10" xfId="32281"/>
    <cellStyle name="Normal 6 43 2 2 2" xfId="32282"/>
    <cellStyle name="Normal 6 43 2 2 3" xfId="32283"/>
    <cellStyle name="Normal 6 43 2 2 4" xfId="32284"/>
    <cellStyle name="Normal 6 43 2 2 5" xfId="32285"/>
    <cellStyle name="Normal 6 43 2 2 6" xfId="32286"/>
    <cellStyle name="Normal 6 43 2 2 7" xfId="32287"/>
    <cellStyle name="Normal 6 43 2 2 8" xfId="32288"/>
    <cellStyle name="Normal 6 43 2 2 9" xfId="32289"/>
    <cellStyle name="Normal 6 43 2 3" xfId="32290"/>
    <cellStyle name="Normal 6 43 2 4" xfId="32291"/>
    <cellStyle name="Normal 6 43 2 5" xfId="32292"/>
    <cellStyle name="Normal 6 43 2 6" xfId="32293"/>
    <cellStyle name="Normal 6 43 2 7" xfId="32294"/>
    <cellStyle name="Normal 6 43 2 8" xfId="32295"/>
    <cellStyle name="Normal 6 43 2 9" xfId="32296"/>
    <cellStyle name="Normal 6 43 3" xfId="32297"/>
    <cellStyle name="Normal 6 43 3 10" xfId="32298"/>
    <cellStyle name="Normal 6 43 3 2" xfId="32299"/>
    <cellStyle name="Normal 6 43 3 3" xfId="32300"/>
    <cellStyle name="Normal 6 43 3 4" xfId="32301"/>
    <cellStyle name="Normal 6 43 3 5" xfId="32302"/>
    <cellStyle name="Normal 6 43 3 6" xfId="32303"/>
    <cellStyle name="Normal 6 43 3 7" xfId="32304"/>
    <cellStyle name="Normal 6 43 3 8" xfId="32305"/>
    <cellStyle name="Normal 6 43 3 9" xfId="32306"/>
    <cellStyle name="Normal 6 43 4" xfId="32307"/>
    <cellStyle name="Normal 6 43 5" xfId="32308"/>
    <cellStyle name="Normal 6 43 6" xfId="32309"/>
    <cellStyle name="Normal 6 43 7" xfId="32310"/>
    <cellStyle name="Normal 6 43 8" xfId="32311"/>
    <cellStyle name="Normal 6 43 9" xfId="32312"/>
    <cellStyle name="Normal 6 44" xfId="4934"/>
    <cellStyle name="Normal 6 44 10" xfId="32313"/>
    <cellStyle name="Normal 6 44 11" xfId="32314"/>
    <cellStyle name="Normal 6 44 12" xfId="32315"/>
    <cellStyle name="Normal 6 44 2" xfId="4935"/>
    <cellStyle name="Normal 6 44 2 10" xfId="32316"/>
    <cellStyle name="Normal 6 44 2 11" xfId="32317"/>
    <cellStyle name="Normal 6 44 2 2" xfId="32318"/>
    <cellStyle name="Normal 6 44 2 2 10" xfId="32319"/>
    <cellStyle name="Normal 6 44 2 2 2" xfId="32320"/>
    <cellStyle name="Normal 6 44 2 2 3" xfId="32321"/>
    <cellStyle name="Normal 6 44 2 2 4" xfId="32322"/>
    <cellStyle name="Normal 6 44 2 2 5" xfId="32323"/>
    <cellStyle name="Normal 6 44 2 2 6" xfId="32324"/>
    <cellStyle name="Normal 6 44 2 2 7" xfId="32325"/>
    <cellStyle name="Normal 6 44 2 2 8" xfId="32326"/>
    <cellStyle name="Normal 6 44 2 2 9" xfId="32327"/>
    <cellStyle name="Normal 6 44 2 3" xfId="32328"/>
    <cellStyle name="Normal 6 44 2 4" xfId="32329"/>
    <cellStyle name="Normal 6 44 2 5" xfId="32330"/>
    <cellStyle name="Normal 6 44 2 6" xfId="32331"/>
    <cellStyle name="Normal 6 44 2 7" xfId="32332"/>
    <cellStyle name="Normal 6 44 2 8" xfId="32333"/>
    <cellStyle name="Normal 6 44 2 9" xfId="32334"/>
    <cellStyle name="Normal 6 44 3" xfId="32335"/>
    <cellStyle name="Normal 6 44 3 10" xfId="32336"/>
    <cellStyle name="Normal 6 44 3 2" xfId="32337"/>
    <cellStyle name="Normal 6 44 3 3" xfId="32338"/>
    <cellStyle name="Normal 6 44 3 4" xfId="32339"/>
    <cellStyle name="Normal 6 44 3 5" xfId="32340"/>
    <cellStyle name="Normal 6 44 3 6" xfId="32341"/>
    <cellStyle name="Normal 6 44 3 7" xfId="32342"/>
    <cellStyle name="Normal 6 44 3 8" xfId="32343"/>
    <cellStyle name="Normal 6 44 3 9" xfId="32344"/>
    <cellStyle name="Normal 6 44 4" xfId="32345"/>
    <cellStyle name="Normal 6 44 5" xfId="32346"/>
    <cellStyle name="Normal 6 44 6" xfId="32347"/>
    <cellStyle name="Normal 6 44 7" xfId="32348"/>
    <cellStyle name="Normal 6 44 8" xfId="32349"/>
    <cellStyle name="Normal 6 44 9" xfId="32350"/>
    <cellStyle name="Normal 6 45" xfId="4936"/>
    <cellStyle name="Normal 6 45 10" xfId="32351"/>
    <cellStyle name="Normal 6 45 11" xfId="32352"/>
    <cellStyle name="Normal 6 45 12" xfId="32353"/>
    <cellStyle name="Normal 6 45 2" xfId="4937"/>
    <cellStyle name="Normal 6 45 2 10" xfId="32354"/>
    <cellStyle name="Normal 6 45 2 11" xfId="32355"/>
    <cellStyle name="Normal 6 45 2 2" xfId="32356"/>
    <cellStyle name="Normal 6 45 2 2 10" xfId="32357"/>
    <cellStyle name="Normal 6 45 2 2 2" xfId="32358"/>
    <cellStyle name="Normal 6 45 2 2 3" xfId="32359"/>
    <cellStyle name="Normal 6 45 2 2 4" xfId="32360"/>
    <cellStyle name="Normal 6 45 2 2 5" xfId="32361"/>
    <cellStyle name="Normal 6 45 2 2 6" xfId="32362"/>
    <cellStyle name="Normal 6 45 2 2 7" xfId="32363"/>
    <cellStyle name="Normal 6 45 2 2 8" xfId="32364"/>
    <cellStyle name="Normal 6 45 2 2 9" xfId="32365"/>
    <cellStyle name="Normal 6 45 2 3" xfId="32366"/>
    <cellStyle name="Normal 6 45 2 4" xfId="32367"/>
    <cellStyle name="Normal 6 45 2 5" xfId="32368"/>
    <cellStyle name="Normal 6 45 2 6" xfId="32369"/>
    <cellStyle name="Normal 6 45 2 7" xfId="32370"/>
    <cellStyle name="Normal 6 45 2 8" xfId="32371"/>
    <cellStyle name="Normal 6 45 2 9" xfId="32372"/>
    <cellStyle name="Normal 6 45 3" xfId="32373"/>
    <cellStyle name="Normal 6 45 3 10" xfId="32374"/>
    <cellStyle name="Normal 6 45 3 2" xfId="32375"/>
    <cellStyle name="Normal 6 45 3 3" xfId="32376"/>
    <cellStyle name="Normal 6 45 3 4" xfId="32377"/>
    <cellStyle name="Normal 6 45 3 5" xfId="32378"/>
    <cellStyle name="Normal 6 45 3 6" xfId="32379"/>
    <cellStyle name="Normal 6 45 3 7" xfId="32380"/>
    <cellStyle name="Normal 6 45 3 8" xfId="32381"/>
    <cellStyle name="Normal 6 45 3 9" xfId="32382"/>
    <cellStyle name="Normal 6 45 4" xfId="32383"/>
    <cellStyle name="Normal 6 45 5" xfId="32384"/>
    <cellStyle name="Normal 6 45 6" xfId="32385"/>
    <cellStyle name="Normal 6 45 7" xfId="32386"/>
    <cellStyle name="Normal 6 45 8" xfId="32387"/>
    <cellStyle name="Normal 6 45 9" xfId="32388"/>
    <cellStyle name="Normal 6 46" xfId="4938"/>
    <cellStyle name="Normal 6 46 10" xfId="32389"/>
    <cellStyle name="Normal 6 46 11" xfId="32390"/>
    <cellStyle name="Normal 6 46 12" xfId="32391"/>
    <cellStyle name="Normal 6 46 2" xfId="4939"/>
    <cellStyle name="Normal 6 46 2 10" xfId="32392"/>
    <cellStyle name="Normal 6 46 2 11" xfId="32393"/>
    <cellStyle name="Normal 6 46 2 2" xfId="32394"/>
    <cellStyle name="Normal 6 46 2 2 10" xfId="32395"/>
    <cellStyle name="Normal 6 46 2 2 2" xfId="32396"/>
    <cellStyle name="Normal 6 46 2 2 3" xfId="32397"/>
    <cellStyle name="Normal 6 46 2 2 4" xfId="32398"/>
    <cellStyle name="Normal 6 46 2 2 5" xfId="32399"/>
    <cellStyle name="Normal 6 46 2 2 6" xfId="32400"/>
    <cellStyle name="Normal 6 46 2 2 7" xfId="32401"/>
    <cellStyle name="Normal 6 46 2 2 8" xfId="32402"/>
    <cellStyle name="Normal 6 46 2 2 9" xfId="32403"/>
    <cellStyle name="Normal 6 46 2 3" xfId="32404"/>
    <cellStyle name="Normal 6 46 2 4" xfId="32405"/>
    <cellStyle name="Normal 6 46 2 5" xfId="32406"/>
    <cellStyle name="Normal 6 46 2 6" xfId="32407"/>
    <cellStyle name="Normal 6 46 2 7" xfId="32408"/>
    <cellStyle name="Normal 6 46 2 8" xfId="32409"/>
    <cellStyle name="Normal 6 46 2 9" xfId="32410"/>
    <cellStyle name="Normal 6 46 3" xfId="32411"/>
    <cellStyle name="Normal 6 46 3 10" xfId="32412"/>
    <cellStyle name="Normal 6 46 3 2" xfId="32413"/>
    <cellStyle name="Normal 6 46 3 3" xfId="32414"/>
    <cellStyle name="Normal 6 46 3 4" xfId="32415"/>
    <cellStyle name="Normal 6 46 3 5" xfId="32416"/>
    <cellStyle name="Normal 6 46 3 6" xfId="32417"/>
    <cellStyle name="Normal 6 46 3 7" xfId="32418"/>
    <cellStyle name="Normal 6 46 3 8" xfId="32419"/>
    <cellStyle name="Normal 6 46 3 9" xfId="32420"/>
    <cellStyle name="Normal 6 46 4" xfId="32421"/>
    <cellStyle name="Normal 6 46 5" xfId="32422"/>
    <cellStyle name="Normal 6 46 6" xfId="32423"/>
    <cellStyle name="Normal 6 46 7" xfId="32424"/>
    <cellStyle name="Normal 6 46 8" xfId="32425"/>
    <cellStyle name="Normal 6 46 9" xfId="32426"/>
    <cellStyle name="Normal 6 47" xfId="4940"/>
    <cellStyle name="Normal 6 47 10" xfId="32427"/>
    <cellStyle name="Normal 6 47 11" xfId="32428"/>
    <cellStyle name="Normal 6 47 12" xfId="32429"/>
    <cellStyle name="Normal 6 47 2" xfId="4941"/>
    <cellStyle name="Normal 6 47 2 10" xfId="32430"/>
    <cellStyle name="Normal 6 47 2 11" xfId="32431"/>
    <cellStyle name="Normal 6 47 2 2" xfId="32432"/>
    <cellStyle name="Normal 6 47 2 2 10" xfId="32433"/>
    <cellStyle name="Normal 6 47 2 2 2" xfId="32434"/>
    <cellStyle name="Normal 6 47 2 2 3" xfId="32435"/>
    <cellStyle name="Normal 6 47 2 2 4" xfId="32436"/>
    <cellStyle name="Normal 6 47 2 2 5" xfId="32437"/>
    <cellStyle name="Normal 6 47 2 2 6" xfId="32438"/>
    <cellStyle name="Normal 6 47 2 2 7" xfId="32439"/>
    <cellStyle name="Normal 6 47 2 2 8" xfId="32440"/>
    <cellStyle name="Normal 6 47 2 2 9" xfId="32441"/>
    <cellStyle name="Normal 6 47 2 3" xfId="32442"/>
    <cellStyle name="Normal 6 47 2 4" xfId="32443"/>
    <cellStyle name="Normal 6 47 2 5" xfId="32444"/>
    <cellStyle name="Normal 6 47 2 6" xfId="32445"/>
    <cellStyle name="Normal 6 47 2 7" xfId="32446"/>
    <cellStyle name="Normal 6 47 2 8" xfId="32447"/>
    <cellStyle name="Normal 6 47 2 9" xfId="32448"/>
    <cellStyle name="Normal 6 47 3" xfId="32449"/>
    <cellStyle name="Normal 6 47 3 10" xfId="32450"/>
    <cellStyle name="Normal 6 47 3 2" xfId="32451"/>
    <cellStyle name="Normal 6 47 3 3" xfId="32452"/>
    <cellStyle name="Normal 6 47 3 4" xfId="32453"/>
    <cellStyle name="Normal 6 47 3 5" xfId="32454"/>
    <cellStyle name="Normal 6 47 3 6" xfId="32455"/>
    <cellStyle name="Normal 6 47 3 7" xfId="32456"/>
    <cellStyle name="Normal 6 47 3 8" xfId="32457"/>
    <cellStyle name="Normal 6 47 3 9" xfId="32458"/>
    <cellStyle name="Normal 6 47 4" xfId="32459"/>
    <cellStyle name="Normal 6 47 5" xfId="32460"/>
    <cellStyle name="Normal 6 47 6" xfId="32461"/>
    <cellStyle name="Normal 6 47 7" xfId="32462"/>
    <cellStyle name="Normal 6 47 8" xfId="32463"/>
    <cellStyle name="Normal 6 47 9" xfId="32464"/>
    <cellStyle name="Normal 6 48" xfId="1500"/>
    <cellStyle name="Normal 6 49" xfId="4942"/>
    <cellStyle name="Normal 6 5" xfId="4943"/>
    <cellStyle name="Normal 6 5 10" xfId="32465"/>
    <cellStyle name="Normal 6 5 11" xfId="32466"/>
    <cellStyle name="Normal 6 5 12" xfId="32467"/>
    <cellStyle name="Normal 6 5 2" xfId="4944"/>
    <cellStyle name="Normal 6 5 2 10" xfId="32468"/>
    <cellStyle name="Normal 6 5 2 11" xfId="32469"/>
    <cellStyle name="Normal 6 5 2 2" xfId="32470"/>
    <cellStyle name="Normal 6 5 2 2 10" xfId="32471"/>
    <cellStyle name="Normal 6 5 2 2 2" xfId="32472"/>
    <cellStyle name="Normal 6 5 2 2 3" xfId="32473"/>
    <cellStyle name="Normal 6 5 2 2 4" xfId="32474"/>
    <cellStyle name="Normal 6 5 2 2 5" xfId="32475"/>
    <cellStyle name="Normal 6 5 2 2 6" xfId="32476"/>
    <cellStyle name="Normal 6 5 2 2 7" xfId="32477"/>
    <cellStyle name="Normal 6 5 2 2 8" xfId="32478"/>
    <cellStyle name="Normal 6 5 2 2 9" xfId="32479"/>
    <cellStyle name="Normal 6 5 2 3" xfId="32480"/>
    <cellStyle name="Normal 6 5 2 4" xfId="32481"/>
    <cellStyle name="Normal 6 5 2 5" xfId="32482"/>
    <cellStyle name="Normal 6 5 2 6" xfId="32483"/>
    <cellStyle name="Normal 6 5 2 7" xfId="32484"/>
    <cellStyle name="Normal 6 5 2 8" xfId="32485"/>
    <cellStyle name="Normal 6 5 2 9" xfId="32486"/>
    <cellStyle name="Normal 6 5 3" xfId="32487"/>
    <cellStyle name="Normal 6 5 3 10" xfId="32488"/>
    <cellStyle name="Normal 6 5 3 2" xfId="32489"/>
    <cellStyle name="Normal 6 5 3 3" xfId="32490"/>
    <cellStyle name="Normal 6 5 3 4" xfId="32491"/>
    <cellStyle name="Normal 6 5 3 5" xfId="32492"/>
    <cellStyle name="Normal 6 5 3 6" xfId="32493"/>
    <cellStyle name="Normal 6 5 3 7" xfId="32494"/>
    <cellStyle name="Normal 6 5 3 8" xfId="32495"/>
    <cellStyle name="Normal 6 5 3 9" xfId="32496"/>
    <cellStyle name="Normal 6 5 4" xfId="32497"/>
    <cellStyle name="Normal 6 5 5" xfId="32498"/>
    <cellStyle name="Normal 6 5 6" xfId="32499"/>
    <cellStyle name="Normal 6 5 7" xfId="32500"/>
    <cellStyle name="Normal 6 5 8" xfId="32501"/>
    <cellStyle name="Normal 6 5 9" xfId="32502"/>
    <cellStyle name="Normal 6 50" xfId="4945"/>
    <cellStyle name="Normal 6 51" xfId="4946"/>
    <cellStyle name="Normal 6 52" xfId="4947"/>
    <cellStyle name="Normal 6 53" xfId="4948"/>
    <cellStyle name="Normal 6 54" xfId="4949"/>
    <cellStyle name="Normal 6 55" xfId="4950"/>
    <cellStyle name="Normal 6 56" xfId="4951"/>
    <cellStyle name="Normal 6 57" xfId="4861"/>
    <cellStyle name="Normal 6 6" xfId="4952"/>
    <cellStyle name="Normal 6 6 10" xfId="32503"/>
    <cellStyle name="Normal 6 6 11" xfId="32504"/>
    <cellStyle name="Normal 6 6 12" xfId="32505"/>
    <cellStyle name="Normal 6 6 2" xfId="4953"/>
    <cellStyle name="Normal 6 6 2 10" xfId="32506"/>
    <cellStyle name="Normal 6 6 2 11" xfId="32507"/>
    <cellStyle name="Normal 6 6 2 2" xfId="32508"/>
    <cellStyle name="Normal 6 6 2 2 10" xfId="32509"/>
    <cellStyle name="Normal 6 6 2 2 2" xfId="32510"/>
    <cellStyle name="Normal 6 6 2 2 3" xfId="32511"/>
    <cellStyle name="Normal 6 6 2 2 4" xfId="32512"/>
    <cellStyle name="Normal 6 6 2 2 5" xfId="32513"/>
    <cellStyle name="Normal 6 6 2 2 6" xfId="32514"/>
    <cellStyle name="Normal 6 6 2 2 7" xfId="32515"/>
    <cellStyle name="Normal 6 6 2 2 8" xfId="32516"/>
    <cellStyle name="Normal 6 6 2 2 9" xfId="32517"/>
    <cellStyle name="Normal 6 6 2 3" xfId="32518"/>
    <cellStyle name="Normal 6 6 2 4" xfId="32519"/>
    <cellStyle name="Normal 6 6 2 5" xfId="32520"/>
    <cellStyle name="Normal 6 6 2 6" xfId="32521"/>
    <cellStyle name="Normal 6 6 2 7" xfId="32522"/>
    <cellStyle name="Normal 6 6 2 8" xfId="32523"/>
    <cellStyle name="Normal 6 6 2 9" xfId="32524"/>
    <cellStyle name="Normal 6 6 3" xfId="32525"/>
    <cellStyle name="Normal 6 6 3 10" xfId="32526"/>
    <cellStyle name="Normal 6 6 3 2" xfId="32527"/>
    <cellStyle name="Normal 6 6 3 3" xfId="32528"/>
    <cellStyle name="Normal 6 6 3 4" xfId="32529"/>
    <cellStyle name="Normal 6 6 3 5" xfId="32530"/>
    <cellStyle name="Normal 6 6 3 6" xfId="32531"/>
    <cellStyle name="Normal 6 6 3 7" xfId="32532"/>
    <cellStyle name="Normal 6 6 3 8" xfId="32533"/>
    <cellStyle name="Normal 6 6 3 9" xfId="32534"/>
    <cellStyle name="Normal 6 6 4" xfId="32535"/>
    <cellStyle name="Normal 6 6 5" xfId="32536"/>
    <cellStyle name="Normal 6 6 6" xfId="32537"/>
    <cellStyle name="Normal 6 6 7" xfId="32538"/>
    <cellStyle name="Normal 6 6 8" xfId="32539"/>
    <cellStyle name="Normal 6 6 9" xfId="32540"/>
    <cellStyle name="Normal 6 7" xfId="4954"/>
    <cellStyle name="Normal 6 7 10" xfId="32541"/>
    <cellStyle name="Normal 6 7 11" xfId="32542"/>
    <cellStyle name="Normal 6 7 12" xfId="32543"/>
    <cellStyle name="Normal 6 7 2" xfId="4955"/>
    <cellStyle name="Normal 6 7 2 10" xfId="32544"/>
    <cellStyle name="Normal 6 7 2 11" xfId="32545"/>
    <cellStyle name="Normal 6 7 2 2" xfId="32546"/>
    <cellStyle name="Normal 6 7 2 2 10" xfId="32547"/>
    <cellStyle name="Normal 6 7 2 2 2" xfId="32548"/>
    <cellStyle name="Normal 6 7 2 2 3" xfId="32549"/>
    <cellStyle name="Normal 6 7 2 2 4" xfId="32550"/>
    <cellStyle name="Normal 6 7 2 2 5" xfId="32551"/>
    <cellStyle name="Normal 6 7 2 2 6" xfId="32552"/>
    <cellStyle name="Normal 6 7 2 2 7" xfId="32553"/>
    <cellStyle name="Normal 6 7 2 2 8" xfId="32554"/>
    <cellStyle name="Normal 6 7 2 2 9" xfId="32555"/>
    <cellStyle name="Normal 6 7 2 3" xfId="32556"/>
    <cellStyle name="Normal 6 7 2 4" xfId="32557"/>
    <cellStyle name="Normal 6 7 2 5" xfId="32558"/>
    <cellStyle name="Normal 6 7 2 6" xfId="32559"/>
    <cellStyle name="Normal 6 7 2 7" xfId="32560"/>
    <cellStyle name="Normal 6 7 2 8" xfId="32561"/>
    <cellStyle name="Normal 6 7 2 9" xfId="32562"/>
    <cellStyle name="Normal 6 7 3" xfId="32563"/>
    <cellStyle name="Normal 6 7 3 10" xfId="32564"/>
    <cellStyle name="Normal 6 7 3 2" xfId="32565"/>
    <cellStyle name="Normal 6 7 3 3" xfId="32566"/>
    <cellStyle name="Normal 6 7 3 4" xfId="32567"/>
    <cellStyle name="Normal 6 7 3 5" xfId="32568"/>
    <cellStyle name="Normal 6 7 3 6" xfId="32569"/>
    <cellStyle name="Normal 6 7 3 7" xfId="32570"/>
    <cellStyle name="Normal 6 7 3 8" xfId="32571"/>
    <cellStyle name="Normal 6 7 3 9" xfId="32572"/>
    <cellStyle name="Normal 6 7 4" xfId="32573"/>
    <cellStyle name="Normal 6 7 5" xfId="32574"/>
    <cellStyle name="Normal 6 7 6" xfId="32575"/>
    <cellStyle name="Normal 6 7 7" xfId="32576"/>
    <cellStyle name="Normal 6 7 8" xfId="32577"/>
    <cellStyle name="Normal 6 7 9" xfId="32578"/>
    <cellStyle name="Normal 6 8" xfId="4956"/>
    <cellStyle name="Normal 6 8 10" xfId="32579"/>
    <cellStyle name="Normal 6 8 11" xfId="32580"/>
    <cellStyle name="Normal 6 8 12" xfId="32581"/>
    <cellStyle name="Normal 6 8 2" xfId="4957"/>
    <cellStyle name="Normal 6 8 2 10" xfId="32582"/>
    <cellStyle name="Normal 6 8 2 11" xfId="32583"/>
    <cellStyle name="Normal 6 8 2 2" xfId="32584"/>
    <cellStyle name="Normal 6 8 2 2 10" xfId="32585"/>
    <cellStyle name="Normal 6 8 2 2 2" xfId="32586"/>
    <cellStyle name="Normal 6 8 2 2 3" xfId="32587"/>
    <cellStyle name="Normal 6 8 2 2 4" xfId="32588"/>
    <cellStyle name="Normal 6 8 2 2 5" xfId="32589"/>
    <cellStyle name="Normal 6 8 2 2 6" xfId="32590"/>
    <cellStyle name="Normal 6 8 2 2 7" xfId="32591"/>
    <cellStyle name="Normal 6 8 2 2 8" xfId="32592"/>
    <cellStyle name="Normal 6 8 2 2 9" xfId="32593"/>
    <cellStyle name="Normal 6 8 2 3" xfId="32594"/>
    <cellStyle name="Normal 6 8 2 4" xfId="32595"/>
    <cellStyle name="Normal 6 8 2 5" xfId="32596"/>
    <cellStyle name="Normal 6 8 2 6" xfId="32597"/>
    <cellStyle name="Normal 6 8 2 7" xfId="32598"/>
    <cellStyle name="Normal 6 8 2 8" xfId="32599"/>
    <cellStyle name="Normal 6 8 2 9" xfId="32600"/>
    <cellStyle name="Normal 6 8 3" xfId="32601"/>
    <cellStyle name="Normal 6 8 3 10" xfId="32602"/>
    <cellStyle name="Normal 6 8 3 2" xfId="32603"/>
    <cellStyle name="Normal 6 8 3 3" xfId="32604"/>
    <cellStyle name="Normal 6 8 3 4" xfId="32605"/>
    <cellStyle name="Normal 6 8 3 5" xfId="32606"/>
    <cellStyle name="Normal 6 8 3 6" xfId="32607"/>
    <cellStyle name="Normal 6 8 3 7" xfId="32608"/>
    <cellStyle name="Normal 6 8 3 8" xfId="32609"/>
    <cellStyle name="Normal 6 8 3 9" xfId="32610"/>
    <cellStyle name="Normal 6 8 4" xfId="32611"/>
    <cellStyle name="Normal 6 8 5" xfId="32612"/>
    <cellStyle name="Normal 6 8 6" xfId="32613"/>
    <cellStyle name="Normal 6 8 7" xfId="32614"/>
    <cellStyle name="Normal 6 8 8" xfId="32615"/>
    <cellStyle name="Normal 6 8 9" xfId="32616"/>
    <cellStyle name="Normal 6 9" xfId="4958"/>
    <cellStyle name="Normal 6 9 10" xfId="32617"/>
    <cellStyle name="Normal 6 9 11" xfId="32618"/>
    <cellStyle name="Normal 6 9 12" xfId="32619"/>
    <cellStyle name="Normal 6 9 2" xfId="4959"/>
    <cellStyle name="Normal 6 9 2 10" xfId="32620"/>
    <cellStyle name="Normal 6 9 2 11" xfId="32621"/>
    <cellStyle name="Normal 6 9 2 2" xfId="32622"/>
    <cellStyle name="Normal 6 9 2 2 10" xfId="32623"/>
    <cellStyle name="Normal 6 9 2 2 2" xfId="32624"/>
    <cellStyle name="Normal 6 9 2 2 3" xfId="32625"/>
    <cellStyle name="Normal 6 9 2 2 4" xfId="32626"/>
    <cellStyle name="Normal 6 9 2 2 5" xfId="32627"/>
    <cellStyle name="Normal 6 9 2 2 6" xfId="32628"/>
    <cellStyle name="Normal 6 9 2 2 7" xfId="32629"/>
    <cellStyle name="Normal 6 9 2 2 8" xfId="32630"/>
    <cellStyle name="Normal 6 9 2 2 9" xfId="32631"/>
    <cellStyle name="Normal 6 9 2 3" xfId="32632"/>
    <cellStyle name="Normal 6 9 2 4" xfId="32633"/>
    <cellStyle name="Normal 6 9 2 5" xfId="32634"/>
    <cellStyle name="Normal 6 9 2 6" xfId="32635"/>
    <cellStyle name="Normal 6 9 2 7" xfId="32636"/>
    <cellStyle name="Normal 6 9 2 8" xfId="32637"/>
    <cellStyle name="Normal 6 9 2 9" xfId="32638"/>
    <cellStyle name="Normal 6 9 3" xfId="32639"/>
    <cellStyle name="Normal 6 9 3 10" xfId="32640"/>
    <cellStyle name="Normal 6 9 3 2" xfId="32641"/>
    <cellStyle name="Normal 6 9 3 3" xfId="32642"/>
    <cellStyle name="Normal 6 9 3 4" xfId="32643"/>
    <cellStyle name="Normal 6 9 3 5" xfId="32644"/>
    <cellStyle name="Normal 6 9 3 6" xfId="32645"/>
    <cellStyle name="Normal 6 9 3 7" xfId="32646"/>
    <cellStyle name="Normal 6 9 3 8" xfId="32647"/>
    <cellStyle name="Normal 6 9 3 9" xfId="32648"/>
    <cellStyle name="Normal 6 9 4" xfId="32649"/>
    <cellStyle name="Normal 6 9 5" xfId="32650"/>
    <cellStyle name="Normal 6 9 6" xfId="32651"/>
    <cellStyle name="Normal 6 9 7" xfId="32652"/>
    <cellStyle name="Normal 6 9 8" xfId="32653"/>
    <cellStyle name="Normal 6 9 9" xfId="32654"/>
    <cellStyle name="Normal 60" xfId="33019"/>
    <cellStyle name="Normal 7" xfId="48"/>
    <cellStyle name="Normal 7 10" xfId="182"/>
    <cellStyle name="Normal 7 10 2" xfId="4961"/>
    <cellStyle name="Normal 7 11" xfId="4960"/>
    <cellStyle name="Normal 7 2" xfId="84"/>
    <cellStyle name="Normal 7 2 2" xfId="123"/>
    <cellStyle name="Normal 7 2 3" xfId="96"/>
    <cellStyle name="Normal 7 3" xfId="121"/>
    <cellStyle name="Normal 7 3 2" xfId="4962"/>
    <cellStyle name="Normal 7 4" xfId="138"/>
    <cellStyle name="Normal 7 4 2" xfId="4963"/>
    <cellStyle name="Normal 7 5" xfId="166"/>
    <cellStyle name="Normal 7 5 2" xfId="4964"/>
    <cellStyle name="Normal 7 6" xfId="4965"/>
    <cellStyle name="Normal 7 7" xfId="4966"/>
    <cellStyle name="Normal 7 8" xfId="4967"/>
    <cellStyle name="Normal 7 9" xfId="4968"/>
    <cellStyle name="Normal 8" xfId="50"/>
    <cellStyle name="Normal 8 10" xfId="4969"/>
    <cellStyle name="Normal 8 11" xfId="4970"/>
    <cellStyle name="Normal 8 12" xfId="32655"/>
    <cellStyle name="Normal 8 2" xfId="71"/>
    <cellStyle name="Normal 8 3" xfId="1501"/>
    <cellStyle name="Normal 8 3 2" xfId="4971"/>
    <cellStyle name="Normal 8 4" xfId="4972"/>
    <cellStyle name="Normal 8 5" xfId="4973"/>
    <cellStyle name="Normal 8 6" xfId="4974"/>
    <cellStyle name="Normal 8 7" xfId="236"/>
    <cellStyle name="Normal 8 7 2" xfId="4975"/>
    <cellStyle name="Normal 8 8" xfId="4976"/>
    <cellStyle name="Normal 8 9" xfId="4977"/>
    <cellStyle name="Normal 9" xfId="51"/>
    <cellStyle name="Normal 9 11" xfId="32656"/>
    <cellStyle name="Normal 9 12" xfId="32657"/>
    <cellStyle name="Normal 9 16" xfId="33039"/>
    <cellStyle name="Normal 9 2" xfId="72"/>
    <cellStyle name="Normal 9 2 2" xfId="33023"/>
    <cellStyle name="Normal 9 2 2 3" xfId="33040"/>
    <cellStyle name="Normal 9 2 3" xfId="33041"/>
    <cellStyle name="Normal 9 3" xfId="1502"/>
    <cellStyle name="Normal 9 3 10" xfId="32658"/>
    <cellStyle name="Normal 9 3 2" xfId="32659"/>
    <cellStyle name="Normal 9 3 3" xfId="32660"/>
    <cellStyle name="Normal 9 3 4" xfId="32661"/>
    <cellStyle name="Normal 9 3 5" xfId="32662"/>
    <cellStyle name="Normal 9 3 6" xfId="32663"/>
    <cellStyle name="Normal 9 3 7" xfId="32664"/>
    <cellStyle name="Normal 9 3 8" xfId="32665"/>
    <cellStyle name="Normal 9 3 9" xfId="32666"/>
    <cellStyle name="Normal 9 4" xfId="1514"/>
    <cellStyle name="Normal 9 4 2" xfId="32667"/>
    <cellStyle name="Normal 9 5" xfId="32668"/>
    <cellStyle name="Normal 9 6" xfId="32669"/>
    <cellStyle name="Normal 9 7" xfId="32670"/>
    <cellStyle name="Normal 9 8" xfId="32671"/>
    <cellStyle name="Normal 9 9" xfId="32672"/>
    <cellStyle name="Normal 91" xfId="1503"/>
    <cellStyle name="Normal_29.8.06 Proposed Ambalanthoto-price" xfId="33025"/>
    <cellStyle name="Normal_Balapitiya B.O.Q, 3 ,27--07 - 2006  Orginal 2" xfId="33046"/>
    <cellStyle name="Normal_BOC-CIVI" xfId="22"/>
    <cellStyle name="Normal_BOC-CIVI 2" xfId="23"/>
    <cellStyle name="Normal_BOC-CIVI 2 2 2" xfId="33055"/>
    <cellStyle name="Normal_BOQ tangalle hospital Final" xfId="24"/>
    <cellStyle name="Normal_B-Preliminariesmain KANDALAMA" xfId="33027"/>
    <cellStyle name="Normal_bq" xfId="33026"/>
    <cellStyle name="Normal_Copy of KDS-VISKAM-728-BOQ-AUG-2006 2" xfId="33024"/>
    <cellStyle name="Normal_Electrical - Rev A" xfId="33021"/>
    <cellStyle name="Normal_Est-univell-18-03-2004" xfId="25"/>
    <cellStyle name="Normal_List of Preliminaries  Item 2" xfId="33043"/>
    <cellStyle name="Normal_Preliminary estimate R (Administrator v1)1" xfId="33017"/>
    <cellStyle name="Normal_Sheerin Cader BOQ- R7" xfId="224"/>
    <cellStyle name="Normal_Sheet1 2" xfId="227"/>
    <cellStyle name="Normal_Sh-Of-BOQ priced" xfId="221"/>
    <cellStyle name="Note 2" xfId="4978"/>
    <cellStyle name="Note 2 10" xfId="32673"/>
    <cellStyle name="Note 2 11" xfId="32674"/>
    <cellStyle name="Note 2 12" xfId="32675"/>
    <cellStyle name="Note 2 2" xfId="32676"/>
    <cellStyle name="Note 2 2 2" xfId="32677"/>
    <cellStyle name="Note 2 3" xfId="32678"/>
    <cellStyle name="Note 2 3 2" xfId="32679"/>
    <cellStyle name="Note 2 4" xfId="32680"/>
    <cellStyle name="Note 2 4 2" xfId="32681"/>
    <cellStyle name="Note 2 5" xfId="32682"/>
    <cellStyle name="Note 2 6" xfId="32683"/>
    <cellStyle name="Note 2 7" xfId="32684"/>
    <cellStyle name="Note 2 8" xfId="32685"/>
    <cellStyle name="Note 2 9" xfId="32686"/>
    <cellStyle name="Note 3" xfId="4979"/>
    <cellStyle name="Note 3 10" xfId="32687"/>
    <cellStyle name="Note 3 11" xfId="32688"/>
    <cellStyle name="Note 3 12" xfId="32689"/>
    <cellStyle name="Note 3 2" xfId="32690"/>
    <cellStyle name="Note 3 2 2" xfId="32691"/>
    <cellStyle name="Note 3 3" xfId="32692"/>
    <cellStyle name="Note 3 3 2" xfId="32693"/>
    <cellStyle name="Note 3 4" xfId="32694"/>
    <cellStyle name="Note 3 4 2" xfId="32695"/>
    <cellStyle name="Note 3 5" xfId="32696"/>
    <cellStyle name="Note 3 6" xfId="32697"/>
    <cellStyle name="Note 3 7" xfId="32698"/>
    <cellStyle name="Note 3 8" xfId="32699"/>
    <cellStyle name="Note 3 9" xfId="32700"/>
    <cellStyle name="Note 4" xfId="4980"/>
    <cellStyle name="Note 4 10" xfId="32701"/>
    <cellStyle name="Note 4 11" xfId="32702"/>
    <cellStyle name="Note 4 12" xfId="32703"/>
    <cellStyle name="Note 4 2" xfId="32704"/>
    <cellStyle name="Note 4 2 2" xfId="32705"/>
    <cellStyle name="Note 4 3" xfId="32706"/>
    <cellStyle name="Note 4 3 2" xfId="32707"/>
    <cellStyle name="Note 4 4" xfId="32708"/>
    <cellStyle name="Note 4 4 2" xfId="32709"/>
    <cellStyle name="Note 4 5" xfId="32710"/>
    <cellStyle name="Note 4 6" xfId="32711"/>
    <cellStyle name="Note 4 7" xfId="32712"/>
    <cellStyle name="Note 4 8" xfId="32713"/>
    <cellStyle name="Note 4 9" xfId="32714"/>
    <cellStyle name="Note 5" xfId="4981"/>
    <cellStyle name="Note 5 10" xfId="32715"/>
    <cellStyle name="Note 5 11" xfId="32716"/>
    <cellStyle name="Note 5 12" xfId="32717"/>
    <cellStyle name="Note 5 2" xfId="32718"/>
    <cellStyle name="Note 5 2 2" xfId="32719"/>
    <cellStyle name="Note 5 3" xfId="32720"/>
    <cellStyle name="Note 5 3 2" xfId="32721"/>
    <cellStyle name="Note 5 4" xfId="32722"/>
    <cellStyle name="Note 5 4 2" xfId="32723"/>
    <cellStyle name="Note 5 5" xfId="32724"/>
    <cellStyle name="Note 5 6" xfId="32725"/>
    <cellStyle name="Note 5 7" xfId="32726"/>
    <cellStyle name="Note 5 8" xfId="32727"/>
    <cellStyle name="Note 5 9" xfId="32728"/>
    <cellStyle name="Note 6" xfId="4982"/>
    <cellStyle name="Note 6 10" xfId="32729"/>
    <cellStyle name="Note 6 11" xfId="32730"/>
    <cellStyle name="Note 6 12" xfId="32731"/>
    <cellStyle name="Note 6 2" xfId="32732"/>
    <cellStyle name="Note 6 2 2" xfId="32733"/>
    <cellStyle name="Note 6 3" xfId="32734"/>
    <cellStyle name="Note 6 3 2" xfId="32735"/>
    <cellStyle name="Note 6 4" xfId="32736"/>
    <cellStyle name="Note 6 4 2" xfId="32737"/>
    <cellStyle name="Note 6 5" xfId="32738"/>
    <cellStyle name="Note 6 6" xfId="32739"/>
    <cellStyle name="Note 6 7" xfId="32740"/>
    <cellStyle name="Note 6 8" xfId="32741"/>
    <cellStyle name="Note 6 9" xfId="32742"/>
    <cellStyle name="Note 7" xfId="4983"/>
    <cellStyle name="Note 7 10" xfId="32743"/>
    <cellStyle name="Note 7 11" xfId="32744"/>
    <cellStyle name="Note 7 12" xfId="32745"/>
    <cellStyle name="Note 7 2" xfId="32746"/>
    <cellStyle name="Note 7 2 2" xfId="32747"/>
    <cellStyle name="Note 7 3" xfId="32748"/>
    <cellStyle name="Note 7 3 2" xfId="32749"/>
    <cellStyle name="Note 7 4" xfId="32750"/>
    <cellStyle name="Note 7 4 2" xfId="32751"/>
    <cellStyle name="Note 7 5" xfId="32752"/>
    <cellStyle name="Note 7 6" xfId="32753"/>
    <cellStyle name="Note 7 7" xfId="32754"/>
    <cellStyle name="Note 7 8" xfId="32755"/>
    <cellStyle name="Note 7 9" xfId="32756"/>
    <cellStyle name="Note 8" xfId="4984"/>
    <cellStyle name="Note 8 10" xfId="32757"/>
    <cellStyle name="Note 8 11" xfId="32758"/>
    <cellStyle name="Note 8 12" xfId="32759"/>
    <cellStyle name="Note 8 2" xfId="32760"/>
    <cellStyle name="Note 8 2 2" xfId="32761"/>
    <cellStyle name="Note 8 3" xfId="32762"/>
    <cellStyle name="Note 8 3 2" xfId="32763"/>
    <cellStyle name="Note 8 4" xfId="32764"/>
    <cellStyle name="Note 8 4 2" xfId="32765"/>
    <cellStyle name="Note 8 5" xfId="32766"/>
    <cellStyle name="Note 8 6" xfId="32767"/>
    <cellStyle name="Note 8 7" xfId="32768"/>
    <cellStyle name="Note 8 8" xfId="32769"/>
    <cellStyle name="Note 8 9" xfId="32770"/>
    <cellStyle name="Output 2" xfId="4985"/>
    <cellStyle name="Output 2 10" xfId="32771"/>
    <cellStyle name="Output 2 11" xfId="32772"/>
    <cellStyle name="Output 2 12" xfId="32773"/>
    <cellStyle name="Output 2 2" xfId="32774"/>
    <cellStyle name="Output 2 2 2" xfId="32775"/>
    <cellStyle name="Output 2 3" xfId="32776"/>
    <cellStyle name="Output 2 3 2" xfId="32777"/>
    <cellStyle name="Output 2 4" xfId="32778"/>
    <cellStyle name="Output 2 4 2" xfId="32779"/>
    <cellStyle name="Output 2 5" xfId="32780"/>
    <cellStyle name="Output 2 6" xfId="32781"/>
    <cellStyle name="Output 2 7" xfId="32782"/>
    <cellStyle name="Output 2 8" xfId="32783"/>
    <cellStyle name="Output 2 9" xfId="32784"/>
    <cellStyle name="Output 3" xfId="4986"/>
    <cellStyle name="Output 3 10" xfId="32785"/>
    <cellStyle name="Output 3 11" xfId="32786"/>
    <cellStyle name="Output 3 12" xfId="32787"/>
    <cellStyle name="Output 3 2" xfId="32788"/>
    <cellStyle name="Output 3 2 2" xfId="32789"/>
    <cellStyle name="Output 3 3" xfId="32790"/>
    <cellStyle name="Output 3 3 2" xfId="32791"/>
    <cellStyle name="Output 3 4" xfId="32792"/>
    <cellStyle name="Output 3 4 2" xfId="32793"/>
    <cellStyle name="Output 3 5" xfId="32794"/>
    <cellStyle name="Output 3 6" xfId="32795"/>
    <cellStyle name="Output 3 7" xfId="32796"/>
    <cellStyle name="Output 3 8" xfId="32797"/>
    <cellStyle name="Output 3 9" xfId="32798"/>
    <cellStyle name="Output 4" xfId="4987"/>
    <cellStyle name="Output 4 10" xfId="32799"/>
    <cellStyle name="Output 4 11" xfId="32800"/>
    <cellStyle name="Output 4 12" xfId="32801"/>
    <cellStyle name="Output 4 2" xfId="32802"/>
    <cellStyle name="Output 4 2 2" xfId="32803"/>
    <cellStyle name="Output 4 3" xfId="32804"/>
    <cellStyle name="Output 4 3 2" xfId="32805"/>
    <cellStyle name="Output 4 4" xfId="32806"/>
    <cellStyle name="Output 4 4 2" xfId="32807"/>
    <cellStyle name="Output 4 5" xfId="32808"/>
    <cellStyle name="Output 4 6" xfId="32809"/>
    <cellStyle name="Output 4 7" xfId="32810"/>
    <cellStyle name="Output 4 8" xfId="32811"/>
    <cellStyle name="Output 4 9" xfId="32812"/>
    <cellStyle name="Output 5" xfId="4988"/>
    <cellStyle name="Output 5 10" xfId="32813"/>
    <cellStyle name="Output 5 11" xfId="32814"/>
    <cellStyle name="Output 5 12" xfId="32815"/>
    <cellStyle name="Output 5 2" xfId="32816"/>
    <cellStyle name="Output 5 2 2" xfId="32817"/>
    <cellStyle name="Output 5 3" xfId="32818"/>
    <cellStyle name="Output 5 3 2" xfId="32819"/>
    <cellStyle name="Output 5 4" xfId="32820"/>
    <cellStyle name="Output 5 4 2" xfId="32821"/>
    <cellStyle name="Output 5 5" xfId="32822"/>
    <cellStyle name="Output 5 6" xfId="32823"/>
    <cellStyle name="Output 5 7" xfId="32824"/>
    <cellStyle name="Output 5 8" xfId="32825"/>
    <cellStyle name="Output 5 9" xfId="32826"/>
    <cellStyle name="Output 6" xfId="4989"/>
    <cellStyle name="Output 6 10" xfId="32827"/>
    <cellStyle name="Output 6 11" xfId="32828"/>
    <cellStyle name="Output 6 12" xfId="32829"/>
    <cellStyle name="Output 6 2" xfId="32830"/>
    <cellStyle name="Output 6 2 2" xfId="32831"/>
    <cellStyle name="Output 6 3" xfId="32832"/>
    <cellStyle name="Output 6 3 2" xfId="32833"/>
    <cellStyle name="Output 6 4" xfId="32834"/>
    <cellStyle name="Output 6 4 2" xfId="32835"/>
    <cellStyle name="Output 6 5" xfId="32836"/>
    <cellStyle name="Output 6 6" xfId="32837"/>
    <cellStyle name="Output 6 7" xfId="32838"/>
    <cellStyle name="Output 6 8" xfId="32839"/>
    <cellStyle name="Output 6 9" xfId="32840"/>
    <cellStyle name="Output 7" xfId="4990"/>
    <cellStyle name="Output 7 10" xfId="32841"/>
    <cellStyle name="Output 7 11" xfId="32842"/>
    <cellStyle name="Output 7 12" xfId="32843"/>
    <cellStyle name="Output 7 2" xfId="32844"/>
    <cellStyle name="Output 7 2 2" xfId="32845"/>
    <cellStyle name="Output 7 3" xfId="32846"/>
    <cellStyle name="Output 7 3 2" xfId="32847"/>
    <cellStyle name="Output 7 4" xfId="32848"/>
    <cellStyle name="Output 7 4 2" xfId="32849"/>
    <cellStyle name="Output 7 5" xfId="32850"/>
    <cellStyle name="Output 7 6" xfId="32851"/>
    <cellStyle name="Output 7 7" xfId="32852"/>
    <cellStyle name="Output 7 8" xfId="32853"/>
    <cellStyle name="Output 7 9" xfId="32854"/>
    <cellStyle name="Output 8" xfId="4991"/>
    <cellStyle name="Output 8 10" xfId="32855"/>
    <cellStyle name="Output 8 11" xfId="32856"/>
    <cellStyle name="Output 8 12" xfId="32857"/>
    <cellStyle name="Output 8 2" xfId="32858"/>
    <cellStyle name="Output 8 2 2" xfId="32859"/>
    <cellStyle name="Output 8 3" xfId="32860"/>
    <cellStyle name="Output 8 3 2" xfId="32861"/>
    <cellStyle name="Output 8 4" xfId="32862"/>
    <cellStyle name="Output 8 4 2" xfId="32863"/>
    <cellStyle name="Output 8 5" xfId="32864"/>
    <cellStyle name="Output 8 6" xfId="32865"/>
    <cellStyle name="Output 8 7" xfId="32866"/>
    <cellStyle name="Output 8 8" xfId="32867"/>
    <cellStyle name="Output 8 9" xfId="32868"/>
    <cellStyle name="Percent" xfId="1505" builtinId="5"/>
    <cellStyle name="Percent 2" xfId="26"/>
    <cellStyle name="Percent 2 10" xfId="32869"/>
    <cellStyle name="Percent 2 11" xfId="32870"/>
    <cellStyle name="Percent 2 12" xfId="33010"/>
    <cellStyle name="Percent 2 17" xfId="243"/>
    <cellStyle name="Percent 2 2" xfId="54"/>
    <cellStyle name="Percent 2 2 2" xfId="90"/>
    <cellStyle name="Percent 2 2 2 2" xfId="198"/>
    <cellStyle name="Percent 2 2 2 2 2" xfId="245"/>
    <cellStyle name="Percent 2 2 3" xfId="1504"/>
    <cellStyle name="Percent 2 3" xfId="114"/>
    <cellStyle name="Percent 2 4" xfId="4992"/>
    <cellStyle name="Percent 2 5" xfId="4993"/>
    <cellStyle name="Percent 2 6" xfId="4994"/>
    <cellStyle name="Percent 2 7" xfId="4995"/>
    <cellStyle name="Percent 2 8" xfId="32871"/>
    <cellStyle name="Percent 2 9" xfId="32872"/>
    <cellStyle name="Percent 3" xfId="91"/>
    <cellStyle name="Percent 3 10" xfId="32873"/>
    <cellStyle name="Percent 3 11" xfId="32874"/>
    <cellStyle name="Percent 3 12" xfId="249"/>
    <cellStyle name="Percent 3 13" xfId="4996"/>
    <cellStyle name="Percent 3 2" xfId="151"/>
    <cellStyle name="Percent 3 2 2" xfId="225"/>
    <cellStyle name="Percent 3 2 3" xfId="32875"/>
    <cellStyle name="Percent 3 3" xfId="179"/>
    <cellStyle name="Percent 3 3 2" xfId="32876"/>
    <cellStyle name="Percent 3 4" xfId="32877"/>
    <cellStyle name="Percent 3 5" xfId="32878"/>
    <cellStyle name="Percent 3 6" xfId="32879"/>
    <cellStyle name="Percent 3 7" xfId="32880"/>
    <cellStyle name="Percent 3 8" xfId="32881"/>
    <cellStyle name="Percent 3 9" xfId="32882"/>
    <cellStyle name="Percent 4" xfId="113"/>
    <cellStyle name="Percent 5" xfId="130"/>
    <cellStyle name="Percent 6" xfId="158"/>
    <cellStyle name="Title 2" xfId="4997"/>
    <cellStyle name="Title 3" xfId="4998"/>
    <cellStyle name="Title 4" xfId="4999"/>
    <cellStyle name="Title 5" xfId="5000"/>
    <cellStyle name="Title 6" xfId="5001"/>
    <cellStyle name="Title 7" xfId="5002"/>
    <cellStyle name="Title 8" xfId="5003"/>
    <cellStyle name="Total 2" xfId="5004"/>
    <cellStyle name="Total 2 10" xfId="32883"/>
    <cellStyle name="Total 2 11" xfId="32884"/>
    <cellStyle name="Total 2 12" xfId="32885"/>
    <cellStyle name="Total 2 2" xfId="32886"/>
    <cellStyle name="Total 2 2 2" xfId="32887"/>
    <cellStyle name="Total 2 3" xfId="32888"/>
    <cellStyle name="Total 2 3 2" xfId="32889"/>
    <cellStyle name="Total 2 4" xfId="32890"/>
    <cellStyle name="Total 2 4 2" xfId="32891"/>
    <cellStyle name="Total 2 5" xfId="32892"/>
    <cellStyle name="Total 2 6" xfId="32893"/>
    <cellStyle name="Total 2 7" xfId="32894"/>
    <cellStyle name="Total 2 8" xfId="32895"/>
    <cellStyle name="Total 2 9" xfId="32896"/>
    <cellStyle name="Total 3" xfId="5005"/>
    <cellStyle name="Total 3 10" xfId="32897"/>
    <cellStyle name="Total 3 11" xfId="32898"/>
    <cellStyle name="Total 3 12" xfId="32899"/>
    <cellStyle name="Total 3 2" xfId="32900"/>
    <cellStyle name="Total 3 2 2" xfId="32901"/>
    <cellStyle name="Total 3 3" xfId="32902"/>
    <cellStyle name="Total 3 3 2" xfId="32903"/>
    <cellStyle name="Total 3 4" xfId="32904"/>
    <cellStyle name="Total 3 4 2" xfId="32905"/>
    <cellStyle name="Total 3 5" xfId="32906"/>
    <cellStyle name="Total 3 6" xfId="32907"/>
    <cellStyle name="Total 3 7" xfId="32908"/>
    <cellStyle name="Total 3 8" xfId="32909"/>
    <cellStyle name="Total 3 9" xfId="32910"/>
    <cellStyle name="Total 4" xfId="5006"/>
    <cellStyle name="Total 4 10" xfId="32911"/>
    <cellStyle name="Total 4 11" xfId="32912"/>
    <cellStyle name="Total 4 12" xfId="32913"/>
    <cellStyle name="Total 4 2" xfId="32914"/>
    <cellStyle name="Total 4 2 2" xfId="32915"/>
    <cellStyle name="Total 4 3" xfId="32916"/>
    <cellStyle name="Total 4 3 2" xfId="32917"/>
    <cellStyle name="Total 4 4" xfId="32918"/>
    <cellStyle name="Total 4 4 2" xfId="32919"/>
    <cellStyle name="Total 4 5" xfId="32920"/>
    <cellStyle name="Total 4 6" xfId="32921"/>
    <cellStyle name="Total 4 7" xfId="32922"/>
    <cellStyle name="Total 4 8" xfId="32923"/>
    <cellStyle name="Total 4 9" xfId="32924"/>
    <cellStyle name="Total 5" xfId="5007"/>
    <cellStyle name="Total 5 10" xfId="32925"/>
    <cellStyle name="Total 5 11" xfId="32926"/>
    <cellStyle name="Total 5 12" xfId="32927"/>
    <cellStyle name="Total 5 2" xfId="32928"/>
    <cellStyle name="Total 5 2 2" xfId="32929"/>
    <cellStyle name="Total 5 3" xfId="32930"/>
    <cellStyle name="Total 5 3 2" xfId="32931"/>
    <cellStyle name="Total 5 4" xfId="32932"/>
    <cellStyle name="Total 5 4 2" xfId="32933"/>
    <cellStyle name="Total 5 5" xfId="32934"/>
    <cellStyle name="Total 5 6" xfId="32935"/>
    <cellStyle name="Total 5 7" xfId="32936"/>
    <cellStyle name="Total 5 8" xfId="32937"/>
    <cellStyle name="Total 5 9" xfId="32938"/>
    <cellStyle name="Total 6" xfId="5008"/>
    <cellStyle name="Total 6 10" xfId="32939"/>
    <cellStyle name="Total 6 11" xfId="32940"/>
    <cellStyle name="Total 6 12" xfId="32941"/>
    <cellStyle name="Total 6 2" xfId="32942"/>
    <cellStyle name="Total 6 2 2" xfId="32943"/>
    <cellStyle name="Total 6 3" xfId="32944"/>
    <cellStyle name="Total 6 3 2" xfId="32945"/>
    <cellStyle name="Total 6 4" xfId="32946"/>
    <cellStyle name="Total 6 4 2" xfId="32947"/>
    <cellStyle name="Total 6 5" xfId="32948"/>
    <cellStyle name="Total 6 6" xfId="32949"/>
    <cellStyle name="Total 6 7" xfId="32950"/>
    <cellStyle name="Total 6 8" xfId="32951"/>
    <cellStyle name="Total 6 9" xfId="32952"/>
    <cellStyle name="Total 7" xfId="5009"/>
    <cellStyle name="Total 7 10" xfId="32953"/>
    <cellStyle name="Total 7 11" xfId="32954"/>
    <cellStyle name="Total 7 12" xfId="32955"/>
    <cellStyle name="Total 7 2" xfId="32956"/>
    <cellStyle name="Total 7 2 2" xfId="32957"/>
    <cellStyle name="Total 7 3" xfId="32958"/>
    <cellStyle name="Total 7 3 2" xfId="32959"/>
    <cellStyle name="Total 7 4" xfId="32960"/>
    <cellStyle name="Total 7 4 2" xfId="32961"/>
    <cellStyle name="Total 7 5" xfId="32962"/>
    <cellStyle name="Total 7 6" xfId="32963"/>
    <cellStyle name="Total 7 7" xfId="32964"/>
    <cellStyle name="Total 7 8" xfId="32965"/>
    <cellStyle name="Total 7 9" xfId="32966"/>
    <cellStyle name="Total 8" xfId="5010"/>
    <cellStyle name="Total 8 10" xfId="32967"/>
    <cellStyle name="Total 8 11" xfId="32968"/>
    <cellStyle name="Total 8 12" xfId="32969"/>
    <cellStyle name="Total 8 2" xfId="32970"/>
    <cellStyle name="Total 8 2 2" xfId="32971"/>
    <cellStyle name="Total 8 3" xfId="32972"/>
    <cellStyle name="Total 8 3 2" xfId="32973"/>
    <cellStyle name="Total 8 4" xfId="32974"/>
    <cellStyle name="Total 8 4 2" xfId="32975"/>
    <cellStyle name="Total 8 5" xfId="32976"/>
    <cellStyle name="Total 8 6" xfId="32977"/>
    <cellStyle name="Total 8 7" xfId="32978"/>
    <cellStyle name="Total 8 8" xfId="32979"/>
    <cellStyle name="Total 8 9" xfId="32980"/>
    <cellStyle name="Warning Text 2" xfId="5011"/>
    <cellStyle name="Warning Text 3" xfId="5012"/>
    <cellStyle name="Warning Text 4" xfId="5013"/>
    <cellStyle name="Warning Text 5" xfId="5014"/>
    <cellStyle name="Warning Text 6" xfId="5015"/>
    <cellStyle name="Warning Text 7" xfId="5016"/>
    <cellStyle name="Warning Text 8" xfId="5017"/>
    <cellStyle name="桁区切り [0.00]_laroux" xfId="33011"/>
    <cellStyle name="桁区切り_laroux" xfId="33012"/>
    <cellStyle name="標準_94物件" xfId="33013"/>
    <cellStyle name="通貨 [0.00]_laroux" xfId="33014"/>
    <cellStyle name="通貨_laroux" xfId="33015"/>
  </cellStyles>
  <dxfs count="0"/>
  <tableStyles count="0" defaultTableStyle="TableStyleMedium2" defaultPivotStyle="PivotStyleLight16"/>
  <colors>
    <mruColors>
      <color rgb="FFCC66FF"/>
      <color rgb="FFFF99FF"/>
      <color rgb="FF00FF00"/>
      <color rgb="FF00CC99"/>
      <color rgb="FF864A5F"/>
      <color rgb="FF8A448C"/>
      <color rgb="FF7B557C"/>
      <color rgb="FFFEF6D6"/>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72.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externalLink" Target="externalLinks/externalLink18.xml"/><Relationship Id="rId84" Type="http://schemas.openxmlformats.org/officeDocument/2006/relationships/externalLink" Target="externalLinks/externalLink39.xml"/><Relationship Id="rId138" Type="http://schemas.openxmlformats.org/officeDocument/2006/relationships/externalLink" Target="externalLinks/externalLink93.xml"/><Relationship Id="rId159" Type="http://schemas.openxmlformats.org/officeDocument/2006/relationships/externalLink" Target="externalLinks/externalLink114.xml"/><Relationship Id="rId170" Type="http://schemas.openxmlformats.org/officeDocument/2006/relationships/externalLink" Target="externalLinks/externalLink125.xml"/><Relationship Id="rId191" Type="http://schemas.openxmlformats.org/officeDocument/2006/relationships/externalLink" Target="externalLinks/externalLink146.xml"/><Relationship Id="rId205" Type="http://schemas.openxmlformats.org/officeDocument/2006/relationships/externalLink" Target="externalLinks/externalLink160.xml"/><Relationship Id="rId107" Type="http://schemas.openxmlformats.org/officeDocument/2006/relationships/externalLink" Target="externalLinks/externalLink62.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externalLink" Target="externalLinks/externalLink8.xml"/><Relationship Id="rId74" Type="http://schemas.openxmlformats.org/officeDocument/2006/relationships/externalLink" Target="externalLinks/externalLink29.xml"/><Relationship Id="rId128" Type="http://schemas.openxmlformats.org/officeDocument/2006/relationships/externalLink" Target="externalLinks/externalLink83.xml"/><Relationship Id="rId149" Type="http://schemas.openxmlformats.org/officeDocument/2006/relationships/externalLink" Target="externalLinks/externalLink104.xml"/><Relationship Id="rId5" Type="http://schemas.openxmlformats.org/officeDocument/2006/relationships/worksheet" Target="worksheets/sheet5.xml"/><Relationship Id="rId90" Type="http://schemas.openxmlformats.org/officeDocument/2006/relationships/externalLink" Target="externalLinks/externalLink45.xml"/><Relationship Id="rId95" Type="http://schemas.openxmlformats.org/officeDocument/2006/relationships/externalLink" Target="externalLinks/externalLink50.xml"/><Relationship Id="rId160" Type="http://schemas.openxmlformats.org/officeDocument/2006/relationships/externalLink" Target="externalLinks/externalLink115.xml"/><Relationship Id="rId165" Type="http://schemas.openxmlformats.org/officeDocument/2006/relationships/externalLink" Target="externalLinks/externalLink120.xml"/><Relationship Id="rId181" Type="http://schemas.openxmlformats.org/officeDocument/2006/relationships/externalLink" Target="externalLinks/externalLink136.xml"/><Relationship Id="rId186" Type="http://schemas.openxmlformats.org/officeDocument/2006/relationships/externalLink" Target="externalLinks/externalLink141.xml"/><Relationship Id="rId216" Type="http://schemas.openxmlformats.org/officeDocument/2006/relationships/calcChain" Target="calcChain.xml"/><Relationship Id="rId211" Type="http://schemas.openxmlformats.org/officeDocument/2006/relationships/externalLink" Target="externalLinks/externalLink16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externalLink" Target="externalLinks/externalLink3.xml"/><Relationship Id="rId64" Type="http://schemas.openxmlformats.org/officeDocument/2006/relationships/externalLink" Target="externalLinks/externalLink19.xml"/><Relationship Id="rId69" Type="http://schemas.openxmlformats.org/officeDocument/2006/relationships/externalLink" Target="externalLinks/externalLink24.xml"/><Relationship Id="rId113" Type="http://schemas.openxmlformats.org/officeDocument/2006/relationships/externalLink" Target="externalLinks/externalLink68.xml"/><Relationship Id="rId118" Type="http://schemas.openxmlformats.org/officeDocument/2006/relationships/externalLink" Target="externalLinks/externalLink73.xml"/><Relationship Id="rId134" Type="http://schemas.openxmlformats.org/officeDocument/2006/relationships/externalLink" Target="externalLinks/externalLink89.xml"/><Relationship Id="rId139" Type="http://schemas.openxmlformats.org/officeDocument/2006/relationships/externalLink" Target="externalLinks/externalLink94.xml"/><Relationship Id="rId80" Type="http://schemas.openxmlformats.org/officeDocument/2006/relationships/externalLink" Target="externalLinks/externalLink35.xml"/><Relationship Id="rId85" Type="http://schemas.openxmlformats.org/officeDocument/2006/relationships/externalLink" Target="externalLinks/externalLink40.xml"/><Relationship Id="rId150" Type="http://schemas.openxmlformats.org/officeDocument/2006/relationships/externalLink" Target="externalLinks/externalLink105.xml"/><Relationship Id="rId155" Type="http://schemas.openxmlformats.org/officeDocument/2006/relationships/externalLink" Target="externalLinks/externalLink110.xml"/><Relationship Id="rId171" Type="http://schemas.openxmlformats.org/officeDocument/2006/relationships/externalLink" Target="externalLinks/externalLink126.xml"/><Relationship Id="rId176" Type="http://schemas.openxmlformats.org/officeDocument/2006/relationships/externalLink" Target="externalLinks/externalLink131.xml"/><Relationship Id="rId192" Type="http://schemas.openxmlformats.org/officeDocument/2006/relationships/externalLink" Target="externalLinks/externalLink147.xml"/><Relationship Id="rId197" Type="http://schemas.openxmlformats.org/officeDocument/2006/relationships/externalLink" Target="externalLinks/externalLink152.xml"/><Relationship Id="rId206" Type="http://schemas.openxmlformats.org/officeDocument/2006/relationships/externalLink" Target="externalLinks/externalLink161.xml"/><Relationship Id="rId201" Type="http://schemas.openxmlformats.org/officeDocument/2006/relationships/externalLink" Target="externalLinks/externalLink156.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4.xml"/><Relationship Id="rId103" Type="http://schemas.openxmlformats.org/officeDocument/2006/relationships/externalLink" Target="externalLinks/externalLink58.xml"/><Relationship Id="rId108" Type="http://schemas.openxmlformats.org/officeDocument/2006/relationships/externalLink" Target="externalLinks/externalLink63.xml"/><Relationship Id="rId124" Type="http://schemas.openxmlformats.org/officeDocument/2006/relationships/externalLink" Target="externalLinks/externalLink79.xml"/><Relationship Id="rId129" Type="http://schemas.openxmlformats.org/officeDocument/2006/relationships/externalLink" Target="externalLinks/externalLink84.xml"/><Relationship Id="rId54" Type="http://schemas.openxmlformats.org/officeDocument/2006/relationships/externalLink" Target="externalLinks/externalLink9.xml"/><Relationship Id="rId70" Type="http://schemas.openxmlformats.org/officeDocument/2006/relationships/externalLink" Target="externalLinks/externalLink25.xml"/><Relationship Id="rId75" Type="http://schemas.openxmlformats.org/officeDocument/2006/relationships/externalLink" Target="externalLinks/externalLink30.xml"/><Relationship Id="rId91" Type="http://schemas.openxmlformats.org/officeDocument/2006/relationships/externalLink" Target="externalLinks/externalLink46.xml"/><Relationship Id="rId96" Type="http://schemas.openxmlformats.org/officeDocument/2006/relationships/externalLink" Target="externalLinks/externalLink51.xml"/><Relationship Id="rId140" Type="http://schemas.openxmlformats.org/officeDocument/2006/relationships/externalLink" Target="externalLinks/externalLink95.xml"/><Relationship Id="rId145" Type="http://schemas.openxmlformats.org/officeDocument/2006/relationships/externalLink" Target="externalLinks/externalLink100.xml"/><Relationship Id="rId161" Type="http://schemas.openxmlformats.org/officeDocument/2006/relationships/externalLink" Target="externalLinks/externalLink116.xml"/><Relationship Id="rId166" Type="http://schemas.openxmlformats.org/officeDocument/2006/relationships/externalLink" Target="externalLinks/externalLink121.xml"/><Relationship Id="rId182" Type="http://schemas.openxmlformats.org/officeDocument/2006/relationships/externalLink" Target="externalLinks/externalLink137.xml"/><Relationship Id="rId187" Type="http://schemas.openxmlformats.org/officeDocument/2006/relationships/externalLink" Target="externalLinks/externalLink142.xml"/><Relationship Id="rId217"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212" Type="http://schemas.openxmlformats.org/officeDocument/2006/relationships/externalLink" Target="externalLinks/externalLink167.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4.xml"/><Relationship Id="rId114" Type="http://schemas.openxmlformats.org/officeDocument/2006/relationships/externalLink" Target="externalLinks/externalLink69.xml"/><Relationship Id="rId119" Type="http://schemas.openxmlformats.org/officeDocument/2006/relationships/externalLink" Target="externalLinks/externalLink74.xml"/><Relationship Id="rId44" Type="http://schemas.openxmlformats.org/officeDocument/2006/relationships/worksheet" Target="worksheets/sheet44.xml"/><Relationship Id="rId60" Type="http://schemas.openxmlformats.org/officeDocument/2006/relationships/externalLink" Target="externalLinks/externalLink15.xml"/><Relationship Id="rId65" Type="http://schemas.openxmlformats.org/officeDocument/2006/relationships/externalLink" Target="externalLinks/externalLink20.xml"/><Relationship Id="rId81" Type="http://schemas.openxmlformats.org/officeDocument/2006/relationships/externalLink" Target="externalLinks/externalLink36.xml"/><Relationship Id="rId86" Type="http://schemas.openxmlformats.org/officeDocument/2006/relationships/externalLink" Target="externalLinks/externalLink41.xml"/><Relationship Id="rId130" Type="http://schemas.openxmlformats.org/officeDocument/2006/relationships/externalLink" Target="externalLinks/externalLink85.xml"/><Relationship Id="rId135" Type="http://schemas.openxmlformats.org/officeDocument/2006/relationships/externalLink" Target="externalLinks/externalLink90.xml"/><Relationship Id="rId151" Type="http://schemas.openxmlformats.org/officeDocument/2006/relationships/externalLink" Target="externalLinks/externalLink106.xml"/><Relationship Id="rId156" Type="http://schemas.openxmlformats.org/officeDocument/2006/relationships/externalLink" Target="externalLinks/externalLink111.xml"/><Relationship Id="rId177" Type="http://schemas.openxmlformats.org/officeDocument/2006/relationships/externalLink" Target="externalLinks/externalLink132.xml"/><Relationship Id="rId198" Type="http://schemas.openxmlformats.org/officeDocument/2006/relationships/externalLink" Target="externalLinks/externalLink153.xml"/><Relationship Id="rId172" Type="http://schemas.openxmlformats.org/officeDocument/2006/relationships/externalLink" Target="externalLinks/externalLink127.xml"/><Relationship Id="rId193" Type="http://schemas.openxmlformats.org/officeDocument/2006/relationships/externalLink" Target="externalLinks/externalLink148.xml"/><Relationship Id="rId202" Type="http://schemas.openxmlformats.org/officeDocument/2006/relationships/externalLink" Target="externalLinks/externalLink157.xml"/><Relationship Id="rId207" Type="http://schemas.openxmlformats.org/officeDocument/2006/relationships/externalLink" Target="externalLinks/externalLink16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4.xml"/><Relationship Id="rId34" Type="http://schemas.openxmlformats.org/officeDocument/2006/relationships/worksheet" Target="worksheets/sheet34.xml"/><Relationship Id="rId50" Type="http://schemas.openxmlformats.org/officeDocument/2006/relationships/externalLink" Target="externalLinks/externalLink5.xml"/><Relationship Id="rId55" Type="http://schemas.openxmlformats.org/officeDocument/2006/relationships/externalLink" Target="externalLinks/externalLink10.xml"/><Relationship Id="rId76" Type="http://schemas.openxmlformats.org/officeDocument/2006/relationships/externalLink" Target="externalLinks/externalLink31.xml"/><Relationship Id="rId97" Type="http://schemas.openxmlformats.org/officeDocument/2006/relationships/externalLink" Target="externalLinks/externalLink52.xml"/><Relationship Id="rId104" Type="http://schemas.openxmlformats.org/officeDocument/2006/relationships/externalLink" Target="externalLinks/externalLink59.xml"/><Relationship Id="rId120" Type="http://schemas.openxmlformats.org/officeDocument/2006/relationships/externalLink" Target="externalLinks/externalLink75.xml"/><Relationship Id="rId125" Type="http://schemas.openxmlformats.org/officeDocument/2006/relationships/externalLink" Target="externalLinks/externalLink80.xml"/><Relationship Id="rId141" Type="http://schemas.openxmlformats.org/officeDocument/2006/relationships/externalLink" Target="externalLinks/externalLink96.xml"/><Relationship Id="rId146" Type="http://schemas.openxmlformats.org/officeDocument/2006/relationships/externalLink" Target="externalLinks/externalLink101.xml"/><Relationship Id="rId167" Type="http://schemas.openxmlformats.org/officeDocument/2006/relationships/externalLink" Target="externalLinks/externalLink122.xml"/><Relationship Id="rId188" Type="http://schemas.openxmlformats.org/officeDocument/2006/relationships/externalLink" Target="externalLinks/externalLink143.xml"/><Relationship Id="rId7" Type="http://schemas.openxmlformats.org/officeDocument/2006/relationships/worksheet" Target="worksheets/sheet7.xml"/><Relationship Id="rId71" Type="http://schemas.openxmlformats.org/officeDocument/2006/relationships/externalLink" Target="externalLinks/externalLink26.xml"/><Relationship Id="rId92" Type="http://schemas.openxmlformats.org/officeDocument/2006/relationships/externalLink" Target="externalLinks/externalLink47.xml"/><Relationship Id="rId162" Type="http://schemas.openxmlformats.org/officeDocument/2006/relationships/externalLink" Target="externalLinks/externalLink117.xml"/><Relationship Id="rId183" Type="http://schemas.openxmlformats.org/officeDocument/2006/relationships/externalLink" Target="externalLinks/externalLink138.xml"/><Relationship Id="rId213"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21.xml"/><Relationship Id="rId87" Type="http://schemas.openxmlformats.org/officeDocument/2006/relationships/externalLink" Target="externalLinks/externalLink42.xml"/><Relationship Id="rId110" Type="http://schemas.openxmlformats.org/officeDocument/2006/relationships/externalLink" Target="externalLinks/externalLink65.xml"/><Relationship Id="rId115" Type="http://schemas.openxmlformats.org/officeDocument/2006/relationships/externalLink" Target="externalLinks/externalLink70.xml"/><Relationship Id="rId131" Type="http://schemas.openxmlformats.org/officeDocument/2006/relationships/externalLink" Target="externalLinks/externalLink86.xml"/><Relationship Id="rId136" Type="http://schemas.openxmlformats.org/officeDocument/2006/relationships/externalLink" Target="externalLinks/externalLink91.xml"/><Relationship Id="rId157" Type="http://schemas.openxmlformats.org/officeDocument/2006/relationships/externalLink" Target="externalLinks/externalLink112.xml"/><Relationship Id="rId178" Type="http://schemas.openxmlformats.org/officeDocument/2006/relationships/externalLink" Target="externalLinks/externalLink133.xml"/><Relationship Id="rId61" Type="http://schemas.openxmlformats.org/officeDocument/2006/relationships/externalLink" Target="externalLinks/externalLink16.xml"/><Relationship Id="rId82" Type="http://schemas.openxmlformats.org/officeDocument/2006/relationships/externalLink" Target="externalLinks/externalLink37.xml"/><Relationship Id="rId152" Type="http://schemas.openxmlformats.org/officeDocument/2006/relationships/externalLink" Target="externalLinks/externalLink107.xml"/><Relationship Id="rId173" Type="http://schemas.openxmlformats.org/officeDocument/2006/relationships/externalLink" Target="externalLinks/externalLink128.xml"/><Relationship Id="rId194" Type="http://schemas.openxmlformats.org/officeDocument/2006/relationships/externalLink" Target="externalLinks/externalLink149.xml"/><Relationship Id="rId199" Type="http://schemas.openxmlformats.org/officeDocument/2006/relationships/externalLink" Target="externalLinks/externalLink154.xml"/><Relationship Id="rId203" Type="http://schemas.openxmlformats.org/officeDocument/2006/relationships/externalLink" Target="externalLinks/externalLink158.xml"/><Relationship Id="rId208" Type="http://schemas.openxmlformats.org/officeDocument/2006/relationships/externalLink" Target="externalLinks/externalLink16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11.xml"/><Relationship Id="rId77" Type="http://schemas.openxmlformats.org/officeDocument/2006/relationships/externalLink" Target="externalLinks/externalLink32.xml"/><Relationship Id="rId100" Type="http://schemas.openxmlformats.org/officeDocument/2006/relationships/externalLink" Target="externalLinks/externalLink55.xml"/><Relationship Id="rId105" Type="http://schemas.openxmlformats.org/officeDocument/2006/relationships/externalLink" Target="externalLinks/externalLink60.xml"/><Relationship Id="rId126" Type="http://schemas.openxmlformats.org/officeDocument/2006/relationships/externalLink" Target="externalLinks/externalLink81.xml"/><Relationship Id="rId147" Type="http://schemas.openxmlformats.org/officeDocument/2006/relationships/externalLink" Target="externalLinks/externalLink102.xml"/><Relationship Id="rId168" Type="http://schemas.openxmlformats.org/officeDocument/2006/relationships/externalLink" Target="externalLinks/externalLink123.xml"/><Relationship Id="rId8" Type="http://schemas.openxmlformats.org/officeDocument/2006/relationships/worksheet" Target="worksheets/sheet8.xml"/><Relationship Id="rId51" Type="http://schemas.openxmlformats.org/officeDocument/2006/relationships/externalLink" Target="externalLinks/externalLink6.xml"/><Relationship Id="rId72" Type="http://schemas.openxmlformats.org/officeDocument/2006/relationships/externalLink" Target="externalLinks/externalLink27.xml"/><Relationship Id="rId93" Type="http://schemas.openxmlformats.org/officeDocument/2006/relationships/externalLink" Target="externalLinks/externalLink48.xml"/><Relationship Id="rId98" Type="http://schemas.openxmlformats.org/officeDocument/2006/relationships/externalLink" Target="externalLinks/externalLink53.xml"/><Relationship Id="rId121" Type="http://schemas.openxmlformats.org/officeDocument/2006/relationships/externalLink" Target="externalLinks/externalLink76.xml"/><Relationship Id="rId142" Type="http://schemas.openxmlformats.org/officeDocument/2006/relationships/externalLink" Target="externalLinks/externalLink97.xml"/><Relationship Id="rId163" Type="http://schemas.openxmlformats.org/officeDocument/2006/relationships/externalLink" Target="externalLinks/externalLink118.xml"/><Relationship Id="rId184" Type="http://schemas.openxmlformats.org/officeDocument/2006/relationships/externalLink" Target="externalLinks/externalLink139.xml"/><Relationship Id="rId189" Type="http://schemas.openxmlformats.org/officeDocument/2006/relationships/externalLink" Target="externalLinks/externalLink144.xml"/><Relationship Id="rId3" Type="http://schemas.openxmlformats.org/officeDocument/2006/relationships/worksheet" Target="worksheets/sheet3.xml"/><Relationship Id="rId214" Type="http://schemas.openxmlformats.org/officeDocument/2006/relationships/styles" Target="styles.xml"/><Relationship Id="rId25" Type="http://schemas.openxmlformats.org/officeDocument/2006/relationships/worksheet" Target="worksheets/sheet25.xml"/><Relationship Id="rId46" Type="http://schemas.openxmlformats.org/officeDocument/2006/relationships/externalLink" Target="externalLinks/externalLink1.xml"/><Relationship Id="rId67" Type="http://schemas.openxmlformats.org/officeDocument/2006/relationships/externalLink" Target="externalLinks/externalLink22.xml"/><Relationship Id="rId116" Type="http://schemas.openxmlformats.org/officeDocument/2006/relationships/externalLink" Target="externalLinks/externalLink71.xml"/><Relationship Id="rId137" Type="http://schemas.openxmlformats.org/officeDocument/2006/relationships/externalLink" Target="externalLinks/externalLink92.xml"/><Relationship Id="rId158" Type="http://schemas.openxmlformats.org/officeDocument/2006/relationships/externalLink" Target="externalLinks/externalLink113.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7.xml"/><Relationship Id="rId83" Type="http://schemas.openxmlformats.org/officeDocument/2006/relationships/externalLink" Target="externalLinks/externalLink38.xml"/><Relationship Id="rId88" Type="http://schemas.openxmlformats.org/officeDocument/2006/relationships/externalLink" Target="externalLinks/externalLink43.xml"/><Relationship Id="rId111" Type="http://schemas.openxmlformats.org/officeDocument/2006/relationships/externalLink" Target="externalLinks/externalLink66.xml"/><Relationship Id="rId132" Type="http://schemas.openxmlformats.org/officeDocument/2006/relationships/externalLink" Target="externalLinks/externalLink87.xml"/><Relationship Id="rId153" Type="http://schemas.openxmlformats.org/officeDocument/2006/relationships/externalLink" Target="externalLinks/externalLink108.xml"/><Relationship Id="rId174" Type="http://schemas.openxmlformats.org/officeDocument/2006/relationships/externalLink" Target="externalLinks/externalLink129.xml"/><Relationship Id="rId179" Type="http://schemas.openxmlformats.org/officeDocument/2006/relationships/externalLink" Target="externalLinks/externalLink134.xml"/><Relationship Id="rId195" Type="http://schemas.openxmlformats.org/officeDocument/2006/relationships/externalLink" Target="externalLinks/externalLink150.xml"/><Relationship Id="rId209" Type="http://schemas.openxmlformats.org/officeDocument/2006/relationships/externalLink" Target="externalLinks/externalLink164.xml"/><Relationship Id="rId190" Type="http://schemas.openxmlformats.org/officeDocument/2006/relationships/externalLink" Target="externalLinks/externalLink145.xml"/><Relationship Id="rId204" Type="http://schemas.openxmlformats.org/officeDocument/2006/relationships/externalLink" Target="externalLinks/externalLink15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2.xml"/><Relationship Id="rId106" Type="http://schemas.openxmlformats.org/officeDocument/2006/relationships/externalLink" Target="externalLinks/externalLink61.xml"/><Relationship Id="rId127" Type="http://schemas.openxmlformats.org/officeDocument/2006/relationships/externalLink" Target="externalLinks/externalLink82.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7.xml"/><Relationship Id="rId73" Type="http://schemas.openxmlformats.org/officeDocument/2006/relationships/externalLink" Target="externalLinks/externalLink28.xml"/><Relationship Id="rId78" Type="http://schemas.openxmlformats.org/officeDocument/2006/relationships/externalLink" Target="externalLinks/externalLink33.xml"/><Relationship Id="rId94" Type="http://schemas.openxmlformats.org/officeDocument/2006/relationships/externalLink" Target="externalLinks/externalLink49.xml"/><Relationship Id="rId99" Type="http://schemas.openxmlformats.org/officeDocument/2006/relationships/externalLink" Target="externalLinks/externalLink54.xml"/><Relationship Id="rId101" Type="http://schemas.openxmlformats.org/officeDocument/2006/relationships/externalLink" Target="externalLinks/externalLink56.xml"/><Relationship Id="rId122" Type="http://schemas.openxmlformats.org/officeDocument/2006/relationships/externalLink" Target="externalLinks/externalLink77.xml"/><Relationship Id="rId143" Type="http://schemas.openxmlformats.org/officeDocument/2006/relationships/externalLink" Target="externalLinks/externalLink98.xml"/><Relationship Id="rId148" Type="http://schemas.openxmlformats.org/officeDocument/2006/relationships/externalLink" Target="externalLinks/externalLink103.xml"/><Relationship Id="rId164" Type="http://schemas.openxmlformats.org/officeDocument/2006/relationships/externalLink" Target="externalLinks/externalLink119.xml"/><Relationship Id="rId169" Type="http://schemas.openxmlformats.org/officeDocument/2006/relationships/externalLink" Target="externalLinks/externalLink124.xml"/><Relationship Id="rId185" Type="http://schemas.openxmlformats.org/officeDocument/2006/relationships/externalLink" Target="externalLinks/externalLink140.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35.xml"/><Relationship Id="rId210" Type="http://schemas.openxmlformats.org/officeDocument/2006/relationships/externalLink" Target="externalLinks/externalLink165.xml"/><Relationship Id="rId215" Type="http://schemas.openxmlformats.org/officeDocument/2006/relationships/sharedStrings" Target="sharedStrings.xml"/><Relationship Id="rId26" Type="http://schemas.openxmlformats.org/officeDocument/2006/relationships/worksheet" Target="worksheets/sheet26.xml"/><Relationship Id="rId47" Type="http://schemas.openxmlformats.org/officeDocument/2006/relationships/externalLink" Target="externalLinks/externalLink2.xml"/><Relationship Id="rId68" Type="http://schemas.openxmlformats.org/officeDocument/2006/relationships/externalLink" Target="externalLinks/externalLink23.xml"/><Relationship Id="rId89" Type="http://schemas.openxmlformats.org/officeDocument/2006/relationships/externalLink" Target="externalLinks/externalLink44.xml"/><Relationship Id="rId112" Type="http://schemas.openxmlformats.org/officeDocument/2006/relationships/externalLink" Target="externalLinks/externalLink67.xml"/><Relationship Id="rId133" Type="http://schemas.openxmlformats.org/officeDocument/2006/relationships/externalLink" Target="externalLinks/externalLink88.xml"/><Relationship Id="rId154" Type="http://schemas.openxmlformats.org/officeDocument/2006/relationships/externalLink" Target="externalLinks/externalLink109.xml"/><Relationship Id="rId175" Type="http://schemas.openxmlformats.org/officeDocument/2006/relationships/externalLink" Target="externalLinks/externalLink130.xml"/><Relationship Id="rId196" Type="http://schemas.openxmlformats.org/officeDocument/2006/relationships/externalLink" Target="externalLinks/externalLink151.xml"/><Relationship Id="rId200" Type="http://schemas.openxmlformats.org/officeDocument/2006/relationships/externalLink" Target="externalLinks/externalLink155.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externalLink" Target="externalLinks/externalLink13.xml"/><Relationship Id="rId79" Type="http://schemas.openxmlformats.org/officeDocument/2006/relationships/externalLink" Target="externalLinks/externalLink34.xml"/><Relationship Id="rId102" Type="http://schemas.openxmlformats.org/officeDocument/2006/relationships/externalLink" Target="externalLinks/externalLink57.xml"/><Relationship Id="rId123" Type="http://schemas.openxmlformats.org/officeDocument/2006/relationships/externalLink" Target="externalLinks/externalLink78.xml"/><Relationship Id="rId144" Type="http://schemas.openxmlformats.org/officeDocument/2006/relationships/externalLink" Target="externalLinks/externalLink99.xml"/></Relationships>
</file>

<file path=xl/drawings/drawing1.xml><?xml version="1.0" encoding="utf-8"?>
<xdr:wsDr xmlns:xdr="http://schemas.openxmlformats.org/drawingml/2006/spreadsheetDrawing" xmlns:a="http://schemas.openxmlformats.org/drawingml/2006/main">
  <xdr:twoCellAnchor editAs="oneCell">
    <xdr:from>
      <xdr:col>2</xdr:col>
      <xdr:colOff>2723515</xdr:colOff>
      <xdr:row>10</xdr:row>
      <xdr:rowOff>0</xdr:rowOff>
    </xdr:from>
    <xdr:to>
      <xdr:col>4</xdr:col>
      <xdr:colOff>102920</xdr:colOff>
      <xdr:row>25</xdr:row>
      <xdr:rowOff>11393</xdr:rowOff>
    </xdr:to>
    <xdr:sp macro="" textlink="">
      <xdr:nvSpPr>
        <xdr:cNvPr id="2" name="Text Box 1">
          <a:extLst>
            <a:ext uri="{FF2B5EF4-FFF2-40B4-BE49-F238E27FC236}">
              <a16:creationId xmlns:a16="http://schemas.microsoft.com/office/drawing/2014/main" xmlns="" id="{CE7DC4D8-8C10-481F-9F22-EA427BBD2626}"/>
            </a:ext>
          </a:extLst>
        </xdr:cNvPr>
        <xdr:cNvSpPr txBox="1">
          <a:spLocks noChangeArrowheads="1"/>
        </xdr:cNvSpPr>
      </xdr:nvSpPr>
      <xdr:spPr>
        <a:xfrm>
          <a:off x="3409315" y="3457575"/>
          <a:ext cx="546735" cy="398039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oneCellAnchor>
    <xdr:from>
      <xdr:col>2</xdr:col>
      <xdr:colOff>2286000</xdr:colOff>
      <xdr:row>15</xdr:row>
      <xdr:rowOff>57150</xdr:rowOff>
    </xdr:from>
    <xdr:ext cx="184731" cy="264560"/>
    <xdr:sp macro="" textlink="">
      <xdr:nvSpPr>
        <xdr:cNvPr id="3" name="TextBox 48">
          <a:extLst>
            <a:ext uri="{FF2B5EF4-FFF2-40B4-BE49-F238E27FC236}">
              <a16:creationId xmlns:a16="http://schemas.microsoft.com/office/drawing/2014/main" xmlns="" id="{905EB8C0-6291-4254-BA15-04E5DD5D44B6}"/>
            </a:ext>
          </a:extLst>
        </xdr:cNvPr>
        <xdr:cNvSpPr txBox="1"/>
      </xdr:nvSpPr>
      <xdr:spPr>
        <a:xfrm>
          <a:off x="2990850" y="48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en-US">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en-US"/>
        </a:p>
      </xdr:txBody>
    </xdr:sp>
    <xdr:clientData/>
  </xdr:oneCellAnchor>
  <xdr:twoCellAnchor editAs="oneCell">
    <xdr:from>
      <xdr:col>2</xdr:col>
      <xdr:colOff>2723515</xdr:colOff>
      <xdr:row>10</xdr:row>
      <xdr:rowOff>0</xdr:rowOff>
    </xdr:from>
    <xdr:to>
      <xdr:col>4</xdr:col>
      <xdr:colOff>102920</xdr:colOff>
      <xdr:row>25</xdr:row>
      <xdr:rowOff>11393</xdr:rowOff>
    </xdr:to>
    <xdr:sp macro="" textlink="">
      <xdr:nvSpPr>
        <xdr:cNvPr id="4" name="Text Box 1">
          <a:extLst>
            <a:ext uri="{FF2B5EF4-FFF2-40B4-BE49-F238E27FC236}">
              <a16:creationId xmlns:a16="http://schemas.microsoft.com/office/drawing/2014/main" xmlns="" id="{5A681E96-A83E-4A2F-9A51-9B32781C5198}"/>
            </a:ext>
          </a:extLst>
        </xdr:cNvPr>
        <xdr:cNvSpPr txBox="1">
          <a:spLocks noChangeArrowheads="1"/>
        </xdr:cNvSpPr>
      </xdr:nvSpPr>
      <xdr:spPr>
        <a:xfrm>
          <a:off x="3409315" y="3457575"/>
          <a:ext cx="546735" cy="398039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oneCellAnchor>
    <xdr:from>
      <xdr:col>2</xdr:col>
      <xdr:colOff>2286000</xdr:colOff>
      <xdr:row>15</xdr:row>
      <xdr:rowOff>57150</xdr:rowOff>
    </xdr:from>
    <xdr:ext cx="184731" cy="264560"/>
    <xdr:sp macro="" textlink="">
      <xdr:nvSpPr>
        <xdr:cNvPr id="5" name="TextBox 96">
          <a:extLst>
            <a:ext uri="{FF2B5EF4-FFF2-40B4-BE49-F238E27FC236}">
              <a16:creationId xmlns:a16="http://schemas.microsoft.com/office/drawing/2014/main" xmlns="" id="{47528F72-44E1-4C6C-B266-39DBAF49DE24}"/>
            </a:ext>
          </a:extLst>
        </xdr:cNvPr>
        <xdr:cNvSpPr txBox="1"/>
      </xdr:nvSpPr>
      <xdr:spPr>
        <a:xfrm>
          <a:off x="2990850" y="48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en-US">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en-US"/>
        </a:p>
      </xdr:txBody>
    </xdr:sp>
    <xdr:clientData/>
  </xdr:oneCellAnchor>
  <xdr:twoCellAnchor editAs="oneCell">
    <xdr:from>
      <xdr:col>2</xdr:col>
      <xdr:colOff>466725</xdr:colOff>
      <xdr:row>58</xdr:row>
      <xdr:rowOff>0</xdr:rowOff>
    </xdr:from>
    <xdr:to>
      <xdr:col>2</xdr:col>
      <xdr:colOff>552450</xdr:colOff>
      <xdr:row>63</xdr:row>
      <xdr:rowOff>219156</xdr:rowOff>
    </xdr:to>
    <xdr:sp macro="" textlink="">
      <xdr:nvSpPr>
        <xdr:cNvPr id="6" name="Text Box 1">
          <a:extLst>
            <a:ext uri="{FF2B5EF4-FFF2-40B4-BE49-F238E27FC236}">
              <a16:creationId xmlns:a16="http://schemas.microsoft.com/office/drawing/2014/main" xmlns="" id="{65BEA1C5-B6EA-43CE-9C93-4DFD5AE4178F}"/>
            </a:ext>
          </a:extLst>
        </xdr:cNvPr>
        <xdr:cNvSpPr txBox="1">
          <a:spLocks noChangeArrowheads="1"/>
        </xdr:cNvSpPr>
      </xdr:nvSpPr>
      <xdr:spPr>
        <a:xfrm>
          <a:off x="1171575" y="14706600"/>
          <a:ext cx="85725" cy="1418379"/>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466725</xdr:colOff>
      <xdr:row>58</xdr:row>
      <xdr:rowOff>0</xdr:rowOff>
    </xdr:from>
    <xdr:to>
      <xdr:col>2</xdr:col>
      <xdr:colOff>552450</xdr:colOff>
      <xdr:row>63</xdr:row>
      <xdr:rowOff>219156</xdr:rowOff>
    </xdr:to>
    <xdr:sp macro="" textlink="">
      <xdr:nvSpPr>
        <xdr:cNvPr id="7" name="Text Box 1">
          <a:extLst>
            <a:ext uri="{FF2B5EF4-FFF2-40B4-BE49-F238E27FC236}">
              <a16:creationId xmlns:a16="http://schemas.microsoft.com/office/drawing/2014/main" xmlns="" id="{AE35DF95-1D57-4749-A7EA-9543341EF34A}"/>
            </a:ext>
          </a:extLst>
        </xdr:cNvPr>
        <xdr:cNvSpPr txBox="1">
          <a:spLocks noChangeArrowheads="1"/>
        </xdr:cNvSpPr>
      </xdr:nvSpPr>
      <xdr:spPr>
        <a:xfrm>
          <a:off x="1171575" y="14706600"/>
          <a:ext cx="85725" cy="1418379"/>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450850</xdr:colOff>
      <xdr:row>10</xdr:row>
      <xdr:rowOff>0</xdr:rowOff>
    </xdr:from>
    <xdr:to>
      <xdr:col>5</xdr:col>
      <xdr:colOff>156289</xdr:colOff>
      <xdr:row>25</xdr:row>
      <xdr:rowOff>11393</xdr:rowOff>
    </xdr:to>
    <xdr:sp macro="" textlink="">
      <xdr:nvSpPr>
        <xdr:cNvPr id="8" name="Text Box 1">
          <a:extLst>
            <a:ext uri="{FF2B5EF4-FFF2-40B4-BE49-F238E27FC236}">
              <a16:creationId xmlns:a16="http://schemas.microsoft.com/office/drawing/2014/main" xmlns="" id="{F1EB9283-978C-4DBF-8176-0A4BC818D8BD}"/>
            </a:ext>
          </a:extLst>
        </xdr:cNvPr>
        <xdr:cNvSpPr txBox="1">
          <a:spLocks noChangeArrowheads="1"/>
        </xdr:cNvSpPr>
      </xdr:nvSpPr>
      <xdr:spPr>
        <a:xfrm>
          <a:off x="3860800" y="3457575"/>
          <a:ext cx="527050" cy="398039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3</xdr:col>
      <xdr:colOff>450850</xdr:colOff>
      <xdr:row>10</xdr:row>
      <xdr:rowOff>0</xdr:rowOff>
    </xdr:from>
    <xdr:to>
      <xdr:col>5</xdr:col>
      <xdr:colOff>156289</xdr:colOff>
      <xdr:row>25</xdr:row>
      <xdr:rowOff>11393</xdr:rowOff>
    </xdr:to>
    <xdr:sp macro="" textlink="">
      <xdr:nvSpPr>
        <xdr:cNvPr id="9" name="Text Box 1">
          <a:extLst>
            <a:ext uri="{FF2B5EF4-FFF2-40B4-BE49-F238E27FC236}">
              <a16:creationId xmlns:a16="http://schemas.microsoft.com/office/drawing/2014/main" xmlns="" id="{41EFA9D2-1322-423A-B08E-CBEF34190972}"/>
            </a:ext>
          </a:extLst>
        </xdr:cNvPr>
        <xdr:cNvSpPr txBox="1">
          <a:spLocks noChangeArrowheads="1"/>
        </xdr:cNvSpPr>
      </xdr:nvSpPr>
      <xdr:spPr>
        <a:xfrm>
          <a:off x="3860800" y="3457575"/>
          <a:ext cx="527050" cy="398039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2</xdr:col>
      <xdr:colOff>2723515</xdr:colOff>
      <xdr:row>10</xdr:row>
      <xdr:rowOff>0</xdr:rowOff>
    </xdr:from>
    <xdr:to>
      <xdr:col>4</xdr:col>
      <xdr:colOff>102920</xdr:colOff>
      <xdr:row>25</xdr:row>
      <xdr:rowOff>11393</xdr:rowOff>
    </xdr:to>
    <xdr:sp macro="" textlink="">
      <xdr:nvSpPr>
        <xdr:cNvPr id="10" name="Text Box 9">
          <a:extLst>
            <a:ext uri="{FF2B5EF4-FFF2-40B4-BE49-F238E27FC236}">
              <a16:creationId xmlns:a16="http://schemas.microsoft.com/office/drawing/2014/main" xmlns="" id="{946B5691-8B1D-440B-9088-FE96D7F17FE4}"/>
            </a:ext>
          </a:extLst>
        </xdr:cNvPr>
        <xdr:cNvSpPr txBox="1">
          <a:spLocks noChangeArrowheads="1"/>
        </xdr:cNvSpPr>
      </xdr:nvSpPr>
      <xdr:spPr>
        <a:xfrm>
          <a:off x="3409315" y="3457575"/>
          <a:ext cx="546735" cy="398039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oneCellAnchor>
    <xdr:from>
      <xdr:col>2</xdr:col>
      <xdr:colOff>2286000</xdr:colOff>
      <xdr:row>15</xdr:row>
      <xdr:rowOff>57150</xdr:rowOff>
    </xdr:from>
    <xdr:ext cx="184731" cy="264560"/>
    <xdr:sp macro="" textlink="">
      <xdr:nvSpPr>
        <xdr:cNvPr id="11" name="TextBox 48">
          <a:extLst>
            <a:ext uri="{FF2B5EF4-FFF2-40B4-BE49-F238E27FC236}">
              <a16:creationId xmlns:a16="http://schemas.microsoft.com/office/drawing/2014/main" xmlns="" id="{74BD0A49-3D16-4311-88AC-40EB0E466D2D}"/>
            </a:ext>
          </a:extLst>
        </xdr:cNvPr>
        <xdr:cNvSpPr txBox="1"/>
      </xdr:nvSpPr>
      <xdr:spPr>
        <a:xfrm>
          <a:off x="2990850" y="48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en-US">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en-US"/>
        </a:p>
      </xdr:txBody>
    </xdr:sp>
    <xdr:clientData/>
  </xdr:oneCellAnchor>
  <xdr:twoCellAnchor editAs="oneCell">
    <xdr:from>
      <xdr:col>2</xdr:col>
      <xdr:colOff>2723515</xdr:colOff>
      <xdr:row>10</xdr:row>
      <xdr:rowOff>0</xdr:rowOff>
    </xdr:from>
    <xdr:to>
      <xdr:col>4</xdr:col>
      <xdr:colOff>102920</xdr:colOff>
      <xdr:row>25</xdr:row>
      <xdr:rowOff>11393</xdr:rowOff>
    </xdr:to>
    <xdr:sp macro="" textlink="">
      <xdr:nvSpPr>
        <xdr:cNvPr id="12" name="Text Box 1">
          <a:extLst>
            <a:ext uri="{FF2B5EF4-FFF2-40B4-BE49-F238E27FC236}">
              <a16:creationId xmlns:a16="http://schemas.microsoft.com/office/drawing/2014/main" xmlns="" id="{1F8E5532-D097-41A0-90D1-F2F73F7967B5}"/>
            </a:ext>
          </a:extLst>
        </xdr:cNvPr>
        <xdr:cNvSpPr txBox="1">
          <a:spLocks noChangeArrowheads="1"/>
        </xdr:cNvSpPr>
      </xdr:nvSpPr>
      <xdr:spPr>
        <a:xfrm>
          <a:off x="3409315" y="3457575"/>
          <a:ext cx="546735" cy="398039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oneCellAnchor>
    <xdr:from>
      <xdr:col>2</xdr:col>
      <xdr:colOff>2286000</xdr:colOff>
      <xdr:row>15</xdr:row>
      <xdr:rowOff>57150</xdr:rowOff>
    </xdr:from>
    <xdr:ext cx="184731" cy="264560"/>
    <xdr:sp macro="" textlink="">
      <xdr:nvSpPr>
        <xdr:cNvPr id="13" name="TextBox 96">
          <a:extLst>
            <a:ext uri="{FF2B5EF4-FFF2-40B4-BE49-F238E27FC236}">
              <a16:creationId xmlns:a16="http://schemas.microsoft.com/office/drawing/2014/main" xmlns="" id="{BFB569B7-26C5-46A7-9BD3-0F3D01FCE19A}"/>
            </a:ext>
          </a:extLst>
        </xdr:cNvPr>
        <xdr:cNvSpPr txBox="1"/>
      </xdr:nvSpPr>
      <xdr:spPr>
        <a:xfrm>
          <a:off x="2990850" y="48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en-US">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en-US"/>
        </a:p>
      </xdr:txBody>
    </xdr:sp>
    <xdr:clientData/>
  </xdr:oneCellAnchor>
  <xdr:twoCellAnchor editAs="oneCell">
    <xdr:from>
      <xdr:col>2</xdr:col>
      <xdr:colOff>466725</xdr:colOff>
      <xdr:row>58</xdr:row>
      <xdr:rowOff>0</xdr:rowOff>
    </xdr:from>
    <xdr:to>
      <xdr:col>2</xdr:col>
      <xdr:colOff>552450</xdr:colOff>
      <xdr:row>63</xdr:row>
      <xdr:rowOff>219156</xdr:rowOff>
    </xdr:to>
    <xdr:sp macro="" textlink="">
      <xdr:nvSpPr>
        <xdr:cNvPr id="14" name="Text Box 1">
          <a:extLst>
            <a:ext uri="{FF2B5EF4-FFF2-40B4-BE49-F238E27FC236}">
              <a16:creationId xmlns:a16="http://schemas.microsoft.com/office/drawing/2014/main" xmlns="" id="{5FD3E8F0-867B-4503-A28B-F80B9ADE86D0}"/>
            </a:ext>
          </a:extLst>
        </xdr:cNvPr>
        <xdr:cNvSpPr txBox="1">
          <a:spLocks noChangeArrowheads="1"/>
        </xdr:cNvSpPr>
      </xdr:nvSpPr>
      <xdr:spPr>
        <a:xfrm>
          <a:off x="1171575" y="14706600"/>
          <a:ext cx="85725" cy="1418379"/>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466725</xdr:colOff>
      <xdr:row>58</xdr:row>
      <xdr:rowOff>0</xdr:rowOff>
    </xdr:from>
    <xdr:to>
      <xdr:col>2</xdr:col>
      <xdr:colOff>552450</xdr:colOff>
      <xdr:row>63</xdr:row>
      <xdr:rowOff>219156</xdr:rowOff>
    </xdr:to>
    <xdr:sp macro="" textlink="">
      <xdr:nvSpPr>
        <xdr:cNvPr id="15" name="Text Box 1">
          <a:extLst>
            <a:ext uri="{FF2B5EF4-FFF2-40B4-BE49-F238E27FC236}">
              <a16:creationId xmlns:a16="http://schemas.microsoft.com/office/drawing/2014/main" xmlns="" id="{E07481C8-3F66-468C-B4DE-C084FEB7AD48}"/>
            </a:ext>
          </a:extLst>
        </xdr:cNvPr>
        <xdr:cNvSpPr txBox="1">
          <a:spLocks noChangeArrowheads="1"/>
        </xdr:cNvSpPr>
      </xdr:nvSpPr>
      <xdr:spPr>
        <a:xfrm>
          <a:off x="1171575" y="14706600"/>
          <a:ext cx="85725" cy="1418379"/>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450850</xdr:colOff>
      <xdr:row>10</xdr:row>
      <xdr:rowOff>0</xdr:rowOff>
    </xdr:from>
    <xdr:to>
      <xdr:col>5</xdr:col>
      <xdr:colOff>156289</xdr:colOff>
      <xdr:row>25</xdr:row>
      <xdr:rowOff>11393</xdr:rowOff>
    </xdr:to>
    <xdr:sp macro="" textlink="">
      <xdr:nvSpPr>
        <xdr:cNvPr id="16" name="Text Box 1">
          <a:extLst>
            <a:ext uri="{FF2B5EF4-FFF2-40B4-BE49-F238E27FC236}">
              <a16:creationId xmlns:a16="http://schemas.microsoft.com/office/drawing/2014/main" xmlns="" id="{20CA19BD-D9B5-4CFD-A8A2-48AFF3B5F9E9}"/>
            </a:ext>
          </a:extLst>
        </xdr:cNvPr>
        <xdr:cNvSpPr txBox="1">
          <a:spLocks noChangeArrowheads="1"/>
        </xdr:cNvSpPr>
      </xdr:nvSpPr>
      <xdr:spPr>
        <a:xfrm>
          <a:off x="3860800" y="3457575"/>
          <a:ext cx="527050" cy="398039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3</xdr:col>
      <xdr:colOff>450850</xdr:colOff>
      <xdr:row>10</xdr:row>
      <xdr:rowOff>0</xdr:rowOff>
    </xdr:from>
    <xdr:to>
      <xdr:col>5</xdr:col>
      <xdr:colOff>156289</xdr:colOff>
      <xdr:row>25</xdr:row>
      <xdr:rowOff>11393</xdr:rowOff>
    </xdr:to>
    <xdr:sp macro="" textlink="">
      <xdr:nvSpPr>
        <xdr:cNvPr id="17" name="Text Box 1">
          <a:extLst>
            <a:ext uri="{FF2B5EF4-FFF2-40B4-BE49-F238E27FC236}">
              <a16:creationId xmlns:a16="http://schemas.microsoft.com/office/drawing/2014/main" xmlns="" id="{C459491A-41B7-4008-949B-F3BB3BCFE037}"/>
            </a:ext>
          </a:extLst>
        </xdr:cNvPr>
        <xdr:cNvSpPr txBox="1">
          <a:spLocks noChangeArrowheads="1"/>
        </xdr:cNvSpPr>
      </xdr:nvSpPr>
      <xdr:spPr>
        <a:xfrm>
          <a:off x="3860800" y="3457575"/>
          <a:ext cx="527050" cy="398039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2</xdr:col>
      <xdr:colOff>2723515</xdr:colOff>
      <xdr:row>10</xdr:row>
      <xdr:rowOff>0</xdr:rowOff>
    </xdr:from>
    <xdr:to>
      <xdr:col>4</xdr:col>
      <xdr:colOff>102920</xdr:colOff>
      <xdr:row>25</xdr:row>
      <xdr:rowOff>11393</xdr:rowOff>
    </xdr:to>
    <xdr:sp macro="" textlink="">
      <xdr:nvSpPr>
        <xdr:cNvPr id="18" name="Text Box 17">
          <a:extLst>
            <a:ext uri="{FF2B5EF4-FFF2-40B4-BE49-F238E27FC236}">
              <a16:creationId xmlns:a16="http://schemas.microsoft.com/office/drawing/2014/main" xmlns="" id="{B51C07B0-4021-4E3B-9D65-BEEA1557F61E}"/>
            </a:ext>
          </a:extLst>
        </xdr:cNvPr>
        <xdr:cNvSpPr txBox="1">
          <a:spLocks noChangeArrowheads="1"/>
        </xdr:cNvSpPr>
      </xdr:nvSpPr>
      <xdr:spPr>
        <a:xfrm>
          <a:off x="3409315" y="3457575"/>
          <a:ext cx="546735" cy="398039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oneCellAnchor>
    <xdr:from>
      <xdr:col>2</xdr:col>
      <xdr:colOff>2286000</xdr:colOff>
      <xdr:row>15</xdr:row>
      <xdr:rowOff>57150</xdr:rowOff>
    </xdr:from>
    <xdr:ext cx="184731" cy="264560"/>
    <xdr:sp macro="" textlink="">
      <xdr:nvSpPr>
        <xdr:cNvPr id="19" name="TextBox 48">
          <a:extLst>
            <a:ext uri="{FF2B5EF4-FFF2-40B4-BE49-F238E27FC236}">
              <a16:creationId xmlns:a16="http://schemas.microsoft.com/office/drawing/2014/main" xmlns="" id="{BEE5C7E1-E758-45B2-8785-D65DBA62CD18}"/>
            </a:ext>
          </a:extLst>
        </xdr:cNvPr>
        <xdr:cNvSpPr txBox="1"/>
      </xdr:nvSpPr>
      <xdr:spPr>
        <a:xfrm>
          <a:off x="2990850" y="48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en-US">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en-US"/>
        </a:p>
      </xdr:txBody>
    </xdr:sp>
    <xdr:clientData/>
  </xdr:oneCellAnchor>
  <xdr:twoCellAnchor editAs="oneCell">
    <xdr:from>
      <xdr:col>2</xdr:col>
      <xdr:colOff>2723515</xdr:colOff>
      <xdr:row>10</xdr:row>
      <xdr:rowOff>0</xdr:rowOff>
    </xdr:from>
    <xdr:to>
      <xdr:col>4</xdr:col>
      <xdr:colOff>102920</xdr:colOff>
      <xdr:row>25</xdr:row>
      <xdr:rowOff>11393</xdr:rowOff>
    </xdr:to>
    <xdr:sp macro="" textlink="">
      <xdr:nvSpPr>
        <xdr:cNvPr id="20" name="Text Box 1">
          <a:extLst>
            <a:ext uri="{FF2B5EF4-FFF2-40B4-BE49-F238E27FC236}">
              <a16:creationId xmlns:a16="http://schemas.microsoft.com/office/drawing/2014/main" xmlns="" id="{4C2DEB90-0394-4912-8497-055815E97C40}"/>
            </a:ext>
          </a:extLst>
        </xdr:cNvPr>
        <xdr:cNvSpPr txBox="1">
          <a:spLocks noChangeArrowheads="1"/>
        </xdr:cNvSpPr>
      </xdr:nvSpPr>
      <xdr:spPr>
        <a:xfrm>
          <a:off x="3409315" y="3457575"/>
          <a:ext cx="546735" cy="398039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oneCellAnchor>
    <xdr:from>
      <xdr:col>2</xdr:col>
      <xdr:colOff>2286000</xdr:colOff>
      <xdr:row>15</xdr:row>
      <xdr:rowOff>57150</xdr:rowOff>
    </xdr:from>
    <xdr:ext cx="184731" cy="264560"/>
    <xdr:sp macro="" textlink="">
      <xdr:nvSpPr>
        <xdr:cNvPr id="21" name="TextBox 96">
          <a:extLst>
            <a:ext uri="{FF2B5EF4-FFF2-40B4-BE49-F238E27FC236}">
              <a16:creationId xmlns:a16="http://schemas.microsoft.com/office/drawing/2014/main" xmlns="" id="{919394AB-412D-4220-A0DF-C9C4E81DE841}"/>
            </a:ext>
          </a:extLst>
        </xdr:cNvPr>
        <xdr:cNvSpPr txBox="1"/>
      </xdr:nvSpPr>
      <xdr:spPr>
        <a:xfrm>
          <a:off x="2990850" y="48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en-US">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en-US"/>
        </a:p>
      </xdr:txBody>
    </xdr:sp>
    <xdr:clientData/>
  </xdr:oneCellAnchor>
  <xdr:twoCellAnchor editAs="oneCell">
    <xdr:from>
      <xdr:col>2</xdr:col>
      <xdr:colOff>466725</xdr:colOff>
      <xdr:row>58</xdr:row>
      <xdr:rowOff>0</xdr:rowOff>
    </xdr:from>
    <xdr:to>
      <xdr:col>2</xdr:col>
      <xdr:colOff>552450</xdr:colOff>
      <xdr:row>63</xdr:row>
      <xdr:rowOff>219156</xdr:rowOff>
    </xdr:to>
    <xdr:sp macro="" textlink="">
      <xdr:nvSpPr>
        <xdr:cNvPr id="22" name="Text Box 1">
          <a:extLst>
            <a:ext uri="{FF2B5EF4-FFF2-40B4-BE49-F238E27FC236}">
              <a16:creationId xmlns:a16="http://schemas.microsoft.com/office/drawing/2014/main" xmlns="" id="{44814295-5FEF-42DF-8E82-40B25ABB029B}"/>
            </a:ext>
          </a:extLst>
        </xdr:cNvPr>
        <xdr:cNvSpPr txBox="1">
          <a:spLocks noChangeArrowheads="1"/>
        </xdr:cNvSpPr>
      </xdr:nvSpPr>
      <xdr:spPr>
        <a:xfrm>
          <a:off x="1171575" y="14706600"/>
          <a:ext cx="85725" cy="1418379"/>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466725</xdr:colOff>
      <xdr:row>58</xdr:row>
      <xdr:rowOff>0</xdr:rowOff>
    </xdr:from>
    <xdr:to>
      <xdr:col>2</xdr:col>
      <xdr:colOff>552450</xdr:colOff>
      <xdr:row>63</xdr:row>
      <xdr:rowOff>219156</xdr:rowOff>
    </xdr:to>
    <xdr:sp macro="" textlink="">
      <xdr:nvSpPr>
        <xdr:cNvPr id="23" name="Text Box 1">
          <a:extLst>
            <a:ext uri="{FF2B5EF4-FFF2-40B4-BE49-F238E27FC236}">
              <a16:creationId xmlns:a16="http://schemas.microsoft.com/office/drawing/2014/main" xmlns="" id="{57A8261E-DC81-4F0A-BF1B-C1238E621EDA}"/>
            </a:ext>
          </a:extLst>
        </xdr:cNvPr>
        <xdr:cNvSpPr txBox="1">
          <a:spLocks noChangeArrowheads="1"/>
        </xdr:cNvSpPr>
      </xdr:nvSpPr>
      <xdr:spPr>
        <a:xfrm>
          <a:off x="1171575" y="14706600"/>
          <a:ext cx="85725" cy="1418379"/>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450850</xdr:colOff>
      <xdr:row>10</xdr:row>
      <xdr:rowOff>0</xdr:rowOff>
    </xdr:from>
    <xdr:to>
      <xdr:col>5</xdr:col>
      <xdr:colOff>156289</xdr:colOff>
      <xdr:row>25</xdr:row>
      <xdr:rowOff>11393</xdr:rowOff>
    </xdr:to>
    <xdr:sp macro="" textlink="">
      <xdr:nvSpPr>
        <xdr:cNvPr id="24" name="Text Box 1">
          <a:extLst>
            <a:ext uri="{FF2B5EF4-FFF2-40B4-BE49-F238E27FC236}">
              <a16:creationId xmlns:a16="http://schemas.microsoft.com/office/drawing/2014/main" xmlns="" id="{435D54D7-FB85-49EE-84D7-AE931C1A9ACB}"/>
            </a:ext>
          </a:extLst>
        </xdr:cNvPr>
        <xdr:cNvSpPr txBox="1">
          <a:spLocks noChangeArrowheads="1"/>
        </xdr:cNvSpPr>
      </xdr:nvSpPr>
      <xdr:spPr>
        <a:xfrm>
          <a:off x="3860800" y="3457575"/>
          <a:ext cx="527050" cy="398039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3</xdr:col>
      <xdr:colOff>450850</xdr:colOff>
      <xdr:row>10</xdr:row>
      <xdr:rowOff>0</xdr:rowOff>
    </xdr:from>
    <xdr:to>
      <xdr:col>5</xdr:col>
      <xdr:colOff>156289</xdr:colOff>
      <xdr:row>25</xdr:row>
      <xdr:rowOff>11393</xdr:rowOff>
    </xdr:to>
    <xdr:sp macro="" textlink="">
      <xdr:nvSpPr>
        <xdr:cNvPr id="25" name="Text Box 1">
          <a:extLst>
            <a:ext uri="{FF2B5EF4-FFF2-40B4-BE49-F238E27FC236}">
              <a16:creationId xmlns:a16="http://schemas.microsoft.com/office/drawing/2014/main" xmlns="" id="{90714191-1914-4F33-96E0-E95488D506D1}"/>
            </a:ext>
          </a:extLst>
        </xdr:cNvPr>
        <xdr:cNvSpPr txBox="1">
          <a:spLocks noChangeArrowheads="1"/>
        </xdr:cNvSpPr>
      </xdr:nvSpPr>
      <xdr:spPr>
        <a:xfrm>
          <a:off x="3860800" y="3457575"/>
          <a:ext cx="527050" cy="398039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2</xdr:col>
      <xdr:colOff>2723515</xdr:colOff>
      <xdr:row>10</xdr:row>
      <xdr:rowOff>0</xdr:rowOff>
    </xdr:from>
    <xdr:to>
      <xdr:col>4</xdr:col>
      <xdr:colOff>102920</xdr:colOff>
      <xdr:row>25</xdr:row>
      <xdr:rowOff>11393</xdr:rowOff>
    </xdr:to>
    <xdr:sp macro="" textlink="">
      <xdr:nvSpPr>
        <xdr:cNvPr id="26" name="Text Box 25">
          <a:extLst>
            <a:ext uri="{FF2B5EF4-FFF2-40B4-BE49-F238E27FC236}">
              <a16:creationId xmlns:a16="http://schemas.microsoft.com/office/drawing/2014/main" xmlns="" id="{361F1656-1842-4181-A370-E5FE88E69152}"/>
            </a:ext>
          </a:extLst>
        </xdr:cNvPr>
        <xdr:cNvSpPr txBox="1">
          <a:spLocks noChangeArrowheads="1"/>
        </xdr:cNvSpPr>
      </xdr:nvSpPr>
      <xdr:spPr>
        <a:xfrm>
          <a:off x="3409315" y="3457575"/>
          <a:ext cx="546735" cy="398039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oneCellAnchor>
    <xdr:from>
      <xdr:col>2</xdr:col>
      <xdr:colOff>2286000</xdr:colOff>
      <xdr:row>15</xdr:row>
      <xdr:rowOff>57150</xdr:rowOff>
    </xdr:from>
    <xdr:ext cx="184731" cy="264560"/>
    <xdr:sp macro="" textlink="">
      <xdr:nvSpPr>
        <xdr:cNvPr id="27" name="TextBox 48">
          <a:extLst>
            <a:ext uri="{FF2B5EF4-FFF2-40B4-BE49-F238E27FC236}">
              <a16:creationId xmlns:a16="http://schemas.microsoft.com/office/drawing/2014/main" xmlns="" id="{7F9EE4F2-3609-4967-A2EB-5B02264A90AF}"/>
            </a:ext>
          </a:extLst>
        </xdr:cNvPr>
        <xdr:cNvSpPr txBox="1"/>
      </xdr:nvSpPr>
      <xdr:spPr>
        <a:xfrm>
          <a:off x="2990850" y="48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en-US">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en-US"/>
        </a:p>
      </xdr:txBody>
    </xdr:sp>
    <xdr:clientData/>
  </xdr:oneCellAnchor>
  <xdr:oneCellAnchor>
    <xdr:from>
      <xdr:col>2</xdr:col>
      <xdr:colOff>2286000</xdr:colOff>
      <xdr:row>15</xdr:row>
      <xdr:rowOff>57150</xdr:rowOff>
    </xdr:from>
    <xdr:ext cx="184731" cy="264560"/>
    <xdr:sp macro="" textlink="">
      <xdr:nvSpPr>
        <xdr:cNvPr id="29" name="TextBox 96">
          <a:extLst>
            <a:ext uri="{FF2B5EF4-FFF2-40B4-BE49-F238E27FC236}">
              <a16:creationId xmlns:a16="http://schemas.microsoft.com/office/drawing/2014/main" xmlns="" id="{64AB5595-C3E2-41D7-810F-0411050AE6E6}"/>
            </a:ext>
          </a:extLst>
        </xdr:cNvPr>
        <xdr:cNvSpPr txBox="1"/>
      </xdr:nvSpPr>
      <xdr:spPr>
        <a:xfrm>
          <a:off x="2990850" y="48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en-US">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en-US"/>
        </a:p>
      </xdr:txBody>
    </xdr:sp>
    <xdr:clientData/>
  </xdr:oneCellAnchor>
  <xdr:twoCellAnchor editAs="oneCell">
    <xdr:from>
      <xdr:col>2</xdr:col>
      <xdr:colOff>466725</xdr:colOff>
      <xdr:row>58</xdr:row>
      <xdr:rowOff>0</xdr:rowOff>
    </xdr:from>
    <xdr:to>
      <xdr:col>2</xdr:col>
      <xdr:colOff>552450</xdr:colOff>
      <xdr:row>63</xdr:row>
      <xdr:rowOff>219156</xdr:rowOff>
    </xdr:to>
    <xdr:sp macro="" textlink="">
      <xdr:nvSpPr>
        <xdr:cNvPr id="30" name="Text Box 1">
          <a:extLst>
            <a:ext uri="{FF2B5EF4-FFF2-40B4-BE49-F238E27FC236}">
              <a16:creationId xmlns:a16="http://schemas.microsoft.com/office/drawing/2014/main" xmlns="" id="{B68067F2-58ED-4609-B822-DD511586142F}"/>
            </a:ext>
          </a:extLst>
        </xdr:cNvPr>
        <xdr:cNvSpPr txBox="1">
          <a:spLocks noChangeArrowheads="1"/>
        </xdr:cNvSpPr>
      </xdr:nvSpPr>
      <xdr:spPr>
        <a:xfrm>
          <a:off x="1171575" y="14706600"/>
          <a:ext cx="85725" cy="1418379"/>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466725</xdr:colOff>
      <xdr:row>58</xdr:row>
      <xdr:rowOff>0</xdr:rowOff>
    </xdr:from>
    <xdr:to>
      <xdr:col>2</xdr:col>
      <xdr:colOff>552450</xdr:colOff>
      <xdr:row>63</xdr:row>
      <xdr:rowOff>219156</xdr:rowOff>
    </xdr:to>
    <xdr:sp macro="" textlink="">
      <xdr:nvSpPr>
        <xdr:cNvPr id="31" name="Text Box 1">
          <a:extLst>
            <a:ext uri="{FF2B5EF4-FFF2-40B4-BE49-F238E27FC236}">
              <a16:creationId xmlns:a16="http://schemas.microsoft.com/office/drawing/2014/main" xmlns="" id="{04A83D75-63E6-424B-AFF2-1B23A179D604}"/>
            </a:ext>
          </a:extLst>
        </xdr:cNvPr>
        <xdr:cNvSpPr txBox="1">
          <a:spLocks noChangeArrowheads="1"/>
        </xdr:cNvSpPr>
      </xdr:nvSpPr>
      <xdr:spPr>
        <a:xfrm>
          <a:off x="1171575" y="14706600"/>
          <a:ext cx="85725" cy="1418379"/>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450850</xdr:colOff>
      <xdr:row>10</xdr:row>
      <xdr:rowOff>0</xdr:rowOff>
    </xdr:from>
    <xdr:to>
      <xdr:col>5</xdr:col>
      <xdr:colOff>156289</xdr:colOff>
      <xdr:row>25</xdr:row>
      <xdr:rowOff>11393</xdr:rowOff>
    </xdr:to>
    <xdr:sp macro="" textlink="">
      <xdr:nvSpPr>
        <xdr:cNvPr id="32" name="Text Box 1">
          <a:extLst>
            <a:ext uri="{FF2B5EF4-FFF2-40B4-BE49-F238E27FC236}">
              <a16:creationId xmlns:a16="http://schemas.microsoft.com/office/drawing/2014/main" xmlns="" id="{52060310-3937-459B-8E39-A3511BAB116D}"/>
            </a:ext>
          </a:extLst>
        </xdr:cNvPr>
        <xdr:cNvSpPr txBox="1">
          <a:spLocks noChangeArrowheads="1"/>
        </xdr:cNvSpPr>
      </xdr:nvSpPr>
      <xdr:spPr>
        <a:xfrm>
          <a:off x="3860800" y="3457575"/>
          <a:ext cx="527050" cy="398039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3</xdr:col>
      <xdr:colOff>450850</xdr:colOff>
      <xdr:row>10</xdr:row>
      <xdr:rowOff>0</xdr:rowOff>
    </xdr:from>
    <xdr:to>
      <xdr:col>5</xdr:col>
      <xdr:colOff>156289</xdr:colOff>
      <xdr:row>25</xdr:row>
      <xdr:rowOff>11393</xdr:rowOff>
    </xdr:to>
    <xdr:sp macro="" textlink="">
      <xdr:nvSpPr>
        <xdr:cNvPr id="33" name="Text Box 1">
          <a:extLst>
            <a:ext uri="{FF2B5EF4-FFF2-40B4-BE49-F238E27FC236}">
              <a16:creationId xmlns:a16="http://schemas.microsoft.com/office/drawing/2014/main" xmlns="" id="{9B51B822-352C-4DFF-A03E-EC3070D07332}"/>
            </a:ext>
          </a:extLst>
        </xdr:cNvPr>
        <xdr:cNvSpPr txBox="1">
          <a:spLocks noChangeArrowheads="1"/>
        </xdr:cNvSpPr>
      </xdr:nvSpPr>
      <xdr:spPr>
        <a:xfrm>
          <a:off x="3860800" y="3457575"/>
          <a:ext cx="527050" cy="398039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oneCellAnchor>
    <xdr:from>
      <xdr:col>2</xdr:col>
      <xdr:colOff>2286000</xdr:colOff>
      <xdr:row>15</xdr:row>
      <xdr:rowOff>57150</xdr:rowOff>
    </xdr:from>
    <xdr:ext cx="184731" cy="264560"/>
    <xdr:sp macro="" textlink="">
      <xdr:nvSpPr>
        <xdr:cNvPr id="35" name="TextBox 48">
          <a:extLst>
            <a:ext uri="{FF2B5EF4-FFF2-40B4-BE49-F238E27FC236}">
              <a16:creationId xmlns:a16="http://schemas.microsoft.com/office/drawing/2014/main" xmlns="" id="{DF400958-B430-4CDC-9C4D-7ECB0A68106B}"/>
            </a:ext>
          </a:extLst>
        </xdr:cNvPr>
        <xdr:cNvSpPr txBox="1"/>
      </xdr:nvSpPr>
      <xdr:spPr>
        <a:xfrm>
          <a:off x="2990850" y="48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en-US">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en-US"/>
        </a:p>
      </xdr:txBody>
    </xdr:sp>
    <xdr:clientData/>
  </xdr:oneCellAnchor>
  <xdr:oneCellAnchor>
    <xdr:from>
      <xdr:col>2</xdr:col>
      <xdr:colOff>2286000</xdr:colOff>
      <xdr:row>15</xdr:row>
      <xdr:rowOff>57150</xdr:rowOff>
    </xdr:from>
    <xdr:ext cx="184731" cy="264560"/>
    <xdr:sp macro="" textlink="">
      <xdr:nvSpPr>
        <xdr:cNvPr id="37" name="TextBox 96">
          <a:extLst>
            <a:ext uri="{FF2B5EF4-FFF2-40B4-BE49-F238E27FC236}">
              <a16:creationId xmlns:a16="http://schemas.microsoft.com/office/drawing/2014/main" xmlns="" id="{3E826207-9CBD-4E7A-ADB1-DF2BA64B7A99}"/>
            </a:ext>
          </a:extLst>
        </xdr:cNvPr>
        <xdr:cNvSpPr txBox="1"/>
      </xdr:nvSpPr>
      <xdr:spPr>
        <a:xfrm>
          <a:off x="2990850" y="48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en-US">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en-US"/>
        </a:p>
      </xdr:txBody>
    </xdr:sp>
    <xdr:clientData/>
  </xdr:oneCellAnchor>
  <xdr:twoCellAnchor editAs="oneCell">
    <xdr:from>
      <xdr:col>2</xdr:col>
      <xdr:colOff>466725</xdr:colOff>
      <xdr:row>58</xdr:row>
      <xdr:rowOff>0</xdr:rowOff>
    </xdr:from>
    <xdr:to>
      <xdr:col>2</xdr:col>
      <xdr:colOff>552450</xdr:colOff>
      <xdr:row>63</xdr:row>
      <xdr:rowOff>219156</xdr:rowOff>
    </xdr:to>
    <xdr:sp macro="" textlink="">
      <xdr:nvSpPr>
        <xdr:cNvPr id="38" name="Text Box 1">
          <a:extLst>
            <a:ext uri="{FF2B5EF4-FFF2-40B4-BE49-F238E27FC236}">
              <a16:creationId xmlns:a16="http://schemas.microsoft.com/office/drawing/2014/main" xmlns="" id="{4695BC6A-1369-4931-9E97-6610458D2F24}"/>
            </a:ext>
          </a:extLst>
        </xdr:cNvPr>
        <xdr:cNvSpPr txBox="1">
          <a:spLocks noChangeArrowheads="1"/>
        </xdr:cNvSpPr>
      </xdr:nvSpPr>
      <xdr:spPr>
        <a:xfrm>
          <a:off x="1171575" y="14706600"/>
          <a:ext cx="85725" cy="1418379"/>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466725</xdr:colOff>
      <xdr:row>58</xdr:row>
      <xdr:rowOff>0</xdr:rowOff>
    </xdr:from>
    <xdr:to>
      <xdr:col>2</xdr:col>
      <xdr:colOff>552450</xdr:colOff>
      <xdr:row>63</xdr:row>
      <xdr:rowOff>219156</xdr:rowOff>
    </xdr:to>
    <xdr:sp macro="" textlink="">
      <xdr:nvSpPr>
        <xdr:cNvPr id="39" name="Text Box 1">
          <a:extLst>
            <a:ext uri="{FF2B5EF4-FFF2-40B4-BE49-F238E27FC236}">
              <a16:creationId xmlns:a16="http://schemas.microsoft.com/office/drawing/2014/main" xmlns="" id="{87CEEFF5-075F-4AB2-8C33-877A2769C109}"/>
            </a:ext>
          </a:extLst>
        </xdr:cNvPr>
        <xdr:cNvSpPr txBox="1">
          <a:spLocks noChangeArrowheads="1"/>
        </xdr:cNvSpPr>
      </xdr:nvSpPr>
      <xdr:spPr>
        <a:xfrm>
          <a:off x="1171575" y="14706600"/>
          <a:ext cx="85725" cy="1418379"/>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449580</xdr:colOff>
      <xdr:row>10</xdr:row>
      <xdr:rowOff>0</xdr:rowOff>
    </xdr:from>
    <xdr:to>
      <xdr:col>5</xdr:col>
      <xdr:colOff>156289</xdr:colOff>
      <xdr:row>25</xdr:row>
      <xdr:rowOff>11393</xdr:rowOff>
    </xdr:to>
    <xdr:sp macro="" textlink="">
      <xdr:nvSpPr>
        <xdr:cNvPr id="40" name="Text Box 1">
          <a:extLst>
            <a:ext uri="{FF2B5EF4-FFF2-40B4-BE49-F238E27FC236}">
              <a16:creationId xmlns:a16="http://schemas.microsoft.com/office/drawing/2014/main" xmlns="" id="{22420877-18B8-458D-8097-9FB26210BFF8}"/>
            </a:ext>
          </a:extLst>
        </xdr:cNvPr>
        <xdr:cNvSpPr txBox="1">
          <a:spLocks noChangeArrowheads="1"/>
        </xdr:cNvSpPr>
      </xdr:nvSpPr>
      <xdr:spPr>
        <a:xfrm>
          <a:off x="3859530" y="3457575"/>
          <a:ext cx="528320" cy="398039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3</xdr:col>
      <xdr:colOff>449580</xdr:colOff>
      <xdr:row>10</xdr:row>
      <xdr:rowOff>0</xdr:rowOff>
    </xdr:from>
    <xdr:to>
      <xdr:col>5</xdr:col>
      <xdr:colOff>156289</xdr:colOff>
      <xdr:row>25</xdr:row>
      <xdr:rowOff>11393</xdr:rowOff>
    </xdr:to>
    <xdr:sp macro="" textlink="">
      <xdr:nvSpPr>
        <xdr:cNvPr id="41" name="Text Box 1">
          <a:extLst>
            <a:ext uri="{FF2B5EF4-FFF2-40B4-BE49-F238E27FC236}">
              <a16:creationId xmlns:a16="http://schemas.microsoft.com/office/drawing/2014/main" xmlns="" id="{AF567C26-311D-41D7-B32F-5C77D46569C1}"/>
            </a:ext>
          </a:extLst>
        </xdr:cNvPr>
        <xdr:cNvSpPr txBox="1">
          <a:spLocks noChangeArrowheads="1"/>
        </xdr:cNvSpPr>
      </xdr:nvSpPr>
      <xdr:spPr>
        <a:xfrm>
          <a:off x="3859530" y="3457575"/>
          <a:ext cx="528320" cy="398039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oneCellAnchor>
    <xdr:from>
      <xdr:col>2</xdr:col>
      <xdr:colOff>2286000</xdr:colOff>
      <xdr:row>15</xdr:row>
      <xdr:rowOff>57150</xdr:rowOff>
    </xdr:from>
    <xdr:ext cx="184731" cy="264560"/>
    <xdr:sp macro="" textlink="">
      <xdr:nvSpPr>
        <xdr:cNvPr id="43" name="TextBox 48">
          <a:extLst>
            <a:ext uri="{FF2B5EF4-FFF2-40B4-BE49-F238E27FC236}">
              <a16:creationId xmlns:a16="http://schemas.microsoft.com/office/drawing/2014/main" xmlns="" id="{4D3DE150-39FE-4ABC-9057-002BE24B48D5}"/>
            </a:ext>
          </a:extLst>
        </xdr:cNvPr>
        <xdr:cNvSpPr txBox="1"/>
      </xdr:nvSpPr>
      <xdr:spPr>
        <a:xfrm>
          <a:off x="2990850" y="48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en-US">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en-US"/>
        </a:p>
      </xdr:txBody>
    </xdr:sp>
    <xdr:clientData/>
  </xdr:oneCellAnchor>
  <xdr:oneCellAnchor>
    <xdr:from>
      <xdr:col>2</xdr:col>
      <xdr:colOff>2286000</xdr:colOff>
      <xdr:row>15</xdr:row>
      <xdr:rowOff>57150</xdr:rowOff>
    </xdr:from>
    <xdr:ext cx="184731" cy="264560"/>
    <xdr:sp macro="" textlink="">
      <xdr:nvSpPr>
        <xdr:cNvPr id="45" name="TextBox 96">
          <a:extLst>
            <a:ext uri="{FF2B5EF4-FFF2-40B4-BE49-F238E27FC236}">
              <a16:creationId xmlns:a16="http://schemas.microsoft.com/office/drawing/2014/main" xmlns="" id="{535008EF-54B2-472E-B885-74AB8056DFA5}"/>
            </a:ext>
          </a:extLst>
        </xdr:cNvPr>
        <xdr:cNvSpPr txBox="1"/>
      </xdr:nvSpPr>
      <xdr:spPr>
        <a:xfrm>
          <a:off x="2990850" y="48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en-US">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en-US"/>
        </a:p>
      </xdr:txBody>
    </xdr:sp>
    <xdr:clientData/>
  </xdr:oneCellAnchor>
  <xdr:twoCellAnchor editAs="oneCell">
    <xdr:from>
      <xdr:col>2</xdr:col>
      <xdr:colOff>466725</xdr:colOff>
      <xdr:row>58</xdr:row>
      <xdr:rowOff>0</xdr:rowOff>
    </xdr:from>
    <xdr:to>
      <xdr:col>2</xdr:col>
      <xdr:colOff>552450</xdr:colOff>
      <xdr:row>63</xdr:row>
      <xdr:rowOff>219156</xdr:rowOff>
    </xdr:to>
    <xdr:sp macro="" textlink="">
      <xdr:nvSpPr>
        <xdr:cNvPr id="46" name="Text Box 1">
          <a:extLst>
            <a:ext uri="{FF2B5EF4-FFF2-40B4-BE49-F238E27FC236}">
              <a16:creationId xmlns:a16="http://schemas.microsoft.com/office/drawing/2014/main" xmlns="" id="{AF235788-B993-4DB9-BD55-EA4E76ACFDDE}"/>
            </a:ext>
          </a:extLst>
        </xdr:cNvPr>
        <xdr:cNvSpPr txBox="1">
          <a:spLocks noChangeArrowheads="1"/>
        </xdr:cNvSpPr>
      </xdr:nvSpPr>
      <xdr:spPr>
        <a:xfrm>
          <a:off x="1171575" y="14706600"/>
          <a:ext cx="85725" cy="1418379"/>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466725</xdr:colOff>
      <xdr:row>58</xdr:row>
      <xdr:rowOff>0</xdr:rowOff>
    </xdr:from>
    <xdr:to>
      <xdr:col>2</xdr:col>
      <xdr:colOff>552450</xdr:colOff>
      <xdr:row>63</xdr:row>
      <xdr:rowOff>219156</xdr:rowOff>
    </xdr:to>
    <xdr:sp macro="" textlink="">
      <xdr:nvSpPr>
        <xdr:cNvPr id="47" name="Text Box 1">
          <a:extLst>
            <a:ext uri="{FF2B5EF4-FFF2-40B4-BE49-F238E27FC236}">
              <a16:creationId xmlns:a16="http://schemas.microsoft.com/office/drawing/2014/main" xmlns="" id="{009C9D04-3203-4CC0-985D-B73E4DA1262B}"/>
            </a:ext>
          </a:extLst>
        </xdr:cNvPr>
        <xdr:cNvSpPr txBox="1">
          <a:spLocks noChangeArrowheads="1"/>
        </xdr:cNvSpPr>
      </xdr:nvSpPr>
      <xdr:spPr>
        <a:xfrm>
          <a:off x="1171575" y="14706600"/>
          <a:ext cx="85725" cy="1418379"/>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449580</xdr:colOff>
      <xdr:row>10</xdr:row>
      <xdr:rowOff>0</xdr:rowOff>
    </xdr:from>
    <xdr:to>
      <xdr:col>5</xdr:col>
      <xdr:colOff>156289</xdr:colOff>
      <xdr:row>25</xdr:row>
      <xdr:rowOff>11393</xdr:rowOff>
    </xdr:to>
    <xdr:sp macro="" textlink="">
      <xdr:nvSpPr>
        <xdr:cNvPr id="48" name="Text Box 1">
          <a:extLst>
            <a:ext uri="{FF2B5EF4-FFF2-40B4-BE49-F238E27FC236}">
              <a16:creationId xmlns:a16="http://schemas.microsoft.com/office/drawing/2014/main" xmlns="" id="{540F70A7-6545-4994-BBED-B8712FE9D55E}"/>
            </a:ext>
          </a:extLst>
        </xdr:cNvPr>
        <xdr:cNvSpPr txBox="1">
          <a:spLocks noChangeArrowheads="1"/>
        </xdr:cNvSpPr>
      </xdr:nvSpPr>
      <xdr:spPr>
        <a:xfrm>
          <a:off x="3859530" y="3457575"/>
          <a:ext cx="528320" cy="398039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3</xdr:col>
      <xdr:colOff>449580</xdr:colOff>
      <xdr:row>10</xdr:row>
      <xdr:rowOff>0</xdr:rowOff>
    </xdr:from>
    <xdr:to>
      <xdr:col>5</xdr:col>
      <xdr:colOff>156289</xdr:colOff>
      <xdr:row>25</xdr:row>
      <xdr:rowOff>11393</xdr:rowOff>
    </xdr:to>
    <xdr:sp macro="" textlink="">
      <xdr:nvSpPr>
        <xdr:cNvPr id="49" name="Text Box 1">
          <a:extLst>
            <a:ext uri="{FF2B5EF4-FFF2-40B4-BE49-F238E27FC236}">
              <a16:creationId xmlns:a16="http://schemas.microsoft.com/office/drawing/2014/main" xmlns="" id="{9FDEDD45-0F3D-4D1F-9D15-A5EB61161756}"/>
            </a:ext>
          </a:extLst>
        </xdr:cNvPr>
        <xdr:cNvSpPr txBox="1">
          <a:spLocks noChangeArrowheads="1"/>
        </xdr:cNvSpPr>
      </xdr:nvSpPr>
      <xdr:spPr>
        <a:xfrm>
          <a:off x="3859530" y="3457575"/>
          <a:ext cx="528320" cy="398039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oneCellAnchor>
    <xdr:from>
      <xdr:col>2</xdr:col>
      <xdr:colOff>2286000</xdr:colOff>
      <xdr:row>15</xdr:row>
      <xdr:rowOff>57150</xdr:rowOff>
    </xdr:from>
    <xdr:ext cx="184731" cy="264560"/>
    <xdr:sp macro="" textlink="">
      <xdr:nvSpPr>
        <xdr:cNvPr id="51" name="TextBox 48">
          <a:extLst>
            <a:ext uri="{FF2B5EF4-FFF2-40B4-BE49-F238E27FC236}">
              <a16:creationId xmlns:a16="http://schemas.microsoft.com/office/drawing/2014/main" xmlns="" id="{0621C3BE-4689-48AB-B458-7B786B554E09}"/>
            </a:ext>
          </a:extLst>
        </xdr:cNvPr>
        <xdr:cNvSpPr txBox="1"/>
      </xdr:nvSpPr>
      <xdr:spPr>
        <a:xfrm>
          <a:off x="2990850" y="48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en-US">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en-US"/>
        </a:p>
      </xdr:txBody>
    </xdr:sp>
    <xdr:clientData/>
  </xdr:oneCellAnchor>
  <xdr:oneCellAnchor>
    <xdr:from>
      <xdr:col>2</xdr:col>
      <xdr:colOff>2286000</xdr:colOff>
      <xdr:row>15</xdr:row>
      <xdr:rowOff>57150</xdr:rowOff>
    </xdr:from>
    <xdr:ext cx="184731" cy="264560"/>
    <xdr:sp macro="" textlink="">
      <xdr:nvSpPr>
        <xdr:cNvPr id="53" name="TextBox 96">
          <a:extLst>
            <a:ext uri="{FF2B5EF4-FFF2-40B4-BE49-F238E27FC236}">
              <a16:creationId xmlns:a16="http://schemas.microsoft.com/office/drawing/2014/main" xmlns="" id="{064FC41E-6EBA-4F68-84A8-A201A32A4F5B}"/>
            </a:ext>
          </a:extLst>
        </xdr:cNvPr>
        <xdr:cNvSpPr txBox="1"/>
      </xdr:nvSpPr>
      <xdr:spPr>
        <a:xfrm>
          <a:off x="2990850" y="48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en-US">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en-US"/>
        </a:p>
      </xdr:txBody>
    </xdr:sp>
    <xdr:clientData/>
  </xdr:oneCellAnchor>
  <xdr:twoCellAnchor editAs="oneCell">
    <xdr:from>
      <xdr:col>2</xdr:col>
      <xdr:colOff>466725</xdr:colOff>
      <xdr:row>58</xdr:row>
      <xdr:rowOff>0</xdr:rowOff>
    </xdr:from>
    <xdr:to>
      <xdr:col>2</xdr:col>
      <xdr:colOff>552450</xdr:colOff>
      <xdr:row>63</xdr:row>
      <xdr:rowOff>219156</xdr:rowOff>
    </xdr:to>
    <xdr:sp macro="" textlink="">
      <xdr:nvSpPr>
        <xdr:cNvPr id="54" name="Text Box 1">
          <a:extLst>
            <a:ext uri="{FF2B5EF4-FFF2-40B4-BE49-F238E27FC236}">
              <a16:creationId xmlns:a16="http://schemas.microsoft.com/office/drawing/2014/main" xmlns="" id="{548D131A-FBBC-4805-AE19-CE8115B78E06}"/>
            </a:ext>
          </a:extLst>
        </xdr:cNvPr>
        <xdr:cNvSpPr txBox="1">
          <a:spLocks noChangeArrowheads="1"/>
        </xdr:cNvSpPr>
      </xdr:nvSpPr>
      <xdr:spPr>
        <a:xfrm>
          <a:off x="1171575" y="14706600"/>
          <a:ext cx="85725" cy="1418379"/>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466725</xdr:colOff>
      <xdr:row>58</xdr:row>
      <xdr:rowOff>0</xdr:rowOff>
    </xdr:from>
    <xdr:to>
      <xdr:col>2</xdr:col>
      <xdr:colOff>552450</xdr:colOff>
      <xdr:row>63</xdr:row>
      <xdr:rowOff>219156</xdr:rowOff>
    </xdr:to>
    <xdr:sp macro="" textlink="">
      <xdr:nvSpPr>
        <xdr:cNvPr id="55" name="Text Box 1">
          <a:extLst>
            <a:ext uri="{FF2B5EF4-FFF2-40B4-BE49-F238E27FC236}">
              <a16:creationId xmlns:a16="http://schemas.microsoft.com/office/drawing/2014/main" xmlns="" id="{F82EE55B-DD83-46DD-8C9B-D79AB11525BD}"/>
            </a:ext>
          </a:extLst>
        </xdr:cNvPr>
        <xdr:cNvSpPr txBox="1">
          <a:spLocks noChangeArrowheads="1"/>
        </xdr:cNvSpPr>
      </xdr:nvSpPr>
      <xdr:spPr>
        <a:xfrm>
          <a:off x="1171575" y="14706600"/>
          <a:ext cx="85725" cy="1418379"/>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449580</xdr:colOff>
      <xdr:row>10</xdr:row>
      <xdr:rowOff>0</xdr:rowOff>
    </xdr:from>
    <xdr:to>
      <xdr:col>5</xdr:col>
      <xdr:colOff>156289</xdr:colOff>
      <xdr:row>25</xdr:row>
      <xdr:rowOff>11393</xdr:rowOff>
    </xdr:to>
    <xdr:sp macro="" textlink="">
      <xdr:nvSpPr>
        <xdr:cNvPr id="56" name="Text Box 1">
          <a:extLst>
            <a:ext uri="{FF2B5EF4-FFF2-40B4-BE49-F238E27FC236}">
              <a16:creationId xmlns:a16="http://schemas.microsoft.com/office/drawing/2014/main" xmlns="" id="{A4F96F2E-C1E6-44F0-B614-AD1DCCFD713C}"/>
            </a:ext>
          </a:extLst>
        </xdr:cNvPr>
        <xdr:cNvSpPr txBox="1">
          <a:spLocks noChangeArrowheads="1"/>
        </xdr:cNvSpPr>
      </xdr:nvSpPr>
      <xdr:spPr>
        <a:xfrm>
          <a:off x="3859530" y="3457575"/>
          <a:ext cx="528320" cy="398039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3</xdr:col>
      <xdr:colOff>449580</xdr:colOff>
      <xdr:row>10</xdr:row>
      <xdr:rowOff>0</xdr:rowOff>
    </xdr:from>
    <xdr:to>
      <xdr:col>5</xdr:col>
      <xdr:colOff>156289</xdr:colOff>
      <xdr:row>25</xdr:row>
      <xdr:rowOff>11393</xdr:rowOff>
    </xdr:to>
    <xdr:sp macro="" textlink="">
      <xdr:nvSpPr>
        <xdr:cNvPr id="57" name="Text Box 1">
          <a:extLst>
            <a:ext uri="{FF2B5EF4-FFF2-40B4-BE49-F238E27FC236}">
              <a16:creationId xmlns:a16="http://schemas.microsoft.com/office/drawing/2014/main" xmlns="" id="{5DB95A52-CEF6-4E69-9AD4-852A95C2D103}"/>
            </a:ext>
          </a:extLst>
        </xdr:cNvPr>
        <xdr:cNvSpPr txBox="1">
          <a:spLocks noChangeArrowheads="1"/>
        </xdr:cNvSpPr>
      </xdr:nvSpPr>
      <xdr:spPr>
        <a:xfrm>
          <a:off x="3859530" y="3457575"/>
          <a:ext cx="528320" cy="398039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oneCellAnchor>
    <xdr:from>
      <xdr:col>2</xdr:col>
      <xdr:colOff>2286000</xdr:colOff>
      <xdr:row>15</xdr:row>
      <xdr:rowOff>57150</xdr:rowOff>
    </xdr:from>
    <xdr:ext cx="184731" cy="264560"/>
    <xdr:sp macro="" textlink="">
      <xdr:nvSpPr>
        <xdr:cNvPr id="59" name="TextBox 48">
          <a:extLst>
            <a:ext uri="{FF2B5EF4-FFF2-40B4-BE49-F238E27FC236}">
              <a16:creationId xmlns:a16="http://schemas.microsoft.com/office/drawing/2014/main" xmlns="" id="{DF1EF236-FD1F-4A74-869E-C19D384C0214}"/>
            </a:ext>
          </a:extLst>
        </xdr:cNvPr>
        <xdr:cNvSpPr txBox="1"/>
      </xdr:nvSpPr>
      <xdr:spPr>
        <a:xfrm>
          <a:off x="2990850" y="48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en-US">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en-US"/>
        </a:p>
      </xdr:txBody>
    </xdr:sp>
    <xdr:clientData/>
  </xdr:oneCellAnchor>
  <xdr:oneCellAnchor>
    <xdr:from>
      <xdr:col>2</xdr:col>
      <xdr:colOff>2286000</xdr:colOff>
      <xdr:row>15</xdr:row>
      <xdr:rowOff>57150</xdr:rowOff>
    </xdr:from>
    <xdr:ext cx="184731" cy="264560"/>
    <xdr:sp macro="" textlink="">
      <xdr:nvSpPr>
        <xdr:cNvPr id="61" name="TextBox 96">
          <a:extLst>
            <a:ext uri="{FF2B5EF4-FFF2-40B4-BE49-F238E27FC236}">
              <a16:creationId xmlns:a16="http://schemas.microsoft.com/office/drawing/2014/main" xmlns="" id="{415B2AB3-10EE-4737-83D9-B30B31CE733D}"/>
            </a:ext>
          </a:extLst>
        </xdr:cNvPr>
        <xdr:cNvSpPr txBox="1"/>
      </xdr:nvSpPr>
      <xdr:spPr>
        <a:xfrm>
          <a:off x="2990850" y="48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en-US">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en-US"/>
        </a:p>
      </xdr:txBody>
    </xdr:sp>
    <xdr:clientData/>
  </xdr:oneCellAnchor>
  <xdr:twoCellAnchor editAs="oneCell">
    <xdr:from>
      <xdr:col>2</xdr:col>
      <xdr:colOff>466725</xdr:colOff>
      <xdr:row>58</xdr:row>
      <xdr:rowOff>0</xdr:rowOff>
    </xdr:from>
    <xdr:to>
      <xdr:col>2</xdr:col>
      <xdr:colOff>552450</xdr:colOff>
      <xdr:row>63</xdr:row>
      <xdr:rowOff>219156</xdr:rowOff>
    </xdr:to>
    <xdr:sp macro="" textlink="">
      <xdr:nvSpPr>
        <xdr:cNvPr id="62" name="Text Box 1">
          <a:extLst>
            <a:ext uri="{FF2B5EF4-FFF2-40B4-BE49-F238E27FC236}">
              <a16:creationId xmlns:a16="http://schemas.microsoft.com/office/drawing/2014/main" xmlns="" id="{581090F0-226B-4911-837E-BFC885AEC86A}"/>
            </a:ext>
          </a:extLst>
        </xdr:cNvPr>
        <xdr:cNvSpPr txBox="1">
          <a:spLocks noChangeArrowheads="1"/>
        </xdr:cNvSpPr>
      </xdr:nvSpPr>
      <xdr:spPr>
        <a:xfrm>
          <a:off x="1171575" y="14706600"/>
          <a:ext cx="85725" cy="1418379"/>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449580</xdr:colOff>
      <xdr:row>10</xdr:row>
      <xdr:rowOff>0</xdr:rowOff>
    </xdr:from>
    <xdr:to>
      <xdr:col>5</xdr:col>
      <xdr:colOff>156289</xdr:colOff>
      <xdr:row>25</xdr:row>
      <xdr:rowOff>11393</xdr:rowOff>
    </xdr:to>
    <xdr:sp macro="" textlink="">
      <xdr:nvSpPr>
        <xdr:cNvPr id="64" name="Text Box 1">
          <a:extLst>
            <a:ext uri="{FF2B5EF4-FFF2-40B4-BE49-F238E27FC236}">
              <a16:creationId xmlns:a16="http://schemas.microsoft.com/office/drawing/2014/main" xmlns="" id="{2D2C2BE5-D2D9-45A9-9220-438DCC59D610}"/>
            </a:ext>
          </a:extLst>
        </xdr:cNvPr>
        <xdr:cNvSpPr txBox="1">
          <a:spLocks noChangeArrowheads="1"/>
        </xdr:cNvSpPr>
      </xdr:nvSpPr>
      <xdr:spPr>
        <a:xfrm>
          <a:off x="3859530" y="3457575"/>
          <a:ext cx="528320" cy="398039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3</xdr:col>
      <xdr:colOff>449580</xdr:colOff>
      <xdr:row>10</xdr:row>
      <xdr:rowOff>0</xdr:rowOff>
    </xdr:from>
    <xdr:to>
      <xdr:col>5</xdr:col>
      <xdr:colOff>156289</xdr:colOff>
      <xdr:row>25</xdr:row>
      <xdr:rowOff>11393</xdr:rowOff>
    </xdr:to>
    <xdr:sp macro="" textlink="">
      <xdr:nvSpPr>
        <xdr:cNvPr id="65" name="Text Box 1">
          <a:extLst>
            <a:ext uri="{FF2B5EF4-FFF2-40B4-BE49-F238E27FC236}">
              <a16:creationId xmlns:a16="http://schemas.microsoft.com/office/drawing/2014/main" xmlns="" id="{4A02CC8E-6831-4882-A9DE-052CDB887855}"/>
            </a:ext>
          </a:extLst>
        </xdr:cNvPr>
        <xdr:cNvSpPr txBox="1">
          <a:spLocks noChangeArrowheads="1"/>
        </xdr:cNvSpPr>
      </xdr:nvSpPr>
      <xdr:spPr>
        <a:xfrm>
          <a:off x="3859530" y="3457575"/>
          <a:ext cx="528320" cy="398039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oneCellAnchor>
    <xdr:from>
      <xdr:col>3</xdr:col>
      <xdr:colOff>2723515</xdr:colOff>
      <xdr:row>10</xdr:row>
      <xdr:rowOff>0</xdr:rowOff>
    </xdr:from>
    <xdr:ext cx="632460" cy="2910417"/>
    <xdr:sp macro="" textlink="">
      <xdr:nvSpPr>
        <xdr:cNvPr id="66" name="Text Box 1">
          <a:extLst>
            <a:ext uri="{FF2B5EF4-FFF2-40B4-BE49-F238E27FC236}">
              <a16:creationId xmlns:a16="http://schemas.microsoft.com/office/drawing/2014/main" xmlns="" id="{DF141FCB-99E5-4E44-A8A3-DEEB4C875FA9}"/>
            </a:ext>
          </a:extLst>
        </xdr:cNvPr>
        <xdr:cNvSpPr txBox="1">
          <a:spLocks noChangeArrowheads="1"/>
        </xdr:cNvSpPr>
      </xdr:nvSpPr>
      <xdr:spPr>
        <a:xfrm>
          <a:off x="3914140" y="3457575"/>
          <a:ext cx="632460" cy="291041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2723515</xdr:colOff>
      <xdr:row>10</xdr:row>
      <xdr:rowOff>0</xdr:rowOff>
    </xdr:from>
    <xdr:ext cx="632460" cy="2910417"/>
    <xdr:sp macro="" textlink="">
      <xdr:nvSpPr>
        <xdr:cNvPr id="67" name="Text Box 1">
          <a:extLst>
            <a:ext uri="{FF2B5EF4-FFF2-40B4-BE49-F238E27FC236}">
              <a16:creationId xmlns:a16="http://schemas.microsoft.com/office/drawing/2014/main" xmlns="" id="{DF5FBBC5-6BDA-4421-A0FF-1DDBCD78014A}"/>
            </a:ext>
          </a:extLst>
        </xdr:cNvPr>
        <xdr:cNvSpPr txBox="1">
          <a:spLocks noChangeArrowheads="1"/>
        </xdr:cNvSpPr>
      </xdr:nvSpPr>
      <xdr:spPr>
        <a:xfrm>
          <a:off x="3914140" y="3457575"/>
          <a:ext cx="632460" cy="291041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2723515</xdr:colOff>
      <xdr:row>10</xdr:row>
      <xdr:rowOff>0</xdr:rowOff>
    </xdr:from>
    <xdr:ext cx="632460" cy="2910417"/>
    <xdr:sp macro="" textlink="">
      <xdr:nvSpPr>
        <xdr:cNvPr id="68" name="Text Box 9">
          <a:extLst>
            <a:ext uri="{FF2B5EF4-FFF2-40B4-BE49-F238E27FC236}">
              <a16:creationId xmlns:a16="http://schemas.microsoft.com/office/drawing/2014/main" xmlns="" id="{ADBE2E55-30AD-4DE8-9D66-F9180D8BE9F4}"/>
            </a:ext>
          </a:extLst>
        </xdr:cNvPr>
        <xdr:cNvSpPr txBox="1">
          <a:spLocks noChangeArrowheads="1"/>
        </xdr:cNvSpPr>
      </xdr:nvSpPr>
      <xdr:spPr>
        <a:xfrm>
          <a:off x="3914140" y="3457575"/>
          <a:ext cx="632460" cy="291041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2723515</xdr:colOff>
      <xdr:row>10</xdr:row>
      <xdr:rowOff>0</xdr:rowOff>
    </xdr:from>
    <xdr:ext cx="632460" cy="2910417"/>
    <xdr:sp macro="" textlink="">
      <xdr:nvSpPr>
        <xdr:cNvPr id="69" name="Text Box 1">
          <a:extLst>
            <a:ext uri="{FF2B5EF4-FFF2-40B4-BE49-F238E27FC236}">
              <a16:creationId xmlns:a16="http://schemas.microsoft.com/office/drawing/2014/main" xmlns="" id="{7F65BDA5-CF26-44FF-9542-C6FD5E0E1AF0}"/>
            </a:ext>
          </a:extLst>
        </xdr:cNvPr>
        <xdr:cNvSpPr txBox="1">
          <a:spLocks noChangeArrowheads="1"/>
        </xdr:cNvSpPr>
      </xdr:nvSpPr>
      <xdr:spPr>
        <a:xfrm>
          <a:off x="3914140" y="3457575"/>
          <a:ext cx="632460" cy="291041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2723515</xdr:colOff>
      <xdr:row>10</xdr:row>
      <xdr:rowOff>0</xdr:rowOff>
    </xdr:from>
    <xdr:ext cx="632460" cy="2910417"/>
    <xdr:sp macro="" textlink="">
      <xdr:nvSpPr>
        <xdr:cNvPr id="70" name="Text Box 17">
          <a:extLst>
            <a:ext uri="{FF2B5EF4-FFF2-40B4-BE49-F238E27FC236}">
              <a16:creationId xmlns:a16="http://schemas.microsoft.com/office/drawing/2014/main" xmlns="" id="{0E8E700C-C781-40AB-ADD0-CAF3D469C223}"/>
            </a:ext>
          </a:extLst>
        </xdr:cNvPr>
        <xdr:cNvSpPr txBox="1">
          <a:spLocks noChangeArrowheads="1"/>
        </xdr:cNvSpPr>
      </xdr:nvSpPr>
      <xdr:spPr>
        <a:xfrm>
          <a:off x="3914140" y="3457575"/>
          <a:ext cx="632460" cy="291041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2723515</xdr:colOff>
      <xdr:row>10</xdr:row>
      <xdr:rowOff>0</xdr:rowOff>
    </xdr:from>
    <xdr:ext cx="632460" cy="2910417"/>
    <xdr:sp macro="" textlink="">
      <xdr:nvSpPr>
        <xdr:cNvPr id="71" name="Text Box 1">
          <a:extLst>
            <a:ext uri="{FF2B5EF4-FFF2-40B4-BE49-F238E27FC236}">
              <a16:creationId xmlns:a16="http://schemas.microsoft.com/office/drawing/2014/main" xmlns="" id="{E9A3DD82-DEB7-4AF6-8732-5F894A8C35FB}"/>
            </a:ext>
          </a:extLst>
        </xdr:cNvPr>
        <xdr:cNvSpPr txBox="1">
          <a:spLocks noChangeArrowheads="1"/>
        </xdr:cNvSpPr>
      </xdr:nvSpPr>
      <xdr:spPr>
        <a:xfrm>
          <a:off x="3914140" y="3457575"/>
          <a:ext cx="632460" cy="291041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2723515</xdr:colOff>
      <xdr:row>10</xdr:row>
      <xdr:rowOff>0</xdr:rowOff>
    </xdr:from>
    <xdr:ext cx="632460" cy="2910417"/>
    <xdr:sp macro="" textlink="">
      <xdr:nvSpPr>
        <xdr:cNvPr id="72" name="Text Box 25">
          <a:extLst>
            <a:ext uri="{FF2B5EF4-FFF2-40B4-BE49-F238E27FC236}">
              <a16:creationId xmlns:a16="http://schemas.microsoft.com/office/drawing/2014/main" xmlns="" id="{76EAE9E1-AAE1-40D1-A2F7-568C665934AA}"/>
            </a:ext>
          </a:extLst>
        </xdr:cNvPr>
        <xdr:cNvSpPr txBox="1">
          <a:spLocks noChangeArrowheads="1"/>
        </xdr:cNvSpPr>
      </xdr:nvSpPr>
      <xdr:spPr>
        <a:xfrm>
          <a:off x="3914140" y="3457575"/>
          <a:ext cx="632460" cy="291041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2723515</xdr:colOff>
      <xdr:row>10</xdr:row>
      <xdr:rowOff>0</xdr:rowOff>
    </xdr:from>
    <xdr:ext cx="632460" cy="2910417"/>
    <xdr:sp macro="" textlink="">
      <xdr:nvSpPr>
        <xdr:cNvPr id="73" name="Text Box 1">
          <a:extLst>
            <a:ext uri="{FF2B5EF4-FFF2-40B4-BE49-F238E27FC236}">
              <a16:creationId xmlns:a16="http://schemas.microsoft.com/office/drawing/2014/main" xmlns="" id="{A81573E9-5AFD-4931-8045-31FD6795345A}"/>
            </a:ext>
          </a:extLst>
        </xdr:cNvPr>
        <xdr:cNvSpPr txBox="1">
          <a:spLocks noChangeArrowheads="1"/>
        </xdr:cNvSpPr>
      </xdr:nvSpPr>
      <xdr:spPr>
        <a:xfrm>
          <a:off x="3914140" y="3457575"/>
          <a:ext cx="632460" cy="291041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2720340</xdr:colOff>
      <xdr:row>10</xdr:row>
      <xdr:rowOff>0</xdr:rowOff>
    </xdr:from>
    <xdr:ext cx="634365" cy="2910417"/>
    <xdr:sp macro="" textlink="">
      <xdr:nvSpPr>
        <xdr:cNvPr id="74" name="Text Box 33">
          <a:extLst>
            <a:ext uri="{FF2B5EF4-FFF2-40B4-BE49-F238E27FC236}">
              <a16:creationId xmlns:a16="http://schemas.microsoft.com/office/drawing/2014/main" xmlns="" id="{78BA01C1-A830-46F9-B3DA-E6EF2ED84354}"/>
            </a:ext>
          </a:extLst>
        </xdr:cNvPr>
        <xdr:cNvSpPr txBox="1">
          <a:spLocks noChangeArrowheads="1"/>
        </xdr:cNvSpPr>
      </xdr:nvSpPr>
      <xdr:spPr>
        <a:xfrm>
          <a:off x="3910965" y="3457575"/>
          <a:ext cx="634365" cy="291041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2720340</xdr:colOff>
      <xdr:row>10</xdr:row>
      <xdr:rowOff>0</xdr:rowOff>
    </xdr:from>
    <xdr:ext cx="634365" cy="2910417"/>
    <xdr:sp macro="" textlink="">
      <xdr:nvSpPr>
        <xdr:cNvPr id="75" name="Text Box 1">
          <a:extLst>
            <a:ext uri="{FF2B5EF4-FFF2-40B4-BE49-F238E27FC236}">
              <a16:creationId xmlns:a16="http://schemas.microsoft.com/office/drawing/2014/main" xmlns="" id="{327981CF-7184-4D61-8414-B9F3CCE565F6}"/>
            </a:ext>
          </a:extLst>
        </xdr:cNvPr>
        <xdr:cNvSpPr txBox="1">
          <a:spLocks noChangeArrowheads="1"/>
        </xdr:cNvSpPr>
      </xdr:nvSpPr>
      <xdr:spPr>
        <a:xfrm>
          <a:off x="3910965" y="3457575"/>
          <a:ext cx="634365" cy="291041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2720340</xdr:colOff>
      <xdr:row>10</xdr:row>
      <xdr:rowOff>0</xdr:rowOff>
    </xdr:from>
    <xdr:ext cx="634365" cy="2910417"/>
    <xdr:sp macro="" textlink="">
      <xdr:nvSpPr>
        <xdr:cNvPr id="76" name="Text Box 41">
          <a:extLst>
            <a:ext uri="{FF2B5EF4-FFF2-40B4-BE49-F238E27FC236}">
              <a16:creationId xmlns:a16="http://schemas.microsoft.com/office/drawing/2014/main" xmlns="" id="{61067B92-C45A-497A-8128-9B332387B87B}"/>
            </a:ext>
          </a:extLst>
        </xdr:cNvPr>
        <xdr:cNvSpPr txBox="1">
          <a:spLocks noChangeArrowheads="1"/>
        </xdr:cNvSpPr>
      </xdr:nvSpPr>
      <xdr:spPr>
        <a:xfrm>
          <a:off x="3910965" y="3457575"/>
          <a:ext cx="634365" cy="291041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2720340</xdr:colOff>
      <xdr:row>10</xdr:row>
      <xdr:rowOff>0</xdr:rowOff>
    </xdr:from>
    <xdr:ext cx="634365" cy="2910417"/>
    <xdr:sp macro="" textlink="">
      <xdr:nvSpPr>
        <xdr:cNvPr id="77" name="Text Box 1">
          <a:extLst>
            <a:ext uri="{FF2B5EF4-FFF2-40B4-BE49-F238E27FC236}">
              <a16:creationId xmlns:a16="http://schemas.microsoft.com/office/drawing/2014/main" xmlns="" id="{586DEFEF-E74F-491B-8C0F-295CC4569DCE}"/>
            </a:ext>
          </a:extLst>
        </xdr:cNvPr>
        <xdr:cNvSpPr txBox="1">
          <a:spLocks noChangeArrowheads="1"/>
        </xdr:cNvSpPr>
      </xdr:nvSpPr>
      <xdr:spPr>
        <a:xfrm>
          <a:off x="3910965" y="3457575"/>
          <a:ext cx="634365" cy="291041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2720340</xdr:colOff>
      <xdr:row>10</xdr:row>
      <xdr:rowOff>0</xdr:rowOff>
    </xdr:from>
    <xdr:ext cx="634365" cy="2910417"/>
    <xdr:sp macro="" textlink="">
      <xdr:nvSpPr>
        <xdr:cNvPr id="78" name="Text Box 49">
          <a:extLst>
            <a:ext uri="{FF2B5EF4-FFF2-40B4-BE49-F238E27FC236}">
              <a16:creationId xmlns:a16="http://schemas.microsoft.com/office/drawing/2014/main" xmlns="" id="{FA2B7956-116E-4C69-A8A0-B6F320460C5A}"/>
            </a:ext>
          </a:extLst>
        </xdr:cNvPr>
        <xdr:cNvSpPr txBox="1">
          <a:spLocks noChangeArrowheads="1"/>
        </xdr:cNvSpPr>
      </xdr:nvSpPr>
      <xdr:spPr>
        <a:xfrm>
          <a:off x="3910965" y="3457575"/>
          <a:ext cx="634365" cy="291041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2</xdr:col>
      <xdr:colOff>450850</xdr:colOff>
      <xdr:row>10</xdr:row>
      <xdr:rowOff>0</xdr:rowOff>
    </xdr:from>
    <xdr:ext cx="565150" cy="2910417"/>
    <xdr:sp macro="" textlink="">
      <xdr:nvSpPr>
        <xdr:cNvPr id="82" name="Text Box 1">
          <a:extLst>
            <a:ext uri="{FF2B5EF4-FFF2-40B4-BE49-F238E27FC236}">
              <a16:creationId xmlns:a16="http://schemas.microsoft.com/office/drawing/2014/main" xmlns="" id="{55D530E8-77EF-4842-AAD0-16FA9B9235D3}"/>
            </a:ext>
          </a:extLst>
        </xdr:cNvPr>
        <xdr:cNvSpPr txBox="1">
          <a:spLocks noChangeArrowheads="1"/>
        </xdr:cNvSpPr>
      </xdr:nvSpPr>
      <xdr:spPr>
        <a:xfrm>
          <a:off x="1155700" y="3457575"/>
          <a:ext cx="565150" cy="291041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2</xdr:col>
      <xdr:colOff>450850</xdr:colOff>
      <xdr:row>10</xdr:row>
      <xdr:rowOff>0</xdr:rowOff>
    </xdr:from>
    <xdr:ext cx="565150" cy="2910417"/>
    <xdr:sp macro="" textlink="">
      <xdr:nvSpPr>
        <xdr:cNvPr id="83" name="Text Box 1">
          <a:extLst>
            <a:ext uri="{FF2B5EF4-FFF2-40B4-BE49-F238E27FC236}">
              <a16:creationId xmlns:a16="http://schemas.microsoft.com/office/drawing/2014/main" xmlns="" id="{6BED0C83-AAAD-464E-A8C1-279E7B441846}"/>
            </a:ext>
          </a:extLst>
        </xdr:cNvPr>
        <xdr:cNvSpPr txBox="1">
          <a:spLocks noChangeArrowheads="1"/>
        </xdr:cNvSpPr>
      </xdr:nvSpPr>
      <xdr:spPr>
        <a:xfrm>
          <a:off x="1155700" y="3457575"/>
          <a:ext cx="565150" cy="291041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2</xdr:col>
      <xdr:colOff>450850</xdr:colOff>
      <xdr:row>10</xdr:row>
      <xdr:rowOff>0</xdr:rowOff>
    </xdr:from>
    <xdr:ext cx="565150" cy="2910417"/>
    <xdr:sp macro="" textlink="">
      <xdr:nvSpPr>
        <xdr:cNvPr id="84" name="Text Box 1">
          <a:extLst>
            <a:ext uri="{FF2B5EF4-FFF2-40B4-BE49-F238E27FC236}">
              <a16:creationId xmlns:a16="http://schemas.microsoft.com/office/drawing/2014/main" xmlns="" id="{9FADDE36-347B-439B-B112-3B6A96FB1D73}"/>
            </a:ext>
          </a:extLst>
        </xdr:cNvPr>
        <xdr:cNvSpPr txBox="1">
          <a:spLocks noChangeArrowheads="1"/>
        </xdr:cNvSpPr>
      </xdr:nvSpPr>
      <xdr:spPr>
        <a:xfrm>
          <a:off x="1155700" y="3457575"/>
          <a:ext cx="565150" cy="291041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2</xdr:col>
      <xdr:colOff>450850</xdr:colOff>
      <xdr:row>10</xdr:row>
      <xdr:rowOff>0</xdr:rowOff>
    </xdr:from>
    <xdr:ext cx="565150" cy="2910417"/>
    <xdr:sp macro="" textlink="">
      <xdr:nvSpPr>
        <xdr:cNvPr id="85" name="Text Box 1">
          <a:extLst>
            <a:ext uri="{FF2B5EF4-FFF2-40B4-BE49-F238E27FC236}">
              <a16:creationId xmlns:a16="http://schemas.microsoft.com/office/drawing/2014/main" xmlns="" id="{E894B484-4E91-41B4-A2B6-96CBCDCDE872}"/>
            </a:ext>
          </a:extLst>
        </xdr:cNvPr>
        <xdr:cNvSpPr txBox="1">
          <a:spLocks noChangeArrowheads="1"/>
        </xdr:cNvSpPr>
      </xdr:nvSpPr>
      <xdr:spPr>
        <a:xfrm>
          <a:off x="1155700" y="3457575"/>
          <a:ext cx="565150" cy="291041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2</xdr:col>
      <xdr:colOff>450850</xdr:colOff>
      <xdr:row>10</xdr:row>
      <xdr:rowOff>0</xdr:rowOff>
    </xdr:from>
    <xdr:ext cx="565150" cy="2910417"/>
    <xdr:sp macro="" textlink="">
      <xdr:nvSpPr>
        <xdr:cNvPr id="86" name="Text Box 1">
          <a:extLst>
            <a:ext uri="{FF2B5EF4-FFF2-40B4-BE49-F238E27FC236}">
              <a16:creationId xmlns:a16="http://schemas.microsoft.com/office/drawing/2014/main" xmlns="" id="{EF8E4E0C-776E-410F-938B-A61CEB2FBC49}"/>
            </a:ext>
          </a:extLst>
        </xdr:cNvPr>
        <xdr:cNvSpPr txBox="1">
          <a:spLocks noChangeArrowheads="1"/>
        </xdr:cNvSpPr>
      </xdr:nvSpPr>
      <xdr:spPr>
        <a:xfrm>
          <a:off x="1155700" y="3457575"/>
          <a:ext cx="565150" cy="291041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2</xdr:col>
      <xdr:colOff>450850</xdr:colOff>
      <xdr:row>10</xdr:row>
      <xdr:rowOff>0</xdr:rowOff>
    </xdr:from>
    <xdr:ext cx="565150" cy="2910417"/>
    <xdr:sp macro="" textlink="">
      <xdr:nvSpPr>
        <xdr:cNvPr id="87" name="Text Box 1">
          <a:extLst>
            <a:ext uri="{FF2B5EF4-FFF2-40B4-BE49-F238E27FC236}">
              <a16:creationId xmlns:a16="http://schemas.microsoft.com/office/drawing/2014/main" xmlns="" id="{1B69C0E8-E89E-4168-8757-872E26BB4400}"/>
            </a:ext>
          </a:extLst>
        </xdr:cNvPr>
        <xdr:cNvSpPr txBox="1">
          <a:spLocks noChangeArrowheads="1"/>
        </xdr:cNvSpPr>
      </xdr:nvSpPr>
      <xdr:spPr>
        <a:xfrm>
          <a:off x="1155700" y="3457575"/>
          <a:ext cx="565150" cy="291041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2</xdr:col>
      <xdr:colOff>450850</xdr:colOff>
      <xdr:row>10</xdr:row>
      <xdr:rowOff>0</xdr:rowOff>
    </xdr:from>
    <xdr:ext cx="565150" cy="2910417"/>
    <xdr:sp macro="" textlink="">
      <xdr:nvSpPr>
        <xdr:cNvPr id="88" name="Text Box 1">
          <a:extLst>
            <a:ext uri="{FF2B5EF4-FFF2-40B4-BE49-F238E27FC236}">
              <a16:creationId xmlns:a16="http://schemas.microsoft.com/office/drawing/2014/main" xmlns="" id="{8119C5C3-CA34-4864-B50B-DF044CF7E782}"/>
            </a:ext>
          </a:extLst>
        </xdr:cNvPr>
        <xdr:cNvSpPr txBox="1">
          <a:spLocks noChangeArrowheads="1"/>
        </xdr:cNvSpPr>
      </xdr:nvSpPr>
      <xdr:spPr>
        <a:xfrm>
          <a:off x="1155700" y="3457575"/>
          <a:ext cx="565150" cy="291041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2</xdr:col>
      <xdr:colOff>450850</xdr:colOff>
      <xdr:row>10</xdr:row>
      <xdr:rowOff>0</xdr:rowOff>
    </xdr:from>
    <xdr:ext cx="565150" cy="2910417"/>
    <xdr:sp macro="" textlink="">
      <xdr:nvSpPr>
        <xdr:cNvPr id="89" name="Text Box 1">
          <a:extLst>
            <a:ext uri="{FF2B5EF4-FFF2-40B4-BE49-F238E27FC236}">
              <a16:creationId xmlns:a16="http://schemas.microsoft.com/office/drawing/2014/main" xmlns="" id="{DAAE95B7-09F6-4E4A-B582-984A33177350}"/>
            </a:ext>
          </a:extLst>
        </xdr:cNvPr>
        <xdr:cNvSpPr txBox="1">
          <a:spLocks noChangeArrowheads="1"/>
        </xdr:cNvSpPr>
      </xdr:nvSpPr>
      <xdr:spPr>
        <a:xfrm>
          <a:off x="1155700" y="3457575"/>
          <a:ext cx="565150" cy="291041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2</xdr:col>
      <xdr:colOff>449580</xdr:colOff>
      <xdr:row>10</xdr:row>
      <xdr:rowOff>0</xdr:rowOff>
    </xdr:from>
    <xdr:ext cx="566420" cy="2910417"/>
    <xdr:sp macro="" textlink="">
      <xdr:nvSpPr>
        <xdr:cNvPr id="90" name="Text Box 1">
          <a:extLst>
            <a:ext uri="{FF2B5EF4-FFF2-40B4-BE49-F238E27FC236}">
              <a16:creationId xmlns:a16="http://schemas.microsoft.com/office/drawing/2014/main" xmlns="" id="{D90707CC-8C10-4055-B33B-376C803FE07F}"/>
            </a:ext>
          </a:extLst>
        </xdr:cNvPr>
        <xdr:cNvSpPr txBox="1">
          <a:spLocks noChangeArrowheads="1"/>
        </xdr:cNvSpPr>
      </xdr:nvSpPr>
      <xdr:spPr>
        <a:xfrm>
          <a:off x="1154430" y="3457575"/>
          <a:ext cx="566420" cy="291041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2</xdr:col>
      <xdr:colOff>449580</xdr:colOff>
      <xdr:row>10</xdr:row>
      <xdr:rowOff>0</xdr:rowOff>
    </xdr:from>
    <xdr:ext cx="566420" cy="2910417"/>
    <xdr:sp macro="" textlink="">
      <xdr:nvSpPr>
        <xdr:cNvPr id="91" name="Text Box 1">
          <a:extLst>
            <a:ext uri="{FF2B5EF4-FFF2-40B4-BE49-F238E27FC236}">
              <a16:creationId xmlns:a16="http://schemas.microsoft.com/office/drawing/2014/main" xmlns="" id="{9BA4A173-D7CE-457A-A16A-C70FFFA1B4F2}"/>
            </a:ext>
          </a:extLst>
        </xdr:cNvPr>
        <xdr:cNvSpPr txBox="1">
          <a:spLocks noChangeArrowheads="1"/>
        </xdr:cNvSpPr>
      </xdr:nvSpPr>
      <xdr:spPr>
        <a:xfrm>
          <a:off x="1154430" y="3457575"/>
          <a:ext cx="566420" cy="291041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2</xdr:col>
      <xdr:colOff>449580</xdr:colOff>
      <xdr:row>10</xdr:row>
      <xdr:rowOff>0</xdr:rowOff>
    </xdr:from>
    <xdr:ext cx="566420" cy="2910417"/>
    <xdr:sp macro="" textlink="">
      <xdr:nvSpPr>
        <xdr:cNvPr id="92" name="Text Box 1">
          <a:extLst>
            <a:ext uri="{FF2B5EF4-FFF2-40B4-BE49-F238E27FC236}">
              <a16:creationId xmlns:a16="http://schemas.microsoft.com/office/drawing/2014/main" xmlns="" id="{9829E244-DCE3-4A22-804C-222CAE97D67D}"/>
            </a:ext>
          </a:extLst>
        </xdr:cNvPr>
        <xdr:cNvSpPr txBox="1">
          <a:spLocks noChangeArrowheads="1"/>
        </xdr:cNvSpPr>
      </xdr:nvSpPr>
      <xdr:spPr>
        <a:xfrm>
          <a:off x="1154430" y="3457575"/>
          <a:ext cx="566420" cy="291041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51312;&#45909;&#54872;\C\LSH\WASTE\&#44204;&#51201;\100&#51060;&#4934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45236;&#50669;&#47784;&#51020;\1&#52264;&#45236;&#5066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DATA\SANDA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ALES\98%20Sales\98-1086\Calcs%20&amp;%20Costing\98-1086%20calcs%20Demi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SALES\98%20Sales\98-1026\Calcs%20&amp;%20Costing\98-1026%20calc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Documents%20and%20Settings\in211979\Local%20Settings\Temporary%20Internet%20Files\OLKA\Order%20Monitoring_Kapatgud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Laugfs\Tenders\2016.Aprail\Air%20port%20tender\DOCUME~1\52246\LOCALS~1\Temp\&#27888;&#22283;&#20272;&#20729;&#22522;&#28310;&#27284;-01(2003&#2418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Laugfs/Tenders/2016.Aprail/Air%20port%20tender/DOCUME~1/52246/LOCALS~1/Temp/&#27888;&#22283;&#20272;&#20729;&#22522;&#28310;&#27284;-01(2003&#2418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janaki\projects%202018\peoples%20bank\cekap%20jati\CEKAP%20JATI\CEKAP%20JATI\NILAI\budget%20Nilai\N9%20-%20BQ%20EW1-w&amp;f%20budge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Laugfs\Tenders\2016.Aprail\Air%20port%20tender\T1220\COSTOS\WIPCOM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Laugfs/Tenders/2016.Aprail/Air%20port%20tender/T1220/COSTOS/WIPCOM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rva020\atyrau$\Documents%20and%20Settings\A0731\Desktop\Jacob\Haradh\PlanData\Planning&amp;reporting.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50980;&#51116;&#50672;\aproject\skec\TDI\BM\TDIBM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51221;&#54872;\&#46020;&#44553;\2&#52264;&#48516;\1&#52264;&#48320;&#44221;\&#49688;&#47049;&#49328;&#5263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DOCUME~1\GJ34FF~1.HA\LOCALS~1\Temp\&#44204;%20%20%20%20&#51201;\&#54869;&#50557;&#49436;.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50696;&#44032;&#54364;"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Khor\precint%2016\0058-JPN-SG.BESI\OB\OBRATE.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J:\Documents%20and%20Settings\Dell\Local%20Settings\Temporary%20Internet%20Files\Content.Outlook\PJ9144HS\Takeoff-sri%20lank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DOCUME~1\GJ34FF~1.HA\LOCALS~1\Temp\&#50629;&#47924;&#52404;&#5335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J:\constant\LATEST%20CONSTANT.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J:\VM%20Engineering\TENDER\ENSTEK\ENSTEK%2007-09(LQ-01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pcn-1\D\roshan%20kula\ST%20Deverajan\Museum\eng%20est\construction%20of%20Uva%20wellassa%20buiilding%20block%20C%20building.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Lim\&#44277;&#50976;%20&#47928;&#49436;\&#44264;\&#49892;&#54665;&#50696;&#49328;\&#44608;&#44221;&#50857;\&#51088;&#44552;&#52397;&#44396;a\0108_ON%20HAND.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J:\Users\CQS\Desktop\Rangana\VFORM\Union%20Bank\BOQ%20-%20Yogurt.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Vatech\TendersII\NTPC%20Sipat%20Stage%201\ELECTRICAL\NTPC%20STP%20PROCESS%20CAL.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CHINA\PROJECT\CONTROL\CST_STA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H:\Isu\Design%20Advocacy\Common%20Center\Documents%20and%20Settings\Saumya\Desktop\Kelaniya%20University%20Hostels%20Project\Kelaniya%20University%20Project\ukslboyhostel\BOM%20-%20Schoo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abina\e\NANC%20work\Tender\Building\FY%20063-64\Prakash%20&amp;%20Raju%20Complex,%20Kupondole-single\NANC%20work\Sabina\Tender\Rate%20ana\Rate%20ana-ALL-063-03-1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ngineering\c\Rajeev%20(off%20doc)\Current%20work\Small%20Town-Pars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151\tendernizam\Documents%20and%20Settings\nizam_m\Desktop\TenderNizam\La%20Mivoie_Electrical\Offer%20Busbar%20Version1_Schneider.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J:\SA\Bulathsinghe-BSR\Copy%20of%20UNIT%2021-11-2003(edit%202004-12-8)\Copy%20of%20Item-ABC.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ER\Work\PROJECTS\1385%20-%20TAPROBANA%20BALAPITIYA\DOC\Tender\TENDER%20DOCUMENT\TENDER%20BOQ-%20Balapitiya%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pc-sc-07\C%20&amp;%20QS%20Backups\Anjana\Projects%20others\JMO%20C%20Colombo-water%20sump\EE%20JMO\NEW\SA\Bulathsinghe-BSR\Copy%20of%20UNIT%2021-11-2003(edit%202004-12-8)\Copy%20of%20Item-ABC.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nm40\F\Documents%20and%20Settings\006686\Application%20Data\Microsoft\Excel\SA\Bulathsinghe-BSR\Copy%20of%20UNIT%2021-11-2003(edit%202004-12-8)\Copy%20of%20Item-AB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J:\Weerakoon\Sarath%20Fernando%20Projects\HAPUTALE\BOQ%20Haputal%20Urban%20Council%20Email%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ngineering\c\Rajeev%20(off%20doc)\Current%20work\ortho\ratean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kr\AFPS\Commercials\AFPs\D327\D327-afp%20blan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zizi\d\My%20Documents1\KEM%20WARDIEBURN\PDA%201(a)version%20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Cencus%20&amp;%20Statistic\Building\BOQ-CEns\WB%20meeting%20revision-7-10-2010\06-08-2010\Sameera\Work\Tangalle%20Hospital\Tangalle%20-%20Maternaty%20Ward%20Complex%20WSD.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KYNET-0KJIAA5F\SharedDocs\rajeev%20from%20engg%2025\work%20125\job\current%20work\Noh%20274\bill\RB11\nurse%20qua\slabrebar.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abina\e\NANC%20work\Tender\Building\FY%20063-64\Prakash%20&amp;%20Raju%20Complex,%20Kupondole-single\NANC%20work\Sabina\Tender\Rate%20ana\WORK\RATEANA\BUTWA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mainserver-pc\Data%20backup\MEP%20DOCUMENTS\LUXURY%20VILLAS%20AT%20MASKELIYA%20-SRILANKA\WORKING\PLUMBING\BOQ_Plumbing%20and%20fire%20fighting_Maskeliya%20Srilanka.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mainserver-pc\MEP%20DOCUMENTS\JW%20MARRIOTT%20MALDIVES\HVAC\BOQ\HVAC_BOQ_JW%20MARRIOTT%20MALDIVE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Vatech\contract\BWSSB\Drawings%20and%20Documents\Process\Design%20calculations\Biopur%20Rev2.1_avg.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vatech\o&amp;m\Tenders\O&amp;M%20TENDER\CMWSSB_SHIFTED_PRICE\FINANCIAL18.02.03FRC\FRA_Perungudi_base.xlt"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Small%20Town-Pars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abina\e\NANC%20work\Tender\Building\FY%20063-64\Prakash%20&amp;%20Raju%20Complex,%20Kupondole-single\NANC%20work\Sabina\Tender\Rate%20ana\WORK\RATEANA\ROADRA~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J:\cekap%20jati\CEKAP%20JATI\CEKAP%20JATI\NILAI\budget%20Nilai\BUDGET%20SUMMARY%20POUNDAGE.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D211067D\SuStructure%20Conc%20Take%20off.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Neptune\eme_tenders\Users\prashaant_s\Documents\Projects\Movenpick\Load%20Calculation.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Khor\precint%2016\WINDOWS\TEMP\tenderTI.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J:\Users\CQS\AppData\Local\Microsoft\Windows\Temporary%20Internet%20Files\Content.Outlook\LR22JOXC\d\2013-2014\slave%20island\852-SI-BIDDING%20DOC-PILING\PILING-boq\Slave%20Island%20BOQ%20%2002%2006%2014.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J:\cekap%20jati\CEKAP%20JATI\CEKAP%20JATI\NILAI\budget%20Nilai\BUDGET%20SUMMARY%20POUNDAGE2.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J:\cekap%20jati\CEKAP%20JATI\CEKAP%20JATI\NILAI\budget%20Nilai\CJSB\block%20Q.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J:\janaki\projects%202018\peoples%20bank\cekap%20jati\CEKAP%20JATI\CEKAP%20JATI\NILAI\budget%20Nilai\CJSB\block%20Q.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Raini\c\WINDOWS\Desktop\Zaki\B38\Final%20claim\Buildings\PROJECT\237ITM\MAIN\PAYMENT\WD-15.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J:\Users\CQS\Desktop\Users\User\Downloads\Weerakoon\Maldives%20-%20Semi%20Water%20Banglow\Semi%20W%20Banglow-BoQ.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Wabag\tenders_iv\SGUPTA\ENQUIRY\East_Zone\RANCHI\Ranchi\2007_Ranchi\2007_Contractors_Ranchi\546_EAF%20IISCO%20Burnpur.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Rangana\VFORM\Union%20Bank\BOQ%20-%20Yogurt.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H:\Users\Dell\Downloads\Sameera\Work\Tangalle%20Hospital\Tangalle%20-%20Maternaty%20Ward%20Complex%20WSD.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aul\SharedDocs\Documents%20and%20Settings\Administrator\Local%20Settings\Temporary%20Internet%20Files\OLK128\TENAGA%20Sub0Stations%20800605%20Ed3%20BOQ%2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DESKTOP\yogesh%20TENDER\yogesh\FIRM\TENDER%20STAGE\others\Bharati%20DB%20Power\After%20order\Actual\DB%20POWER%20CW%2003.03.11.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J:\Users\Tharindu\Desktop\Tender%20BOQ%20-%20Ramanayake%20Mawatha%20-%2031.7.2018%20SEGGREGATED.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rqs-pc2\arqs%20network\Laugfs\Tenders\2016.Aprail\Air%20port%20tender\T1220\COSTOS\WIPCOM0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127%20Ramanayake%20Mawatha\Tender%20BOQ%20-%20Ramanayake%20Mawatha%20-%2027.8.2018%20-%20Pricing.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49888;&#44508;&#50577;\C\PROJECT\DAEGU\LSH\&#51060;&#48152;&#49457;&#45824;&#48708;.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J:\LJK-LAST\ILWIDAG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Bijoe\c\WIN95\SAMTEL\AM-SAMTEL-INST.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ngineering\c\My%20Documents\Robin\Sipradi\Running%20Bills\A-First%20Bills~1\Civil3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J:\SA\Bulathsinghe-BSR\BSR-2005\Item%20i.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abina\tender\Rate%20ana\3_Rat%20ana_ALL_063-10-1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rqs-pc2\arqs%20network\Laugfs\Tenders\2016.Aprail\Air%20port%20tender\DOCUME~1\52246\LOCALS~1\Temp\&#27888;&#22283;&#20272;&#20729;&#22522;&#28310;&#27284;-01(2003&#2418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G:\Anjana\Projects%20others\JMO%20C%20Colombo-water%20sump\EE%20JMO\NEW\SA\Bulathsinghe-BSR\BSR-2005\Item%20i.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A2C41C9\Item%20i.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Raini\c\WINDOWS\Desktop\Zaki\B38\Final%20claim\Buildings\PROJECT\310UIA\PAYMENT\0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Isu\Design%20Advocacy\Common%20Center\Access\Projects\UK\BOM%20-%20Uswetakeiyawa.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G:\Access\Projects\UK\BOM%20-%20Uswetakeiyawa.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J:\NANC%20work\Tender\FY%202066-67\2067-4-31_KUKL_Sharma%20&amp;%20NANC\2066-8-9_Teaching%20hospital,%20Maharajgunj\4_Rat%20ana_ALL_064-04-08.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L:\SALES\1999%20Sales\99-1272%20Lake%20Road\AppTool%20CalcsRev1%2012%20hrs.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G:\Anjana\Projects%20others\JMO%20C%20Colombo-water%20sump\EE%20JMO\NEW\SA\Bulathsinghe-BSR\Copy%20of%20UNIT%2021-11-2003(edit%202004-12-8)\Copy%20of%20Item-ABC.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QUATECH_5\VOL3\SALES\98%20Sales\98-1026\Calcs%20&amp;%20Costing\98-1026%20calc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J:\&#48169;&#52840;&#48320;&#44221;\&#46020;&#47196;&#44277;&#49324;\&#52265;&#51456;&#44277;&#44228;\95&#51456;&#44277;.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G:\Documents%20and%20Settings\Saumya\Desktop\Kelaniya%20University%20Hostels%20Project\Kelaniya%20University%20Project\ukslboyhostel\BOM%20-%20School.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J:\LOTUS\9605P\BB_C-BD\OUT\YES.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J:\Users\CQS\Desktop\Documents%20and%20Settings\Nuwan12\Desktop\Mr.%20Godfrey\Tender\Evaluation\Negotiate%20N&amp;A\N&amp;A%20new%20blank.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J:\My%20Documents\PSS\kqs832-0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J:\Hali%20ela%20-%20Revision\PROJECTS%20ON%20kanthi\Benedic\B.O.Q\PROJECTs\projects%20kanthi\Personal\UVA%20BSR%202009%20(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mainserver-pc\MEP%20DOCUMENTS\127%20OFFICE%20AT,%20WAD%20RAMANAYAKE%20MW\WORKING\HVAC\BOQ\15-01-2018_HVAC_BOQ_127%20OFFICE_R0.Tender.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J:\PROJECTS%20ON%20kanthi\Benedic\B.O.Q\PROJECTs\projects%20kanthi\Personal\UVA%20BSR%202009%20(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G:\Access\Projects\UK\BOM%20-%20Uswetakeiyawa%20for%20submission.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H:\Isu\Design%20Advocacy\Common%20Center\Access\Projects\UK\BOM%20-%20Uswetakeiyawa%20for%20submission.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C&amp;QS%20Backup\1.%20QS%20General\1.%20Price%20Data\4.%20BSR\4.%20BSR%202015\BSR%20-2015.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Z:\C&amp;QS%20Backup\1.%20QS%20General\1.%20Price%20Data\4.%20BSR\4.%20BSR%202015\BSR%20-2015.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I:\C&amp;QS%20Backup\1.%20QS%20General\1.%20Price%20Data\4.%20BSR\4.%20BSR%202015\BSR%20-2015.xlsx"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J:\Users\User\Downloads\Weerakoon\Maldives%20-%20Semi%20Water%20Banglow\Semi%20W%20Banglow-BoQ.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J:\&#44204;&#51201;\&#51312;&#54788;&#52384;\&#51088;&#51064;-&#51652;&#47049;\SG.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Ccc-pc\users\CCC\INDIKA\Pre%20contract\MMGS\Graphitec\Evaluation%20Graphitec\AJITH\FORMATS\SuStructure%20Conc%20Take%20off.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QUATECH_5\VOL3\SALES\98%20Sales\98-1086\Calcs%20&amp;%20Costing\98-1086%20calcs%20Demin.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J:\SA\Bulathsinghe-BSR\BSR-2005\PRICE-LIST-2005\P-18-12-2k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H:\Isu\Design%20Advocacy\Common%20Center\Cencus%20&amp;%20Statistic\Building\BOQ-CEns\WB%20meeting%20revision-7-10-2010\06-08-2010\Sameera\Work\Tangalle%20Hospital\Tangalle%20-%20Maternaty%20Ward%20Complex%20WSD.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Birendra\d\WORK\RATEANA\POKHAR~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epc-sc-07\C%20&amp;%20QS%20Backups\Anjana\Projects%20others\JMO%20C%20Colombo-water%20sump\EE%20JMO\NEW\SA\Bulathsinghe-BSR\BSR-2005\PRICE-LIST-2005\P-18-12-2k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enm40\F\Documents%20and%20Settings\006686\Application%20Data\Microsoft\Excel\SA\Bulathsinghe-BSR\BSR-2005\PRICE-LIST-2005\P-18-12-2k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G:\Anjana\Projects%20others\JMO%20C%20Colombo-water%20sump\EE%20JMO\NEW\SA\Bulathsinghe-BSR\BSR-2005\PRICE-LIST-2005\P-18-12-2k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G:\Anjana\Projects%20others\JMO%20C%20Colombo-water%20sump\EE%20JMO\NEW\SA\Bulathsinghe-BSR\Copy%20of%20UNIT%2021-04-2003\Item-ABC.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D3B4242D\Item-ABC.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O&amp;M%20-%20FINAL\VB-294-O&amp;M%20COST.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246E688D\Ite"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BEB3A05\Item-DEF.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Bid%20Calculation%20O&amp;M%20%20(beta-vers)%20EN.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Vatech\o&amp;m\Tenders\O&amp;M%20TENDER\DELHI%20JAL%20BOARD\FRA_DJB%20O&amp;M24.12.02.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Sabina\e\NANC%20work\Tender\Building\FY%20063-64\Prakash%20&amp;%20Raju%20Complex,%20Kupondole-single\NANC%20work\Sabina\Tender\Rate%20ana\building,%20undp\rana,%20civil.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SERVER\Isuru's%20Documents\Projects\Quoted%20Projects\Chaaya%20Bay%20Hotel\BOQ\Working%20BOQ_Chaaya%20Bey%20Hotel%20Beruwala%20(Reduze%20Chiller%20Price).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A:\R-A.SLIDING.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H:\DAMAYANTHI1\On%20going%20Projects\EN%20Projects\NE%20EW%20009\Rate%20Analysis\Rate%20Analysis%20-%20NE%20EW%20009,%20010.xlsx"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DAMAYANTHI1/On%20going%20Projects/EN%20Projects/NE%20EW%20009/Rate%20Analysis/Rate%20Analysis%20-%20NE%20EW%20009,%20010.xlsx"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I:\user\lim\attach\BQ%20ADIE.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J:\Documents%20and%20Settings\Nuwan12\Desktop\Mr.%20Godfrey\Tender\Evaluation\Negotiate%20N&amp;A\N&amp;A%20new%20blank.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J:\Rangana\VFORM\Union%20Bank\BOQ%20-%20Yogurt.xlsx"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J:\LJK-EX~1\&#51312;&#4422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J:\LJK-EX~1\&#54644;&#44400;APT.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B:\&#49688;&#47785;&#51068;&#50948;.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J:\LJK-SI\1&#44277;&#44396;.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J:\LJK-EX~1\&#48152;&#50900;&#51312;&#4422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Lim\&#44277;&#50976;%20&#47928;&#49436;\&#44264;\&#44288;&#47196;&#44277;&#49324;\&#48516;&#48176;&#44288;%202&#52264;\&#48516;&#48176;&#44288;&#49328;&#5122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J:\LJK-EX\&#53664;&#47785;&#51068;&#50948;.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J:\DOCUME~1\GJ34FF~1.HA\LOCALS~1\Temp\&#44480;&#47000;(&#51204;&#44592;).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54728;&#50689;&#48124;\C\&#52380;&#47532;&#50504;\Chol2000\DOWN\&#54364;&#51456;-&#51068;&#50948;&#45824;&#44032;(&#48176;&#44288;).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J:\windows\TEMP\&#50808;&#51452;&#44277;&#49324;&#45236;&#50669;(&#53664;&#44277;.&#54028;&#51068;).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http://gsmail2.gsconst.co.kr/Documents%20and%20Settings/&#50724;%20&#44305;&#50896;/My%20Documents/My%20Documents/SKKIM/Work1999/SKC%20CDP/My%20Documents/CIVIL/&#53664;&#47785;&#44204;&#51201;/#2CDU&#49892;&#54665;.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51060;&#48120;&#54693;\C\WINDOWS\&#48148;&#53461;%20&#54868;&#47732;\&#50504;&#51473;&#54217;&#53469;4\&#54620;&#50577;&#51068;&#48152;.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J:\LJK-LAST\TOWER\&#48169;&#5050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J:\MYDOCU~1\A-&#49345;&#50857;\C0000.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J:\My%20Documents\&#50504;&#46041;&#50864;&#54924;\03-&#44277;&#49324;&#54788;&#54889;\2001&#45380;&#44277;&#49324;&#54788;&#54889;\&#52292;&#44600;&#49688;\&#49688;&#47049;&#49328;&#52636;\&#50516;&#44144;%20&#46263;&#52292;&#50880;&#44277;&#51228;.xls" TargetMode="External"/></Relationships>
</file>

<file path=xl/externalLinks/_rels/externalLink136.xml.rels><?xml version="1.0" encoding="UTF-8" standalone="yes"?>
<Relationships xmlns="http://schemas.openxmlformats.org/package/2006/relationships"><Relationship Id="rId1" Type="http://schemas.microsoft.com/office/2006/relationships/xlExternalLinkPath/xlPathMissing" Target="&#48512;&#45824;tu"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J:\ARCH\&#49444;&#48708;.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KSJ\HW\&#44592;&#49457;&#45236;&#50669;.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J:\windows\TEMP\NC1A506FF.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J:\LJK-LAST\OBJECT\OBJECT.XLW"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J:\&#44277;&#47924;\&#51456;&#44277;&#49436;&#47448;\&#45824;&#45236;\NAKCHAL\SHINME.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http:\f8.mail.yahoo.com\ym\us\ShowLetter\&#51312;&#44221;\&#51312;&#44221;&#45236;&#5066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44608;&#49345;&#50864;\&#54028;&#51452;&#49884;&#49345;&#49688;&#46020;\&#44608;&#49345;&#50864;JOB\DOWN&#47700;&#51068;\&#48128;&#50577;&#45236;&#50669;.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J:\DOCUME~1\GJ34FF~1.HA\LOCALS~1\Temp\&#44204;%20%20%20%20&#51201;\&#51204;&#51452;&#44428;9910\&#51204;&#51452;&#44305;&#50669;9910.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48149;&#51652;&#49437;\C\MSOffice\Excel\9706F\IL-3.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Lim\&#44277;&#50976;%20&#47928;&#49436;\&#44264;\&#49892;&#54665;&#50696;&#49328;\&#51333;&#44148;\Galle%20Water%20Supply%20Project\&#44277;&#47924;\&#49892;&#54665;&#50696;&#49328;&#44288;&#47144;\&#50629;&#47924;&#49436;&#47448;(&#51648;&#54788;&#54840;)\&#51652;&#54665;&#44277;&#49324;\&#44536;&#47353;&#44277;&#49324;\&#44221;&#49328;\SU-2&#51648;&#51473;&#54868;\ACE\MAIL\tmp\&#45824;&#44221;&#54868;&#54617;\&#44277;&#49324;\&#54788;&#51109;&#49444;&#47749;&#49436;.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J:\MJU\EX\&#48169;&#52840;&#48320;&#44221;\&#46020;&#47196;&#44277;&#49324;\&#52265;&#51456;&#44277;&#44228;\95&#51456;&#44277;.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J:\LJK-EX~1\&#49345;&#5062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J:\EXPORT\&#54644;&#44400;2APT.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46020;&#51116;&#49440;\DO\DO\&#51312;&#45804;&#52397;\&#44148;&#49444;&#48512;\&#47928;&#45236;&#54889;&#49328;.97.12.11\&#53804;&#52272;\&#51200;&#44032;\&#51200;&#44032;1.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J:\LJK-LAST\&#49885;&#51116;&#51064;&#48512;"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44608;&#44221;&#50857;\97BUDGET\&#52509;&#44288;&#47532;&#48708;.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54392;&#47480;&#54616;&#45720;\C\&#46020;&#44553;&#45236;&#50669;\&#48169;&#51116;&#48516;&#49437;.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J:\LJK-LAST\4CHA.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A:\montly%20report\6Jun\M_rpt%206-2.xls" TargetMode="External"/></Relationships>
</file>

<file path=xl/externalLinks/_rels/externalLink156.xml.rels><?xml version="1.0" encoding="UTF-8" standalone="yes"?>
<Relationships xmlns="http://schemas.openxmlformats.org/package/2006/relationships"><Relationship Id="rId1" Type="http://schemas.microsoft.com/office/2006/relationships/xlExternalLinkPath/xlStartup" Target="PERSONAL.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J:\My%20Documents\&#50504;&#46041;&#50864;&#54924;\03-&#44277;&#49324;&#54788;&#54889;\2001&#45380;&#44277;&#49324;&#54788;&#54889;\DOGONG\&#51068;&#48152;\DOGONG\BJH\GISUNG\&#44221;&#48512;H-WA\&#45236;&#50669;&#47448;\BOOK2.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LIM\SharedDocs\My%20Documents\Galle\contract\construction\transmission\&#51221;&#49457;&#54872;\&#44264;\&#49892;&#54665;&#50696;&#49328;\&#44204;&#51201;&#50629;&#52404;&#54788;&#54889;.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J:\A1\97&#50696;&#49328;\&#52509;&#49324;&#50629;.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A:\MJU\EX\&#48320;&#44221;&#44277;&#49324;.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J:\&#44608;&#46041;&#48373;\&#44608;&#46041;&#48373;\My%20Documents\&#50640;&#53076;&#49436;&#48708;&#49828;\&#44608;&#46041;&#48373;\&#44608;&#46041;&#48373;\My%20Documents\&#50640;&#53076;&#49436;&#48708;&#49828;\&#44608;&#46041;&#48373;\&#44608;&#46041;&#48373;\My%20Documents\&#50640;&#53076;&#49436;&#48708;&#49828;\&#49892;&#54665;(&#48176;&#44288;)\&#49892;&#54665;\&#44148;&#52629;&#51204;&#44592;.&#51088;&#53456;.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49888;&#44508;&#50577;\C\PROJECT\SHIN\&#49888;&#54788;TU.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J:\KIM\TR-R222.XLW"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J:\Work%20Undertaken\BOQ\PIPE%20WORK\Bakkiella%20Water%20Supply%20Scheme\Final\Bakki%20-%20Qty.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J:\LJK-LAST\1GONGGU.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J:\janaki\projects%202018\Eastern%20university-Faculty%20of%20health%20care%20science\submission%204.6.2018\Batticaloa%20BOQ%20R3%20submission%204.6.2018\Unpriced%20BOQ%20-%20Part%20III_C_R0.xlsx"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J:\Pamoda\CCMPL%20projects\CCM-17-03-SRE-EF\1.Pre%20Contract\2.Civil%20works\TENDER\BOQ\BOQ_PLUMBING%20(Recovered).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조사가추"/>
      <sheetName val="공사비입력1"/>
      <sheetName val="투안점수"/>
      <sheetName val="자재및인력 (투안)"/>
      <sheetName val="예가표"/>
      <sheetName val="신표지1"/>
      <sheetName val="A"/>
    </sheetNames>
    <sheetDataSet>
      <sheetData sheetId="0" refreshError="1"/>
      <sheetData sheetId="1" refreshError="1"/>
      <sheetData sheetId="2" refreshError="1"/>
      <sheetData sheetId="3" refreshError="1"/>
      <sheetData sheetId="4"/>
      <sheetData sheetId="5"/>
      <sheetData sheetId="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NAV000"/>
      <sheetName val="제출내역 (2)"/>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JOB COSTING SHEET EL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산근"/>
      <sheetName val="#REF"/>
      <sheetName val="000000"/>
      <sheetName val="XXXXXX"/>
      <sheetName val="KUWATI(Total) "/>
      <sheetName val="GC-01"/>
      <sheetName val="GC-02"/>
      <sheetName val="GC-03"/>
      <sheetName val="GC-04"/>
      <sheetName val="GC-07"/>
      <sheetName val="GC-08"/>
      <sheetName val="GC-09"/>
      <sheetName val="GC-10"/>
      <sheetName val="GC-19"/>
      <sheetName val="GC-21"/>
      <sheetName val="GC-22"/>
      <sheetName val="집계표(OPTION)"/>
      <sheetName val="OPTION 2"/>
      <sheetName val="OPTION 3"/>
      <sheetName val="Sheet2"/>
      <sheetName val="Sheet3"/>
      <sheetName val="견적조건"/>
      <sheetName val="대비표"/>
      <sheetName val="집계표 (TOTAL)"/>
      <sheetName val="집계표 (CIVIL-23)"/>
      <sheetName val="집계표 (FGRU)"/>
      <sheetName val="집계표 (25,26)"/>
      <sheetName val="집계표 (MEROX)"/>
      <sheetName val="집계표 (NITROGEN)"/>
      <sheetName val="집계표 (M4)"/>
      <sheetName val="집계표 (CIVIL4)"/>
      <sheetName val="집계표 (CIVIL6)"/>
      <sheetName val="집계표 (CIVIL7)"/>
      <sheetName val="내역서(DEMO TOTAL)"/>
      <sheetName val="내역서 (CIVIL-23)"/>
      <sheetName val="내역서 (fgru)"/>
      <sheetName val="내역서 (25&amp;26)"/>
      <sheetName val="내역서 (MEROX)"/>
      <sheetName val="내역서 (NITROGEN)"/>
      <sheetName val="내역서 (M4)"/>
      <sheetName val="내역서 (CIVIL-4)"/>
      <sheetName val="내역서 (CIVIL-6)"/>
      <sheetName val="내역서 (CIVIL-7)"/>
      <sheetName val="2002년 현장공사비 국내 실적"/>
      <sheetName val="2003년국내현장공사비 실적"/>
      <sheetName val="_REF"/>
      <sheetName val="집계표_OPTION_"/>
      <sheetName val="당초"/>
      <sheetName val="단가(자재)"/>
      <sheetName val="단가(노임)"/>
      <sheetName val="기초목록"/>
      <sheetName val="노임단가"/>
      <sheetName val="???"/>
      <sheetName val="VC2 10.99"/>
      <sheetName val="예산"/>
      <sheetName val="KP1590_E"/>
      <sheetName val="영업2"/>
      <sheetName val="1월"/>
      <sheetName val="BQ_Utl_Off"/>
      <sheetName val="집계표 (25,26ဩ"/>
      <sheetName val="inter"/>
      <sheetName val="Sheet1"/>
      <sheetName val="영업3"/>
      <sheetName val="수입"/>
      <sheetName val="BQMPALOC"/>
      <sheetName val="공문"/>
      <sheetName val="금액내역서"/>
      <sheetName val="Form 0"/>
      <sheetName val="CO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Analy"/>
      <sheetName val="Dosing"/>
      <sheetName val="pHadj"/>
      <sheetName val="Clarifier"/>
      <sheetName val="Thickener"/>
      <sheetName val="Filter Press"/>
      <sheetName val="Gravity Filter"/>
      <sheetName val="DMFVert"/>
      <sheetName val="DMFHoriz"/>
      <sheetName val="Self BW Filter"/>
      <sheetName val="Greensand"/>
      <sheetName val="ACF"/>
      <sheetName val="Organic Scav"/>
      <sheetName val="RO Cleaning"/>
      <sheetName val="Co-current"/>
      <sheetName val="Counter "/>
      <sheetName val="Soft Exchanger"/>
      <sheetName val="UPCORE"/>
      <sheetName val="CounterSplit"/>
      <sheetName val="SAC WBA SBA"/>
      <sheetName val="Degasif"/>
      <sheetName val="MixBed"/>
      <sheetName val="CondPol"/>
      <sheetName val="Air consumption"/>
      <sheetName val="Power consump"/>
      <sheetName val="Pipe Sizing"/>
      <sheetName val="CaCO3 Conversion"/>
      <sheetName val="Storage Tank"/>
      <sheetName val="Measuring Tank"/>
      <sheetName val="Sheet23"/>
      <sheetName val="Neutralization"/>
      <sheetName val="Effluent Conc"/>
      <sheetName val="Hot Water Tank"/>
      <sheetName val="Anion Cleaning"/>
      <sheetName val="JOB COSTING SHEET HV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Analy"/>
      <sheetName val="Dosing"/>
      <sheetName val="pHadj"/>
      <sheetName val="Clarifier"/>
      <sheetName val="Filter Press"/>
      <sheetName val="Gravity Filter"/>
      <sheetName val="DMFVert"/>
      <sheetName val="DMFHoriz"/>
      <sheetName val="Self BW Filter"/>
      <sheetName val="Greensand"/>
      <sheetName val="ACF"/>
      <sheetName val="Organic Scav"/>
      <sheetName val="RO Cleaning"/>
      <sheetName val="Co-current"/>
      <sheetName val="Counter "/>
      <sheetName val="Soft Exchanger"/>
      <sheetName val="UPCORE"/>
      <sheetName val="CounterSplit"/>
      <sheetName val="SAC WBA SBA"/>
      <sheetName val="Degasif"/>
      <sheetName val="MixBed"/>
      <sheetName val="CondPol"/>
      <sheetName val="Air consumption"/>
      <sheetName val="Power consump"/>
      <sheetName val="Anion Cleaning"/>
      <sheetName val="Hot Water Tank"/>
      <sheetName val="Chem consump"/>
      <sheetName val="Pipe Sizing"/>
      <sheetName val="CaCO3 Conversion"/>
      <sheetName val="Storage Tank"/>
      <sheetName val="Sheet23"/>
      <sheetName val="Neutralization"/>
      <sheetName val="Room Type"/>
      <sheetName val="Basement2 D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Sheet1"/>
      <sheetName val="Price Calculation"/>
      <sheetName val="Rates"/>
      <sheetName val="Costcal"/>
      <sheetName val="Price Summary"/>
      <sheetName val="Civil&amp;Structure Estimate"/>
      <sheetName val="CRP"/>
      <sheetName val="Total BOQ"/>
      <sheetName val="Tray &amp; Steel"/>
      <sheetName val="Clamps &amp; Connectors"/>
      <sheetName val="SLD03_Cond&amp;Earthwire estimate"/>
      <sheetName val="TUB. BUS"/>
      <sheetName val="Plumbing "/>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EST-BASE"/>
      <sheetName val="EX-RATE"/>
      <sheetName val="SCHEDULE"/>
      <sheetName val="SUM"/>
      <sheetName val="INDIR-LAB"/>
      <sheetName val="CONSTR-EQ"/>
      <sheetName val="DIR-LAB"/>
      <sheetName val="TEMP-FAC"/>
      <sheetName val="CASH"/>
      <sheetName val="POWER"/>
      <sheetName val="WATER"/>
      <sheetName val="PRECOM"/>
      <sheetName val="ENG"/>
      <sheetName val="BRE"/>
      <sheetName val="COPY"/>
      <sheetName val="DATA BOOK"/>
      <sheetName val="TRAVEL-EXP"/>
      <sheetName val="TRAVEL-EXP (TAIPEI)"/>
      <sheetName val="TRANSFER"/>
      <sheetName val="PAT"/>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EST-BASE"/>
      <sheetName val="EX-RATE"/>
      <sheetName val="SCHEDULE"/>
      <sheetName val="SUM"/>
      <sheetName val="INDIR-LAB"/>
      <sheetName val="CONSTR-EQ"/>
      <sheetName val="DIR-LAB"/>
      <sheetName val="TEMP-FAC"/>
      <sheetName val="CASH"/>
      <sheetName val="POWER"/>
      <sheetName val="WATER"/>
      <sheetName val="PRECOM"/>
      <sheetName val="ENG"/>
      <sheetName val="BRE"/>
      <sheetName val="COPY"/>
      <sheetName val="DATA BOOK"/>
      <sheetName val="TRAVEL-EXP"/>
      <sheetName val="TRAVEL-EXP (TAIPEI)"/>
      <sheetName val="TRANSFER"/>
      <sheetName val="PAT"/>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00000"/>
      <sheetName val="00001"/>
      <sheetName val="Sheet1"/>
      <sheetName val="taking off sheet"/>
      <sheetName val="RATE (2)"/>
      <sheetName val="D2"/>
      <sheetName val="summary"/>
      <sheetName val="PILING"/>
      <sheetName val="substruc"/>
      <sheetName val="frame"/>
      <sheetName val="uppflr"/>
      <sheetName val="roof"/>
      <sheetName val="e6"/>
      <sheetName val="extwall"/>
      <sheetName val="wind Extdoor"/>
      <sheetName val="intwall"/>
      <sheetName val="intdoor"/>
      <sheetName val="ironmongery"/>
      <sheetName val="intflrfin"/>
      <sheetName val="intwallfin"/>
      <sheetName val="intceilfin"/>
      <sheetName val="stairFIN"/>
      <sheetName val="extfin"/>
      <sheetName val="sanitary"/>
      <sheetName val="e17"/>
      <sheetName val="e19"/>
      <sheetName val="FitOutConfCentre"/>
      <sheetName val="MATERIAL"/>
      <sheetName val="Plumbing "/>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WIP"/>
    </sheetNames>
    <sheetDataSet>
      <sheetData sheetId="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WIP"/>
    </sheetNames>
    <sheetDataSet>
      <sheetData sheetId="0"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INDEX"/>
      <sheetName val="PLANT"/>
      <sheetName val="SUM FSBLT"/>
      <sheetName val="VOLSUM"/>
      <sheetName val="WPSUM"/>
      <sheetName val="PCWBS_MAP"/>
      <sheetName val="WKFRM1"/>
      <sheetName val="WKFRM2"/>
      <sheetName val="SQNC-1"/>
      <sheetName val="SQNC-2"/>
      <sheetName val="SQNC-3"/>
      <sheetName val="MILSTN"/>
      <sheetName val="MASTSCH"/>
      <sheetName val="MOBALL"/>
      <sheetName val="BQMPALOC"/>
      <sheetName val="CRDIDX"/>
      <sheetName val="PROGALL"/>
      <sheetName val="2538M"/>
      <sheetName val="ORGZN"/>
      <sheetName val="STAFSCH"/>
      <sheetName val="SUB_Map"/>
      <sheetName val="PERFEVA"/>
      <sheetName val="PIPE50%A"/>
      <sheetName val="PIPE50%B"/>
      <sheetName val="STFMHANZ"/>
      <sheetName val="CMHANZ"/>
      <sheetName val="MPDATA1000"/>
      <sheetName val="MPDATA2000"/>
      <sheetName val="MPDATA3000"/>
      <sheetName val="MPDATA4000"/>
      <sheetName val="MPDATA5000"/>
      <sheetName val="MPDATA6000"/>
      <sheetName val="MPDATA7000"/>
      <sheetName val="MPDATA8000"/>
      <sheetName val="MPDATA9_A_B"/>
      <sheetName val="BQCONV"/>
      <sheetName val="SCINF1"/>
      <sheetName val="SCINF2"/>
      <sheetName val="KNOWHOW_MEMO"/>
      <sheetName val="EQUIPMOB"/>
      <sheetName val="TEMP_FAC"/>
      <sheetName val="7000(rev)"/>
      <sheetName val="SUMMARY"/>
      <sheetName val="3000-A"/>
      <sheetName val="5000-A"/>
      <sheetName val="6000-A"/>
      <sheetName val="9000-A"/>
      <sheetName val="管道资料"/>
      <sheetName val="9DATA"/>
      <sheetName val="A000-A"/>
      <sheetName val="0DATA"/>
      <sheetName val="9管道资料"/>
      <sheetName val="Overall Project"/>
      <sheetName val="Overall Process"/>
      <sheetName val="Overall Utility"/>
      <sheetName val="1000"/>
      <sheetName val="FWBS 1000"/>
      <sheetName val="2000"/>
      <sheetName val="FWBS 2000"/>
      <sheetName val="3000"/>
      <sheetName val="FWBS 3000"/>
      <sheetName val="5000"/>
      <sheetName val="FWBS 5000"/>
      <sheetName val="6000"/>
      <sheetName val="FWBS 6000"/>
      <sheetName val="7000"/>
      <sheetName val="FWBS 7000"/>
      <sheetName val="8000"/>
      <sheetName val="FWBS 8000"/>
      <sheetName val="9000"/>
      <sheetName val="FWBS 9000"/>
      <sheetName val="A000"/>
      <sheetName val="FWBS A000"/>
      <sheetName val="B000"/>
      <sheetName val="FWBS B000"/>
      <sheetName val="Z000"/>
      <sheetName val="FWBS Z000"/>
      <sheetName val="WI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COVER"/>
      <sheetName val="BM"/>
      <sheetName val="DRUM"/>
      <sheetName val="표지"/>
      <sheetName val="BQMPALOC"/>
    </sheetNames>
    <sheetDataSet>
      <sheetData sheetId="0" refreshError="1"/>
      <sheetData sheetId="1" refreshError="1"/>
      <sheetData sheetId="2" refreshError="1"/>
      <sheetData sheetId="3" refreshError="1"/>
      <sheetData sheetId="4"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공사비집계"/>
      <sheetName val="예가표"/>
      <sheetName val="taking off sheet"/>
      <sheetName val="MATERIAL"/>
      <sheetName val="intwallfin"/>
      <sheetName val="RATE (2)"/>
      <sheetName val="JOB COSTING SHEET ELEC"/>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현장관리계획서"/>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토목"/>
      <sheetName val="연결임시"/>
      <sheetName val="수목일위"/>
      <sheetName val="식재"/>
      <sheetName val="유지관리"/>
      <sheetName val="기계(소방기계)"/>
      <sheetName val="기계(기계설비)"/>
      <sheetName val="건축(부대)"/>
      <sheetName val="#REF"/>
      <sheetName val="시설물"/>
      <sheetName val="투안점수"/>
      <sheetName val="복갑"/>
      <sheetName val="원가"/>
      <sheetName val="철콘"/>
      <sheetName val="일위대가"/>
      <sheetName val="단가결정"/>
      <sheetName val="원가서"/>
      <sheetName val="적점"/>
      <sheetName val="건축(경비실)"/>
      <sheetName val="견적내역"/>
      <sheetName val="예가표"/>
      <sheetName val="가설공사"/>
      <sheetName val="교량전기"/>
      <sheetName val="수목데이타"/>
      <sheetName val="공비입력"/>
      <sheetName val="대비"/>
      <sheetName val="실행대비"/>
      <sheetName val="참고"/>
      <sheetName val="총괄-1"/>
      <sheetName val="내역"/>
      <sheetName val="설계가추정 (2)"/>
      <sheetName val="확약서"/>
      <sheetName val="Macro1"/>
      <sheetName val="중기조종사 단위단가"/>
      <sheetName val="기준액"/>
      <sheetName val="기계(소방전기)"/>
      <sheetName val="제6-2공구"/>
      <sheetName val="96노임기준"/>
      <sheetName val="노무비단가"/>
      <sheetName val="SG"/>
      <sheetName val="덕소내역"/>
      <sheetName val="관급총괄"/>
      <sheetName val="자재"/>
      <sheetName val="내역아"/>
      <sheetName val="4차원가계산서"/>
      <sheetName val="시설물일위"/>
      <sheetName val="식재출력용"/>
      <sheetName val="원가계산서"/>
      <sheetName val="토공"/>
      <sheetName val="자재및인력 (투안)"/>
      <sheetName val="건축(본관분)"/>
      <sheetName val="부대tu"/>
      <sheetName val="노임"/>
      <sheetName val="단가조사"/>
      <sheetName val="울타리"/>
      <sheetName val="토목내역"/>
      <sheetName val="식재인부"/>
      <sheetName val="산출내역서"/>
      <sheetName val="단가"/>
      <sheetName val="계수시트"/>
      <sheetName val="결재원가"/>
      <sheetName val="견적"/>
      <sheetName val="내역서"/>
      <sheetName val="신표지1"/>
      <sheetName val="현장경비"/>
      <sheetName val="부흥(실행)"/>
      <sheetName val="복을"/>
      <sheetName val="Sheet1"/>
      <sheetName val="taking off sheet"/>
      <sheetName val="MATERIAL"/>
      <sheetName val="intwallfin"/>
      <sheetName val="RATE (2)"/>
      <sheetName val="Material Pric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예가표"/>
      <sheetName val="수암종건"/>
      <sheetName val="수암개발"/>
      <sheetName val="단성전력"/>
      <sheetName val="Sheet1"/>
      <sheetName val="Sheet2"/>
      <sheetName val="Sheet3"/>
      <sheetName val="공사비집계"/>
      <sheetName val="taking off sheet"/>
      <sheetName val="MATERIAL"/>
      <sheetName val="Material Prices"/>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index"/>
      <sheetName val="piling"/>
      <sheetName val="sub structure"/>
      <sheetName val="superstructure"/>
      <sheetName val="surau"/>
      <sheetName val="tnb"/>
      <sheetName val="tangki"/>
      <sheetName val="sampah"/>
      <sheetName val="M&amp;E"/>
      <sheetName val="infra"/>
      <sheetName val="earth"/>
      <sheetName val="drainage"/>
      <sheetName val="sewerage"/>
      <sheetName val="water"/>
      <sheetName val="road"/>
      <sheetName val="pavement"/>
      <sheetName val="turfing"/>
      <sheetName val="takraw"/>
      <sheetName val="TOTAL SUMMARY"/>
      <sheetName val="예가표"/>
      <sheetName val="공사비집계"/>
    </sheetNames>
    <sheetDataSet>
      <sheetData sheetId="0">
        <row r="13">
          <cell r="J13">
            <v>106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
      <sheetName val="MATERIAL"/>
      <sheetName val="CONSTANT"/>
      <sheetName val="budget"/>
      <sheetName val="BQ "/>
      <sheetName val="MAKE UP RATE"/>
      <sheetName val="MATERIAL LIST"/>
      <sheetName val="Summary Structural"/>
      <sheetName val="PC"/>
      <sheetName val="Reinf"/>
      <sheetName val="Sum"/>
      <sheetName val="Ground beam"/>
      <sheetName val="RB"/>
      <sheetName val="SLAB"/>
      <sheetName val="ROOF"/>
      <sheetName val="WALL"/>
      <sheetName val="FLR FINISHES"/>
      <sheetName val="GUARD HOUSE"/>
      <sheetName val="SITE OFF"/>
      <sheetName val="GEN ROOM"/>
      <sheetName val="REINF BB"/>
      <sheetName val="SUMMARY BB"/>
      <sheetName val="REINF 1ST FLOOR"/>
      <sheetName val="SUMMARY 1ST FLOOR"/>
      <sheetName val="REINF 1STB "/>
      <sheetName val="SUMMARY 1STB"/>
      <sheetName val="REINF RB "/>
      <sheetName val="SUMMARY RB"/>
      <sheetName val="GRD-2ND FLR"/>
      <sheetName val="DOOR&amp;WDW"/>
      <sheetName val="SANITARY"/>
      <sheetName val="Drainage"/>
      <sheetName val="WTR TANK PLINTH"/>
      <sheetName val="PUMP HOUSE"/>
      <sheetName val="GFA STRUCTURAL"/>
      <sheetName val="GFA ARCH"/>
      <sheetName val="Queries list"/>
      <sheetName val="DOOR&amp;WDW (ref)"/>
      <sheetName val="Querry list "/>
      <sheetName val="index"/>
      <sheetName val="예가표"/>
      <sheetName val="공사비집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견적"/>
      <sheetName val="견적체크"/>
      <sheetName val="현설체크"/>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MATERIAL"/>
      <sheetName val="CONSTANT"/>
      <sheetName val="index"/>
      <sheetName val="예가표"/>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Bldg cost"/>
      <sheetName val="SANITARY&amp;COLD WATER"/>
      <sheetName val="taking off sheet"/>
      <sheetName val="CONSTANT"/>
      <sheetName val="const_overall"/>
      <sheetName val="fwk2"/>
      <sheetName val="fwk"/>
      <sheetName val="rate"/>
      <sheetName val="conversion"/>
      <sheetName val="FWK-CONC"/>
      <sheetName val="견적"/>
      <sheetName val="MATERIAL"/>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SANITARY&amp;COLD WATER"/>
      <sheetName val="PRELIM"/>
      <sheetName val="bUDGET"/>
      <sheetName val="CONSTANT"/>
      <sheetName val="const_overall"/>
      <sheetName val="Project Constant"/>
      <sheetName val="fwk2"/>
      <sheetName val="fwk"/>
      <sheetName val="rate"/>
      <sheetName val="conversion"/>
      <sheetName val="FWK-CONC"/>
      <sheetName val="견적"/>
      <sheetName val="MATERIAL"/>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Cov"/>
      <sheetName val="Bill 01 - Preliminaries"/>
      <sheetName val="Sub Sum 1 "/>
      <sheetName val="Bill 03 - Civil Works"/>
      <sheetName val="Sub Sum 3"/>
      <sheetName val="Bill 04 - water supply tb "/>
      <sheetName val="Sub Sum 4"/>
      <sheetName val="Bill 05 - Electrical tb"/>
      <sheetName val="Sub Sum 5"/>
      <sheetName val="Bill 06 - Miscellaneous"/>
      <sheetName val="Sub Sum 6"/>
      <sheetName val="Main Summary"/>
      <sheetName val="Ragama"/>
      <sheetName val="Schedules"/>
      <sheetName val="Factors"/>
      <sheetName val="Cash2"/>
      <sheetName val="Z"/>
      <sheetName val="MOS"/>
      <sheetName val="GAE8'97"/>
      <sheetName val="B-2"/>
      <sheetName val="FitOutConfCentre"/>
      <sheetName val="基本ﾃﾞｰﾀ"/>
      <sheetName val="Raw Data"/>
      <sheetName val="tables"/>
      <sheetName val="ELE Summary"/>
      <sheetName val="DRUM"/>
      <sheetName val="Homagama Grounds-9.7.2013"/>
      <sheetName val="BOI - Katunayaka-9.8.2013"/>
      <sheetName val="BN 01"/>
      <sheetName val="Factor Sheet"/>
      <sheetName val="Price Sheet"/>
      <sheetName val="BQMPALOC"/>
      <sheetName val="ID Office-R1 - 23.8.2012"/>
      <sheetName val="Schnieder Price List-July 2012"/>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현금시제(USD)"/>
      <sheetName val="기타손익"/>
      <sheetName val="선수금"/>
      <sheetName val="기성_수금"/>
      <sheetName val="현금잔액"/>
      <sheetName val="전도금"/>
      <sheetName val="SG"/>
      <sheetName val="CONSTANT"/>
      <sheetName val="fwk2"/>
      <sheetName val="견적"/>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fRONT (2)"/>
      <sheetName val="fRONT"/>
      <sheetName val="B-1"/>
      <sheetName val="B-2"/>
      <sheetName val="B-3.1 EB"/>
      <sheetName val="3.1 Sum"/>
      <sheetName val="B-3.2 EB"/>
      <sheetName val="B-3.2 Sum"/>
      <sheetName val="B-4.1 NB"/>
      <sheetName val="B-4.1 Sum"/>
      <sheetName val="B-4.2 NB"/>
      <sheetName val="B-4.2 Sum"/>
      <sheetName val="5-PS"/>
      <sheetName val="Main summary"/>
      <sheetName val="floor area"/>
      <sheetName val="ratio"/>
      <sheetName val="Sheet1"/>
      <sheetName val="SG"/>
      <sheetName val="CONSTANT"/>
      <sheetName val="fwk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pt-dm"/>
      <sheetName val="pt-pot"/>
      <sheetName val="pt-cw"/>
      <sheetName val="waste water"/>
      <sheetName val="WW Hyd"/>
      <sheetName val="CSP Hyd PDC"/>
      <sheetName val="PT CW Hyd"/>
      <sheetName val="hydpot"/>
      <sheetName val="hyd DM"/>
      <sheetName val="pt_cw"/>
      <sheetName val="Process"/>
      <sheetName val="Set-up"/>
      <sheetName val="Macro1"/>
      <sheetName val="DGT"/>
      <sheetName val="MixBed"/>
      <sheetName val="Fillet size"/>
      <sheetName val="MH BUDGET JAN'98"/>
      <sheetName val="book1"/>
      <sheetName val="15THMONTH"/>
      <sheetName val="p_2"/>
      <sheetName val="MH CONSPTN"/>
      <sheetName val="BASE DATI"/>
      <sheetName val="#REF!"/>
      <sheetName val="Legal Risk Analysis"/>
      <sheetName val="B-3.2 EB"/>
      <sheetName val="SG"/>
      <sheetName val="CONSTAN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PROFIT"/>
      <sheetName val="P-L"/>
      <sheetName val="BUDg"/>
      <sheetName val="예산"/>
      <sheetName val="FAS"/>
      <sheetName val="FCST"/>
      <sheetName val="M_H"/>
      <sheetName val="F_MONY"/>
      <sheetName val="환보고"/>
      <sheetName val="환자료"/>
      <sheetName val="inter"/>
      <sheetName val="노무비(MM)"/>
      <sheetName val="노무비(비용)"/>
      <sheetName val="공사비"/>
      <sheetName val="Sheet6"/>
      <sheetName val="Sheet7"/>
      <sheetName val="Sheet8"/>
      <sheetName val="Sheet9"/>
      <sheetName val="Sheet10"/>
      <sheetName val="Sheet11"/>
      <sheetName val="Sheet12"/>
      <sheetName val="Sheet13"/>
      <sheetName val="Sheet14"/>
      <sheetName val="Sheet15"/>
      <sheetName val="Sheet16"/>
      <sheetName val="Module1"/>
      <sheetName val="Module2"/>
      <sheetName val="Module3"/>
      <sheetName val="COA-17"/>
      <sheetName val="C-1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Cover Page"/>
      <sheetName val="Contents"/>
      <sheetName val="Instructions"/>
      <sheetName val="Rate Analysis"/>
      <sheetName val="Material list no need"/>
      <sheetName val="Measurement sheet"/>
      <sheetName val="BOM"/>
      <sheetName val="BOQ"/>
      <sheetName val="Rate Book"/>
      <sheetName val="Aluminium"/>
      <sheetName val="Material Price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equipment"/>
      <sheetName val="const mat"/>
      <sheetName val="Summary "/>
      <sheetName val="found work"/>
      <sheetName val="brick worl"/>
      <sheetName val="Stone mas"/>
      <sheetName val="concret"/>
      <sheetName val="Formwork"/>
      <sheetName val="flooring"/>
      <sheetName val="plaster"/>
      <sheetName val="roofing"/>
      <sheetName val="door &amp; win"/>
      <sheetName val="paint"/>
      <sheetName val="Humepipe"/>
      <sheetName val="misc"/>
      <sheetName val="roadwork"/>
      <sheetName val="others"/>
      <sheetName val="OHCHR-Pokhara"/>
      <sheetName val="BR"/>
      <sheetName val="pt-cw"/>
      <sheetName va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BR"/>
      <sheetName val="Rate Analysis"/>
      <sheetName val="Summary"/>
      <sheetName val="Rates"/>
      <sheetName val="Sheet1"/>
      <sheetName val="Drainage"/>
      <sheetName val="Toilets"/>
      <sheetName val="Pipeline for Quotation"/>
      <sheetName val="HDPE Pipe for Quotation"/>
      <sheetName val="Sheet2"/>
      <sheetName val="pt-cw"/>
      <sheetName val="A"/>
      <sheetName val="B-3.2 E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FLYLEAF"/>
      <sheetName val="Conditions"/>
      <sheetName val="Deviations"/>
      <sheetName val="DWG TOTAL"/>
      <sheetName val="TOTAL"/>
      <sheetName val="A"/>
      <sheetName val="B"/>
      <sheetName val="C"/>
      <sheetName val="D"/>
      <sheetName val="E"/>
      <sheetName val="KSA630"/>
      <sheetName val="KSA100"/>
      <sheetName val="KSA160"/>
      <sheetName val="KSA250"/>
      <sheetName val="KSA"/>
      <sheetName val="KSA_Rising"/>
      <sheetName val="Sheet1"/>
      <sheetName val="Factors"/>
      <sheetName val="14"/>
      <sheetName val="3"/>
      <sheetName val="40"/>
      <sheetName val="B-3.2 EB"/>
      <sheetName val="pt-cw"/>
      <sheetName val="SG"/>
      <sheetName val="예가표"/>
      <sheetName val="Land Dev't. Ph-1"/>
      <sheetName val="bi-mnthly rep Villa"/>
      <sheetName val="Bill.10"/>
      <sheetName val="Schedules"/>
      <sheetName val="대비표"/>
      <sheetName val="Valible One BOQ"/>
      <sheetName val="BOM"/>
      <sheetName val="Cash Flow Worksheet"/>
      <sheetName val="LS Price List"/>
      <sheetName val="Factor Sheet"/>
      <sheetName val="Bill 3 - Site Works"/>
      <sheetName val="Cost Factor Sheet"/>
      <sheetName val="Sheet5"/>
      <sheetName val="Homagama Grounds-9.7.2013"/>
      <sheetName val="BOI - Katunayaka-9.8.2013"/>
      <sheetName val="Legend"/>
      <sheetName val="Admin"/>
      <sheetName val="MDB-25.8.2014"/>
      <sheetName val="INPUT - Recommended Schedules"/>
      <sheetName val="ragama"/>
      <sheetName val="CCTV_EST1"/>
      <sheetName val="Material Prices"/>
      <sheetName val="OLD PRICES"/>
      <sheetName val="Seachells-Pools-25.2.2014"/>
      <sheetName val="BOQ ACMV-MU"/>
      <sheetName val="BOQ Com"/>
      <sheetName val="upa"/>
      <sheetName val="JOB COSTING SHEET HVAC"/>
      <sheetName val="Enclo.compar.EMP-RND"/>
      <sheetName val="Cost_Log"/>
      <sheetName val="Est_Report"/>
      <sheetName val="FilePath"/>
      <sheetName val="LPO"/>
      <sheetName val="MTO"/>
      <sheetName val="Phases"/>
      <sheetName val="Material Cost"/>
      <sheetName val="Required_Sections"/>
      <sheetName val="Shapes"/>
      <sheetName val="Table_Template"/>
      <sheetName val="Cover"/>
      <sheetName val="Factor"/>
      <sheetName val="Bill 04 - water supply tb "/>
      <sheetName val="Section 2-SCHEDULE OF DAYWORK"/>
      <sheetName val="Manpower"/>
      <sheetName val="BN 01"/>
      <sheetName val="B-2"/>
      <sheetName val="SCHEDULE"/>
      <sheetName val="Keels-6.2.2014"/>
      <sheetName val="FlowHmgma Grds-9.7.2013-details"/>
      <sheetName val=" Factor  "/>
      <sheetName val="Histry Price"/>
      <sheetName val="Bar Schedule"/>
      <sheetName val="3.Labour"/>
      <sheetName val="General"/>
      <sheetName val="1.Material"/>
      <sheetName val="MMI"/>
      <sheetName val="2.Machinery"/>
      <sheetName val="Rates"/>
      <sheetName val="QTY Pipe Laying"/>
      <sheetName val="S3 Architectural"/>
      <sheetName val="4"/>
      <sheetName val="banilad"/>
      <sheetName val="Mactan"/>
      <sheetName val="Mandaue"/>
      <sheetName val="Civil Boq"/>
      <sheetName val="基本ﾃﾞｰﾀ"/>
      <sheetName val="fwk2"/>
      <sheetName val="CONSTANT"/>
      <sheetName val="BQMPALOC"/>
      <sheetName val="BHANDUP"/>
      <sheetName val="MCB"/>
      <sheetName val="Load Sch, Cable Sel &amp; Qty"/>
      <sheetName val="BILL 4 NEW multi"/>
      <sheetName val="PLUMBING WORK ADDITIONS"/>
      <sheetName val="B-3"/>
      <sheetName val="HyperionEnt"/>
      <sheetName val="Bill 5 - Carpark"/>
      <sheetName val="Summary"/>
      <sheetName val="Rate analysis 1"/>
      <sheetName val="Sheet2"/>
      <sheetName val="Exchange Rates(rounded)"/>
      <sheetName val="Rate Sheet"/>
      <sheetName val="APPT"/>
      <sheetName val="APPT_SGL"/>
      <sheetName val="Phone_Sale"/>
      <sheetName val="Price Sheet"/>
      <sheetName val="Cost summary"/>
      <sheetName val="RATE"/>
      <sheetName val="Import Det"/>
      <sheetName val="AU Zone"/>
      <sheetName val="CQ by Entity"/>
      <sheetName val="FY by Entity"/>
      <sheetName val="INDEX"/>
      <sheetName val="NQ by Entity"/>
      <sheetName val="CQ Bridge"/>
      <sheetName val="CQ Orders"/>
      <sheetName val="Org Growth"/>
      <sheetName val="Monthly Trend Act MOR pv"/>
      <sheetName val="Tank"/>
      <sheetName val="VALVES &amp; ACCESSORIES"/>
      <sheetName val="ETS"/>
      <sheetName val="RESOURCES"/>
      <sheetName val="BASIC RATES"/>
      <sheetName val="Cash2"/>
      <sheetName val="Z"/>
      <sheetName val="Raw Data"/>
      <sheetName val="DWG_TOTAL"/>
      <sheetName val="B-3_2_EB"/>
      <sheetName val="Land_Dev't__Ph-1"/>
      <sheetName val="bi-mnthly_rep_Villa"/>
      <sheetName val="Bill_10"/>
      <sheetName val="DWG_TOTAL1"/>
      <sheetName val="B-3_2_EB1"/>
      <sheetName val="Land_Dev't__Ph-11"/>
      <sheetName val="bi-mnthly_rep_Villa1"/>
      <sheetName val="Bill_101"/>
      <sheetName val="DWG_TOTAL2"/>
      <sheetName val="B-3_2_EB2"/>
      <sheetName val="Land_Dev't__Ph-12"/>
      <sheetName val="bi-mnthly_rep_Villa2"/>
      <sheetName val="Bill_102"/>
    </sheetNames>
    <sheetDataSet>
      <sheetData sheetId="0"/>
      <sheetData sheetId="1"/>
      <sheetData sheetId="2"/>
      <sheetData sheetId="3"/>
      <sheetData sheetId="4"/>
      <sheetData sheetId="5">
        <row r="15">
          <cell r="A15" t="str">
            <v>3603</v>
          </cell>
        </row>
        <row r="17">
          <cell r="A17" t="str">
            <v>13/04/2010</v>
          </cell>
        </row>
        <row r="25">
          <cell r="A25" t="str">
            <v>LA MIVOIE</v>
          </cell>
        </row>
      </sheetData>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000000"/>
      <sheetName val="laroux"/>
      <sheetName val="XXXXXXXX"/>
      <sheetName val="Histry Price"/>
      <sheetName val="Norms"/>
      <sheetName val=" Factor  "/>
      <sheetName val="Summary"/>
      <sheetName val="const mat"/>
      <sheetName val="equipment"/>
      <sheetName val="BR"/>
      <sheetName val="pt-cw"/>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BN 01"/>
      <sheetName val="BN 02"/>
      <sheetName val="BN 03"/>
      <sheetName val="Bn 04"/>
      <sheetName val="Bn 05"/>
      <sheetName val="BN 06"/>
      <sheetName val="Bn 07"/>
      <sheetName val="BN 08"/>
      <sheetName val="BN 09"/>
      <sheetName val="BN 10"/>
      <sheetName val="Summary"/>
      <sheetName val="Sheet1"/>
      <sheetName val=" Factor  "/>
      <sheetName val="Histry Price"/>
      <sheetName val="const mat"/>
      <sheetName val="equipment"/>
      <sheetName val="BR"/>
      <sheetName val="LS Price List"/>
      <sheetName val="Factors"/>
      <sheetName val="BOQ PL"/>
      <sheetName val="Ele Price"/>
      <sheetName val="ID Office-R1 - 23.8.2012"/>
      <sheetName val="Schnieder Price List-July 2012"/>
      <sheetName val="B-2"/>
      <sheetName val="PPr Price List"/>
      <sheetName val="Cash2"/>
      <sheetName val="Z"/>
      <sheetName val="INPUT"/>
      <sheetName val="B-3"/>
      <sheetName val="内訳書"/>
      <sheetName val="MOS"/>
      <sheetName val="Cost Factor Sheet"/>
      <sheetName val="FitOutConfCentre"/>
      <sheetName val="Total Operations"/>
      <sheetName val="White Group"/>
      <sheetName val="BOQ Com"/>
      <sheetName val="基本ﾃﾞｰﾀ"/>
      <sheetName val="Material Prices"/>
      <sheetName val="Price Sheet"/>
      <sheetName val="Factor Sheet"/>
      <sheetName val="Bill 3 - Site Works"/>
      <sheetName val="Homagama Grounds-9.7.2013"/>
      <sheetName val="BOI - Katunayaka-9.8.2013"/>
      <sheetName val="A"/>
      <sheetName val="Bill 5 - Carpark"/>
      <sheetName val="Cash Flow Worksheet"/>
      <sheetName val="DRUM"/>
      <sheetName val="MCB"/>
      <sheetName val="INPUT - Recommended Schedules"/>
      <sheetName val="Americas"/>
      <sheetName val="기계내역서"/>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000000"/>
      <sheetName val="laroux"/>
      <sheetName val="XXXXXXXX"/>
      <sheetName val="Histry Price"/>
      <sheetName val="Norms"/>
      <sheetName val=" Factor  "/>
      <sheetName val="Summary"/>
      <sheetName val="Ragama"/>
      <sheetName val="Sheet1"/>
    </sheetNames>
    <sheetDataSet>
      <sheetData sheetId="0" refreshError="1"/>
      <sheetData sheetId="1" refreshError="1"/>
      <sheetData sheetId="2" refreshError="1"/>
      <sheetData sheetId="3" refreshError="1"/>
      <sheetData sheetId="4" refreshError="1"/>
      <sheetData sheetId="5" refreshError="1">
        <row r="3">
          <cell r="F3" t="str">
            <v>Allowed 1.10 of previous price for scafoldines and tools</v>
          </cell>
          <cell r="G3">
            <v>1.1000000000000001</v>
          </cell>
        </row>
        <row r="4">
          <cell r="F4" t="str">
            <v>ALLOW FOR EXTRA TRANSPORT</v>
          </cell>
          <cell r="G4">
            <v>1.1000000000000001</v>
          </cell>
        </row>
        <row r="5">
          <cell r="F5" t="str">
            <v>ALLOW FOR CEMENT AND SAND</v>
          </cell>
          <cell r="G5">
            <v>1.1000000000000001</v>
          </cell>
        </row>
        <row r="6">
          <cell r="F6" t="str">
            <v>ALLOW FOR MOULDS AND CURING</v>
          </cell>
          <cell r="G6">
            <v>1.1000000000000001</v>
          </cell>
        </row>
        <row r="7">
          <cell r="F7" t="str">
            <v>ALLOW FOR SHUTTERING EXCAVATION CURING ETC.</v>
          </cell>
          <cell r="G7">
            <v>1.1000000000000001</v>
          </cell>
        </row>
        <row r="8">
          <cell r="F8" t="str">
            <v>ALLOW FOR SHUTTERING, BRACKETS ETC.</v>
          </cell>
          <cell r="G8">
            <v>1.1000000000000001</v>
          </cell>
        </row>
        <row r="9">
          <cell r="F9" t="str">
            <v>ALLOW FOR TIMBER PROPS AND NAILS</v>
          </cell>
          <cell r="G9">
            <v>1.1000000000000001</v>
          </cell>
        </row>
        <row r="10">
          <cell r="F10" t="str">
            <v>ALLOW FOR NAILS AND PROPS</v>
          </cell>
          <cell r="G10">
            <v>1.1000000000000001</v>
          </cell>
        </row>
        <row r="11">
          <cell r="F11" t="str">
            <v>ALLOW FOR PROPS AND NAILS</v>
          </cell>
          <cell r="G11">
            <v>1.1000000000000001</v>
          </cell>
        </row>
        <row r="12">
          <cell r="F12" t="str">
            <v>ALLOW FOR MOULDS</v>
          </cell>
          <cell r="G12">
            <v>1.1000000000000001</v>
          </cell>
        </row>
        <row r="13">
          <cell r="F13" t="str">
            <v>ALLOW FOR BINDING AND MOULDS</v>
          </cell>
          <cell r="G13">
            <v>1.1000000000000001</v>
          </cell>
        </row>
        <row r="14">
          <cell r="F14" t="str">
            <v>ALLOW FOR WATER AND CONCRETE MIXER VIBRATOR ETC.</v>
          </cell>
          <cell r="G14">
            <v>1.1000000000000001</v>
          </cell>
        </row>
        <row r="15">
          <cell r="F15" t="str">
            <v>ALLOW FOR WATER &amp; MIXER VIB. OPERATORS FUEL ECT.</v>
          </cell>
          <cell r="G15">
            <v>1.1000000000000001</v>
          </cell>
        </row>
        <row r="16">
          <cell r="F16" t="str">
            <v xml:space="preserve">ALLOW FOR CURING, WATER, MIXER, VIBRATOR, FUEL, </v>
          </cell>
          <cell r="G16">
            <v>1.1000000000000001</v>
          </cell>
        </row>
        <row r="17">
          <cell r="F17" t="str">
            <v>ALLOW FOR SCREWS AND NAILS</v>
          </cell>
          <cell r="G17">
            <v>1.1000000000000001</v>
          </cell>
        </row>
        <row r="18">
          <cell r="F18" t="str">
            <v xml:space="preserve">ALLOW FOR WATER, CURY, MIXER, VIBRATOR, FUEL, </v>
          </cell>
          <cell r="G18">
            <v>1.1000000000000001</v>
          </cell>
        </row>
        <row r="19">
          <cell r="F19" t="str">
            <v>ALLOW FOR WATER, MIXER &amp; VIBRATOR</v>
          </cell>
          <cell r="G19">
            <v>1.1000000000000001</v>
          </cell>
        </row>
        <row r="20">
          <cell r="F20" t="str">
            <v>ALLOW FOR WATER ANY MIXER, OPERATOR FUEL ECT.</v>
          </cell>
          <cell r="G20">
            <v>1.1000000000000001</v>
          </cell>
        </row>
        <row r="21">
          <cell r="F21" t="str">
            <v xml:space="preserve">ALLOW FOR WATER, CURING, MIXER, VIBRATOR, FUEL, </v>
          </cell>
          <cell r="G21">
            <v>1.1000000000000001</v>
          </cell>
        </row>
        <row r="22">
          <cell r="G22">
            <v>1.1000000000000001</v>
          </cell>
        </row>
        <row r="23">
          <cell r="G23">
            <v>1.1000000000000001</v>
          </cell>
        </row>
        <row r="24">
          <cell r="G24">
            <v>1.1000000000000001</v>
          </cell>
        </row>
        <row r="25">
          <cell r="G25">
            <v>1.1000000000000001</v>
          </cell>
        </row>
      </sheetData>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000000"/>
      <sheetName val="laroux"/>
      <sheetName val="XXXXXXXX"/>
      <sheetName val="Histry Price"/>
      <sheetName val="Norms"/>
      <sheetName val=" Factor  "/>
      <sheetName val="Summary"/>
    </sheetNames>
    <sheetDataSet>
      <sheetData sheetId="0"/>
      <sheetData sheetId="1"/>
      <sheetData sheetId="2"/>
      <sheetData sheetId="3"/>
      <sheetData sheetId="4"/>
      <sheetData sheetId="5">
        <row r="3">
          <cell r="F3" t="str">
            <v>Allowed 1.10 of previous price for scafoldines and tools</v>
          </cell>
          <cell r="G3">
            <v>1.1000000000000001</v>
          </cell>
        </row>
        <row r="4">
          <cell r="F4" t="str">
            <v>ALLOW FOR EXTRA TRANSPORT</v>
          </cell>
          <cell r="G4">
            <v>1.1000000000000001</v>
          </cell>
        </row>
        <row r="5">
          <cell r="F5" t="str">
            <v>ALLOW FOR CEMENT AND SAND</v>
          </cell>
          <cell r="G5">
            <v>1.1000000000000001</v>
          </cell>
        </row>
        <row r="6">
          <cell r="F6" t="str">
            <v>ALLOW FOR MOULDS AND CURING</v>
          </cell>
          <cell r="G6">
            <v>1.1000000000000001</v>
          </cell>
        </row>
        <row r="7">
          <cell r="F7" t="str">
            <v>ALLOW FOR SHUTTERING EXCAVATION CURING ETC.</v>
          </cell>
          <cell r="G7">
            <v>1.1000000000000001</v>
          </cell>
        </row>
        <row r="8">
          <cell r="F8" t="str">
            <v>ALLOW FOR SHUTTERING, BRACKETS ETC.</v>
          </cell>
          <cell r="G8">
            <v>1.1000000000000001</v>
          </cell>
        </row>
        <row r="9">
          <cell r="F9" t="str">
            <v>ALLOW FOR TIMBER PROPS AND NAILS</v>
          </cell>
          <cell r="G9">
            <v>1.1000000000000001</v>
          </cell>
        </row>
        <row r="10">
          <cell r="F10" t="str">
            <v>ALLOW FOR NAILS AND PROPS</v>
          </cell>
          <cell r="G10">
            <v>1.1000000000000001</v>
          </cell>
        </row>
        <row r="11">
          <cell r="F11" t="str">
            <v>ALLOW FOR PROPS AND NAILS</v>
          </cell>
          <cell r="G11">
            <v>1.1000000000000001</v>
          </cell>
        </row>
        <row r="12">
          <cell r="F12" t="str">
            <v>ALLOW FOR MOULDS</v>
          </cell>
          <cell r="G12">
            <v>1.1000000000000001</v>
          </cell>
        </row>
        <row r="13">
          <cell r="F13" t="str">
            <v>ALLOW FOR BINDING AND MOULDS</v>
          </cell>
          <cell r="G13">
            <v>1.1000000000000001</v>
          </cell>
        </row>
        <row r="14">
          <cell r="F14" t="str">
            <v>ALLOW FOR WATER AND CONCRETE MIXER VIBRATOR ETC.</v>
          </cell>
          <cell r="G14">
            <v>1.1000000000000001</v>
          </cell>
        </row>
        <row r="15">
          <cell r="F15" t="str">
            <v>ALLOW FOR WATER &amp; MIXER VIB. OPERATORS FUEL ECT.</v>
          </cell>
          <cell r="G15">
            <v>1.1000000000000001</v>
          </cell>
        </row>
        <row r="16">
          <cell r="F16" t="str">
            <v xml:space="preserve">ALLOW FOR CURING, WATER, MIXER, VIBRATOR, FUEL, </v>
          </cell>
          <cell r="G16">
            <v>1.1000000000000001</v>
          </cell>
        </row>
        <row r="17">
          <cell r="F17" t="str">
            <v>ALLOW FOR SCREWS AND NAILS</v>
          </cell>
          <cell r="G17">
            <v>1.1000000000000001</v>
          </cell>
        </row>
        <row r="18">
          <cell r="F18" t="str">
            <v xml:space="preserve">ALLOW FOR WATER, CURY, MIXER, VIBRATOR, FUEL, </v>
          </cell>
          <cell r="G18">
            <v>1.1000000000000001</v>
          </cell>
        </row>
        <row r="19">
          <cell r="F19" t="str">
            <v>ALLOW FOR WATER, MIXER &amp; VIBRATOR</v>
          </cell>
          <cell r="G19">
            <v>1.1000000000000001</v>
          </cell>
        </row>
        <row r="20">
          <cell r="F20" t="str">
            <v>ALLOW FOR WATER ANY MIXER, OPERATOR FUEL ECT.</v>
          </cell>
          <cell r="G20">
            <v>1.1000000000000001</v>
          </cell>
        </row>
        <row r="21">
          <cell r="F21" t="str">
            <v xml:space="preserve">ALLOW FOR WATER, CURING, MIXER, VIBRATOR, FUEL, </v>
          </cell>
          <cell r="G21">
            <v>1.1000000000000001</v>
          </cell>
        </row>
        <row r="22">
          <cell r="G22">
            <v>1.1000000000000001</v>
          </cell>
        </row>
        <row r="23">
          <cell r="G23">
            <v>1.1000000000000001</v>
          </cell>
        </row>
        <row r="24">
          <cell r="G24">
            <v>1.1000000000000001</v>
          </cell>
        </row>
        <row r="25">
          <cell r="G25">
            <v>1.1000000000000001</v>
          </cell>
        </row>
      </sheetData>
      <sheetData sheetId="6"/>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PRELIM"/>
      <sheetName val="B-2"/>
      <sheetName val="S M B-2"/>
      <sheetName val="B-3 "/>
      <sheetName val="S M B-3"/>
      <sheetName val="B-4"/>
      <sheetName val="S M B-4"/>
      <sheetName val="B-5"/>
      <sheetName val="B-6"/>
      <sheetName val="DWS"/>
      <sheetName val="Main summary"/>
      <sheetName val="MixBed"/>
      <sheetName val="BN 01"/>
      <sheetName val=" Factor  "/>
      <sheetName val="Histry Price"/>
      <sheetName val="Rate Analysis"/>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Rate Analysis"/>
      <sheetName val="ana1"/>
      <sheetName val="ana2"/>
      <sheetName val="B-2"/>
      <sheetName val="MixBed"/>
      <sheetName val="BN 01"/>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AFP"/>
      <sheetName val="CW Summary"/>
      <sheetName val="Bill 3 - Site Works"/>
      <sheetName val="Bill 4 - Mntc Shed"/>
      <sheetName val="Bill 5 - Magic planet"/>
      <sheetName val="Bill 6 - Mall Enh"/>
      <sheetName val="Bill 7 - Anchor store"/>
      <sheetName val="V.O Log"/>
      <sheetName val="MoS- Summary"/>
      <sheetName val="Mat'ls Unfixed - Elec"/>
      <sheetName val="Sheet1"/>
      <sheetName val="CW_Summary"/>
      <sheetName val="Bill_3_-_Site_Works"/>
      <sheetName val="Bill_4_-_Mntc_Shed"/>
      <sheetName val="Bill_5_-_Magic_planet"/>
      <sheetName val="Bill_6_-_Mall_Enh"/>
      <sheetName val="Bill_7_-_Anchor_store"/>
      <sheetName val="V_O_Log"/>
      <sheetName val="MoS-_Summary"/>
      <sheetName val="Mat'ls_Unfixed_-_Elec"/>
      <sheetName val="3"/>
      <sheetName val="CW_Summary1"/>
      <sheetName val="Bill_3_-_Site_Works1"/>
      <sheetName val="Bill_4_-_Mntc_Shed1"/>
      <sheetName val="Bill_5_-_Magic_planet1"/>
      <sheetName val="Bill_6_-_Mall_Enh1"/>
      <sheetName val="Bill_7_-_Anchor_store1"/>
      <sheetName val="V_O_Log1"/>
      <sheetName val="MoS-_Summary1"/>
      <sheetName val="Mat'ls_Unfixed_-_Elec1"/>
      <sheetName val="CW_Summary4"/>
      <sheetName val="Bill_3_-_Site_Works4"/>
      <sheetName val="Bill_4_-_Mntc_Shed4"/>
      <sheetName val="Bill_5_-_Magic_planet4"/>
      <sheetName val="Bill_6_-_Mall_Enh4"/>
      <sheetName val="Bill_7_-_Anchor_store4"/>
      <sheetName val="V_O_Log4"/>
      <sheetName val="MoS-_Summary4"/>
      <sheetName val="Mat'ls_Unfixed_-_Elec4"/>
      <sheetName val="CW_Summary2"/>
      <sheetName val="Bill_3_-_Site_Works2"/>
      <sheetName val="Bill_4_-_Mntc_Shed2"/>
      <sheetName val="Bill_5_-_Magic_planet2"/>
      <sheetName val="Bill_6_-_Mall_Enh2"/>
      <sheetName val="Bill_7_-_Anchor_store2"/>
      <sheetName val="V_O_Log2"/>
      <sheetName val="MoS-_Summary2"/>
      <sheetName val="Mat'ls_Unfixed_-_Elec2"/>
      <sheetName val="CW_Summary3"/>
      <sheetName val="Bill_3_-_Site_Works3"/>
      <sheetName val="Bill_4_-_Mntc_Shed3"/>
      <sheetName val="Bill_5_-_Magic_planet3"/>
      <sheetName val="Bill_6_-_Mall_Enh3"/>
      <sheetName val="Bill_7_-_Anchor_store3"/>
      <sheetName val="V_O_Log3"/>
      <sheetName val="MoS-_Summary3"/>
      <sheetName val="Mat'ls_Unfixed_-_Elec3"/>
      <sheetName val="CW_Summary5"/>
      <sheetName val="Bill_3_-_Site_Works5"/>
      <sheetName val="Bill_4_-_Mntc_Shed5"/>
      <sheetName val="Bill_5_-_Magic_planet5"/>
      <sheetName val="Bill_6_-_Mall_Enh5"/>
      <sheetName val="Bill_7_-_Anchor_store5"/>
      <sheetName val="V_O_Log5"/>
      <sheetName val="MoS-_Summary5"/>
      <sheetName val="Mat'ls_Unfixed_-_Elec5"/>
      <sheetName val="PDA2"/>
      <sheetName val="Rate Analysis"/>
      <sheetName val="B-2"/>
      <sheetName val="#REF"/>
      <sheetName val="Detail"/>
      <sheetName val="Structure working"/>
      <sheetName val="p&amp;m"/>
      <sheetName val="PRECAST lightconc-II"/>
      <sheetName val="Stru lintel"/>
      <sheetName val="LEVEL SHEET"/>
      <sheetName val="RCC,Ret. Wall"/>
      <sheetName val="Super"/>
      <sheetName val="Cash2"/>
      <sheetName val="Z"/>
      <sheetName val="FitOutConfCentre"/>
      <sheetName val="Assumptions"/>
      <sheetName val="@risk rents and incentives"/>
      <sheetName val="Car park lease"/>
      <sheetName val="Net rent analysis"/>
      <sheetName val="Details"/>
      <sheetName val="1-G1"/>
      <sheetName val="10.Linkway"/>
      <sheetName val="11.Bus Shelter-Bay"/>
      <sheetName val="Design"/>
      <sheetName val="Room Type"/>
      <sheetName val="Basement2 DB"/>
      <sheetName val="Factors"/>
      <sheetName val="Summary"/>
      <sheetName val="BOM"/>
      <sheetName val="ID Office-R1 - 23.8.2012"/>
      <sheetName val="Schnieder Price List-July 2012"/>
      <sheetName val="基本ﾃﾞｰﾀ"/>
      <sheetName val="Cost Factor Sheet"/>
      <sheetName val="Price Sheet"/>
      <sheetName val="Factor Sheet"/>
      <sheetName val="BN 01"/>
      <sheetName val="G"/>
      <sheetName val="D"/>
      <sheetName val="E"/>
      <sheetName val="Ragama"/>
      <sheetName val="FORM5"/>
      <sheetName val="Price"/>
      <sheetName val="3C"/>
      <sheetName val="Material Prices"/>
      <sheetName val="OLD PRICES"/>
      <sheetName val="概総括1"/>
      <sheetName val="Chiller"/>
      <sheetName val="00-PRELIMINARIES"/>
      <sheetName val="02-CONSTRUCTION DEP."/>
      <sheetName val="03-AUTOMOTIVE DEP."/>
      <sheetName val="04-FOOD TECH. DEP."/>
      <sheetName val="05-MECHATRONIC DEP."/>
      <sheetName val="06-MECHANICAL DEP."/>
      <sheetName val="07-CLASS ROOM BUILDING"/>
      <sheetName val="08-CANTEEN"/>
      <sheetName val="09-10-1 BR APARTMENT"/>
      <sheetName val="11-13-2 BR APARTMENT"/>
      <sheetName val="12-KINDERGARTEN"/>
      <sheetName val="14-GIRLS DORMITORY"/>
      <sheetName val="15-TEACHERS APARTMENTS"/>
      <sheetName val="16-17-BOYS DORMITORY "/>
      <sheetName val="18-EXT. WORKS"/>
      <sheetName val="19-PROVISIONAL SUMS"/>
      <sheetName val="20-ATTENDANCE"/>
      <sheetName val="21-EST. DAYWORKS"/>
      <sheetName val="GS"/>
      <sheetName val="Data"/>
      <sheetName val="B-3"/>
      <sheetName val="Main  summary"/>
      <sheetName val="Keels-6.2.2014"/>
      <sheetName val="FlowHmgma Grds-9.7.2013-details"/>
      <sheetName val=" Factor  "/>
      <sheetName val="Histry Price"/>
      <sheetName val="Schedules"/>
      <sheetName val="B-3.2 EB"/>
      <sheetName val="Material"/>
      <sheetName val="covere"/>
      <sheetName val="3A"/>
      <sheetName val="JOB COSTING SHEET HVAC"/>
      <sheetName val="SCHEDULE"/>
      <sheetName val="Raw Data"/>
      <sheetName val="B13-FINISHES"/>
      <sheetName val="Dist Controls"/>
      <sheetName val="File Settings"/>
      <sheetName val="Forecast"/>
      <sheetName val="1A"/>
      <sheetName val="BOQ Com"/>
      <sheetName val="MOS"/>
      <sheetName val="Factor"/>
      <sheetName val="Rate analysis 1"/>
      <sheetName val="RSM and Distributors"/>
      <sheetName val="A"/>
      <sheetName val="SSuppliers"/>
      <sheetName val="Cost Sheet"/>
      <sheetName val="Admin"/>
      <sheetName val="Prior_CM"/>
      <sheetName val="ICAM_Prices_Raw"/>
      <sheetName val="Medical"/>
      <sheetName val="RBDfor derived Rates"/>
      <sheetName val="Input"/>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PDA1"/>
      <sheetName val="PDA2"/>
      <sheetName val="BLDG COST"/>
      <sheetName val="ECA"/>
      <sheetName val="Sheet2"/>
      <sheetName val="Sheet1"/>
      <sheetName val="Sheet3"/>
      <sheetName val="Rate Analysis"/>
      <sheetName val="B-2"/>
    </sheetNames>
    <sheetDataSet>
      <sheetData sheetId="0"/>
      <sheetData sheetId="1">
        <row r="4">
          <cell r="F4" t="str">
            <v>BREAKDOWN OF PRELIMINARY COST ESTIMATE (CONT'D)</v>
          </cell>
        </row>
      </sheetData>
      <sheetData sheetId="2"/>
      <sheetData sheetId="3"/>
      <sheetData sheetId="4"/>
      <sheetData sheetId="5"/>
      <sheetData sheetId="6"/>
      <sheetData sheetId="7" refreshError="1"/>
      <sheetData sheetId="8"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Ragama"/>
      <sheetName val="Tangalle hos"/>
      <sheetName val="PLT-SUM"/>
      <sheetName val="Services_InitialEst_UtilityServ"/>
      <sheetName val="JOB COSTING SHEET ELEC"/>
      <sheetName val="B-2"/>
      <sheetName val="B-3"/>
      <sheetName val="13A"/>
      <sheetName val="3.Labour"/>
      <sheetName val="1.Material"/>
      <sheetName val="MMI"/>
      <sheetName val="2.Machinery"/>
      <sheetName val="MACHINERY"/>
      <sheetName val="MATERIAL"/>
      <sheetName val="SUBCON OR OTHER"/>
      <sheetName val="ACS(1)"/>
      <sheetName val="FAS-C(4)"/>
      <sheetName val="CCTV(old)"/>
      <sheetName val="Backlog Consol"/>
      <sheetName val="INPUT"/>
      <sheetName val="D"/>
      <sheetName val="G"/>
      <sheetName val="E"/>
      <sheetName val="Sheet3"/>
      <sheetName val="V3100 Prices_Raw"/>
      <sheetName val="ELE Summary"/>
      <sheetName val="Rate Sheet"/>
      <sheetName val="Seachells-Pools-25.2.2014"/>
      <sheetName val="Lookup"/>
      <sheetName val="Material Prices"/>
      <sheetName val="GS1"/>
      <sheetName val="SSuppliers"/>
      <sheetName val="Sheet5"/>
      <sheetName val="BOQ"/>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slab "/>
      <sheetName val="bar wt."/>
      <sheetName val="Bill 3 - Site Works"/>
      <sheetName val="PDA2"/>
      <sheetName val="Rate Analysis"/>
    </sheetNames>
    <sheetDataSet>
      <sheetData sheetId="0"/>
      <sheetData sheetId="1" refreshError="1"/>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Sheet1"/>
      <sheetName val="Sheet4"/>
      <sheetName val="BR"/>
      <sheetName val="RA"/>
      <sheetName val="BoQ (ana)"/>
      <sheetName val="BoQ (Dist.)"/>
      <sheetName val="BoQ (min.)"/>
      <sheetName val="BoQ"/>
      <sheetName val="Electrification"/>
      <sheetName val="Sheet12"/>
      <sheetName val="Sheet13"/>
      <sheetName val="Sheet14"/>
      <sheetName val="Sheet15"/>
      <sheetName val="Sheet16"/>
      <sheetName val="bar wt."/>
      <sheetName val="Bill 3 - Site Works"/>
      <sheetName val="PD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JOB COSTING SHEET ELEC"/>
      <sheetName val="SUMMARY"/>
      <sheetName val="PLUMBING &amp; FIRE FIGHTING"/>
      <sheetName val="bar wt."/>
      <sheetName val="BR"/>
      <sheetName val="Bill 3 - Site Works"/>
    </sheetNames>
    <sheetDataSet>
      <sheetData sheetId="0">
        <row r="51">
          <cell r="L51">
            <v>1.83</v>
          </cell>
        </row>
      </sheetData>
      <sheetData sheetId="1"/>
      <sheetData sheetId="2"/>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0000"/>
      <sheetName val="JOB COSTING SHEET HVAC"/>
      <sheetName val="SUMMARY"/>
      <sheetName val="HVAC."/>
      <sheetName val="JOB COSTING SHEET ELEC"/>
      <sheetName val="bar wt."/>
      <sheetName val="BR"/>
      <sheetName val="제출내역 (2)"/>
      <sheetName val="#REF"/>
      <sheetName val="Detail"/>
      <sheetName val="Factors"/>
      <sheetName val="NW"/>
      <sheetName val="CASH"/>
      <sheetName val="CCTV_EST1"/>
      <sheetName val="BOM"/>
      <sheetName val="ID Office-R1 - 23.8.2012"/>
      <sheetName val="Schnieder Price List-July 2012"/>
      <sheetName val="Cost Factor Sheet"/>
      <sheetName val="Load Sch, Cable Sel &amp; Qty"/>
      <sheetName val="Factor Sheet"/>
      <sheetName val="Price Sheet"/>
      <sheetName val="Sheet1"/>
      <sheetName val="Super"/>
      <sheetName val="B-3.2 EB"/>
      <sheetName val="Sheet2"/>
      <sheetName val="Ragama"/>
      <sheetName val="A"/>
      <sheetName val="Input"/>
      <sheetName val="APPT"/>
      <sheetName val="APPT_SGL"/>
      <sheetName val="Phone_Sale"/>
      <sheetName val="4"/>
      <sheetName val="Bill 3 - Site Works"/>
      <sheetName val="Material Prices"/>
      <sheetName val="SLGTI"/>
      <sheetName val="BOQ Com"/>
      <sheetName val="Section 2-SCHEDULE OF DAYWORK"/>
      <sheetName val="FitOutConfCentre"/>
      <sheetName val="inter"/>
      <sheetName val="B-2"/>
      <sheetName val="DATA"/>
      <sheetName val="BOQ ACMV-MU"/>
      <sheetName val="STEEL STRUCTURE"/>
      <sheetName val="OLD PRICES"/>
      <sheetName val="SCHEDULE"/>
      <sheetName val="Keels-6.2.2014"/>
      <sheetName val="FlowHmgma Grds-9.7.2013-details"/>
      <sheetName val="Architectural works"/>
      <sheetName val="3.Labour"/>
      <sheetName val="1.Material"/>
      <sheetName val="MMI"/>
      <sheetName val="2.Machinery"/>
      <sheetName val="Cash2"/>
      <sheetName val="Z"/>
      <sheetName val="HL8"/>
      <sheetName val="35"/>
      <sheetName val=" Factor  "/>
      <sheetName val="Histry Price"/>
      <sheetName val="G"/>
      <sheetName val="D"/>
      <sheetName val="E"/>
      <sheetName val="Bill 04 - water supply tb "/>
      <sheetName val="Rate Sheet"/>
      <sheetName val="MALZEME"/>
      <sheetName val="Schedules"/>
      <sheetName val="B Sum"/>
      <sheetName val="Room Type"/>
      <sheetName val="00-PRELIMINARIES"/>
      <sheetName val="02-CONSTRUCTION DEP."/>
      <sheetName val="03-AUTOMOTIVE DEP."/>
      <sheetName val="04-FOOD TECH. DEP."/>
      <sheetName val="05-MECHATRONIC DEP."/>
      <sheetName val="06-MECHANICAL DEP."/>
      <sheetName val="07-CLASS ROOM BUILDING"/>
      <sheetName val="08-CANTEEN"/>
      <sheetName val="09-10-1 BR APARTMENT"/>
      <sheetName val="11-13-2 BR APARTMENT"/>
      <sheetName val="12-KINDERGARTEN"/>
      <sheetName val="14-GIRLS DORMITORY"/>
      <sheetName val="15-TEACHERS APARTMENTS"/>
      <sheetName val="16-17-BOYS DORMITORY "/>
      <sheetName val="18-EXT. WORKS"/>
      <sheetName val="19-PROVISIONAL SUMS"/>
      <sheetName val="20-ATTENDANCE"/>
      <sheetName val="21-EST. DAYWORKS"/>
      <sheetName val="upa"/>
      <sheetName val="B-3"/>
      <sheetName val="Rates"/>
      <sheetName val="Contract BOQ"/>
      <sheetName val="D.MAKAN"/>
      <sheetName val="BOQ fire proofing"/>
      <sheetName val="วัดใต้"/>
      <sheetName val="tables"/>
      <sheetName val="BN 01"/>
      <sheetName val="BILL 4 NEW multi"/>
      <sheetName val="Services_InitialEst_UtilityServ"/>
      <sheetName val="INPUT - Recommended Schedules"/>
      <sheetName val="Cost Sheet"/>
      <sheetName val="HyperionEnt"/>
      <sheetName val="기계내역서"/>
      <sheetName val="1A"/>
      <sheetName val="Basement2 DB"/>
      <sheetName val="Sheet3"/>
      <sheetName val="analysis"/>
      <sheetName val="Price"/>
      <sheetName val="BOQ"/>
      <sheetName val="Admin"/>
      <sheetName val="Prior_CM"/>
      <sheetName val="NATION"/>
      <sheetName val="Furniture"/>
      <sheetName val="CERTIFICATE"/>
      <sheetName val="VALVES &amp; ACCESSORIES"/>
      <sheetName val="Seachells-Pools-25.2.2014"/>
      <sheetName val="Kaatsu H.A.M.T.T.C.-7 jan 10"/>
      <sheetName val="JOB_COSTING_SHEET_HVAC"/>
      <sheetName val="HVAC_"/>
      <sheetName val="JOB_COSTING_SHEET_ELEC"/>
      <sheetName val="bar_wt_"/>
      <sheetName val="제출내역_(2)"/>
      <sheetName val="JOB_COSTING_SHEET_HVAC1"/>
      <sheetName val="HVAC_1"/>
      <sheetName val="JOB_COSTING_SHEET_ELEC1"/>
      <sheetName val="bar_wt_1"/>
      <sheetName val="제출내역_(2)1"/>
      <sheetName val="JOB_COSTING_SHEET_HVAC2"/>
      <sheetName val="HVAC_2"/>
      <sheetName val="JOB_COSTING_SHEET_ELEC2"/>
      <sheetName val="bar_wt_2"/>
      <sheetName val="제출내역_(2)2"/>
      <sheetName val="MixBed"/>
    </sheetNames>
    <sheetDataSet>
      <sheetData sheetId="0" refreshError="1"/>
      <sheetData sheetId="1">
        <row r="51">
          <cell r="L51">
            <v>1.5</v>
          </cell>
        </row>
        <row r="52">
          <cell r="L52">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BALAN1"/>
      <sheetName val="BIOPUR-C"/>
      <sheetName val="BIOPUR-N"/>
      <sheetName val="BILDBAL-D"/>
      <sheetName val="BILDBAL-E"/>
      <sheetName val="BILDBAL-F"/>
      <sheetName val="N-Konz-Diagr"/>
      <sheetName val="BSB+P+GUST-Konz-Diagr"/>
      <sheetName val="KONZ.XLS"/>
      <sheetName val="Pumps"/>
      <sheetName val="Sheet1"/>
      <sheetName val="ref formula TV"/>
      <sheetName val="Sheet2"/>
      <sheetName val="Sheet3"/>
      <sheetName val="pt-cw"/>
      <sheetName val="DGT-I support"/>
      <sheetName val="Data"/>
      <sheetName val="BB ATV A 131 "/>
      <sheetName val="DM tANK Allow"/>
      <sheetName val="BR"/>
      <sheetName val="JOB COSTING SHEET HVAC"/>
    </sheetNames>
    <sheetDataSet>
      <sheetData sheetId="0" refreshError="1"/>
      <sheetData sheetId="1"/>
      <sheetData sheetId="2"/>
      <sheetData sheetId="3"/>
      <sheetData sheetId="4"/>
      <sheetData sheetId="5"/>
      <sheetData sheetId="6" refreshError="1"/>
      <sheetData sheetId="7" refreshError="1"/>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Wabagsheet"/>
      <sheetName val="Project Description"/>
      <sheetName val="Project Information"/>
      <sheetName val="Input FRC"/>
      <sheetName val="FRC"/>
      <sheetName val="Legal Risk Analysis"/>
      <sheetName val="Minimum Requirements"/>
      <sheetName val="VA TECH-Risk Analysis-O&amp;M"/>
      <sheetName val="Supplement to RA-O&amp;M"/>
      <sheetName val="BALAN1"/>
      <sheetName val="Cascade Aerator"/>
      <sheetName val="BR"/>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BR"/>
      <sheetName val="Rate Analysis"/>
      <sheetName val="Summary"/>
      <sheetName val="Rates"/>
      <sheetName val="Sheet1"/>
      <sheetName val="Drainage"/>
      <sheetName val="Toilets"/>
      <sheetName val="Pipeline for Quotation"/>
      <sheetName val="HDPE Pipe for Quotation"/>
      <sheetName val="Sheet2"/>
      <sheetName val="Legal Risk Analysis"/>
      <sheetName val="BALAN1"/>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BR"/>
      <sheetName val="Rate Analysis"/>
      <sheetName val="Rate Analysis (3)"/>
      <sheetName val="Rate Analysis (2)"/>
      <sheetName val="Kuleshwor"/>
      <sheetName val="Kuleshwor (3)"/>
      <sheetName val="Kuleshwor-bill"/>
      <sheetName val="Kuleshwor (2)"/>
      <sheetName val="Sheet1"/>
      <sheetName val="BOQ"/>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Legal Risk Analysis"/>
      <sheetName val="BALAN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To 2"/>
      <sheetName val="SANITARY&amp;COLD WATER"/>
      <sheetName val="taking off sheet"/>
      <sheetName val="CONSTANT"/>
      <sheetName val="BUDGET ANLYSIS"/>
      <sheetName val="e1 (2)"/>
      <sheetName val="bq summ"/>
      <sheetName val="taking off staus"/>
      <sheetName val="Sheet3"/>
      <sheetName val="Sheet2"/>
      <sheetName val="BR"/>
      <sheetName val="Legal Risk Analysis"/>
      <sheetName val="Schedules"/>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TakeOff"/>
      <sheetName val="Schedules"/>
      <sheetName val="Sheet3"/>
      <sheetName val="CONSTANT"/>
      <sheetName val="BR"/>
    </sheetNames>
    <sheetDataSet>
      <sheetData sheetId="0" refreshError="1"/>
      <sheetData sheetId="1" refreshError="1"/>
      <sheetData sheetId="2" refreshError="1"/>
      <sheetData sheetId="3" refreshError="1"/>
      <sheetData sheetId="4"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Room Type"/>
      <sheetName val="Basement2 DB"/>
      <sheetName val="Basement1 DB"/>
      <sheetName val="GF DB"/>
      <sheetName val="1F DB"/>
      <sheetName val="2F DB"/>
      <sheetName val="3F DB"/>
      <sheetName val="4F DB"/>
      <sheetName val="5F DB"/>
      <sheetName val="6-15,18-21F DB"/>
      <sheetName val="16F, 17F DB"/>
      <sheetName val="22F DB"/>
      <sheetName val="23F DB"/>
      <sheetName val="24F DB"/>
      <sheetName val="TX"/>
      <sheetName val="Light Fitting"/>
      <sheetName val="CIDSE"/>
      <sheetName val="FitOutConfCentre"/>
      <sheetName val="Room_Type"/>
      <sheetName val="Basement2_DB"/>
      <sheetName val="Basement1_DB"/>
      <sheetName val="GF_DB"/>
      <sheetName val="1F_DB"/>
      <sheetName val="2F_DB"/>
      <sheetName val="3F_DB"/>
      <sheetName val="4F_DB"/>
      <sheetName val="5F_DB"/>
      <sheetName val="6-15,18-21F_DB"/>
      <sheetName val="16F,_17F_DB"/>
      <sheetName val="22F_DB"/>
      <sheetName val="23F_DB"/>
      <sheetName val="24F_DB"/>
      <sheetName val="Light_Fitting"/>
      <sheetName val="INDEX"/>
      <sheetName val="Schedules"/>
      <sheetName val="CONSTANT"/>
      <sheetName val="Kaatsu H.A.M.T.T.C.-7 jan 10"/>
      <sheetName val="MixBed"/>
      <sheetName val="JOB COSTING SHEET HVAC"/>
      <sheetName val="Material Prices"/>
      <sheetName val="GS"/>
      <sheetName val="BREAKDOWN"/>
      <sheetName val="inWords"/>
      <sheetName val="balan1"/>
      <sheetName val="Sheet2"/>
      <sheetName val="Sheet1"/>
      <sheetName val="A"/>
      <sheetName val="Cover"/>
      <sheetName val="MCB"/>
      <sheetName val="Electrical"/>
      <sheetName val="Factors"/>
      <sheetName val="Bill 5 - Carpark"/>
      <sheetName val="RATE"/>
      <sheetName val="Factor Sheet"/>
      <sheetName val="Room_Type1"/>
      <sheetName val="Basement2_DB1"/>
      <sheetName val="Basement1_DB1"/>
      <sheetName val="GF_DB1"/>
      <sheetName val="1F_DB1"/>
      <sheetName val="2F_DB1"/>
      <sheetName val="3F_DB1"/>
      <sheetName val="4F_DB1"/>
      <sheetName val="5F_DB1"/>
      <sheetName val="6-15,18-21F_DB1"/>
      <sheetName val="16F,_17F_DB1"/>
      <sheetName val="22F_DB1"/>
      <sheetName val="23F_DB1"/>
      <sheetName val="24F_DB1"/>
      <sheetName val="Light_Fitting1"/>
      <sheetName val="JOB_COSTING_SHEET_HVAC"/>
      <sheetName val="Kaatsu_H_A_M_T_T_C_-7_jan_10"/>
      <sheetName val="Material_Prices"/>
      <sheetName val="Markups"/>
      <sheetName val="M - S"/>
      <sheetName val="Summary"/>
      <sheetName val="Ragama"/>
      <sheetName val="CASH"/>
      <sheetName val="Bill 3 - Site Works"/>
      <sheetName val="CCTV_EST1"/>
      <sheetName val="Price Sheet"/>
      <sheetName val="Cash2"/>
      <sheetName val="Z"/>
      <sheetName val="기계내역서"/>
      <sheetName val="DATA"/>
      <sheetName val="4"/>
      <sheetName val="BN 01"/>
      <sheetName val="内訳書"/>
      <sheetName val="MDB-25.8.2014"/>
      <sheetName val="LS Price List"/>
      <sheetName val="Factor"/>
      <sheetName val="Cost Factor Sheet"/>
      <sheetName val="INPUT"/>
      <sheetName val="DDB Depr (Mths)"/>
      <sheetName val="Rate analysis 1"/>
      <sheetName val="Load Sch, Cable Sel &amp; Qty"/>
      <sheetName val="Cost Sheet"/>
      <sheetName val="ID Office-R1 - 23.8.2012"/>
      <sheetName val="Schnieder Price List-July 2012"/>
      <sheetName val="PLUMBING WORK ADDITIONS"/>
      <sheetName val="b-2"/>
      <sheetName val="MAIN"/>
      <sheetName val="BILL 4 NEW multi"/>
      <sheetName val="Rate Sheet"/>
      <sheetName val="DBs"/>
      <sheetName val="Assumptions"/>
      <sheetName val="WCap"/>
      <sheetName val="Keels-6.2.2014"/>
      <sheetName val="FlowHmgma Grds-9.7.2013-details"/>
      <sheetName val=" Factor  "/>
      <sheetName val="Histry Price"/>
      <sheetName val="wordsdata"/>
      <sheetName val="Section 2-SCHEDULE OF DAYWORK"/>
      <sheetName val="Price"/>
      <sheetName val="3C"/>
      <sheetName val="3.Labour"/>
      <sheetName val="1.Material"/>
      <sheetName val="MMI"/>
      <sheetName val="2.Machinery"/>
      <sheetName val="Legend"/>
      <sheetName val="MACHINERY"/>
      <sheetName val="MATERIAL"/>
      <sheetName val="SUBCON OR OTHER"/>
      <sheetName val="apr_data"/>
      <sheetName val="Valible One BOQ"/>
      <sheetName val="bill02"/>
      <sheetName val="Config"/>
      <sheetName val="Tong du toan"/>
      <sheetName val="RESOURCES"/>
      <sheetName val="BASIC RATES"/>
      <sheetName val="Factor F Data"/>
      <sheetName val="BR"/>
      <sheetName val="Homagama Grounds-9.7.2013"/>
      <sheetName val="BOI - Katunayaka-9.8.2013"/>
      <sheetName val="Raw Data"/>
      <sheetName val="Rates"/>
      <sheetName val="Bar Schedule"/>
      <sheetName val="Isolasi Luar Dalam"/>
      <sheetName val="Isolasi Luar"/>
      <sheetName val="Sheet5"/>
      <sheetName val="BOQ Summary"/>
      <sheetName val="Daf 1"/>
      <sheetName val="STEEL STRUCTURE"/>
      <sheetName val="#REF"/>
      <sheetName val=" Estimate  "/>
      <sheetName val="DRUM"/>
      <sheetName val="D_Cntnts"/>
      <sheetName val="E_Summary"/>
      <sheetName val="MOS"/>
      <sheetName val="CASHFLOW"/>
      <sheetName val="Staff Acco."/>
      <sheetName val="Equipment"/>
      <sheetName val="covere"/>
      <sheetName val="3A"/>
      <sheetName val="OLD PRICES"/>
      <sheetName val="BQMPALOC"/>
      <sheetName val="total"/>
      <sheetName val="Room_Type2"/>
      <sheetName val="Basement2_DB2"/>
      <sheetName val="Basement1_DB2"/>
      <sheetName val="GF_DB2"/>
      <sheetName val="1F_DB2"/>
      <sheetName val="2F_DB2"/>
      <sheetName val="3F_DB2"/>
      <sheetName val="4F_DB2"/>
      <sheetName val="5F_DB2"/>
      <sheetName val="6-15,18-21F_DB2"/>
      <sheetName val="16F,_17F_DB2"/>
      <sheetName val="22F_DB2"/>
      <sheetName val="23F_DB2"/>
      <sheetName val="24F_DB2"/>
      <sheetName val="Light_Fitting2"/>
      <sheetName val="JOB_COSTING_SHEET_HVAC1"/>
      <sheetName val="Material_Prices1"/>
      <sheetName val="Kaatsu_H_A_M_T_T_C_-7_jan_101"/>
      <sheetName val="Bill_5_-_Carpark"/>
      <sheetName val="Factor_Sheet"/>
      <sheetName val="M_-_S"/>
      <sheetName val="BN_01"/>
      <sheetName val="MDB-25_8_2014"/>
      <sheetName val="LS_Price_List"/>
      <sheetName val="Cost_Factor_Sheet"/>
      <sheetName val="DDB_Depr_(Mths)"/>
      <sheetName val="Rate_analysis_1"/>
      <sheetName val="Bill_3_-_Site_Works"/>
      <sheetName val="BILL_4_NEW_multi"/>
      <sheetName val="Load_Sch,_Cable_Sel_&amp;_Qty"/>
      <sheetName val="Price_Sheet"/>
      <sheetName val="Cost_Sheet"/>
      <sheetName val="ID_Office-R1_-_23_8_2012"/>
      <sheetName val="Schnieder_Price_List-July_2012"/>
      <sheetName val="PLUMBING_WORK_ADDITIONS"/>
      <sheetName val="Room_Type3"/>
      <sheetName val="Basement2_DB3"/>
      <sheetName val="Basement1_DB3"/>
      <sheetName val="GF_DB3"/>
      <sheetName val="1F_DB3"/>
      <sheetName val="2F_DB3"/>
      <sheetName val="3F_DB3"/>
      <sheetName val="4F_DB3"/>
      <sheetName val="5F_DB3"/>
      <sheetName val="6-15,18-21F_DB3"/>
      <sheetName val="16F,_17F_DB3"/>
      <sheetName val="22F_DB3"/>
      <sheetName val="23F_DB3"/>
      <sheetName val="24F_DB3"/>
      <sheetName val="Light_Fitting3"/>
      <sheetName val="Kaatsu_H_A_M_T_T_C_-7_jan_102"/>
      <sheetName val="JOB_COSTING_SHEET_HVAC2"/>
      <sheetName val="Material_Prices2"/>
      <sheetName val="Bill_5_-_Carpark1"/>
      <sheetName val="Factor_Sheet1"/>
      <sheetName val="M_-_S1"/>
      <sheetName val="BN_011"/>
      <sheetName val="MDB-25_8_20141"/>
      <sheetName val="LS_Price_List1"/>
      <sheetName val="Cost_Factor_Sheet1"/>
      <sheetName val="DDB_Depr_(Mths)1"/>
      <sheetName val="Rate_analysis_11"/>
      <sheetName val="Bill_3_-_Site_Works1"/>
      <sheetName val="BILL_4_NEW_multi1"/>
      <sheetName val="Load_Sch,_Cable_Sel_&amp;_Qty1"/>
      <sheetName val="Price_Sheet1"/>
      <sheetName val="Cost_Sheet1"/>
      <sheetName val="ID_Office-R1_-_23_8_20121"/>
      <sheetName val="Schnieder_Price_List-July_20121"/>
      <sheetName val="PLUMBING_WORK_ADDITIONS1"/>
      <sheetName val="Sheet3"/>
      <sheetName val="Instructions"/>
      <sheetName val="AR-1"/>
      <sheetName val="4-ME"/>
      <sheetName val="mat."/>
      <sheetName val="1-G1"/>
      <sheetName val="Room_Type4"/>
      <sheetName val="Basement2_DB4"/>
      <sheetName val="Basement1_DB4"/>
      <sheetName val="GF_DB4"/>
      <sheetName val="1F_DB4"/>
      <sheetName val="2F_DB4"/>
      <sheetName val="3F_DB4"/>
      <sheetName val="4F_DB4"/>
      <sheetName val="5F_DB4"/>
      <sheetName val="6-15,18-21F_DB4"/>
      <sheetName val="16F,_17F_DB4"/>
      <sheetName val="22F_DB4"/>
      <sheetName val="23F_DB4"/>
      <sheetName val="24F_DB4"/>
      <sheetName val="Light_Fitting4"/>
      <sheetName val="Material_Prices3"/>
      <sheetName val="JOB_COSTING_SHEET_HVAC3"/>
      <sheetName val="Kaatsu_H_A_M_T_T_C_-7_jan_103"/>
      <sheetName val="Bill_5_-_Carpark2"/>
      <sheetName val="Factor_Sheet2"/>
      <sheetName val="SSuppliers"/>
      <sheetName val="1-Excavation"/>
      <sheetName val="2-Substructure"/>
      <sheetName val="3-Concrete"/>
      <sheetName val="4-Masonry"/>
      <sheetName val="5-Thermal &amp; Moisture"/>
      <sheetName val="Workings"/>
      <sheetName val="CS"/>
      <sheetName val="BQLIST"/>
      <sheetName val="MALZEME"/>
    </sheetNames>
    <sheetDataSet>
      <sheetData sheetId="0">
        <row r="2">
          <cell r="M2">
            <v>0.85</v>
          </cell>
        </row>
      </sheetData>
      <sheetData sheetId="1">
        <row r="2">
          <cell r="M2">
            <v>0.85</v>
          </cell>
        </row>
      </sheetData>
      <sheetData sheetId="2">
        <row r="2">
          <cell r="M2">
            <v>0.85</v>
          </cell>
        </row>
      </sheetData>
      <sheetData sheetId="3">
        <row r="2">
          <cell r="M2">
            <v>0.85</v>
          </cell>
        </row>
      </sheetData>
      <sheetData sheetId="4">
        <row r="2">
          <cell r="M2">
            <v>0.85</v>
          </cell>
        </row>
      </sheetData>
      <sheetData sheetId="5">
        <row r="2">
          <cell r="M2">
            <v>0.85</v>
          </cell>
        </row>
      </sheetData>
      <sheetData sheetId="6">
        <row r="2">
          <cell r="M2">
            <v>0.85</v>
          </cell>
        </row>
      </sheetData>
      <sheetData sheetId="7">
        <row r="2">
          <cell r="M2">
            <v>0.85</v>
          </cell>
        </row>
      </sheetData>
      <sheetData sheetId="8">
        <row r="2">
          <cell r="M2">
            <v>0.85</v>
          </cell>
        </row>
      </sheetData>
      <sheetData sheetId="9">
        <row r="2">
          <cell r="M2">
            <v>0.85</v>
          </cell>
        </row>
      </sheetData>
      <sheetData sheetId="10">
        <row r="2">
          <cell r="M2">
            <v>0.85</v>
          </cell>
        </row>
      </sheetData>
      <sheetData sheetId="11">
        <row r="2">
          <cell r="M2">
            <v>0.85</v>
          </cell>
        </row>
      </sheetData>
      <sheetData sheetId="12">
        <row r="2">
          <cell r="M2">
            <v>0.85</v>
          </cell>
        </row>
      </sheetData>
      <sheetData sheetId="13">
        <row r="2">
          <cell r="M2">
            <v>0.85</v>
          </cell>
        </row>
      </sheetData>
      <sheetData sheetId="14"/>
      <sheetData sheetId="15">
        <row r="2">
          <cell r="M2">
            <v>0.85</v>
          </cell>
        </row>
      </sheetData>
      <sheetData sheetId="16"/>
      <sheetData sheetId="17" refreshError="1"/>
      <sheetData sheetId="18" refreshError="1"/>
      <sheetData sheetId="19">
        <row r="2">
          <cell r="M2">
            <v>0.85</v>
          </cell>
        </row>
      </sheetData>
      <sheetData sheetId="20">
        <row r="2">
          <cell r="M2">
            <v>0.85</v>
          </cell>
        </row>
      </sheetData>
      <sheetData sheetId="21">
        <row r="2">
          <cell r="M2">
            <v>0.85</v>
          </cell>
        </row>
      </sheetData>
      <sheetData sheetId="22">
        <row r="2">
          <cell r="M2">
            <v>0.85</v>
          </cell>
        </row>
      </sheetData>
      <sheetData sheetId="23">
        <row r="2">
          <cell r="M2">
            <v>0.85</v>
          </cell>
        </row>
      </sheetData>
      <sheetData sheetId="24">
        <row r="2">
          <cell r="M2">
            <v>0.85</v>
          </cell>
        </row>
      </sheetData>
      <sheetData sheetId="25">
        <row r="2">
          <cell r="M2">
            <v>0.85</v>
          </cell>
        </row>
      </sheetData>
      <sheetData sheetId="26">
        <row r="2">
          <cell r="M2">
            <v>0.85</v>
          </cell>
        </row>
      </sheetData>
      <sheetData sheetId="27">
        <row r="2">
          <cell r="M2">
            <v>0.85</v>
          </cell>
        </row>
      </sheetData>
      <sheetData sheetId="28">
        <row r="2">
          <cell r="M2">
            <v>0.85</v>
          </cell>
        </row>
      </sheetData>
      <sheetData sheetId="29">
        <row r="2">
          <cell r="M2">
            <v>0.85</v>
          </cell>
        </row>
      </sheetData>
      <sheetData sheetId="30">
        <row r="2">
          <cell r="M2">
            <v>0.85</v>
          </cell>
        </row>
      </sheetData>
      <sheetData sheetId="31">
        <row r="2">
          <cell r="M2">
            <v>0.85</v>
          </cell>
        </row>
      </sheetData>
      <sheetData sheetId="32">
        <row r="2">
          <cell r="M2">
            <v>0.85</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2">
          <cell r="M2">
            <v>0.85</v>
          </cell>
        </row>
      </sheetData>
      <sheetData sheetId="55">
        <row r="2">
          <cell r="M2">
            <v>0.85</v>
          </cell>
        </row>
      </sheetData>
      <sheetData sheetId="56">
        <row r="2">
          <cell r="M2">
            <v>0.85</v>
          </cell>
        </row>
      </sheetData>
      <sheetData sheetId="57">
        <row r="2">
          <cell r="M2">
            <v>0.85</v>
          </cell>
        </row>
      </sheetData>
      <sheetData sheetId="58">
        <row r="2">
          <cell r="M2">
            <v>0.85</v>
          </cell>
        </row>
      </sheetData>
      <sheetData sheetId="59">
        <row r="2">
          <cell r="M2">
            <v>0.85</v>
          </cell>
        </row>
      </sheetData>
      <sheetData sheetId="60">
        <row r="2">
          <cell r="M2">
            <v>0.85</v>
          </cell>
        </row>
      </sheetData>
      <sheetData sheetId="61">
        <row r="2">
          <cell r="M2">
            <v>0.85</v>
          </cell>
        </row>
      </sheetData>
      <sheetData sheetId="62">
        <row r="2">
          <cell r="M2">
            <v>0.85</v>
          </cell>
        </row>
      </sheetData>
      <sheetData sheetId="63">
        <row r="2">
          <cell r="M2">
            <v>0.85</v>
          </cell>
        </row>
      </sheetData>
      <sheetData sheetId="64">
        <row r="2">
          <cell r="M2">
            <v>0.85</v>
          </cell>
        </row>
      </sheetData>
      <sheetData sheetId="65">
        <row r="2">
          <cell r="M2">
            <v>0.85</v>
          </cell>
        </row>
      </sheetData>
      <sheetData sheetId="66">
        <row r="2">
          <cell r="M2">
            <v>0.85</v>
          </cell>
        </row>
      </sheetData>
      <sheetData sheetId="67">
        <row r="2">
          <cell r="M2">
            <v>0.85</v>
          </cell>
        </row>
      </sheetData>
      <sheetData sheetId="68">
        <row r="2">
          <cell r="M2">
            <v>0.85</v>
          </cell>
        </row>
      </sheetData>
      <sheetData sheetId="69">
        <row r="2">
          <cell r="M2">
            <v>0.85</v>
          </cell>
        </row>
      </sheetData>
      <sheetData sheetId="70">
        <row r="2">
          <cell r="M2">
            <v>0.85</v>
          </cell>
        </row>
      </sheetData>
      <sheetData sheetId="71">
        <row r="2">
          <cell r="M2">
            <v>0.85</v>
          </cell>
        </row>
      </sheetData>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ow r="2">
          <cell r="M2">
            <v>0.85</v>
          </cell>
        </row>
      </sheetData>
      <sheetData sheetId="158"/>
      <sheetData sheetId="159"/>
      <sheetData sheetId="160">
        <row r="2">
          <cell r="M2">
            <v>0.85</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ow r="2">
          <cell r="M2">
            <v>0.85</v>
          </cell>
        </row>
      </sheetData>
      <sheetData sheetId="186"/>
      <sheetData sheetId="187"/>
      <sheetData sheetId="188">
        <row r="2">
          <cell r="M2">
            <v>0.85</v>
          </cell>
        </row>
      </sheetData>
      <sheetData sheetId="189"/>
      <sheetData sheetId="190"/>
      <sheetData sheetId="191"/>
      <sheetData sheetId="192">
        <row r="2">
          <cell r="M2">
            <v>0.85</v>
          </cell>
        </row>
      </sheetData>
      <sheetData sheetId="193"/>
      <sheetData sheetId="194"/>
      <sheetData sheetId="195">
        <row r="2">
          <cell r="M2">
            <v>0.85</v>
          </cell>
        </row>
      </sheetData>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SUMMARY"/>
      <sheetName val="INDEX"/>
      <sheetName val="PILING"/>
      <sheetName val="SUBSTRUCTURE"/>
      <sheetName val="SUPERSTRUCTURE"/>
      <sheetName val="M&amp;E"/>
      <sheetName val="INFRA"/>
      <sheetName val="EARTHWORKS"/>
      <sheetName val="DRAINAGE"/>
      <sheetName val="SEWERAGE"/>
      <sheetName val="WATER SUPPLY"/>
      <sheetName val="ROAD"/>
      <sheetName val="PAVEMENT"/>
      <sheetName val="TURFING"/>
      <sheetName val="TAKRAW"/>
      <sheetName val="SURAU"/>
      <sheetName val="TNB"/>
      <sheetName val="TANGKI"/>
      <sheetName val="SAMPAH"/>
      <sheetName val="PRELIMS"/>
      <sheetName val="RAILING"/>
      <sheetName val="CHAMBER"/>
      <sheetName val="CULVERT"/>
      <sheetName val="SUMP"/>
      <sheetName val="Schedules"/>
      <sheetName val="CONST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Schedule of Rates "/>
      <sheetName val="Sheet1"/>
      <sheetName val="Room Type"/>
      <sheetName val="Basement2 DB"/>
      <sheetName val="INDEX"/>
      <sheetName val="Schedules"/>
    </sheetNames>
    <sheetDataSet>
      <sheetData sheetId="0"/>
      <sheetData sheetId="1"/>
      <sheetData sheetId="2" refreshError="1"/>
      <sheetData sheetId="3" refreshError="1"/>
      <sheetData sheetId="4" refreshError="1"/>
      <sheetData sheetId="5"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e1 (2)"/>
      <sheetName val="block p123"/>
      <sheetName val="Sheet3"/>
      <sheetName val="taking off sheet (2)"/>
      <sheetName val="p1-qtycheck"/>
      <sheetName val="To 2"/>
      <sheetName val="SANITARY&amp;COLD WATER"/>
      <sheetName val="taking off sheet"/>
      <sheetName val="CONSTANT"/>
      <sheetName val="Sheet1"/>
      <sheetName val="Room Type"/>
      <sheetName val="Basement2 DB"/>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Sheet1"/>
      <sheetName val="Sheet2"/>
      <sheetName val="Sheet3"/>
      <sheetName val="00000"/>
      <sheetName val="00001"/>
      <sheetName val="Block Q"/>
      <sheetName val="taking off sheet (2)"/>
      <sheetName val="p1-qtycheck"/>
      <sheetName val="To 2"/>
      <sheetName val="SANITARY&amp;COLD WATER"/>
      <sheetName val="taking off sheet"/>
      <sheetName val="CONSTANT"/>
      <sheetName val="breakdown"/>
      <sheetName val="summary"/>
      <sheetName val="e1"/>
      <sheetName val="e3"/>
      <sheetName val="e2"/>
      <sheetName val="e4"/>
      <sheetName val="e5"/>
      <sheetName val="e6a"/>
      <sheetName val="e7"/>
      <sheetName val="e8"/>
      <sheetName val="e10"/>
      <sheetName val="e11"/>
      <sheetName val="e12"/>
      <sheetName val="e13"/>
      <sheetName val="e6"/>
      <sheetName val="e17"/>
      <sheetName val="e19"/>
      <sheetName val="e1 (2)"/>
      <sheetName val="Room Type"/>
      <sheetName val="Basement2 DB"/>
      <sheetName val="Ageying"/>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Sheet1"/>
      <sheetName val="Sheet2"/>
      <sheetName val="Sheet3"/>
      <sheetName val="00000"/>
      <sheetName val="00001"/>
      <sheetName val="Block Q"/>
      <sheetName val="taking off sheet (2)"/>
      <sheetName val="p1-qtycheck"/>
      <sheetName val="To 2"/>
      <sheetName val="SANITARY&amp;COLD WATER"/>
      <sheetName val="taking off sheet"/>
      <sheetName val="CONSTANT"/>
      <sheetName val="breakdown"/>
      <sheetName val="summary"/>
      <sheetName val="e1"/>
      <sheetName val="e3"/>
      <sheetName val="e2"/>
      <sheetName val="e4"/>
      <sheetName val="e5"/>
      <sheetName val="e6a"/>
      <sheetName val="e7"/>
      <sheetName val="e8"/>
      <sheetName val="e10"/>
      <sheetName val="e11"/>
      <sheetName val="e12"/>
      <sheetName val="e13"/>
      <sheetName val="e6"/>
      <sheetName val="e17"/>
      <sheetName val="e19"/>
      <sheetName val="e1 (2)"/>
      <sheetName val="Ageying"/>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EXT. WORKS"/>
      <sheetName val="PENGGAWA"/>
      <sheetName val="D.MAKAN"/>
      <sheetName val="B-3"/>
      <sheetName val="Ageying"/>
      <sheetName val="CONSTANT"/>
    </sheetNames>
    <sheetDataSet>
      <sheetData sheetId="0"/>
      <sheetData sheetId="1"/>
      <sheetData sheetId="2"/>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B-1"/>
      <sheetName val="B-2"/>
      <sheetName val="S M B-2"/>
      <sheetName val="B-3"/>
      <sheetName val="S M B-3"/>
      <sheetName val="B-4 PS"/>
      <sheetName val="Main summary"/>
      <sheetName val="TDS Summary"/>
      <sheetName val="TDS Finishes"/>
      <sheetName val="Querry"/>
      <sheetName val="Ageying"/>
      <sheetName val="CONSTAN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EAF"/>
      <sheetName val="FOR_Pipe_cost"/>
      <sheetName val="Breakup"/>
      <sheetName val="Prce_approval"/>
      <sheetName val="Weight_Chart"/>
      <sheetName val="BACKUPDATA"/>
      <sheetName val="Lists"/>
      <sheetName val="D.MAKAN"/>
      <sheetName val="B-3"/>
      <sheetName val="Ageying"/>
    </sheetNames>
    <sheetDataSet>
      <sheetData sheetId="0"/>
      <sheetData sheetId="1"/>
      <sheetData sheetId="2"/>
      <sheetData sheetId="3"/>
      <sheetData sheetId="4"/>
      <sheetData sheetId="5">
        <row r="65">
          <cell r="G65" t="str">
            <v>JSL</v>
          </cell>
        </row>
      </sheetData>
      <sheetData sheetId="6"/>
      <sheetData sheetId="7" refreshError="1"/>
      <sheetData sheetId="8" refreshError="1"/>
      <sheetData sheetId="9"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Cover Page"/>
      <sheetName val="Contents"/>
      <sheetName val="Instructions"/>
      <sheetName val="Material Prices"/>
      <sheetName val="Rate Analysis"/>
      <sheetName val="Rate Book"/>
      <sheetName val="Aluminium"/>
      <sheetName val="New item(discri)"/>
      <sheetName val="Sheet1"/>
      <sheetName val="Ragama"/>
      <sheetName val="Tangalle hos"/>
      <sheetName val="Query sheet"/>
      <sheetName val="Data Sheet"/>
      <sheetName val="Kandy"/>
      <sheetName val="cover"/>
      <sheetName val="bill01"/>
      <sheetName val="bill02"/>
      <sheetName val="bill03"/>
      <sheetName val="bill04"/>
      <sheetName val="gs"/>
      <sheetName val="T.Off"/>
      <sheetName val="Steel"/>
      <sheetName val="BACKUPDATA"/>
      <sheetName val="Sheet3"/>
      <sheetName val="Rate"/>
      <sheetName val="Sheet2"/>
      <sheetName val="Summary"/>
      <sheetName val="D.MAKAN"/>
      <sheetName val="B-3"/>
      <sheetName val="FLYLEAF"/>
      <sheetName val="Conditions"/>
      <sheetName val="Deviations"/>
      <sheetName val="DWG TOTAL"/>
      <sheetName val="TOTAL"/>
      <sheetName val="A"/>
      <sheetName val="B"/>
      <sheetName val="C"/>
      <sheetName val="D"/>
      <sheetName val="E"/>
      <sheetName val="KSA630"/>
      <sheetName val="KSA100"/>
      <sheetName val="KSA160"/>
      <sheetName val="KSA250"/>
      <sheetName val="KSA"/>
      <sheetName val="KSA_Rising"/>
      <sheetName val="B-3.2 EB"/>
      <sheetName val="pt-cw"/>
      <sheetName val="SG"/>
      <sheetName val="Factors"/>
      <sheetName val="14"/>
      <sheetName val="3"/>
      <sheetName val="40"/>
      <sheetName val="PRELIM"/>
      <sheetName val="B-2"/>
      <sheetName val="S M B-2"/>
      <sheetName val="B-3 "/>
      <sheetName val="S M B-3"/>
      <sheetName val="B-4"/>
      <sheetName val="S M B-4"/>
      <sheetName val="B-5"/>
      <sheetName val="B-6"/>
      <sheetName val="DWS"/>
      <sheetName val="Main summary"/>
      <sheetName val="Amount Difference"/>
      <sheetName val="QTY Asph"/>
      <sheetName val="BOQ Asph for extended  1"/>
      <sheetName val="BOQ Asp ext 2"/>
      <sheetName val="BOQ Asph 21.7km"/>
      <sheetName val="Qty conc"/>
      <sheetName val="After receving LOA"/>
      <sheetName val="BOQ Previous Conc"/>
      <sheetName val="CHE-LIST"/>
      <sheetName val="Variation summary."/>
      <sheetName val="Summary LD"/>
      <sheetName val="Meas LD"/>
      <sheetName val="Placing &amp; fixing "/>
      <sheetName val="Paint "/>
      <sheetName val="Excava"/>
      <sheetName val="Concrete "/>
      <sheetName val="Paint"/>
      <sheetName val="BOQ(new)"/>
      <sheetName val="Budget "/>
      <sheetName val="Print Budget"/>
      <sheetName val="Basic Rates"/>
      <sheetName val="material requiement"/>
      <sheetName val="material requiement (2)"/>
      <sheetName val="Basic Rates (2)"/>
      <sheetName val=" Factor  "/>
      <sheetName val="Histry Price"/>
      <sheetName val="PLT-SUM"/>
      <sheetName val="BOQ2"/>
      <sheetName val="Haulage(G.C.)"/>
      <sheetName val="Budget"/>
      <sheetName val="Monitor"/>
      <sheetName val="PRS"/>
      <sheetName val="WPMR"/>
      <sheetName val="Prelims 1"/>
      <sheetName val="Prelims 2"/>
      <sheetName val="DWorks 2"/>
      <sheetName val="Revenue"/>
      <sheetName val="Opstat"/>
      <sheetName val="Cost"/>
      <sheetName val="Labor"/>
      <sheetName val="Manalloc 2"/>
      <sheetName val="G"/>
      <sheetName val="H"/>
      <sheetName val="I"/>
      <sheetName val="J"/>
      <sheetName val="K"/>
      <sheetName val="L"/>
      <sheetName val="M"/>
      <sheetName val="N"/>
      <sheetName val="O"/>
      <sheetName val="P"/>
      <sheetName val="Q"/>
      <sheetName val="R"/>
      <sheetName val="S"/>
      <sheetName val="T"/>
      <sheetName val="U"/>
      <sheetName val="V"/>
      <sheetName val="W"/>
      <sheetName val="X"/>
      <sheetName val="Y"/>
      <sheetName val="Z"/>
      <sheetName val="AA"/>
      <sheetName val="Cash1"/>
      <sheetName val="Cash2"/>
      <sheetName val="Cash_Sum"/>
      <sheetName val="Scope"/>
      <sheetName val="mvac_Offer"/>
      <sheetName val="mvac_BOQ"/>
      <sheetName val="门窗表"/>
      <sheetName val="外墙面"/>
      <sheetName val="Fee Rate Summary"/>
      <sheetName val="PRELIMINARIES"/>
      <sheetName val="NSC"/>
      <sheetName val="REMAINING AMOUNT "/>
      <sheetName val="letter"/>
      <sheetName val="封面"/>
      <sheetName val="0首页函"/>
      <sheetName val="1-合同内容摘要"/>
      <sheetName val="2-汇总表"/>
      <sheetName val="附录2.1-预付款"/>
      <sheetName val="附录2.2-已完工程价值（桩基）"/>
      <sheetName val="附录2.2-已完工程价值 (土建)"/>
      <sheetName val="附录2.3-扣预付款"/>
      <sheetName val="附录2.4-此前已付金额"/>
      <sheetName val="楼梯 钢梯"/>
      <sheetName val="卫生间"/>
      <sheetName val="最终结算"/>
      <sheetName val="核对工程量 (2)"/>
      <sheetName val="13.07"/>
      <sheetName val="核对工程量"/>
      <sheetName val="13.07（临建）"/>
      <sheetName val="13.07（杂工）"/>
      <sheetName val="13.07(依据核对后的工程量)"/>
      <sheetName val="13.08"/>
      <sheetName val="13.08(依据核对后的工程量)"/>
      <sheetName val="13.10"/>
      <sheetName val="13.11"/>
      <sheetName val="13.12"/>
      <sheetName val="13.12（酒店）"/>
      <sheetName val="整个合并工程量"/>
      <sheetName val="material"/>
      <sheetName val="P-1"/>
      <sheetName val="Option"/>
      <sheetName val="Hic_150EOffice"/>
      <sheetName val="Exchanger quotation"/>
      <sheetName val="yhc  (3)"/>
      <sheetName val="Singarpone"/>
      <sheetName val="TOTAL COST (3)"/>
      <sheetName val="Construction office"/>
      <sheetName val="Construction Quotion"/>
      <sheetName val="Sheet8"/>
      <sheetName val="Sheet9"/>
      <sheetName val="Sheet10"/>
      <sheetName val="Sheet11"/>
      <sheetName val="Sheet12"/>
      <sheetName val="Sheet13"/>
      <sheetName val="Sheet14"/>
      <sheetName val="Sheet15"/>
      <sheetName val="Sheet16"/>
      <sheetName val="预算封面"/>
      <sheetName val="HQ-TO"/>
      <sheetName val="Details"/>
      <sheetName val="GRSummary"/>
      <sheetName val="材料单价"/>
      <sheetName val="材料数量"/>
      <sheetName val="Mp-team 1"/>
      <sheetName val="汇总表"/>
      <sheetName val="#REF!"/>
      <sheetName val="基础数据"/>
      <sheetName val="1.1劳务工日单价"/>
      <sheetName val="입찰내역 발주처 양식"/>
      <sheetName val="입찰내역 발주처 제출용"/>
      <sheetName val="입찰내역 내부용"/>
      <sheetName val="직접공사비 본사용"/>
      <sheetName val="입찰품의서(예비입찰)"/>
      <sheetName val="견적기준"/>
      <sheetName val="공통가설 (R1)"/>
      <sheetName val="현관비"/>
      <sheetName val="현장기구조직표 "/>
      <sheetName val="공사개요"/>
      <sheetName val="SRC-B3U2"/>
      <sheetName val="BOQ-Rev.3"/>
      <sheetName val="Cost Summary"/>
      <sheetName val="材料单"/>
      <sheetName val="安装费"/>
      <sheetName val="设计开办费"/>
      <sheetName val="u_rates"/>
      <sheetName val="BOQ건축"/>
      <sheetName val="Site Expenses"/>
      <sheetName val="기계내역서"/>
      <sheetName val="Architectural"/>
      <sheetName val="北立面17层玻璃百叶"/>
      <sheetName val="内廷玻璃百叶"/>
      <sheetName val="栏杆"/>
      <sheetName val="顶部三层玻璃幕墙"/>
      <sheetName val="标准层玻璃幕墙3900"/>
      <sheetName val="标准层玻璃幕墙2500"/>
      <sheetName val="标准层玻璃幕墙3700 (350)"/>
      <sheetName val="标准层玻璃幕墙4500 (350)"/>
      <sheetName val="标准层玻璃幕墙3100(350)"/>
      <sheetName val="顶部三层包柱（西南面）"/>
      <sheetName val="西南面包柱（800x350）"/>
      <sheetName val="西南面包柱（1400x700）"/>
      <sheetName val="西南面包柱(800,1400)带层间"/>
      <sheetName val="西南面包梁（1400x350） "/>
      <sheetName val="西南面包梁（800x350）"/>
      <sheetName val="西南面包梁（800x350）楼板下"/>
      <sheetName val="西南面包梁（1400x700）"/>
      <sheetName val="西面三层吊顶"/>
      <sheetName val="复合板顶封修(西南面)"/>
      <sheetName val="天井玻璃幕墙(可视位置)"/>
      <sheetName val="天井玻璃幕墙(柱子不可视位置)"/>
      <sheetName val="天井玻璃幕墙(电梯处 两侧)"/>
      <sheetName val="天井顶部外周幕墙"/>
      <sheetName val="天井顶封修"/>
      <sheetName val="天井1、2层石材"/>
      <sheetName val="顶部三层包柱（东北面）"/>
      <sheetName val="复合板顶封修(东北面)"/>
      <sheetName val="东北面包柱（1400）"/>
      <sheetName val="东北面包柱（2800）"/>
      <sheetName val="东北面包梁（1400）"/>
      <sheetName val="1、2层包柱(西面)"/>
      <sheetName val="1、2层包柱(南面)"/>
      <sheetName val="1、2层包柱(东北面)"/>
      <sheetName val="二层玻璃框架(其他面)"/>
      <sheetName val="二层玻璃框架(西面)"/>
      <sheetName val="一层玻璃框架"/>
      <sheetName val="一层石材(西面)"/>
      <sheetName val="汽车通道侧壁"/>
      <sheetName val="汽车通道吊顶"/>
      <sheetName val="立面17层玻璃百叶"/>
      <sheetName val="Customize Your Invoice"/>
      <sheetName val="#REF"/>
      <sheetName val="금융비용"/>
      <sheetName val="제목"/>
      <sheetName val="목차"/>
      <sheetName val="실행과정요약"/>
      <sheetName val="총괄표"/>
      <sheetName val="실행대비표"/>
      <sheetName val="실행대비 (2)"/>
      <sheetName val="분석1"/>
      <sheetName val="평당분석"/>
      <sheetName val="견적비교"/>
      <sheetName val="물량분석"/>
      <sheetName val="평단가분석(건축)"/>
      <sheetName val="품의서"/>
      <sheetName val="견적조건"/>
      <sheetName val="공정"/>
      <sheetName val="인원"/>
      <sheetName val="적용단가"/>
      <sheetName val="물량차이"/>
      <sheetName val="주식"/>
      <sheetName val="编制说明"/>
      <sheetName val="结算汇总"/>
      <sheetName val="签证汇总"/>
      <sheetName val="签证清单"/>
      <sheetName val="造价汇总"/>
      <sheetName val="B1-3复式"/>
      <sheetName val="H1-201小高"/>
      <sheetName val="00000000"/>
      <sheetName val="内围地梁钢筋说明"/>
      <sheetName val="备查信息 (不扣）"/>
      <sheetName val="备查信息（应扣）"/>
      <sheetName val="分公司人员名单"/>
      <sheetName val="当前办理手续人员名单"/>
      <sheetName val="未启动手续的人员"/>
      <sheetName val="Sheet25"/>
      <sheetName val="离场人员"/>
      <sheetName val="大清真寺"/>
      <sheetName val="Sheet4"/>
      <sheetName val="安装部分人员信息表"/>
      <sheetName val="当前办理手续名单"/>
      <sheetName val="未启动办理手续名单"/>
      <sheetName val="Executive Summary"/>
      <sheetName val="Estimate Summary (Hotel)"/>
      <sheetName val="Estimate Summary (Parking)"/>
      <sheetName val="Estimate Summary (Timeshares)"/>
      <sheetName val="Estimate Summary (Condominiums)"/>
      <sheetName val="Detail Summary"/>
      <sheetName val="Detail Guestrooms"/>
      <sheetName val="Detail Public Spaces"/>
      <sheetName val="Detail Service Areas"/>
      <sheetName val="Detail Parking Deck"/>
      <sheetName val="Detail Condo"/>
      <sheetName val="Detail Timeshare"/>
      <sheetName val="CONDO Summary"/>
      <sheetName val="CONDO 1"/>
      <sheetName val="CONDO 2"/>
      <sheetName val="CONDO 3"/>
      <sheetName val="CONDO 4"/>
      <sheetName val="CONDO 5"/>
      <sheetName val="PENTHOUSE"/>
      <sheetName val="CONDO CIRCULATION"/>
      <sheetName val="TIMESHARE Summary"/>
      <sheetName val="TIMESHARE UNIT"/>
      <sheetName val="TIMESHARE CIRCULATION"/>
      <sheetName val="TYPICAL"/>
      <sheetName val="SUITE"/>
      <sheetName val="JUNIOR SUITE"/>
      <sheetName val="PRESIDENTIAL SUITE"/>
      <sheetName val="GUESTROOM CIRC."/>
      <sheetName val="PUBSummary"/>
      <sheetName val="PUBLIC AREAS"/>
      <sheetName val="FUNCTION AREAS"/>
      <sheetName val="PUBLIC FOOD &amp; BEVERAGE AREAS"/>
      <sheetName val="HEALTH CLUB"/>
      <sheetName val="EXECUTIVE OFFICES"/>
      <sheetName val="ADMIN OFFICES"/>
      <sheetName val="ACCT'G OFFICES"/>
      <sheetName val="RECEPT.-BACK OFFICES"/>
      <sheetName val="SERVSummary"/>
      <sheetName val="GUESTROOM SERV."/>
      <sheetName val="BOH FOOD &amp; BEVERAGE"/>
      <sheetName val="HOUSEKPG-LAUNDRY"/>
      <sheetName val="MAINTENANCE"/>
      <sheetName val="EMPLOYEE FACILITIES"/>
      <sheetName val="RECEIVING &amp; PURCHASING"/>
      <sheetName val="MECHANICAL"/>
      <sheetName val="SECURITY"/>
      <sheetName val="SERVICE AREA CIRCULATION"/>
      <sheetName val="Site Summary"/>
      <sheetName val="Site Detail"/>
      <sheetName val="Room Count"/>
      <sheetName val="Room Floor SF"/>
      <sheetName val="Gross SF"/>
      <sheetName val="Vertical Trans."/>
      <sheetName val="表一"/>
      <sheetName val="表三"/>
      <sheetName val="表二"/>
      <sheetName val="表四"/>
      <sheetName val="汇总"/>
      <sheetName val="措施项目计价表"/>
      <sheetName val="统计分析"/>
      <sheetName val="原表模"/>
      <sheetName val="内基梁J~R"/>
      <sheetName val="钢筋模1.1"/>
      <sheetName val="内基梁A~J"/>
      <sheetName val="A1裙楼"/>
      <sheetName val="塔楼"/>
      <sheetName val="裙房"/>
      <sheetName val="表A 工程造价汇总表"/>
      <sheetName val="表B 幕墙工程"/>
      <sheetName val="表D 综合单价分析"/>
      <sheetName val="表C 主要材料表"/>
      <sheetName val="材料换算"/>
      <sheetName val="材料报关税率"/>
      <sheetName val="表E 工程量计算规则"/>
      <sheetName val=" 综合单价分析含量计算规则"/>
      <sheetName val="开办费"/>
      <sheetName val="管理费"/>
      <sheetName val="差旅费"/>
      <sheetName val="办公费"/>
      <sheetName val="项目交通费"/>
      <sheetName val="临建费用"/>
      <sheetName val="临水临电费"/>
      <sheetName val="财务费（总包统一）"/>
      <sheetName val="安全文明施工费"/>
      <sheetName val="劳工证费"/>
      <sheetName val="图纸费"/>
      <sheetName val="清单汇总"/>
      <sheetName val="劳务简化清单"/>
      <sheetName val="材料简化清单"/>
      <sheetName val="退税关税"/>
      <sheetName val="措施费"/>
      <sheetName val="鏡"/>
      <sheetName val="ALL SUMARY"/>
      <sheetName val="A.Archtect works"/>
      <sheetName val="A.2 Finishing work"/>
      <sheetName val="A.2.1 External work"/>
      <sheetName val="A.2.2 Interior work"/>
      <sheetName val="A.2.2.1 Hotel"/>
      <sheetName val="A.2.2.1.1 Public area"/>
      <sheetName val="A.2.2.1.2 Exclusive area"/>
      <sheetName val="★【Hotel】STD-A"/>
      <sheetName val="★【Hotel】STD-B"/>
      <sheetName val="★【Hotel】STD-B2"/>
      <sheetName val="★【Hotel】STD-C"/>
      <sheetName val="★【Hotel】STD-E"/>
      <sheetName val="★【Hotel】JRSW"/>
      <sheetName val="★【Hotel】SUITE-A"/>
      <sheetName val="★【Hotel】SUITE-B"/>
      <sheetName val="★【Hotel】SUITE-C"/>
      <sheetName val="★【Hotel】SUITE-D "/>
      <sheetName val="A.2.2.2 Service Apartment"/>
      <sheetName val="A.2.2.2.1 Public area"/>
      <sheetName val="A.2.2.2.2 Exclusive area"/>
      <sheetName val="★【SA】Studio-A"/>
      <sheetName val="★【SA】Studio-B"/>
      <sheetName val="★【SA】1-Bed-A"/>
      <sheetName val="★【SA】1-Bed-B"/>
      <sheetName val="★【SA】2-Bed-A"/>
      <sheetName val="★【SA】2-Bed-B"/>
      <sheetName val="★【SA】3-Bed"/>
      <sheetName val="A.2.2.3 Shop"/>
      <sheetName val="A.2.2.4 Parking"/>
      <sheetName val="실행"/>
      <sheetName val="동별집계"/>
      <sheetName val="공종집계"/>
      <sheetName val="현장안"/>
      <sheetName val="★【Hotel】DELUXE"/>
      <sheetName val="A.2.2.5 Signature"/>
      <sheetName val="C.Exterior work外構工事"/>
      <sheetName val="【Exterior】detail-1"/>
      <sheetName val="【Exterior】detail-2"/>
      <sheetName val="E.Elevator "/>
      <sheetName val="Sum"/>
      <sheetName val="2.0-NOTES"/>
      <sheetName val="2.1-WBLFL"/>
      <sheetName val="2.2-FRAME"/>
      <sheetName val="2.3-UPPER FLOORS"/>
      <sheetName val="2.4-ROOF"/>
      <sheetName val="2.5-STAIR"/>
      <sheetName val="2.6-WALL"/>
      <sheetName val="2.7-DOOR+WINDOW"/>
      <sheetName val="2.8-WALL FINISHES"/>
      <sheetName val="2.9-FLOOR FINISHES"/>
      <sheetName val="2.10-CEILING FINISHES"/>
      <sheetName val="2.11-PAINTING"/>
      <sheetName val="2.12-SUNDRIES"/>
      <sheetName val="主要指标表"/>
      <sheetName val="签约情况表（附表1）"/>
      <sheetName val="工程信息表（附表1-1）"/>
      <sheetName val="签约项目结构情况表（附表1-2）"/>
      <sheetName val="产值计划表（附表2）"/>
      <sheetName val="产值计划明细表（附表2-1）"/>
      <sheetName val="产值结构情况表（附表2-2）"/>
      <sheetName val="收入成本（附表3）"/>
      <sheetName val="结算项目计划表（附表3-1）"/>
      <sheetName val="管理费用（附表4）"/>
      <sheetName val="人力资源情况表（附表4-1）-"/>
      <sheetName val="资金平衡线（附表5）"/>
      <sheetName val="融资情况表（附表6）"/>
      <sheetName val="与上年对比表（附表7）"/>
      <sheetName val="税务预算（附表9）"/>
      <sheetName val="new BILL2 lib"/>
      <sheetName val="BILL3 NEW GYM"/>
      <sheetName val="BILL 4 NEW multi"/>
      <sheetName val="BILL6 NEW DINNING"/>
      <sheetName val="BILL 5  SCHALET"/>
      <sheetName val="BILL 6 D CHALET"/>
      <sheetName val=" BILL 7 NEW MEDICAL"/>
      <sheetName val="BILL 10  new SITING"/>
      <sheetName val="bill16elec"/>
      <sheetName val="Instructions  for Rate Entry"/>
      <sheetName val="Bill 1"/>
      <sheetName val="Bill 2"/>
      <sheetName val="Bill 3"/>
      <sheetName val="Bill 4"/>
      <sheetName val="Bill 5"/>
      <sheetName val="Bill 6"/>
      <sheetName val="Bill 7"/>
      <sheetName val="ancillary"/>
      <sheetName val="REINF-WTM"/>
      <sheetName val="Front cover"/>
      <sheetName val="Index"/>
      <sheetName val="Bill No 2"/>
      <sheetName val="Bill 8"/>
      <sheetName val="Bill No 8 - A"/>
      <sheetName val="Bill No 8 - B"/>
      <sheetName val="Bill No 8 - C"/>
      <sheetName val="Bill No 8 - D"/>
      <sheetName val="Bill No 8 - E"/>
      <sheetName val="Bill No 8 - F"/>
      <sheetName val="Bill No 8 - G"/>
      <sheetName val="Bill No 8 - H"/>
      <sheetName val="Bill No 8 - J"/>
      <sheetName val="Bill No 8 - K"/>
      <sheetName val="Bill No 8 - L"/>
      <sheetName val="Bill No 8 - M"/>
      <sheetName val="BILL 8 - Summary"/>
      <sheetName val="Bill 9"/>
      <sheetName val="Bill No 9 - A"/>
      <sheetName val="Bill No 9 - B"/>
      <sheetName val="Bill No 9 - C"/>
      <sheetName val="BILL 9 - Summary "/>
      <sheetName val="Bill 10"/>
      <sheetName val="Bill No 10 - A"/>
      <sheetName val="Bill No 10 - B"/>
      <sheetName val="Bill No 10 - C"/>
      <sheetName val="Bill No 10 - D"/>
      <sheetName val="Bill No 10 - E"/>
      <sheetName val="Bill No 10 - F"/>
      <sheetName val="Bill No 10 - G"/>
      <sheetName val="Bill No 10 - H"/>
      <sheetName val="Bill No 10 - J"/>
      <sheetName val="BILL 10 - Summary"/>
      <sheetName val="Bill 11"/>
      <sheetName val="BILL 11 - A"/>
      <sheetName val="BILL 11 - B"/>
      <sheetName val="BILL 11 - C"/>
      <sheetName val="BILL 11 - D"/>
      <sheetName val="BILL 11 - E"/>
      <sheetName val="BILL - 11 F"/>
      <sheetName val="BILL - 11 G"/>
      <sheetName val="BILL - 11 H"/>
      <sheetName val="BILL 11 - Summary"/>
      <sheetName val="PJ Carey Final Account"/>
      <sheetName val="P2200 Budget"/>
      <sheetName val="Basis"/>
      <sheetName val="summary "/>
      <sheetName val="Exclusions"/>
      <sheetName val="areas "/>
      <sheetName val="areas"/>
      <sheetName val="Cashflow"/>
      <sheetName val="Graph"/>
      <sheetName val="Macro custom function"/>
      <sheetName val="12-01"/>
      <sheetName val="12-02"/>
      <sheetName val="12-03"/>
      <sheetName val="12-04"/>
      <sheetName val="12-05"/>
      <sheetName val="12-06"/>
      <sheetName val="12-07"/>
      <sheetName val="12-08"/>
      <sheetName val="Cover Sheet"/>
      <sheetName val="Revisions List"/>
      <sheetName val="A1 Passenger Terminal Founds"/>
      <sheetName val="Estimate Summaries"/>
      <sheetName val="Chart"/>
      <sheetName val="Raw Data"/>
      <sheetName val="Airport Cost Comparisons Rev05"/>
      <sheetName val="Estimate"/>
      <sheetName val="Risk"/>
      <sheetName val="Bech_Lab"/>
      <sheetName val="Direct_Lbr"/>
      <sheetName val="WAGERATE BY CRAFT"/>
      <sheetName val="Rates"/>
      <sheetName val="Detail"/>
      <sheetName val="Salary Ranges"/>
      <sheetName val="As sold PFS"/>
      <sheetName val="Input"/>
      <sheetName val="Period -Worksheet"/>
      <sheetName val="@RISK Correlations"/>
      <sheetName val="Labour"/>
      <sheetName val="Project Info"/>
      <sheetName val="Link In"/>
      <sheetName val="CRF-BE Rates"/>
      <sheetName val="Project Work Off Contribution"/>
      <sheetName val="H.O. RATES"/>
      <sheetName val="FIELD RATES"/>
      <sheetName val="TOTAL SCHEDULE"/>
      <sheetName val="Man-Plan Forecast"/>
      <sheetName val="Division Summary"/>
      <sheetName val="Bill 1 - General Requirements"/>
      <sheetName val="Bill 12"/>
      <sheetName val="Bill 13"/>
      <sheetName val="Labour Day Rate "/>
      <sheetName val="Resident Engineer "/>
      <sheetName val="Equip Day Rate "/>
      <sheetName val="Labour Day Rate"/>
      <sheetName val="Equip Day Rate"/>
      <sheetName val="Resident Engineer"/>
      <sheetName val="Doha WBS Clean"/>
      <sheetName val="Direct Costs - flat file (2)"/>
      <sheetName val="Direct Costs - flat file"/>
      <sheetName val="1"/>
      <sheetName val="2"/>
      <sheetName val="4"/>
      <sheetName val="5"/>
      <sheetName val="6"/>
      <sheetName val="7"/>
      <sheetName val="8"/>
      <sheetName val="9"/>
      <sheetName val="10"/>
      <sheetName val="11"/>
      <sheetName val="12"/>
      <sheetName val="13"/>
      <sheetName val="15"/>
      <sheetName val="16"/>
      <sheetName val="17"/>
      <sheetName val="18"/>
      <sheetName val="19"/>
      <sheetName val="WBS"/>
      <sheetName val="WBS (2)"/>
      <sheetName val="WBS (3)"/>
      <sheetName val="Impact"/>
      <sheetName val="Trend Sum"/>
      <sheetName val="Q&amp;AE"/>
      <sheetName val="Commitment DC"/>
      <sheetName val="SUS Rev 5"/>
      <sheetName val="MCC Rev 5"/>
      <sheetName val="Contingency"/>
      <sheetName val="COC"/>
      <sheetName val="Escalation"/>
      <sheetName val="Notes"/>
      <sheetName val="SUMM"/>
      <sheetName val="FF&amp;E_SUMM"/>
      <sheetName val="FF&amp;E_TO"/>
      <sheetName val="BSMT CARPARK_SUMM"/>
      <sheetName val="BSMT CARPARK-TO"/>
      <sheetName val="Ext Works_HQ_SUMM"/>
      <sheetName val="Ext Works-TO-HQ"/>
      <sheetName val="FLYSHEETS"/>
      <sheetName val="BQ"/>
      <sheetName val="BQ External"/>
      <sheetName val="CP18_Template"/>
      <sheetName val="IBF Exca and Demo"/>
      <sheetName val="Concourse A"/>
      <sheetName val="Concourse B"/>
      <sheetName val="S Node Piling"/>
      <sheetName val="Term Reno Demo"/>
      <sheetName val="Term Reno Found"/>
      <sheetName val="3F BRIDGE"/>
      <sheetName val="1F Mezz Conc-Steel"/>
      <sheetName val="Resuming"/>
      <sheetName val="window"/>
      <sheetName val="metal p."/>
      <sheetName val="manufactured panel"/>
      <sheetName val="perf. metal p."/>
      <sheetName val="louvre"/>
      <sheetName val="control tower"/>
      <sheetName val="doors"/>
      <sheetName val="glass cost"/>
      <sheetName val="finishes"/>
      <sheetName val="Day work"/>
      <sheetName val="③赤紙(日文)"/>
      <sheetName val="Benchmark Copy 2"/>
      <sheetName val="Front Cover Sheet"/>
      <sheetName val="SUMMARY_Overall (2)"/>
      <sheetName val="SUMMARY_Overall"/>
      <sheetName val="DETAILED SUMMARY_Tower"/>
      <sheetName val="DETAILED SUMMARY_Car Park"/>
      <sheetName val="SECTION BREAK"/>
      <sheetName val="1 SUBSTRUCTURE"/>
      <sheetName val="2 SUPERSTRUCTURE"/>
      <sheetName val="3 INTERNAL FINISHES"/>
      <sheetName val="4 F,F&amp;E"/>
      <sheetName val="5 SERVICES"/>
      <sheetName val="7 EXTERNAL WORKS"/>
      <sheetName val="Facade"/>
      <sheetName val="Internal Partitions"/>
      <sheetName val="Summary_Finishes &amp; Intern Divis"/>
      <sheetName val="Wall Finishes"/>
      <sheetName val="Floor finishes"/>
      <sheetName val="Ceiling Finishes"/>
      <sheetName val="HVAC BoQ"/>
      <sheetName val="Elec Bill 3 &amp; 4"/>
      <sheetName val="plumb-Boq"/>
      <sheetName val="Summary_carpark"/>
      <sheetName val="G Floor"/>
      <sheetName val="F Floor"/>
      <sheetName val="2nd Floor"/>
      <sheetName val="Levels 3-11"/>
      <sheetName val="Level 12"/>
      <sheetName val="Roof"/>
      <sheetName val="Substructures"/>
      <sheetName val="Summary of Hills comments"/>
      <sheetName val="Summary of Hills comments (2)"/>
      <sheetName val="PC Rates"/>
      <sheetName val="Sheet1 (2)"/>
      <sheetName val="ZONE A"/>
      <sheetName val="ZONE B"/>
      <sheetName val="ZONE C"/>
      <sheetName val="ZONE D"/>
      <sheetName val="7 EXTERNAL WORKS (2)"/>
      <sheetName val="Lifecycle"/>
      <sheetName val="Cost Movement"/>
      <sheetName val="SUMMARY_Overall (3)"/>
      <sheetName val="2 SUPERSTRUCTURE (2)"/>
      <sheetName val="Benchmark Copy 2 (2)"/>
      <sheetName val="summary_1"/>
      <sheetName val="basis_1"/>
      <sheetName val="issue"/>
      <sheetName val="1.0"/>
      <sheetName val="1.0 Exec Sum"/>
      <sheetName val="2.0"/>
      <sheetName val="2.0 Sum of Costs"/>
      <sheetName val="3.0"/>
      <sheetName val="3.0 Basis &amp; Areas"/>
      <sheetName val="4.0"/>
      <sheetName val="4.0 Assump-Excl"/>
      <sheetName val="5.0"/>
      <sheetName val="5.1 Infra Sum"/>
      <sheetName val="5.2 Development"/>
      <sheetName val="6.0"/>
      <sheetName val="6.0 Inflation"/>
      <sheetName val="7.0"/>
      <sheetName val="assumptions_1"/>
      <sheetName val="7.0 Sustainability"/>
      <sheetName val="Estidama"/>
      <sheetName val="8.0"/>
      <sheetName val="8.0 Appendices"/>
      <sheetName val="Back cover"/>
      <sheetName val="8.0 Appendices-Do not Print"/>
      <sheetName val="Villa"/>
      <sheetName val="Townhouse"/>
      <sheetName val="Apartments (mid)"/>
      <sheetName val="Apartments (high)"/>
      <sheetName val="Offices (high)"/>
      <sheetName val="Offices (low)"/>
      <sheetName val="Retail Units"/>
      <sheetName val="Retail Mall"/>
      <sheetName val="Business Hotel"/>
      <sheetName val="National School"/>
      <sheetName val="International School"/>
      <sheetName val="Local Mosque"/>
      <sheetName val="Friday Mosque"/>
      <sheetName val="Healthcare - Clinic"/>
      <sheetName val="Healthcare - Hospital"/>
      <sheetName val="Cultural Centre"/>
      <sheetName val="Community Facilities"/>
      <sheetName val="Civil Defense"/>
      <sheetName val="Basement Carparking A"/>
      <sheetName val="Basement Carparking B"/>
      <sheetName val="Podium Carparking"/>
      <sheetName val="Appendix A-Utilities"/>
      <sheetName val="Appendix B Devp. Plan"/>
      <sheetName val="App E 5 Star Hotel-Do not Print"/>
      <sheetName val="App C Offices-Do not Print"/>
      <sheetName val="App D Retail Units-Do not Print"/>
      <sheetName val="App Q Utilities Cost Model"/>
      <sheetName val="Summary Review (DO NOT PRINT)"/>
      <sheetName val="S Hub Building (DO NOT PRINT)"/>
      <sheetName val="Graph Data (DO NOT PRINT)"/>
      <sheetName val="6.0(a)"/>
      <sheetName val="6.0 Benchmarking"/>
      <sheetName val="9.0(a)"/>
      <sheetName val="9.0 Constraints"/>
      <sheetName val="10.0(a)"/>
      <sheetName val="10.0 Options"/>
      <sheetName val="Reverse Cost Model"/>
      <sheetName val="Roads Calcs by HOK"/>
      <sheetName val="Parking Nr Calcs"/>
      <sheetName val="7.1"/>
      <sheetName val="Car Parking"/>
      <sheetName val="Retail"/>
      <sheetName val="Waterfront"/>
      <sheetName val="Skyvilla"/>
      <sheetName val="Issue Sheet"/>
      <sheetName val="1.0 Exec Summary"/>
      <sheetName val="2.0 Cost Summary"/>
      <sheetName val="3.0 Basis &amp; Assump"/>
      <sheetName val="4.0 Exclusions"/>
      <sheetName val="5.0 Info Used"/>
      <sheetName val="Appendix A"/>
      <sheetName val="Basement Cost Model"/>
      <sheetName val="Tower Cost Model"/>
      <sheetName val="Appendix B"/>
      <sheetName val="GIFA Schedule"/>
      <sheetName val="new area schedule"/>
      <sheetName val="Basement Cost Details"/>
      <sheetName val="Basement MEP Cost"/>
      <sheetName val="Tower MEP Cost"/>
      <sheetName val="Tower Cost Details"/>
      <sheetName val="External Works"/>
      <sheetName val="Appendix C"/>
      <sheetName val="Cost Reconciliation"/>
      <sheetName val="Appendix D"/>
      <sheetName val="Highrise"/>
      <sheetName val="Ascott"/>
      <sheetName val="Leisure"/>
      <sheetName val="Budget Estimate"/>
      <sheetName val="systems"/>
      <sheetName val="Benchmark"/>
      <sheetName val="Summary budgets"/>
      <sheetName val="Trade Contractors budgets"/>
      <sheetName val="Sheet5"/>
      <sheetName val="SGL"/>
      <sheetName val="Planning"/>
      <sheetName val="SPLIT"/>
      <sheetName val="Forge"/>
      <sheetName val="VO's"/>
      <sheetName val="underslab drainage"/>
      <sheetName val="Battersea"/>
      <sheetName val="VARIANCE "/>
      <sheetName val="Sheet7"/>
      <sheetName val="Sewage tank"/>
      <sheetName val="Sheet6"/>
      <sheetName val="BCIS comp"/>
      <sheetName val="Ext walls"/>
      <sheetName val="Unit costs"/>
      <sheetName val="AN"/>
      <sheetName val="BP"/>
      <sheetName val="CIF COST ITEM"/>
      <sheetName val="Phase 1"/>
      <sheetName val="Link from DS"/>
      <sheetName val="Content"/>
      <sheetName val="Introduction"/>
      <sheetName val="Basis of the Cost Plan"/>
      <sheetName val="Inclusions Exclusions"/>
      <sheetName val="Build-up"/>
      <sheetName val="Staff Distrubution"/>
      <sheetName val="Cash Flow"/>
      <sheetName val="Histogram"/>
      <sheetName val="Org Cost Summary"/>
      <sheetName val="Organisation Costs"/>
      <sheetName val="Key"/>
      <sheetName val="Time Line"/>
      <sheetName val="Int Walls"/>
      <sheetName val="Buildups"/>
      <sheetName val="Area"/>
      <sheetName val="Euros"/>
      <sheetName val="GBP"/>
      <sheetName val="Sign Off"/>
      <sheetName val="Cost Cutting Opportunities"/>
      <sheetName val="Major Qty-stp"/>
      <sheetName val="permission to proceed (2)"/>
      <sheetName val="permission to proceed"/>
      <sheetName val="Data"/>
      <sheetName val="0 Index"/>
      <sheetName val="1F"/>
      <sheetName val="2F"/>
      <sheetName val="3F"/>
      <sheetName val="4F"/>
      <sheetName val="5F"/>
      <sheetName val="5.0 Contents"/>
      <sheetName val="5.1D"/>
      <sheetName val="5.2D"/>
      <sheetName val="5.2 Cert"/>
      <sheetName val="5.4D"/>
      <sheetName val="5.4 Summary"/>
      <sheetName val="5.5D"/>
      <sheetName val="5.5 Summary %"/>
      <sheetName val="5.6D"/>
      <sheetName val="5.7D"/>
      <sheetName val="5.8D"/>
      <sheetName val="5.8 Penalties"/>
      <sheetName val="5.9D"/>
      <sheetName val="5.9 Contents"/>
      <sheetName val="5.9.1 CLCP - Old"/>
      <sheetName val="5.9.1 CLCP"/>
      <sheetName val="5.9.4 MPAC"/>
      <sheetName val="5.10D"/>
      <sheetName val="5.10 Defects"/>
      <sheetName val="5.11D"/>
      <sheetName val="5.12D"/>
      <sheetName val="5.13D"/>
      <sheetName val="5.13 Support Docs"/>
      <sheetName val="6F"/>
      <sheetName val="6D"/>
      <sheetName val="6.0 Contents"/>
      <sheetName val="6.1.A D"/>
      <sheetName val="6.1.B D"/>
      <sheetName val="6.1.1 Prelims"/>
      <sheetName val="6.1.2"/>
      <sheetName val="6.1.3"/>
      <sheetName val="6.1.4"/>
      <sheetName val="6.1.5"/>
      <sheetName val="6.1.6"/>
      <sheetName val="6.1.7 Grand Summary"/>
      <sheetName val="6.2D"/>
      <sheetName val="6.2"/>
      <sheetName val="6.3D"/>
      <sheetName val="6.3.1 Claims"/>
      <sheetName val="6.4D"/>
      <sheetName val="6.4 Retention"/>
      <sheetName val="6.5D"/>
      <sheetName val="6.5.1 Comments"/>
      <sheetName val="7F"/>
      <sheetName val="7D"/>
      <sheetName val="7.2 MOS"/>
      <sheetName val="8F"/>
      <sheetName val="8D"/>
      <sheetName val="9F"/>
      <sheetName val="9D"/>
      <sheetName val="10F"/>
      <sheetName val="10D"/>
      <sheetName val="B-1"/>
      <sheetName val="B-5 dimolation"/>
      <sheetName val="B-5 block work &amp; lintel"/>
      <sheetName val="B-7"/>
      <sheetName val="B-8"/>
      <sheetName val="B-9"/>
      <sheetName val="B-10"/>
      <sheetName val="B-11"/>
      <sheetName val="B-12"/>
      <sheetName val="B-13"/>
      <sheetName val="B-14"/>
      <sheetName val="B-15"/>
      <sheetName val="B-16"/>
      <sheetName val="B-17"/>
      <sheetName val="B-18"/>
      <sheetName val="B-19"/>
      <sheetName val="B-20"/>
      <sheetName val="B-21"/>
      <sheetName val="B-22"/>
      <sheetName val="B-23"/>
      <sheetName val="CERTIFICATE"/>
      <sheetName val="str"/>
      <sheetName val="GONDOLA"/>
      <sheetName val="PEK.TAMBAH KURANG"/>
      <sheetName val="BIAYA CADANGAN"/>
      <sheetName val="REKAPITULASI AKHIR"/>
      <sheetName val="I-KAMAR"/>
      <sheetName val="Coll-KAMAR"/>
      <sheetName val="II.MAIN-LOB"/>
      <sheetName val="III.FASADE"/>
      <sheetName val="IV. POOL DECK"/>
      <sheetName val="V.BALLROOM"/>
      <sheetName val="VI.CANOPY"/>
      <sheetName val="VII.CAR &amp; LIFT"/>
      <sheetName val="IX.ATRIUM"/>
      <sheetName val="X.LANDSCAPE"/>
      <sheetName val="Cover-OP"/>
      <sheetName val="Summary-op"/>
      <sheetName val="Rb"/>
      <sheetName val="Current"/>
      <sheetName val="PERTANYAAN"/>
      <sheetName val="Ana duct"/>
      <sheetName val="Hsd Duct"/>
      <sheetName val="Grille"/>
      <sheetName val="DM"/>
      <sheetName val="REKAP"/>
      <sheetName val="Pipe"/>
      <sheetName val="valve"/>
      <sheetName val="Data Hitungan"/>
      <sheetName val="Aks Pipa"/>
      <sheetName val="AC"/>
      <sheetName val="K.TambahAC"/>
      <sheetName val="FH"/>
      <sheetName val="K.TambahFH"/>
      <sheetName val="valve 16k"/>
      <sheetName val="ASS-PL"/>
      <sheetName val="Fitting"/>
      <sheetName val="0000"/>
      <sheetName val="1000"/>
      <sheetName val="ELEKTRIKAL"/>
      <sheetName val="Plumbing"/>
      <sheetName val="Dafmat"/>
      <sheetName val="Pompa"/>
      <sheetName val="Ven Fan"/>
      <sheetName val="valve-20k"/>
      <sheetName val="valve-10k"/>
      <sheetName val="MAIN"/>
      <sheetName val="BOLT-DATA"/>
      <sheetName val="BOLT"/>
      <sheetName val="MU"/>
      <sheetName val="Analisa Str+Ars"/>
      <sheetName val="Upah"/>
      <sheetName val="Bhn cost"/>
      <sheetName val="Bahan"/>
      <sheetName val="Sub cost"/>
      <sheetName val="Sub"/>
      <sheetName val="Alat cost"/>
      <sheetName val="anl"/>
      <sheetName val="rap"/>
      <sheetName val="bhn"/>
      <sheetName val="spek"/>
      <sheetName val="altok"/>
      <sheetName val="bumok"/>
      <sheetName val="altprec"/>
      <sheetName val="bumprec"/>
      <sheetName val="I_KAMAR"/>
      <sheetName val="B - Norelec"/>
      <sheetName val="rek-fbhk"/>
      <sheetName val="rek-fitAB"/>
      <sheetName val="rek-hbk"/>
      <sheetName val="rek-val"/>
      <sheetName val="bq-kt"/>
      <sheetName val="bq-ktsa"/>
      <sheetName val="bq-ktf"/>
      <sheetName val="bq-kthk"/>
      <sheetName val="bq-ktc"/>
      <sheetName val="bq-kth"/>
      <sheetName val="bq-ktv"/>
      <sheetName val="rek-san1"/>
      <sheetName val="rek-hot"/>
      <sheetName val="rek-fitPP "/>
      <sheetName val="bq-pl"/>
      <sheetName val="Acessoris"/>
      <sheetName val="Apartement"/>
      <sheetName val="Jembatan"/>
      <sheetName val="MallAC"/>
      <sheetName val="Peghitungan"/>
      <sheetName val="MALL_K"/>
      <sheetName val="Item Tambahan"/>
      <sheetName val="APARTment_K"/>
      <sheetName val="Jembatan_K"/>
      <sheetName val="KOP"/>
      <sheetName val="FF"/>
      <sheetName val="PLB"/>
      <sheetName val="VAC "/>
      <sheetName val="LIS"/>
      <sheetName val="EF "/>
      <sheetName val="TLP&amp;DATA "/>
      <sheetName val="SS&amp;MATV"/>
      <sheetName val="CCTV"/>
      <sheetName val="AHS- AC"/>
      <sheetName val="AHS-EE"/>
      <sheetName val="AHS-EL"/>
      <sheetName val="ahs-pipa"/>
      <sheetName val="ahs-Gate Valve "/>
      <sheetName val="REKAP UTAMA"/>
      <sheetName val="PERSIAPAN"/>
      <sheetName val="STRUKTUR"/>
      <sheetName val="FINISHING"/>
      <sheetName val="HALAMAN"/>
      <sheetName val="MEKANIKAL"/>
      <sheetName val="ANALISA ME"/>
      <sheetName val="ANALISA PERSIAPAN"/>
      <sheetName val="HG Bahan"/>
      <sheetName val="An Beton"/>
      <sheetName val="AN HG DKI"/>
      <sheetName val="anpartisi (REV)"/>
      <sheetName val="ankosen"/>
      <sheetName val="HNS2"/>
      <sheetName val="ars_fin"/>
      <sheetName val="HNS"/>
      <sheetName val="harga dasar"/>
      <sheetName val="ahs struktur"/>
      <sheetName val="Cover Daf-2"/>
      <sheetName val="Cover Daf-2 (2)"/>
      <sheetName val="BQ Daf-2"/>
      <sheetName val="MISC"/>
      <sheetName val="BLN"/>
      <sheetName val="GSK"/>
      <sheetName val="Cover1"/>
      <sheetName val="DataTeknis1"/>
      <sheetName val="Luas Gedung1"/>
      <sheetName val="B _ Norelec"/>
      <sheetName val="HRG BHN"/>
      <sheetName val="ANALS ARS"/>
      <sheetName val="ANALS KY"/>
      <sheetName val="ANALS ME"/>
      <sheetName val="DAF-1"/>
      <sheetName val="DAF-2"/>
      <sheetName val="DAF-3"/>
      <sheetName val="DAF-4"/>
      <sheetName val="DAF-5"/>
      <sheetName val="DAF-6"/>
      <sheetName val="DAF-7"/>
      <sheetName val="DAF-8"/>
      <sheetName val="DAF-9"/>
      <sheetName val="DAF-10"/>
      <sheetName val="DAF-11"/>
      <sheetName val="Rkp total full"/>
      <sheetName val="Rkp Lt-1 full"/>
      <sheetName val=" Lt-1 Full"/>
      <sheetName val="Rekap Lt-2"/>
      <sheetName val="Finishing Lt-2"/>
      <sheetName val="Rekap - Lt-3"/>
      <sheetName val="Finishing Lt-3 &amp; Atap"/>
      <sheetName val="Rekap -sarana luar"/>
      <sheetName val="Sarana Luar"/>
      <sheetName val="Harga Satuan"/>
      <sheetName val="Analisa"/>
      <sheetName val="AGENDA"/>
      <sheetName val="LUAS LANTAI"/>
      <sheetName val="CAT_HRG"/>
      <sheetName val="Bag_1"/>
      <sheetName val="DAF_1"/>
      <sheetName val="DAF_2 "/>
      <sheetName val="DAF_3"/>
      <sheetName val="DAF_4"/>
      <sheetName val="DAF_5"/>
      <sheetName val="DAF_ 6"/>
      <sheetName val="DAFTAR 7"/>
      <sheetName val="DAFTAR_8"/>
      <sheetName val="DAFTAR_9"/>
      <sheetName val="DAFTAR_10"/>
      <sheetName val="DAFTAR_11"/>
      <sheetName val="Daf___"/>
      <sheetName val="Add ME"/>
      <sheetName val="LIST MATERIAL REV"/>
      <sheetName val="Bag_III"/>
      <sheetName val="Bag_IV"/>
      <sheetName val="ana"/>
      <sheetName val="CF"/>
      <sheetName val="DATA CENTER"/>
      <sheetName val="OFFICE 4 LT"/>
      <sheetName val="OFFICE 2 LT"/>
      <sheetName val="pldt"/>
      <sheetName val="Rekapi"/>
      <sheetName val="AHS"/>
      <sheetName val="Bul"/>
      <sheetName val="Alat"/>
      <sheetName val="Subkont"/>
      <sheetName val="Upah1"/>
      <sheetName val="Bang A"/>
      <sheetName val="Bang B"/>
      <sheetName val="Sarana"/>
      <sheetName val="Asrama"/>
      <sheetName val="Utility"/>
      <sheetName val="Kamar"/>
      <sheetName val="HdSheet"/>
      <sheetName val="Deskrip"/>
      <sheetName val="Rasio"/>
      <sheetName val="luas"/>
      <sheetName val="BQ-1A"/>
      <sheetName val="K3"/>
      <sheetName val="eskal"/>
      <sheetName val="Dom "/>
      <sheetName val="Rasio (2)"/>
      <sheetName val="BQ_1A"/>
      <sheetName val="floor"/>
      <sheetName val="wall"/>
      <sheetName val="ceiling"/>
      <sheetName val="dw"/>
      <sheetName val="others"/>
      <sheetName val="rate (3)"/>
      <sheetName val="rate (2)"/>
      <sheetName val="unit rate"/>
      <sheetName val="JUMLAH(3)"/>
      <sheetName val="JUMLAH(2)"/>
      <sheetName val="D2.1-Cover"/>
      <sheetName val="D2.1"/>
      <sheetName val="D2.2-Cover"/>
      <sheetName val="D2.2"/>
      <sheetName val="D3.1-Cover(MALL&amp;PARK)"/>
      <sheetName val="D3.1"/>
      <sheetName val="D3.2-Cover(LANDS)"/>
      <sheetName val="D3.2"/>
      <sheetName val="D3.3-Cover(T-A)"/>
      <sheetName val="D3.3"/>
      <sheetName val="D3.4-Cover(T-B)"/>
      <sheetName val="D3.4"/>
      <sheetName val="D3.5-Cover(T-C)"/>
      <sheetName val="D3.5"/>
      <sheetName val="D.3.6-Cover.BAJA"/>
      <sheetName val="D3.6"/>
      <sheetName val="2.1"/>
      <sheetName val="2.2"/>
      <sheetName val="2.3"/>
      <sheetName val="2.4"/>
      <sheetName val="2.5A"/>
      <sheetName val="2.5B"/>
      <sheetName val="2.5"/>
      <sheetName val="2.6"/>
      <sheetName val="2.7"/>
      <sheetName val="2.8"/>
      <sheetName val="2.9"/>
      <sheetName val="2.10"/>
      <sheetName val="2.11"/>
      <sheetName val="2.12"/>
      <sheetName val="2.13"/>
      <sheetName val="RekapITULASI "/>
      <sheetName val="Rekap_Persiapan"/>
      <sheetName val="Rekap_Total Struktur"/>
      <sheetName val="PONDASI"/>
      <sheetName val="Rekap_Struktur Atas"/>
      <sheetName val="STRUKTUR ATAS"/>
      <sheetName val="Rekap_Struktur GWT, STP"/>
      <sheetName val="GWT, STP"/>
      <sheetName val="TAMBAH KURANG"/>
      <sheetName val="Grand Sumarry"/>
      <sheetName val="Rough CP Aceh Trade Mall"/>
      <sheetName val="Galian LW RV.01"/>
      <sheetName val="Rekap Pile Cap"/>
      <sheetName val="Rekap Pit Life"/>
      <sheetName val="Rekap Plat"/>
      <sheetName val="Rekap Balok"/>
      <sheetName val="Rekap Colom Rasio (190)"/>
      <sheetName val="Rekap Tangga"/>
      <sheetName val="Luas Bangnn poltek"/>
      <sheetName val="VOL BESI"/>
      <sheetName val="VOL CUT &amp; FILL"/>
      <sheetName val="VOL IRONMNGRY"/>
      <sheetName val="VOL BAK SAMPAH"/>
      <sheetName val="VOL-GUEST HOUSE,GENSET&amp;POSJAGA"/>
      <sheetName val="VOL STRUKTUR &amp; ARSITEKTUR "/>
      <sheetName val="EE"/>
      <sheetName val="ANALISA SNI"/>
      <sheetName val="Analisa jalan"/>
      <sheetName val="Analisa non standar"/>
      <sheetName val="Analisa Pintu"/>
      <sheetName val="Analisa Preliminary "/>
      <sheetName val="ASRAMA (C)"/>
      <sheetName val="REKTORAT (A)"/>
      <sheetName val="WORKSHOP (H)"/>
      <sheetName val="GENSET,POMPA &amp; GROUNDTANK (K)"/>
      <sheetName val="R.KOMPRESOR"/>
      <sheetName val="POS JAGA"/>
      <sheetName val="SITE"/>
      <sheetName val="harga sat.bhn"/>
      <sheetName val="analisa bhn&amp;upah"/>
      <sheetName val="listrik"/>
      <sheetName val="tt-suara"/>
      <sheetName val="telp"/>
      <sheetName val="tt-udr"/>
      <sheetName val="hdrant"/>
      <sheetName val="REKAP CIVIL &amp; ME"/>
      <sheetName val="Penjumlahan"/>
      <sheetName val="Cover depan"/>
      <sheetName val="cover(PJML)"/>
      <sheetName val="Cover (1)"/>
      <sheetName val="Cover (2)"/>
      <sheetName val="Cover (3)"/>
      <sheetName val="COVER (4)"/>
      <sheetName val="REKAP ELEKTRIKAL"/>
      <sheetName val="TELEPON"/>
      <sheetName val="SOUND"/>
      <sheetName val="F ALARM"/>
      <sheetName val="BAS"/>
      <sheetName val="GENSET"/>
      <sheetName val="TRAFO"/>
      <sheetName val="REKAP MEKANIKAL"/>
      <sheetName val="ELEVATOR"/>
      <sheetName val="HYDRANT"/>
      <sheetName val="SPRINKLER"/>
      <sheetName val="Elekt"/>
      <sheetName val="SS"/>
      <sheetName val="MATV"/>
      <sheetName val="Elv"/>
      <sheetName val="Traf&amp;Genst"/>
      <sheetName val="List"/>
      <sheetName val="COV2.4 "/>
      <sheetName val="D2.4"/>
      <sheetName val="COV3.3"/>
      <sheetName val="D3-3"/>
      <sheetName val="COV4.3 "/>
      <sheetName val="D4.3 (TE)"/>
      <sheetName val="COV5.3"/>
      <sheetName val="D5.3 (TF) "/>
      <sheetName val="COV6.3"/>
      <sheetName val="D6.3 (TG)"/>
      <sheetName val="COV7.3"/>
      <sheetName val="D7.3 (TH)"/>
      <sheetName val="COV8.3"/>
      <sheetName val="D8.3 (TJ)"/>
      <sheetName val="COV9.3"/>
      <sheetName val="D9.3 (TK) "/>
      <sheetName val="COVER PLAFOND"/>
      <sheetName val="COVER BASEMEN"/>
      <sheetName val="D3.4.1"/>
      <sheetName val="COVER PODIUM"/>
      <sheetName val="D3.4.2"/>
      <sheetName val="COVER APARTEMEN"/>
      <sheetName val="D3.4.3"/>
      <sheetName val="COVER HOTEL"/>
      <sheetName val="D3.4.4"/>
      <sheetName val="COVER BOUTIQUE"/>
      <sheetName val="D3.4.5"/>
      <sheetName val="01A- RAB"/>
      <sheetName val="1A RKAB TTL"/>
      <sheetName val="01A- RAB (ars)"/>
      <sheetName val="Mandor"/>
      <sheetName val="HT"/>
      <sheetName val="SELASAR"/>
      <sheetName val="SELASAR-2"/>
      <sheetName val="GT-2 "/>
      <sheetName val="me"/>
      <sheetName val="Cashflow2x"/>
      <sheetName val="UM 10%"/>
      <sheetName val="Cashflow3x"/>
      <sheetName val="Cashflow perbl"/>
      <sheetName val="Lingkup"/>
      <sheetName val="STR-ARS"/>
      <sheetName val="FIRE FIGHTING"/>
      <sheetName val="COV_UTAMA"/>
      <sheetName val="PENJUMLAHAN TOTAL"/>
      <sheetName val="COV_ D1"/>
      <sheetName val="D1"/>
      <sheetName val="COV_ D5"/>
      <sheetName val="COV_ D5_1"/>
      <sheetName val="5_1"/>
      <sheetName val="COV_ D5_2"/>
      <sheetName val="D5_2"/>
      <sheetName val="COV_ D5_3"/>
      <sheetName val="D5_3"/>
      <sheetName val="COV_ D5_4"/>
      <sheetName val="D5_4"/>
      <sheetName val="COV_ D5_5"/>
      <sheetName val="5_5"/>
      <sheetName val="COV_ D5_6"/>
      <sheetName val="D5_6"/>
      <sheetName val="COV_ D5_7"/>
      <sheetName val="D5_7"/>
      <sheetName val="COV_ D5_8"/>
      <sheetName val="COV_ D6"/>
      <sheetName val="D_6"/>
      <sheetName val="COV_ D7"/>
      <sheetName val="D_7"/>
      <sheetName val="PLB-Basement 2.8.2-R1"/>
      <sheetName val="harsat"/>
      <sheetName val="analisys"/>
      <sheetName val="unit_rate_works"/>
      <sheetName val="dewatering"/>
      <sheetName val="sparing"/>
      <sheetName val="ALT_MBT"/>
      <sheetName val="rekap_ana"/>
      <sheetName val="resume"/>
      <sheetName val="ALT_1"/>
      <sheetName val="Dashboard"/>
      <sheetName val="rekab"/>
      <sheetName val="RAB"/>
      <sheetName val="rekab Point"/>
      <sheetName val="RAB POINT"/>
      <sheetName val="Ana Beton"/>
      <sheetName val="Ana Sanitair"/>
      <sheetName val="analisa Str"/>
      <sheetName val="000000"/>
      <sheetName val="DataTeknis"/>
      <sheetName val="Hit. zone"/>
      <sheetName val="Luas Gedung"/>
      <sheetName val="DataPersonil"/>
      <sheetName val="DataPersiapan"/>
      <sheetName val="DataToilet"/>
      <sheetName val="AnalisaScafolding"/>
      <sheetName val="DataShoring"/>
      <sheetName val="DataAlat"/>
      <sheetName val="Rinci alat"/>
      <sheetName val="Gaji"/>
      <sheetName val="ATK"/>
      <sheetName val="Perlengkapan ktr"/>
      <sheetName val="Bea Lap"/>
      <sheetName val="Lain2"/>
      <sheetName val="Safety_QC"/>
      <sheetName val="Asuransi"/>
      <sheetName val="Provisi"/>
      <sheetName val="Resiko Manajemen"/>
      <sheetName val="Rekap "/>
      <sheetName val="Termin "/>
      <sheetName val="Prelim versi Fidic davis langd"/>
      <sheetName val="Currency Rate"/>
      <sheetName val="Cover_Luar"/>
      <sheetName val="PEKERJAAN PERSIAPAN"/>
      <sheetName val="LAIN-LAIN "/>
      <sheetName val="Catatan Harga"/>
      <sheetName val="PANEL TM "/>
      <sheetName val="KABEL TM "/>
      <sheetName val="PENTANAHAN"/>
      <sheetName val="KABEL LADDER"/>
      <sheetName val="Mark Up DK 1"/>
      <sheetName val="Mark Up C 8"/>
      <sheetName val="Catatan"/>
      <sheetName val="Kondisi"/>
      <sheetName val="Evaluasi Ang"/>
      <sheetName val="sumEXL"/>
      <sheetName val="Rekap Ang"/>
      <sheetName val="Prelim Extr"/>
      <sheetName val="BreakD Prelim"/>
      <sheetName val="Sched Man Power"/>
      <sheetName val="CM Temp Office"/>
      <sheetName val="Over Time"/>
      <sheetName val="390MC-PS"/>
      <sheetName val="Fee Coord"/>
      <sheetName val="Sum BUL &amp; Alat"/>
      <sheetName val="sched alat"/>
      <sheetName val="Scafolding"/>
      <sheetName val="Sewa Alat"/>
      <sheetName val="GFA "/>
      <sheetName val="TC"/>
      <sheetName val="00000"/>
      <sheetName val="DafProyek"/>
      <sheetName val="Bul (2)"/>
      <sheetName val="Alt"/>
      <sheetName val="Alt (2)"/>
      <sheetName val="DafAlt"/>
      <sheetName val="SPH"/>
      <sheetName val="mu rev"/>
      <sheetName val="overhead"/>
      <sheetName val="simak"/>
      <sheetName val="MPU"/>
      <sheetName val="uraian teknis"/>
      <sheetName val="Met-Tek"/>
      <sheetName val="Sc Bahan"/>
      <sheetName val="Man Power"/>
      <sheetName val="O&amp;O-Alat"/>
      <sheetName val="Sc Alat"/>
      <sheetName val="metode"/>
      <sheetName val="RENC MUTU"/>
      <sheetName val="TS (2)"/>
      <sheetName val="Jadwal (2)"/>
      <sheetName val="Personil"/>
      <sheetName val="Sch Person"/>
      <sheetName val="Daftar Alat"/>
      <sheetName val="Konf"/>
      <sheetName val="Anal Mob"/>
      <sheetName val="Mob"/>
      <sheetName val="lalu lintas"/>
      <sheetName val="Pemel Rutin"/>
      <sheetName val="Subkontrak"/>
      <sheetName val="girder 1"/>
      <sheetName val="girder 2"/>
      <sheetName val="BGS"/>
      <sheetName val="Met-Tek (2)"/>
      <sheetName val="ME RR1"/>
      <sheetName val="RR1 (EL)"/>
      <sheetName val="RR1 (AC)"/>
      <sheetName val="RR1 (PLB)"/>
      <sheetName val="ME RR2"/>
      <sheetName val="RR2 (EL)"/>
      <sheetName val="RR2 (AC)"/>
      <sheetName val="RR2 (PLB)"/>
      <sheetName val="ME RR3"/>
      <sheetName val="RR3 (EL)"/>
      <sheetName val="RR3 (AC)"/>
      <sheetName val="RR3 (PLB)"/>
      <sheetName val="ME RRK1"/>
      <sheetName val="RRK1 (EL)"/>
      <sheetName val="RRK1 (AC)"/>
      <sheetName val="RRK1 (PLB)"/>
      <sheetName val="ME RRK2"/>
      <sheetName val="RRK2 (EL)"/>
      <sheetName val="RRK2 (AC)"/>
      <sheetName val="RRK2 (PLB)"/>
      <sheetName val="ME RRK3"/>
      <sheetName val="RRK3 (EL)"/>
      <sheetName val="RRK3 (AC)"/>
      <sheetName val="RRK3 (PLB)"/>
      <sheetName val="ME RB1"/>
      <sheetName val="RB1 (EL)"/>
      <sheetName val="RB1 (AC)"/>
      <sheetName val="RB1 (PLB)"/>
      <sheetName val="ME RB2"/>
      <sheetName val="RB2 (EL)"/>
      <sheetName val="RB2 (AC)"/>
      <sheetName val="RB2 (PLB)"/>
      <sheetName val="ME RB3"/>
      <sheetName val="RB3 (EL)"/>
      <sheetName val="RB3 (AC)"/>
      <sheetName val="RB3 (PLB)"/>
      <sheetName val="Isolasi Luar"/>
      <sheetName val="Isolasi Luar Dalam"/>
      <sheetName val="DAFTAR NO_1_PRELIM"/>
      <sheetName val="DAFTAR NO_2 PEK_ ELEKTRIKAL"/>
      <sheetName val="Trafo &amp; Panel"/>
      <sheetName val="Kabel"/>
      <sheetName val="Lampu &amp; Saklar"/>
      <sheetName val="Inst. Elektrikal"/>
      <sheetName val="Kabel Ladder &amp; Tray"/>
      <sheetName val="DAFTAR NO_3 PENANGKAL PETIR"/>
      <sheetName val="DAFTAR NO_4 PEK_ FIRE ALARM"/>
      <sheetName val="Equip-Fire"/>
      <sheetName val="DAFTAR NO_5 PEK_ TELEPON"/>
      <sheetName val="Equip-Telp."/>
      <sheetName val="Inst. Elektronik"/>
      <sheetName val="DAFTAR NO_6 PEK_ TATA SUARA"/>
      <sheetName val="Equip-TS"/>
      <sheetName val="DAFTAR NO_7 PEK_ MATV"/>
      <sheetName val="Equip-MATV"/>
      <sheetName val="DAFTAR NO_8 PEK_ CCTV"/>
      <sheetName val="Equip-CCTV"/>
      <sheetName val="DAFTAR NO_9 PEK_ VIDEOPHONE"/>
      <sheetName val="Equip-Videophone"/>
      <sheetName val="DAFTAR NO_10 PEK_ ACCESS CONTRO"/>
      <sheetName val="Equip-Access"/>
      <sheetName val="DAFTAR NO_11 TAM-KUR"/>
      <sheetName val="Preambul"/>
      <sheetName val="326CHEL"/>
      <sheetName val="analisa listrik"/>
      <sheetName val="Harga Satuan Bahan"/>
      <sheetName val="hrst upah"/>
      <sheetName val="analisa hrst elektrik"/>
      <sheetName val="Markup"/>
      <sheetName val="EXCT"/>
      <sheetName val="Tata Suara"/>
      <sheetName val="Titik kabel"/>
      <sheetName val="Tata Suara (2)"/>
      <sheetName val="Tata Suara (3)"/>
      <sheetName val="Tata Suara (4)"/>
      <sheetName val="Electrikal"/>
      <sheetName val="Elektronik"/>
      <sheetName val="Item Kompensasi"/>
      <sheetName val="FADF52"/>
      <sheetName val="rev1-2"/>
      <sheetName val="#3E1_GCR"/>
      <sheetName val="BOQ"/>
      <sheetName val="Interest"/>
      <sheetName val="Project Master"/>
      <sheetName val="Bill_7"/>
      <sheetName val="Bill_6"/>
      <sheetName val="Bill_5"/>
      <sheetName val="Bill_4"/>
      <sheetName val="Bill_3"/>
      <sheetName val="Bill_2"/>
      <sheetName val="Bill_1"/>
      <sheetName val="rc01"/>
      <sheetName val="RecoveredExternalLink1"/>
      <sheetName val="건설 물량 Revision"/>
      <sheetName val="Taweela Remin Piping"/>
      <sheetName val="Load data (total)"/>
      <sheetName val="ATT #1"/>
      <sheetName val="REC_PIPING"/>
      <sheetName val="ATT #2"/>
      <sheetName val="REC_VALVE"/>
      <sheetName val="ATT #3"/>
      <sheetName val="ATT #4"/>
      <sheetName val="ATT #5"/>
      <sheetName val="ATT #6"/>
      <sheetName val="ATT #7"/>
      <sheetName val="attach7"/>
      <sheetName val="ATT #8"/>
      <sheetName val="Summary-storage tank"/>
      <sheetName val="END"/>
      <sheetName val="기성갑지"/>
      <sheetName val="기성총괄"/>
      <sheetName val="기성내역"/>
      <sheetName val="산출내역(신설)"/>
      <sheetName val="산출내역(MODIFY)"/>
      <sheetName val="업체별내역"/>
      <sheetName val="자재비(Pipe)"/>
      <sheetName val="자재비(SUS304)"/>
      <sheetName val="자재비(PVC-VG1)"/>
      <sheetName val="자재비(HT-PVC)"/>
      <sheetName val="자재비(PVDF외)"/>
      <sheetName val="분석표"/>
      <sheetName val="기준FACTOR"/>
      <sheetName val="입찰품의서(10K)"/>
      <sheetName val="입찰품의서(20K)"/>
      <sheetName val="금액 집계표(10K)"/>
      <sheetName val="금액 집계표(20K)"/>
      <sheetName val="현장 관리비"/>
      <sheetName val="상세 내역"/>
      <sheetName val="가설공사비"/>
      <sheetName val="입찰조건"/>
      <sheetName val="실행(을10k)"/>
      <sheetName val="실행(을20k)"/>
      <sheetName val="성도갑(10k)"/>
      <sheetName val="성도갑(20k)"/>
      <sheetName val="SUM(10K)"/>
      <sheetName val="SUM(20K)"/>
      <sheetName val="BULK내역(성도)"/>
      <sheetName val="PGAS내역(성도,10K)"/>
      <sheetName val="PGAS내역(성도,20K)"/>
      <sheetName val="여백1"/>
      <sheetName val="B1"/>
      <sheetName val="B2"/>
      <sheetName val="B3"/>
      <sheetName val="B4"/>
      <sheetName val="B4-1.1"/>
      <sheetName val="B4-1.2"/>
      <sheetName val="B4-2.1"/>
      <sheetName val="B4-2.2"/>
      <sheetName val="B5"/>
      <sheetName val="B6"/>
      <sheetName val="여백2"/>
      <sheetName val="P1"/>
      <sheetName val="P2"/>
      <sheetName val="P3"/>
      <sheetName val="P3-A"/>
      <sheetName val="P3-B"/>
      <sheetName val="P4"/>
      <sheetName val="P5"/>
      <sheetName val="실행갑"/>
      <sheetName val="실행1"/>
      <sheetName val="실행2"/>
      <sheetName val="시스템실행(구매부용)"/>
      <sheetName val="실행집계"/>
      <sheetName val="FACTOR"/>
      <sheetName val="-여백-"/>
      <sheetName val="1.견적조건"/>
      <sheetName val="2.갑"/>
      <sheetName val="을"/>
      <sheetName val="제안계약내역"/>
      <sheetName val="원내역(6797)"/>
      <sheetName val="3.제안견적"/>
      <sheetName val="3.제안견적 (2)"/>
      <sheetName val="4.SCOPE"/>
      <sheetName val="5.V- LIST"/>
      <sheetName val="98수주현황"/>
      <sheetName val="1.현장별실행및기성누계 "/>
      <sheetName val=" 2.공사계약현황"/>
      <sheetName val="3.기성결재현황"/>
      <sheetName val="4.미지급,외상매입금"/>
      <sheetName val="5.현장별집행및기성"/>
      <sheetName val="6.전도금및인건비"/>
      <sheetName val="7.97미지급금(원본)"/>
      <sheetName val="9.97외상매입금(원본)"/>
      <sheetName val="11.98미지급금(원본)"/>
      <sheetName val="12.98외상매입금(원본) "/>
      <sheetName val="EQUIPMENT -2"/>
      <sheetName val="EQUIPMENT -1"/>
      <sheetName val="산출1"/>
      <sheetName val="산출2"/>
      <sheetName val="laroux"/>
      <sheetName val="VXXXXXX"/>
      <sheetName val="물량"/>
      <sheetName val="물량(BSG)"/>
      <sheetName val="BSG"/>
      <sheetName val="D-LINE"/>
      <sheetName val="BOLTNUT)"/>
      <sheetName val="GASKET"/>
      <sheetName val="PVC VALVE"/>
      <sheetName val="CPVC"/>
      <sheetName val="PVC"/>
      <sheetName val="EP BA"/>
      <sheetName val="EP VALVE"/>
      <sheetName val="EPBA FITT"/>
      <sheetName val="SUS FLANGE"/>
      <sheetName val="SUS304 FITT"/>
      <sheetName val="SUS304PIPE"/>
      <sheetName val="SUS304 VALVE"/>
      <sheetName val="물량집계"/>
      <sheetName val="PCW변경물량"/>
      <sheetName val="4-1견적서"/>
      <sheetName val="노동부용"/>
      <sheetName val="4-2"/>
      <sheetName val="Valve total"/>
      <sheetName val="Control valve"/>
      <sheetName val="Specialty"/>
      <sheetName val="S.Cooler"/>
      <sheetName val="Pivot2"/>
      <sheetName val="Pivot"/>
      <sheetName val="Vendor 집계표"/>
      <sheetName val="Project별 집계표"/>
      <sheetName val="Vendor"/>
      <sheetName val="w't table"/>
      <sheetName val="check list"/>
      <sheetName val="AVV"/>
      <sheetName val="RA1"/>
      <sheetName val="RA2"/>
      <sheetName val="estab"/>
      <sheetName val="equipment"/>
      <sheetName val="corr"/>
      <sheetName val="ra_estab"/>
      <sheetName val="civil"/>
      <sheetName val="fixtures MS"/>
      <sheetName val="ofc equip MS"/>
      <sheetName val="MS_EI"/>
      <sheetName val="LNP cabin"/>
      <sheetName val="CQS Introduction"/>
      <sheetName val="Appendxe-A"/>
      <sheetName val="S1"/>
      <sheetName val="S2"/>
      <sheetName val="S3"/>
      <sheetName val="S4"/>
      <sheetName val=" S5"/>
      <sheetName val=" S6"/>
      <sheetName val="S7"/>
      <sheetName val="S8"/>
      <sheetName val="Att 2 (AVV)"/>
      <sheetName val="Summary BOQ"/>
      <sheetName val="Meas."/>
      <sheetName val="TB"/>
      <sheetName val="Drainage"/>
      <sheetName val="Meas. (2)"/>
      <sheetName val=" S4"/>
      <sheetName val="S5"/>
      <sheetName val="S6"/>
      <sheetName val="CHILLED - OMI"/>
      <sheetName val="CHILLED - ADD"/>
      <sheetName val="CHILLED - ADD - NEW"/>
      <sheetName val="NR-17"/>
      <sheetName val="NR18"/>
      <sheetName val="NR19"/>
      <sheetName val="Sundry workouts"/>
      <sheetName val="Measurement"/>
      <sheetName val="RF Shedule"/>
      <sheetName val="RB-1"/>
      <sheetName val="INFOMATION"/>
      <sheetName val="Bill-2"/>
      <sheetName val="Bill-3"/>
      <sheetName val="Measurement-Summary"/>
      <sheetName val="2. Summary"/>
      <sheetName val="1. EIAR"/>
      <sheetName val="3. Tech Backup or Calcs (Old)"/>
      <sheetName val="Measurements Latest"/>
      <sheetName val="4. Sketch or Drg"/>
      <sheetName val="5. Correspondence"/>
      <sheetName val="6. OOC"/>
      <sheetName val="7. Appendices"/>
      <sheetName val="8. Draft  (EI)"/>
      <sheetName val="8.1 EIAR Initiation Sheet"/>
      <sheetName val="OOC"/>
      <sheetName val="RB1"/>
      <sheetName val="RB2"/>
      <sheetName val="RB3 rev"/>
      <sheetName val="RB3"/>
      <sheetName val="Measurement for RB"/>
      <sheetName val="SCHEDULE"/>
      <sheetName val="Shape Codes"/>
      <sheetName val="Database"/>
      <sheetName val="Help"/>
      <sheetName val="Setup"/>
      <sheetName val="About"/>
      <sheetName val="More"/>
      <sheetName val="page"/>
      <sheetName val="Info"/>
      <sheetName val="check"/>
      <sheetName val="schedule nos"/>
      <sheetName val="porta cabin"/>
      <sheetName val="gh reinf"/>
      <sheetName val="pipe MS"/>
      <sheetName val="MH"/>
      <sheetName val="b1 MS"/>
      <sheetName val="Variation"/>
      <sheetName val="global_ra"/>
      <sheetName val="bld str"/>
      <sheetName val="fixtures rate"/>
      <sheetName val="furnishings"/>
      <sheetName val="MS_EI1"/>
      <sheetName val="demol"/>
      <sheetName val="genshed"/>
      <sheetName val="BOQ-2.1"/>
      <sheetName val="BOQ-3.1"/>
      <sheetName val="BOQ-New"/>
      <sheetName val="RB-2"/>
      <sheetName val="RB-3"/>
      <sheetName val="RB-4"/>
      <sheetName val="G-Summery"/>
      <sheetName val="M-Summery"/>
      <sheetName val="M-OMIT MB"/>
      <sheetName val="M-OMIT AB"/>
      <sheetName val="M-ADD MB"/>
      <sheetName val="M-ADD AB"/>
      <sheetName val="RF"/>
      <sheetName val="Drg list"/>
      <sheetName val="Tracking Log"/>
      <sheetName val="AVV Checklist"/>
      <sheetName val="Order of Cost 3(1)"/>
      <sheetName val="Order of Cost 3 (2)"/>
      <sheetName val="EIAR"/>
      <sheetName val="EI"/>
      <sheetName val="DCA Representatives"/>
      <sheetName val="Variation Flow Chart"/>
      <sheetName val="Notes on EIs"/>
      <sheetName val="MS"/>
      <sheetName val="RB-MS"/>
      <sheetName val="Outstanding "/>
      <sheetName val="갑지"/>
      <sheetName val="Sundry"/>
      <sheetName val="Cover Sheet (2)"/>
      <sheetName val="B.O.Q"/>
      <sheetName val="sundry (f)"/>
      <sheetName val="Labor Cost"/>
      <sheetName val="21.1"/>
      <sheetName val="Area1,2 VO(Cover)"/>
      <sheetName val="Area1,2 VO(BOQ)"/>
      <sheetName val="Area1,2 VO(Cover) (2)"/>
      <sheetName val="Area1,2 VO(BOQ) (2)"/>
      <sheetName val="Precalculation"/>
      <sheetName val="TANYA MMR"/>
      <sheetName val="Cover Paket"/>
      <sheetName val="KABEL TM"/>
      <sheetName val="KABEL TR"/>
      <sheetName val="2.4."/>
      <sheetName val="ESCON"/>
      <sheetName val="Anls"/>
      <sheetName val="Elek.List"/>
      <sheetName val="BQ_Listrik"/>
      <sheetName val="Daftar Material"/>
      <sheetName val="struktur(BQ)"/>
      <sheetName val="Arsitektur ( BQ )"/>
      <sheetName val="Tambah"/>
      <sheetName val="anal"/>
      <sheetName val="BAU"/>
      <sheetName val="RekapBTL"/>
      <sheetName val="Bank"/>
      <sheetName val="Rupa"/>
      <sheetName val="DaftSub"/>
      <sheetName val="Daftmat"/>
      <sheetName val="dash"/>
      <sheetName val="Eva Spek"/>
      <sheetName val="LP-CRT"/>
      <sheetName val="SAP"/>
      <sheetName val="HSBHN"/>
      <sheetName val="BQ-T-K"/>
      <sheetName val="Telp.Bsmnt"/>
      <sheetName val="Matv.Bsmnt"/>
      <sheetName val="TTS.Bsmnt"/>
      <sheetName val="FA.Bsmnt"/>
      <sheetName val="CCTV.Bsmnt"/>
      <sheetName val="Intcm.Bsmnt"/>
      <sheetName val="Accs.Bsmnt"/>
      <sheetName val="Telp.twr.A"/>
      <sheetName val="Matv.twr.A"/>
      <sheetName val="TTS.twr.A"/>
      <sheetName val="FA.twr.A"/>
      <sheetName val="CCTV.twr.A"/>
      <sheetName val="Intcm.twr.A"/>
      <sheetName val="Accs.twr.A"/>
      <sheetName val="Telp.twr.B"/>
      <sheetName val="Matv.twr.B"/>
      <sheetName val="TTS.twr.B"/>
      <sheetName val="FA.twr.B"/>
      <sheetName val="CCTV.twr.B"/>
      <sheetName val="Intcm.twr.B"/>
      <sheetName val="Accs.twr.B"/>
      <sheetName val="RKP"/>
      <sheetName val="RKP (2)"/>
      <sheetName val="Man Power-Rev-lam"/>
      <sheetName val="BU-rev-lam"/>
      <sheetName val="RKP SAP"/>
      <sheetName val="RKP STR"/>
      <sheetName val="RKP ARSITEK"/>
      <sheetName val="STR "/>
      <sheetName val="ARS"/>
      <sheetName val="PLMBG"/>
      <sheetName val="Cat Harga"/>
      <sheetName val="Daf 1"/>
      <sheetName val="Daf 2"/>
      <sheetName val="Daf 3"/>
      <sheetName val="Daf 4"/>
      <sheetName val="KLA"/>
      <sheetName val="LAMP-AO"/>
      <sheetName val="LAM-C"/>
      <sheetName val="LAM-A&amp;B"/>
      <sheetName val="DAF-12"/>
      <sheetName val="DAF-13"/>
      <sheetName val="DAF-14"/>
      <sheetName val="DAF-15"/>
      <sheetName val="DAF-16"/>
      <sheetName val="REKAP ME"/>
      <sheetName val="PENDAHULUAN (ME)"/>
      <sheetName val="HYD KT"/>
      <sheetName val="SPR KT"/>
      <sheetName val="PL KT"/>
      <sheetName val="valve "/>
      <sheetName val="Fitt"/>
      <sheetName val="sch"/>
      <sheetName val="CP-2"/>
      <sheetName val="TOWER D"/>
      <sheetName val="TOWER E"/>
      <sheetName val="RKP FH"/>
      <sheetName val="FH PRELIMINARY"/>
      <sheetName val="BASEMENT"/>
      <sheetName val="TOWER A"/>
      <sheetName val="TOWER B"/>
      <sheetName val="TOWER C"/>
      <sheetName val="Analisa (2)"/>
      <sheetName val="Sampul"/>
      <sheetName val="LT&amp;Plafond"/>
      <sheetName val="Dinding"/>
      <sheetName val="Sanitair"/>
      <sheetName val="Kusen"/>
      <sheetName val="ANKusen"/>
      <sheetName val="Sch-Kusen"/>
      <sheetName val="QTY-Kusen"/>
      <sheetName val="Pilecaps"/>
      <sheetName val="Tie Beam"/>
      <sheetName val="Balok"/>
      <sheetName val="Kolom"/>
      <sheetName val="Plat"/>
      <sheetName val="Tangga"/>
      <sheetName val="ANPrelim"/>
      <sheetName val="Lain-2"/>
      <sheetName val="M&amp;E"/>
      <sheetName val="AN-M&amp;E"/>
      <sheetName val="BOQ KJ-D &amp; KJ-E"/>
      <sheetName val="SC-FIN"/>
      <sheetName val="Spek Kusen"/>
      <sheetName val="AN-Prelim"/>
      <sheetName val="BD"/>
      <sheetName val="Gross Area"/>
      <sheetName val="Vol-M&amp;E"/>
      <sheetName val="T-Sch"/>
      <sheetName val="Remark"/>
      <sheetName val="RUKAN"/>
      <sheetName val="Tunjang"/>
      <sheetName val="Pegawai"/>
      <sheetName val="Umum"/>
      <sheetName val="Resiko"/>
      <sheetName val="RABT"/>
      <sheetName val="D-1"/>
      <sheetName val="MALL DAN PARKIR"/>
      <sheetName val="AREA MALL DAN PARKIR"/>
      <sheetName val="D 4.2 ( FASILITAS APARTEMENT )"/>
      <sheetName val="DAFTAR 4.3 (TA)"/>
      <sheetName val="DAFTAR 4.4 (TB)"/>
      <sheetName val="DAFTAR 4.5 (TC )"/>
      <sheetName val="5.1"/>
      <sheetName val="5.2"/>
      <sheetName val="D 5.3"/>
      <sheetName val="D 5.4"/>
      <sheetName val="D 5.5"/>
      <sheetName val="D-6.1"/>
      <sheetName val="D-6.2"/>
      <sheetName val="D-6.3"/>
      <sheetName val="D-6.4"/>
      <sheetName val="D-6.5"/>
      <sheetName val="AREA MALL DAN PARKIR (2)"/>
      <sheetName val="D. 7.2(FASILITAS APARTMENT)"/>
      <sheetName val="D. 7.3 (TA)"/>
      <sheetName val="D. 7.4 (TB)"/>
      <sheetName val="D. 7.5 (TC)"/>
      <sheetName val="D-8.1"/>
      <sheetName val="D-8.2"/>
      <sheetName val="D-8.3(TA)"/>
      <sheetName val="D-8.4(TB)"/>
      <sheetName val="D-8.5(TC)"/>
      <sheetName val="D-9.1"/>
      <sheetName val="MALL"/>
      <sheetName val="LANTAI 7"/>
      <sheetName val="D-10.3(TA)"/>
      <sheetName val="D-10.4(TB)"/>
      <sheetName val="D-10.5(TC)"/>
      <sheetName val="Penjumlahan (2)"/>
      <sheetName val="11.1"/>
      <sheetName val="11.2"/>
      <sheetName val="11.3"/>
      <sheetName val="11.4"/>
      <sheetName val="BI.PLN"/>
      <sheetName val="Sub-jml"/>
      <sheetName val="12.1"/>
      <sheetName val="12.2"/>
      <sheetName val="12.3"/>
      <sheetName val="12.4"/>
      <sheetName val="Sub-jml (2)"/>
      <sheetName val="13.1 "/>
      <sheetName val="13.2 "/>
      <sheetName val="Penjumlahan (3)"/>
      <sheetName val="hsat"/>
      <sheetName val="CoverDepan Buku (1)"/>
      <sheetName val="CoverDepan Buku (2)"/>
      <sheetName val="COV 4.2 ( FASILITAS APARTEMENT)"/>
      <sheetName val="COV 4.3 (TA)"/>
      <sheetName val="COV 4.4"/>
      <sheetName val="COV 4.5"/>
      <sheetName val="COV (MALL)"/>
      <sheetName val="COV (FAS)"/>
      <sheetName val="COV(A)"/>
      <sheetName val="COV(B)"/>
      <sheetName val="COV(C)"/>
      <sheetName val="COV (D-6.1)"/>
      <sheetName val="COV (D-6.2"/>
      <sheetName val="COV (D-6.3)"/>
      <sheetName val="COV (D-6.4)"/>
      <sheetName val="COV (D-6.5)"/>
      <sheetName val="MALL DAN PARKIR (2)"/>
      <sheetName val="COV. 7.2 (FASILITAS APARTEMENT)"/>
      <sheetName val="COV. 7.3 (TA)"/>
      <sheetName val="COV. 7.4 (TB)"/>
      <sheetName val="COV. 7.5 (TC)"/>
      <sheetName val="COVER D-8.1"/>
      <sheetName val="COVER D-8.2"/>
      <sheetName val="COVER D-8.3"/>
      <sheetName val="COVER D-8.4"/>
      <sheetName val="COVER D-8.5"/>
      <sheetName val="COV (D-9)"/>
      <sheetName val="COVER D-10.2"/>
      <sheetName val="COVER D-10.3"/>
      <sheetName val="COVER D-10.4"/>
      <sheetName val="COVER D-10.5"/>
      <sheetName val="COVER penjumlahan"/>
      <sheetName val="Cover 11"/>
      <sheetName val="Cover 11.1"/>
      <sheetName val="Cover 11.2"/>
      <sheetName val="Cover 11.3"/>
      <sheetName val="Cover 11.4"/>
      <sheetName val="COV.PLN"/>
      <sheetName val="Cover 12"/>
      <sheetName val="Cover 12.1"/>
      <sheetName val="Cover 12.2"/>
      <sheetName val="Cover 12.3"/>
      <sheetName val="Cover 12.4"/>
      <sheetName val="Cover 13"/>
      <sheetName val="Cover 13.1 "/>
      <sheetName val="Cover 13.2 "/>
      <sheetName val="D3_1"/>
      <sheetName val="Analisa G   K"/>
      <sheetName val="Analisa  F  I"/>
      <sheetName val="pre_sum"/>
      <sheetName val="person "/>
      <sheetName val="hitungan"/>
      <sheetName val="Summary-PI"/>
      <sheetName val="Keterangan"/>
      <sheetName val="DAF_2"/>
      <sheetName val="COV"/>
      <sheetName val="Form-1"/>
      <sheetName val="Form-2"/>
      <sheetName val="Form-3.1"/>
      <sheetName val="Form-3.2"/>
      <sheetName val="Form 3.3"/>
      <sheetName val="Form-3.4"/>
      <sheetName val="Form-3.4.1"/>
      <sheetName val="Form-3.5"/>
      <sheetName val="Form-3.6"/>
      <sheetName val="Form-3.7"/>
      <sheetName val="Form-3.8"/>
      <sheetName val="Form-3.9"/>
      <sheetName val="Form-4.1"/>
      <sheetName val="Form-6.1"/>
      <sheetName val="Form-7.1"/>
      <sheetName val="Form-7.2"/>
      <sheetName val="Form-7.3"/>
      <sheetName val="Form-7.3b"/>
      <sheetName val="Form-7.3c"/>
      <sheetName val="Form-7.4"/>
      <sheetName val="Form-7.4a"/>
      <sheetName val="Form-7.5"/>
      <sheetName val="Form-7.6"/>
      <sheetName val="Form-7.7"/>
      <sheetName val="Form-7.8"/>
      <sheetName val="Form-7.9"/>
      <sheetName val="Form-7.10"/>
      <sheetName val="Form-8.1"/>
      <sheetName val="Form-8.2"/>
      <sheetName val="Form-8.3"/>
      <sheetName val="Form-8.4"/>
      <sheetName val="RST"/>
      <sheetName val="Cover PJT"/>
      <sheetName val="REKAP PROGRESS"/>
      <sheetName val="PERALATAN FAN"/>
      <sheetName val="AIR CURTAIN"/>
      <sheetName val="DUCTING "/>
      <sheetName val="DIFFUSER &amp; GRILLE "/>
      <sheetName val="POMPA CHILLER"/>
      <sheetName val="PERALATAN AHU"/>
      <sheetName val="PERALATAN EVB+CU"/>
      <sheetName val="PIPA REFRIGERANT"/>
      <sheetName val="PIPA DRAIN"/>
      <sheetName val="PIPA CHILLER"/>
      <sheetName val="KATUP-KATUP"/>
      <sheetName val="CATU DAYA LISTRIK"/>
      <sheetName val="Paket"/>
      <sheetName val="Cov."/>
      <sheetName val="Cover Analisa"/>
      <sheetName val="PERALATAN UTAMA PLB"/>
      <sheetName val="PEMIPAAN PLB"/>
      <sheetName val="PERALATAN &amp; KATUP2 PLB"/>
      <sheetName val="CATU DAYA LISTRIK PLB"/>
      <sheetName val="PERALATAN UTAMA PK"/>
      <sheetName val="PEMIPAAN PK"/>
      <sheetName val="100000"/>
      <sheetName val="REKAP_STRUKTUR_ALL"/>
      <sheetName val="REKAP_STRUKTUR"/>
      <sheetName val="RAB_PENDAHULUAN"/>
      <sheetName val="RAB_REKTORAT (A.)"/>
      <sheetName val="RAB_MASJID (D)"/>
      <sheetName val="RAB_PERPUSTAKAAN (E.)"/>
      <sheetName val="RAB_DEKANAT (G.)"/>
      <sheetName val="RAB_KELAS (F.1-4)"/>
      <sheetName val="RAB_POS JAGA (I)"/>
      <sheetName val="RAB_POS JAGA (J)"/>
      <sheetName val="RAB_RUANG M&amp;E (K&amp;L)"/>
      <sheetName val="AN.BETON P.JAGA"/>
      <sheetName val="DAFTAR HARGA"/>
      <sheetName val="DFT. HRG. UPAH &amp; MATERIAL"/>
      <sheetName val="ANALISIS BETON REKTORAT"/>
      <sheetName val="ANALISIS BETON DEKANAT"/>
      <sheetName val="ANLS_BETON_PERPUST."/>
      <sheetName val="ANLS_ BETON R. KELAS"/>
      <sheetName val="ANALISIS BETON MASJID."/>
      <sheetName val="ANLS_BETON R. M&amp;E"/>
      <sheetName val="ANALISA STR &amp; ARS.D"/>
      <sheetName val="An.Besi"/>
      <sheetName val="ANALISA-ARS-STR"/>
      <sheetName val="GRAND SUMMARY"/>
      <sheetName val="UNIT PRICE ANALISYS"/>
      <sheetName val="UNIT PRICE"/>
      <sheetName val="UNIT PRICE WAGE and MATERIAL"/>
      <sheetName val="3.1. ARCHITECTURE BUILDING"/>
      <sheetName val="ANLS.CONC.ARC. BUILD. (3.1.)"/>
      <sheetName val="3.3. CLASSROOM BUILDING"/>
      <sheetName val="ANLS.CONC.CLASSROOM BUILD.(3.3)"/>
      <sheetName val="3.2. CIVIL BUILDING"/>
      <sheetName val="SUMMARY COST STRUCTURE"/>
      <sheetName val="ANLS.CONC.CIVIL BUILD (3.2)"/>
      <sheetName val="3.4. BUILDING C.O.T."/>
      <sheetName val="ANL.CONC.C.O.T. BUILD (3.4)"/>
      <sheetName val="3.5. LIBRARY BUILDING"/>
      <sheetName val="ANLS.CONC.LIBRARY BUILD. (3.5)"/>
      <sheetName val="BORED FILLE"/>
      <sheetName val="SO"/>
      <sheetName val="add"/>
      <sheetName val="Archchg"/>
      <sheetName val="MEPchg"/>
      <sheetName val="MESpec"/>
      <sheetName val="Pre"/>
      <sheetName val="r1"/>
      <sheetName val="b1a"/>
      <sheetName val="b1b"/>
      <sheetName val="b1c"/>
      <sheetName val="bl1"/>
      <sheetName val="sp1"/>
      <sheetName val="pa1"/>
      <sheetName val="pw1"/>
      <sheetName val="e1"/>
      <sheetName val="cf1"/>
      <sheetName val="r2"/>
      <sheetName val="b21"/>
      <sheetName val="b22"/>
      <sheetName val="d2"/>
      <sheetName val="sp2"/>
      <sheetName val="c2"/>
      <sheetName val="f2"/>
      <sheetName val="pa2"/>
      <sheetName val="pw2"/>
      <sheetName val="e2"/>
      <sheetName val="cf2"/>
      <sheetName val="bp2"/>
      <sheetName val="r3"/>
      <sheetName val="b3a"/>
      <sheetName val="b3b"/>
      <sheetName val="b3c"/>
      <sheetName val="b3d"/>
      <sheetName val="b3e"/>
      <sheetName val="j3"/>
      <sheetName val="sp3"/>
      <sheetName val="cd3"/>
      <sheetName val="pond"/>
      <sheetName val="o3"/>
      <sheetName val="pa3"/>
      <sheetName val="pw3"/>
      <sheetName val="e3"/>
      <sheetName val="cf3"/>
      <sheetName val="r4"/>
      <sheetName val="b4a"/>
      <sheetName val="b4b"/>
      <sheetName val="b4c"/>
      <sheetName val="db4"/>
      <sheetName val="j4"/>
      <sheetName val="sp4"/>
      <sheetName val="pa4"/>
      <sheetName val="pw4"/>
      <sheetName val="e4"/>
      <sheetName val="cf4"/>
      <sheetName val="r5"/>
      <sheetName val="b5a"/>
      <sheetName val="b5b"/>
      <sheetName val="b5c"/>
      <sheetName val="b5d"/>
      <sheetName val="j5"/>
      <sheetName val="sp5"/>
      <sheetName val="pa5"/>
      <sheetName val="pw5"/>
      <sheetName val="e5"/>
      <sheetName val="cf5"/>
      <sheetName val="bt5"/>
      <sheetName val="fp5"/>
      <sheetName val="boh"/>
      <sheetName val="bf3"/>
      <sheetName val="BQ-ME"/>
      <sheetName val="TU"/>
      <sheetName val="FA"/>
      <sheetName val="TS"/>
      <sheetName val="PL"/>
      <sheetName val="TD"/>
      <sheetName val="LS"/>
      <sheetName val="TDG"/>
      <sheetName val="Pek. Persiapan"/>
      <sheetName val="analisa rab"/>
      <sheetName val="bhn rab"/>
      <sheetName val="subcon"/>
      <sheetName val="Breakdown"/>
      <sheetName val="Horisontal"/>
      <sheetName val="REKAP III"/>
      <sheetName val="Est ME"/>
      <sheetName val="Lift &amp; Escalator"/>
      <sheetName val="Pareto"/>
      <sheetName val="BU"/>
      <sheetName val="Alat (TC) (2)"/>
      <sheetName val="MU (2)"/>
      <sheetName val="Casflow (5)"/>
      <sheetName val="Casflow (4)"/>
      <sheetName val="Casflow (6)"/>
      <sheetName val="Casflow"/>
      <sheetName val="flow k3"/>
      <sheetName val="daftar brg lgs"/>
      <sheetName val="Prosedur Penagnanan K3"/>
      <sheetName val="ITP Material"/>
      <sheetName val="ITP Pekerjaan"/>
      <sheetName val="Daft WI"/>
      <sheetName val="daftar peralatan"/>
      <sheetName val="daftar gambar"/>
      <sheetName val="qulified personil"/>
      <sheetName val="lingkup pekerjaan"/>
      <sheetName val="hub iso dg prosedure"/>
      <sheetName val="Prosedur Koordinasi BARU"/>
      <sheetName val="Prosedur Koordinasi"/>
      <sheetName val="Identifikasi Barang"/>
      <sheetName val="STR ORGANISASI"/>
      <sheetName val="SO K3"/>
      <sheetName val="pendahuluan"/>
      <sheetName val="Target Mutu"/>
      <sheetName val="ringkasan spek"/>
      <sheetName val="Identifikasi rek. celaka"/>
      <sheetName val="Pokok Perhatian K3"/>
      <sheetName val="Data Instansi Terkait"/>
      <sheetName val="REF.ONLY"/>
      <sheetName val="****00"/>
      <sheetName val="LCATAL"/>
      <sheetName val="C1"/>
      <sheetName val="FG"/>
      <sheetName val="D4"/>
      <sheetName val="TOTAL_MATERIAL"/>
      <sheetName val="DETAIL TOTAL MT'L"/>
      <sheetName val="INSUL&amp;PAINT"/>
      <sheetName val="DIA-INCH_CS&amp;SS"/>
      <sheetName val="WEIGHT"/>
      <sheetName val="REQDELTA"/>
      <sheetName val="Shorts"/>
      <sheetName val="TOT-General"/>
      <sheetName val="TOT-Elk"/>
      <sheetName val="E6"/>
      <sheetName val="E7"/>
      <sheetName val="E8"/>
      <sheetName val="E9"/>
      <sheetName val="E10"/>
      <sheetName val="E11"/>
      <sheetName val="E12"/>
      <sheetName val="TOT-Mek"/>
      <sheetName val="M1"/>
      <sheetName val="M2"/>
      <sheetName val="M3"/>
      <sheetName val="M4"/>
      <sheetName val="M5"/>
      <sheetName val="M6"/>
      <sheetName val="M7"/>
      <sheetName val="M8"/>
      <sheetName val="M9"/>
      <sheetName val="M10"/>
      <sheetName val="M11"/>
      <sheetName val="CAT-HRG "/>
      <sheetName val="DAF- 4"/>
      <sheetName val="DAFT-12"/>
      <sheetName val="HS"/>
      <sheetName val="Slab"/>
      <sheetName val="Time"/>
      <sheetName val="Ramps"/>
      <sheetName val="Stairs"/>
      <sheetName val="HS (2)"/>
      <sheetName val="Slab (2)"/>
      <sheetName val="Lap Bul"/>
      <sheetName val="arab"/>
      <sheetName val="ORG-CHART"/>
      <sheetName val="Ana-prel"/>
      <sheetName val="326BQSMB"/>
      <sheetName val="326BQSCC"/>
      <sheetName val="326BQSCF"/>
      <sheetName val="Hargamat"/>
      <sheetName val="APPENDIX-G"/>
      <sheetName val="APPENDIX-G table 2"/>
      <sheetName val="ARAP"/>
      <sheetName val="MOBILISASI"/>
      <sheetName val="DAF.ALAT"/>
      <sheetName val="SRT PENAWARAN"/>
      <sheetName val="MPU-2"/>
      <sheetName val="Pealatan"/>
      <sheetName val="SubKon"/>
      <sheetName val="CV TAWAR (3)"/>
      <sheetName val="penawaran 11 jan 05"/>
      <sheetName val="jadwal (3)"/>
      <sheetName val="REKAP 3"/>
      <sheetName val="RAB (3)"/>
      <sheetName val="ARAB (3)"/>
      <sheetName val="BAHAN (3)"/>
      <sheetName val="DAF.ALAT (3)"/>
      <sheetName val="SRT"/>
      <sheetName val="CV TAWAR (2)"/>
      <sheetName val="METODHE"/>
      <sheetName val="jadwal"/>
      <sheetName val="HITUNG"/>
      <sheetName val="ARAB (2)"/>
      <sheetName val="BAHAN (2)"/>
      <sheetName val="har-sat"/>
      <sheetName val="mos"/>
      <sheetName val="Anl-Teknik"/>
      <sheetName val="peralatan"/>
      <sheetName val="staf"/>
      <sheetName val="komponen"/>
      <sheetName val="Rekap-RAP"/>
      <sheetName val="bq-rap"/>
      <sheetName val="anl-rap"/>
      <sheetName val="MarcUp"/>
      <sheetName val="hotmix"/>
      <sheetName val="CV-TAWAR"/>
      <sheetName val="RAB STR REV LANDSCAPE"/>
      <sheetName val="Jml-Tot"/>
      <sheetName val="STR-TP"/>
      <sheetName val="Pondasi-TP"/>
      <sheetName val="REKAP REV"/>
      <sheetName val="RAB ME REV"/>
      <sheetName val="RAB STR REV "/>
      <sheetName val="NWP"/>
      <sheetName val="RAB STR"/>
      <sheetName val="RAB ME"/>
      <sheetName val="vol pek"/>
      <sheetName val="PILE CAP"/>
      <sheetName val="KLM BASEMENT"/>
      <sheetName val="KOLOM LT. DASAR"/>
      <sheetName val="KLM LT. SATU"/>
      <sheetName val="KLM LT. DUA"/>
      <sheetName val="KLM LT. ATAP"/>
      <sheetName val="KLM LT. PENUTUP ATAP"/>
      <sheetName val="Metode NK (2)"/>
      <sheetName val="upah_rap"/>
      <sheetName val="SCHEDULE ALAT"/>
      <sheetName val="SCHEDULE PERSONIL"/>
      <sheetName val="SCHEDULE BAHAN"/>
      <sheetName val="vol pek (2)"/>
      <sheetName val="penawaran"/>
      <sheetName val="daftar hsp"/>
      <sheetName val="iktisar kusus"/>
      <sheetName val="H Satuan Dasar"/>
      <sheetName val="Analisa Teknik"/>
      <sheetName val="R.A.B."/>
      <sheetName val="SCEDULE"/>
      <sheetName val="Rangking"/>
      <sheetName val="BAGAN"/>
      <sheetName val="LAMP PENWR"/>
      <sheetName val="SP ASTEK"/>
      <sheetName val="SubKon "/>
      <sheetName val="HASAT PEK"/>
      <sheetName val="RAB-Add"/>
      <sheetName val="HASAT DASAR"/>
      <sheetName val="Tawar"/>
      <sheetName val="SPH-AMANDIT"/>
      <sheetName val="SPH-SAPON"/>
      <sheetName val="APPENDIX"/>
      <sheetName val="SAPON"/>
      <sheetName val="AMANDIT"/>
      <sheetName val="SURAT-KUASA"/>
      <sheetName val="MINAT-AMANDIT"/>
      <sheetName val="MINAT-SAPON"/>
      <sheetName val="An. Pek Persiapan"/>
      <sheetName val="An. Pek Tanah"/>
      <sheetName val="An. Pek Pondasi"/>
      <sheetName val="An. Pek Beton"/>
      <sheetName val="An. Pek Baja"/>
      <sheetName val="Upah RAB"/>
      <sheetName val="An. Pek Pasangan"/>
      <sheetName val="An. Pek Penutup Lt &amp; Dinding"/>
      <sheetName val="An. Pek Sanitair"/>
      <sheetName val="An. Pek Mekanikal"/>
      <sheetName val="an.bhn"/>
      <sheetName val="upahbahan"/>
      <sheetName val="fin-kab"/>
      <sheetName val="DAFTAR BESI"/>
      <sheetName val="REKAP TOTAL"/>
      <sheetName val="REK RAB SGN"/>
      <sheetName val="RAB SGN"/>
      <sheetName val="RAB.ME"/>
      <sheetName val="rab-int"/>
      <sheetName val=" REK RAB PUST"/>
      <sheetName val="RAB PUST"/>
      <sheetName val="RAB ME PUST"/>
      <sheetName val="INT.PUST"/>
      <sheetName val="REK MNR"/>
      <sheetName val="RAB MNR"/>
      <sheetName val="RAB ME MNR"/>
      <sheetName val="NYATDOK"/>
      <sheetName val="DATAADM"/>
      <sheetName val="IJINUSAHA"/>
      <sheetName val="SBU"/>
      <sheetName val="AKTE"/>
      <sheetName val="PENGURUS"/>
      <sheetName val="KEUANGAN"/>
      <sheetName val="PLMJBT"/>
      <sheetName val="Analisa HS"/>
      <sheetName val="BQFA"/>
      <sheetName val="FACP"/>
      <sheetName val="CostFA"/>
      <sheetName val="instalFA"/>
      <sheetName val="Ind-Cost"/>
      <sheetName val="I-Cost"/>
      <sheetName val="Kalah"/>
      <sheetName val="SRT PNWR (2)"/>
      <sheetName val="SRT PNWR"/>
      <sheetName val="PROG MUTU"/>
      <sheetName val="HsatBahan"/>
      <sheetName val="AnBayarUtama"/>
      <sheetName val="AnMobilisasi"/>
      <sheetName val="Alat Berat"/>
      <sheetName val="ANAL TEK"/>
      <sheetName val="IKTISAR"/>
      <sheetName val="STRUK ORG"/>
      <sheetName val="Penawaran Grawan"/>
      <sheetName val="Dafbayarutama"/>
      <sheetName val="HSATPek"/>
      <sheetName val="HRG ALAT"/>
      <sheetName val="ANL LS"/>
      <sheetName val="REKAP RAB BARU 11 Jan 05 "/>
      <sheetName val="RAB BARU 11 Jan 05"/>
      <sheetName val="REKAP STR"/>
      <sheetName val="BQ-Struktur MB"/>
      <sheetName val="REKAP ARS"/>
      <sheetName val="Rekap A. Emergency"/>
      <sheetName val="A. Emergency"/>
      <sheetName val="Rekap B. Laboratory"/>
      <sheetName val="B. Laboratory"/>
      <sheetName val="Rekap C. Radiology"/>
      <sheetName val="C. Radiology"/>
      <sheetName val="Rekap D. Main Entrance"/>
      <sheetName val="D. Main Entrance"/>
      <sheetName val="Rekap E. Fisiotherapy"/>
      <sheetName val="E. Fisiotherapy"/>
      <sheetName val="Rekap F. Polyclinic"/>
      <sheetName val="F. Polyclinic"/>
      <sheetName val="Rekap G. Operating Room &amp; ICU"/>
      <sheetName val="G. Operating Room &amp; ICU"/>
      <sheetName val="Rekap H. Hemodialisa"/>
      <sheetName val="H. Hemodialisa"/>
      <sheetName val="Rekap I. Medical Record"/>
      <sheetName val="I. Medical Record"/>
      <sheetName val="Rekap J. Obgyn"/>
      <sheetName val="J. Obgyn"/>
      <sheetName val="Rekap K. Commercial Area"/>
      <sheetName val="K. Commercial Area"/>
      <sheetName val="Rekap L. Gen  Administration"/>
      <sheetName val="L. General Administration"/>
      <sheetName val="Rekap M. Auditorium"/>
      <sheetName val="M. Auditorium"/>
      <sheetName val="Rekap N. Pekerjaan Lain2"/>
      <sheetName val="N. Pekerjaan Lain2"/>
      <sheetName val="Str SUP"/>
      <sheetName val="RAB MK all MB rofiq"/>
      <sheetName val="RAB ELEKTRIKAL rofiq"/>
      <sheetName val="ELECTRIC-MB"/>
      <sheetName val="Alat-P"/>
      <sheetName val="RAB Arsitektural"/>
      <sheetName val="Rkp Prelim"/>
      <sheetName val="Rkp Strk"/>
      <sheetName val="Bsm 3"/>
      <sheetName val="Bsm_2"/>
      <sheetName val="Bsm_1"/>
      <sheetName val="lt_1"/>
      <sheetName val="lt_2"/>
      <sheetName val="lt_3"/>
      <sheetName val="lt_4"/>
      <sheetName val="lt_5"/>
      <sheetName val="lt_6"/>
      <sheetName val="lt_7"/>
      <sheetName val="lt_8"/>
      <sheetName val="lt_9"/>
      <sheetName val="lt_10"/>
      <sheetName val="lt_11"/>
      <sheetName val="lt_12"/>
      <sheetName val="lt_13"/>
      <sheetName val="lt_14"/>
      <sheetName val="lt_15"/>
      <sheetName val="lt_16"/>
      <sheetName val="lt r.mesin"/>
      <sheetName val="lt_atap"/>
      <sheetName val="Mark Up"/>
      <sheetName val="Sat Upah"/>
      <sheetName val="Sat Bahan"/>
      <sheetName val="Sat Alat"/>
      <sheetName val="bq bsm_1"/>
      <sheetName val="bq bsm_2"/>
      <sheetName val="bq bsm_3"/>
      <sheetName val="Harga Material"/>
      <sheetName val="dasboard"/>
      <sheetName val="Total Rekapitulasi"/>
      <sheetName val="Pek. Arsitektur"/>
      <sheetName val="Pek. Struktur"/>
      <sheetName val="Pek. ME"/>
      <sheetName val="Pek. Luar Bangunan"/>
      <sheetName val="Pek. Renovasi"/>
      <sheetName val="Pek. Relief"/>
      <sheetName val="An.Ars"/>
      <sheetName val="Material List"/>
      <sheetName val="Project_P"/>
      <sheetName val="Ubas"/>
      <sheetName val="Analisa Alat Berat"/>
      <sheetName val="Renc. Pen Thd HPS"/>
      <sheetName val="informasi umum"/>
      <sheetName val="Perhitungan Alat Mob"/>
      <sheetName val="REKAP RAB"/>
      <sheetName val="Kuantitas dan Harga"/>
      <sheetName val="Div.1 Mobilisasi"/>
      <sheetName val="Div.2 Analisa"/>
      <sheetName val="Div.2 Drainase"/>
      <sheetName val="Div.3 Analisa"/>
      <sheetName val="Div.3 Pekerjaan Tanah"/>
      <sheetName val="Div.4 Pel.Perk"/>
      <sheetName val="Div.5 Perk.Butir"/>
      <sheetName val="Div.6 Perk.Aspal"/>
      <sheetName val="Div.7 Struktur"/>
      <sheetName val="Div.7 struktur 2"/>
      <sheetName val="Div.8 Minor"/>
      <sheetName val="DIV 10"/>
      <sheetName val="Aggregate"/>
      <sheetName val="Quarry"/>
      <sheetName val=" Alat Inves &amp; Susut"/>
      <sheetName val="General schdl"/>
      <sheetName val="ANRAB1"/>
      <sheetName val="Analisa Crusher"/>
      <sheetName val="ONSITE"/>
      <sheetName val="sub-kon"/>
      <sheetName val="evaluasi"/>
      <sheetName val="Rekap Biaya"/>
      <sheetName val="Kuantitas &amp; Harga"/>
      <sheetName val="Pekerjaan Utama"/>
      <sheetName val="%"/>
      <sheetName val="Judul"/>
      <sheetName val="An Pipa"/>
      <sheetName val="An Duct"/>
      <sheetName val="Bill.1.VAC-Supply-A"/>
      <sheetName val="Bill.2.VAC-Install-A"/>
      <sheetName val="Bill.3.VAC-Supply-B"/>
      <sheetName val="Bill.4.VAC-Install-B "/>
      <sheetName val="Dayworks"/>
      <sheetName val="Bill.2.add.valve-Supply-A"/>
      <sheetName val="Bill.3.add.valve-Install-A"/>
      <sheetName val="Bill.4.add.valve-Supply-B"/>
      <sheetName val="Bill.5.add.valve-Install-B "/>
      <sheetName val="additional Supply"/>
      <sheetName val="additional Install"/>
      <sheetName val="sendiri"/>
      <sheetName val="Rekap Upah"/>
      <sheetName val="Statement Pengadaan Bahan"/>
      <sheetName val="Proses Pengaadaan Subkon"/>
      <sheetName val="Biaya Umum"/>
      <sheetName val="Biaya Pegawai"/>
      <sheetName val="Sqce.Sahid"/>
      <sheetName val="Str org.sahid"/>
      <sheetName val="equip.Sahid.1"/>
      <sheetName val="equip.Sahid.2"/>
      <sheetName val="SPP.Sahid"/>
      <sheetName val="Cecklist"/>
      <sheetName val="BQ-RAB"/>
      <sheetName val="basa"/>
      <sheetName val="an stndr1"/>
      <sheetName val="an stndr2"/>
      <sheetName val="analisa manual"/>
      <sheetName val="NP"/>
      <sheetName val="Peg"/>
      <sheetName val="C-flow"/>
      <sheetName val="APPEND4"/>
      <sheetName val="APPEND4a"/>
      <sheetName val="ANALIS"/>
      <sheetName val="sublist"/>
      <sheetName val="APPENDIX7"/>
      <sheetName val="daftarbhn"/>
      <sheetName val="bekisting"/>
      <sheetName val="Tenaga"/>
      <sheetName val="CE"/>
      <sheetName val="GNL"/>
      <sheetName val="Cap"/>
      <sheetName val="An price"/>
      <sheetName val="Scp"/>
      <sheetName val="Ovh"/>
      <sheetName val="Sum of BoQ"/>
      <sheetName val="major"/>
      <sheetName val="Bill of Quantities"/>
      <sheetName val="UPA"/>
      <sheetName val="Daywork Rates"/>
      <sheetName val="17.Unit Price Analysis1"/>
      <sheetName val="18.Min Equipment"/>
      <sheetName val="20.Other Materials"/>
      <sheetName val="Unit Price Project"/>
      <sheetName val="RUMUS BEKISTING"/>
      <sheetName val="HIT BEKISTING"/>
      <sheetName val="sub-rekap"/>
      <sheetName val="lokasari-el"/>
      <sheetName val="lis material"/>
      <sheetName val="tray"/>
      <sheetName val="hst lampu"/>
      <sheetName val="hst elektronik"/>
      <sheetName val="pentanahan kassa"/>
      <sheetName val="hst stk kassa"/>
      <sheetName val="hst kabel"/>
      <sheetName val="hst panel2"/>
      <sheetName val="hst komp. panel"/>
      <sheetName val="hst bhn instalasi"/>
      <sheetName val="koef.material"/>
      <sheetName val="hst instalasi 1"/>
      <sheetName val="hst instalasi 2"/>
      <sheetName val="Plumb"/>
      <sheetName val="Fire"/>
      <sheetName val="par"/>
      <sheetName val="Plumb (2)"/>
      <sheetName val="REKAP A BESAR"/>
      <sheetName val="Harga Jadi"/>
      <sheetName val="Analisa Pekerjaan"/>
      <sheetName val="Daywork "/>
      <sheetName val="Bahan Alat"/>
      <sheetName val="Analisa Alat"/>
      <sheetName val="Sub Kontraktor"/>
      <sheetName val="CH"/>
      <sheetName val="Surat"/>
      <sheetName val="DS"/>
      <sheetName val="Ana. PU"/>
      <sheetName val="ANA Mob"/>
      <sheetName val="ANA Rutin"/>
      <sheetName val="Confirm"/>
      <sheetName val="DPU"/>
      <sheetName val="Staff"/>
      <sheetName val="Sub-Kont"/>
      <sheetName val="HSD"/>
      <sheetName val="Met-PU-2.2"/>
      <sheetName val="Met-PU-6.3 (5)"/>
      <sheetName val="Met-PU-6.3 (6)"/>
      <sheetName val="Met-PU-6.3 (7)"/>
      <sheetName val="Alamat"/>
      <sheetName val="Alamat (bersama)"/>
      <sheetName val="LP-1"/>
      <sheetName val="LP-2"/>
      <sheetName val="Met-PU-2.1"/>
      <sheetName val="Met-PU-3.1 (1)"/>
      <sheetName val="Met-PU-3.2 (1)"/>
      <sheetName val="Met-PU-4.2 (2)"/>
      <sheetName val="Ind"/>
      <sheetName val="COVER VERSI-2"/>
      <sheetName val="COVER VERSI-1"/>
      <sheetName val="REKAPITULASI"/>
      <sheetName val="JUMLAH BIAYA"/>
      <sheetName val="STATUS"/>
      <sheetName val="MONITORING"/>
      <sheetName val="PROGRES"/>
      <sheetName val="TRJMH"/>
      <sheetName val="Rekap PI"/>
      <sheetName val="Calc"/>
      <sheetName val="Lapangan"/>
      <sheetName val="WI"/>
      <sheetName val="Sumda"/>
      <sheetName val="AngL01B"/>
      <sheetName val="AngL03"/>
      <sheetName val="depo"/>
      <sheetName val="CASTINGYARD"/>
      <sheetName val="KURVA S R1"/>
      <sheetName val="LAP MINGGUAN"/>
      <sheetName val="MU (3)"/>
      <sheetName val="MU RAP"/>
      <sheetName val="MU sph"/>
      <sheetName val="Rekap Sparated"/>
      <sheetName val="Rekap Sebar"/>
      <sheetName val=" BU"/>
      <sheetName val="Prov &amp; Ass"/>
      <sheetName val="Cash Flow1"/>
      <sheetName val="Cash Flow2"/>
      <sheetName val="Deviasi"/>
      <sheetName val="Penyebaran"/>
      <sheetName val="Item CI"/>
      <sheetName val="Item KADII"/>
      <sheetName val="800 m"/>
      <sheetName val="Expantion Joint"/>
      <sheetName val="MU1"/>
      <sheetName val="BQ gab"/>
      <sheetName val="MEP"/>
      <sheetName val="(Alat)"/>
      <sheetName val="COVER BAB"/>
      <sheetName val="VOLUME (TDK DIPAKAI)"/>
      <sheetName val="DIV1"/>
      <sheetName val="DIV2"/>
      <sheetName val="DIV3"/>
      <sheetName val="DIV4"/>
      <sheetName val="DIV5"/>
      <sheetName val="DIV6"/>
      <sheetName val="DIV7"/>
      <sheetName val="DIV8"/>
      <sheetName val="DIV9"/>
      <sheetName val="DIV10"/>
      <sheetName val="BASIC"/>
      <sheetName val="QUARY (TDK DIPAKAI)"/>
      <sheetName val="ALAT1"/>
      <sheetName val="ALAT2 (TDK DIPAKAI)"/>
      <sheetName val="AGGREGAT"/>
      <sheetName val="Klas B0"/>
      <sheetName val="R.Tunai"/>
      <sheetName val="URAIAN"/>
      <sheetName val="REKAP JULI R2"/>
      <sheetName val="JULI R2"/>
      <sheetName val="JULI"/>
      <sheetName val="REKAP JULI R0"/>
      <sheetName val="29 JULI 2008"/>
      <sheetName val="Performance"/>
      <sheetName val="PENGELUARAN"/>
      <sheetName val="COST CONTROL"/>
      <sheetName val="29JULI 2008"/>
      <sheetName val="S-CURVE 1"/>
      <sheetName val="S-CURVE (2)"/>
      <sheetName val="BA"/>
      <sheetName val="Eva"/>
      <sheetName val="B.Umum"/>
      <sheetName val="Direksi"/>
      <sheetName val="Jaminan"/>
      <sheetName val="B.Bahan"/>
      <sheetName val="B.Alat"/>
      <sheetName val="OE"/>
      <sheetName val="Org"/>
      <sheetName val="CFlow"/>
      <sheetName val="Sched Bahan"/>
      <sheetName val="bahan alat rap"/>
      <sheetName val="anal rap dasar"/>
      <sheetName val="Landscape"/>
      <sheetName val="Arsitektur"/>
      <sheetName val="Recovered_Sheet1"/>
      <sheetName val="Recovered_Sheet2"/>
      <sheetName val="Recovered_Sheet3"/>
      <sheetName val="MS INDUK"/>
      <sheetName val="MS KA I"/>
      <sheetName val="Break Down (1)"/>
      <sheetName val="Eskalasi (2)"/>
      <sheetName val="cost faktor"/>
      <sheetName val="BPS"/>
      <sheetName val="Cost Factor"/>
      <sheetName val="BPS (SKET)"/>
      <sheetName val="Rekap Volume Schedule"/>
      <sheetName val="Eskalasi Vol Schedule"/>
      <sheetName val="Rekap Aktual"/>
      <sheetName val="Rekap Volume Aktual"/>
      <sheetName val="Eskalasi Vol Aktual"/>
      <sheetName val="BPS ok"/>
      <sheetName val="BPS 2007"/>
      <sheetName val="Break Down Renc&amp;real2007"/>
      <sheetName val="Break Down 2007"/>
      <sheetName val="Break Down 2006-2007"/>
      <sheetName val="TRJMH (2)"/>
      <sheetName val="Rekap OK 2006-2007 Juni"/>
      <sheetName val="Sertifikat 2006-2007 Juni"/>
      <sheetName val="Eskalasi ok 2006-2007 Juni"/>
      <sheetName val="Eskalasi ok 2006-2007"/>
      <sheetName val="Rekap OK 2006-2007"/>
      <sheetName val="Break Down Baru 2007"/>
      <sheetName val="MS KA BOT baru"/>
      <sheetName val="Break Down2007"/>
      <sheetName val="Eskalasi 2006"/>
      <sheetName val="Break Down 2006"/>
      <sheetName val="Break Down Renc&amp;real 2006"/>
      <sheetName val="Break Down Baru"/>
      <sheetName val="Rekap OK (2)"/>
      <sheetName val="Rekap OK"/>
      <sheetName val="rekap2"/>
      <sheetName val="pendanaan"/>
      <sheetName val="Mobilisasi (2)"/>
      <sheetName val="Mobilisasi (3)"/>
      <sheetName val="TERJEMAHAN"/>
      <sheetName val="QCDS"/>
      <sheetName val="QCDS (2)"/>
      <sheetName val="Indirect Cost 3 bln"/>
      <sheetName val="harga dasar "/>
      <sheetName val="SUMMARI"/>
      <sheetName val="analisa harga "/>
      <sheetName val="KURVA&quot;S&quot;"/>
      <sheetName val="Met-PU-3.2 (2)"/>
      <sheetName val="Met-PU-5.1 (1)"/>
      <sheetName val="Met-PU-5.1 (2)"/>
      <sheetName val="Met-PU-7.10 (3)"/>
      <sheetName val="LP-3"/>
      <sheetName val="Pt"/>
      <sheetName val="Cover Daf_2"/>
      <sheetName val="Bahan upah"/>
      <sheetName val="Traf_Genst"/>
      <sheetName val="Mess"/>
      <sheetName val="By"/>
      <sheetName val="HSatuan"/>
      <sheetName val="analisaRAB"/>
      <sheetName val="kon-final"/>
      <sheetName val="land"/>
      <sheetName val="el"/>
      <sheetName val="ars-vol"/>
      <sheetName val="Daftar Upah"/>
      <sheetName val="Rekap Analisa"/>
      <sheetName val="PileCap"/>
      <sheetName val="Harsat Bahan"/>
      <sheetName val="Harsat Upah"/>
      <sheetName val="MAKER"/>
      <sheetName val="Mat List"/>
      <sheetName val="I-Hydrant"/>
      <sheetName val="II-PLUMB REV4"/>
      <sheetName val="II-Plumb"/>
      <sheetName val="III-AC"/>
      <sheetName val="IV-Elect"/>
      <sheetName val="V-Alarm"/>
      <sheetName val="VI-Telp"/>
      <sheetName val="VII-SS"/>
      <sheetName val="VIII-MATV"/>
      <sheetName val="IX-Genset"/>
      <sheetName val="X-Elvtr"/>
      <sheetName val="XI-Gondola"/>
      <sheetName val="XII-CCTV"/>
      <sheetName val="Fill in First"/>
      <sheetName val="Bill No11 Cover"/>
      <sheetName val="Cover11A"/>
      <sheetName val="Bill No.11A"/>
      <sheetName val="Cover11B"/>
      <sheetName val="Bill No.11B"/>
      <sheetName val="11B Cover Gas"/>
      <sheetName val="Bill No.11B gas"/>
      <sheetName val="Bill No.11B gen &amp; collection"/>
      <sheetName val="Cover11C"/>
      <sheetName val="Bill No.11C"/>
      <sheetName val="BQ-M&amp;E GOR MUARA BULIAN"/>
      <sheetName val="Reff"/>
      <sheetName val="MC-QUAY"/>
      <sheetName val="Daya"/>
      <sheetName val="Rekapan (2)"/>
      <sheetName val="Rekapan"/>
      <sheetName val="HOLIN"/>
      <sheetName val="MK HSP1"/>
      <sheetName val="MK HSP.Mandor"/>
      <sheetName val="An Duct 2"/>
      <sheetName val="RABP WBS (5)"/>
      <sheetName val="RABP WBS (6)"/>
      <sheetName val="RABP WBS (7)"/>
      <sheetName val="Hyd&amp;SP"/>
      <sheetName val="MK.Air BS."/>
      <sheetName val="MK Air PN"/>
      <sheetName val="MK Air.BK"/>
      <sheetName val="MK Air.HUJAN"/>
      <sheetName val="lamp kamar"/>
      <sheetName val="EL.REKAP"/>
      <sheetName val="EL.FA"/>
      <sheetName val="EL.SS"/>
      <sheetName val="EL.TELP"/>
      <sheetName val="EL.MATV"/>
      <sheetName val="EL.K TRAY"/>
      <sheetName val="Per Lift"/>
      <sheetName val="Rencana M"/>
      <sheetName val="Sub Con"/>
      <sheetName val="Ncang"/>
      <sheetName val="UANG"/>
      <sheetName val="RAB &amp; RAP"/>
      <sheetName val="Mtrial Schl"/>
      <sheetName val="Mtrl Sch (2)"/>
      <sheetName val="Mtrl (4)"/>
      <sheetName val="Perincian"/>
      <sheetName val=" keb daya"/>
      <sheetName val="REKAPRAp"/>
      <sheetName val="Renc Krj M 2"/>
      <sheetName val="Renc Krj M 3"/>
      <sheetName val="Progrs M 4"/>
      <sheetName val="Progrs M 6"/>
      <sheetName val="Progrs M 5"/>
      <sheetName val="Progrs M 7"/>
      <sheetName val="Progrs M 8"/>
      <sheetName val="Progrs M 9"/>
      <sheetName val="Progrs M 10"/>
      <sheetName val="Progrs M 11"/>
      <sheetName val="Progrs M 12"/>
      <sheetName val="SCHEDULE PELAKSANAAN (KURVA S)"/>
      <sheetName val="Renc Krj M 4 Agst_ok"/>
      <sheetName val="Renc Krj M 5 Sept._ok"/>
      <sheetName val="Renc Krj M 6 Sept._ok"/>
      <sheetName val="Renc Krj M 7 Sept._ok"/>
      <sheetName val="Renc Krj M 8 Sept._ok"/>
      <sheetName val="Renc Krj M 9 Okt._ok"/>
      <sheetName val="Renc Krj M 10 Okt._ok"/>
      <sheetName val="Renc Krj M 11 Okt._ok"/>
      <sheetName val="Renc Krj M 12._ok"/>
      <sheetName val="Renc Krj M 13._ok"/>
      <sheetName val="vol pipa"/>
      <sheetName val="Sch  R-1"/>
      <sheetName val="Renc Krj M 1"/>
      <sheetName val="Progress 23"/>
      <sheetName val="Progress 21 REAL "/>
      <sheetName val="Rekap 1 "/>
      <sheetName val="DAFTAR NO_1"/>
      <sheetName val="Pipa Tembaga"/>
      <sheetName val="DAFTAR NO_2"/>
      <sheetName val="DAFTAR NO_3"/>
      <sheetName val="DAFTAR NO_4"/>
      <sheetName val="DUCTING"/>
      <sheetName val="Inst. Elektrikal-1"/>
      <sheetName val="BAG_2"/>
      <sheetName val="BAGIAN I-(PRELIM)"/>
      <sheetName val="Real Cost"/>
      <sheetName val="rincian biaya"/>
      <sheetName val="harga sat"/>
      <sheetName val="Bahan "/>
      <sheetName val="CAT-HRG"/>
      <sheetName val="BAG-2"/>
      <sheetName val="CAT_HRG "/>
      <sheetName val="GRAND TOTAL"/>
      <sheetName val="DAF_7"/>
      <sheetName val="P.Petir"/>
      <sheetName val="TLP"/>
      <sheetName val="IT"/>
      <sheetName val="Std-Analisa"/>
      <sheetName val="RINC FIN T4  _3_"/>
      <sheetName val="RINC FIN T4  _2_"/>
      <sheetName val="tot_san _2_"/>
      <sheetName val="tot_san"/>
      <sheetName val="GRN_TOT _2_"/>
      <sheetName val="Tot_Ruang"/>
      <sheetName val="Rin_"/>
      <sheetName val="dt"/>
      <sheetName val="Luas Gross"/>
      <sheetName val="OPTION_1"/>
      <sheetName val="GRN_TOT"/>
      <sheetName val="luar"/>
      <sheetName val="RINC hotel"/>
      <sheetName val="RINC FIN T4 "/>
      <sheetName val="TOT_ME last"/>
      <sheetName val="RIN_ME last"/>
      <sheetName val="daffin"/>
      <sheetName val="sanitaire"/>
      <sheetName val="FF_E"/>
      <sheetName val="Pintu"/>
      <sheetName val="Pen. Tot"/>
      <sheetName val="4.1 Pek. Utama"/>
      <sheetName val="4.2 Shaft"/>
      <sheetName val="4.3 (Pen. Tot)"/>
      <sheetName val="4.3.1 (Basement)"/>
      <sheetName val="4.3.2 (Fasilitas)"/>
      <sheetName val="4.3.3 (Ruko)"/>
      <sheetName val="4.3.4 (Podium)"/>
      <sheetName val="4.3.5 (Apartement)"/>
      <sheetName val="4.4 Pek. Luar"/>
      <sheetName val="4.5 Listrik"/>
      <sheetName val="4.6 Sparing"/>
      <sheetName val="Da-Har"/>
      <sheetName val="4.1 Per. Utama"/>
      <sheetName val="4.3A Bas"/>
      <sheetName val="4.3B Fas"/>
      <sheetName val="4.3C RK"/>
      <sheetName val="Har-mat"/>
      <sheetName val="Sheet2 (2)"/>
      <sheetName val="Sheet3 (2)"/>
      <sheetName val="analisa nuansa"/>
      <sheetName val="REKAP AKHIR"/>
      <sheetName val="Tbh-Krg"/>
      <sheetName val="BAG-1"/>
      <sheetName val="BAG-3"/>
      <sheetName val="BAG-4"/>
      <sheetName val="BAG-5"/>
      <sheetName val="BAG-6"/>
      <sheetName val="BAG-7"/>
      <sheetName val="BAG-8"/>
      <sheetName val="BAG-9"/>
      <sheetName val="BAG-10"/>
      <sheetName val="BAG-11"/>
      <sheetName val="BAG-12"/>
      <sheetName val="BAG-13"/>
      <sheetName val="[BQ-PS&amp;A.xlsÝCAT_HRG"/>
      <sheetName val="Week (2)"/>
      <sheetName val="304-06"/>
      <sheetName val="304_06"/>
      <sheetName val="data grafik"/>
      <sheetName val="PAD-F"/>
      <sheetName val="SAT-BHN"/>
      <sheetName val="Fill this out first___"/>
      <sheetName val="_BQ-PS&amp;A.xlsÝCAT_HRG"/>
      <sheetName val="DivVII"/>
      <sheetName val="S-Curve"/>
      <sheetName val="rab - persiapan &amp; lantai-1"/>
      <sheetName val="COMM"/>
      <sheetName val="FINAL"/>
      <sheetName val="Sumber Daya"/>
      <sheetName val="BOQ INTERN"/>
      <sheetName val="ANALYS EXTERN"/>
      <sheetName val="WELCOME"/>
      <sheetName val="BQ RESO"/>
      <sheetName val="REKAP INDIRECT"/>
      <sheetName val="ORGANIZATION"/>
      <sheetName val="MATRIX"/>
      <sheetName val="SUMMARY IN"/>
      <sheetName val="PROGRAM"/>
      <sheetName val="INDIRECT COST"/>
      <sheetName val="rumus"/>
      <sheetName val="LAMP_AB "/>
      <sheetName val="UMM2"/>
      <sheetName val="BASC"/>
      <sheetName val="HSPK DINAS"/>
      <sheetName val="HRG ALT PU"/>
      <sheetName val="ANLS PU "/>
      <sheetName val="DIVI1"/>
      <sheetName val="DIVI2"/>
      <sheetName val="DIVI3"/>
      <sheetName val="DIVI4"/>
      <sheetName val="DIVI5"/>
      <sheetName val="DIVI6"/>
      <sheetName val="DIVI7"/>
      <sheetName val="DIVI8"/>
      <sheetName val="DIVI9"/>
      <sheetName val="DIVI10"/>
      <sheetName val="AGG"/>
      <sheetName val="shearwall GA PAKE"/>
      <sheetName val="T-Ngga GA PAKE"/>
      <sheetName val="P-late GA PAKE"/>
      <sheetName val="K-lom GA PAKE"/>
      <sheetName val="B-lox GA PAKE"/>
      <sheetName val="Sloop GA PAKE"/>
      <sheetName val="PC GA PAKE"/>
      <sheetName val="PC"/>
      <sheetName val="Sloop"/>
      <sheetName val="B-lox"/>
      <sheetName val="K-lom"/>
      <sheetName val="P-late"/>
      <sheetName val="T-Ngga"/>
      <sheetName val="shearwall"/>
      <sheetName val="UPAH RIIL OK"/>
      <sheetName val="Material ALAM OK"/>
      <sheetName val="Material NON ALAM OK"/>
      <sheetName val="Analis Kusen ga pake"/>
      <sheetName val="Analis Kusen RIIL LANGSUNG 58%"/>
      <sheetName val="AnalisaSIPIL RIIL RAP"/>
      <sheetName val="REKAP BAHAN &amp; UPAH RIIL "/>
      <sheetName val="REKAP ALL !!!"/>
      <sheetName val="RKP IRNA"/>
      <sheetName val="RANGKUMAN REKAYASA"/>
      <sheetName val="Rab STR. IRNA.01"/>
      <sheetName val="Rab Arc IRNA.01"/>
      <sheetName val="Rab me IRNA.01"/>
      <sheetName val="Rab PLB IRNA.01"/>
      <sheetName val="Rab STR. IRNA.02"/>
      <sheetName val="Rab Arc IRNA.02"/>
      <sheetName val="Rab me IRNA.02"/>
      <sheetName val="Rab PLB IRNA.02"/>
      <sheetName val="Rab STR. IRNA.03 ga pake"/>
      <sheetName val="Rab Arc IRNA.03 ga pake"/>
      <sheetName val="Rab me IRNA.03 ga pake"/>
      <sheetName val="Rab PLB IRNA.03 ga pake"/>
      <sheetName val="Rab STR. ENTRANCE IRNA"/>
      <sheetName val="Rab Arc Entrance"/>
      <sheetName val="RAB. STR. MRI ga pake"/>
      <sheetName val="Rab Arc MRI ga pake"/>
      <sheetName val="Rab me MRI ga pake"/>
      <sheetName val="RAB MRI PLB ga pake"/>
      <sheetName val="RAB R. Jenazah ga pake"/>
      <sheetName val="RAB Doorloop"/>
      <sheetName val="RAB Inst. Genzet ga pake"/>
      <sheetName val="RAB INST. GAS.01 ga pake"/>
      <sheetName val="RAB INST. GAS.02 ga pake"/>
      <sheetName val="RAB INST. GAS.03 ga pake"/>
      <sheetName val="RAB sumur bor-NON STD ga pake"/>
      <sheetName val="RAB HIDRANT ga pake"/>
      <sheetName val="RAB Lancape"/>
      <sheetName val="RAB Atap Parkir ga pake"/>
      <sheetName val="RAB me Kawasan"/>
      <sheetName val="RAB Plumbing KSW"/>
      <sheetName val="RAB INST. GAS"/>
      <sheetName val="RAB IPAL"/>
      <sheetName val="REKAP TOTAAL"/>
      <sheetName val="RANGKUMAN PERUBAHAN"/>
      <sheetName val="FORM 1 TOTAL 100%"/>
      <sheetName val="FORM 1 TOTAL 65 % "/>
      <sheetName val="FORM 1 TOTAL 35 %"/>
      <sheetName val="Analis Kusen Kosongan"/>
      <sheetName val="Form Back up STR K.UTM"/>
      <sheetName val="Form Back up ARS K.UTM"/>
      <sheetName val="BU_PLB_KANTOR &amp;R. TUNGGU"/>
      <sheetName val="BU_STR_R.TGG KBRNGKTN _ANGDES"/>
      <sheetName val="H.Satuan"/>
      <sheetName val="DHSB"/>
      <sheetName val="COVER2"/>
      <sheetName val="DAF6"/>
      <sheetName val="D5-7"/>
      <sheetName val="D5-6"/>
      <sheetName val="D5-5"/>
      <sheetName val="D5-4"/>
      <sheetName val="D5-3"/>
      <sheetName val="D5-2"/>
      <sheetName val="D5-1"/>
      <sheetName val="D4-9"/>
      <sheetName val="D4-8"/>
      <sheetName val="D4-7"/>
      <sheetName val="D4-6"/>
      <sheetName val="D4-5"/>
      <sheetName val="D4-4"/>
      <sheetName val="D4-3"/>
      <sheetName val="D4-2"/>
      <sheetName val="D4-1"/>
      <sheetName val="D3-2"/>
      <sheetName val="D3-1"/>
      <sheetName val="Sec I ML"/>
      <sheetName val="LOKASI RIG Litbang"/>
      <sheetName val="TABEL"/>
      <sheetName val="Analisa &amp; Upah"/>
      <sheetName val="QUANTITY"/>
      <sheetName val="CHECK (2)"/>
      <sheetName val="Boq(p'arsad)"/>
      <sheetName val="ANALYSIS_U.P"/>
      <sheetName val="An_Ag"/>
      <sheetName val="An_Pc"/>
      <sheetName val="An_Cp"/>
      <sheetName val="An_Eq"/>
      <sheetName val="An_Eqn"/>
      <sheetName val="panduan"/>
      <sheetName val="Blank"/>
      <sheetName val="Panel"/>
      <sheetName val="Daftar Material Import"/>
      <sheetName val="Cover 3"/>
      <sheetName val="Cover 4"/>
      <sheetName val="Cover 5"/>
      <sheetName val="Cover 6"/>
      <sheetName val="Cover 7"/>
      <sheetName val="Cover 8"/>
      <sheetName val="Cover 9"/>
      <sheetName val="Cover 10"/>
      <sheetName val="Cover 14"/>
      <sheetName val="Cover 15"/>
      <sheetName val="pipa"/>
      <sheetName val="analisac"/>
      <sheetName val="An-List"/>
      <sheetName val="An-Pipa"/>
      <sheetName val="aspal"/>
      <sheetName val="KI"/>
      <sheetName val="KL"/>
      <sheetName val="RGaji"/>
      <sheetName val="L1"/>
      <sheetName val="Rbul"/>
      <sheetName val="Volume"/>
      <sheetName val="Unit Price M"/>
      <sheetName val="T.18"/>
      <sheetName val="masalah"/>
      <sheetName val="action"/>
      <sheetName val="On Time"/>
      <sheetName val="Curup"/>
      <sheetName val="Prabu"/>
      <sheetName val="Telkomsel"/>
      <sheetName val="PESANTREN"/>
      <sheetName val="cash"/>
      <sheetName val="bq-kon"/>
      <sheetName val="Bill"/>
      <sheetName val="Trans Mat"/>
      <sheetName val="U-P-A"/>
      <sheetName val="An_Gen"/>
      <sheetName val="BASE CAMP"/>
      <sheetName val="An_Sb"/>
      <sheetName val="Label"/>
      <sheetName val="Jo"/>
      <sheetName val="Ap.4a"/>
      <sheetName val="Ap.4b"/>
      <sheetName val="Ap.5"/>
      <sheetName val="App.6"/>
      <sheetName val="Ap.7"/>
      <sheetName val="Sch.tba"/>
      <sheetName val="Preamble"/>
      <sheetName val="Adjst"/>
      <sheetName val="Div-1"/>
      <sheetName val="Div-2"/>
      <sheetName val="Div-3"/>
      <sheetName val="Div-4"/>
      <sheetName val="Div-5"/>
      <sheetName val="Div-6a"/>
      <sheetName val="Div-7a"/>
      <sheetName val="Div-8"/>
      <sheetName val="An-quarry"/>
      <sheetName val="Anal alt"/>
      <sheetName val="DIVISI-7b"/>
      <sheetName val="DIVISI-9"/>
      <sheetName val="DIVISI-3b"/>
      <sheetName val="Agg Base A"/>
      <sheetName val="Agg Base B"/>
      <sheetName val="Agg Base C"/>
      <sheetName val="DIVISI-2b"/>
      <sheetName val="DIVISI-6b"/>
      <sheetName val="DIVISI-6c"/>
      <sheetName val="DIVISI-6d"/>
      <sheetName val="Anal Agg Hls&amp;Ksr"/>
      <sheetName val="DIVISI-10"/>
      <sheetName val="BU_ARS R.TGG KBRNGKTN _ANGDES"/>
      <sheetName val="BU_PLB_RUANG TUNGGU_ANGDES"/>
      <sheetName val="BU_STR_KEBERANGKATAN BUS"/>
      <sheetName val="B.U Atap"/>
      <sheetName val="BU_ARS KEBERANGKATAN BUS"/>
      <sheetName val="BU_AREA KEBERANGKATAN"/>
      <sheetName val="Form Back up STR K.ISTR"/>
      <sheetName val="Form Back up ARS K.ISTR"/>
      <sheetName val="BU_PLB_R. IASTIRAHAT"/>
      <sheetName val="Form Back up STR POS KEAMN"/>
      <sheetName val="Form Back up ARS POS KEAMN"/>
      <sheetName val="Form Back up STR POS RTR"/>
      <sheetName val="Form Back up ARS POS RTR"/>
      <sheetName val="3.1.1 BU STR Depo Sampah"/>
      <sheetName val="3.1.2 BU ARS  Depo Sampah"/>
      <sheetName val="BU_BAK KONTROLt"/>
      <sheetName val="Bu_Plb_Kawasan"/>
      <sheetName val="C.1_ BU_LANDSACAPE"/>
      <sheetName val="C.1_ BU_LANDSACAPE_pagar"/>
      <sheetName val="C.2.1_BU-ddg penahan"/>
      <sheetName val="BU_URUGAN"/>
      <sheetName val="HArga BAhan ME"/>
      <sheetName val="Analis ME"/>
      <sheetName val="HB"/>
      <sheetName val="BAHAN Str-Arc &quot;07 (2)"/>
      <sheetName val="BAHAN Str-Arc &quot;07"/>
      <sheetName val="BAHAN PLB &quot;07"/>
      <sheetName val="HSPK ANALIS"/>
      <sheetName val="HSPK ANALIS LAIN2"/>
      <sheetName val="Analisa LAIN2"/>
      <sheetName val="HSPK BETON)"/>
      <sheetName val="ANALISA BETON"/>
      <sheetName val="HSPK KUSEN"/>
      <sheetName val="ANALISA KUSEN"/>
      <sheetName val="HSPK ME Print"/>
      <sheetName val="Analis ME Print"/>
      <sheetName val="ANALIS PLUMBING"/>
      <sheetName val="ITUNG BESI"/>
      <sheetName val="BU-ARC-SMA"/>
      <sheetName val="BU-ARC-SMP"/>
      <sheetName val="Analisa K"/>
      <sheetName val="ANALISA "/>
      <sheetName val="ANALISA  KUSEN KELAS"/>
      <sheetName val="ANALISA  KUSEN ASRAMA"/>
      <sheetName val="ANALISA  KUSEN GOR"/>
      <sheetName val="ANALISA  KUSEN MASJID"/>
      <sheetName val="SARANA &amp; P"/>
      <sheetName val="Penunjang- masjid"/>
      <sheetName val="MASJID"/>
      <sheetName val="LAP OUT DOOR"/>
      <sheetName val="GOR"/>
      <sheetName val="UNIT GOR"/>
      <sheetName val="UNIT ASRAMA"/>
      <sheetName val="Pendidikan"/>
      <sheetName val="UNIT KELAS"/>
      <sheetName val="RekapItem"/>
      <sheetName val="Indoor"/>
      <sheetName val="StadUtama"/>
      <sheetName val="Infra"/>
      <sheetName val="BOQ RAB"/>
      <sheetName val="BOQ Rek"/>
      <sheetName val="RAPNew"/>
      <sheetName val="REKAP U"/>
      <sheetName val="BULNew"/>
      <sheetName val="HSD1"/>
      <sheetName val="Fasilitas"/>
      <sheetName val="Lansekap"/>
      <sheetName val="SSCJalan"/>
      <sheetName val="Anal-Pt"/>
      <sheetName val="Anal-ARS"/>
      <sheetName val="Hit TC"/>
      <sheetName val="Rincian"/>
      <sheetName val="Direksi kit"/>
      <sheetName val="PROPOSAL"/>
      <sheetName val="SUB K"/>
      <sheetName val="STUGAS"/>
      <sheetName val="PROCESSPLAN"/>
      <sheetName val="TELUSUR"/>
      <sheetName val="BAHAN ME"/>
      <sheetName val="BAHAN_NGAWI_2008"/>
      <sheetName val="HSPK_SNI"/>
      <sheetName val="SNI_EDISI_REV"/>
      <sheetName val="HSPK_KUSEN"/>
      <sheetName val="HSPK_BETON"/>
      <sheetName val="Analis Beton"/>
      <sheetName val="BESTAT_BESI"/>
      <sheetName val="HSPK ME"/>
      <sheetName val="ANALIS PLB"/>
      <sheetName val="HARGA BAHAN MLG"/>
      <sheetName val="ANALISA_KOTA MALANG"/>
      <sheetName val="BESI Pre"/>
      <sheetName val="HARGA BAHAN 2007_MLG"/>
      <sheetName val="HSPK_BETON01"/>
      <sheetName val="ANALISA BETON01"/>
      <sheetName val="MASTER BAHAN ME"/>
      <sheetName val="MASTER Analis ME"/>
      <sheetName val="MASTER HSPK ME"/>
      <sheetName val="penerangan"/>
      <sheetName val="PANEL KABEL"/>
      <sheetName val="Sound Syst"/>
      <sheetName val="LAN"/>
      <sheetName val="Telepone"/>
      <sheetName val="Tataudara"/>
      <sheetName val="PETIR"/>
      <sheetName val="LAMPU OUT DOOR"/>
      <sheetName val="sound system lapangan"/>
      <sheetName val="LIFT"/>
      <sheetName val="incenerator"/>
      <sheetName val="Penyambungan PLN 147 KVA"/>
      <sheetName val="Penyambungan PDAM "/>
      <sheetName val="Sub Rekap Indoor"/>
      <sheetName val="Sub Rekap Masjid"/>
      <sheetName val="Sub Rekap Infra"/>
      <sheetName val="Sub Rekap Std Ut"/>
      <sheetName val="Sipil Std Ut"/>
      <sheetName val="Ars Std Ut"/>
      <sheetName val="Kabel Feeder"/>
      <sheetName val="Sound Sistem Ged"/>
      <sheetName val="Fire Alarm"/>
      <sheetName val="Instal Data"/>
      <sheetName val="Telephone"/>
      <sheetName val="Kabel tray"/>
      <sheetName val="Tata Udara"/>
      <sheetName val="Petir &amp; Lift"/>
      <sheetName val="Lightning"/>
      <sheetName val="Sound Sistem lap."/>
      <sheetName val="Lap Std Ut"/>
      <sheetName val="Genset &amp; Ph"/>
      <sheetName val="Rekap Indoor"/>
      <sheetName val=" REKAP_SIMPEL"/>
      <sheetName val="Rekap Prog"/>
      <sheetName val="Stadion Utama"/>
      <sheetName val="2.A. NON_STD_POND_DALAM"/>
      <sheetName val="B. REKAP_LANDSCAPE"/>
      <sheetName val="1.2.B NON STD ELEKTRIKAL"/>
      <sheetName val="B.2.2 NON_STD_ME_KAWASAN"/>
      <sheetName val="Siap"/>
      <sheetName val="space frame"/>
      <sheetName val="Analis Pintu Jendela"/>
      <sheetName val="ANALISA railing"/>
      <sheetName val="Analis Railling"/>
      <sheetName val="Analisa Plumb"/>
      <sheetName val="Rekap Std Ut"/>
      <sheetName val="plumb std ut"/>
      <sheetName val="Genset dan PH"/>
      <sheetName val="Rekap Masjid"/>
      <sheetName val="Rekap Infra"/>
      <sheetName val="Penerang"/>
      <sheetName val="Ringkasan"/>
      <sheetName val="Bunga"/>
      <sheetName val="Mark-up"/>
      <sheetName val="Alat &amp; Bahan"/>
      <sheetName val="plt"/>
      <sheetName val="klm"/>
      <sheetName val="blk"/>
      <sheetName val=""/>
      <sheetName val="REK PRINT"/>
      <sheetName val="RAB PRINT"/>
      <sheetName val="REK"/>
      <sheetName val="RAB CIMAHI"/>
      <sheetName val="8LT 12"/>
      <sheetName val="8LT PAK"/>
      <sheetName val="8LT SAR"/>
      <sheetName val="8LT TATA"/>
      <sheetName val="service"/>
      <sheetName val="bale"/>
      <sheetName val="spa"/>
      <sheetName val="towel"/>
      <sheetName val="atap"/>
      <sheetName val="pres-suite"/>
      <sheetName val="ALEK"/>
      <sheetName val="AMEK"/>
      <sheetName val="1-LISTRIK"/>
      <sheetName val="2-Genset"/>
      <sheetName val="T O T A L"/>
      <sheetName val="REKAPLIST"/>
      <sheetName val="REKAP LIFT"/>
      <sheetName val="REKAP IT"/>
      <sheetName val="ANDAT"/>
      <sheetName val="REKAP STR T"/>
      <sheetName val="BQ STR T"/>
      <sheetName val="ijin"/>
      <sheetName val="MOM"/>
      <sheetName val="Cond harga 9 Nov'06"/>
      <sheetName val="Cond.1"/>
      <sheetName val="Dur"/>
      <sheetName val="Bill No. 01"/>
      <sheetName val="Break DW Bill 1"/>
      <sheetName val="Cost Sum 2"/>
      <sheetName val="Cost Sum 1"/>
      <sheetName val="Rekap Angg 9 Nov"/>
      <sheetName val="Sum BoQ Intr"/>
      <sheetName val="Pemeliharaan E"/>
      <sheetName val="Pemeliharaan"/>
      <sheetName val="Bul &amp; Persiapan"/>
      <sheetName val="Provisi &amp; Asuransi"/>
      <sheetName val="Review Listrik"/>
      <sheetName val="sched daya"/>
      <sheetName val="Bul dan Persiapan1"/>
      <sheetName val="Rekap Angg 12 Okt"/>
      <sheetName val="MAPP"/>
      <sheetName val="rek det 1-3"/>
      <sheetName val="p&amp;p"/>
      <sheetName val="Rupa2"/>
      <sheetName val="BDP Scaff"/>
      <sheetName val="BDP Tinggi"/>
      <sheetName val="Cover-depan"/>
      <sheetName val="sumintr"/>
      <sheetName val="Bul "/>
      <sheetName val="Alat PLP2 "/>
      <sheetName val="Provisi "/>
      <sheetName val="analisa-komp"/>
      <sheetName val="analisa bore"/>
      <sheetName val="pintuu"/>
      <sheetName val="BQ Struktur"/>
      <sheetName val="BQ Arsitektur"/>
      <sheetName val="1-LISTRIK print"/>
      <sheetName val="2-Genset print"/>
      <sheetName val="SumBoQ C4"/>
      <sheetName val="BoQ C4"/>
      <sheetName val="mat.dominan"/>
      <sheetName val="DF-2 (2)"/>
      <sheetName val="DF-2"/>
      <sheetName val="Lamp. 10 (2)"/>
      <sheetName val=" rekap"/>
      <sheetName val=" anal hrg sat"/>
      <sheetName val="Daft Hrg Sat Dsr"/>
      <sheetName val="Anal. alat"/>
      <sheetName val="lamp. 4,5,6,7,8"/>
      <sheetName val="DTR ISI"/>
      <sheetName val="anal lumpsump"/>
      <sheetName val=" hrg stn"/>
      <sheetName val="Anal. Bhn"/>
      <sheetName val="Daf.Mata.Pemb. Utama"/>
      <sheetName val="Analisa Hrg Ls u mobilisasi"/>
      <sheetName val="bhn,upah,alat"/>
      <sheetName val="Ans Kom Precast"/>
      <sheetName val="A-ars"/>
      <sheetName val="Hrg"/>
      <sheetName val="LF"/>
      <sheetName val="WS"/>
      <sheetName val="Ana MK BARU"/>
      <sheetName val="Ana MK"/>
      <sheetName val="Lt1"/>
      <sheetName val="Lt2"/>
      <sheetName val="Lt4"/>
      <sheetName val="Lt3"/>
      <sheetName val="Lt5"/>
      <sheetName val="Lt6"/>
      <sheetName val="Lt7"/>
      <sheetName val="Lt8"/>
      <sheetName val="HBlind"/>
      <sheetName val="REKAP MK"/>
      <sheetName val="BL PERSONIL"/>
      <sheetName val="Schedule Rev_2"/>
      <sheetName val="BL NON PERSONIL"/>
      <sheetName val="Fas_Personil"/>
      <sheetName val="Prlt_Kerja"/>
      <sheetName val="B Operasi"/>
      <sheetName val="Laporan"/>
      <sheetName val="L_Mob Demob"/>
      <sheetName val="L_Koord_Teknis"/>
      <sheetName val="cuti"/>
      <sheetName val="KEndaraan"/>
      <sheetName val="Analisa_str"/>
      <sheetName val="PO-2"/>
      <sheetName val="CSFLOW"/>
      <sheetName val="Home"/>
      <sheetName val="Analisa Harga"/>
      <sheetName val="REF_ONLY"/>
      <sheetName val="List Material"/>
      <sheetName val="BoQA"/>
      <sheetName val="PRELI_CAP"/>
      <sheetName val="RAB-ME"/>
      <sheetName val="RAB-ARS"/>
      <sheetName val="RAB-STR"/>
      <sheetName val="Upah_Bahan"/>
      <sheetName val="PRELI-CAP"/>
      <sheetName val="Input-Project"/>
      <sheetName val="Rekap BQ"/>
      <sheetName val="Rek.Analisa"/>
      <sheetName val="F"/>
      <sheetName val="Analisa.Hourly"/>
      <sheetName val="Gorong2 Standar"/>
      <sheetName val="Vol Beton&amp;Pasangan"/>
      <sheetName val="Backup_Bill No.7"/>
      <sheetName val="ANALISA GRS TENGAH"/>
      <sheetName val="SUM-PRO (4)"/>
      <sheetName val="SUM-PRO (3)"/>
      <sheetName val="SUM-PRO (2)"/>
      <sheetName val="SUM-PRO"/>
      <sheetName val="SEX (4)"/>
      <sheetName val="SEX (3)"/>
      <sheetName val="SEX (2)"/>
      <sheetName val="SEX"/>
      <sheetName val="PRO-PH3"/>
      <sheetName val="PRO-PH2"/>
      <sheetName val="PRO"/>
      <sheetName val="lintec-sumicon"/>
      <sheetName val="SUM-PRO_(4)"/>
      <sheetName val="SUM-PRO_(3)"/>
      <sheetName val="SUM-PRO_(2)"/>
      <sheetName val="SEX_(4)"/>
      <sheetName val="SEX_(3)"/>
      <sheetName val="SEX_(2)"/>
      <sheetName val="B_-_Norelec"/>
      <sheetName val="tifico"/>
      <sheetName val="sort2"/>
      <sheetName val="CAT_HAR"/>
      <sheetName val="SUM-PRO_(4)1"/>
      <sheetName val="SUM-PRO_(3)1"/>
      <sheetName val="SUM-PRO_(2)1"/>
      <sheetName val="SEX_(4)1"/>
      <sheetName val="SEX_(3)1"/>
      <sheetName val="SEX_(2)1"/>
      <sheetName val="B_-_Norelec1"/>
      <sheetName val="Unit_Rate"/>
      <sheetName val="Fill_this_out_first___"/>
      <sheetName val="DSBDY"/>
      <sheetName val="Cash Flow bulanan"/>
      <sheetName val="NAMES"/>
      <sheetName val="Bill of Qty MEP"/>
      <sheetName val="RAB AR&amp;STR"/>
      <sheetName val="4-Basic Price"/>
      <sheetName val="PRD 01-7"/>
      <sheetName val="PRD 01-8"/>
      <sheetName val="PRD 01-9"/>
      <sheetName val="PRD 01-10"/>
      <sheetName val="PRD 01-11"/>
      <sheetName val="PRD 01-3"/>
      <sheetName val="PRD 01-4"/>
      <sheetName val="Pers"/>
      <sheetName val="HM"/>
      <sheetName val="HB "/>
      <sheetName val="NET表"/>
      <sheetName val="BQ表"/>
      <sheetName val="Mat"/>
      <sheetName val="EE-PROP"/>
      <sheetName val="SUM-PRO_(4)2"/>
      <sheetName val="SUM-PRO_(3)2"/>
      <sheetName val="SUM-PRO_(2)2"/>
      <sheetName val="SEX_(4)2"/>
      <sheetName val="SEX_(3)2"/>
      <sheetName val="SEX_(2)2"/>
      <sheetName val="B_-_Norelec2"/>
      <sheetName val="Unit_Rate1"/>
      <sheetName val="4-Basic_Price"/>
      <sheetName val="Cover_Daf-2"/>
      <sheetName val="Fill_this_out_first___1"/>
      <sheetName val="Cash_Flow_bulanan"/>
      <sheetName val="Bill_of_Qty_MEP"/>
      <sheetName val="Daftar_Upah"/>
      <sheetName val="H_Satuan"/>
      <sheetName val="COVERUSRP"/>
      <sheetName val="ESCOND"/>
      <sheetName val="BQUSRP"/>
      <sheetName val="Fill this out first..."/>
      <sheetName val="Tabel Berat"/>
      <sheetName val="JKT (2)"/>
      <sheetName val="LOADDAT"/>
      <sheetName val="PERALATAN &amp; KATUP2 PK"/>
      <sheetName val="CATU DAYA LISTRIK PK"/>
      <sheetName val="ELEKTRIKAL &amp; ELEKTRONIK"/>
      <sheetName val="MVAC"/>
      <sheetName val="BJLS"/>
      <sheetName val="LD"/>
      <sheetName val="TI"/>
      <sheetName val="4.3D Podium"/>
      <sheetName val="4.3E APT"/>
      <sheetName val="5 Sparing"/>
      <sheetName val="BAG-III"/>
      <sheetName val="BAG-IV"/>
      <sheetName val="LAMP-C"/>
      <sheetName val="DAF_6"/>
      <sheetName val="DAFTAR NO.7"/>
      <sheetName val="RINC FIN T4  (3)"/>
      <sheetName val="RINC FIN T4  (2)"/>
      <sheetName val="tot_san (2)"/>
      <sheetName val="GRN-TOT (2)"/>
      <sheetName val="OPTION-1"/>
      <sheetName val="Total ruang"/>
      <sheetName val="Tot Bhn"/>
      <sheetName val="dt Ruang"/>
      <sheetName val="dt Bhn"/>
      <sheetName val="Luas Gross1"/>
      <sheetName val="GRN-TOT"/>
      <sheetName val="RINC FIN OFFICE"/>
      <sheetName val="RINC FIN APARTMENT"/>
      <sheetName val="TOT-ME last"/>
      <sheetName val="sanitaire "/>
      <sheetName val="kulit luar"/>
      <sheetName val="COV-TOT"/>
      <sheetName val="COV-1"/>
      <sheetName val="COV-2"/>
      <sheetName val="COV-3"/>
      <sheetName val="3.1 (PLUMBING)"/>
      <sheetName val="3.2 (EE)  (2)"/>
      <sheetName val="3.5 (Water Feature)"/>
      <sheetName val="43"/>
      <sheetName val="44"/>
      <sheetName val="67"/>
      <sheetName val="68 "/>
      <sheetName val="69"/>
      <sheetName val="88"/>
      <sheetName val="Prov.sum"/>
      <sheetName val="Lt.5 (-)"/>
      <sheetName val="ana harga "/>
      <sheetName val="Uraian "/>
      <sheetName val="parkir mall "/>
      <sheetName val="Data Umum"/>
      <sheetName val="Data Harga satuan pekerjaan"/>
      <sheetName val="CAT-HAR"/>
      <sheetName val="DAFT_1"/>
      <sheetName val="DAFT_2"/>
      <sheetName val="Tot BAG_3"/>
      <sheetName val="DAFT_3.1"/>
      <sheetName val="DAFT_3.2"/>
      <sheetName val="DAFT_3.3"/>
      <sheetName val="Grand_Sum"/>
      <sheetName val="Twin Flip"/>
      <sheetName val="Roller Coaster"/>
      <sheetName val="Daf. Isi "/>
      <sheetName val="An-Str "/>
      <sheetName val="An-Finsh"/>
      <sheetName val="Hrg Besi"/>
      <sheetName val="Daf_ No_ _ 4_2"/>
      <sheetName val="RAB_upper"/>
      <sheetName val="Resume_harga"/>
      <sheetName val="AHST"/>
      <sheetName val="pelat"/>
      <sheetName val="vol_PP"/>
      <sheetName val="CW"/>
      <sheetName val="KOLOM _2_"/>
      <sheetName val="Vol_dinding"/>
      <sheetName val="Vol_Attaqwa_II"/>
      <sheetName val="BQ_THPII"/>
      <sheetName val="vol_genset"/>
      <sheetName val="Ttl_ramp"/>
      <sheetName val="besi"/>
      <sheetName val="Baja"/>
      <sheetName val="2_2"/>
      <sheetName val="Cover 4.1."/>
      <sheetName val="PENJUMLAHAN TOTAL "/>
      <sheetName val="COVER 2"/>
      <sheetName val="COVER 2.1."/>
      <sheetName val="COVER 2.2."/>
      <sheetName val="Rek_Total "/>
      <sheetName val="Penunjang"/>
      <sheetName val="rate asli"/>
      <sheetName val="material-upah"/>
      <sheetName val="Rek_Total-alt"/>
      <sheetName val="Str-alt"/>
      <sheetName val="BQ - Mushola"/>
      <sheetName val="Bahan _2_"/>
      <sheetName val="index _2_"/>
      <sheetName val="FAK"/>
      <sheetName val="ren.bupati a"/>
      <sheetName val="rek-bup"/>
      <sheetName val="ren.hubbup"/>
      <sheetName val="rek-hub"/>
      <sheetName val="temu"/>
      <sheetName val="rek-temu"/>
      <sheetName val="rek-pond"/>
      <sheetName val="1-4"/>
      <sheetName val="rek1-4"/>
      <sheetName val="SAT"/>
      <sheetName val="landscp"/>
      <sheetName val="rek-landscp"/>
      <sheetName val="DSU1"/>
      <sheetName val="dsu2&amp;3"/>
      <sheetName val="DPKlah"/>
      <sheetName val="Direk II"/>
      <sheetName val="PTKP"/>
      <sheetName val="Rentilan"/>
      <sheetName val="rekap hasil usaha"/>
      <sheetName val="PMCS"/>
      <sheetName val="CCM"/>
      <sheetName val="PMBOK"/>
      <sheetName val="5R + ohsas"/>
      <sheetName val="ABC"/>
      <sheetName val="MonitorProy2 Dit II"/>
      <sheetName val="resume for 05"/>
      <sheetName val="mon.ews"/>
      <sheetName val="Res.dme"/>
      <sheetName val="Res.epc"/>
      <sheetName val="Scorecard"/>
      <sheetName val="perbandingan"/>
      <sheetName val="simhu05"/>
      <sheetName val="DAFTAR ISI"/>
      <sheetName val="HRG (2)"/>
      <sheetName val="A4 (2)"/>
      <sheetName val="A4add"/>
      <sheetName val="COVTM3"/>
      <sheetName val="baop"/>
      <sheetName val="kwitansi"/>
      <sheetName val="lap (2)"/>
      <sheetName val="lap"/>
      <sheetName val="lap 10"/>
      <sheetName val="lap 11"/>
      <sheetName val="lap 12"/>
      <sheetName val="lap 13"/>
      <sheetName val="lap 14"/>
      <sheetName val="lap 15"/>
      <sheetName val="rekap (2)"/>
      <sheetName val="Gal-ABC"/>
      <sheetName val="vol"/>
      <sheetName val="BEKP"/>
      <sheetName val="gbr"/>
      <sheetName val="LK-BPh"/>
      <sheetName val="TRANS"/>
      <sheetName val="NO-LK"/>
      <sheetName val="Kell_Dind_"/>
      <sheetName val="Pintu Jendela"/>
      <sheetName val="RAB GENDUT"/>
      <sheetName val="harga"/>
      <sheetName val="bobot"/>
      <sheetName val="Harga UPAH"/>
      <sheetName val="Harga Material "/>
      <sheetName val="ADD Harga"/>
      <sheetName val="bi-pp"/>
      <sheetName val="Fin-Report (2)"/>
      <sheetName val="faktur"/>
      <sheetName val="Fin-Report"/>
      <sheetName val="Rincian Pek Tambahan"/>
      <sheetName val="Daftar Item Pekerjaan"/>
      <sheetName val="A-PERS"/>
      <sheetName val="A-STR"/>
      <sheetName val="A-FIN"/>
      <sheetName val="A-BAJA"/>
      <sheetName val="A-KUSEN"/>
      <sheetName val="M_Up"/>
      <sheetName val="Subkontraktor"/>
      <sheetName val="Upah Kerja"/>
      <sheetName val="Harga Bahan"/>
      <sheetName val="Ana. STR"/>
      <sheetName val="PENJ_TOTAL"/>
      <sheetName val="XXXXXXXXX"/>
      <sheetName val="XXXXXXXX0"/>
      <sheetName val="XXXXXXXX1"/>
      <sheetName val="XXXXXXXX2"/>
      <sheetName val="XXXXXXXX3"/>
      <sheetName val="XXXXXXXX4"/>
      <sheetName val="XXXXXXXX5"/>
      <sheetName val="XXXXXXXX6"/>
      <sheetName val="XXXXXXXX7"/>
      <sheetName val="XXXXXXXX8"/>
      <sheetName val="XXXXXXXX9"/>
      <sheetName val="XXXXXXXXA"/>
      <sheetName val="XXXXXXXXB"/>
      <sheetName val="XXXXXXXXC"/>
      <sheetName val="XXXXXXXXD"/>
      <sheetName val="XXXXXXXXE"/>
      <sheetName val="INDEKS"/>
      <sheetName val="JABATAN"/>
      <sheetName val="Pondasi-Apt"/>
      <sheetName val="Tanah"/>
      <sheetName val="STR-APRT-WIKA"/>
      <sheetName val="Lantai"/>
      <sheetName val="Plafon"/>
      <sheetName val="rabt-bl"/>
      <sheetName val="hrgbhn-mtharyono"/>
      <sheetName val="spec arst"/>
      <sheetName val="spbadhw-roman"/>
      <sheetName val="Matrik BQ "/>
      <sheetName val="Matrik BQ-Original"/>
      <sheetName val="Analisa hrg sat"/>
      <sheetName val="Eva-Pntu Jendela"/>
      <sheetName val="Eva-Steel Door"/>
      <sheetName val="Eva-Pintu kayu"/>
      <sheetName val="Ratio"/>
      <sheetName val="D5_8"/>
      <sheetName val="ANALISA PIPA"/>
      <sheetName val="GrandSum"/>
      <sheetName val="DUCTINGÃ"/>
      <sheetName val="DUCTING_x0010_"/>
      <sheetName val="BI Cover"/>
      <sheetName val="Pembatas"/>
      <sheetName val="Pilling"/>
      <sheetName val="Substruktur"/>
      <sheetName val="Prestressed"/>
      <sheetName val="Elektrikal "/>
      <sheetName val="Alat M&amp;E"/>
      <sheetName val="Biaya CK"/>
      <sheetName val="Hrg Material"/>
      <sheetName val="Hrg Upah"/>
      <sheetName val="Als Struk"/>
      <sheetName val="Als Arst"/>
      <sheetName val="up"/>
      <sheetName val="Cat"/>
      <sheetName val="Planfont"/>
      <sheetName val="APP"/>
      <sheetName val="rekap TOT"/>
      <sheetName val="preliminaris"/>
      <sheetName val="an. prelim"/>
      <sheetName val="struk"/>
      <sheetName val="an. struktur"/>
      <sheetName val="rekap ARST"/>
      <sheetName val="arst"/>
      <sheetName val="an. arsitek"/>
      <sheetName val="Elektronika"/>
      <sheetName val="fire figt"/>
      <sheetName val="IDC"/>
      <sheetName val="Scaffolding"/>
      <sheetName val="GajiPT&amp;PTT"/>
      <sheetName val="Daf-Har-Pening"/>
      <sheetName val="DaftarHargaPemel"/>
      <sheetName val="An-Mansur"/>
      <sheetName val="Kb-jepun"/>
      <sheetName val="Sosial"/>
      <sheetName val="U M"/>
      <sheetName val="analisa Str (2)"/>
      <sheetName val="An.Ars (0701)"/>
      <sheetName val="analisa Str (0701)"/>
      <sheetName val="An.Ars (2)"/>
      <sheetName val="REKAB-PICU A"/>
      <sheetName val="Rab. Strukt. picu A.1a"/>
      <sheetName val="BU-STR-picu"/>
      <sheetName val="Rab Arc picu A.1b"/>
      <sheetName val="Analisa Non Standart STR"/>
      <sheetName val="BU-ARC picu"/>
      <sheetName val="RAB ATAP"/>
      <sheetName val="BU-Atap"/>
      <sheetName val="RAB UTA STR"/>
      <sheetName val="RAB ARS"/>
      <sheetName val="Sat. Pekerjaan"/>
      <sheetName val="Hrg Sat"/>
      <sheetName val="Pek. Pers"/>
      <sheetName val="Pek. Tanah"/>
      <sheetName val="Pek. Beton"/>
      <sheetName val="analisa beton str"/>
      <sheetName val="Besi Baja Profil"/>
      <sheetName val="Pek. Pond"/>
      <sheetName val="Pek. Dinding"/>
      <sheetName val="Pek. Plesteran"/>
      <sheetName val="Pek. Langit2"/>
      <sheetName val="Pek. Penutup Lt &amp; Ddg"/>
      <sheetName val="Pek. Atap"/>
      <sheetName val="Pek. kayu"/>
      <sheetName val="Pek. Teralis"/>
      <sheetName val="Anls Pek. Pengecatan"/>
      <sheetName val="Pek. bongkar"/>
      <sheetName val="Pek. accsoris pintu"/>
      <sheetName val="Pek. Elektrikal"/>
      <sheetName val="Pek. Sanitasi"/>
      <sheetName val="Berton"/>
      <sheetName val="Gal AB"/>
      <sheetName val="URUG &amp; perataan"/>
      <sheetName val="sch bahan"/>
      <sheetName val="sch tenaga"/>
      <sheetName val="EQUIP"/>
      <sheetName val="COST COMPARISION"/>
      <sheetName val="Pipework"/>
      <sheetName val="EXRATES"/>
      <sheetName val="Plumbing-Hydrant"/>
      <sheetName val="Pompa &amp; Assesories Kolam"/>
      <sheetName val="AHS (pipa)"/>
      <sheetName val="GENZET DAN LIFT"/>
      <sheetName val="HYDRANT (ADD)"/>
      <sheetName val="ruko(ADD)"/>
      <sheetName val="Instalasi Pipa Kolam(ADD)"/>
      <sheetName val=" (addwork)"/>
      <sheetName val="OHD"/>
      <sheetName val="Spec"/>
      <sheetName val="Rekap BoQ"/>
      <sheetName val="1.8(1)"/>
      <sheetName val="L-1 JPP"/>
      <sheetName val="L-13"/>
      <sheetName val="L-2"/>
      <sheetName val="L-2 (2)"/>
      <sheetName val="BD Div-2 sd 7.1(8)"/>
      <sheetName val="BD Div-7.2(1) "/>
      <sheetName val="L-3 Mobilisasi"/>
      <sheetName val="L-4 Rutin"/>
      <sheetName val="L-5 MOS"/>
      <sheetName val="L-6a,b SC&amp;AMP"/>
      <sheetName val="L-7 DMPU"/>
      <sheetName val="L-11&amp;12"/>
      <sheetName val="L-14 DLP"/>
      <sheetName val="DHSD"/>
      <sheetName val="Lamp. 1"/>
      <sheetName val="Lamp.2,3&amp;4"/>
      <sheetName val="Menu"/>
      <sheetName val="Lamp.5"/>
      <sheetName val="Lamp.6a"/>
      <sheetName val="Lamp.7"/>
      <sheetName val="Lamp.9-10"/>
      <sheetName val="lAMP.11-12"/>
      <sheetName val="lAMP.13"/>
      <sheetName val="lAMP.14"/>
      <sheetName val="1.8a"/>
      <sheetName val="Srt Pen"/>
      <sheetName val="L-1"/>
      <sheetName val="L-3"/>
      <sheetName val="BD Div-2 sd 7.6"/>
      <sheetName val="BD 7.9 sd Div-8"/>
      <sheetName val="L 4a,b"/>
      <sheetName val="L-5abcde"/>
      <sheetName val="L-6"/>
      <sheetName val="L-7a,b"/>
      <sheetName val="L-8"/>
      <sheetName val="L-9"/>
      <sheetName val="L-10"/>
      <sheetName val="L-11"/>
      <sheetName val="L-12"/>
      <sheetName val="L-14"/>
      <sheetName val="Harga dan Jarak"/>
      <sheetName val="rab asli jakarta (3)"/>
      <sheetName val="Data Volume"/>
      <sheetName val="ts-kurva-s"/>
      <sheetName val="ts-balok"/>
      <sheetName val="U&amp;B"/>
      <sheetName val="HSB"/>
      <sheetName val="Ag Hls &amp; Ksr"/>
      <sheetName val="Analisa Quarry"/>
      <sheetName val="DA"/>
      <sheetName val="An-Alat"/>
      <sheetName val="Daftar Simak"/>
      <sheetName val="REK HARGA"/>
      <sheetName val="semen, aspal"/>
      <sheetName val="Rek HS"/>
      <sheetName val="ARP-1"/>
      <sheetName val="RBL"/>
      <sheetName val="rab-PLPP"/>
      <sheetName val="rekap-PLPP"/>
      <sheetName val="rbl-PLPP"/>
      <sheetName val="sumber daya-PLPP"/>
      <sheetName val="Pemb"/>
      <sheetName val="L 9"/>
      <sheetName val="L 4a-b"/>
      <sheetName val="BD Div-2"/>
      <sheetName val="BD Div-3"/>
      <sheetName val="BD Div-4"/>
      <sheetName val="BD Div-5"/>
      <sheetName val="BD Div-6"/>
      <sheetName val="BD Div-7"/>
      <sheetName val="BD Div-8"/>
      <sheetName val="BD Div-10"/>
      <sheetName val="Data Proyek"/>
      <sheetName val="Alat (2)"/>
      <sheetName val="D Simak"/>
      <sheetName val="Dafis"/>
      <sheetName val="Surat Pen"/>
      <sheetName val="Schedule Kurva S"/>
      <sheetName val="DA Phn Sawit"/>
      <sheetName val="AHS Umum+Struktur"/>
      <sheetName val="Rekap HS"/>
      <sheetName val="UMBA1"/>
      <sheetName val="UMBA2"/>
      <sheetName val="UMBA3"/>
      <sheetName val="REKUMUM"/>
      <sheetName val="UMUM1"/>
      <sheetName val="UMUM2"/>
      <sheetName val="UMUM3"/>
      <sheetName val="REKMATbantu"/>
      <sheetName val="ALASM"/>
      <sheetName val="ALASe"/>
      <sheetName val="UMBA4"/>
      <sheetName val="CUTOFF2"/>
      <sheetName val="RESINDC"/>
      <sheetName val="INDC2"/>
      <sheetName val="INDC"/>
      <sheetName val="SDBP(sisa)"/>
      <sheetName val="SDBP(new) (2)"/>
      <sheetName val="SDBP(newok)"/>
      <sheetName val="LR (new)v"/>
      <sheetName val="ASUMSI"/>
      <sheetName val="result"/>
      <sheetName val="LR2"/>
      <sheetName val="LR(newok)"/>
      <sheetName val="BOQSISA"/>
      <sheetName val="LR (hn)"/>
      <sheetName val="LR (hn) (2)"/>
      <sheetName val="LR (hn) (3)"/>
      <sheetName val="LR (cutoff)"/>
      <sheetName val="LR (cutoff) (2)"/>
      <sheetName val="PBLAHAN"/>
      <sheetName val="CLAHAN"/>
      <sheetName val="ANHAS"/>
      <sheetName val="ANHAS (rap)"/>
      <sheetName val="ANHASnon"/>
      <sheetName val="CHECK2"/>
      <sheetName val="CHECK2 rap"/>
      <sheetName val="CHECKnew"/>
      <sheetName val="CHECKRAP"/>
      <sheetName val="CHECKnewalat"/>
      <sheetName val="ANTEK"/>
      <sheetName val="ADJ"/>
      <sheetName val="RESUME (cutoff)"/>
      <sheetName val="RESUME (new)"/>
      <sheetName val="HSDALAT"/>
      <sheetName val="HSDMAT"/>
      <sheetName val="GALC"/>
      <sheetName val="BYALAT"/>
      <sheetName val="BA M"/>
      <sheetName val="ALA M"/>
      <sheetName val="BA U"/>
      <sheetName val="ALA U"/>
      <sheetName val="BA S"/>
      <sheetName val="ALA S"/>
      <sheetName val="BA T"/>
      <sheetName val="ALA T"/>
      <sheetName val="REI T"/>
      <sheetName val="BA I"/>
      <sheetName val="ALA I"/>
      <sheetName val="REI I"/>
      <sheetName val="BA R"/>
      <sheetName val="ALA R"/>
      <sheetName val="BA O"/>
      <sheetName val="ALA O"/>
      <sheetName val="RekapEE"/>
      <sheetName val="RAB2EE"/>
      <sheetName val="RekapOE"/>
      <sheetName val="RAB2OE"/>
      <sheetName val="RekapKosong"/>
      <sheetName val="RAB2Kosong"/>
      <sheetName val="RAB1"/>
      <sheetName val="AnalisaKosong"/>
      <sheetName val="HitunganUtama"/>
      <sheetName val="B.T"/>
      <sheetName val="Hit Besi Puskesmas "/>
      <sheetName val="Hit Besi Gudang"/>
      <sheetName val="01.SUMMARY"/>
      <sheetName val="02.Collect Architecture"/>
      <sheetName val="03.BoQ Architecture"/>
      <sheetName val="04.Collect Structure"/>
      <sheetName val="05.BoQ Structure "/>
      <sheetName val="06.Collect ME"/>
      <sheetName val="07.RecaP VAC"/>
      <sheetName val="08.BoQ VAC"/>
      <sheetName val="09.Recap Plumbing"/>
      <sheetName val="10.BoQ Plumbing"/>
      <sheetName val="11.Recap Fire Fighting"/>
      <sheetName val="12.BoQ Fire Fighting"/>
      <sheetName val="13.Recap Lift"/>
      <sheetName val="14.BoQ Lift"/>
      <sheetName val="15.Recap Electrical"/>
      <sheetName val="16.BoQ Electrical"/>
      <sheetName val="17.Recap Fire Alarm"/>
      <sheetName val="18.Boq Fire Alarm"/>
      <sheetName val="19.Recap Sound System"/>
      <sheetName val="20.BoQ Sound System"/>
      <sheetName val="21.Recap Phone"/>
      <sheetName val="22.BoQ Phone"/>
      <sheetName val="23.Collect Landscape"/>
      <sheetName val="24.BoQ Landscape"/>
      <sheetName val="RAB pekerjaan"/>
      <sheetName val="Daftar Kuantitas"/>
      <sheetName val="Upah&amp;bahan"/>
      <sheetName val="DAf peralatan"/>
      <sheetName val="Back Hoe"/>
      <sheetName val="Dozer"/>
      <sheetName val="Roller"/>
      <sheetName val="Crane"/>
      <sheetName val="Truck"/>
      <sheetName val="sigli (3)"/>
      <sheetName val="Stiker"/>
      <sheetName val="personil1"/>
      <sheetName val="personil2"/>
      <sheetName val="Anls teknis"/>
      <sheetName val="REKAP BILL"/>
      <sheetName val="BIIL"/>
      <sheetName val="FORM 8 (Jl)"/>
      <sheetName val="FORM 8 (Gdg)"/>
      <sheetName val="FORM 7 (Irg)"/>
      <sheetName val="FORM 7"/>
      <sheetName val="FORM 3"/>
      <sheetName val="An. Quarry"/>
      <sheetName val="DKP"/>
      <sheetName val="L-1 DKYD"/>
      <sheetName val="L-2 DMPU"/>
      <sheetName val="L-3 DHSD"/>
      <sheetName val="L-4 AHSMPU&amp;L"/>
      <sheetName val="Analisa Teknis"/>
      <sheetName val="BD 2.1 - 7.1(8)"/>
      <sheetName val="BD Div-7.3(1) - 10.1(3) "/>
      <sheetName val="L-5a,b Mobilisasi"/>
      <sheetName val="L-6abcde"/>
      <sheetName val="L-7 MOS"/>
      <sheetName val="L-8 JPP"/>
      <sheetName val="L-9,10,11 SC&amp;AMP"/>
      <sheetName val="L-12 MP"/>
      <sheetName val="L-2b,c"/>
      <sheetName val="L-2a"/>
      <sheetName val="L-3a,4"/>
      <sheetName val="L-4a,b"/>
      <sheetName val="L-7"/>
      <sheetName val="Sampah"/>
      <sheetName val="TP"/>
      <sheetName val="JP"/>
      <sheetName val="DAFSON"/>
      <sheetName val="CV"/>
      <sheetName val="DataProyek"/>
      <sheetName val="SPen"/>
      <sheetName val="JPP-Draft"/>
      <sheetName val="L-1JPP"/>
      <sheetName val="L-13JA"/>
      <sheetName val="L-2 AHSMPU"/>
      <sheetName val="BD MPU"/>
      <sheetName val="L-2a AHSMPL"/>
      <sheetName val="BD L"/>
      <sheetName val="L-4RUTIN"/>
      <sheetName val="L-5MOS"/>
      <sheetName val="L-6ab SC&amp;AMP"/>
      <sheetName val="L-9Alat"/>
      <sheetName val="L-10Person"/>
      <sheetName val="L-11SUB"/>
      <sheetName val="L-14DLP"/>
      <sheetName val="Undangan"/>
      <sheetName val="Eq-An"/>
      <sheetName val="CHANEL"/>
      <sheetName val="CB-Ag"/>
      <sheetName val="CB"/>
      <sheetName val="App t B-Annex1"/>
      <sheetName val="App t B-Annex2"/>
      <sheetName val="App t B-Annex3"/>
      <sheetName val="LoB"/>
      <sheetName val="Const Sche"/>
      <sheetName val="Mob Sche"/>
      <sheetName val="UPA 1-2.03"/>
      <sheetName val="UPA 2.04"/>
      <sheetName val="UPA 3.01-3.10"/>
      <sheetName val="UPA 4.01"/>
      <sheetName val="DA 1 sd 2.03"/>
      <sheetName val="DA 2.04-"/>
      <sheetName val="DA 3.01-"/>
      <sheetName val="Kover"/>
      <sheetName val="Koef"/>
      <sheetName val="Rangka"/>
      <sheetName val="Daf.Harga Sat."/>
      <sheetName val="Hardas"/>
      <sheetName val="Resume (2)"/>
      <sheetName val="PrelimStruktur"/>
      <sheetName val="H. Prelimstruktur"/>
      <sheetName val="H.Struktur"/>
      <sheetName val="PrelimFinishing"/>
      <sheetName val="H. PrelimFinishing"/>
      <sheetName val="H.Finishing"/>
      <sheetName val="analisa harga satuan"/>
      <sheetName val="Door"/>
      <sheetName val="Plafond"/>
      <sheetName val="Luasanlantai"/>
      <sheetName val="LuasanDinding"/>
      <sheetName val="VolBeton"/>
      <sheetName val="LuasBegisting"/>
      <sheetName val="Pembesian"/>
      <sheetName val="NEG02"/>
      <sheetName val="uraian kuantitas"/>
      <sheetName val="Jadual dok"/>
      <sheetName val="Analisa Mob"/>
      <sheetName val="Analisa Harsat"/>
      <sheetName val="DMP-Utama"/>
      <sheetName val="Kuantitas"/>
      <sheetName val="Anl-Mob"/>
      <sheetName val="Analisa Sat"/>
      <sheetName val="On Site"/>
      <sheetName val="Susunan"/>
      <sheetName val="Instruksi"/>
      <sheetName val="Skedul"/>
      <sheetName val="Sub-Kontrak"/>
      <sheetName val="Bahan LN"/>
      <sheetName val="Daftar"/>
      <sheetName val="S-Penawaran (2)"/>
      <sheetName val="Skedul "/>
      <sheetName val="DMPU"/>
      <sheetName val="Met Ag A B"/>
      <sheetName val="met Besi dan bajaPas Sal"/>
      <sheetName val="Sekat"/>
      <sheetName val="Jadual"/>
      <sheetName val="Harga Satuan "/>
      <sheetName val="dt  personalia"/>
      <sheetName val="S-Penawaran"/>
      <sheetName val="cv jam"/>
      <sheetName val="2. cv srtpen (2)"/>
      <sheetName val="dafkuan"/>
      <sheetName val="Jadpel"/>
      <sheetName val="Analisa DMPU"/>
      <sheetName val="Harsat Bahan&amp;Upah"/>
      <sheetName val="harsatAlat"/>
      <sheetName val="Metoda Lataston"/>
      <sheetName val="Metode Perekat"/>
      <sheetName val="Metode Beton"/>
      <sheetName val="Metode Pas Batu"/>
      <sheetName val="lumsum"/>
      <sheetName val="DAFALAT"/>
      <sheetName val="dafper"/>
      <sheetName val="dafusul"/>
      <sheetName val="Plant"/>
      <sheetName val="2. cv srtpen"/>
      <sheetName val="2. cv srtpen (3)"/>
      <sheetName val="Analisa Mobilisasi (3)"/>
      <sheetName val="Cover "/>
      <sheetName val="Peta"/>
      <sheetName val="Analisa Mobilisasi"/>
      <sheetName val="Analisa Mobilisasi (2)"/>
      <sheetName val="Analisa Harga MPU"/>
      <sheetName val="Kamus"/>
      <sheetName val="Rekap Progres"/>
      <sheetName val="Kontrak"/>
      <sheetName val="DATA KEUANGAN"/>
      <sheetName val="Rekap Costplan"/>
      <sheetName val="Statement Bahan"/>
      <sheetName val="Statement Subkon"/>
      <sheetName val="STO"/>
      <sheetName val="Data Pesonil Inti"/>
      <sheetName val="Surat Pernyataan"/>
      <sheetName val="TNH"/>
      <sheetName val="FORM X COST"/>
      <sheetName val="SPL"/>
      <sheetName val="PENYUSUTAN"/>
      <sheetName val="Data_Data"/>
      <sheetName val="sLABcad"/>
      <sheetName val="SHEAR Wall "/>
      <sheetName val="CORE Wall"/>
      <sheetName val="result of Slab"/>
      <sheetName val="Result 4 all"/>
      <sheetName val="BALOK LT_5"/>
      <sheetName val="TYPICAL LOFT"/>
      <sheetName val="TYPICAL MAIN "/>
      <sheetName val="LV19_21_23_26_28_30 "/>
      <sheetName val="LV20_22_25_27_29_31"/>
      <sheetName val="LV32_35_37"/>
      <sheetName val="LV33_36_38"/>
      <sheetName val="LV PENTHOUSE_LGPH_CEK"/>
      <sheetName val="LVGPH fixed"/>
      <sheetName val="LVROOF DECK"/>
      <sheetName val="LV RM"/>
      <sheetName val="sumari"/>
      <sheetName val="TOTALL"/>
      <sheetName val=" STP 1"/>
      <sheetName val="Gwt"/>
      <sheetName val="PiTLIft"/>
      <sheetName val="wall KOLAM RENANG)"/>
      <sheetName val="TANGGULAN"/>
      <sheetName val="PERIMETER"/>
      <sheetName val="RAMP "/>
      <sheetName val="TANGGA _"/>
      <sheetName val="lisplank"/>
      <sheetName val="BALOK "/>
      <sheetName val="wall (2)"/>
      <sheetName val="kolom (2)"/>
      <sheetName val="DP"/>
      <sheetName val="I.Total ambil alih"/>
      <sheetName val="II.TOTALL-retail"/>
      <sheetName val="III.TOTALL MSCP"/>
      <sheetName val="IV.TOTALL condo B"/>
      <sheetName val="V.TOTALL condo A"/>
      <sheetName val="VI.1.Mon Condo A"/>
      <sheetName val="VI.2.Mon Condo B"/>
      <sheetName val="VI.3. Mon MSCP"/>
      <sheetName val="VII.1.Kurva S-rev0"/>
      <sheetName val="VII.2.Kurva S-rev2"/>
      <sheetName val="VII.2.Kurva S-rev3 "/>
      <sheetName val="XII.4.Schedule Juni"/>
      <sheetName val="XII.3.Schedule Mei"/>
      <sheetName val="XI.Prosented MSCP&amp;CONDO"/>
      <sheetName val="XII.KONTRAK"/>
      <sheetName val="XII.Sched.Maret"/>
      <sheetName val="XII.2.Sched.April"/>
      <sheetName val="XIII. Kondisi"/>
      <sheetName val="VII.2.Kurva S-rev4 "/>
      <sheetName val="Title"/>
      <sheetName val="Price Persiapan dan Penunjang"/>
      <sheetName val="Price Diesel Generator"/>
      <sheetName val="Price Pengujian dan Camms"/>
      <sheetName val="Price Biaya Cadangan"/>
      <sheetName val="Price Rekapitulasi Akhir"/>
      <sheetName val="BQ.Persiapan dan  Penunjang"/>
      <sheetName val="BQ.Diesel Generator  "/>
      <sheetName val="BQ.Pengujian dan  Comms"/>
      <sheetName val="BQ.Pemeliharaan"/>
      <sheetName val="BQ.Biaya Cadangan"/>
      <sheetName val="BQ.Rekapitulasi  Akhir"/>
      <sheetName val="CC"/>
      <sheetName val="Eva-bahan"/>
      <sheetName val="Progress "/>
      <sheetName val="cek sisa bahan"/>
      <sheetName val="Mntr BMP"/>
      <sheetName val="BoQ Merak"/>
      <sheetName val="Daftar - Isi"/>
      <sheetName val="Hit Vol Str Jambi"/>
      <sheetName val="Hit Vol_PSU"/>
      <sheetName val="R A B"/>
      <sheetName val="&quot;S&quot; Curve"/>
      <sheetName val="UPAH _ ALAT"/>
      <sheetName val="BoQ "/>
      <sheetName val="B_Alat"/>
      <sheetName val="A_ars"/>
      <sheetName val="1-8"/>
      <sheetName val="rek1-8"/>
      <sheetName val="Recap"/>
      <sheetName val="B-ARS"/>
      <sheetName val="U-ARS"/>
      <sheetName val="S-ARS"/>
      <sheetName val="AN-KUSEN"/>
      <sheetName val="AN-PAS.&amp;PLESTR"/>
      <sheetName val="Ars Twr A&amp;C (Hitungan)"/>
      <sheetName val="AN-LANTAI&amp;WPROOF"/>
      <sheetName val="AN-PLAFOND"/>
      <sheetName val="AN-CAT"/>
      <sheetName val="AN-SANITAIR"/>
      <sheetName val="AN-PEKTAMBHN"/>
      <sheetName val="ANALISA2 (2)"/>
      <sheetName val="AN.ALAT"/>
      <sheetName val="Peralatan1"/>
      <sheetName val="Peralatan2"/>
      <sheetName val="Analisa HSP"/>
      <sheetName val="SUB REKAP MEP "/>
      <sheetName val="PLUMBING BLOCK A"/>
      <sheetName val="PLUMBING BLOCK B"/>
      <sheetName val="PLUMBING BLOCK C"/>
      <sheetName val="TM"/>
      <sheetName val="ELEKTRIKAL A"/>
      <sheetName val="ELEKTRIKAL B"/>
      <sheetName val="ELEKTRIKAL C"/>
      <sheetName val="T RENDAH"/>
      <sheetName val="TLP A"/>
      <sheetName val="TLP B"/>
      <sheetName val="TLP C"/>
      <sheetName val="LAN A"/>
      <sheetName val="LAN B"/>
      <sheetName val="LAN C"/>
      <sheetName val="SOUND A,B,C "/>
      <sheetName val="FIRE A"/>
      <sheetName val="FIRE B "/>
      <sheetName val="FIRE C"/>
      <sheetName val="CCTV A"/>
      <sheetName val="CCTV B"/>
      <sheetName val="CCTV C"/>
      <sheetName val="ANL MEK OKT 09"/>
      <sheetName val="ANALIS ELEK"/>
      <sheetName val="DAFTAR HARGA MATERIAL PU"/>
      <sheetName val="HARGA SATUAN UPAH PEKERJA"/>
      <sheetName val="ANALISA HARGA TERPASANG"/>
      <sheetName val="FORM ANALISA"/>
      <sheetName val="FORM ANALISA DDG"/>
      <sheetName val="ANALISA VOLUME Lantai"/>
      <sheetName val="ANALISA VOLUME Plafond"/>
      <sheetName val="18.Str.Kolam"/>
      <sheetName val="8c.AsramaElitePutri"/>
      <sheetName val="RAB GABUNGAN"/>
      <sheetName val="Nota Dinas"/>
      <sheetName val="RAB PRASAR CLUSTER"/>
      <sheetName val="BOQJALAN MASUK ALT. 1 "/>
      <sheetName val="RAB JALAN MASUK ALT. 1"/>
      <sheetName val="RAB JALAN MASUK"/>
      <sheetName val="RUMAH"/>
      <sheetName val="RAB PAKET"/>
      <sheetName val="RAB CLUSTER 1"/>
      <sheetName val="BOQ CLUSTER 1 (2)"/>
      <sheetName val="RAB TERUSAN JLN MASUK"/>
      <sheetName val="BOQ TERUSAN JLN MASUK "/>
      <sheetName val="RAB MUTSANG (PRAS+RMH)"/>
      <sheetName val="RAB LISTRIK"/>
      <sheetName val="BOQ LISTRIK"/>
      <sheetName val="VOLUME URUGAN"/>
      <sheetName val="RUMAH DESIGN BARU KSN ALUM"/>
      <sheetName val="RUMAH DESIGN BARU KSN ALUM REDE"/>
      <sheetName val="RUMAH DESIGN BARU KSN KAMP+MRT"/>
      <sheetName val="RUMAH DESIGN BARU KSN KAMP+REDE"/>
      <sheetName val="RUMAH MUTSANG"/>
      <sheetName val="BOQ GERBANG CLUSTER "/>
      <sheetName val="LANDSCAPING"/>
      <sheetName val="GERBANG CLUSTER"/>
      <sheetName val="KDA"/>
      <sheetName val="Cut &amp; Fill"/>
      <sheetName val="HITUNG BKST"/>
      <sheetName val="HITUNG TLG"/>
      <sheetName val="BQ T 8x15"/>
      <sheetName val="A-SANITAIR"/>
      <sheetName val="Master AHS"/>
      <sheetName val="V-Tanah"/>
      <sheetName val="V-Pile Cap"/>
      <sheetName val="V-Balok"/>
      <sheetName val="Total panjang Tie Beam"/>
      <sheetName val="V BAJA"/>
      <sheetName val="V_Tangga"/>
      <sheetName val="VA-ltai"/>
      <sheetName val="VA-ddg"/>
      <sheetName val="LUAS BANGUNAN"/>
      <sheetName val="BET-BEK"/>
      <sheetName val="DAF_9"/>
      <sheetName val="sumpit"/>
      <sheetName val="Tangga "/>
      <sheetName val="Cover Laporan"/>
      <sheetName val="A.0 Persiapan Umum"/>
      <sheetName val="A.1 Main Building"/>
      <sheetName val="MAIN BLD - Plumbing"/>
      <sheetName val="MAIN BLD - Elektrical"/>
      <sheetName val="A.2 Cooling Twr"/>
      <sheetName val="A.3 Pump Station"/>
      <sheetName val="A.4 Settling Basin"/>
      <sheetName val="A.5 Synthesis Building"/>
      <sheetName val="SHYNTESIS BLD - Plumbing"/>
      <sheetName val="Urai _Resap pengikat"/>
      <sheetName val="REKAP TOTAL "/>
      <sheetName val="PLAMBING  (R)"/>
      <sheetName val="Anls Krm"/>
      <sheetName val="New"/>
      <sheetName val="mpp"/>
      <sheetName val="indir"/>
      <sheetName val="cvlRKYS"/>
      <sheetName val="Bare Summary"/>
      <sheetName val="Memb Schd"/>
      <sheetName val="Conn. Lib"/>
      <sheetName val="IPL_SCHEDULE"/>
      <sheetName val="AN_KSN"/>
      <sheetName val="Kantor"/>
      <sheetName val="LOADING2"/>
      <sheetName val="dia-in"/>
      <sheetName val="PPC"/>
      <sheetName val="Matrl"/>
      <sheetName val="Cov_bid"/>
      <sheetName val="THREE PASS"/>
      <sheetName val="vessel weight"/>
      <sheetName val="Proc_REK_1"/>
      <sheetName val="D7"/>
      <sheetName val="GSMTOWER"/>
      <sheetName val="HPP"/>
      <sheetName val="name"/>
      <sheetName val="SITE-E"/>
      <sheetName val="DATA HARGA"/>
      <sheetName val="BQ STP 35 M3 A&amp;B"/>
      <sheetName val="DETAIL RAP"/>
      <sheetName val="Week9-Feb    "/>
      <sheetName val="I-ME"/>
      <sheetName val="Steel-Twr"/>
      <sheetName val="MASTER R1"/>
      <sheetName val="Perm. Test"/>
      <sheetName val="Rekap Addendum"/>
      <sheetName val="struktur tdk dipakai"/>
      <sheetName val="대비표"/>
      <sheetName val="CBD"/>
      <sheetName val="PConsCS"/>
      <sheetName val="XREF"/>
      <sheetName val="TBM"/>
      <sheetName val="Rek Total"/>
      <sheetName val="Rek Arsit"/>
      <sheetName val="Arsit"/>
      <sheetName val="Rek Struk"/>
      <sheetName val="Rek ME"/>
      <sheetName val="Rek Int"/>
      <sheetName val="Interior Melekat"/>
      <sheetName val="Rek SiteDevel"/>
      <sheetName val="Site Dev"/>
      <sheetName val="Sat Bah &amp; Up"/>
      <sheetName val="An HarSatPek"/>
      <sheetName val="Sat Bah _ Up"/>
      <sheetName val="Hargamaterial"/>
      <sheetName val="BQ-BJTamansari 12 April 2005 (D"/>
      <sheetName val="TOTAL  "/>
      <sheetName val="MAP"/>
      <sheetName val="data-1"/>
      <sheetName val="data-2"/>
      <sheetName val="anal-mob"/>
      <sheetName val="anal-1"/>
      <sheetName val="produk"/>
      <sheetName val="div7-1"/>
      <sheetName val="div7-2"/>
      <sheetName val="dt-1"/>
      <sheetName val="dt-2"/>
      <sheetName val="dt-3"/>
      <sheetName val="dt-5"/>
      <sheetName val="railing"/>
      <sheetName val="61004"/>
      <sheetName val="61005"/>
      <sheetName val="61006"/>
      <sheetName val="61007"/>
      <sheetName val="61008"/>
      <sheetName val="DPK-ANT"/>
      <sheetName val="PULAU"/>
      <sheetName val="GARDU"/>
      <sheetName val="ANSTRUK-1"/>
      <sheetName val="ANSTRUK-2"/>
      <sheetName val="RAMBU"/>
      <sheetName val="platpracetak"/>
      <sheetName val="sal"/>
      <sheetName val="HS-1"/>
      <sheetName val="HS-2"/>
      <sheetName val="OPOW"/>
      <sheetName val="UM32"/>
      <sheetName val="xx"/>
      <sheetName val="RECORD"/>
      <sheetName val="DEDI"/>
      <sheetName val="DB"/>
      <sheetName val="basic price"/>
      <sheetName val="ANAL lump sum"/>
      <sheetName val="MAIN BQ"/>
      <sheetName val="BQ-10 MECH 10-11-2000"/>
      <sheetName val="TOWN"/>
      <sheetName val="Balok Slab"/>
      <sheetName val="bridge"/>
      <sheetName val="hallway"/>
      <sheetName val="FM-059"/>
      <sheetName val="Anls-B1"/>
      <sheetName val="Anls-Um"/>
      <sheetName val="S-Material"/>
      <sheetName val="P. Tenaga"/>
      <sheetName val="METODE KERJA"/>
      <sheetName val="Anls_Um"/>
      <sheetName val="BQ-E20-02(Rp)"/>
      <sheetName val="daftar harsat"/>
      <sheetName val="daf_3_OK_"/>
      <sheetName val="daf-3(OK)"/>
      <sheetName val="daf_7_OK_"/>
      <sheetName val="daf-7(OK)"/>
      <sheetName val="TE TS FA LAN MATV"/>
      <sheetName val="Ahs_2"/>
      <sheetName val="Ahs_1"/>
      <sheetName val="Break_down"/>
      <sheetName val="Bag_9"/>
      <sheetName val="ES-PARK"/>
      <sheetName val="ES_PARK"/>
      <sheetName val="Std-Spek EL"/>
      <sheetName val="Analisa Gabungan"/>
      <sheetName val="Bill No 6 Koord _ Attendance"/>
      <sheetName val="anal_hs"/>
      <sheetName val="RC-ANL"/>
      <sheetName val="DUCT"/>
      <sheetName val="GRAND_TOTAL"/>
      <sheetName val="[BQ-PS&amp;A_xlsÝCAT_HRG"/>
      <sheetName val="Week_(2)"/>
      <sheetName val="DAFTAR_7"/>
      <sheetName val="data_grafik"/>
      <sheetName val="HRG_BHN"/>
      <sheetName val="Cover_Daf_2"/>
      <sheetName val="_BQ-PS&amp;A_xlsÝCAT_HRG"/>
      <sheetName val="DAFTAR_HARGA"/>
      <sheetName val="LAMP_AB_"/>
      <sheetName val="04.GS"/>
      <sheetName val="BOQ KSN"/>
      <sheetName val="NK-BP"/>
      <sheetName val="Payment Status"/>
      <sheetName val="Rev &amp; CI"/>
      <sheetName val="REKAP_Akap"/>
      <sheetName val="Bill No 6 Koord &amp; Attendance"/>
      <sheetName val="Analis_Tanah"/>
      <sheetName val="合成単価作成表-BLDG"/>
      <sheetName val="合成単価作成表_BLDG"/>
      <sheetName val="eqp-rek"/>
      <sheetName val="D2.8"/>
      <sheetName val="sched"/>
      <sheetName val="TOTAL "/>
      <sheetName val="Panel,feeder,elek"/>
      <sheetName val="REKAP GROSS"/>
      <sheetName val="PREM"/>
      <sheetName val="CAT HRG"/>
      <sheetName val="PKK"/>
      <sheetName val="ANA-HRG"/>
      <sheetName val="Hrg.Sat"/>
      <sheetName val="GRAND_TOTAL1"/>
      <sheetName val="[BQ-PS&amp;A_xlsÝCAT_HRG1"/>
      <sheetName val="Week_(2)1"/>
      <sheetName val="DAFTAR_71"/>
      <sheetName val="_BQ-PS&amp;A_xlsÝCAT_HRG1"/>
      <sheetName val="data_grafik1"/>
      <sheetName val="HRG_BHN1"/>
      <sheetName val="Cover_Daf_21"/>
      <sheetName val="HARGA ALAT"/>
      <sheetName val="PMK"/>
      <sheetName val="LAMP-A"/>
      <sheetName val="Ahs. Pipa-Valve"/>
      <sheetName val="Ahs.Peralatan"/>
      <sheetName val="D &amp; W sizes"/>
      <sheetName val="LAL _ PASAR PAGI "/>
      <sheetName val="BQ-1A prelim"/>
      <sheetName val="AHS_Kusen"/>
      <sheetName val="harsat&amp;upah"/>
      <sheetName val="BQ-PS&amp;A"/>
      <sheetName val="Analisa 2"/>
      <sheetName val="upah_borong"/>
      <sheetName val="satuan_pek"/>
      <sheetName val="Analisa  (2)"/>
      <sheetName val="AC-C"/>
      <sheetName val="BQ ARS"/>
      <sheetName val="6-MVAC"/>
      <sheetName val="[BQ-PS&amp;A.xls�CAT_HRG"/>
      <sheetName val="_BQ-PS&amp;A.xls�CAT_HRG"/>
      <sheetName val="[BQ-PS&amp;A_xls�CAT_HRG"/>
      <sheetName val="_BQ-PS&amp;A_xls�CAT_HRG"/>
      <sheetName val="SUB LAIN2"/>
      <sheetName val="SUB ME"/>
      <sheetName val="SUB KUSEN"/>
      <sheetName val="ars asrama "/>
      <sheetName val="str asrama"/>
      <sheetName val="mechanical asrama"/>
      <sheetName val="electrical asrama"/>
      <sheetName val="ME. Kelas"/>
      <sheetName val="ars kelas"/>
      <sheetName val="str kelas"/>
      <sheetName val="REKAP MERAH"/>
      <sheetName val="Harga Bahan &amp; Upah "/>
      <sheetName val="analisa struktur"/>
      <sheetName val="TNH, PAGAR &amp; TURAP"/>
      <sheetName val="_AnaBah"/>
      <sheetName val="Sumber_Daya"/>
      <sheetName val="BOQ_INTERN"/>
      <sheetName val="ANALYS_EXTERN"/>
      <sheetName val="BQ_RESO"/>
      <sheetName val="REKAP_INDIRECT"/>
      <sheetName val="CASH_FLOW"/>
      <sheetName val="SUMMARY_IN"/>
      <sheetName val="INDIRECT_COST"/>
      <sheetName val="rab_-_persiapan_&amp;_lantai-1"/>
      <sheetName val="daftar_harsat"/>
      <sheetName val="TE_TS_FA_LAN_MATV"/>
      <sheetName val="DAFTAR_NO_1_PRELIM"/>
      <sheetName val="BQ-IABK"/>
      <sheetName val="BQ_IABK"/>
      <sheetName val="COV_3"/>
      <sheetName val="VLOOK"/>
      <sheetName val="Price"/>
      <sheetName val="A_2"/>
      <sheetName val="Level"/>
      <sheetName val="Bill rekap"/>
      <sheetName val="Daftar Harga Material"/>
      <sheetName val="???????-BLDG"/>
      <sheetName val="Art"/>
      <sheetName val="AA_Eng"/>
      <sheetName val="U_rate"/>
      <sheetName val="CPAoC"/>
      <sheetName val="Daf Alat"/>
      <sheetName val="Jdw Alat"/>
      <sheetName val="S Penawar"/>
      <sheetName val="L_TIGA"/>
      <sheetName val="L-TIGA"/>
      <sheetName val="A2"/>
      <sheetName val="Pile"/>
      <sheetName val="ANALISA VALVE"/>
      <sheetName val="_______-BLDG"/>
      <sheetName val="G_SUMMARY"/>
      <sheetName val="Outline"/>
      <sheetName val="RTO"/>
      <sheetName val="Sche_R1"/>
      <sheetName val="Sche_R2"/>
      <sheetName val="FAC"/>
      <sheetName val="WCF"/>
      <sheetName val="EQA"/>
      <sheetName val="BUP"/>
      <sheetName val="Sche_Og"/>
      <sheetName val="Sche_R2B"/>
      <sheetName val="QPV"/>
      <sheetName val="Pay"/>
      <sheetName val="KOM-HAR1"/>
      <sheetName val="KOM-HAR2"/>
      <sheetName val="KOM-HAR4"/>
      <sheetName val="Kolom UT"/>
      <sheetName val="???????_BLDG"/>
      <sheetName val="[BQ-PS&amp;A.xls?CAT_HRG"/>
      <sheetName val="_BQ-PS&amp;A.xls?CAT_HRG"/>
      <sheetName val="[BQ-PS&amp;A_xls?CAT_HRG"/>
      <sheetName val="_BQ-PS&amp;A_xls?CAT_HRG"/>
      <sheetName val="rab me (by owner) "/>
      <sheetName val="BQ (by owner)"/>
      <sheetName val="rab me (fisik)"/>
      <sheetName val="BTL-Persiapan"/>
      <sheetName val="BTL-Bau"/>
      <sheetName val="BTL-alat"/>
      <sheetName val="Bill of Qty"/>
      <sheetName val="________BLDG"/>
      <sheetName val="_BQ-PS&amp;A.xls_CAT_HRG"/>
      <sheetName val="_BQ-PS&amp;A_xls_CAT_HRG"/>
      <sheetName val="Harga "/>
      <sheetName val="Bangunan Utama"/>
      <sheetName val="refrig 12"/>
      <sheetName val="Ducting12"/>
      <sheetName val="Rekap MEP"/>
      <sheetName val="D.2.1.Peralatan Utama "/>
      <sheetName val="XXXXXX"/>
      <sheetName val="BILL (2)"/>
      <sheetName val="Item1"/>
      <sheetName val="Item2"/>
      <sheetName val="Item4-5"/>
      <sheetName val="Item3"/>
      <sheetName val="Proses"/>
      <sheetName val="Alat DC"/>
      <sheetName val="Item6"/>
      <sheetName val="Item7"/>
      <sheetName val="Item8"/>
      <sheetName val="Item9"/>
      <sheetName val="Item10"/>
      <sheetName val="Jam Al Myr Item"/>
      <sheetName val="Jam Alat"/>
      <sheetName val="Jarak"/>
      <sheetName val="Tim &amp; Loc"/>
      <sheetName val="Gorong-2"/>
      <sheetName val="Pas-batu"/>
      <sheetName val="Ang Qua"/>
      <sheetName val="Franco BC"/>
      <sheetName val="Alat Qua."/>
      <sheetName val="crushing_pro"/>
      <sheetName val="hauling_pro"/>
      <sheetName val="mix_pro"/>
      <sheetName val="spread_pro"/>
      <sheetName val="kapasitas"/>
      <sheetName val="HATSAT-KUDUS"/>
      <sheetName val="DC AM-02(baru)"/>
      <sheetName val="GIP"/>
      <sheetName val="HM.MEK."/>
      <sheetName val="P.UTMA"/>
      <sheetName val="GV10k"/>
      <sheetName val="KITZ"/>
      <sheetName val="U,Psg.pipa"/>
      <sheetName val="HS.KITZ"/>
      <sheetName val="RAB_KL"/>
      <sheetName val="Rekap RAB_Amd"/>
      <sheetName val="RAB_Amd"/>
      <sheetName val="REKAP_Dftr_Kuan_Hrg_Amd"/>
      <sheetName val="Dftr_Kuan_Hrg Amd"/>
      <sheetName val="bahan+upah"/>
      <sheetName val="Kolom ABCDG vGI"/>
      <sheetName val="AN Tdr"/>
      <sheetName val="4-MVAC"/>
      <sheetName val="schtng"/>
      <sheetName val="schbhn"/>
      <sheetName val="schalt"/>
      <sheetName val="AHS_LAL"/>
      <sheetName val="CONTRIBUSI"/>
      <sheetName val="STR (TAMBAHAN)"/>
      <sheetName val="ARS (TAMBAHAN)"/>
      <sheetName val="DOWN GRADE"/>
      <sheetName val="PILING"/>
      <sheetName val="Pre-summary"/>
      <sheetName val="Pre-personnel"/>
      <sheetName val="Pre-equipment"/>
      <sheetName val="ANA (submit)"/>
      <sheetName val="0000000"/>
      <sheetName val="OH"/>
      <sheetName val="Anls Bd (2)"/>
      <sheetName val="Form tdr"/>
      <sheetName val="Sp"/>
      <sheetName val="Pintu aluminium kosong"/>
      <sheetName val="Anls Bd"/>
      <sheetName val="Pintu aluminium R1"/>
      <sheetName val="tambah-kurang"/>
      <sheetName val="B (Nego)"/>
      <sheetName val="B (2)"/>
      <sheetName val="D.alt"/>
      <sheetName val="data vol"/>
      <sheetName val="tifico[NO]"/>
      <sheetName val="tifico[Ext]"/>
      <sheetName val="H-BHN"/>
      <sheetName val="A-BANTU"/>
      <sheetName val="Tifico-newoffice,R1"/>
      <sheetName val="ME-PLUMBING"/>
      <sheetName val="tifico_NO_"/>
      <sheetName val="tifico_Ext_"/>
      <sheetName val="PEF29_CD(IDR)"/>
      <sheetName val="mat-me pipa"/>
      <sheetName val="Rekap Direct Cost"/>
      <sheetName val="HarSAT-4"/>
      <sheetName val="hARSAT-3"/>
      <sheetName val="HarSAT-1"/>
      <sheetName val="Harsat pintu 5 bedroom"/>
      <sheetName val="Cover Bill 5"/>
      <sheetName val="Bill 5.1"/>
      <sheetName val="Bill 5.2"/>
      <sheetName val="Bill 5.3"/>
      <sheetName val="Bill 5.4"/>
      <sheetName val="Cover Sum Bill no 5"/>
      <sheetName val="Summary Bill no 5"/>
      <sheetName val="Bill No. 6"/>
      <sheetName val="Cover Bill 7"/>
      <sheetName val="Final Sum "/>
      <sheetName val="Appendix-D"/>
      <sheetName val="Bill No 4.1 "/>
      <sheetName val="Bill No 4 Summary"/>
      <sheetName val="Bill No 6.0"/>
      <sheetName val="ACC"/>
      <sheetName val="Cover Daftar No. 1"/>
      <sheetName val="Daftar No. 1"/>
      <sheetName val="Cover Penjumlahan Daftar No. 2"/>
      <sheetName val="Penjumlahan Daftar No. 2"/>
      <sheetName val="Cover Daftar No. 2.1"/>
      <sheetName val="Daftar No. 2.1"/>
      <sheetName val="Cover Daftar No. 2.2"/>
      <sheetName val="Daftar No. 2.2"/>
      <sheetName val="Cover Daftar No. 2.3"/>
      <sheetName val="Daftar No. 2.3"/>
      <sheetName val="Cover Daftar No. 2.4"/>
      <sheetName val="Daftar No. 2.4"/>
      <sheetName val="Cover Daftar No. 2.5"/>
      <sheetName val="Daftar No. 2.5"/>
      <sheetName val="Cover Daftar No. 2.6"/>
      <sheetName val="Daftar No. 2.6"/>
      <sheetName val="Cover Daftar No. 2.7"/>
      <sheetName val="Daftar No. 2.7"/>
      <sheetName val="Cover Penjumlahan Daftar No. 3"/>
      <sheetName val="Penjumlahan Daftar No. 3"/>
      <sheetName val="Cover Daftar No. 3.1"/>
      <sheetName val="Daftar No. 3.1"/>
      <sheetName val="Cover Daftar No. 3.2"/>
      <sheetName val="Daftar No. 3.2"/>
      <sheetName val="Cover Daftar No. 3.3"/>
      <sheetName val="Daftar No. 3.3"/>
      <sheetName val="Cover Daftar No. 3.4"/>
      <sheetName val="Daftar No. 3.4"/>
      <sheetName val="Cover Daftar No. 3.5"/>
      <sheetName val="Daftar No. 3.5"/>
      <sheetName val="Cover Daftar No. 3.6"/>
      <sheetName val="Daftar No. 3.6"/>
      <sheetName val="Cover Daftar No. 3.7"/>
      <sheetName val="Daftar No. 3.7"/>
      <sheetName val="Cover Penjumlahan Daftar No. 4"/>
      <sheetName val="Penjumlahan Daftar No. 4"/>
      <sheetName val="Cover Daftar No. 4.1"/>
      <sheetName val="Daftar No. 4.1"/>
      <sheetName val="Cover Daftar No. 4.2"/>
      <sheetName val="Daftar No. 4.2"/>
      <sheetName val="Cover Daftar No. 4.3"/>
      <sheetName val="Daftar No. 4.3"/>
      <sheetName val="Cover Daftar No. 4.4"/>
      <sheetName val="Daftar No. 4.4"/>
      <sheetName val="Cover Daftar No. 4.5"/>
      <sheetName val="Daftar No. 4.5"/>
      <sheetName val="Cover Daftar No. 4.6"/>
      <sheetName val="Daftar No. 4.6"/>
      <sheetName val="Cover Daftar No. 4.7"/>
      <sheetName val="Daftar No. 4.7"/>
      <sheetName val="Cover Penjumlahan Daftar No. 5"/>
      <sheetName val="Penjumlahan Daftar No. 5"/>
      <sheetName val="Cover Daftar No. 5.1"/>
      <sheetName val="Daftar No. 5.1"/>
      <sheetName val="Cover Daftar No. 5.2"/>
      <sheetName val="Daftar No. 5.2"/>
      <sheetName val="Cover Daftar No. 5.3"/>
      <sheetName val="Daftar No. 5.3"/>
      <sheetName val="Cover Daftar No. 5.4"/>
      <sheetName val="Daftar No. 5.4"/>
      <sheetName val="Cover Daftar No. 5.5"/>
      <sheetName val="Daftar No. 5.5"/>
      <sheetName val="Cover Daftar No. 5.6"/>
      <sheetName val="Daftar No. 5.6"/>
      <sheetName val="Cover Daftar No. 5.7"/>
      <sheetName val="Daftar No. 5.7"/>
      <sheetName val="Cover Penjumlahan Daftar No. 6"/>
      <sheetName val="Penjumlahan Daftar No. 6"/>
      <sheetName val="Cover Daftar No. 6.1"/>
      <sheetName val="Daftar No. 6.1"/>
      <sheetName val="Cover Daftar No. 6.2"/>
      <sheetName val="Daftar No. 6.2"/>
      <sheetName val="Cover Daftar No. 6.3"/>
      <sheetName val="Daftar No. 6.3"/>
      <sheetName val="Cover Daftar No. 6.4"/>
      <sheetName val="Daftar No. 6.4"/>
      <sheetName val="Cover Daftar No. 6.5"/>
      <sheetName val="Daftar No. 6.5"/>
      <sheetName val="Cover Daftar No. 6.6"/>
      <sheetName val="Daftar No. 6.6"/>
      <sheetName val="Cover Daftar No. 6.7"/>
      <sheetName val="Daftar No. 6.7"/>
      <sheetName val="Analisa ELC"/>
      <sheetName val="Peralatan Telepon"/>
      <sheetName val="Instalasi Telepon"/>
      <sheetName val="Peralatan Fire Alarm"/>
      <sheetName val="Instalasi Fire Alarm"/>
      <sheetName val="Kabel Cage"/>
      <sheetName val="Peralatan Tata Suara"/>
      <sheetName val="Instalasi Tata Suara"/>
      <sheetName val="Peralatan MATV"/>
      <sheetName val="Instalasi MATV"/>
      <sheetName val="Instalasi CCTV"/>
      <sheetName val="Peralatan Audio Phone"/>
      <sheetName val="Instalasi Audio Phone"/>
      <sheetName val="Peralatan Access Control"/>
      <sheetName val="Instalasi Access Control"/>
      <sheetName val="Peralatan CCTV"/>
      <sheetName val="DAF_8"/>
      <sheetName val="DAF_10"/>
      <sheetName val="DAF_11"/>
      <sheetName val="DAF_12"/>
      <sheetName val="DAF_13"/>
      <sheetName val="No_2"/>
      <sheetName val="No_3"/>
      <sheetName val="No_4"/>
      <sheetName val="No_5"/>
      <sheetName val="PL1"/>
      <sheetName val="PL2"/>
      <sheetName val="Hyd1"/>
      <sheetName val="Hyd2"/>
      <sheetName val="1.Prel"/>
      <sheetName val="2.tanah"/>
      <sheetName val="3.Bet"/>
      <sheetName val="Prov"/>
      <sheetName val="Cover-4.04"/>
      <sheetName val="COV 4.1"/>
      <sheetName val="COV 4.2"/>
      <sheetName val="COV 4.3"/>
      <sheetName val="COV 4.6"/>
      <sheetName val="COV 4.7"/>
      <sheetName val="COV 4.8 "/>
      <sheetName val="COV 4.9"/>
      <sheetName val="COV3 (2)"/>
      <sheetName val="Alat Prod"/>
      <sheetName val="BTL"/>
      <sheetName val="pek tambah (selisih vol)"/>
      <sheetName val="BQ STRK"/>
      <sheetName val="BQ-ELEK"/>
      <sheetName val="BQ-MEK"/>
      <sheetName val="tgp-02"/>
      <sheetName val="Tanggapan"/>
      <sheetName val="ELKP"/>
      <sheetName val="Perhitungan TOS type A&amp; A1"/>
      <sheetName val="Perhitungan TOS type A2"/>
      <sheetName val="Perhitungan TOS type B"/>
      <sheetName val="Perhitungan TOS type C &amp; C2 "/>
      <sheetName val="Perhitungan TOS type C1 &amp; C3"/>
      <sheetName val="Perhitungan TOS type P"/>
      <sheetName val="Perhitungan TOS type P 1"/>
      <sheetName val="Perhitungan TOS type P 2"/>
      <sheetName val="STR COSMOS"/>
      <sheetName val="TOTAL (2)"/>
      <sheetName val="DAF-1 (2)"/>
      <sheetName val="DAF-2 (2)"/>
      <sheetName val="DAF-5 (TOTAL)"/>
      <sheetName val="5.9"/>
      <sheetName val="5.10"/>
      <sheetName val="DAF-4 (TOTAL)"/>
      <sheetName val="4.9"/>
      <sheetName val="4.10"/>
      <sheetName val="DAF-3 (TOTAL)"/>
      <sheetName val="3.9"/>
      <sheetName val="3.10"/>
      <sheetName val="DAF-2 (TOTAL)"/>
      <sheetName val="4.1"/>
      <sheetName val="4.2"/>
      <sheetName val="4.3"/>
      <sheetName val="4.4"/>
      <sheetName val="4.5"/>
      <sheetName val="4.6"/>
      <sheetName val="4.7"/>
      <sheetName val="4.8"/>
      <sheetName val="3.1"/>
      <sheetName val="3.2"/>
      <sheetName val="3.3"/>
      <sheetName val="3.4"/>
      <sheetName val="3.5"/>
      <sheetName val="3.6"/>
      <sheetName val="3.7"/>
      <sheetName val="3.8"/>
      <sheetName val="BQ-cab-Kos"/>
      <sheetName val="BOI BRI CABANG - Genset-Plb-Hyd"/>
      <sheetName val="BQ.Plambing"/>
      <sheetName val="BQ.Spr Hyd"/>
      <sheetName val="BQ.AC.FAN"/>
      <sheetName val="BQ.Listrik"/>
      <sheetName val="BQTelepon"/>
      <sheetName val="BQ.T Suara"/>
      <sheetName val="BQ F.Alarm"/>
      <sheetName val="BQ.CCTV"/>
      <sheetName val="BQ.MATV"/>
      <sheetName val="BQ.Data"/>
      <sheetName val="BQ.Acces.C"/>
      <sheetName val="BQ.BAS"/>
      <sheetName val="Test&amp;Com"/>
      <sheetName val="BY.CADANGAN"/>
      <sheetName val="Price Data"/>
      <sheetName val="GWK"/>
      <sheetName val="FRONT END"/>
      <sheetName val="SUMMARY (2)"/>
      <sheetName val="ELEMENT SUM"/>
      <sheetName val="ELEMENT SUM (2)"/>
      <sheetName val="Services"/>
      <sheetName val="UTILITIES"/>
      <sheetName val="CONTINGENCIES"/>
      <sheetName val="COV. D3"/>
      <sheetName val="COV. D3.1"/>
      <sheetName val="COV. D3.2"/>
      <sheetName val="COV. D3.3"/>
      <sheetName val="COV. D3.4"/>
      <sheetName val="COV. D3.5"/>
      <sheetName val="COV. D4"/>
      <sheetName val="Pek. luar"/>
      <sheetName val="COV.UTAMA"/>
      <sheetName val="shortlist"/>
      <sheetName val="COV.1"/>
      <sheetName val="COV.2"/>
      <sheetName val="COV.3"/>
      <sheetName val="2 (2)"/>
      <sheetName val="COV.4"/>
      <sheetName val="CP-PL"/>
      <sheetName val="rekap jk"/>
      <sheetName val="Lain-lain"/>
      <sheetName val="QTY BQ"/>
      <sheetName val="Daftar Deviasi"/>
      <sheetName val="Daftar Supplier"/>
      <sheetName val="Daftar Gambar Tender"/>
      <sheetName val="Std-Spek PL"/>
      <sheetName val="Std-CP1"/>
      <sheetName val="Std-Metode"/>
      <sheetName val="DAF-2 "/>
      <sheetName val="iTEM hARSAT"/>
      <sheetName val="Analisa Pekerjaan Dalam"/>
      <sheetName val="Analisa Pekerjaan Luar"/>
      <sheetName val="Analisa Panel"/>
      <sheetName val="Informasi"/>
      <sheetName val="2.2 (2)"/>
      <sheetName val="DIFFUSER&amp;GRILLE"/>
      <sheetName val="PENJUMLAHAN TOTAL PLB"/>
      <sheetName val="Cover 1"/>
      <sheetName val="Cover Analisa "/>
      <sheetName val="UPAH "/>
      <sheetName val="PERALATAN _ KATUP2 PLB"/>
      <sheetName val="REVIEW SPEK"/>
      <sheetName val="PENJUMLAHAN TOTAL PK "/>
      <sheetName val="Cover 2.2"/>
      <sheetName val="UPAH ' "/>
      <sheetName val="PERALATAN _ KATUP2 PK"/>
      <sheetName val="PENJUMLAHAN TOTAL V M"/>
      <sheetName val="COVER 2.3"/>
      <sheetName val="PERATAN AC SPLIT"/>
      <sheetName val="DIFFUSER &amp; GRILLE"/>
      <sheetName val="7&quot;"/>
      <sheetName val="PEMIPAAN KOLAM RENANG"/>
      <sheetName val="KATUP - KATUP KOLAM RENANG"/>
      <sheetName val="STP"/>
      <sheetName val="DAF PEKERJAAN"/>
      <sheetName val="COV.GRAND"/>
      <sheetName val="JUMLAH SUB TOTAL "/>
      <sheetName val="Pricing Notes"/>
      <sheetName val="Daf-1 Persiapan"/>
      <sheetName val="Cov.2.1"/>
      <sheetName val="Daf-2.1"/>
      <sheetName val="Cov.2.2"/>
      <sheetName val="Daf-2.2"/>
      <sheetName val="terbilang"/>
      <sheetName val="TJ1Q47"/>
      <sheetName val="FACTOR SUMMERY"/>
      <sheetName val="Excavation"/>
      <sheetName val="Concrete Addendum"/>
      <sheetName val="Water Proofing"/>
      <sheetName val="Masonary R"/>
      <sheetName val="Painting"/>
      <sheetName val="Provisional Sum"/>
      <sheetName val="Basick rates"/>
      <sheetName val="100章"/>
      <sheetName val="100章清单单价分析"/>
      <sheetName val="Material Sheet"/>
      <sheetName val="Manpower Sheet"/>
      <sheetName val="Plant Sheet"/>
      <sheetName val="Basic Data"/>
      <sheetName val="200章"/>
      <sheetName val="200章清单单价分析"/>
      <sheetName val="300章"/>
      <sheetName val="300章清单单价分析"/>
      <sheetName val="400章"/>
      <sheetName val="400章清单单价分析"/>
      <sheetName val="500章"/>
      <sheetName val="500章清单单价分析"/>
      <sheetName val="500章2"/>
      <sheetName val="500章2清单单价分析"/>
      <sheetName val="500章3"/>
      <sheetName val="500章3清单单价分析"/>
      <sheetName val="500章4"/>
      <sheetName val="500章4清单单价分析"/>
      <sheetName val="600章"/>
      <sheetName val="600章清单单价分析"/>
      <sheetName val="700章"/>
      <sheetName val="700章清单单价分析"/>
      <sheetName val="800章"/>
      <sheetName val="800章清单单价分析"/>
      <sheetName val="900章"/>
      <sheetName val="900章清单单价分析"/>
      <sheetName val="900章2"/>
      <sheetName val="900章2清单单价分析"/>
      <sheetName val="900章3"/>
      <sheetName val="900章3清单单价分析"/>
      <sheetName val="1000章"/>
      <sheetName val="4-BILL NO. 4.4.1   MASONRY WORK"/>
      <sheetName val="5-BILL NO. 4.4.2   METAL WORK"/>
      <sheetName val="6-BILL NO. 4.4.3   WOOD WORK"/>
      <sheetName val="7-BILL NO. 4.4.4   CLADDING"/>
      <sheetName val="8-BILL NO. 4.4.5   PARTITIONS  "/>
      <sheetName val="9-BILL NO. 4.4.6   FLOOR   WALL"/>
      <sheetName val="10-BILL NO. 4.4.7   PAINTING"/>
      <sheetName val="BILL NO 1 - PRELIMINARIES"/>
      <sheetName val="BILL NO. 2 -SITE WORK"/>
      <sheetName val="BILL NO. 3 - SUB &amp; SUPER STRUCT"/>
      <sheetName val="BILL NO. 4 - EXTERNAL WORKS"/>
      <sheetName val="Comparision"/>
      <sheetName val="Revised Item"/>
      <sheetName val="Linked Comparision"/>
      <sheetName val="Abans - MEP"/>
      <sheetName val="Kent Plumbing"/>
      <sheetName val="Grand Summary (final)"/>
      <sheetName val="1.Sum - Preli"/>
      <sheetName val="1.Preli"/>
      <sheetName val="2 Sum Stru "/>
      <sheetName val="Sum-2.1- Base"/>
      <sheetName val="2.1.1 Exca"/>
      <sheetName val="2.1.2 Conc"/>
      <sheetName val="2.1.3 WaterP"/>
      <sheetName val="2.1.4 StruS"/>
      <sheetName val="Sum 2.2 -FP"/>
      <sheetName val="2.2.1 Conc."/>
      <sheetName val="2.2.2 WaterP"/>
      <sheetName val="2.2.3 StrucS"/>
      <sheetName val="Sum 2.3-RP"/>
      <sheetName val="2.3.1 Conc"/>
      <sheetName val="2.3.2 WaterP"/>
      <sheetName val="2.3.3 StruS"/>
      <sheetName val="2.4 Sum-T1"/>
      <sheetName val="2.4.1 Conc."/>
      <sheetName val="2.4.2 WaterP"/>
      <sheetName val=" 2.4.3 StruS"/>
      <sheetName val="2.6 Sum - T3"/>
      <sheetName val="2.6.1 Conc"/>
      <sheetName val=" 2.6.2 WaterP"/>
      <sheetName val=" 2.6.3 StruS"/>
      <sheetName val="2.7 Sum T4"/>
      <sheetName val=" 2.7.1 Conc"/>
      <sheetName val="2.7.2 WaterP"/>
      <sheetName val="2.7.3 StruS"/>
      <sheetName val="3.Sum Arch ( B to P)"/>
      <sheetName val="Sum - 3.1 Arc B"/>
      <sheetName val="3.1.1 Maso"/>
      <sheetName val="3.1.2 Meta"/>
      <sheetName val="3.1.3 WoodW"/>
      <sheetName val=" 3.1.4 Cladd"/>
      <sheetName val="3.1.5 Parti"/>
      <sheetName val="3.1.6 Flo &amp; wall"/>
      <sheetName val="3.1.7 Paint"/>
      <sheetName val="3.2 - Sum Ar FP"/>
      <sheetName val="3.2.1Maso"/>
      <sheetName val="3.2.2 Meta"/>
      <sheetName val="3.2.3 Wood"/>
      <sheetName val="3.2.4 Clad"/>
      <sheetName val=" 3.2.5 Part"/>
      <sheetName val=" 3.2.6 Flo &amp; Wall"/>
      <sheetName val="3.2.7 Pain"/>
      <sheetName val="3.3 Sum - Arc -RP"/>
      <sheetName val="3.3.1 Maso"/>
      <sheetName val=" 3.3.2 Meta"/>
      <sheetName val="3.3.3 WoodW"/>
      <sheetName val="3.3.4 Parti"/>
      <sheetName val="3.3.5 Flo &amp; Wall"/>
      <sheetName val="3.3.6 Paint"/>
      <sheetName val="4.Arch Tow"/>
      <sheetName val="Sum-4.1 Arc - T1"/>
      <sheetName val="4.1.1 Maso"/>
      <sheetName val=" 4.1.2 Meta"/>
      <sheetName val=" 4.1.3 Wood"/>
      <sheetName val="4.1.4 Clad"/>
      <sheetName val="4.1.5 Part"/>
      <sheetName val=" 4.1.6 Flo &amp; Wal"/>
      <sheetName val="4.1.7 Paint"/>
      <sheetName val="Sum-4.3-Arc-T3"/>
      <sheetName val=" 4.3.1 Maso"/>
      <sheetName val="4.3.2 Meta"/>
      <sheetName val="4.3.3 Wood"/>
      <sheetName val=" 4.3.4 Clad"/>
      <sheetName val="4.3.5 Part"/>
      <sheetName val="4.3.6 Flo &amp; Wall"/>
      <sheetName val="Sum-4.4 - Arch -T4"/>
      <sheetName val="4.4.1 Maso"/>
      <sheetName val="4.4.2 Meta"/>
      <sheetName val=" 4.4.3 Wood"/>
      <sheetName val="4.4.4 Cladd"/>
      <sheetName val="4.4.5 Parti"/>
      <sheetName val="4.4.6 Flo &amp; Wall"/>
      <sheetName val="8.Sum-Ext"/>
      <sheetName val=" 8 Ext"/>
      <sheetName val="9.Sum Pro Sum"/>
      <sheetName val=" 9.Pro Sum"/>
      <sheetName val="Tile "/>
      <sheetName val="Prices"/>
      <sheetName val="Rates "/>
      <sheetName val="Doors Window summary - 8.11.18"/>
      <sheetName val="Rates-Struc "/>
      <sheetName val="Sales Price List1"/>
      <sheetName val="Order Form1"/>
      <sheetName val="Order Form-SQ1"/>
      <sheetName val="TakeOff"/>
      <sheetName val="Schedules"/>
      <sheetName val="Calculation"/>
      <sheetName val="total components with Rates"/>
      <sheetName val="DetEst"/>
      <sheetName val="07ps"/>
      <sheetName val="B-1 "/>
      <sheetName val="B 3"/>
      <sheetName val="S M B-5"/>
      <sheetName val="Main sum"/>
      <sheetName val="S M B-5 (2)"/>
      <sheetName val="Add 01"/>
      <sheetName val="Main sum 2"/>
      <sheetName val="Main sum 3"/>
      <sheetName val="Factor Sheet"/>
      <sheetName val="Price Sheet"/>
      <sheetName val="Ravalement"/>
      <sheetName val="D5"/>
      <sheetName val="D3"/>
      <sheetName val="SD1"/>
      <sheetName val="D6"/>
      <sheetName val="DW1A"/>
      <sheetName val="DW1AA"/>
      <sheetName val="DW2A "/>
      <sheetName val="DW3A"/>
      <sheetName val="DW4A"/>
      <sheetName val="DW5A"/>
      <sheetName val="SD4"/>
      <sheetName val="W1"/>
      <sheetName val="F1A"/>
      <sheetName val="F1"/>
      <sheetName val="F3"/>
      <sheetName val="DW1"/>
      <sheetName val="FX2"/>
      <sheetName val="SD1,"/>
      <sheetName val="SD2,"/>
      <sheetName val="SD4,"/>
      <sheetName val="SD5"/>
      <sheetName val="W1A"/>
      <sheetName val="W2A"/>
      <sheetName val="W3A "/>
      <sheetName val="W4A "/>
      <sheetName val="NEW BOQ"/>
      <sheetName val="Working"/>
      <sheetName val="POS-01R"/>
      <sheetName val="POS-01"/>
      <sheetName val="POS-02"/>
      <sheetName val="POS 03"/>
      <sheetName val="POS 04"/>
      <sheetName val="POS 5"/>
      <sheetName val="POS 6"/>
      <sheetName val="POS 07"/>
      <sheetName val="POS 08"/>
      <sheetName val="POS 9)"/>
      <sheetName val="POS 10"/>
      <sheetName val="POS 11"/>
      <sheetName val="POS 12"/>
      <sheetName val="POS 13"/>
      <sheetName val="POS 14"/>
      <sheetName val="POS 15 "/>
      <sheetName val="POS 16"/>
      <sheetName val="POS 17"/>
      <sheetName val="POS 18"/>
      <sheetName val="POS 19"/>
      <sheetName val="POS 20"/>
      <sheetName val="POS 21"/>
      <sheetName val="POS 22"/>
      <sheetName val="Sheet19"/>
      <sheetName val="Sheet20"/>
      <sheetName val="Sheet24"/>
      <sheetName val="Sheet21"/>
      <sheetName val="FitOutConfCentre"/>
      <sheetName val="RBD"/>
      <sheetName val="Rate Sheet"/>
      <sheetName val="B0QXC (2)"/>
      <sheetName val="B03C"/>
      <sheetName val="BILL D"/>
      <sheetName val="B04C (2)"/>
      <sheetName val="BILL F "/>
      <sheetName val="B05C"/>
      <sheetName val="BILL G"/>
      <sheetName val="B06C"/>
      <sheetName val="BILL H"/>
      <sheetName val="B07C"/>
      <sheetName val="BILL K"/>
      <sheetName val="B08C"/>
      <sheetName val="BILL L"/>
      <sheetName val="B10C"/>
      <sheetName val="BILL N"/>
      <sheetName val="B11C"/>
      <sheetName val="BILL Q"/>
      <sheetName val="B12C "/>
      <sheetName val="BILL R1 "/>
      <sheetName val="BILL R2"/>
      <sheetName val="B13C"/>
      <sheetName val="BILL S"/>
      <sheetName val="B14C"/>
      <sheetName val="BILL T"/>
      <sheetName val="B15C"/>
      <sheetName val="BILL V"/>
      <sheetName val="B16C"/>
      <sheetName val="BILL W"/>
      <sheetName val="GSC"/>
      <sheetName val="building Summary"/>
      <sheetName val="Manhole"/>
      <sheetName val="Bill 01 - Preliminaries"/>
      <sheetName val="Sub Sum 1 "/>
      <sheetName val="Bill 03 - Civil Works"/>
      <sheetName val="Sub Sum 3"/>
      <sheetName val="Bill 04 - water supply tb "/>
      <sheetName val="Sub Sum 4"/>
      <sheetName val="Bill 05 - Electrical tb"/>
      <sheetName val="Sub Sum 5"/>
      <sheetName val="Bill 06 - Miscellaneous"/>
      <sheetName val="Sub Sum 6"/>
      <sheetName val="EXEC"/>
      <sheetName val="EA Sum"/>
      <sheetName val="recon"/>
      <sheetName val="Ra  stair"/>
      <sheetName val="BaseWeight"/>
      <sheetName val="GENERAL"/>
      <sheetName val="SubmitCal"/>
      <sheetName val="Bill No 13"/>
      <sheetName val="Addition-ProtectionSummary"/>
      <sheetName val="doors-final"/>
      <sheetName val="mockup room"/>
      <sheetName val="EA_Sum"/>
      <sheetName val="Doha_WBS_Clean"/>
      <sheetName val="Macro_custom_function"/>
      <sheetName val="Ra__stair"/>
      <sheetName val="EA_Sum1"/>
      <sheetName val="Doha_WBS_Clean1"/>
      <sheetName val="Macro_custom_function1"/>
      <sheetName val="Ra__stair1"/>
      <sheetName val="EA_Sum2"/>
      <sheetName val="Doha_WBS_Clean2"/>
      <sheetName val="Macro_custom_function2"/>
      <sheetName val="Ra__stair2"/>
      <sheetName val="ARCH"/>
      <sheetName val="mockup_room"/>
      <sheetName val="mockup_room1"/>
      <sheetName val="mockup_room2"/>
      <sheetName val="Balance Sheet &amp; Cash Flow"/>
      <sheetName val="CAPEX"/>
      <sheetName val="ROOMS"/>
      <sheetName val="RM-Sales Mix"/>
      <sheetName val="RM-Statistics"/>
      <sheetName val="Rates (RSA)"/>
      <sheetName val="Rates (Others)"/>
      <sheetName val="F&amp;B"/>
      <sheetName val="F&amp;B (Sales)"/>
      <sheetName val="F&amp;B (Statistics)"/>
      <sheetName val="PHONE"/>
      <sheetName val="OTHER DEPT"/>
      <sheetName val="A&amp;G"/>
      <sheetName val="MARKETING"/>
      <sheetName val="ENERGY &amp; WATER"/>
      <sheetName val="R &amp; M"/>
      <sheetName val="PRB"/>
      <sheetName val="SALARIES"/>
      <sheetName val="2005"/>
      <sheetName val="master"/>
      <sheetName val="AddlInput"/>
      <sheetName val="Hyperion Data"/>
      <sheetName val="Fee Calc Local"/>
      <sheetName val="Assumptions"/>
      <sheetName val="POM"/>
      <sheetName val="Adjustments"/>
      <sheetName val="Rent Letter"/>
      <sheetName val="Proforma"/>
      <sheetName val="Standaside"/>
      <sheetName val="Metrics"/>
      <sheetName val="Format 90"/>
      <sheetName val="Balanced Scorecard"/>
      <sheetName val="Room Sales Overview"/>
      <sheetName val="Seasonal Pricing"/>
      <sheetName val="Seasonal Pricing HPI"/>
      <sheetName val="Cost Mgt Overview 1"/>
      <sheetName val="Cost Mgt Overview 2"/>
      <sheetName val="HR Issues"/>
      <sheetName val="Capex Plan"/>
      <sheetName val="GrossUpHotels"/>
      <sheetName val="IS"/>
      <sheetName val="BS"/>
      <sheetName val="Equity"/>
      <sheetName val="6-7"/>
      <sheetName val="8-10"/>
      <sheetName val="PPE"/>
      <sheetName val="12-15"/>
      <sheetName val="16-18.3"/>
      <sheetName val="18.4-21"/>
      <sheetName val="21.1-24"/>
      <sheetName val="24"/>
      <sheetName val="24-26"/>
      <sheetName val="27-28"/>
      <sheetName val="P&amp;L Sch"/>
      <sheetName val="BS Sch"/>
      <sheetName val="TB 2010"/>
      <sheetName val="ClientTB"/>
      <sheetName val="S-Lease committment Revised"/>
      <sheetName val=" old"/>
      <sheetName val="S-Lease com(Straight Line) Old"/>
      <sheetName val="Lease com Old"/>
      <sheetName val="WAS"/>
      <sheetName val="journal"/>
      <sheetName val="TB 18.07-31.12.11"/>
      <sheetName val="TB FOR AUDIT"/>
      <sheetName val="P&amp;L"/>
      <sheetName val="EQTY"/>
      <sheetName val="CF "/>
      <sheetName val="2-4.1"/>
      <sheetName val="5-6"/>
      <sheetName val="8-13"/>
      <sheetName val="14-14.4 (2)"/>
      <sheetName val="N-19-22.1"/>
      <sheetName val="N-22.2-22.4"/>
      <sheetName val="PL SCH"/>
      <sheetName val="BS SEH"/>
      <sheetName val="TB 2010."/>
      <sheetName val=" PPE Dep  (2)"/>
      <sheetName val=" PPE Dep "/>
      <sheetName val="dep during year"/>
      <sheetName val="Dep  Building"/>
      <sheetName val="Intagible Assets"/>
      <sheetName val="CWIP"/>
      <sheetName val="Loan repayment"/>
      <sheetName val="JV2003"/>
      <sheetName val="PL Shc2"/>
      <sheetName val="Dep Shed 2003"/>
      <sheetName val="Lease Commitments"/>
      <sheetName val="Tax New"/>
      <sheetName val="Deffered Tax"/>
      <sheetName val="Issue Summery"/>
      <sheetName val="ATR- Sch"/>
      <sheetName val="Consol"/>
      <sheetName val="C F"/>
      <sheetName val="20"/>
      <sheetName val="22"/>
      <sheetName val="25"/>
      <sheetName val="26"/>
      <sheetName val="27"/>
      <sheetName val="28"/>
      <sheetName val="P19"/>
      <sheetName val="29"/>
      <sheetName val="30"/>
      <sheetName val="31"/>
      <sheetName val="31 (2)"/>
      <sheetName val="32"/>
      <sheetName val="33"/>
      <sheetName val="34"/>
      <sheetName val="BS Sche"/>
      <sheetName val="PPE- HB"/>
      <sheetName val="P&amp;L Sche"/>
      <sheetName val="Loan"/>
      <sheetName val="TB 2011"/>
      <sheetName val="loan BML"/>
      <sheetName val="Age"/>
      <sheetName val="Leasse"/>
      <sheetName val="lease payments"/>
      <sheetName val="FA summary"/>
      <sheetName val="4-7 (2)"/>
      <sheetName val="old-TB"/>
      <sheetName val="varience"/>
      <sheetName val="StockRotable"/>
      <sheetName val="CF NEW"/>
      <sheetName val="No-01"/>
      <sheetName val="No-02"/>
      <sheetName val="No-03"/>
      <sheetName val="No-04 (2)"/>
      <sheetName val="No-04"/>
      <sheetName val="No-05"/>
      <sheetName val="No-06"/>
      <sheetName val="No-07"/>
      <sheetName val="N0-08"/>
      <sheetName val="28.3-29"/>
      <sheetName val="N-26..."/>
      <sheetName val="N-26 (2)"/>
      <sheetName val="No-11"/>
      <sheetName val="No-12"/>
      <sheetName val="No-13"/>
      <sheetName val="BS sh"/>
      <sheetName val="INTER"/>
      <sheetName val="loans 2010"/>
      <sheetName val="PL sh"/>
      <sheetName val="Dep 2010"/>
      <sheetName val="Dep addition"/>
      <sheetName val="No-10"/>
      <sheetName val="dispo"/>
      <sheetName val="Credit dep TB"/>
      <sheetName val="personal ex"/>
      <sheetName val="TB 2009 (2)"/>
      <sheetName val="JEs 2007"/>
      <sheetName val="Client TB"/>
      <sheetName val="Other Expenses"/>
      <sheetName val="JE"/>
      <sheetName val="INT ADJU-2007"/>
      <sheetName val="OD"/>
      <sheetName val="Related party Movements"/>
      <sheetName val="audit JE"/>
      <sheetName val="Scedule for FA 2006"/>
      <sheetName val="JE-2004"/>
      <sheetName val="personal expenses"/>
      <sheetName val="other Sch.-2005"/>
      <sheetName val="TB 2009 (3)"/>
      <sheetName val="Shedule PPE 2001"/>
      <sheetName val="Supply 2001 Dep Shedule"/>
      <sheetName val="retaained profit"/>
      <sheetName val="6-9"/>
      <sheetName val="9-11"/>
      <sheetName val="13-14"/>
      <sheetName val="14 cont"/>
      <sheetName val="15-17"/>
      <sheetName val="17-20"/>
      <sheetName val="20-20.3"/>
      <sheetName val="20.4-20.8"/>
      <sheetName val="21-23"/>
      <sheetName val="23"/>
      <sheetName val="BS Schedules"/>
      <sheetName val="PL Schedules"/>
      <sheetName val="Inter Co."/>
      <sheetName val="UEL HO TB"/>
      <sheetName val="Recovery TB"/>
      <sheetName val="Debtors"/>
      <sheetName val="Creditors"/>
      <sheetName val="Things to be done"/>
      <sheetName val="FAR_VTCR_FY 11-12"/>
      <sheetName val="ADDITIONS_FY 11-12"/>
      <sheetName val="DELETIONS_FY 11-12"/>
      <sheetName val="MIS"/>
      <sheetName val="BalSheet"/>
      <sheetName val="F &amp; B city1"/>
      <sheetName val="F &amp; B City2"/>
      <sheetName val="F &amp; B City3"/>
      <sheetName val="COMPLIMENTARYreport"/>
      <sheetName val="Inventory"/>
      <sheetName val="Non Moving stock"/>
      <sheetName val="Gross Turnover"/>
      <sheetName val="Drs"/>
      <sheetName val="DrsAgeing"/>
      <sheetName val="LIQUOR INVENTORY"/>
      <sheetName val="CIE"/>
      <sheetName val="N01"/>
      <sheetName val="N2"/>
      <sheetName val="N3"/>
      <sheetName val="N4 "/>
      <sheetName val="N5"/>
      <sheetName val="N6"/>
      <sheetName val="N7"/>
      <sheetName val="N8"/>
      <sheetName val="N9"/>
      <sheetName val="N10"/>
      <sheetName val="N11"/>
      <sheetName val="PL Shedule"/>
      <sheetName val="BS Shedule"/>
      <sheetName val="KPMG TB 10"/>
      <sheetName val="Client New TB Final"/>
      <sheetName val="Note Pol"/>
      <sheetName val="Loan "/>
      <sheetName val="SCB"/>
      <sheetName val="Client TB2"/>
      <sheetName val="MGT FEE"/>
      <sheetName val="Lease rent"/>
      <sheetName val="14-14.9"/>
      <sheetName val="14.10-15"/>
      <sheetName val="16-18"/>
      <sheetName val="19-22"/>
      <sheetName val="22-22.3"/>
      <sheetName val="22.4-22.8"/>
      <sheetName val="22.9-26"/>
      <sheetName val="26(1)"/>
      <sheetName val="26(2)"/>
      <sheetName val="27(1)"/>
      <sheetName val="27(2)"/>
      <sheetName val="27(3)"/>
      <sheetName val="27(4)"/>
      <sheetName val="Debtors detail HO"/>
      <sheetName val="Creditors detail HO"/>
      <sheetName val="Debtors Detail Recovery"/>
      <sheetName val="Debtors detail duty"/>
      <sheetName val="Deb.Cre.Amalgamate"/>
      <sheetName val="Curr. &amp; Cre.risk"/>
      <sheetName val="Currency analysis"/>
      <sheetName val="CONVERSION"/>
      <sheetName val="Credit control TB"/>
      <sheetName val="Duty TB"/>
      <sheetName val="Debtors HO"/>
      <sheetName val="Creditors HO"/>
      <sheetName val="Debtors Duty"/>
      <sheetName val="Compatibility Report"/>
      <sheetName val="(2) PL"/>
      <sheetName val="(3) BS"/>
      <sheetName val="(4) EQUITY"/>
      <sheetName val="(5) CF"/>
      <sheetName val="(17) 6-9"/>
      <sheetName val="(18) 7-11"/>
      <sheetName val="(19) PPE"/>
      <sheetName val="(20) 13-16"/>
      <sheetName val="(21) 17-18"/>
      <sheetName val="(22) 20-22"/>
      <sheetName val="(23) 22 "/>
      <sheetName val="(24) 22 I"/>
      <sheetName val="(25) 22-25"/>
      <sheetName val="(26) 26-31"/>
      <sheetName val="(27) 32"/>
      <sheetName val="(28) 32 I"/>
      <sheetName val="(29) 33-35"/>
      <sheetName val="CON-PL"/>
      <sheetName val="CON- BS"/>
      <sheetName val="AML PPE"/>
      <sheetName val="CIE - CPDK"/>
      <sheetName val="CIE - BYD"/>
      <sheetName val="CIE - CPBH"/>
      <sheetName val=" lease Comit CPBH"/>
      <sheetName val=" Lease Comit BYD "/>
      <sheetName val=" Lease Comit CPDK "/>
      <sheetName val="PPE COCO"/>
      <sheetName val="Biyadhoo PPE"/>
      <sheetName val="Boduhithi PPE"/>
      <sheetName val="Final for individual accounts"/>
      <sheetName val="BLDG"/>
      <sheetName val="Group"/>
      <sheetName val="Intangible"/>
      <sheetName val="PPE-EXCEPT BLDG"/>
      <sheetName val="Dep for Additons"/>
      <sheetName val="KE"/>
      <sheetName val="Ls_AgXLB_WorkbookFile"/>
      <sheetName val="PM"/>
      <sheetName val="RA"/>
      <sheetName val="FE"/>
      <sheetName val="CS"/>
      <sheetName val="COM E"/>
      <sheetName val="OOE"/>
      <sheetName val="OEE"/>
      <sheetName val="SB"/>
      <sheetName val="SD"/>
      <sheetName val="MV"/>
      <sheetName val="CC INV"/>
      <sheetName val="Linen Inv"/>
      <sheetName val="LINEN fin"/>
      <sheetName val="OSE"/>
      <sheetName val="OA fin"/>
      <sheetName val="SM"/>
      <sheetName val="BPT COMP"/>
      <sheetName val="CA - Annual"/>
      <sheetName val="Materiality"/>
      <sheetName val="(2 )PL"/>
      <sheetName val="PLSCH"/>
      <sheetName val="  (14) 6-9"/>
      <sheetName val="(15) 9.1-10.1"/>
      <sheetName val="(16) 10.2-11"/>
      <sheetName val="(17) PPE"/>
      <sheetName val="(18) 13-18"/>
      <sheetName val="(19) 19-23"/>
      <sheetName val="(20) 24"/>
      <sheetName val="(22) 24-27"/>
      <sheetName val="(23) RP"/>
      <sheetName val="(21) 24"/>
      <sheetName val="BSSCH"/>
      <sheetName val="Issue Log"/>
      <sheetName val=" Lease Commitment "/>
      <sheetName val="Ratios"/>
      <sheetName val="Monthly Revenue"/>
      <sheetName val="Remaining Lease perd"/>
      <sheetName val="Dep-Addition"/>
      <sheetName val="Lease"/>
      <sheetName val="System TB-08"/>
      <sheetName val="Sheet 2"/>
      <sheetName val="Sheet 3"/>
      <sheetName val="Sheet 4"/>
      <sheetName val="Sheet 5"/>
      <sheetName val="Sheet 6"/>
      <sheetName val="Sheet 7"/>
      <sheetName val="Sheet 8"/>
      <sheetName val="Sheet 9"/>
      <sheetName val="Sheet 10"/>
      <sheetName val="Sheet 11"/>
      <sheetName val="Sheet 12"/>
      <sheetName val="Sheet 13"/>
      <sheetName val="Sheet 14"/>
      <sheetName val="Issue log Sample"/>
      <sheetName val="Depreciation 08-09"/>
      <sheetName val="Depreciation"/>
      <sheetName val="Additons"/>
      <sheetName val="Add Buildings"/>
      <sheetName val="FA-FINAL"/>
      <sheetName val="Buildings"/>
      <sheetName val="COMPUTER &amp; ACCESSORIES"/>
      <sheetName val="FURNITURE &amp; FIXTURE"/>
      <sheetName val="ELECTRICAL EQUIPMENT"/>
      <sheetName val="PLANT &amp; MACHINERY"/>
      <sheetName val="SPEED BATS"/>
      <sheetName val="ADD DEPN"/>
      <sheetName val="CWIP RENO PROJECT"/>
      <sheetName val="P&amp;L Analysis"/>
      <sheetName val="FAR Upload"/>
      <sheetName val="FAR Extract"/>
      <sheetName val="Guest Laundry"/>
      <sheetName val="SUS Upload"/>
      <sheetName val="SUS Extract"/>
      <sheetName val="MC Int"/>
      <sheetName val="Opera Int"/>
      <sheetName val="WH Tax"/>
      <sheetName val="Output Tax"/>
      <sheetName val="Input Tax"/>
      <sheetName val="Register Setup"/>
      <sheetName val="Ledger Setup"/>
      <sheetName val="Depn Table"/>
      <sheetName val="Spread Ratios"/>
      <sheetName val="AST Jrnl"/>
      <sheetName val="BGT Jrnl"/>
      <sheetName val="OBAL Jrnl"/>
      <sheetName val="GNRL Jrnl"/>
      <sheetName val="CN Upload"/>
      <sheetName val="JPS Upload"/>
      <sheetName val="JTS Upload"/>
      <sheetName val="AS Upload"/>
      <sheetName val="AS Extract"/>
      <sheetName val="BDS Upload"/>
      <sheetName val="BDS Extract"/>
      <sheetName val="BDES Upload"/>
      <sheetName val="BDES Extract"/>
      <sheetName val="NC Upload"/>
      <sheetName val="NC Extract"/>
      <sheetName val="COA Template Design"/>
      <sheetName val="NC Template Design"/>
      <sheetName val="COA Upload"/>
      <sheetName val="COA Extract"/>
      <sheetName val="Periodic Exch Rates"/>
      <sheetName val="CUS Upload"/>
      <sheetName val="Daily Exch Rates"/>
      <sheetName val="Journal Upload"/>
      <sheetName val="Journal Extract"/>
      <sheetName val="Tnx Listing"/>
      <sheetName val="Lookup"/>
      <sheetName val="P&amp;L Detailed"/>
      <sheetName val="P&amp;L Sumry"/>
      <sheetName val="Balance Sheet"/>
      <sheetName val="Trial Balance"/>
      <sheetName val="Financial KPI's"/>
      <sheetName val="Account Inquiry"/>
      <sheetName val="Aging"/>
      <sheetName val="NS Upload"/>
      <sheetName val="Doc Format"/>
      <sheetName val="TRS Upload"/>
      <sheetName val="NSS Upload"/>
      <sheetName val="BusinessRules"/>
      <sheetName val="ND Upload"/>
      <sheetName val="BUC Upload"/>
      <sheetName val="BUS Upload"/>
      <sheetName val="BUN Upload"/>
      <sheetName val="DAG Upload"/>
      <sheetName val="OPR GRP"/>
      <sheetName val="OPR ID"/>
      <sheetName val="Ls_XLB_WorkbookFile"/>
      <sheetName val="2-5"/>
      <sheetName val="TAX"/>
      <sheetName val="06-12"/>
      <sheetName val="13-16"/>
      <sheetName val="Notes-20-i"/>
      <sheetName val="Note-20-ii"/>
      <sheetName val="Note20-iii"/>
      <sheetName val="22-24"/>
      <sheetName val="PL SCHE"/>
      <sheetName val="TB Kpmg"/>
      <sheetName val="client TB 2011"/>
      <sheetName val="client tb 2009"/>
      <sheetName val="Dep"/>
      <sheetName val="Salary"/>
      <sheetName val="Income"/>
      <sheetName val="GP Analysis"/>
      <sheetName val="0"/>
      <sheetName val="18-21"/>
      <sheetName val="note1"/>
      <sheetName val="note2"/>
      <sheetName val="note4"/>
      <sheetName val="note5"/>
      <sheetName val="note6"/>
      <sheetName val="note7"/>
      <sheetName val="note 8"/>
      <sheetName val="Note 9"/>
      <sheetName val="pl schedule"/>
      <sheetName val="Bs cchedule"/>
      <sheetName val="Division"/>
      <sheetName val="Provision"/>
      <sheetName val="AMCC"/>
      <sheetName val="Dhivehi Ban"/>
      <sheetName val="Foster"/>
      <sheetName val="F &amp; F"/>
      <sheetName val="Office Equip."/>
      <sheetName val="Trial Balance (2)"/>
      <sheetName val="Room Statistic"/>
      <sheetName val="FORE00"/>
      <sheetName val="Budget2000"/>
      <sheetName val="FORE99"/>
      <sheetName val="ICP-Summary"/>
      <sheetName val="ICP-Accounting"/>
      <sheetName val="ICP-Procurement"/>
      <sheetName val="BS "/>
      <sheetName val="6-8"/>
      <sheetName val="PPE-G"/>
      <sheetName val="PPE-C"/>
      <sheetName val="14-16"/>
      <sheetName val="17-19"/>
      <sheetName val="20-24"/>
      <sheetName val="25-26"/>
      <sheetName val="26.a"/>
      <sheetName val="26.b"/>
      <sheetName val="27-29"/>
      <sheetName val="30-31"/>
      <sheetName val="32-33"/>
      <sheetName val="33a"/>
      <sheetName val="33b"/>
      <sheetName val="33c"/>
      <sheetName val="34-37"/>
      <sheetName val="38a"/>
      <sheetName val="41"/>
      <sheetName val="38b"/>
      <sheetName val="42"/>
      <sheetName val="con-sche"/>
      <sheetName val="BS-Sch"/>
      <sheetName val="FINAL TB"/>
      <sheetName val="Amalgamated TB 2011"/>
      <sheetName val="Inter Co"/>
      <sheetName val="Con-PPE"/>
      <sheetName val="Con Adj"/>
      <sheetName val="Amalgamated TB 2010"/>
      <sheetName val="inter company"/>
      <sheetName val="HO"/>
      <sheetName val="TB Irufushi (2)"/>
      <sheetName val="23 (2)"/>
      <sheetName val="STT JV"/>
      <sheetName val="IRU JV"/>
      <sheetName val="TO Deposits"/>
      <sheetName val="C0nsol Entry"/>
      <sheetName val="tb irufushi"/>
      <sheetName val="PPE Con- sche"/>
      <sheetName val="Con Wkings- PL"/>
      <sheetName val="Con Wkings- PL (2)"/>
      <sheetName val="Con Wkings- BS"/>
      <sheetName val="Con-Working"/>
      <sheetName val="PPE-E"/>
      <sheetName val="JE-G"/>
      <sheetName val="Related Party - Reconcilation"/>
      <sheetName val="24-25"/>
      <sheetName val="31-32"/>
      <sheetName val="Loan Sch"/>
      <sheetName val="PPE ADDITION"/>
      <sheetName val="ACCOUNTS"/>
      <sheetName val="PPE "/>
      <sheetName val="16.1"/>
      <sheetName val="21"/>
      <sheetName val="22.1"/>
      <sheetName val="21 (2)"/>
      <sheetName val="21 (4)"/>
      <sheetName val="P&amp;LShe"/>
      <sheetName val="BSSH"/>
      <sheetName val="Combined TB"/>
      <sheetName val="2012 Manafaaru"/>
      <sheetName val="Manafaru TB 11"/>
      <sheetName val="HOTB10"/>
      <sheetName val="Rev.Brekup"/>
      <sheetName val="21 (3)"/>
      <sheetName val="Rec by Nir"/>
      <sheetName val="PLSH Manafaru"/>
      <sheetName val="PL SCH Tropical"/>
      <sheetName val="Management Fee"/>
      <sheetName val="TB - 2008"/>
      <sheetName val="2 PL"/>
      <sheetName val="3 BS"/>
      <sheetName val="4 EQUITY"/>
      <sheetName val=" 5 CF"/>
      <sheetName val="  (16) 6-9"/>
      <sheetName val="(17) 9.1-10"/>
      <sheetName val="(18) PPE"/>
      <sheetName val="(19) 12-18"/>
      <sheetName val="(20) 19-24"/>
      <sheetName val="N-6"/>
      <sheetName val="N-7"/>
      <sheetName val="N-8"/>
      <sheetName val="Audit Report"/>
      <sheetName val=" BS"/>
      <sheetName val="SOEquity"/>
      <sheetName val="notes1"/>
      <sheetName val="notes2"/>
      <sheetName val="notes3"/>
      <sheetName val="notes4"/>
      <sheetName val="notes5"/>
      <sheetName val="notes6"/>
      <sheetName val="notes7"/>
      <sheetName val="notes8"/>
      <sheetName val="notes9"/>
      <sheetName val="notes10 "/>
      <sheetName val="notes11"/>
      <sheetName val="notes12"/>
      <sheetName val="notes13"/>
      <sheetName val="notes14"/>
      <sheetName val="notes15"/>
      <sheetName val="notes16"/>
      <sheetName val="notes17"/>
      <sheetName val="notes18"/>
      <sheetName val="notes19"/>
      <sheetName val="notes20"/>
      <sheetName val="notes21"/>
      <sheetName val="notes23"/>
      <sheetName val="Company structure"/>
      <sheetName val="Inter Co Fanchon-SAFE SA"/>
      <sheetName val="Fanchon P&amp;L - Ok"/>
      <sheetName val="Fanchon Bal Sheet - Ok"/>
      <sheetName val="SAFE SA P&amp;L - Ok"/>
      <sheetName val="SAFE SA Bal Sheet - Ok"/>
      <sheetName val="Fixed Assets 2004"/>
      <sheetName val="Investments in Subsidiaries Ok"/>
      <sheetName val="Investment Ok"/>
      <sheetName val="Investment in associate Ok"/>
      <sheetName val="Inventories"/>
      <sheetName val="Deposits Ok"/>
      <sheetName val="Cash and Bank Balances Ok"/>
      <sheetName val="Accounts Receivables Ok"/>
      <sheetName val="Accounts Payables Ok"/>
      <sheetName val="Related Party Transaction Group"/>
      <sheetName val="Financial Assets"/>
      <sheetName val="Financial Liabilities"/>
      <sheetName val="Loan Company Ok"/>
      <sheetName val="Interest Rec &amp; Finance Costs"/>
      <sheetName val="Operating Lease"/>
      <sheetName val="Taxation"/>
      <sheetName val="Disclosure Lon Term Loan"/>
      <sheetName val="SAFE Inv (Pty) 2006 - ok"/>
      <sheetName val="Fanchon Tdg 2006 - Ok"/>
      <sheetName val="Sunland Farms (Pty) Ltd 06 - Ok"/>
      <sheetName val="Reginor Farm 2006 - Ok"/>
      <sheetName val="Altivex 267 (Pty) Ltd 2006 - Ok"/>
      <sheetName val="SAFE SA 2006 - Ok"/>
      <sheetName val="Sunland Middle East 2006 - ok"/>
      <sheetName val="Hoedpack 2006 - Ok"/>
      <sheetName val="Bouvrie 2006 - Ok "/>
      <sheetName val="African Fruit Exporters 06 - Ok"/>
      <sheetName val="Trial Balance - Exotics Interna"/>
      <sheetName val="Draft P&amp;L - Exotics"/>
      <sheetName val="Draft BS - Exotics"/>
      <sheetName val="Exotics Int 06- Ok"/>
      <sheetName val="Long Terms Loans Ok"/>
      <sheetName val="Bal Sheet Oct 2006"/>
      <sheetName val="Profit and Loss Oct 2006"/>
      <sheetName val="SAFE - Group Cash Flow"/>
      <sheetName val="Cash Flow Wkgs - SAFE - Group"/>
      <sheetName val="Journal Entries"/>
      <sheetName val="BS adj 2006"/>
      <sheetName val="P &amp; Ladj 2006"/>
      <sheetName val="Cost of Control - 2006"/>
      <sheetName val="Prof and Loss - Reconciliatio"/>
      <sheetName val="Inter Company Balances -2006"/>
      <sheetName val="Inter Company Transactions - 06"/>
      <sheetName val="Lease and Asset under lease"/>
      <sheetName val="FAR 2006"/>
      <sheetName val="FAR - Fanchon Tdg 2006"/>
      <sheetName val="FAR - Sunland Farm"/>
      <sheetName val="THD"/>
      <sheetName val="AP1"/>
      <sheetName val="AP2"/>
      <sheetName val="Qry"/>
      <sheetName val="VO"/>
      <sheetName val="SR 1"/>
      <sheetName val="List of Dwg"/>
      <sheetName val="Report"/>
      <sheetName val="SR 2"/>
      <sheetName val="SR 3"/>
      <sheetName val="AVV Submission Checklist"/>
      <sheetName val="FS1. Instruction"/>
      <sheetName val=" FS2. Scope of Works"/>
      <sheetName val="Scope of Works"/>
      <sheetName val=" FS3. Bill of Quantity"/>
      <sheetName val="Summary - BOQ"/>
      <sheetName val="BOQ-Bill 2"/>
      <sheetName val="FS4. Rate Back Up"/>
      <sheetName val="Rate Build up Backup"/>
      <sheetName val=" FS5. Measurement Back Up"/>
      <sheetName val="FS6. Correspondence"/>
      <sheetName val="FS7. Relevant Drawings"/>
      <sheetName val="AVV Check list"/>
      <sheetName val="Check list (Rev)"/>
      <sheetName val="FS1 Instruction"/>
      <sheetName val="FS2 Scope of works"/>
      <sheetName val="FS3 Cost Impact"/>
      <sheetName val="BOQ Summary"/>
      <sheetName val="FS4 RATE BACKUP"/>
      <sheetName val="Rate Build-up"/>
      <sheetName val="FS5 Order of Cost"/>
      <sheetName val="FS6 CORRESPONDENCE"/>
      <sheetName val="COST PROPOSAL"/>
      <sheetName val="FS7 DRAWINGS"/>
      <sheetName val="G1 "/>
      <sheetName val="G2"/>
      <sheetName val="G4"/>
      <sheetName val="G5"/>
      <sheetName val="G6"/>
      <sheetName val="G8"/>
      <sheetName val="G9"/>
      <sheetName val="G11"/>
      <sheetName val="G12"/>
      <sheetName val="G29A"/>
      <sheetName val="G29B"/>
      <sheetName val="G29C"/>
      <sheetName val="G29D"/>
      <sheetName val="G29E"/>
      <sheetName val="G32"/>
      <sheetName val="G33"/>
      <sheetName val="G34"/>
      <sheetName val="G36"/>
      <sheetName val="PLUMBING WORK ADDITIONS"/>
      <sheetName val="inWords"/>
      <sheetName val="TASK LIST REVISED "/>
      <sheetName val="B.ment to Ground"/>
      <sheetName val="1st Floor to Roof"/>
      <sheetName val="Tile table"/>
      <sheetName val="SCHEDULE (5)"/>
      <sheetName val="SCHEDULE (4)"/>
      <sheetName val="SCHEDULE (3)"/>
      <sheetName val="SCHEDULE (2)"/>
    </sheetNames>
    <sheetDataSet>
      <sheetData sheetId="0">
        <row r="10">
          <cell r="D10">
            <v>8048838.2075297497</v>
          </cell>
        </row>
      </sheetData>
      <sheetData sheetId="1">
        <row r="7">
          <cell r="B7" t="str">
            <v>Example Job 1</v>
          </cell>
        </row>
      </sheetData>
      <sheetData sheetId="2">
        <row r="10">
          <cell r="D10">
            <v>8048838.2075297497</v>
          </cell>
        </row>
      </sheetData>
      <sheetData sheetId="3">
        <row r="19">
          <cell r="T19">
            <v>123.0975</v>
          </cell>
        </row>
      </sheetData>
      <sheetData sheetId="4">
        <row r="10">
          <cell r="D10">
            <v>8048838.2075297497</v>
          </cell>
        </row>
      </sheetData>
      <sheetData sheetId="5">
        <row r="10">
          <cell r="D10">
            <v>8048838.2075297497</v>
          </cell>
        </row>
      </sheetData>
      <sheetData sheetId="6"/>
      <sheetData sheetId="7"/>
      <sheetData sheetId="8">
        <row r="19">
          <cell r="T19">
            <v>123.0975</v>
          </cell>
        </row>
      </sheetData>
      <sheetData sheetId="9" refreshError="1"/>
      <sheetData sheetId="10" refreshError="1"/>
      <sheetData sheetId="11"/>
      <sheetData sheetId="12"/>
      <sheetData sheetId="13">
        <row r="9">
          <cell r="BC9">
            <v>0</v>
          </cell>
        </row>
      </sheetData>
      <sheetData sheetId="14"/>
      <sheetData sheetId="15"/>
      <sheetData sheetId="16"/>
      <sheetData sheetId="17">
        <row r="10">
          <cell r="D10">
            <v>8048838.2075297497</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10">
          <cell r="D10">
            <v>8048838.2075297497</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10">
          <cell r="D10">
            <v>8048838.2075297497</v>
          </cell>
        </row>
      </sheetData>
      <sheetData sheetId="53">
        <row r="10">
          <cell r="D10">
            <v>8048838.2075297497</v>
          </cell>
        </row>
      </sheetData>
      <sheetData sheetId="54">
        <row r="19">
          <cell r="T19">
            <v>123.0975</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ow r="15">
          <cell r="X15">
            <v>30.05</v>
          </cell>
        </row>
      </sheetData>
      <sheetData sheetId="64">
        <row r="2">
          <cell r="H2" t="str">
            <v>: PRC 750</v>
          </cell>
        </row>
      </sheetData>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refreshError="1"/>
      <sheetData sheetId="132" refreshError="1"/>
      <sheetData sheetId="133" refreshError="1"/>
      <sheetData sheetId="134">
        <row r="10">
          <cell r="D10">
            <v>8048838.2075297497</v>
          </cell>
        </row>
      </sheetData>
      <sheetData sheetId="135">
        <row r="10">
          <cell r="D10">
            <v>8048838.2075297497</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ow r="10">
          <cell r="D10">
            <v>8048838.2075297497</v>
          </cell>
        </row>
      </sheetData>
      <sheetData sheetId="145">
        <row r="10">
          <cell r="D10">
            <v>8048838.2075297497</v>
          </cell>
        </row>
      </sheetData>
      <sheetData sheetId="146" refreshError="1"/>
      <sheetData sheetId="147"/>
      <sheetData sheetId="148">
        <row r="10">
          <cell r="D10">
            <v>8048838.2075297497</v>
          </cell>
        </row>
      </sheetData>
      <sheetData sheetId="149">
        <row r="10">
          <cell r="D10">
            <v>8048838.2075297497</v>
          </cell>
        </row>
      </sheetData>
      <sheetData sheetId="150">
        <row r="10">
          <cell r="D10">
            <v>8048838.2075297497</v>
          </cell>
        </row>
      </sheetData>
      <sheetData sheetId="151">
        <row r="10">
          <cell r="D10">
            <v>8048838.2075297497</v>
          </cell>
        </row>
      </sheetData>
      <sheetData sheetId="152">
        <row r="10">
          <cell r="D10">
            <v>8048838.2075297497</v>
          </cell>
        </row>
      </sheetData>
      <sheetData sheetId="153"/>
      <sheetData sheetId="154">
        <row r="15">
          <cell r="X15">
            <v>30.05</v>
          </cell>
        </row>
      </sheetData>
      <sheetData sheetId="155">
        <row r="10">
          <cell r="D10">
            <v>8048838.2075297497</v>
          </cell>
        </row>
      </sheetData>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sheetData sheetId="180" refreshError="1"/>
      <sheetData sheetId="181"/>
      <sheetData sheetId="182"/>
      <sheetData sheetId="183"/>
      <sheetData sheetId="184"/>
      <sheetData sheetId="185"/>
      <sheetData sheetId="186"/>
      <sheetData sheetId="187"/>
      <sheetData sheetId="188"/>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row r="2">
          <cell r="H2" t="str">
            <v>: PRC 750</v>
          </cell>
        </row>
      </sheetData>
      <sheetData sheetId="417">
        <row r="2">
          <cell r="H2" t="str">
            <v>: PRC 750</v>
          </cell>
        </row>
      </sheetData>
      <sheetData sheetId="418">
        <row r="2">
          <cell r="H2" t="str">
            <v>: PRC 750</v>
          </cell>
        </row>
      </sheetData>
      <sheetData sheetId="419">
        <row r="2">
          <cell r="H2" t="str">
            <v>: PRC 750</v>
          </cell>
        </row>
      </sheetData>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ow r="2">
          <cell r="H2" t="str">
            <v>: PRC 750</v>
          </cell>
        </row>
      </sheetData>
      <sheetData sheetId="429">
        <row r="2">
          <cell r="H2" t="str">
            <v>: PRC 750</v>
          </cell>
        </row>
      </sheetData>
      <sheetData sheetId="430">
        <row r="2">
          <cell r="H2" t="str">
            <v>: PRC 750</v>
          </cell>
        </row>
      </sheetData>
      <sheetData sheetId="431">
        <row r="2">
          <cell r="H2" t="str">
            <v>: PRC 750</v>
          </cell>
        </row>
      </sheetData>
      <sheetData sheetId="432">
        <row r="2">
          <cell r="H2" t="str">
            <v>: PRC 750</v>
          </cell>
        </row>
      </sheetData>
      <sheetData sheetId="433">
        <row r="2">
          <cell r="H2" t="str">
            <v>: PRC 750</v>
          </cell>
        </row>
      </sheetData>
      <sheetData sheetId="434">
        <row r="2">
          <cell r="H2" t="str">
            <v>: PRC 750</v>
          </cell>
        </row>
      </sheetData>
      <sheetData sheetId="435"/>
      <sheetData sheetId="436"/>
      <sheetData sheetId="437"/>
      <sheetData sheetId="438"/>
      <sheetData sheetId="439"/>
      <sheetData sheetId="440"/>
      <sheetData sheetId="441"/>
      <sheetData sheetId="442"/>
      <sheetData sheetId="443">
        <row r="2">
          <cell r="H2" t="str">
            <v>: PRC 750</v>
          </cell>
        </row>
      </sheetData>
      <sheetData sheetId="444">
        <row r="2">
          <cell r="H2" t="str">
            <v>: PRC 750</v>
          </cell>
        </row>
      </sheetData>
      <sheetData sheetId="445">
        <row r="2">
          <cell r="H2" t="str">
            <v>: PRC 750</v>
          </cell>
        </row>
      </sheetData>
      <sheetData sheetId="446">
        <row r="2">
          <cell r="H2" t="str">
            <v>: PRC 750</v>
          </cell>
        </row>
      </sheetData>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ow r="2">
          <cell r="H2" t="str">
            <v>: PRC 750</v>
          </cell>
        </row>
      </sheetData>
      <sheetData sheetId="458">
        <row r="247">
          <cell r="F247">
            <v>0</v>
          </cell>
        </row>
      </sheetData>
      <sheetData sheetId="459">
        <row r="2">
          <cell r="Q2">
            <v>24566</v>
          </cell>
        </row>
      </sheetData>
      <sheetData sheetId="460">
        <row r="247">
          <cell r="F247">
            <v>0</v>
          </cell>
        </row>
      </sheetData>
      <sheetData sheetId="461">
        <row r="247">
          <cell r="F247">
            <v>0</v>
          </cell>
        </row>
      </sheetData>
      <sheetData sheetId="462">
        <row r="247">
          <cell r="F247">
            <v>0</v>
          </cell>
        </row>
      </sheetData>
      <sheetData sheetId="463">
        <row r="247">
          <cell r="F247">
            <v>0</v>
          </cell>
        </row>
      </sheetData>
      <sheetData sheetId="464">
        <row r="247">
          <cell r="F247">
            <v>0</v>
          </cell>
        </row>
      </sheetData>
      <sheetData sheetId="465"/>
      <sheetData sheetId="466">
        <row r="2">
          <cell r="H2" t="str">
            <v>: PRC 750</v>
          </cell>
        </row>
      </sheetData>
      <sheetData sheetId="467">
        <row r="247">
          <cell r="F247">
            <v>0</v>
          </cell>
        </row>
      </sheetData>
      <sheetData sheetId="468">
        <row r="2">
          <cell r="Q2">
            <v>24566</v>
          </cell>
        </row>
      </sheetData>
      <sheetData sheetId="469">
        <row r="247">
          <cell r="F247">
            <v>0</v>
          </cell>
        </row>
      </sheetData>
      <sheetData sheetId="470">
        <row r="247">
          <cell r="F247">
            <v>0</v>
          </cell>
        </row>
      </sheetData>
      <sheetData sheetId="471">
        <row r="247">
          <cell r="F247">
            <v>0</v>
          </cell>
        </row>
      </sheetData>
      <sheetData sheetId="472">
        <row r="247">
          <cell r="F247">
            <v>0</v>
          </cell>
        </row>
      </sheetData>
      <sheetData sheetId="473">
        <row r="247">
          <cell r="F247">
            <v>0</v>
          </cell>
        </row>
      </sheetData>
      <sheetData sheetId="474"/>
      <sheetData sheetId="475">
        <row r="2">
          <cell r="H2" t="str">
            <v>: PRC 750</v>
          </cell>
        </row>
      </sheetData>
      <sheetData sheetId="476"/>
      <sheetData sheetId="477">
        <row r="247">
          <cell r="F247">
            <v>0</v>
          </cell>
        </row>
      </sheetData>
      <sheetData sheetId="478">
        <row r="247">
          <cell r="F247">
            <v>0</v>
          </cell>
        </row>
      </sheetData>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ow r="2">
          <cell r="Q2">
            <v>24566</v>
          </cell>
        </row>
      </sheetData>
      <sheetData sheetId="491">
        <row r="247">
          <cell r="F247">
            <v>0</v>
          </cell>
        </row>
      </sheetData>
      <sheetData sheetId="492">
        <row r="2">
          <cell r="Q2">
            <v>24566</v>
          </cell>
        </row>
      </sheetData>
      <sheetData sheetId="493">
        <row r="247">
          <cell r="F247">
            <v>0</v>
          </cell>
        </row>
      </sheetData>
      <sheetData sheetId="494">
        <row r="247">
          <cell r="F247">
            <v>0</v>
          </cell>
        </row>
      </sheetData>
      <sheetData sheetId="495">
        <row r="247">
          <cell r="F247">
            <v>0</v>
          </cell>
        </row>
      </sheetData>
      <sheetData sheetId="496"/>
      <sheetData sheetId="497" refreshError="1"/>
      <sheetData sheetId="498" refreshError="1"/>
      <sheetData sheetId="499">
        <row r="247">
          <cell r="F247">
            <v>0</v>
          </cell>
        </row>
      </sheetData>
      <sheetData sheetId="500">
        <row r="247">
          <cell r="F247">
            <v>0</v>
          </cell>
        </row>
      </sheetData>
      <sheetData sheetId="501">
        <row r="2">
          <cell r="H2" t="str">
            <v>: PRC 750</v>
          </cell>
        </row>
      </sheetData>
      <sheetData sheetId="502">
        <row r="2">
          <cell r="H2" t="str">
            <v>: PRC 750</v>
          </cell>
        </row>
      </sheetData>
      <sheetData sheetId="503"/>
      <sheetData sheetId="504"/>
      <sheetData sheetId="505"/>
      <sheetData sheetId="506">
        <row r="2">
          <cell r="H2" t="str">
            <v>: PRC 750</v>
          </cell>
        </row>
      </sheetData>
      <sheetData sheetId="507">
        <row r="247">
          <cell r="F247">
            <v>0</v>
          </cell>
        </row>
      </sheetData>
      <sheetData sheetId="508">
        <row r="2">
          <cell r="H2" t="str">
            <v>: PRC 750</v>
          </cell>
        </row>
      </sheetData>
      <sheetData sheetId="509">
        <row r="2">
          <cell r="H2" t="str">
            <v>: PRC 750</v>
          </cell>
        </row>
      </sheetData>
      <sheetData sheetId="510">
        <row r="2">
          <cell r="H2" t="str">
            <v>: PRC 750</v>
          </cell>
        </row>
      </sheetData>
      <sheetData sheetId="511">
        <row r="2">
          <cell r="H2" t="str">
            <v>: PRC 750</v>
          </cell>
        </row>
      </sheetData>
      <sheetData sheetId="512">
        <row r="2">
          <cell r="H2" t="str">
            <v>: PRC 750</v>
          </cell>
        </row>
      </sheetData>
      <sheetData sheetId="513">
        <row r="2">
          <cell r="H2" t="str">
            <v>: PRC 750</v>
          </cell>
        </row>
      </sheetData>
      <sheetData sheetId="514">
        <row r="2">
          <cell r="H2" t="str">
            <v>: PRC 750</v>
          </cell>
        </row>
      </sheetData>
      <sheetData sheetId="515">
        <row r="2">
          <cell r="H2" t="str">
            <v>: PRC 750</v>
          </cell>
        </row>
      </sheetData>
      <sheetData sheetId="516">
        <row r="2">
          <cell r="H2" t="str">
            <v>: PRC 750</v>
          </cell>
        </row>
      </sheetData>
      <sheetData sheetId="517">
        <row r="2">
          <cell r="H2" t="str">
            <v>: PRC 750</v>
          </cell>
        </row>
      </sheetData>
      <sheetData sheetId="518">
        <row r="2">
          <cell r="H2" t="str">
            <v>: PRC 750</v>
          </cell>
        </row>
      </sheetData>
      <sheetData sheetId="519">
        <row r="2">
          <cell r="H2" t="str">
            <v>: PRC 750</v>
          </cell>
        </row>
      </sheetData>
      <sheetData sheetId="520">
        <row r="2">
          <cell r="H2" t="str">
            <v>: PRC 750</v>
          </cell>
        </row>
      </sheetData>
      <sheetData sheetId="521">
        <row r="2">
          <cell r="H2" t="str">
            <v>: PRC 750</v>
          </cell>
        </row>
      </sheetData>
      <sheetData sheetId="522" refreshError="1"/>
      <sheetData sheetId="523" refreshError="1"/>
      <sheetData sheetId="524" refreshError="1"/>
      <sheetData sheetId="525" refreshError="1"/>
      <sheetData sheetId="526" refreshError="1"/>
      <sheetData sheetId="527" refreshError="1"/>
      <sheetData sheetId="528">
        <row r="2">
          <cell r="H2" t="str">
            <v>: PRC 750</v>
          </cell>
        </row>
      </sheetData>
      <sheetData sheetId="529" refreshError="1"/>
      <sheetData sheetId="530" refreshError="1"/>
      <sheetData sheetId="531" refreshError="1"/>
      <sheetData sheetId="532"/>
      <sheetData sheetId="533" refreshError="1"/>
      <sheetData sheetId="534" refreshError="1"/>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ow r="2">
          <cell r="H2" t="str">
            <v>: PRC 750</v>
          </cell>
        </row>
      </sheetData>
      <sheetData sheetId="545">
        <row r="2">
          <cell r="H2" t="str">
            <v>: PRC 750</v>
          </cell>
        </row>
      </sheetData>
      <sheetData sheetId="546">
        <row r="2">
          <cell r="H2" t="str">
            <v>: PRC 750</v>
          </cell>
        </row>
      </sheetData>
      <sheetData sheetId="547">
        <row r="2">
          <cell r="H2" t="str">
            <v>: PRC 750</v>
          </cell>
        </row>
      </sheetData>
      <sheetData sheetId="548"/>
      <sheetData sheetId="549"/>
      <sheetData sheetId="550">
        <row r="2">
          <cell r="H2" t="str">
            <v>: PRC 750</v>
          </cell>
        </row>
      </sheetData>
      <sheetData sheetId="551">
        <row r="2">
          <cell r="H2" t="str">
            <v>: PRC 750</v>
          </cell>
        </row>
      </sheetData>
      <sheetData sheetId="552">
        <row r="2">
          <cell r="H2" t="str">
            <v>: PRC 750</v>
          </cell>
        </row>
      </sheetData>
      <sheetData sheetId="553">
        <row r="2">
          <cell r="H2" t="str">
            <v>: PRC 750</v>
          </cell>
        </row>
      </sheetData>
      <sheetData sheetId="554">
        <row r="2">
          <cell r="H2" t="str">
            <v>: PRC 750</v>
          </cell>
        </row>
      </sheetData>
      <sheetData sheetId="555">
        <row r="2">
          <cell r="H2" t="str">
            <v>: PRC 750</v>
          </cell>
        </row>
      </sheetData>
      <sheetData sheetId="556">
        <row r="2">
          <cell r="H2" t="str">
            <v>: PRC 750</v>
          </cell>
        </row>
      </sheetData>
      <sheetData sheetId="557">
        <row r="2">
          <cell r="H2" t="str">
            <v>: PRC 750</v>
          </cell>
        </row>
      </sheetData>
      <sheetData sheetId="558">
        <row r="2">
          <cell r="H2" t="str">
            <v>: PRC 750</v>
          </cell>
        </row>
      </sheetData>
      <sheetData sheetId="559">
        <row r="2">
          <cell r="H2" t="str">
            <v>: PRC 750</v>
          </cell>
        </row>
      </sheetData>
      <sheetData sheetId="560">
        <row r="2">
          <cell r="H2" t="str">
            <v>: PRC 750</v>
          </cell>
        </row>
      </sheetData>
      <sheetData sheetId="561">
        <row r="2">
          <cell r="H2" t="str">
            <v>: PRC 750</v>
          </cell>
        </row>
      </sheetData>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ow r="247">
          <cell r="F247">
            <v>0</v>
          </cell>
        </row>
      </sheetData>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refreshError="1"/>
      <sheetData sheetId="814" refreshError="1"/>
      <sheetData sheetId="815" refreshError="1"/>
      <sheetData sheetId="816" refreshError="1"/>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refreshError="1"/>
      <sheetData sheetId="864" refreshError="1"/>
      <sheetData sheetId="865" refreshError="1"/>
      <sheetData sheetId="866" refreshError="1"/>
      <sheetData sheetId="867" refreshError="1"/>
      <sheetData sheetId="868"/>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sheetData sheetId="947"/>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sheetData sheetId="1032"/>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refreshError="1"/>
      <sheetData sheetId="1196" refreshError="1"/>
      <sheetData sheetId="1197" refreshError="1"/>
      <sheetData sheetId="1198" refreshError="1"/>
      <sheetData sheetId="1199" refreshError="1"/>
      <sheetData sheetId="1200" refreshError="1"/>
      <sheetData sheetId="1201"/>
      <sheetData sheetId="1202"/>
      <sheetData sheetId="1203"/>
      <sheetData sheetId="1204"/>
      <sheetData sheetId="1205"/>
      <sheetData sheetId="1206"/>
      <sheetData sheetId="1207"/>
      <sheetData sheetId="1208"/>
      <sheetData sheetId="1209"/>
      <sheetData sheetId="1210"/>
      <sheetData sheetId="1211"/>
      <sheetData sheetId="1212" refreshError="1"/>
      <sheetData sheetId="1213" refreshError="1"/>
      <sheetData sheetId="1214" refreshError="1"/>
      <sheetData sheetId="1215" refreshError="1"/>
      <sheetData sheetId="1216"/>
      <sheetData sheetId="1217" refreshError="1"/>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refreshError="1"/>
      <sheetData sheetId="1247" refreshError="1"/>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refreshError="1"/>
      <sheetData sheetId="1261" refreshError="1"/>
      <sheetData sheetId="1262" refreshError="1"/>
      <sheetData sheetId="1263" refreshError="1"/>
      <sheetData sheetId="1264" refreshError="1"/>
      <sheetData sheetId="1265" refreshError="1"/>
      <sheetData sheetId="1266" refreshError="1"/>
      <sheetData sheetId="1267"/>
      <sheetData sheetId="1268" refreshError="1"/>
      <sheetData sheetId="1269" refreshError="1"/>
      <sheetData sheetId="1270" refreshError="1"/>
      <sheetData sheetId="1271" refreshError="1"/>
      <sheetData sheetId="1272" refreshError="1"/>
      <sheetData sheetId="1273" refreshError="1"/>
      <sheetData sheetId="1274" refreshError="1"/>
      <sheetData sheetId="1275"/>
      <sheetData sheetId="1276" refreshError="1"/>
      <sheetData sheetId="1277"/>
      <sheetData sheetId="1278" refreshError="1"/>
      <sheetData sheetId="1279" refreshError="1"/>
      <sheetData sheetId="1280" refreshError="1"/>
      <sheetData sheetId="1281" refreshError="1"/>
      <sheetData sheetId="1282"/>
      <sheetData sheetId="1283" refreshError="1"/>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refreshError="1"/>
      <sheetData sheetId="1356" refreshError="1"/>
      <sheetData sheetId="1357" refreshError="1"/>
      <sheetData sheetId="1358" refreshError="1"/>
      <sheetData sheetId="1359" refreshError="1"/>
      <sheetData sheetId="1360" refreshError="1"/>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refreshError="1"/>
      <sheetData sheetId="1402"/>
      <sheetData sheetId="1403"/>
      <sheetData sheetId="1404"/>
      <sheetData sheetId="1405" refreshError="1"/>
      <sheetData sheetId="1406"/>
      <sheetData sheetId="1407"/>
      <sheetData sheetId="1408"/>
      <sheetData sheetId="1409" refreshError="1"/>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sheetData sheetId="1458" refreshError="1"/>
      <sheetData sheetId="1459"/>
      <sheetData sheetId="1460"/>
      <sheetData sheetId="1461"/>
      <sheetData sheetId="1462"/>
      <sheetData sheetId="1463"/>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sheetData sheetId="1577"/>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sheetData sheetId="1599"/>
      <sheetData sheetId="1600"/>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refreshError="1"/>
      <sheetData sheetId="1679" refreshError="1"/>
      <sheetData sheetId="1680" refreshError="1"/>
      <sheetData sheetId="168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sheetData sheetId="1692"/>
      <sheetData sheetId="1693"/>
      <sheetData sheetId="1694"/>
      <sheetData sheetId="1695"/>
      <sheetData sheetId="1696"/>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sheetData sheetId="1714"/>
      <sheetData sheetId="1715"/>
      <sheetData sheetId="1716"/>
      <sheetData sheetId="1717"/>
      <sheetData sheetId="1718"/>
      <sheetData sheetId="1719"/>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sheetData sheetId="1850" refreshError="1"/>
      <sheetData sheetId="1851" refreshError="1"/>
      <sheetData sheetId="1852" refreshError="1"/>
      <sheetData sheetId="1853" refreshError="1"/>
      <sheetData sheetId="1854" refreshError="1"/>
      <sheetData sheetId="1855" refreshError="1"/>
      <sheetData sheetId="1856" refreshError="1"/>
      <sheetData sheetId="1857"/>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sheetData sheetId="1886" refreshError="1"/>
      <sheetData sheetId="1887" refreshError="1"/>
      <sheetData sheetId="1888"/>
      <sheetData sheetId="1889" refreshError="1"/>
      <sheetData sheetId="1890" refreshError="1"/>
      <sheetData sheetId="1891" refreshError="1"/>
      <sheetData sheetId="1892" refreshError="1"/>
      <sheetData sheetId="1893" refreshError="1"/>
      <sheetData sheetId="1894" refreshError="1"/>
      <sheetData sheetId="1895"/>
      <sheetData sheetId="1896" refreshError="1"/>
      <sheetData sheetId="1897" refreshError="1"/>
      <sheetData sheetId="1898" refreshError="1"/>
      <sheetData sheetId="1899" refreshError="1"/>
      <sheetData sheetId="1900" refreshError="1"/>
      <sheetData sheetId="1901" refreshError="1"/>
      <sheetData sheetId="1902" refreshError="1"/>
      <sheetData sheetId="1903"/>
      <sheetData sheetId="1904" refreshError="1"/>
      <sheetData sheetId="1905"/>
      <sheetData sheetId="1906" refreshError="1"/>
      <sheetData sheetId="1907" refreshError="1"/>
      <sheetData sheetId="1908" refreshError="1"/>
      <sheetData sheetId="1909" refreshError="1"/>
      <sheetData sheetId="1910"/>
      <sheetData sheetId="1911" refreshError="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refreshError="1"/>
      <sheetData sheetId="1984" refreshError="1"/>
      <sheetData sheetId="1985"/>
      <sheetData sheetId="1986" refreshError="1"/>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sheetData sheetId="3509" refreshError="1"/>
      <sheetData sheetId="3510" refreshError="1"/>
      <sheetData sheetId="3511"/>
      <sheetData sheetId="3512" refreshError="1"/>
      <sheetData sheetId="3513" refreshError="1"/>
      <sheetData sheetId="3514" refreshError="1"/>
      <sheetData sheetId="3515" refreshError="1"/>
      <sheetData sheetId="3516" refreshError="1"/>
      <sheetData sheetId="3517" refreshError="1"/>
      <sheetData sheetId="3518"/>
      <sheetData sheetId="3519" refreshError="1"/>
      <sheetData sheetId="3520" refreshError="1"/>
      <sheetData sheetId="3521" refreshError="1"/>
      <sheetData sheetId="3522" refreshError="1"/>
      <sheetData sheetId="3523" refreshError="1"/>
      <sheetData sheetId="3524" refreshError="1"/>
      <sheetData sheetId="3525" refreshError="1"/>
      <sheetData sheetId="3526"/>
      <sheetData sheetId="3527" refreshError="1"/>
      <sheetData sheetId="3528" refreshError="1"/>
      <sheetData sheetId="3529" refreshError="1"/>
      <sheetData sheetId="3530" refreshError="1"/>
      <sheetData sheetId="3531"/>
      <sheetData sheetId="3532" refreshError="1"/>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sheetData sheetId="4957"/>
      <sheetData sheetId="4958"/>
      <sheetData sheetId="4959"/>
      <sheetData sheetId="4960"/>
      <sheetData sheetId="4961">
        <row r="19">
          <cell r="T19">
            <v>123.0975</v>
          </cell>
        </row>
      </sheetData>
      <sheetData sheetId="4962"/>
      <sheetData sheetId="4963"/>
      <sheetData sheetId="4964"/>
      <sheetData sheetId="4965"/>
      <sheetData sheetId="4966"/>
      <sheetData sheetId="4967"/>
      <sheetData sheetId="4968"/>
      <sheetData sheetId="4969"/>
      <sheetData sheetId="4970">
        <row r="19">
          <cell r="T19">
            <v>123.0975</v>
          </cell>
        </row>
      </sheetData>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row r="10">
          <cell r="D10">
            <v>8048838.2075297497</v>
          </cell>
        </row>
      </sheetData>
      <sheetData sheetId="4984"/>
      <sheetData sheetId="4985"/>
      <sheetData sheetId="4986"/>
      <sheetData sheetId="4987"/>
      <sheetData sheetId="4988"/>
      <sheetData sheetId="4989"/>
      <sheetData sheetId="4990">
        <row r="10">
          <cell r="D10">
            <v>8048838.2075297497</v>
          </cell>
        </row>
      </sheetData>
      <sheetData sheetId="4991">
        <row r="10">
          <cell r="D10">
            <v>8048838.2075297497</v>
          </cell>
        </row>
      </sheetData>
      <sheetData sheetId="4992">
        <row r="10">
          <cell r="D10">
            <v>8048838.2075297497</v>
          </cell>
        </row>
      </sheetData>
      <sheetData sheetId="4993">
        <row r="10">
          <cell r="D10">
            <v>8048838.2075297497</v>
          </cell>
        </row>
      </sheetData>
      <sheetData sheetId="4994">
        <row r="19">
          <cell r="T19">
            <v>123.0975</v>
          </cell>
        </row>
      </sheetData>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ow r="10">
          <cell r="D10">
            <v>8048838.2075297497</v>
          </cell>
        </row>
      </sheetData>
      <sheetData sheetId="5013">
        <row r="10">
          <cell r="D10">
            <v>8048838.2075297497</v>
          </cell>
        </row>
      </sheetData>
      <sheetData sheetId="5014">
        <row r="10">
          <cell r="D10">
            <v>8048838.2075297497</v>
          </cell>
        </row>
      </sheetData>
      <sheetData sheetId="5015" refreshError="1"/>
      <sheetData sheetId="5016">
        <row r="10">
          <cell r="D10">
            <v>8048838.2075297497</v>
          </cell>
        </row>
      </sheetData>
      <sheetData sheetId="5017">
        <row r="10">
          <cell r="D10">
            <v>8048838.2075297497</v>
          </cell>
        </row>
      </sheetData>
      <sheetData sheetId="5018">
        <row r="10">
          <cell r="D10">
            <v>8048838.2075297497</v>
          </cell>
        </row>
      </sheetData>
      <sheetData sheetId="5019">
        <row r="10">
          <cell r="D10">
            <v>8048838.2075297497</v>
          </cell>
        </row>
      </sheetData>
      <sheetData sheetId="5020">
        <row r="10">
          <cell r="D10">
            <v>8048838.2075297497</v>
          </cell>
        </row>
      </sheetData>
      <sheetData sheetId="5021">
        <row r="10">
          <cell r="D10">
            <v>8048838.2075297497</v>
          </cell>
        </row>
      </sheetData>
      <sheetData sheetId="5022">
        <row r="19">
          <cell r="T19">
            <v>123.0975</v>
          </cell>
        </row>
      </sheetData>
      <sheetData sheetId="5023">
        <row r="19">
          <cell r="T19">
            <v>123.0975</v>
          </cell>
        </row>
      </sheetData>
      <sheetData sheetId="5024">
        <row r="19">
          <cell r="T19">
            <v>123.0975</v>
          </cell>
        </row>
      </sheetData>
      <sheetData sheetId="5025">
        <row r="19">
          <cell r="T19">
            <v>123.0975</v>
          </cell>
        </row>
      </sheetData>
      <sheetData sheetId="5026">
        <row r="19">
          <cell r="T19">
            <v>123.0975</v>
          </cell>
        </row>
      </sheetData>
      <sheetData sheetId="5027">
        <row r="19">
          <cell r="T19">
            <v>123.0975</v>
          </cell>
        </row>
      </sheetData>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ow r="10">
          <cell r="D10">
            <v>8048838.2075297497</v>
          </cell>
        </row>
      </sheetData>
      <sheetData sheetId="5078" refreshError="1"/>
      <sheetData sheetId="5079"/>
      <sheetData sheetId="5080">
        <row r="10">
          <cell r="D10">
            <v>8048838.2075297497</v>
          </cell>
        </row>
      </sheetData>
      <sheetData sheetId="5081">
        <row r="19">
          <cell r="T19">
            <v>123.0975</v>
          </cell>
        </row>
      </sheetData>
      <sheetData sheetId="5082"/>
      <sheetData sheetId="5083">
        <row r="15">
          <cell r="X15">
            <v>30.05</v>
          </cell>
        </row>
      </sheetData>
      <sheetData sheetId="5084">
        <row r="10">
          <cell r="D10">
            <v>8048838.2075297497</v>
          </cell>
        </row>
      </sheetData>
      <sheetData sheetId="5085"/>
      <sheetData sheetId="5086">
        <row r="15">
          <cell r="X15">
            <v>30.05</v>
          </cell>
        </row>
      </sheetData>
      <sheetData sheetId="5087">
        <row r="10">
          <cell r="D10">
            <v>8048838.2075297497</v>
          </cell>
        </row>
      </sheetData>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ow r="10">
          <cell r="D10">
            <v>8048838.2075297497</v>
          </cell>
        </row>
      </sheetData>
      <sheetData sheetId="5118" refreshError="1"/>
      <sheetData sheetId="5119">
        <row r="10">
          <cell r="D10">
            <v>8048838.2075297497</v>
          </cell>
        </row>
      </sheetData>
      <sheetData sheetId="5120">
        <row r="10">
          <cell r="D10">
            <v>8048838.2075297497</v>
          </cell>
        </row>
      </sheetData>
      <sheetData sheetId="5121">
        <row r="10">
          <cell r="D10">
            <v>8048838.2075297497</v>
          </cell>
        </row>
      </sheetData>
      <sheetData sheetId="5122">
        <row r="10">
          <cell r="D10">
            <v>8048838.2075297497</v>
          </cell>
        </row>
      </sheetData>
      <sheetData sheetId="5123">
        <row r="10">
          <cell r="D10">
            <v>8048838.2075297497</v>
          </cell>
        </row>
      </sheetData>
      <sheetData sheetId="5124">
        <row r="10">
          <cell r="D10">
            <v>8048838.2075297497</v>
          </cell>
        </row>
      </sheetData>
      <sheetData sheetId="5125">
        <row r="10">
          <cell r="D10">
            <v>8048838.2075297497</v>
          </cell>
        </row>
      </sheetData>
      <sheetData sheetId="5126">
        <row r="10">
          <cell r="D10">
            <v>8048838.2075297497</v>
          </cell>
        </row>
      </sheetData>
      <sheetData sheetId="5127">
        <row r="10">
          <cell r="D10">
            <v>8048838.2075297497</v>
          </cell>
        </row>
      </sheetData>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sheetData sheetId="5385"/>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sheetData sheetId="5474" refreshError="1"/>
      <sheetData sheetId="5475" refreshError="1"/>
      <sheetData sheetId="5476"/>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sheetData sheetId="5489"/>
      <sheetData sheetId="5490"/>
      <sheetData sheetId="549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sheetData sheetId="5565"/>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sheetData sheetId="5846"/>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ow r="5">
          <cell r="B5" t="str">
            <v>DUBAI WORLD CENTRAL INTERNATIONAL AIRPORT</v>
          </cell>
        </row>
      </sheetData>
      <sheetData sheetId="5861"/>
      <sheetData sheetId="5862"/>
      <sheetData sheetId="5863"/>
      <sheetData sheetId="5864">
        <row r="5">
          <cell r="B5" t="str">
            <v>DUBAI WORLD CENTRAL INTERNATIONAL AIRPORT</v>
          </cell>
        </row>
      </sheetData>
      <sheetData sheetId="5865"/>
      <sheetData sheetId="5866"/>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sheetData sheetId="5915" refreshError="1"/>
      <sheetData sheetId="5916" refreshError="1"/>
      <sheetData sheetId="5917" refreshError="1"/>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fRONT (2)"/>
      <sheetName val="fRONT"/>
      <sheetName val="B-1"/>
      <sheetName val="B-2"/>
      <sheetName val="B-3.1 EB"/>
      <sheetName val="3.1 Sum"/>
      <sheetName val="B-3.2 EB"/>
      <sheetName val="B-3.2 Sum"/>
      <sheetName val="B-4.1 NB"/>
      <sheetName val="B-4.1 Sum"/>
      <sheetName val="B-4.2 NB"/>
      <sheetName val="B-4.2 Sum"/>
      <sheetName val="5-PS"/>
      <sheetName val="Main summary"/>
      <sheetName val="floor area"/>
      <sheetName val="ratio"/>
      <sheetName val="Sheet1"/>
      <sheetName val="Ragama"/>
      <sheetName val="BACKUPDATA"/>
      <sheetName val="D.MAKAN"/>
      <sheetName val="B-3"/>
      <sheetName val="Details"/>
      <sheetName val="FitOutConfCentre"/>
      <sheetName val="Bill 04 - water supply tb "/>
      <sheetName val="Summary"/>
      <sheetName val="Super"/>
      <sheetName val="tables"/>
      <sheetName val="d-7"/>
      <sheetName val="계수시트"/>
      <sheetName val="원가계산서"/>
      <sheetName val="Data Sheet"/>
      <sheetName val="#REF"/>
      <sheetName val="Material Prices"/>
      <sheetName val="RESOURCES"/>
      <sheetName val="BASIC RATES"/>
      <sheetName val="DetEst"/>
      <sheetName val="labour"/>
      <sheetName val="DATA"/>
      <sheetName val="Sheet2"/>
      <sheetName val="Prices"/>
      <sheetName val="Factor Sheet"/>
      <sheetName val="Factor"/>
      <sheetName val="V3100 Prices_Raw"/>
      <sheetName val="A"/>
      <sheetName val="3.Labour"/>
      <sheetName val="1.Material"/>
      <sheetName val="MMI"/>
      <sheetName val="2.Machinery"/>
      <sheetName val="Rate Sheet"/>
      <sheetName val="Seachells-Pools-25.2.2014"/>
      <sheetName val="Variables"/>
      <sheetName val="Goodwill Calculation"/>
      <sheetName val="4"/>
      <sheetName val="SLS CM"/>
      <sheetName val="Schedules"/>
      <sheetName val="Valible One BOQ"/>
      <sheetName val="Sheet5"/>
      <sheetName val="Bill 3 - Site Works"/>
      <sheetName val="Factors"/>
      <sheetName val="Price Sheet"/>
      <sheetName val="Cost Factor Sheet"/>
      <sheetName val="1-G1"/>
      <sheetName val="50000"/>
      <sheetName val="概総括1"/>
      <sheetName val="1999-2000 MONTHLY CASHFLOW"/>
      <sheetName val="ICAM_Prices_Raw"/>
      <sheetName val="d-safe specs"/>
      <sheetName val="Zones"/>
      <sheetName val="Final Summary"/>
      <sheetName val="Title"/>
      <sheetName val="Material Prices to site"/>
      <sheetName val="Distributor Details"/>
      <sheetName val="예가표"/>
      <sheetName val="Ageying"/>
      <sheetName val="PLT-SUM"/>
      <sheetName val="steel total"/>
      <sheetName val="Cash2"/>
      <sheetName val="Z"/>
      <sheetName val="BOQ ACMV-MU"/>
      <sheetName val="SECTION 10-TSE"/>
      <sheetName val="Section 2-SCHEDULE OF DAYWORK"/>
      <sheetName val="Services_InitialEst_UtilityServ"/>
      <sheetName val=" Factor  "/>
      <sheetName val="Histry Price"/>
      <sheetName val="BOQ"/>
      <sheetName val="Rates"/>
      <sheetName val="Ravalement"/>
      <sheetName val="BOQ - Yogurt"/>
      <sheetName val="Imp_HDPE PN16"/>
      <sheetName val="Calculation"/>
      <sheetName val="seT"/>
      <sheetName val="Enclo.compar.EMP-RND"/>
      <sheetName val="Chiller"/>
      <sheetName val="LS Price List"/>
      <sheetName val="Homagama Grounds-9.7.2013"/>
      <sheetName val="BOI - Katunayaka-9.8.2013"/>
      <sheetName val="e1 (2)"/>
      <sheetName val="ELE Summary"/>
      <sheetName val="RA"/>
      <sheetName val="BILL 4 NEW multi"/>
      <sheetName val="3f"/>
      <sheetName val="Plumbing LABORATORY"/>
      <sheetName val="RA-markate"/>
      <sheetName val="Staff Acco."/>
      <sheetName val="FORM5"/>
      <sheetName val="Bar Schedule"/>
      <sheetName val="Cctmst"/>
      <sheetName val="Load Sch, Cable Sel &amp; Qty"/>
      <sheetName val="PRECAST lightconc-II"/>
      <sheetName val="코드관리"/>
      <sheetName val="DD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Ragama"/>
      <sheetName val="Tangalle hos"/>
    </sheetNames>
    <sheetDataSet>
      <sheetData sheetId="0"/>
      <sheetData sheetId="1" refreshError="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Project's Information"/>
      <sheetName val="Sales &amp; Costs Information"/>
      <sheetName val="Financial Information"/>
      <sheetName val="Complementary Information"/>
      <sheetName val="Calculation sheet no2"/>
      <sheetName val="Coef Calculation"/>
      <sheetName val="Substation 1"/>
      <sheetName val="Substation 2"/>
      <sheetName val="Substation 3"/>
      <sheetName val="Substation 4"/>
      <sheetName val="Substation 5"/>
      <sheetName val="Substation 6"/>
      <sheetName val="Substation 7"/>
      <sheetName val="Substation 8"/>
      <sheetName val="Substation 9"/>
      <sheetName val="Substation 10"/>
      <sheetName val="Substation 11"/>
      <sheetName val="Substation 12"/>
      <sheetName val="Substation 13"/>
      <sheetName val="Substation 14"/>
      <sheetName val="Substation 15"/>
      <sheetName val="Substation 16"/>
      <sheetName val="Substation 17"/>
      <sheetName val="Substation 18"/>
      <sheetName val="Substation 19"/>
      <sheetName val="Substation 20"/>
      <sheetName val="Substation 21"/>
      <sheetName val="Substation 22"/>
      <sheetName val="Substation 23"/>
      <sheetName val="Substation 24"/>
      <sheetName val="Substation 25"/>
      <sheetName val="Substation 26"/>
      <sheetName val="Substation 27"/>
      <sheetName val="Substation 28"/>
      <sheetName val="Substation 29"/>
      <sheetName val="Substation 30"/>
      <sheetName val="Substation 31"/>
      <sheetName val="Substation 32"/>
      <sheetName val="Substation 33"/>
      <sheetName val="Substation 34"/>
      <sheetName val="Substation 35"/>
      <sheetName val="Substation 36"/>
      <sheetName val="Substation 37"/>
      <sheetName val="Substation 38"/>
      <sheetName val="Substation 39"/>
      <sheetName val="Substation 40"/>
      <sheetName val="Substation 41"/>
      <sheetName val="Substation 42"/>
      <sheetName val="Schedule E"/>
      <sheetName val="Schedule G"/>
      <sheetName val="Schedule H"/>
      <sheetName val="Schedule J"/>
      <sheetName val="Schedule B"/>
      <sheetName val="Schedule F"/>
      <sheetName val="cpc 1650SMC R4.3"/>
      <sheetName val="cpc 1660SM 4.4"/>
      <sheetName val="cpc NMS R7.1"/>
      <sheetName val="A-BOQ-TRAINING"/>
      <sheetName val="cpc Rack R3.0"/>
      <sheetName val="Input Table"/>
      <sheetName val="Page1"/>
      <sheetName val="Page2"/>
      <sheetName val="Add Info"/>
      <sheetName val="BIS"/>
      <sheetName val="B-3.2 EB"/>
      <sheetName val="Ragama"/>
      <sheetName val="BACKUP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CW"/>
      <sheetName val="SUM"/>
      <sheetName val="CW"/>
      <sheetName val="MISC"/>
      <sheetName val="Shell "/>
      <sheetName val=" DISH"/>
      <sheetName val="PRES-VES"/>
      <sheetName val="TANKS(CW)"/>
      <sheetName val="AVGF SUM"/>
      <sheetName val="MECH"/>
      <sheetName val="PIPE"/>
      <sheetName val="VALVE"/>
      <sheetName val="AVGF"/>
      <sheetName val="INSTRU"/>
      <sheetName val="MEDIA COST"/>
      <sheetName val="CW-VAL"/>
      <sheetName val="CW-PIPE"/>
      <sheetName val="SPARES"/>
      <sheetName val="E &amp; C"/>
      <sheetName val="INSTRU e&amp;C"/>
      <sheetName val="ELECT. ERECT."/>
      <sheetName val="SHEET"/>
      <sheetName val="INSTRU -SUMM "/>
      <sheetName val="ELECT-SUMM"/>
      <sheetName val="Chem"/>
      <sheetName val="TRANS"/>
      <sheetName val="COMP"/>
      <sheetName val="Sheet1"/>
      <sheetName val="Coef Calculation"/>
      <sheetName val="B-3.2 EB"/>
      <sheetName val="Ragama"/>
    </sheetNames>
    <sheetDataSet>
      <sheetData sheetId="0" refreshError="1"/>
      <sheetData sheetId="1"/>
      <sheetData sheetId="2"/>
      <sheetData sheetId="3" refreshError="1"/>
      <sheetData sheetId="4"/>
      <sheetData sheetId="5" refreshError="1"/>
      <sheetData sheetId="6" refreshError="1"/>
      <sheetData sheetId="7" refreshError="1"/>
      <sheetData sheetId="8"/>
      <sheetData sheetId="9"/>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GRAND SUM"/>
      <sheetName val="Preliminary"/>
      <sheetName val="Excavation"/>
      <sheetName val="CIVIL WORKS SUM"/>
      <sheetName val="Concrete"/>
      <sheetName val="Formwork"/>
      <sheetName val="Reinforcement"/>
      <sheetName val="Miscellaneous works"/>
      <sheetName val="Post tentioning"/>
      <sheetName val="Masonry "/>
      <sheetName val="Water proofing"/>
      <sheetName val="Finishes (non ID)"/>
      <sheetName val="Painting"/>
      <sheetName val="Facade A &amp; D"/>
      <sheetName val="Facade B &amp; C"/>
      <sheetName val="Internal alumnium works "/>
      <sheetName val="Metal Work"/>
      <sheetName val="Timber works"/>
      <sheetName val="Furniture"/>
      <sheetName val="Plumbing "/>
      <sheetName val="Mechanical Installation"/>
      <sheetName val="Electrical Installation"/>
      <sheetName val="ID WORKS SUM "/>
      <sheetName val="ID Works (Floor Finishes)"/>
      <sheetName val="ID Works (Wall Finishes)"/>
      <sheetName val="ID Works (Ceiling Finishes)"/>
      <sheetName val="Lanscaping"/>
      <sheetName val="Builders work"/>
      <sheetName val="Dayworks"/>
      <sheetName val="Provisional Sum"/>
      <sheetName val="Coef Calculation"/>
      <sheetName val="AVGF"/>
      <sheetName val="B-3.2 E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WIP"/>
    </sheetNames>
    <sheetDataSet>
      <sheetData sheetId="0"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GRAND SUM"/>
      <sheetName val="Preliminary"/>
      <sheetName val="CIVIL WORKS SUM"/>
      <sheetName val="Excavation"/>
      <sheetName val="Concrete"/>
      <sheetName val="Formwork"/>
      <sheetName val="Reinforcement"/>
      <sheetName val="Miscellaneous works"/>
      <sheetName val="Post tentioning"/>
      <sheetName val="Masonry "/>
      <sheetName val="Water proofing"/>
      <sheetName val="Road Marking &amp; Parking"/>
      <sheetName val="Metal Work"/>
      <sheetName val="Finishes (non ID)"/>
      <sheetName val="FACADE SUM "/>
      <sheetName val="Facade A &amp; D"/>
      <sheetName val="Facade B &amp; C"/>
      <sheetName val="Perforated Metal panels"/>
      <sheetName val="Internal alumnium works "/>
      <sheetName val="Toilet Partition Works"/>
      <sheetName val="Office Partition work"/>
      <sheetName val="JOINERY WORKS"/>
      <sheetName val="ID Works (Floor Finishes) (2)"/>
      <sheetName val="ID Works (Wall Finishes) (2)"/>
      <sheetName val="ID Works (Ceiling Finishes) (2"/>
      <sheetName val="LIFT CAR INTERIOIR (2)"/>
      <sheetName val="ID WORKS SUM "/>
      <sheetName val="ID Works (Floor Finishes)"/>
      <sheetName val="ID Works (Wall Finishes)"/>
      <sheetName val="ID Works (Ceiling Finishes)"/>
      <sheetName val="LIFT CAR INTERIOIR"/>
      <sheetName val="ID Works (Painting)"/>
      <sheetName val="MEP  WORKS SUM "/>
      <sheetName val="Plumbing "/>
      <sheetName val="Mechanical Installation"/>
      <sheetName val="Electrical Installation"/>
      <sheetName val="ID Works (Painting) (2)"/>
      <sheetName val="Furniture"/>
      <sheetName val="FIXTURES"/>
      <sheetName val="pANTRY uNITS"/>
      <sheetName val="Plumbing  (2)"/>
      <sheetName val="Mechanical Installation (2)"/>
      <sheetName val="Electrical Installation (2)"/>
      <sheetName val="Lanscaping"/>
      <sheetName val="Plumbing 1 "/>
      <sheetName val="Mechanical Installation (1)"/>
      <sheetName val="Electrical Installation (1)"/>
      <sheetName val="Builders work"/>
      <sheetName val="Dayworks"/>
      <sheetName val="Provisional Su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대비"/>
      <sheetName val="집계표"/>
      <sheetName val="내역서"/>
      <sheetName val="AVGF"/>
      <sheetName val="Plumbing "/>
      <sheetName val="Coef Calculation"/>
    </sheetNames>
    <sheetDataSet>
      <sheetData sheetId="0"/>
      <sheetData sheetId="1"/>
      <sheetData sheetId="2" refreshError="1"/>
      <sheetData sheetId="3" refreshError="1"/>
      <sheetData sheetId="4" refreshError="1"/>
      <sheetData sheetId="5"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단가산출서"/>
      <sheetName val="수목일위"/>
      <sheetName val="원가"/>
      <sheetName val="시설물일위"/>
      <sheetName val="단가"/>
      <sheetName val="일위대가목차"/>
      <sheetName val="대비"/>
      <sheetName val="내역서"/>
      <sheetName val="AVG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mnhrs"/>
      <sheetName val="CP-P.INST.SCH"/>
      <sheetName val="INS. SCH"/>
      <sheetName val="CP-P.PLC-SYS"/>
      <sheetName val="PLC(SYS-1)"/>
      <sheetName val="CP-P.PLC-IP"/>
      <sheetName val="PLC INPUT"/>
      <sheetName val="PLC OUTPUT "/>
      <sheetName val="CP-P.AIR.REG"/>
      <sheetName val="AIR REGULATOR"/>
      <sheetName val="CP-P.SOL.VAL"/>
      <sheetName val="SOL_VAL"/>
      <sheetName val="SOL_VAL (2)"/>
      <sheetName val="CP-P.IMP.TUB"/>
      <sheetName val="IMULPSETUBE-1"/>
      <sheetName val="IMULPSETUBE-2"/>
      <sheetName val="CP-P.GUAGE(DIA)"/>
      <sheetName val="P.I(DIA)"/>
      <sheetName val="P.I(DIA) (2)"/>
      <sheetName val="P.I(DIA) (3)"/>
      <sheetName val="CP-P.GUAGE(BOU)"/>
      <sheetName val="P.I(BOU)"/>
      <sheetName val="P.I(BOU) (2)"/>
      <sheetName val="CP-P.TUB"/>
      <sheetName val="L.I(TUBU)"/>
      <sheetName val="CP-P.FLT"/>
      <sheetName val="LI(FLOAT)"/>
      <sheetName val="CP-P.BYPS"/>
      <sheetName val="F.I(BYPASS)"/>
      <sheetName val="FLOWIND.ONLINE"/>
      <sheetName val="CP-P.LS.CAP"/>
      <sheetName val="L.S (CAP)"/>
      <sheetName val="CP-P.PH"/>
      <sheetName val="PHIC"/>
      <sheetName val="PHIC (2)"/>
      <sheetName val="CP-P.ORP"/>
      <sheetName val="ORP"/>
      <sheetName val="ORP (2)"/>
      <sheetName val="CP-P.COND"/>
      <sheetName val="COND"/>
      <sheetName val="CP-P.RESI"/>
      <sheetName val="RESI"/>
      <sheetName val="CP-P.ALRLST"/>
      <sheetName val="ALARM LST"/>
      <sheetName val="ALARM LST (2)"/>
      <sheetName val="CP-P.FLO"/>
      <sheetName val="MAG FLO"/>
      <sheetName val="CP-P.FLO (2)"/>
      <sheetName val="FLOW TOTAL"/>
      <sheetName val="FLOW REC"/>
      <sheetName val="SEQ"/>
      <sheetName val="CP-P.LPBS"/>
      <sheetName val="CON.PHILO."/>
      <sheetName val="일위대가목차"/>
      <sheetName val="대비"/>
      <sheetName val="내역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Customize"/>
      <sheetName val="Cover Page"/>
      <sheetName val="Running Bill"/>
      <sheetName val="Abstract"/>
      <sheetName val="BOQ - Block 1"/>
      <sheetName val="BOQ - Block 2"/>
      <sheetName val=" Steel - Block 1"/>
      <sheetName val=" Steel - Block 2"/>
      <sheetName val="Sanitary"/>
      <sheetName val="Weight List"/>
      <sheetName val="Electrical"/>
      <sheetName val="F.I(BYPASS)"/>
      <sheetName val="L.I(TUBU)"/>
      <sheetName val="P.I(BOU)"/>
      <sheetName val="P.I(DIA)"/>
      <sheetName val="일위대가목차"/>
      <sheetName val="대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000000"/>
      <sheetName val="laroux"/>
      <sheetName val="XXXXXXXX"/>
      <sheetName val="OLD PRICES"/>
      <sheetName val="NORMS"/>
      <sheetName val="SUMMARY"/>
      <sheetName val="Running Bill"/>
      <sheetName val="F.I(BYPASS)"/>
      <sheetName val="L.I(TUBU)"/>
      <sheetName val="P.I(BOU)"/>
      <sheetName val="P.I(DIA)"/>
      <sheetName val="일위대가목차"/>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equipment"/>
      <sheetName val="const mat"/>
      <sheetName val="AAC_NG"/>
      <sheetName val="Summary "/>
      <sheetName val="site clearance"/>
      <sheetName val="found work"/>
      <sheetName val="brick worl"/>
      <sheetName val="Stone mas"/>
      <sheetName val="concret"/>
      <sheetName val="Formwork"/>
      <sheetName val="flooring"/>
      <sheetName val="plaster"/>
      <sheetName val="roofing"/>
      <sheetName val="door &amp; win"/>
      <sheetName val="paint"/>
      <sheetName val="Humepipe"/>
      <sheetName val="misc"/>
      <sheetName val="SSBS"/>
      <sheetName val="roadwork"/>
      <sheetName val="road (revised)_10-12"/>
      <sheetName val="otta seal"/>
      <sheetName val="others"/>
      <sheetName val="OLD PRICES"/>
      <sheetName val="Running Bill"/>
      <sheetName val="F.I(BYPASS)"/>
      <sheetName val="L.I(TUBU)"/>
      <sheetName val="P.I(BOU)"/>
      <sheetName val="P.I(DIA)"/>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EST-BASE"/>
      <sheetName val="EX-RATE"/>
      <sheetName val="SCHEDULE"/>
      <sheetName val="SUM"/>
      <sheetName val="INDIR-LAB"/>
      <sheetName val="CONSTR-EQ"/>
      <sheetName val="DIR-LAB"/>
      <sheetName val="TEMP-FAC"/>
      <sheetName val="CASH"/>
      <sheetName val="POWER"/>
      <sheetName val="WATER"/>
      <sheetName val="PRECOM"/>
      <sheetName val="ENG"/>
      <sheetName val="BRE"/>
      <sheetName val="COPY"/>
      <sheetName val="DATA BOOK"/>
      <sheetName val="TRAVEL-EXP"/>
      <sheetName val="TRAVEL-EXP (TAIPEI)"/>
      <sheetName val="TRANSFER"/>
      <sheetName val="PAT"/>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000000"/>
      <sheetName val="laroux"/>
      <sheetName val="XXXXXXXX"/>
      <sheetName val="OLD PRICES"/>
      <sheetName val="NORMS"/>
      <sheetName val="SUMMARY"/>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000000"/>
      <sheetName val="laroux"/>
      <sheetName val="XXXXXXXX"/>
      <sheetName val="OLD PRICES"/>
      <sheetName val="NORMS"/>
      <sheetName val="SUMMARY"/>
    </sheetNames>
    <sheetDataSet>
      <sheetData sheetId="0"/>
      <sheetData sheetId="1"/>
      <sheetData sheetId="2"/>
      <sheetData sheetId="3">
        <row r="5">
          <cell r="C5" t="str">
            <v>DESCRIPTION</v>
          </cell>
          <cell r="D5" t="str">
            <v>UNIT</v>
          </cell>
          <cell r="E5" t="str">
            <v>PRICE</v>
          </cell>
          <cell r="F5" t="str">
            <v xml:space="preserve">UPDATED </v>
          </cell>
        </row>
        <row r="6">
          <cell r="E6" t="str">
            <v>Rs.       Cts.</v>
          </cell>
          <cell r="F6" t="str">
            <v>ON</v>
          </cell>
        </row>
        <row r="7">
          <cell r="C7" t="str">
            <v>Basket</v>
          </cell>
          <cell r="D7" t="str">
            <v>day</v>
          </cell>
          <cell r="E7">
            <v>52</v>
          </cell>
        </row>
        <row r="9">
          <cell r="C9" t="str">
            <v>Concrete Mixer</v>
          </cell>
          <cell r="D9" t="str">
            <v>hour</v>
          </cell>
          <cell r="E9">
            <v>150</v>
          </cell>
        </row>
        <row r="11">
          <cell r="C11" t="str">
            <v>Lorry 3 Tonnes</v>
          </cell>
          <cell r="D11" t="str">
            <v>hour</v>
          </cell>
          <cell r="E11">
            <v>200</v>
          </cell>
        </row>
        <row r="13">
          <cell r="C13" t="str">
            <v>Lorry 5 Tonnes</v>
          </cell>
          <cell r="D13" t="str">
            <v>hour</v>
          </cell>
          <cell r="E13">
            <v>275</v>
          </cell>
        </row>
        <row r="15">
          <cell r="C15" t="str">
            <v>Tractor 75 Cubes</v>
          </cell>
          <cell r="D15" t="str">
            <v>hour</v>
          </cell>
          <cell r="E15">
            <v>175</v>
          </cell>
        </row>
        <row r="17">
          <cell r="C17" t="str">
            <v>Vibrator</v>
          </cell>
          <cell r="D17" t="str">
            <v>hour</v>
          </cell>
          <cell r="E17">
            <v>125</v>
          </cell>
        </row>
        <row r="50">
          <cell r="C50" t="str">
            <v>DESCRIPTION</v>
          </cell>
          <cell r="D50" t="str">
            <v>UNIT</v>
          </cell>
          <cell r="E50" t="str">
            <v>PRICE</v>
          </cell>
          <cell r="F50" t="str">
            <v xml:space="preserve">UPDATED </v>
          </cell>
        </row>
        <row r="51">
          <cell r="E51" t="str">
            <v xml:space="preserve"> Rs.   Cts.</v>
          </cell>
          <cell r="F51" t="str">
            <v>ON</v>
          </cell>
        </row>
        <row r="53">
          <cell r="C53" t="str">
            <v>Black Smith</v>
          </cell>
          <cell r="D53" t="str">
            <v>Hour</v>
          </cell>
          <cell r="E53">
            <v>37.5</v>
          </cell>
        </row>
        <row r="55">
          <cell r="C55" t="str">
            <v>Carpenter</v>
          </cell>
          <cell r="D55" t="str">
            <v>Hour</v>
          </cell>
          <cell r="E55">
            <v>37.5</v>
          </cell>
        </row>
        <row r="57">
          <cell r="C57" t="str">
            <v>Glazier</v>
          </cell>
          <cell r="D57" t="str">
            <v>Hour</v>
          </cell>
          <cell r="E57">
            <v>37.5</v>
          </cell>
        </row>
        <row r="59">
          <cell r="C59" t="str">
            <v>Mason</v>
          </cell>
          <cell r="D59" t="str">
            <v>Hour</v>
          </cell>
          <cell r="E59">
            <v>37.5</v>
          </cell>
        </row>
        <row r="61">
          <cell r="C61" t="str">
            <v>Painter</v>
          </cell>
          <cell r="D61" t="str">
            <v>Hour</v>
          </cell>
          <cell r="E61">
            <v>37.5</v>
          </cell>
        </row>
        <row r="63">
          <cell r="C63" t="str">
            <v>Plumber</v>
          </cell>
          <cell r="D63" t="str">
            <v>Hour</v>
          </cell>
          <cell r="E63">
            <v>37.5</v>
          </cell>
        </row>
        <row r="65">
          <cell r="C65" t="str">
            <v>Skilled labour</v>
          </cell>
          <cell r="D65" t="str">
            <v>Hour</v>
          </cell>
          <cell r="E65">
            <v>37.5</v>
          </cell>
        </row>
        <row r="67">
          <cell r="C67" t="str">
            <v>Skilled Labour  *</v>
          </cell>
          <cell r="D67" t="str">
            <v>Day</v>
          </cell>
          <cell r="E67">
            <v>300</v>
          </cell>
        </row>
        <row r="69">
          <cell r="C69" t="str">
            <v>Terrazzo Mason</v>
          </cell>
          <cell r="D69" t="str">
            <v>Hour</v>
          </cell>
          <cell r="E69">
            <v>37.5</v>
          </cell>
        </row>
        <row r="71">
          <cell r="C71" t="str">
            <v>Tinker</v>
          </cell>
          <cell r="D71" t="str">
            <v>Hour</v>
          </cell>
          <cell r="E71">
            <v>37.5</v>
          </cell>
        </row>
        <row r="73">
          <cell r="C73" t="str">
            <v>Unskilled Labour</v>
          </cell>
          <cell r="D73" t="str">
            <v>Hour</v>
          </cell>
          <cell r="E73">
            <v>22.88</v>
          </cell>
        </row>
        <row r="75">
          <cell r="C75" t="str">
            <v>Unskilled Labour    *</v>
          </cell>
          <cell r="D75" t="str">
            <v>Day</v>
          </cell>
          <cell r="E75">
            <v>183</v>
          </cell>
        </row>
        <row r="77">
          <cell r="C77" t="str">
            <v>Sanitary labour</v>
          </cell>
          <cell r="D77" t="str">
            <v>Day</v>
          </cell>
          <cell r="E77">
            <v>183</v>
          </cell>
        </row>
        <row r="95">
          <cell r="C95" t="str">
            <v>DESCRIPTION</v>
          </cell>
          <cell r="D95" t="str">
            <v>UNIT</v>
          </cell>
          <cell r="E95" t="str">
            <v>PRICE</v>
          </cell>
          <cell r="F95" t="str">
            <v xml:space="preserve">UPDATED </v>
          </cell>
        </row>
        <row r="96">
          <cell r="E96" t="str">
            <v xml:space="preserve"> Rs.   Cts.</v>
          </cell>
          <cell r="F96" t="str">
            <v>ON</v>
          </cell>
        </row>
        <row r="147">
          <cell r="C147">
            <v>0</v>
          </cell>
        </row>
        <row r="192">
          <cell r="F192" t="str">
            <v xml:space="preserve">UPDATED </v>
          </cell>
        </row>
        <row r="193">
          <cell r="F193" t="str">
            <v>ON</v>
          </cell>
        </row>
        <row r="238">
          <cell r="F238" t="str">
            <v xml:space="preserve">UPDATED </v>
          </cell>
        </row>
        <row r="239">
          <cell r="F239" t="str">
            <v>ON</v>
          </cell>
        </row>
        <row r="285">
          <cell r="F285" t="str">
            <v xml:space="preserve">UPDATED </v>
          </cell>
        </row>
        <row r="286">
          <cell r="F286" t="str">
            <v>ON</v>
          </cell>
        </row>
        <row r="335">
          <cell r="F335" t="str">
            <v xml:space="preserve">UPDATED </v>
          </cell>
        </row>
        <row r="336">
          <cell r="F336" t="str">
            <v>ON</v>
          </cell>
        </row>
        <row r="348">
          <cell r="C348" t="str">
            <v>DESCRIPTION</v>
          </cell>
          <cell r="D348" t="str">
            <v>UNIT</v>
          </cell>
          <cell r="E348" t="str">
            <v>PRICE</v>
          </cell>
        </row>
        <row r="349">
          <cell r="E349" t="str">
            <v xml:space="preserve"> Rs.    Cts.</v>
          </cell>
        </row>
        <row r="351">
          <cell r="C351" t="str">
            <v>1/2" M/s/ rods</v>
          </cell>
          <cell r="D351" t="str">
            <v>Kg.</v>
          </cell>
          <cell r="E351">
            <v>30.75</v>
          </cell>
        </row>
        <row r="353">
          <cell r="C353" t="str">
            <v>100mm x 100mm Aluminium grating</v>
          </cell>
          <cell r="D353" t="str">
            <v>No.</v>
          </cell>
          <cell r="E353">
            <v>30</v>
          </cell>
        </row>
        <row r="354">
          <cell r="C354" t="str">
            <v>150mmx150mm Aluminium grating</v>
          </cell>
          <cell r="D354" t="str">
            <v>No.</v>
          </cell>
          <cell r="E354">
            <v>50</v>
          </cell>
        </row>
        <row r="355">
          <cell r="C355" t="str">
            <v>100mm x100mm Class I timber beams(4" x 4")</v>
          </cell>
          <cell r="D355" t="str">
            <v>m</v>
          </cell>
          <cell r="E355">
            <v>223</v>
          </cell>
        </row>
        <row r="357">
          <cell r="C357" t="str">
            <v>10mm chip board (8'x4')</v>
          </cell>
          <cell r="D357" t="str">
            <v>m2</v>
          </cell>
          <cell r="E357">
            <v>218.5</v>
          </cell>
        </row>
        <row r="358">
          <cell r="C358" t="str">
            <v>10mm chip board (8'x4')  *</v>
          </cell>
          <cell r="D358" t="str">
            <v>No.</v>
          </cell>
          <cell r="E358">
            <v>649.91076740035703</v>
          </cell>
        </row>
        <row r="359">
          <cell r="C359" t="str">
            <v>1125 L, 16 BWG G.I. Tank</v>
          </cell>
          <cell r="D359" t="str">
            <v>No.</v>
          </cell>
          <cell r="E359">
            <v>11000</v>
          </cell>
        </row>
        <row r="360">
          <cell r="C360" t="str">
            <v>1150 X 2060 X 32MM</v>
          </cell>
        </row>
        <row r="362">
          <cell r="C362" t="str">
            <v>12mm Brass Screws Gauge 6</v>
          </cell>
          <cell r="D362" t="str">
            <v>Nos.</v>
          </cell>
          <cell r="E362">
            <v>1</v>
          </cell>
        </row>
        <row r="364">
          <cell r="C364" t="str">
            <v>12mm chip board (8'x4')</v>
          </cell>
          <cell r="D364" t="str">
            <v>m2</v>
          </cell>
          <cell r="E364">
            <v>260.5</v>
          </cell>
        </row>
        <row r="365">
          <cell r="C365" t="str">
            <v>12mm chip board (8'x4')  *</v>
          </cell>
          <cell r="D365" t="str">
            <v>No.</v>
          </cell>
          <cell r="E365">
            <v>774.83640690065454</v>
          </cell>
        </row>
        <row r="366">
          <cell r="C366" t="str">
            <v>12mm chromium plated stop cock.</v>
          </cell>
          <cell r="D366" t="str">
            <v>No.</v>
          </cell>
          <cell r="E366">
            <v>410</v>
          </cell>
        </row>
        <row r="368">
          <cell r="C368" t="str">
            <v>12mm heavy quality brass push tap</v>
          </cell>
          <cell r="D368" t="str">
            <v>No.</v>
          </cell>
          <cell r="E368">
            <v>250</v>
          </cell>
        </row>
        <row r="370">
          <cell r="C370" t="str">
            <v>12mm light brass push tap</v>
          </cell>
          <cell r="D370" t="str">
            <v>No.</v>
          </cell>
          <cell r="E370">
            <v>200</v>
          </cell>
        </row>
        <row r="372">
          <cell r="C372" t="str">
            <v>12mm thick class I timber planks</v>
          </cell>
          <cell r="D372" t="str">
            <v>m2</v>
          </cell>
          <cell r="E372">
            <v>743</v>
          </cell>
        </row>
        <row r="374">
          <cell r="C374" t="str">
            <v>12mm x 12mm class I timber beadings</v>
          </cell>
          <cell r="D374" t="str">
            <v>m</v>
          </cell>
          <cell r="E374">
            <v>11</v>
          </cell>
        </row>
        <row r="376">
          <cell r="C376" t="str">
            <v>12mm x 12mm imported class I timber fillets</v>
          </cell>
          <cell r="D376" t="str">
            <v>Lm.</v>
          </cell>
          <cell r="E376">
            <v>10</v>
          </cell>
        </row>
        <row r="378">
          <cell r="C378" t="str">
            <v>12mm x 12mm local class I timber fillets</v>
          </cell>
          <cell r="D378" t="str">
            <v>m</v>
          </cell>
          <cell r="E378">
            <v>11</v>
          </cell>
        </row>
        <row r="380">
          <cell r="C380" t="str">
            <v>12mm x 12mm local Class II timber fillets.</v>
          </cell>
          <cell r="D380" t="str">
            <v>L.M.</v>
          </cell>
          <cell r="E380">
            <v>7</v>
          </cell>
        </row>
        <row r="382">
          <cell r="C382" t="str">
            <v>150mm x 150mm Grating Aluminium</v>
          </cell>
          <cell r="D382" t="str">
            <v>No.</v>
          </cell>
          <cell r="E382">
            <v>50</v>
          </cell>
          <cell r="F382" t="str">
            <v xml:space="preserve">UPDATED </v>
          </cell>
        </row>
        <row r="383">
          <cell r="F383" t="str">
            <v>ON</v>
          </cell>
        </row>
        <row r="384">
          <cell r="C384" t="str">
            <v>16mm Brass Screws Gauge 8</v>
          </cell>
          <cell r="D384" t="str">
            <v>Nos.</v>
          </cell>
          <cell r="E384">
            <v>2</v>
          </cell>
        </row>
        <row r="386">
          <cell r="C386" t="str">
            <v>16mm x 16mm  Class 1 timber</v>
          </cell>
          <cell r="D386" t="str">
            <v>m</v>
          </cell>
          <cell r="E386">
            <v>25</v>
          </cell>
        </row>
        <row r="388">
          <cell r="C388" t="str">
            <v>1800 L, 16 BWG G.I. Tank</v>
          </cell>
          <cell r="D388" t="str">
            <v>No.</v>
          </cell>
          <cell r="E388">
            <v>14300</v>
          </cell>
        </row>
        <row r="390">
          <cell r="C390" t="str">
            <v>2" x 4" H iron</v>
          </cell>
          <cell r="D390" t="str">
            <v>Kg.</v>
          </cell>
          <cell r="E390">
            <v>44</v>
          </cell>
        </row>
        <row r="396">
          <cell r="C396" t="str">
            <v>200mm x 200mm ceramic floor tile.</v>
          </cell>
          <cell r="D396" t="str">
            <v>No.</v>
          </cell>
          <cell r="E396">
            <v>29</v>
          </cell>
        </row>
        <row r="398">
          <cell r="C398" t="str">
            <v>20mm G.I. Clout nails</v>
          </cell>
          <cell r="D398" t="str">
            <v>Kg</v>
          </cell>
          <cell r="E398">
            <v>132.5</v>
          </cell>
        </row>
        <row r="400">
          <cell r="C400" t="str">
            <v>20mm thick class A imported timber planks - Burma Teak</v>
          </cell>
          <cell r="D400" t="str">
            <v>m2</v>
          </cell>
          <cell r="E400">
            <v>8975</v>
          </cell>
        </row>
        <row r="402">
          <cell r="C402" t="str">
            <v>20mm thick planks of class I local timber</v>
          </cell>
          <cell r="D402" t="str">
            <v>m2</v>
          </cell>
          <cell r="E402">
            <v>1022</v>
          </cell>
        </row>
        <row r="404">
          <cell r="C404" t="str">
            <v>20mm x 20mm Class 1 timber battens</v>
          </cell>
          <cell r="D404" t="str">
            <v>m</v>
          </cell>
          <cell r="E404">
            <v>25</v>
          </cell>
        </row>
        <row r="406">
          <cell r="C406" t="str">
            <v>25mm brass screws - 8</v>
          </cell>
          <cell r="D406" t="str">
            <v>Nos.</v>
          </cell>
          <cell r="E406">
            <v>2.0499999999999998</v>
          </cell>
        </row>
        <row r="408">
          <cell r="C408" t="str">
            <v>25mm thick class I imported timber planks</v>
          </cell>
          <cell r="D408" t="str">
            <v>m2</v>
          </cell>
          <cell r="E408">
            <v>940.55</v>
          </cell>
        </row>
        <row r="410">
          <cell r="C410" t="str">
            <v>25mm thick planks of Class I local timber</v>
          </cell>
          <cell r="D410" t="str">
            <v>m2</v>
          </cell>
          <cell r="E410">
            <v>600</v>
          </cell>
        </row>
        <row r="412">
          <cell r="C412" t="str">
            <v>25mm thick planks of Class II local timber</v>
          </cell>
          <cell r="D412" t="str">
            <v>m2</v>
          </cell>
          <cell r="E412">
            <v>470</v>
          </cell>
        </row>
        <row r="414">
          <cell r="C414" t="str">
            <v>25mm thick Teak timber planks</v>
          </cell>
          <cell r="D414" t="str">
            <v>m2</v>
          </cell>
          <cell r="E414">
            <v>1540</v>
          </cell>
        </row>
        <row r="416">
          <cell r="C416" t="str">
            <v>25mm x 20mm imported timber fillets</v>
          </cell>
          <cell r="D416" t="str">
            <v>m</v>
          </cell>
          <cell r="E416">
            <v>26</v>
          </cell>
        </row>
        <row r="418">
          <cell r="C418" t="str">
            <v>25mm x 25mm class I local timber fillets</v>
          </cell>
          <cell r="D418" t="str">
            <v>Lm.</v>
          </cell>
          <cell r="E418">
            <v>29</v>
          </cell>
        </row>
        <row r="420">
          <cell r="C420" t="str">
            <v>25mm x 25mm Teak Timber</v>
          </cell>
          <cell r="D420" t="str">
            <v>m</v>
          </cell>
          <cell r="E420">
            <v>76</v>
          </cell>
        </row>
        <row r="422">
          <cell r="C422" t="str">
            <v>28mm thick Class I timber planks.</v>
          </cell>
          <cell r="D422" t="str">
            <v>m2</v>
          </cell>
          <cell r="E422">
            <v>676.67</v>
          </cell>
        </row>
        <row r="424">
          <cell r="C424" t="str">
            <v>28mm x 15mm Class I timber</v>
          </cell>
          <cell r="D424" t="str">
            <v>m</v>
          </cell>
          <cell r="E424">
            <v>32</v>
          </cell>
        </row>
        <row r="426">
          <cell r="C426" t="str">
            <v>28mm x 28mm Class A timber.</v>
          </cell>
          <cell r="D426" t="str">
            <v>m</v>
          </cell>
          <cell r="E426">
            <v>20</v>
          </cell>
        </row>
        <row r="428">
          <cell r="C428" t="str">
            <v>28mm x 28mm Class I timber</v>
          </cell>
          <cell r="D428" t="str">
            <v>m</v>
          </cell>
          <cell r="E428">
            <v>20</v>
          </cell>
        </row>
        <row r="430">
          <cell r="C430" t="str">
            <v>31mm thick imported class I timber planks</v>
          </cell>
          <cell r="D430" t="str">
            <v>m2</v>
          </cell>
          <cell r="E430">
            <v>1175.69</v>
          </cell>
        </row>
        <row r="431">
          <cell r="F431" t="str">
            <v xml:space="preserve">UPDATED </v>
          </cell>
        </row>
        <row r="432">
          <cell r="C432" t="str">
            <v>32mm to 38mm thick (Burma Teak) imported Class I Timber planks</v>
          </cell>
          <cell r="D432" t="str">
            <v>m</v>
          </cell>
          <cell r="E432">
            <v>850.56</v>
          </cell>
          <cell r="F432" t="str">
            <v>ON</v>
          </cell>
        </row>
        <row r="434">
          <cell r="C434" t="str">
            <v>32mm x 12mm local class 1 timber fillets</v>
          </cell>
          <cell r="D434" t="str">
            <v>m</v>
          </cell>
          <cell r="E434">
            <v>29</v>
          </cell>
        </row>
        <row r="436">
          <cell r="C436" t="str">
            <v>32mm x 32mm Class I timber</v>
          </cell>
          <cell r="D436" t="str">
            <v>m</v>
          </cell>
          <cell r="E436">
            <v>76</v>
          </cell>
        </row>
        <row r="442">
          <cell r="C442" t="str">
            <v>32mm x 32mm Teak timber</v>
          </cell>
          <cell r="D442" t="str">
            <v>m</v>
          </cell>
          <cell r="E442">
            <v>83</v>
          </cell>
        </row>
        <row r="444">
          <cell r="C444" t="str">
            <v xml:space="preserve">38mm x 200mm timber coping in Class 1 </v>
          </cell>
          <cell r="D444" t="str">
            <v>m3</v>
          </cell>
          <cell r="E444">
            <v>27500</v>
          </cell>
        </row>
        <row r="446">
          <cell r="C446" t="str">
            <v>400 gal round plastic shell Tank</v>
          </cell>
          <cell r="D446" t="str">
            <v>No.</v>
          </cell>
          <cell r="E446">
            <v>11000</v>
          </cell>
        </row>
        <row r="448">
          <cell r="C448" t="str">
            <v>400 L , 16 BWG G.I. Tank</v>
          </cell>
          <cell r="D448" t="str">
            <v>No.</v>
          </cell>
          <cell r="E448">
            <v>6600</v>
          </cell>
        </row>
        <row r="450">
          <cell r="C450" t="str">
            <v>40mm to 50mm x 12mm class I timber fillets</v>
          </cell>
          <cell r="D450" t="str">
            <v>m</v>
          </cell>
          <cell r="E450">
            <v>22</v>
          </cell>
        </row>
        <row r="452">
          <cell r="C452" t="str">
            <v>40mm to 50mm x 12mm local class I timber fillets</v>
          </cell>
          <cell r="D452" t="str">
            <v>m</v>
          </cell>
          <cell r="E452">
            <v>29</v>
          </cell>
        </row>
        <row r="454">
          <cell r="C454" t="str">
            <v>40mm x 40mm class I timber sash bars</v>
          </cell>
          <cell r="D454" t="str">
            <v>L.M.</v>
          </cell>
          <cell r="E454">
            <v>57</v>
          </cell>
        </row>
        <row r="456">
          <cell r="C456" t="str">
            <v>40mm x 40mm class II timber sash bars</v>
          </cell>
          <cell r="D456" t="str">
            <v>L.M.</v>
          </cell>
          <cell r="E456">
            <v>31</v>
          </cell>
        </row>
        <row r="458">
          <cell r="C458" t="str">
            <v>50mm brass screws Gauge 8</v>
          </cell>
          <cell r="D458" t="str">
            <v>No.</v>
          </cell>
          <cell r="E458">
            <v>4</v>
          </cell>
        </row>
        <row r="460">
          <cell r="C460" t="str">
            <v>50mm iron screws Gauge 10</v>
          </cell>
          <cell r="D460" t="str">
            <v>Nos.</v>
          </cell>
          <cell r="E460">
            <v>2</v>
          </cell>
        </row>
        <row r="462">
          <cell r="C462" t="str">
            <v>50mm x 12mm Class A timber.</v>
          </cell>
          <cell r="D462" t="str">
            <v>m</v>
          </cell>
          <cell r="E462">
            <v>24.5</v>
          </cell>
        </row>
        <row r="464">
          <cell r="C464" t="str">
            <v>50mm x 12mm Class I timber</v>
          </cell>
          <cell r="D464" t="str">
            <v>m</v>
          </cell>
          <cell r="E464">
            <v>24.5</v>
          </cell>
        </row>
        <row r="466">
          <cell r="C466" t="str">
            <v>50mm x 12mm Class II local timber.</v>
          </cell>
          <cell r="D466" t="str">
            <v>m</v>
          </cell>
          <cell r="E466">
            <v>15</v>
          </cell>
        </row>
        <row r="468">
          <cell r="C468" t="str">
            <v>50mm x 15mm Class A timber.</v>
          </cell>
          <cell r="D468" t="str">
            <v>m</v>
          </cell>
          <cell r="E468">
            <v>28.5</v>
          </cell>
        </row>
        <row r="470">
          <cell r="C470" t="str">
            <v>50mm x 15mm Class I timber</v>
          </cell>
          <cell r="D470" t="str">
            <v>m</v>
          </cell>
          <cell r="E470">
            <v>28.5</v>
          </cell>
        </row>
        <row r="472">
          <cell r="C472" t="str">
            <v>50mm x 25mm Class A timber</v>
          </cell>
          <cell r="D472" t="str">
            <v>m</v>
          </cell>
          <cell r="E472">
            <v>35.5</v>
          </cell>
        </row>
        <row r="474">
          <cell r="C474" t="str">
            <v>50mm x 25mm class I local timber fillets</v>
          </cell>
          <cell r="D474" t="str">
            <v>m</v>
          </cell>
          <cell r="E474">
            <v>22.7</v>
          </cell>
        </row>
        <row r="476">
          <cell r="C476" t="str">
            <v>50mm x 25mm class I timber</v>
          </cell>
          <cell r="D476" t="str">
            <v>m</v>
          </cell>
          <cell r="E476">
            <v>38</v>
          </cell>
        </row>
        <row r="478">
          <cell r="C478" t="str">
            <v>50mm x 25mm Class II local timber.</v>
          </cell>
          <cell r="D478" t="str">
            <v>m</v>
          </cell>
          <cell r="E478">
            <v>22.7</v>
          </cell>
        </row>
        <row r="479">
          <cell r="F479" t="str">
            <v xml:space="preserve">UPDATED </v>
          </cell>
        </row>
        <row r="480">
          <cell r="C480" t="str">
            <v>50mm x 25mm class II timber</v>
          </cell>
          <cell r="D480" t="str">
            <v>m</v>
          </cell>
          <cell r="E480">
            <v>15</v>
          </cell>
          <cell r="F480" t="str">
            <v>ON</v>
          </cell>
        </row>
        <row r="482">
          <cell r="C482" t="str">
            <v xml:space="preserve">50mm x 50mm thick class 1 timber </v>
          </cell>
          <cell r="D482" t="str">
            <v>m</v>
          </cell>
          <cell r="E482">
            <v>76</v>
          </cell>
        </row>
        <row r="488">
          <cell r="C488" t="str">
            <v xml:space="preserve">5mm iron nails </v>
          </cell>
          <cell r="D488" t="str">
            <v>Kg</v>
          </cell>
          <cell r="E488">
            <v>45</v>
          </cell>
        </row>
        <row r="490">
          <cell r="C490" t="str">
            <v>600mm  x 125mm glass shelf with chromium plated brackets.</v>
          </cell>
          <cell r="D490" t="str">
            <v>No.</v>
          </cell>
          <cell r="E490">
            <v>337.5</v>
          </cell>
        </row>
        <row r="492">
          <cell r="C492" t="str">
            <v>Alkali resisting primer                       *</v>
          </cell>
          <cell r="D492" t="str">
            <v>Lit.</v>
          </cell>
          <cell r="E492">
            <v>334</v>
          </cell>
        </row>
        <row r="494">
          <cell r="C494" t="str">
            <v>Aluminium paint</v>
          </cell>
          <cell r="D494" t="str">
            <v>Lit.</v>
          </cell>
          <cell r="E494">
            <v>275</v>
          </cell>
        </row>
        <row r="496">
          <cell r="C496" t="str">
            <v>Aluminium Wood Primer                 *</v>
          </cell>
          <cell r="D496" t="str">
            <v>Lit.</v>
          </cell>
          <cell r="E496">
            <v>275</v>
          </cell>
        </row>
        <row r="498">
          <cell r="C498" t="str">
            <v>Angle iron 40 x 40 x 6mm                          *</v>
          </cell>
          <cell r="D498" t="str">
            <v>m</v>
          </cell>
          <cell r="E498">
            <v>122</v>
          </cell>
        </row>
        <row r="500">
          <cell r="C500" t="str">
            <v>Angle iron 50 x 50 x 7mm                          *</v>
          </cell>
          <cell r="D500" t="str">
            <v>Kg.</v>
          </cell>
          <cell r="E500">
            <v>21.9</v>
          </cell>
        </row>
        <row r="502">
          <cell r="C502" t="str">
            <v>Anti - Corrosive Paint                     *</v>
          </cell>
          <cell r="D502" t="str">
            <v>Lit.</v>
          </cell>
          <cell r="E502">
            <v>238</v>
          </cell>
        </row>
        <row r="504">
          <cell r="C504" t="str">
            <v>Asbestos cement riding(pair)</v>
          </cell>
          <cell r="D504" t="str">
            <v>Nos.</v>
          </cell>
          <cell r="E504">
            <v>227</v>
          </cell>
        </row>
        <row r="506">
          <cell r="C506" t="str">
            <v>Asbestos plain ceiling sheet 1220 x 1220mm</v>
          </cell>
          <cell r="D506" t="str">
            <v>No.</v>
          </cell>
          <cell r="E506">
            <v>200</v>
          </cell>
        </row>
        <row r="508">
          <cell r="C508" t="str">
            <v>Assistgate valve, heavy quality brass 20mm</v>
          </cell>
          <cell r="D508" t="str">
            <v>No.</v>
          </cell>
          <cell r="E508">
            <v>175</v>
          </cell>
        </row>
        <row r="510">
          <cell r="C510" t="str">
            <v>Ball only (Plastic) 1" valve</v>
          </cell>
          <cell r="D510" t="str">
            <v>No.</v>
          </cell>
          <cell r="E510">
            <v>60</v>
          </cell>
        </row>
        <row r="512">
          <cell r="C512" t="str">
            <v>Ball only (Plastic) 1/2" valve</v>
          </cell>
          <cell r="D512" t="str">
            <v>No.</v>
          </cell>
          <cell r="E512">
            <v>30</v>
          </cell>
        </row>
        <row r="514">
          <cell r="C514" t="str">
            <v>Ball only (Plastic) 3/4" valve</v>
          </cell>
          <cell r="D514" t="str">
            <v>No.</v>
          </cell>
          <cell r="E514">
            <v>50</v>
          </cell>
        </row>
        <row r="516">
          <cell r="C516" t="str">
            <v>Ball Valve, 12mm (Plastic)</v>
          </cell>
          <cell r="D516" t="str">
            <v>No.</v>
          </cell>
          <cell r="E516">
            <v>55</v>
          </cell>
        </row>
        <row r="518">
          <cell r="C518" t="str">
            <v>Ball Valve, 20mm</v>
          </cell>
          <cell r="D518" t="str">
            <v>No.</v>
          </cell>
          <cell r="E518">
            <v>85</v>
          </cell>
        </row>
        <row r="520">
          <cell r="C520" t="str">
            <v>Ball Valve, 25mm</v>
          </cell>
          <cell r="D520" t="str">
            <v>No.</v>
          </cell>
          <cell r="E520">
            <v>115</v>
          </cell>
        </row>
        <row r="522">
          <cell r="C522" t="str">
            <v>Ball Valve, 32mm</v>
          </cell>
          <cell r="D522" t="str">
            <v>No.</v>
          </cell>
          <cell r="E522">
            <v>137.5</v>
          </cell>
        </row>
        <row r="524">
          <cell r="C524" t="str">
            <v>Barbed wire                                              *</v>
          </cell>
          <cell r="D524" t="str">
            <v>Kg.</v>
          </cell>
          <cell r="E524">
            <v>38.14</v>
          </cell>
        </row>
        <row r="526">
          <cell r="C526" t="str">
            <v>Basin 360 x 560 with tap waste plug but excluding bracket.</v>
          </cell>
          <cell r="D526" t="str">
            <v>No.</v>
          </cell>
          <cell r="E526">
            <v>1450</v>
          </cell>
        </row>
        <row r="527">
          <cell r="F527" t="str">
            <v xml:space="preserve">UPDATED </v>
          </cell>
        </row>
        <row r="528">
          <cell r="C528" t="str">
            <v>Bend G.I. 12mm</v>
          </cell>
          <cell r="D528" t="str">
            <v>No.</v>
          </cell>
          <cell r="E528">
            <v>35</v>
          </cell>
          <cell r="F528" t="str">
            <v>ON</v>
          </cell>
        </row>
        <row r="530">
          <cell r="C530" t="str">
            <v>Bend G.I. 20mm</v>
          </cell>
          <cell r="D530" t="str">
            <v>No.</v>
          </cell>
          <cell r="E530">
            <v>45</v>
          </cell>
        </row>
        <row r="532">
          <cell r="C532" t="str">
            <v>Bend G.I. 25mm</v>
          </cell>
          <cell r="D532" t="str">
            <v>No.</v>
          </cell>
          <cell r="E532">
            <v>75</v>
          </cell>
        </row>
        <row r="534">
          <cell r="C534" t="str">
            <v>Bend G.I. 32mm</v>
          </cell>
          <cell r="D534" t="str">
            <v>No.</v>
          </cell>
          <cell r="E534">
            <v>120</v>
          </cell>
        </row>
        <row r="536">
          <cell r="C536" t="str">
            <v>Bend G.I. 38mm</v>
          </cell>
          <cell r="D536" t="str">
            <v>No.</v>
          </cell>
          <cell r="E536">
            <v>160</v>
          </cell>
        </row>
        <row r="538">
          <cell r="C538" t="str">
            <v>Bend G.I. 50mm</v>
          </cell>
          <cell r="D538" t="str">
            <v>No.</v>
          </cell>
          <cell r="E538">
            <v>200</v>
          </cell>
        </row>
        <row r="540">
          <cell r="C540" t="str">
            <v>Bend G.I. 63mm</v>
          </cell>
          <cell r="D540" t="str">
            <v>No.</v>
          </cell>
          <cell r="E540">
            <v>350</v>
          </cell>
        </row>
        <row r="542">
          <cell r="C542" t="str">
            <v>Bend G.I. 75mm</v>
          </cell>
          <cell r="D542" t="str">
            <v>No.</v>
          </cell>
          <cell r="E542">
            <v>550</v>
          </cell>
        </row>
        <row r="544">
          <cell r="C544" t="str">
            <v>Bend PVC 20mm</v>
          </cell>
          <cell r="D544" t="str">
            <v>No.</v>
          </cell>
          <cell r="E544">
            <v>6.6</v>
          </cell>
        </row>
        <row r="546">
          <cell r="C546" t="str">
            <v>Bend PVC 25mm</v>
          </cell>
          <cell r="D546" t="str">
            <v>No.</v>
          </cell>
          <cell r="E546">
            <v>8.75</v>
          </cell>
        </row>
        <row r="548">
          <cell r="C548" t="str">
            <v>Bend PVC 32mm</v>
          </cell>
          <cell r="D548" t="str">
            <v>No.</v>
          </cell>
          <cell r="E548">
            <v>13.15</v>
          </cell>
        </row>
        <row r="550">
          <cell r="C550" t="str">
            <v>Bend PVC 40mm</v>
          </cell>
          <cell r="D550" t="str">
            <v>No.</v>
          </cell>
          <cell r="E550">
            <v>26.25</v>
          </cell>
        </row>
        <row r="552">
          <cell r="C552" t="str">
            <v>Bend PVC 50mm</v>
          </cell>
          <cell r="D552" t="str">
            <v>No.</v>
          </cell>
          <cell r="E552">
            <v>42.45</v>
          </cell>
        </row>
        <row r="554">
          <cell r="C554" t="str">
            <v>Bend PVC 63mm</v>
          </cell>
          <cell r="D554" t="str">
            <v>No.</v>
          </cell>
          <cell r="E554">
            <v>89.7</v>
          </cell>
        </row>
        <row r="556">
          <cell r="C556" t="str">
            <v>Bend PVC 75mm</v>
          </cell>
          <cell r="D556" t="str">
            <v>No.</v>
          </cell>
          <cell r="E556">
            <v>217</v>
          </cell>
        </row>
        <row r="558">
          <cell r="C558" t="str">
            <v>Bend PVC 90mm</v>
          </cell>
          <cell r="D558" t="str">
            <v>No.</v>
          </cell>
          <cell r="E558">
            <v>363.15</v>
          </cell>
        </row>
        <row r="560">
          <cell r="C560" t="str">
            <v>Bib Cock Brass, 12mm - English</v>
          </cell>
          <cell r="D560" t="str">
            <v>No.</v>
          </cell>
          <cell r="E560">
            <v>300</v>
          </cell>
        </row>
        <row r="562">
          <cell r="C562" t="str">
            <v>Bidets - White</v>
          </cell>
          <cell r="D562" t="str">
            <v>No.</v>
          </cell>
          <cell r="E562">
            <v>4950</v>
          </cell>
        </row>
        <row r="564">
          <cell r="C564" t="str">
            <v>Binding wire                                               *</v>
          </cell>
          <cell r="D564" t="str">
            <v>Kg.</v>
          </cell>
          <cell r="E564">
            <v>47.25</v>
          </cell>
        </row>
        <row r="566">
          <cell r="C566" t="str">
            <v>Bitumen                               *</v>
          </cell>
          <cell r="D566" t="str">
            <v>Kg.</v>
          </cell>
          <cell r="E566">
            <v>53.8</v>
          </cell>
        </row>
        <row r="568">
          <cell r="C568" t="str">
            <v>Bitumen washers</v>
          </cell>
          <cell r="D568" t="str">
            <v>No.</v>
          </cell>
          <cell r="E568">
            <v>1</v>
          </cell>
        </row>
        <row r="570">
          <cell r="C570" t="str">
            <v>Boiled Lime</v>
          </cell>
          <cell r="D570" t="str">
            <v>Kg</v>
          </cell>
          <cell r="E570">
            <v>5</v>
          </cell>
        </row>
        <row r="572">
          <cell r="C572" t="str">
            <v>Bolt and nut iron 125 x 10mm                       *</v>
          </cell>
          <cell r="D572" t="str">
            <v>No.</v>
          </cell>
          <cell r="E572">
            <v>15</v>
          </cell>
        </row>
        <row r="574">
          <cell r="C574" t="str">
            <v>Bolt and nut iron 125 x 12mm                       *</v>
          </cell>
          <cell r="D574" t="str">
            <v>No.</v>
          </cell>
          <cell r="E574">
            <v>18.5</v>
          </cell>
        </row>
        <row r="575">
          <cell r="F575" t="str">
            <v xml:space="preserve">UPDATED </v>
          </cell>
        </row>
        <row r="576">
          <cell r="C576" t="str">
            <v>Bolt and nut iron 150 x 12mm                       *</v>
          </cell>
          <cell r="D576" t="str">
            <v>No.</v>
          </cell>
          <cell r="E576">
            <v>20</v>
          </cell>
          <cell r="F576" t="str">
            <v>ON</v>
          </cell>
        </row>
        <row r="578">
          <cell r="C578" t="str">
            <v xml:space="preserve">Bolt and nut iron 225 x 10mm                       </v>
          </cell>
          <cell r="D578" t="str">
            <v>Kg.</v>
          </cell>
          <cell r="E578">
            <v>110</v>
          </cell>
        </row>
        <row r="580">
          <cell r="C580" t="str">
            <v>Bolt and nut iron 225 x 10mm                       *</v>
          </cell>
          <cell r="D580" t="str">
            <v>No.</v>
          </cell>
          <cell r="E580">
            <v>20</v>
          </cell>
        </row>
        <row r="582">
          <cell r="C582" t="str">
            <v>Bolt and nut iron 45 x 6mm                            *</v>
          </cell>
          <cell r="D582" t="str">
            <v>No.</v>
          </cell>
          <cell r="E582">
            <v>1.2</v>
          </cell>
        </row>
        <row r="584">
          <cell r="C584" t="str">
            <v>Bolt and nut iron 63 x 10mm                           *</v>
          </cell>
          <cell r="D584" t="str">
            <v>No.</v>
          </cell>
          <cell r="E584">
            <v>6</v>
          </cell>
        </row>
        <row r="586">
          <cell r="C586" t="str">
            <v>Bolt Barrel Brass 100mm                         *</v>
          </cell>
          <cell r="D586" t="str">
            <v>No.</v>
          </cell>
          <cell r="E586">
            <v>55</v>
          </cell>
        </row>
        <row r="588">
          <cell r="C588" t="str">
            <v>Bolt Barrel Brass 125mm                            *</v>
          </cell>
          <cell r="D588" t="str">
            <v>No.</v>
          </cell>
          <cell r="E588">
            <v>70</v>
          </cell>
        </row>
        <row r="590">
          <cell r="C590" t="str">
            <v>Bolt Barrel Brass 150mm                         *</v>
          </cell>
          <cell r="D590" t="str">
            <v>No.</v>
          </cell>
          <cell r="E590">
            <v>85</v>
          </cell>
        </row>
        <row r="592">
          <cell r="C592" t="str">
            <v>Bolt Barrel Brass 63mm                             *</v>
          </cell>
          <cell r="D592" t="str">
            <v>No.</v>
          </cell>
          <cell r="E592">
            <v>30</v>
          </cell>
        </row>
        <row r="594">
          <cell r="C594" t="str">
            <v>Bolt Barrel Brass 75mm                             *</v>
          </cell>
          <cell r="D594" t="str">
            <v>No.</v>
          </cell>
          <cell r="E594">
            <v>45</v>
          </cell>
        </row>
        <row r="596">
          <cell r="C596" t="str">
            <v>Bolt Skeleton Brass 200mm                      *</v>
          </cell>
          <cell r="D596" t="str">
            <v>No.</v>
          </cell>
          <cell r="E596">
            <v>87.5</v>
          </cell>
        </row>
        <row r="598">
          <cell r="C598" t="str">
            <v>Bolt Skeleton Brass 250mm                     *</v>
          </cell>
          <cell r="D598" t="str">
            <v>No.</v>
          </cell>
          <cell r="E598">
            <v>92</v>
          </cell>
        </row>
        <row r="600">
          <cell r="C600" t="str">
            <v>Bolt Skeleton Brass 300mm                      *</v>
          </cell>
          <cell r="D600" t="str">
            <v>No.</v>
          </cell>
          <cell r="E600">
            <v>100</v>
          </cell>
        </row>
        <row r="602">
          <cell r="C602" t="str">
            <v>Bolt Skeleton Brass 450mm                      *</v>
          </cell>
          <cell r="D602" t="str">
            <v>No.</v>
          </cell>
          <cell r="E602">
            <v>390</v>
          </cell>
        </row>
        <row r="604">
          <cell r="C604" t="str">
            <v>Bolt Tower iron 100mm                                 *</v>
          </cell>
          <cell r="D604" t="str">
            <v>No.</v>
          </cell>
          <cell r="E604">
            <v>30</v>
          </cell>
        </row>
        <row r="606">
          <cell r="C606" t="str">
            <v>Bolt Tower iron 125mm                                *</v>
          </cell>
          <cell r="D606" t="str">
            <v>No.</v>
          </cell>
          <cell r="E606">
            <v>32</v>
          </cell>
        </row>
        <row r="608">
          <cell r="C608" t="str">
            <v>Bolt Tower iron 150mm                                *</v>
          </cell>
          <cell r="D608" t="str">
            <v>No.</v>
          </cell>
          <cell r="E608">
            <v>33.5</v>
          </cell>
        </row>
        <row r="610">
          <cell r="C610" t="str">
            <v>Bolt Tower iron 75mm                                  *</v>
          </cell>
          <cell r="D610" t="str">
            <v>No.</v>
          </cell>
          <cell r="E610">
            <v>26</v>
          </cell>
        </row>
        <row r="612">
          <cell r="C612" t="str">
            <v>Brass door knob</v>
          </cell>
          <cell r="D612" t="str">
            <v>No.</v>
          </cell>
          <cell r="E612">
            <v>35</v>
          </cell>
        </row>
        <row r="614">
          <cell r="C614" t="str">
            <v>Brick</v>
          </cell>
          <cell r="D614" t="str">
            <v>1000nos</v>
          </cell>
          <cell r="E614">
            <v>2250</v>
          </cell>
        </row>
        <row r="616">
          <cell r="C616" t="str">
            <v>Cabin Hook &amp; Eye Iron 150mm                   *</v>
          </cell>
          <cell r="D616" t="str">
            <v>No.</v>
          </cell>
          <cell r="E616">
            <v>18</v>
          </cell>
        </row>
        <row r="618">
          <cell r="C618" t="str">
            <v>Cabin Hook &amp; Eye Iron 200mm                   *</v>
          </cell>
          <cell r="D618" t="str">
            <v>No.</v>
          </cell>
          <cell r="E618">
            <v>36</v>
          </cell>
        </row>
        <row r="620">
          <cell r="C620" t="str">
            <v>Cabin Hook &amp; Eye Iron 50mm                     *</v>
          </cell>
          <cell r="D620" t="str">
            <v>No.</v>
          </cell>
          <cell r="E620">
            <v>4.5</v>
          </cell>
        </row>
        <row r="622">
          <cell r="C622" t="str">
            <v>Cabin Hook &amp; Eye Iron 75mm                 *</v>
          </cell>
          <cell r="D622" t="str">
            <v>No.</v>
          </cell>
          <cell r="E622">
            <v>9</v>
          </cell>
          <cell r="F622" t="str">
            <v xml:space="preserve">UPDATED </v>
          </cell>
        </row>
        <row r="623">
          <cell r="F623" t="str">
            <v>ON</v>
          </cell>
        </row>
        <row r="624">
          <cell r="C624" t="str">
            <v>Cabin Hook Brass 150mm                        *</v>
          </cell>
          <cell r="D624" t="str">
            <v>No.</v>
          </cell>
          <cell r="E624">
            <v>55</v>
          </cell>
        </row>
        <row r="626">
          <cell r="C626" t="str">
            <v>Cabin Hook Brass 200mm                         *</v>
          </cell>
          <cell r="D626" t="str">
            <v>No.</v>
          </cell>
          <cell r="E626">
            <v>67.5</v>
          </cell>
        </row>
        <row r="630">
          <cell r="C630" t="str">
            <v>Cabin Hook Brass 225mm                         *</v>
          </cell>
          <cell r="D630" t="str">
            <v>Nos.</v>
          </cell>
          <cell r="E630">
            <v>80</v>
          </cell>
        </row>
        <row r="632">
          <cell r="C632" t="str">
            <v>Cabin Hook Brass 250mm                         *</v>
          </cell>
          <cell r="D632" t="str">
            <v>No.</v>
          </cell>
          <cell r="E632">
            <v>87.5</v>
          </cell>
        </row>
        <row r="634">
          <cell r="C634" t="str">
            <v>Cabin Hook Brass 300mm                         *</v>
          </cell>
          <cell r="D634" t="str">
            <v>No.</v>
          </cell>
          <cell r="E634">
            <v>105</v>
          </cell>
        </row>
        <row r="636">
          <cell r="C636" t="str">
            <v>Cabin Hook Brass 50mm                         *</v>
          </cell>
          <cell r="D636" t="str">
            <v>No.</v>
          </cell>
          <cell r="E636">
            <v>24.5</v>
          </cell>
        </row>
        <row r="638">
          <cell r="C638" t="str">
            <v>Cabin Hook Brass 75mm                           *</v>
          </cell>
          <cell r="D638" t="str">
            <v>No.</v>
          </cell>
          <cell r="E638">
            <v>35</v>
          </cell>
        </row>
        <row r="640">
          <cell r="C640" t="str">
            <v>Calicut pattern flat tiles</v>
          </cell>
          <cell r="D640" t="str">
            <v>No.</v>
          </cell>
          <cell r="E640">
            <v>10.5</v>
          </cell>
        </row>
        <row r="642">
          <cell r="C642" t="str">
            <v>Calicut pattern ventilator tiles</v>
          </cell>
          <cell r="D642" t="str">
            <v>No.</v>
          </cell>
          <cell r="E642">
            <v>121</v>
          </cell>
        </row>
        <row r="644">
          <cell r="C644" t="str">
            <v>Cap PVC 20mm</v>
          </cell>
          <cell r="D644" t="str">
            <v>No.</v>
          </cell>
          <cell r="E644">
            <v>4.8</v>
          </cell>
        </row>
        <row r="646">
          <cell r="C646" t="str">
            <v>Cap PVC 25mm</v>
          </cell>
          <cell r="D646" t="str">
            <v>No.</v>
          </cell>
          <cell r="E646">
            <v>5.7</v>
          </cell>
        </row>
        <row r="648">
          <cell r="C648" t="str">
            <v>Cap PVC 32mm</v>
          </cell>
          <cell r="D648" t="str">
            <v>No.</v>
          </cell>
          <cell r="E648">
            <v>7.7</v>
          </cell>
        </row>
        <row r="650">
          <cell r="C650" t="str">
            <v>Cap PVC 40mm</v>
          </cell>
          <cell r="D650" t="str">
            <v>No.</v>
          </cell>
          <cell r="E650">
            <v>10.5</v>
          </cell>
        </row>
        <row r="652">
          <cell r="C652" t="str">
            <v>Cap PVC 50mm</v>
          </cell>
          <cell r="D652" t="str">
            <v>No.</v>
          </cell>
          <cell r="E652">
            <v>14.7</v>
          </cell>
        </row>
        <row r="654">
          <cell r="C654" t="str">
            <v>Cap PVC 63mm</v>
          </cell>
          <cell r="D654" t="str">
            <v>No.</v>
          </cell>
          <cell r="E654">
            <v>21.25</v>
          </cell>
        </row>
        <row r="656">
          <cell r="C656" t="str">
            <v>Cap PVC 75mm</v>
          </cell>
          <cell r="D656" t="str">
            <v>No.</v>
          </cell>
          <cell r="E656">
            <v>68.38</v>
          </cell>
        </row>
        <row r="658">
          <cell r="C658" t="str">
            <v>Casement Fastner Brass                    *</v>
          </cell>
          <cell r="D658" t="str">
            <v>No.</v>
          </cell>
          <cell r="E658">
            <v>55</v>
          </cell>
        </row>
        <row r="660">
          <cell r="C660" t="str">
            <v>Casement Stay Brass 250mm               *</v>
          </cell>
          <cell r="D660" t="str">
            <v>No.</v>
          </cell>
          <cell r="E660">
            <v>55</v>
          </cell>
        </row>
        <row r="662">
          <cell r="C662" t="str">
            <v>Casement Stay Brass 300mm               *</v>
          </cell>
          <cell r="D662" t="str">
            <v>No.</v>
          </cell>
          <cell r="E662">
            <v>70</v>
          </cell>
        </row>
        <row r="664">
          <cell r="C664" t="str">
            <v>Cement</v>
          </cell>
          <cell r="D664" t="str">
            <v>50kg</v>
          </cell>
          <cell r="E664">
            <v>300</v>
          </cell>
        </row>
        <row r="666">
          <cell r="C666" t="str">
            <v>Cement block 100 x 200 x 400mm</v>
          </cell>
          <cell r="D666" t="str">
            <v>1 No.</v>
          </cell>
          <cell r="E666">
            <v>14.5</v>
          </cell>
        </row>
        <row r="668">
          <cell r="C668" t="str">
            <v>Cement block 150 x 200 x 400mm</v>
          </cell>
          <cell r="D668" t="str">
            <v>1 No.</v>
          </cell>
          <cell r="E668">
            <v>26.5</v>
          </cell>
        </row>
        <row r="669">
          <cell r="F669" t="str">
            <v xml:space="preserve">UPDATED </v>
          </cell>
        </row>
        <row r="670">
          <cell r="C670" t="str">
            <v>Cement block 200 x 200 x 400mm</v>
          </cell>
          <cell r="D670" t="str">
            <v>1 No.</v>
          </cell>
          <cell r="E670">
            <v>30</v>
          </cell>
          <cell r="F670" t="str">
            <v>ON</v>
          </cell>
        </row>
        <row r="672">
          <cell r="C672" t="str">
            <v>Chromium plated chain for flushing cistern</v>
          </cell>
          <cell r="D672" t="str">
            <v>No.</v>
          </cell>
          <cell r="E672">
            <v>85</v>
          </cell>
        </row>
        <row r="674">
          <cell r="C674" t="str">
            <v>Cistern Bracket</v>
          </cell>
          <cell r="D674" t="str">
            <v>Pair</v>
          </cell>
          <cell r="E674">
            <v>54</v>
          </cell>
        </row>
        <row r="676">
          <cell r="C676" t="str">
            <v>Cistern High level C.I. - including 1/2" dia Ball Valve</v>
          </cell>
          <cell r="D676" t="str">
            <v>No.</v>
          </cell>
          <cell r="E676">
            <v>1805</v>
          </cell>
        </row>
        <row r="678">
          <cell r="C678" t="str">
            <v>Clay</v>
          </cell>
          <cell r="D678" t="str">
            <v>m3</v>
          </cell>
          <cell r="E678">
            <v>135</v>
          </cell>
        </row>
        <row r="680">
          <cell r="C680" t="str">
            <v>Close fitting asbestos ridging</v>
          </cell>
          <cell r="D680" t="str">
            <v>Pair</v>
          </cell>
          <cell r="E680">
            <v>210</v>
          </cell>
        </row>
        <row r="682">
          <cell r="C682" t="str">
            <v>Closet pedestal type</v>
          </cell>
          <cell r="D682" t="str">
            <v>No.</v>
          </cell>
          <cell r="E682">
            <v>3537</v>
          </cell>
        </row>
        <row r="684">
          <cell r="C684" t="str">
            <v>Coal Tar</v>
          </cell>
          <cell r="D684" t="str">
            <v>Lit.</v>
          </cell>
          <cell r="E684">
            <v>19</v>
          </cell>
        </row>
        <row r="686">
          <cell r="C686" t="str">
            <v>Coconut rafters</v>
          </cell>
          <cell r="D686" t="str">
            <v>m</v>
          </cell>
          <cell r="E686">
            <v>52</v>
          </cell>
        </row>
        <row r="688">
          <cell r="C688" t="str">
            <v>Colour pigment for cement</v>
          </cell>
          <cell r="D688" t="str">
            <v>Kg.</v>
          </cell>
          <cell r="E688">
            <v>282</v>
          </cell>
        </row>
        <row r="690">
          <cell r="C690" t="str">
            <v>Coloured cement</v>
          </cell>
          <cell r="D690" t="str">
            <v>Kg.</v>
          </cell>
          <cell r="E690">
            <v>282</v>
          </cell>
        </row>
        <row r="692">
          <cell r="C692" t="str">
            <v>Conduit Pipe 18mm</v>
          </cell>
          <cell r="D692" t="str">
            <v>m</v>
          </cell>
          <cell r="E692">
            <v>7.55</v>
          </cell>
        </row>
        <row r="694">
          <cell r="C694" t="str">
            <v>Conduit Pipe 20mm</v>
          </cell>
          <cell r="D694" t="str">
            <v>m</v>
          </cell>
          <cell r="E694">
            <v>9.5500000000000007</v>
          </cell>
        </row>
        <row r="696">
          <cell r="C696" t="str">
            <v>Conduit Pipe 25mm</v>
          </cell>
          <cell r="D696" t="str">
            <v>m</v>
          </cell>
          <cell r="E696">
            <v>14.8</v>
          </cell>
        </row>
        <row r="698">
          <cell r="C698" t="str">
            <v>Conduit Pipe 30mm</v>
          </cell>
          <cell r="D698" t="str">
            <v>m</v>
          </cell>
          <cell r="E698">
            <v>31.4</v>
          </cell>
        </row>
        <row r="700">
          <cell r="C700" t="str">
            <v>Conduit Pipe 40mm</v>
          </cell>
          <cell r="D700" t="str">
            <v>m</v>
          </cell>
          <cell r="E700">
            <v>44.85</v>
          </cell>
        </row>
        <row r="702">
          <cell r="C702" t="str">
            <v>Conduit Pipe 50mm</v>
          </cell>
          <cell r="D702" t="str">
            <v>m</v>
          </cell>
          <cell r="E702">
            <v>51.4</v>
          </cell>
        </row>
        <row r="704">
          <cell r="C704" t="str">
            <v>Connector G.I. 12mm</v>
          </cell>
          <cell r="D704" t="str">
            <v>No.</v>
          </cell>
          <cell r="E704">
            <v>35</v>
          </cell>
        </row>
        <row r="706">
          <cell r="C706" t="str">
            <v>Connector G.I. 20mm</v>
          </cell>
          <cell r="D706" t="str">
            <v>No.</v>
          </cell>
          <cell r="E706">
            <v>45</v>
          </cell>
        </row>
        <row r="708">
          <cell r="C708" t="str">
            <v>Connector G.I. 25mm</v>
          </cell>
          <cell r="D708" t="str">
            <v>No.</v>
          </cell>
          <cell r="E708">
            <v>60</v>
          </cell>
        </row>
        <row r="710">
          <cell r="C710" t="str">
            <v>Connector G.I. 32mm</v>
          </cell>
          <cell r="D710" t="str">
            <v>No.</v>
          </cell>
          <cell r="E710">
            <v>75</v>
          </cell>
        </row>
        <row r="712">
          <cell r="C712" t="str">
            <v>Connector G.I. 38mm</v>
          </cell>
          <cell r="D712" t="str">
            <v>No.</v>
          </cell>
          <cell r="E712">
            <v>90</v>
          </cell>
        </row>
        <row r="714">
          <cell r="C714" t="str">
            <v>Connector G.I. 50mm</v>
          </cell>
          <cell r="D714" t="str">
            <v>No.</v>
          </cell>
          <cell r="E714">
            <v>125</v>
          </cell>
        </row>
        <row r="716">
          <cell r="C716" t="str">
            <v>Connector G.I. 63mm</v>
          </cell>
          <cell r="D716" t="str">
            <v>No.</v>
          </cell>
          <cell r="E716">
            <v>275</v>
          </cell>
          <cell r="F716" t="str">
            <v xml:space="preserve">UPDATED </v>
          </cell>
        </row>
        <row r="717">
          <cell r="F717" t="str">
            <v>ON</v>
          </cell>
        </row>
        <row r="718">
          <cell r="C718" t="str">
            <v>Connector G.I. 75mm</v>
          </cell>
          <cell r="D718" t="str">
            <v>No.</v>
          </cell>
          <cell r="E718">
            <v>305</v>
          </cell>
        </row>
        <row r="720">
          <cell r="C720" t="str">
            <v>Corrugated asbestos sheet</v>
          </cell>
          <cell r="D720" t="str">
            <v>Sq.m.</v>
          </cell>
          <cell r="E720">
            <v>209.27</v>
          </cell>
        </row>
        <row r="722">
          <cell r="C722" t="str">
            <v xml:space="preserve">Corrugated G.I. Sheet 24 BWG   </v>
          </cell>
          <cell r="D722" t="str">
            <v>Sq.m.</v>
          </cell>
          <cell r="E722">
            <v>252.19</v>
          </cell>
        </row>
        <row r="724">
          <cell r="C724" t="str">
            <v>Cove moulding(63mmx40mm)imported classI</v>
          </cell>
          <cell r="D724" t="str">
            <v>m</v>
          </cell>
          <cell r="E724">
            <v>65.62</v>
          </cell>
        </row>
        <row r="726">
          <cell r="C726" t="str">
            <v>Cove moulding(63mmx40mm)local class I</v>
          </cell>
          <cell r="D726" t="str">
            <v>m</v>
          </cell>
          <cell r="E726">
            <v>48</v>
          </cell>
        </row>
        <row r="728">
          <cell r="C728" t="str">
            <v>Door handle</v>
          </cell>
          <cell r="D728" t="str">
            <v>Nos.</v>
          </cell>
          <cell r="E728">
            <v>66</v>
          </cell>
        </row>
        <row r="730">
          <cell r="C730" t="str">
            <v>Down pipe Clip PVC 89mm</v>
          </cell>
          <cell r="D730" t="str">
            <v>No.</v>
          </cell>
          <cell r="E730">
            <v>6.15</v>
          </cell>
        </row>
        <row r="732">
          <cell r="C732" t="str">
            <v>Down pipe Elbow PVC 89mm</v>
          </cell>
          <cell r="D732" t="str">
            <v>No.</v>
          </cell>
          <cell r="E732">
            <v>42</v>
          </cell>
        </row>
        <row r="734">
          <cell r="C734" t="str">
            <v>Down pipe joiner PVC 89mm</v>
          </cell>
          <cell r="D734" t="str">
            <v>No.</v>
          </cell>
          <cell r="E734">
            <v>28.9</v>
          </cell>
        </row>
        <row r="736">
          <cell r="C736" t="str">
            <v>Down pipe PVC 89mm</v>
          </cell>
          <cell r="D736" t="str">
            <v>m</v>
          </cell>
          <cell r="E736">
            <v>62.2</v>
          </cell>
        </row>
        <row r="738">
          <cell r="C738" t="str">
            <v>Down spout square PVC 114mm - Large</v>
          </cell>
          <cell r="D738" t="str">
            <v>m</v>
          </cell>
          <cell r="E738">
            <v>206.5</v>
          </cell>
        </row>
        <row r="740">
          <cell r="C740" t="str">
            <v>Down spout square PVC 114mm - Small</v>
          </cell>
          <cell r="D740" t="str">
            <v>m</v>
          </cell>
          <cell r="E740">
            <v>172.4</v>
          </cell>
        </row>
        <row r="742">
          <cell r="C742" t="str">
            <v>DPC Tar                                            *</v>
          </cell>
          <cell r="D742" t="str">
            <v>Lit.</v>
          </cell>
          <cell r="E742">
            <v>66.25</v>
          </cell>
        </row>
        <row r="744">
          <cell r="C744" t="str">
            <v>Drainage Bend PVC 110mm 880</v>
          </cell>
          <cell r="D744" t="str">
            <v>No.</v>
          </cell>
          <cell r="E744">
            <v>169.75</v>
          </cell>
        </row>
        <row r="746">
          <cell r="C746" t="str">
            <v>Drainage Tee PVC 110mm  880</v>
          </cell>
          <cell r="D746" t="str">
            <v>No.</v>
          </cell>
          <cell r="E746">
            <v>252</v>
          </cell>
        </row>
        <row r="748">
          <cell r="C748" t="str">
            <v>Drainage 'Y' Junction PVC 110mm Inspection -450</v>
          </cell>
          <cell r="D748" t="str">
            <v>No.</v>
          </cell>
          <cell r="E748">
            <v>314.14999999999998</v>
          </cell>
        </row>
        <row r="750">
          <cell r="C750" t="str">
            <v>Drive Screws and washers</v>
          </cell>
          <cell r="D750" t="str">
            <v>Nos.</v>
          </cell>
          <cell r="E750">
            <v>10</v>
          </cell>
        </row>
        <row r="752">
          <cell r="C752" t="str">
            <v>Elbow G.I. 12mm</v>
          </cell>
          <cell r="D752" t="str">
            <v>No.</v>
          </cell>
          <cell r="E752">
            <v>15</v>
          </cell>
        </row>
        <row r="754">
          <cell r="C754" t="str">
            <v>Elbow G.I. 20mm</v>
          </cell>
          <cell r="D754" t="str">
            <v>No.</v>
          </cell>
          <cell r="E754">
            <v>20</v>
          </cell>
        </row>
        <row r="756">
          <cell r="C756" t="str">
            <v>Elbow G.I. 25mm</v>
          </cell>
          <cell r="D756" t="str">
            <v>No.</v>
          </cell>
          <cell r="E756">
            <v>30</v>
          </cell>
        </row>
        <row r="758">
          <cell r="C758" t="str">
            <v>Elbow G.I. 32mm</v>
          </cell>
          <cell r="D758" t="str">
            <v>No.</v>
          </cell>
          <cell r="E758">
            <v>45</v>
          </cell>
        </row>
        <row r="760">
          <cell r="C760" t="str">
            <v>Elbow G.I. 38mm</v>
          </cell>
          <cell r="D760" t="str">
            <v>No.</v>
          </cell>
          <cell r="E760">
            <v>75</v>
          </cell>
        </row>
        <row r="762">
          <cell r="C762" t="str">
            <v>Elbow G.I. 50mm</v>
          </cell>
          <cell r="D762" t="str">
            <v>No.</v>
          </cell>
          <cell r="E762">
            <v>90</v>
          </cell>
          <cell r="F762" t="str">
            <v xml:space="preserve">UPDATED </v>
          </cell>
        </row>
        <row r="763">
          <cell r="F763" t="str">
            <v>ON</v>
          </cell>
        </row>
        <row r="764">
          <cell r="C764" t="str">
            <v>Elbow G.I. 63mm</v>
          </cell>
          <cell r="D764" t="str">
            <v>No.</v>
          </cell>
          <cell r="E764">
            <v>175</v>
          </cell>
        </row>
        <row r="766">
          <cell r="C766" t="str">
            <v>Elbow G.I. 75mm</v>
          </cell>
          <cell r="D766" t="str">
            <v>No.</v>
          </cell>
          <cell r="E766">
            <v>250</v>
          </cell>
        </row>
        <row r="768">
          <cell r="C768" t="str">
            <v>Elbow PVC 20mm</v>
          </cell>
          <cell r="D768" t="str">
            <v>No.</v>
          </cell>
          <cell r="E768">
            <v>3.95</v>
          </cell>
        </row>
        <row r="770">
          <cell r="C770" t="str">
            <v>Elbow PVC 25mm</v>
          </cell>
          <cell r="D770" t="str">
            <v>No.</v>
          </cell>
          <cell r="E770">
            <v>6.15</v>
          </cell>
        </row>
        <row r="772">
          <cell r="C772" t="str">
            <v>Elbow PVC 32mm</v>
          </cell>
          <cell r="D772" t="str">
            <v>No.</v>
          </cell>
          <cell r="E772">
            <v>10.5</v>
          </cell>
        </row>
        <row r="774">
          <cell r="C774" t="str">
            <v>Elbow PVC 40mm</v>
          </cell>
          <cell r="D774" t="str">
            <v>No.</v>
          </cell>
          <cell r="E774">
            <v>15.75</v>
          </cell>
        </row>
        <row r="776">
          <cell r="C776" t="str">
            <v>Elbow PVC 50mm</v>
          </cell>
          <cell r="D776" t="str">
            <v>No.</v>
          </cell>
          <cell r="E776">
            <v>28.25</v>
          </cell>
        </row>
        <row r="778">
          <cell r="C778" t="str">
            <v>Elbow PVC 63mm</v>
          </cell>
          <cell r="D778" t="str">
            <v>No.</v>
          </cell>
          <cell r="E778">
            <v>48.35</v>
          </cell>
        </row>
        <row r="780">
          <cell r="C780" t="str">
            <v>Elbow PVC 75mm</v>
          </cell>
          <cell r="D780" t="str">
            <v>No.</v>
          </cell>
          <cell r="E780">
            <v>108.7</v>
          </cell>
        </row>
        <row r="782">
          <cell r="C782" t="str">
            <v>Elbow PVC 90mm</v>
          </cell>
          <cell r="D782" t="str">
            <v>No.</v>
          </cell>
          <cell r="E782">
            <v>183.9</v>
          </cell>
        </row>
        <row r="784">
          <cell r="C784" t="str">
            <v>Emulsion                                       *</v>
          </cell>
          <cell r="D784" t="str">
            <v>Lit.</v>
          </cell>
          <cell r="E784">
            <v>241</v>
          </cell>
        </row>
        <row r="786">
          <cell r="C786" t="str">
            <v>Enamel                                          *</v>
          </cell>
          <cell r="D786" t="str">
            <v>Lit.</v>
          </cell>
          <cell r="E786">
            <v>299</v>
          </cell>
        </row>
        <row r="788">
          <cell r="C788" t="str">
            <v>Equal Tee PVC 20mm</v>
          </cell>
          <cell r="D788" t="str">
            <v>No.</v>
          </cell>
          <cell r="E788">
            <v>5.05</v>
          </cell>
        </row>
        <row r="790">
          <cell r="C790" t="str">
            <v>Equal Tee PVC 25mm</v>
          </cell>
          <cell r="D790" t="str">
            <v>No.</v>
          </cell>
          <cell r="E790">
            <v>8.5500000000000007</v>
          </cell>
        </row>
        <row r="792">
          <cell r="C792" t="str">
            <v>Equal Tee PVC 32mm</v>
          </cell>
          <cell r="D792" t="str">
            <v>No.</v>
          </cell>
          <cell r="E792">
            <v>14.25</v>
          </cell>
        </row>
        <row r="794">
          <cell r="C794" t="str">
            <v>Equal Tee PVC 40mm</v>
          </cell>
          <cell r="D794" t="str">
            <v>No.</v>
          </cell>
          <cell r="E794">
            <v>21.25</v>
          </cell>
        </row>
        <row r="796">
          <cell r="C796" t="str">
            <v>Equal Tee PVC 50mm</v>
          </cell>
          <cell r="D796" t="str">
            <v>No.</v>
          </cell>
          <cell r="E796">
            <v>37.200000000000003</v>
          </cell>
        </row>
        <row r="798">
          <cell r="C798" t="str">
            <v>Equal Tee PVC 63mm</v>
          </cell>
          <cell r="D798" t="str">
            <v>No.</v>
          </cell>
          <cell r="E798">
            <v>56.9</v>
          </cell>
        </row>
        <row r="799">
          <cell r="C799" t="str">
            <v>Equal Tee PVC 75mm</v>
          </cell>
          <cell r="D799" t="str">
            <v>No.</v>
          </cell>
          <cell r="E799">
            <v>104.15</v>
          </cell>
        </row>
        <row r="800">
          <cell r="C800" t="str">
            <v>Fanlight Catch Brass                            *</v>
          </cell>
          <cell r="D800" t="str">
            <v>No.</v>
          </cell>
          <cell r="E800">
            <v>55</v>
          </cell>
        </row>
        <row r="802">
          <cell r="C802" t="str">
            <v>Faucet Socket PVC 110mm</v>
          </cell>
          <cell r="D802" t="str">
            <v>No.</v>
          </cell>
          <cell r="E802">
            <v>243.5</v>
          </cell>
        </row>
        <row r="804">
          <cell r="C804" t="str">
            <v>Faucet Socket PVC 20mm</v>
          </cell>
          <cell r="D804" t="str">
            <v>No.</v>
          </cell>
          <cell r="E804">
            <v>5.25</v>
          </cell>
        </row>
        <row r="806">
          <cell r="C806" t="str">
            <v>Faucet Socket PVC 25mm</v>
          </cell>
          <cell r="D806" t="str">
            <v>No.</v>
          </cell>
          <cell r="E806">
            <v>8.3000000000000007</v>
          </cell>
        </row>
        <row r="808">
          <cell r="C808" t="str">
            <v>Faucet Socket PVC 32mm</v>
          </cell>
          <cell r="D808" t="str">
            <v>No.</v>
          </cell>
          <cell r="E808">
            <v>11.15</v>
          </cell>
        </row>
        <row r="810">
          <cell r="C810" t="str">
            <v>Faucet Socket PVC 40mm</v>
          </cell>
          <cell r="D810" t="str">
            <v>No.</v>
          </cell>
          <cell r="E810">
            <v>17.95</v>
          </cell>
          <cell r="F810" t="str">
            <v xml:space="preserve">UPDATED </v>
          </cell>
        </row>
        <row r="811">
          <cell r="F811" t="str">
            <v>ON</v>
          </cell>
        </row>
        <row r="812">
          <cell r="C812" t="str">
            <v>Faucet Socket PVC 50mm</v>
          </cell>
          <cell r="D812" t="str">
            <v>No.</v>
          </cell>
          <cell r="E812">
            <v>26.7</v>
          </cell>
        </row>
        <row r="814">
          <cell r="C814" t="str">
            <v>Faucet Socket PVC 63mm to smaller size</v>
          </cell>
          <cell r="D814" t="str">
            <v>No.</v>
          </cell>
          <cell r="E814">
            <v>35</v>
          </cell>
        </row>
        <row r="816">
          <cell r="C816" t="str">
            <v>Faucet Socket PVC 75mm</v>
          </cell>
          <cell r="D816" t="str">
            <v>No.</v>
          </cell>
          <cell r="E816">
            <v>71.05</v>
          </cell>
        </row>
        <row r="818">
          <cell r="C818" t="str">
            <v>Faucet Socket PVC 90mm</v>
          </cell>
          <cell r="D818" t="str">
            <v>No.</v>
          </cell>
          <cell r="E818">
            <v>108.7</v>
          </cell>
        </row>
        <row r="820">
          <cell r="C820" t="str">
            <v>Fibre glass storage tank 400 gals.</v>
          </cell>
          <cell r="D820" t="str">
            <v>No.</v>
          </cell>
          <cell r="E820">
            <v>12500</v>
          </cell>
        </row>
        <row r="822">
          <cell r="C822" t="str">
            <v>Fittings for Bidet  - Indian</v>
          </cell>
          <cell r="D822" t="str">
            <v>No.</v>
          </cell>
          <cell r="E822">
            <v>1900</v>
          </cell>
        </row>
        <row r="824">
          <cell r="C824" t="str">
            <v>Fittings for Cistern</v>
          </cell>
          <cell r="D824" t="str">
            <v>No.</v>
          </cell>
          <cell r="E824">
            <v>395</v>
          </cell>
        </row>
        <row r="826">
          <cell r="C826" t="str">
            <v>Floor Paint   - Quick drying</v>
          </cell>
          <cell r="D826" t="str">
            <v>Lit.</v>
          </cell>
          <cell r="E826">
            <v>315</v>
          </cell>
        </row>
        <row r="828">
          <cell r="C828" t="str">
            <v>Floor Paint (Epoxy)                         *</v>
          </cell>
          <cell r="D828" t="str">
            <v>Lit.</v>
          </cell>
          <cell r="E828">
            <v>446</v>
          </cell>
        </row>
        <row r="830">
          <cell r="C830" t="str">
            <v>Flush pipe PVC (32mm)</v>
          </cell>
          <cell r="D830" t="str">
            <v>No.</v>
          </cell>
          <cell r="E830">
            <v>80</v>
          </cell>
        </row>
        <row r="832">
          <cell r="C832" t="str">
            <v>G.I. 18 BWG sheets(plain)</v>
          </cell>
          <cell r="D832" t="str">
            <v>m2</v>
          </cell>
          <cell r="E832">
            <v>656</v>
          </cell>
        </row>
        <row r="834">
          <cell r="C834" t="str">
            <v>G.I. 22 BWG sheets(plain)</v>
          </cell>
          <cell r="D834" t="str">
            <v>m2</v>
          </cell>
          <cell r="E834">
            <v>420.88</v>
          </cell>
        </row>
        <row r="836">
          <cell r="C836" t="str">
            <v>G.I. 24 BWG sheets(plain)</v>
          </cell>
          <cell r="D836" t="str">
            <v>m2</v>
          </cell>
          <cell r="E836">
            <v>252.19</v>
          </cell>
        </row>
        <row r="838">
          <cell r="C838" t="str">
            <v>G.I. Bolts and nuts</v>
          </cell>
          <cell r="D838" t="str">
            <v>No.</v>
          </cell>
          <cell r="E838">
            <v>6</v>
          </cell>
        </row>
        <row r="840">
          <cell r="C840" t="str">
            <v>G.I. Hook bolts</v>
          </cell>
          <cell r="D840" t="str">
            <v>No.</v>
          </cell>
          <cell r="E840">
            <v>4</v>
          </cell>
        </row>
        <row r="842">
          <cell r="C842" t="str">
            <v>G.I. Hook bolts 8mm x 115mm</v>
          </cell>
          <cell r="D842" t="str">
            <v>Nos.</v>
          </cell>
          <cell r="E842">
            <v>7</v>
          </cell>
        </row>
        <row r="844">
          <cell r="C844" t="str">
            <v>G.I. Joint nut 12mm</v>
          </cell>
          <cell r="D844" t="str">
            <v>No.</v>
          </cell>
          <cell r="E844">
            <v>32</v>
          </cell>
        </row>
        <row r="846">
          <cell r="C846" t="str">
            <v>G.I. Joint nut 20mm</v>
          </cell>
          <cell r="D846" t="str">
            <v>No.</v>
          </cell>
          <cell r="E846">
            <v>44</v>
          </cell>
        </row>
        <row r="848">
          <cell r="C848" t="str">
            <v>G.I. Joint nut 25mm</v>
          </cell>
          <cell r="D848" t="str">
            <v>No.</v>
          </cell>
          <cell r="E848">
            <v>59</v>
          </cell>
        </row>
        <row r="850">
          <cell r="C850" t="str">
            <v>G.I. Joint nut 32mm</v>
          </cell>
          <cell r="D850" t="str">
            <v>No.</v>
          </cell>
          <cell r="E850">
            <v>86</v>
          </cell>
        </row>
        <row r="852">
          <cell r="C852" t="str">
            <v>G.I. Joint nut 38mm</v>
          </cell>
          <cell r="D852" t="str">
            <v>No.</v>
          </cell>
          <cell r="E852">
            <v>97</v>
          </cell>
        </row>
        <row r="854">
          <cell r="C854" t="str">
            <v>G.I. Joint nut 50mm</v>
          </cell>
          <cell r="D854" t="str">
            <v>No.</v>
          </cell>
          <cell r="E854">
            <v>161</v>
          </cell>
        </row>
        <row r="856">
          <cell r="C856" t="str">
            <v>G.I. Reducing socket 25mm to smaller</v>
          </cell>
          <cell r="D856" t="str">
            <v>No.</v>
          </cell>
          <cell r="E856">
            <v>39</v>
          </cell>
        </row>
        <row r="857">
          <cell r="F857" t="str">
            <v xml:space="preserve">UPDATED </v>
          </cell>
        </row>
        <row r="858">
          <cell r="C858" t="str">
            <v>G.I. Ridging 2m x 1m - 24 B.W.G.</v>
          </cell>
          <cell r="D858" t="str">
            <v>Nos.</v>
          </cell>
          <cell r="E858">
            <v>640</v>
          </cell>
          <cell r="F858" t="str">
            <v>ON</v>
          </cell>
        </row>
        <row r="860">
          <cell r="C860" t="str">
            <v>G.I. sheet 18 B.W.G.</v>
          </cell>
          <cell r="D860" t="str">
            <v>Sq.m.</v>
          </cell>
          <cell r="E860">
            <v>656</v>
          </cell>
        </row>
        <row r="862">
          <cell r="C862" t="str">
            <v>G.I. Sheet 24 B.W.G.</v>
          </cell>
          <cell r="D862" t="str">
            <v>Sq.m.</v>
          </cell>
          <cell r="E862">
            <v>252.19</v>
          </cell>
        </row>
        <row r="863">
          <cell r="C863" t="str">
            <v>Gate valve, heavy quality brass 12mm</v>
          </cell>
          <cell r="D863" t="str">
            <v>No.</v>
          </cell>
          <cell r="E863">
            <v>325</v>
          </cell>
        </row>
        <row r="864">
          <cell r="C864" t="str">
            <v>Gate valve, heavy quality brass 20mm</v>
          </cell>
          <cell r="D864" t="str">
            <v>No.</v>
          </cell>
          <cell r="E864">
            <v>450</v>
          </cell>
        </row>
        <row r="866">
          <cell r="C866" t="str">
            <v>Gate valve, heavy quality brass 25mm</v>
          </cell>
          <cell r="D866" t="str">
            <v>No.</v>
          </cell>
          <cell r="E866">
            <v>550</v>
          </cell>
        </row>
        <row r="868">
          <cell r="C868" t="str">
            <v>Gate valve, heavy quality brass 32mm</v>
          </cell>
          <cell r="D868" t="str">
            <v>No.</v>
          </cell>
          <cell r="E868">
            <v>800</v>
          </cell>
        </row>
        <row r="870">
          <cell r="C870" t="str">
            <v>Gate valve, heavy quality brass 38mm</v>
          </cell>
          <cell r="D870" t="str">
            <v>No.</v>
          </cell>
          <cell r="E870">
            <v>1200</v>
          </cell>
        </row>
        <row r="872">
          <cell r="C872" t="str">
            <v>Glass pane clear 3mm</v>
          </cell>
          <cell r="D872" t="str">
            <v>Sq.m.</v>
          </cell>
          <cell r="E872">
            <v>178</v>
          </cell>
        </row>
        <row r="874">
          <cell r="C874" t="str">
            <v>Glass pane clear 4mm</v>
          </cell>
          <cell r="D874" t="str">
            <v>Sq.m.</v>
          </cell>
          <cell r="E874">
            <v>248</v>
          </cell>
        </row>
        <row r="876">
          <cell r="C876" t="str">
            <v>Glass pane Figured 3mm</v>
          </cell>
          <cell r="D876" t="str">
            <v>Sq.m.</v>
          </cell>
          <cell r="E876">
            <v>237</v>
          </cell>
        </row>
        <row r="878">
          <cell r="C878" t="str">
            <v>Glass pane Figured 5mm</v>
          </cell>
          <cell r="D878" t="str">
            <v>Sq.m.</v>
          </cell>
          <cell r="E878">
            <v>485</v>
          </cell>
        </row>
        <row r="880">
          <cell r="C880" t="str">
            <v>Glass Tray Holder 100 x 100mm - White</v>
          </cell>
          <cell r="D880" t="str">
            <v>Pair</v>
          </cell>
          <cell r="E880">
            <v>197</v>
          </cell>
        </row>
        <row r="882">
          <cell r="C882" t="str">
            <v>Glue</v>
          </cell>
          <cell r="D882" t="str">
            <v>Kg.</v>
          </cell>
          <cell r="E882">
            <v>115</v>
          </cell>
        </row>
        <row r="884">
          <cell r="C884" t="str">
            <v>Grating 100mm x 100mm Aluminium</v>
          </cell>
          <cell r="D884" t="str">
            <v>No.</v>
          </cell>
          <cell r="E884">
            <v>30</v>
          </cell>
        </row>
        <row r="886">
          <cell r="C886" t="str">
            <v>Gravel</v>
          </cell>
          <cell r="D886" t="str">
            <v>m3</v>
          </cell>
          <cell r="E886">
            <v>176.75</v>
          </cell>
        </row>
        <row r="888">
          <cell r="C888" t="str">
            <v>Gutter Bracket half round (Short Arm Aluminium)</v>
          </cell>
          <cell r="D888" t="str">
            <v>No.</v>
          </cell>
          <cell r="E888">
            <v>16.8</v>
          </cell>
        </row>
        <row r="890">
          <cell r="C890" t="str">
            <v>Gutter Bracket Square PVC 114mm</v>
          </cell>
          <cell r="D890" t="str">
            <v>No.</v>
          </cell>
          <cell r="E890">
            <v>14</v>
          </cell>
        </row>
        <row r="892">
          <cell r="C892" t="str">
            <v>Gutter End Cap  square PVC 114mm</v>
          </cell>
          <cell r="D892" t="str">
            <v>No.</v>
          </cell>
          <cell r="E892">
            <v>26.25</v>
          </cell>
        </row>
        <row r="894">
          <cell r="C894" t="str">
            <v>Gutter End Cap half round PVC 150mm</v>
          </cell>
          <cell r="D894" t="str">
            <v>No.</v>
          </cell>
          <cell r="E894">
            <v>20.65</v>
          </cell>
        </row>
        <row r="896">
          <cell r="C896" t="str">
            <v>Gutter Half round PVC 150mm x 4m</v>
          </cell>
          <cell r="D896" t="str">
            <v>m</v>
          </cell>
          <cell r="E896">
            <v>107.7</v>
          </cell>
        </row>
        <row r="898">
          <cell r="C898" t="str">
            <v>Gutter Joiner  square PVC 114mm</v>
          </cell>
          <cell r="D898" t="str">
            <v>No.</v>
          </cell>
          <cell r="E898">
            <v>30.65</v>
          </cell>
        </row>
        <row r="900">
          <cell r="C900" t="str">
            <v>Gutter Joiner half round PVC 150mm</v>
          </cell>
          <cell r="D900" t="str">
            <v>No.</v>
          </cell>
          <cell r="E900">
            <v>34</v>
          </cell>
        </row>
        <row r="902">
          <cell r="C902" t="str">
            <v>Gutter square PVC 114mm</v>
          </cell>
          <cell r="D902" t="str">
            <v>m</v>
          </cell>
          <cell r="E902">
            <v>80.599999999999994</v>
          </cell>
        </row>
        <row r="904">
          <cell r="C904" t="str">
            <v>Hasp and staple Iron 100mm                        *</v>
          </cell>
          <cell r="D904" t="str">
            <v>No.</v>
          </cell>
          <cell r="E904">
            <v>20</v>
          </cell>
          <cell r="F904" t="str">
            <v xml:space="preserve">UPDATED </v>
          </cell>
        </row>
        <row r="905">
          <cell r="F905" t="str">
            <v>ON</v>
          </cell>
        </row>
        <row r="906">
          <cell r="C906" t="str">
            <v>Hasp and staple iron 150mm                         *</v>
          </cell>
          <cell r="D906" t="str">
            <v>No.</v>
          </cell>
          <cell r="E906">
            <v>36</v>
          </cell>
        </row>
        <row r="910">
          <cell r="C910" t="str">
            <v>Hasp and staple safety type Brass 100mm       *</v>
          </cell>
          <cell r="D910" t="str">
            <v>No.</v>
          </cell>
          <cell r="E910">
            <v>90</v>
          </cell>
        </row>
        <row r="912">
          <cell r="C912" t="str">
            <v>Hasp and staple safety type Brass 150mm        *</v>
          </cell>
          <cell r="D912" t="str">
            <v>No.</v>
          </cell>
          <cell r="E912">
            <v>175</v>
          </cell>
        </row>
        <row r="914">
          <cell r="C914" t="str">
            <v>Hat Hook Brass                                               *</v>
          </cell>
          <cell r="D914" t="str">
            <v>No.</v>
          </cell>
          <cell r="E914">
            <v>47.5</v>
          </cell>
        </row>
        <row r="916">
          <cell r="C916" t="str">
            <v>High level plastic - plastic</v>
          </cell>
          <cell r="D916" t="str">
            <v>No.</v>
          </cell>
          <cell r="E916">
            <v>900</v>
          </cell>
        </row>
        <row r="918">
          <cell r="C918" t="str">
            <v xml:space="preserve">Hinge butt brass 100mm </v>
          </cell>
          <cell r="D918" t="str">
            <v>No.</v>
          </cell>
          <cell r="E918">
            <v>49.75</v>
          </cell>
        </row>
        <row r="920">
          <cell r="C920" t="str">
            <v>Hinge Butt Brass 100mm x 63mm                    *</v>
          </cell>
          <cell r="D920" t="str">
            <v>No.</v>
          </cell>
          <cell r="E920">
            <v>41</v>
          </cell>
        </row>
        <row r="922">
          <cell r="C922" t="str">
            <v>Hinge Butt Brass 125mm x 100mm                   *</v>
          </cell>
          <cell r="D922" t="str">
            <v>No.</v>
          </cell>
          <cell r="E922">
            <v>97.5</v>
          </cell>
        </row>
        <row r="924">
          <cell r="C924" t="str">
            <v>Hinge Butt Brass 38mm x 25mm</v>
          </cell>
          <cell r="D924" t="str">
            <v>No.</v>
          </cell>
          <cell r="E924">
            <v>13.5</v>
          </cell>
        </row>
        <row r="926">
          <cell r="C926" t="str">
            <v>Hinge Butt Brass 50mm x 38mm                      *</v>
          </cell>
          <cell r="D926" t="str">
            <v>No.</v>
          </cell>
          <cell r="E926">
            <v>17.5</v>
          </cell>
        </row>
        <row r="928">
          <cell r="C928" t="str">
            <v>Hinge Butt Brass 75mm x 38mm                      *</v>
          </cell>
          <cell r="D928" t="str">
            <v>No.</v>
          </cell>
          <cell r="E928">
            <v>19</v>
          </cell>
        </row>
        <row r="930">
          <cell r="C930" t="str">
            <v>Hinge Butt Brass 89mm x 63mm</v>
          </cell>
          <cell r="D930" t="str">
            <v>No.</v>
          </cell>
          <cell r="E930">
            <v>36</v>
          </cell>
        </row>
        <row r="932">
          <cell r="C932" t="str">
            <v>Hinge Butt iron 100mmx63mm</v>
          </cell>
          <cell r="D932" t="str">
            <v>No.</v>
          </cell>
          <cell r="E932">
            <v>33.5</v>
          </cell>
        </row>
        <row r="934">
          <cell r="C934" t="str">
            <v>Hinge Butt iron 125mmx100mm</v>
          </cell>
          <cell r="D934" t="str">
            <v>No.</v>
          </cell>
          <cell r="E934">
            <v>38.5</v>
          </cell>
        </row>
        <row r="936">
          <cell r="C936" t="str">
            <v>Hinge Butt Iron 50mmx38mm</v>
          </cell>
          <cell r="D936" t="str">
            <v>No.</v>
          </cell>
          <cell r="E936">
            <v>12.5</v>
          </cell>
        </row>
        <row r="938">
          <cell r="C938" t="str">
            <v>Hinge Butt iron 75mmx38mm</v>
          </cell>
          <cell r="D938" t="str">
            <v>No.</v>
          </cell>
          <cell r="E938">
            <v>15</v>
          </cell>
        </row>
        <row r="940">
          <cell r="C940" t="str">
            <v>Hinge Centre Pivot Brass                                  *</v>
          </cell>
          <cell r="D940" t="str">
            <v>Set</v>
          </cell>
          <cell r="E940">
            <v>52.5</v>
          </cell>
        </row>
        <row r="942">
          <cell r="C942" t="str">
            <v>Hinge Gravity Brass</v>
          </cell>
          <cell r="D942" t="str">
            <v>No.</v>
          </cell>
          <cell r="E942">
            <v>200</v>
          </cell>
        </row>
        <row r="944">
          <cell r="C944" t="str">
            <v>Hinge Parliamentary Brass 100mm</v>
          </cell>
          <cell r="D944" t="str">
            <v>No.</v>
          </cell>
          <cell r="E944">
            <v>100</v>
          </cell>
        </row>
        <row r="946">
          <cell r="C946" t="str">
            <v>Hinge Parliamentary Brass 125mm</v>
          </cell>
          <cell r="D946" t="str">
            <v>No.</v>
          </cell>
          <cell r="E946">
            <v>125</v>
          </cell>
        </row>
        <row r="948">
          <cell r="C948" t="str">
            <v>Hinge Parliamentary Brass 150mm</v>
          </cell>
          <cell r="D948" t="str">
            <v>No.</v>
          </cell>
          <cell r="E948">
            <v>150</v>
          </cell>
        </row>
        <row r="950">
          <cell r="C950" t="str">
            <v>Hinge Spring Double Acting Brass 100mm</v>
          </cell>
          <cell r="D950" t="str">
            <v>No.</v>
          </cell>
          <cell r="E950">
            <v>225</v>
          </cell>
        </row>
        <row r="952">
          <cell r="C952" t="str">
            <v>Hinge T iron 150mm</v>
          </cell>
          <cell r="D952" t="str">
            <v>No.</v>
          </cell>
          <cell r="E952">
            <v>26.5</v>
          </cell>
        </row>
        <row r="954">
          <cell r="C954" t="str">
            <v>Hinge T iron 200mm</v>
          </cell>
          <cell r="D954" t="str">
            <v>No.</v>
          </cell>
          <cell r="E954">
            <v>45</v>
          </cell>
        </row>
        <row r="956">
          <cell r="C956" t="str">
            <v>Hinge T iron 250mm</v>
          </cell>
          <cell r="D956" t="str">
            <v>No.</v>
          </cell>
          <cell r="E956">
            <v>50</v>
          </cell>
        </row>
        <row r="957">
          <cell r="F957" t="str">
            <v xml:space="preserve">UPDATED </v>
          </cell>
        </row>
        <row r="958">
          <cell r="C958" t="str">
            <v>Hinge T iron 300mm</v>
          </cell>
          <cell r="D958" t="str">
            <v>No.</v>
          </cell>
          <cell r="E958">
            <v>60</v>
          </cell>
          <cell r="F958" t="str">
            <v>ON</v>
          </cell>
        </row>
        <row r="960">
          <cell r="C960" t="str">
            <v>Holdfasts</v>
          </cell>
          <cell r="D960" t="str">
            <v>Nos.</v>
          </cell>
          <cell r="E960">
            <v>4</v>
          </cell>
        </row>
        <row r="962">
          <cell r="C962" t="str">
            <v>Holdfasts - 250 x 25 x 6</v>
          </cell>
          <cell r="D962" t="str">
            <v>Nos.</v>
          </cell>
          <cell r="E962">
            <v>12.5</v>
          </cell>
        </row>
        <row r="964">
          <cell r="C964" t="str">
            <v>Holdfasts - 400 x 25 x 6</v>
          </cell>
          <cell r="D964" t="str">
            <v>Nos.</v>
          </cell>
          <cell r="E964">
            <v>20</v>
          </cell>
        </row>
        <row r="966">
          <cell r="C966" t="str">
            <v>Hooks  38mm G.I. Pipes</v>
          </cell>
          <cell r="D966" t="str">
            <v>No.</v>
          </cell>
          <cell r="E966">
            <v>9</v>
          </cell>
        </row>
        <row r="968">
          <cell r="C968" t="str">
            <v>Hooks for 12mm G.I. Pipes</v>
          </cell>
          <cell r="D968" t="str">
            <v>No.</v>
          </cell>
          <cell r="E968">
            <v>5</v>
          </cell>
        </row>
        <row r="970">
          <cell r="C970" t="str">
            <v>Hooks for 20mm G.I. Pipes</v>
          </cell>
          <cell r="D970" t="str">
            <v>No.</v>
          </cell>
          <cell r="E970">
            <v>5</v>
          </cell>
        </row>
        <row r="972">
          <cell r="C972" t="str">
            <v>Hooks for 25mm G.I. Pipes</v>
          </cell>
          <cell r="D972" t="str">
            <v>No.</v>
          </cell>
          <cell r="E972">
            <v>6</v>
          </cell>
        </row>
        <row r="974">
          <cell r="C974" t="str">
            <v>Hooks for 32mm G.I. Pipes</v>
          </cell>
          <cell r="D974" t="str">
            <v>No.</v>
          </cell>
          <cell r="E974">
            <v>7</v>
          </cell>
        </row>
        <row r="975">
          <cell r="C975" t="str">
            <v>Hooks for 38mm G.I. Pipes</v>
          </cell>
          <cell r="D975" t="str">
            <v>No.</v>
          </cell>
          <cell r="E975">
            <v>9</v>
          </cell>
        </row>
        <row r="976">
          <cell r="C976" t="str">
            <v>Imported Timber</v>
          </cell>
          <cell r="D976" t="str">
            <v>Cu.m.</v>
          </cell>
          <cell r="E976">
            <v>41666</v>
          </cell>
        </row>
        <row r="978">
          <cell r="C978" t="str">
            <v>Kitchen sink 600 x 375 x 175mm - White</v>
          </cell>
          <cell r="D978" t="str">
            <v>No.</v>
          </cell>
          <cell r="E978">
            <v>1705</v>
          </cell>
        </row>
        <row r="980">
          <cell r="C980" t="str">
            <v>Leather washer</v>
          </cell>
          <cell r="D980" t="str">
            <v>No.</v>
          </cell>
          <cell r="E980">
            <v>2</v>
          </cell>
        </row>
        <row r="982">
          <cell r="C982" t="str">
            <v>Limpet washers</v>
          </cell>
          <cell r="D982" t="str">
            <v>Nos.</v>
          </cell>
          <cell r="E982">
            <v>2</v>
          </cell>
        </row>
        <row r="984">
          <cell r="C984" t="str">
            <v>Lock Cupboard Four Levers Brass 63mm</v>
          </cell>
          <cell r="D984" t="str">
            <v>No.</v>
          </cell>
          <cell r="E984">
            <v>120</v>
          </cell>
        </row>
        <row r="986">
          <cell r="C986" t="str">
            <v>Lock mortice single local made</v>
          </cell>
          <cell r="D986" t="str">
            <v>No.</v>
          </cell>
          <cell r="E986">
            <v>450</v>
          </cell>
        </row>
        <row r="988">
          <cell r="C988" t="str">
            <v>Lock Mortice Union Double Sash</v>
          </cell>
          <cell r="D988" t="str">
            <v>No.</v>
          </cell>
          <cell r="E988">
            <v>1912.5</v>
          </cell>
        </row>
        <row r="990">
          <cell r="C990" t="str">
            <v>Lock Mortice Union Single Sash</v>
          </cell>
          <cell r="D990" t="str">
            <v>No.</v>
          </cell>
          <cell r="E990">
            <v>1293.75</v>
          </cell>
        </row>
        <row r="992">
          <cell r="C992" t="str">
            <v>Lock Rim Double Lever Brass 150mm</v>
          </cell>
          <cell r="D992" t="str">
            <v>No.</v>
          </cell>
          <cell r="E992">
            <v>450</v>
          </cell>
        </row>
        <row r="994">
          <cell r="C994" t="str">
            <v>Lock Rim single Lever Brass 150mm</v>
          </cell>
          <cell r="D994" t="str">
            <v>No.</v>
          </cell>
          <cell r="E994">
            <v>250</v>
          </cell>
        </row>
        <row r="996">
          <cell r="C996" t="str">
            <v>Low level cistern - white</v>
          </cell>
          <cell r="D996" t="str">
            <v>No.</v>
          </cell>
          <cell r="E996">
            <v>1375</v>
          </cell>
        </row>
        <row r="998">
          <cell r="C998" t="str">
            <v>Low level cistern - white - plastic</v>
          </cell>
          <cell r="D998" t="str">
            <v>No.</v>
          </cell>
          <cell r="E998">
            <v>1350</v>
          </cell>
        </row>
        <row r="1000">
          <cell r="C1000" t="str">
            <v>Low level closet unit</v>
          </cell>
          <cell r="D1000" t="str">
            <v>No.</v>
          </cell>
          <cell r="E1000">
            <v>2218</v>
          </cell>
        </row>
        <row r="1002">
          <cell r="C1002" t="str">
            <v>Low level commode with Trap - White</v>
          </cell>
          <cell r="D1002" t="str">
            <v>No.</v>
          </cell>
          <cell r="E1002">
            <v>1843</v>
          </cell>
        </row>
        <row r="1004">
          <cell r="C1004" t="str">
            <v>Lunumidella 150 x 12mm</v>
          </cell>
          <cell r="D1004" t="str">
            <v>Sq.m.</v>
          </cell>
          <cell r="E1004">
            <v>168</v>
          </cell>
          <cell r="F1004" t="str">
            <v xml:space="preserve">UPDATED </v>
          </cell>
        </row>
        <row r="1005">
          <cell r="F1005" t="str">
            <v>ON</v>
          </cell>
        </row>
        <row r="1006">
          <cell r="C1006" t="str">
            <v>Lunumidella 150 x 20mm</v>
          </cell>
          <cell r="D1006" t="str">
            <v>Sq.m.</v>
          </cell>
          <cell r="E1006">
            <v>280</v>
          </cell>
        </row>
        <row r="1008">
          <cell r="C1008" t="str">
            <v>Manhole Cover 600mm x 600mm with frame</v>
          </cell>
          <cell r="D1008" t="str">
            <v>No.</v>
          </cell>
          <cell r="E1008">
            <v>2450</v>
          </cell>
        </row>
        <row r="1010">
          <cell r="C1010" t="str">
            <v>Metal 20mm</v>
          </cell>
          <cell r="D1010" t="str">
            <v>m3</v>
          </cell>
          <cell r="E1010">
            <v>1200</v>
          </cell>
        </row>
        <row r="1012">
          <cell r="C1012" t="str">
            <v>Metal 25mm</v>
          </cell>
          <cell r="D1012" t="str">
            <v>m3</v>
          </cell>
          <cell r="E1012">
            <v>933</v>
          </cell>
        </row>
        <row r="1014">
          <cell r="C1014" t="str">
            <v>Metal 40mm</v>
          </cell>
          <cell r="D1014" t="str">
            <v>m3</v>
          </cell>
          <cell r="E1014">
            <v>898</v>
          </cell>
        </row>
        <row r="1016">
          <cell r="C1016" t="str">
            <v>Metal 50mm</v>
          </cell>
          <cell r="D1016" t="str">
            <v>m3</v>
          </cell>
          <cell r="E1016">
            <v>816</v>
          </cell>
        </row>
        <row r="1018">
          <cell r="C1018" t="str">
            <v>Mild steel                                                *</v>
          </cell>
          <cell r="D1018" t="str">
            <v>Kg.</v>
          </cell>
          <cell r="E1018">
            <v>30.75</v>
          </cell>
        </row>
        <row r="1020">
          <cell r="C1020" t="str">
            <v>Mild steel flat                                           *</v>
          </cell>
          <cell r="D1020" t="str">
            <v>Kg.</v>
          </cell>
          <cell r="E1020">
            <v>24.25</v>
          </cell>
        </row>
        <row r="1022">
          <cell r="C1022" t="str">
            <v>Mirror Frame Oval - White (380 x 330) mm</v>
          </cell>
          <cell r="D1022" t="str">
            <v>No.</v>
          </cell>
          <cell r="E1022">
            <v>396</v>
          </cell>
        </row>
        <row r="1024">
          <cell r="C1024" t="str">
            <v>Mirror Frame Square - white (320 x 280) mm</v>
          </cell>
          <cell r="D1024" t="str">
            <v>No.</v>
          </cell>
          <cell r="E1024">
            <v>327</v>
          </cell>
        </row>
        <row r="1026">
          <cell r="C1026" t="str">
            <v>Mirror only, oval (380 x 330) mm</v>
          </cell>
          <cell r="D1026" t="str">
            <v>No.</v>
          </cell>
          <cell r="E1026">
            <v>144.5</v>
          </cell>
        </row>
        <row r="1028">
          <cell r="C1028" t="str">
            <v>Mirror only, square</v>
          </cell>
          <cell r="D1028" t="str">
            <v>No.</v>
          </cell>
          <cell r="E1028">
            <v>101</v>
          </cell>
        </row>
        <row r="1030">
          <cell r="C1030" t="str">
            <v>Mitre Joint half round PVC 150mm</v>
          </cell>
          <cell r="D1030" t="str">
            <v>No.</v>
          </cell>
          <cell r="E1030">
            <v>53.75</v>
          </cell>
        </row>
        <row r="1032">
          <cell r="C1032" t="str">
            <v>Mitre Joint square PVC 114mm</v>
          </cell>
          <cell r="D1032" t="str">
            <v>No.</v>
          </cell>
          <cell r="E1032">
            <v>100.65</v>
          </cell>
        </row>
        <row r="1034">
          <cell r="C1034" t="str">
            <v>Mould oil</v>
          </cell>
          <cell r="D1034" t="str">
            <v>Lit.</v>
          </cell>
          <cell r="E1034">
            <v>33</v>
          </cell>
        </row>
        <row r="1036">
          <cell r="C1036" t="str">
            <v>Night Latch - China</v>
          </cell>
          <cell r="D1036" t="str">
            <v>No.</v>
          </cell>
          <cell r="E1036">
            <v>152</v>
          </cell>
        </row>
        <row r="1038">
          <cell r="C1038" t="str">
            <v>Nipple G.I. 12mm</v>
          </cell>
          <cell r="D1038" t="str">
            <v>No.</v>
          </cell>
          <cell r="E1038">
            <v>10</v>
          </cell>
        </row>
        <row r="1040">
          <cell r="C1040" t="str">
            <v>Nipple G.I. 20mm</v>
          </cell>
          <cell r="D1040" t="str">
            <v>No.</v>
          </cell>
          <cell r="E1040">
            <v>18</v>
          </cell>
        </row>
        <row r="1042">
          <cell r="C1042" t="str">
            <v>Nipple G.I. 25mm</v>
          </cell>
          <cell r="D1042" t="str">
            <v>No.</v>
          </cell>
          <cell r="E1042">
            <v>28</v>
          </cell>
        </row>
        <row r="1044">
          <cell r="C1044" t="str">
            <v>Nipple G.I. 32mm</v>
          </cell>
          <cell r="D1044" t="str">
            <v>No.</v>
          </cell>
          <cell r="E1044">
            <v>35</v>
          </cell>
        </row>
        <row r="1046">
          <cell r="C1046" t="str">
            <v>Nipple G.I. 38mm</v>
          </cell>
          <cell r="D1046" t="str">
            <v>No.</v>
          </cell>
          <cell r="E1046">
            <v>60</v>
          </cell>
        </row>
        <row r="1050">
          <cell r="C1050" t="str">
            <v>Nipple G.I. 50mm</v>
          </cell>
          <cell r="D1050" t="str">
            <v>No.</v>
          </cell>
          <cell r="E1050">
            <v>90</v>
          </cell>
        </row>
        <row r="1052">
          <cell r="C1052" t="str">
            <v>Nipple G.I. 63mm</v>
          </cell>
          <cell r="D1052" t="str">
            <v>No.</v>
          </cell>
          <cell r="E1052">
            <v>140</v>
          </cell>
        </row>
        <row r="1053">
          <cell r="F1053" t="str">
            <v xml:space="preserve">UPDATED </v>
          </cell>
        </row>
        <row r="1054">
          <cell r="C1054" t="str">
            <v>Nipple G.I. 75mm</v>
          </cell>
          <cell r="D1054" t="str">
            <v>No.</v>
          </cell>
          <cell r="E1054">
            <v>160</v>
          </cell>
          <cell r="F1054" t="str">
            <v>ON</v>
          </cell>
        </row>
        <row r="1056">
          <cell r="C1056" t="str">
            <v>Oil paint (Gloss)                               *</v>
          </cell>
          <cell r="D1056" t="str">
            <v>Lit.</v>
          </cell>
          <cell r="E1056">
            <v>321</v>
          </cell>
        </row>
        <row r="1058">
          <cell r="C1058" t="str">
            <v>Pillar Cock Chromium Plated 12mm</v>
          </cell>
          <cell r="D1058" t="str">
            <v>No.</v>
          </cell>
          <cell r="E1058">
            <v>350</v>
          </cell>
        </row>
        <row r="1060">
          <cell r="C1060" t="str">
            <v>Pillar Cock Chromium plated 20mm</v>
          </cell>
          <cell r="D1060" t="str">
            <v>No.</v>
          </cell>
          <cell r="E1060">
            <v>390</v>
          </cell>
        </row>
        <row r="1062">
          <cell r="C1062" t="str">
            <v>Pintels and stay hinges 50mm x 6mm x 1m</v>
          </cell>
          <cell r="D1062" t="str">
            <v>Nos.</v>
          </cell>
          <cell r="E1062">
            <v>176</v>
          </cell>
        </row>
        <row r="1064">
          <cell r="C1064" t="str">
            <v>Pipe G.I. 12mm</v>
          </cell>
          <cell r="D1064" t="str">
            <v>m</v>
          </cell>
          <cell r="E1064">
            <v>57.75</v>
          </cell>
        </row>
        <row r="1066">
          <cell r="C1066" t="str">
            <v>Pipe G.I. 20mm</v>
          </cell>
          <cell r="D1066" t="str">
            <v>m</v>
          </cell>
          <cell r="E1066">
            <v>80.5</v>
          </cell>
        </row>
        <row r="1068">
          <cell r="C1068" t="str">
            <v>Pipe G.I. 25mm</v>
          </cell>
          <cell r="D1068" t="str">
            <v>m</v>
          </cell>
          <cell r="E1068">
            <v>117.25</v>
          </cell>
        </row>
        <row r="1070">
          <cell r="C1070" t="str">
            <v>Pipe G.I. 32mm</v>
          </cell>
          <cell r="D1070" t="str">
            <v>m</v>
          </cell>
          <cell r="E1070">
            <v>131.25</v>
          </cell>
        </row>
        <row r="1072">
          <cell r="C1072" t="str">
            <v>Pipe G.I. 38mm</v>
          </cell>
          <cell r="D1072" t="str">
            <v>m</v>
          </cell>
          <cell r="E1072">
            <v>161</v>
          </cell>
        </row>
        <row r="1074">
          <cell r="C1074" t="str">
            <v>Pipe G.I. 50mm</v>
          </cell>
          <cell r="D1074" t="str">
            <v>m</v>
          </cell>
          <cell r="E1074">
            <v>218.75</v>
          </cell>
        </row>
        <row r="1076">
          <cell r="C1076" t="str">
            <v>Pipe G.I. 63mm</v>
          </cell>
          <cell r="D1076" t="str">
            <v>m</v>
          </cell>
          <cell r="E1076">
            <v>306.25</v>
          </cell>
        </row>
        <row r="1078">
          <cell r="C1078" t="str">
            <v>Pipe G.I. 75mm</v>
          </cell>
          <cell r="D1078" t="str">
            <v>m</v>
          </cell>
          <cell r="E1078">
            <v>393.75</v>
          </cell>
        </row>
        <row r="1080">
          <cell r="C1080" t="str">
            <v>Pipe PVC 110mm type 1000</v>
          </cell>
          <cell r="D1080" t="str">
            <v>m</v>
          </cell>
          <cell r="E1080">
            <v>576.65</v>
          </cell>
        </row>
        <row r="1082">
          <cell r="C1082" t="str">
            <v>Pipe PVC 110mm type 400</v>
          </cell>
          <cell r="D1082" t="str">
            <v>m</v>
          </cell>
          <cell r="E1082">
            <v>198.65</v>
          </cell>
        </row>
        <row r="1084">
          <cell r="C1084" t="str">
            <v>Pipe PVC 110mm type 600</v>
          </cell>
          <cell r="D1084" t="str">
            <v>m</v>
          </cell>
          <cell r="E1084">
            <v>362.4</v>
          </cell>
        </row>
        <row r="1086">
          <cell r="C1086" t="str">
            <v>Pipe PVC 20mm type 1000  (Anton)</v>
          </cell>
          <cell r="D1086" t="str">
            <v>m</v>
          </cell>
          <cell r="E1086">
            <v>14.25</v>
          </cell>
        </row>
        <row r="1088">
          <cell r="C1088" t="str">
            <v>Pipe PVC 25mm type 1000</v>
          </cell>
          <cell r="D1088" t="str">
            <v>m</v>
          </cell>
          <cell r="E1088">
            <v>27.35</v>
          </cell>
        </row>
        <row r="1090">
          <cell r="C1090" t="str">
            <v>Pipe PVC 32mm type 1000</v>
          </cell>
          <cell r="D1090" t="str">
            <v>m</v>
          </cell>
          <cell r="E1090">
            <v>41.05</v>
          </cell>
        </row>
        <row r="1092">
          <cell r="C1092" t="str">
            <v>Pipe PVC 32mm type 600</v>
          </cell>
          <cell r="D1092" t="str">
            <v>m</v>
          </cell>
          <cell r="E1092">
            <v>26.25</v>
          </cell>
        </row>
        <row r="1094">
          <cell r="C1094" t="str">
            <v>Pipe PVC 40mm type 1000</v>
          </cell>
          <cell r="D1094" t="str">
            <v>m</v>
          </cell>
          <cell r="E1094">
            <v>63.25</v>
          </cell>
        </row>
        <row r="1096">
          <cell r="C1096" t="str">
            <v>Pipe PVC 40mm type 600</v>
          </cell>
          <cell r="D1096" t="str">
            <v>m</v>
          </cell>
          <cell r="E1096">
            <v>41.35</v>
          </cell>
        </row>
        <row r="1098">
          <cell r="C1098" t="str">
            <v>Pipe PVC 50mm type 1000</v>
          </cell>
          <cell r="D1098" t="str">
            <v>m</v>
          </cell>
          <cell r="E1098">
            <v>93.65</v>
          </cell>
        </row>
        <row r="1100">
          <cell r="C1100" t="str">
            <v>Pipe PVC 50mm type 400</v>
          </cell>
          <cell r="D1100" t="str">
            <v>m</v>
          </cell>
          <cell r="E1100">
            <v>51.85</v>
          </cell>
          <cell r="F1100" t="str">
            <v xml:space="preserve">UPDATED </v>
          </cell>
        </row>
        <row r="1101">
          <cell r="F1101" t="str">
            <v>ON</v>
          </cell>
        </row>
        <row r="1102">
          <cell r="C1102" t="str">
            <v>Pipe PVC 50mm type 600</v>
          </cell>
          <cell r="D1102" t="str">
            <v>m</v>
          </cell>
          <cell r="E1102">
            <v>60.15</v>
          </cell>
        </row>
        <row r="1104">
          <cell r="C1104" t="str">
            <v>Pipe PVC 63mm type 1000</v>
          </cell>
          <cell r="D1104" t="str">
            <v>m</v>
          </cell>
          <cell r="E1104">
            <v>156.85</v>
          </cell>
        </row>
        <row r="1106">
          <cell r="C1106" t="str">
            <v>Pipe PVC 63mm type 400</v>
          </cell>
          <cell r="D1106" t="str">
            <v>m</v>
          </cell>
          <cell r="E1106">
            <v>76.599999999999994</v>
          </cell>
        </row>
        <row r="1108">
          <cell r="C1108" t="str">
            <v>Pipe PVC 63mm type 600</v>
          </cell>
          <cell r="D1108" t="str">
            <v>m</v>
          </cell>
          <cell r="E1108">
            <v>98.45</v>
          </cell>
        </row>
        <row r="1110">
          <cell r="C1110" t="str">
            <v>Pipe PVC 75mm type 1000</v>
          </cell>
          <cell r="D1110" t="str">
            <v>m</v>
          </cell>
          <cell r="E1110">
            <v>304.10000000000002</v>
          </cell>
        </row>
        <row r="1112">
          <cell r="C1112" t="str">
            <v>Pipe PVC 75mm type 400</v>
          </cell>
          <cell r="D1112" t="str">
            <v>m</v>
          </cell>
          <cell r="E1112">
            <v>118.15</v>
          </cell>
        </row>
        <row r="1114">
          <cell r="C1114" t="str">
            <v>Pipe PVC 75mm type 600</v>
          </cell>
          <cell r="D1114" t="str">
            <v>m</v>
          </cell>
          <cell r="E1114">
            <v>186.4</v>
          </cell>
        </row>
        <row r="1116">
          <cell r="C1116" t="str">
            <v>Pipe PVC 90mm type 1000</v>
          </cell>
          <cell r="D1116" t="str">
            <v>m</v>
          </cell>
          <cell r="E1116">
            <v>385.75</v>
          </cell>
        </row>
        <row r="1118">
          <cell r="C1118" t="str">
            <v>Pipe PVC 90mm type 400</v>
          </cell>
          <cell r="D1118" t="str">
            <v>m</v>
          </cell>
          <cell r="E1118">
            <v>167.9</v>
          </cell>
        </row>
        <row r="1120">
          <cell r="C1120" t="str">
            <v>Pipe PVC 90mm type 600</v>
          </cell>
          <cell r="D1120" t="str">
            <v>m</v>
          </cell>
          <cell r="E1120">
            <v>247.05</v>
          </cell>
        </row>
        <row r="1122">
          <cell r="C1122" t="str">
            <v>Plaster of paris                            *</v>
          </cell>
          <cell r="D1122" t="str">
            <v>Kg.</v>
          </cell>
          <cell r="E1122">
            <v>40</v>
          </cell>
        </row>
        <row r="1124">
          <cell r="C1124" t="str">
            <v>Plug G.I. 12mm</v>
          </cell>
          <cell r="D1124" t="str">
            <v>No.</v>
          </cell>
          <cell r="E1124">
            <v>10</v>
          </cell>
        </row>
        <row r="1126">
          <cell r="C1126" t="str">
            <v>Plug G.I. 20mm</v>
          </cell>
          <cell r="D1126" t="str">
            <v>No.</v>
          </cell>
          <cell r="E1126">
            <v>15</v>
          </cell>
        </row>
        <row r="1128">
          <cell r="C1128" t="str">
            <v>Plug G.I. 25mm</v>
          </cell>
          <cell r="D1128" t="str">
            <v>No.</v>
          </cell>
          <cell r="E1128">
            <v>20</v>
          </cell>
        </row>
        <row r="1130">
          <cell r="C1130" t="str">
            <v>Plug G.I. 32mm</v>
          </cell>
          <cell r="D1130" t="str">
            <v>No.</v>
          </cell>
          <cell r="E1130">
            <v>30</v>
          </cell>
        </row>
        <row r="1132">
          <cell r="C1132" t="str">
            <v>Plug G.I. 38mm</v>
          </cell>
          <cell r="D1132" t="str">
            <v>No.</v>
          </cell>
          <cell r="E1132">
            <v>40</v>
          </cell>
        </row>
        <row r="1134">
          <cell r="C1134" t="str">
            <v>Plug G.I. 50mm</v>
          </cell>
          <cell r="D1134" t="str">
            <v>No.</v>
          </cell>
          <cell r="E1134">
            <v>50</v>
          </cell>
        </row>
        <row r="1136">
          <cell r="C1136" t="str">
            <v>Plug G.I. 63mm</v>
          </cell>
          <cell r="D1136" t="str">
            <v>No.</v>
          </cell>
          <cell r="E1136">
            <v>75</v>
          </cell>
        </row>
        <row r="1138">
          <cell r="C1138" t="str">
            <v>Plug G.I. 75mm</v>
          </cell>
          <cell r="D1138" t="str">
            <v>No.</v>
          </cell>
          <cell r="E1138">
            <v>175</v>
          </cell>
        </row>
        <row r="1140">
          <cell r="C1140" t="str">
            <v>Plugs</v>
          </cell>
          <cell r="D1140" t="str">
            <v>No.</v>
          </cell>
          <cell r="E1140">
            <v>15</v>
          </cell>
        </row>
        <row r="1142">
          <cell r="C1142" t="str">
            <v>Plugs PVC 20mm</v>
          </cell>
          <cell r="D1142" t="str">
            <v>No.</v>
          </cell>
          <cell r="E1142">
            <v>5</v>
          </cell>
        </row>
        <row r="1144">
          <cell r="C1144" t="str">
            <v>Plugs PVC 25mm</v>
          </cell>
          <cell r="D1144" t="str">
            <v>No.</v>
          </cell>
          <cell r="E1144">
            <v>6</v>
          </cell>
        </row>
        <row r="1146">
          <cell r="C1146" t="str">
            <v>Plugs PVC 32mm</v>
          </cell>
          <cell r="D1146" t="str">
            <v>No.</v>
          </cell>
          <cell r="E1146">
            <v>8</v>
          </cell>
        </row>
        <row r="1147">
          <cell r="F1147" t="str">
            <v xml:space="preserve">UPDATED </v>
          </cell>
        </row>
        <row r="1148">
          <cell r="C1148" t="str">
            <v>Plugs PVC 40mm</v>
          </cell>
          <cell r="D1148" t="str">
            <v>No.</v>
          </cell>
          <cell r="E1148">
            <v>11</v>
          </cell>
          <cell r="F1148" t="str">
            <v>ON</v>
          </cell>
        </row>
        <row r="1150">
          <cell r="C1150" t="str">
            <v>Plugs PVC 50mm</v>
          </cell>
          <cell r="D1150" t="str">
            <v>No.</v>
          </cell>
          <cell r="E1150">
            <v>15</v>
          </cell>
        </row>
        <row r="1152">
          <cell r="C1152" t="str">
            <v>Plugs PVC 75mm</v>
          </cell>
          <cell r="D1152" t="str">
            <v>No.</v>
          </cell>
          <cell r="E1152">
            <v>66</v>
          </cell>
        </row>
        <row r="1154">
          <cell r="C1154" t="str">
            <v>Plywood board, 12mm M.R.</v>
          </cell>
          <cell r="D1154" t="str">
            <v>Sq.m.</v>
          </cell>
          <cell r="E1154">
            <v>317</v>
          </cell>
        </row>
        <row r="1156">
          <cell r="C1156" t="str">
            <v>Plywood board, ordinary 25mm</v>
          </cell>
          <cell r="D1156" t="str">
            <v>Sq.m.</v>
          </cell>
          <cell r="E1156">
            <v>190</v>
          </cell>
        </row>
        <row r="1158">
          <cell r="C1158" t="str">
            <v>Plywood board, ordinary M.R. 1150x2060x32mm</v>
          </cell>
          <cell r="D1158" t="str">
            <v>No.</v>
          </cell>
          <cell r="E1158">
            <v>1500</v>
          </cell>
        </row>
        <row r="1160">
          <cell r="C1160" t="str">
            <v>Plywood board, ordinary M.R. 3mm</v>
          </cell>
          <cell r="D1160" t="str">
            <v>Sq.m.</v>
          </cell>
          <cell r="E1160">
            <v>125</v>
          </cell>
        </row>
        <row r="1162">
          <cell r="C1162" t="str">
            <v>Plywood board, ordinary M.R. 6mm</v>
          </cell>
          <cell r="D1162" t="str">
            <v>Sq.m.</v>
          </cell>
          <cell r="E1162">
            <v>195</v>
          </cell>
        </row>
        <row r="1164">
          <cell r="C1164" t="str">
            <v>Plywood board, ordinary M.R. 9mm</v>
          </cell>
          <cell r="D1164" t="str">
            <v>Sq.m.</v>
          </cell>
          <cell r="E1164">
            <v>242</v>
          </cell>
        </row>
        <row r="1166">
          <cell r="C1166" t="str">
            <v>Plywood door ordinary M.R. 838 x 2060 x 32mm</v>
          </cell>
          <cell r="D1166" t="str">
            <v>No.</v>
          </cell>
          <cell r="E1166">
            <v>1120</v>
          </cell>
        </row>
        <row r="1168">
          <cell r="C1168" t="str">
            <v>Plywood door, ordinary B.R. 686x2060x32mm</v>
          </cell>
          <cell r="D1168" t="str">
            <v>No.</v>
          </cell>
          <cell r="E1168">
            <v>1200</v>
          </cell>
        </row>
        <row r="1170">
          <cell r="C1170" t="str">
            <v>Plywood door, ordinary M.R. 686x2060x32mm</v>
          </cell>
          <cell r="D1170" t="str">
            <v>No.</v>
          </cell>
          <cell r="E1170">
            <v>1010</v>
          </cell>
        </row>
        <row r="1172">
          <cell r="C1172" t="str">
            <v>Polythane Varnish                           *</v>
          </cell>
          <cell r="D1172" t="str">
            <v>Lit.</v>
          </cell>
          <cell r="E1172">
            <v>304</v>
          </cell>
        </row>
        <row r="1174">
          <cell r="C1174" t="str">
            <v>Props  (bamboo)  3 - 4  m</v>
          </cell>
          <cell r="D1174" t="str">
            <v>No.</v>
          </cell>
          <cell r="E1174">
            <v>50</v>
          </cell>
        </row>
        <row r="1176">
          <cell r="C1176" t="str">
            <v>Pudlo Cement</v>
          </cell>
          <cell r="D1176" t="str">
            <v>Kg.</v>
          </cell>
          <cell r="E1176">
            <v>130</v>
          </cell>
        </row>
        <row r="1178">
          <cell r="C1178" t="str">
            <v>PVC 75mm socket</v>
          </cell>
          <cell r="D1178" t="str">
            <v>No.</v>
          </cell>
          <cell r="E1178">
            <v>52.95</v>
          </cell>
        </row>
        <row r="1180">
          <cell r="C1180" t="str">
            <v>PVC 90mm socket</v>
          </cell>
          <cell r="D1180" t="str">
            <v>No.</v>
          </cell>
          <cell r="E1180">
            <v>92.75</v>
          </cell>
        </row>
        <row r="1182">
          <cell r="C1182" t="str">
            <v xml:space="preserve">PVC Elbow 110mm </v>
          </cell>
          <cell r="D1182" t="str">
            <v>No.</v>
          </cell>
          <cell r="E1182">
            <v>218.15</v>
          </cell>
        </row>
        <row r="1184">
          <cell r="C1184" t="str">
            <v xml:space="preserve">PVC Elbow 75mm </v>
          </cell>
          <cell r="D1184" t="str">
            <v>No.</v>
          </cell>
          <cell r="E1184">
            <v>108.7</v>
          </cell>
        </row>
        <row r="1186">
          <cell r="C1186" t="str">
            <v xml:space="preserve">PVC Elbow 90mm </v>
          </cell>
          <cell r="D1186" t="str">
            <v>No.</v>
          </cell>
          <cell r="E1186">
            <v>183.9</v>
          </cell>
        </row>
        <row r="1188">
          <cell r="C1188" t="str">
            <v>Rag bolts</v>
          </cell>
          <cell r="D1188" t="str">
            <v>No.</v>
          </cell>
          <cell r="E1188">
            <v>26</v>
          </cell>
        </row>
        <row r="1190">
          <cell r="C1190" t="str">
            <v>Rawl plugs.</v>
          </cell>
          <cell r="D1190" t="str">
            <v>No.</v>
          </cell>
          <cell r="E1190">
            <v>15</v>
          </cell>
        </row>
        <row r="1192">
          <cell r="C1192" t="str">
            <v xml:space="preserve">Red lead </v>
          </cell>
          <cell r="D1192" t="str">
            <v>Kg.</v>
          </cell>
          <cell r="E1192">
            <v>110</v>
          </cell>
        </row>
        <row r="1194">
          <cell r="C1194" t="str">
            <v>Red Lead Paint                                *</v>
          </cell>
          <cell r="D1194" t="str">
            <v>Lit.</v>
          </cell>
          <cell r="E1194">
            <v>225</v>
          </cell>
          <cell r="F1194" t="str">
            <v xml:space="preserve">UPDATED </v>
          </cell>
        </row>
        <row r="1195">
          <cell r="F1195" t="str">
            <v>ON</v>
          </cell>
        </row>
        <row r="1196">
          <cell r="C1196" t="str">
            <v>Reducing Socket G.I. 20mm to smaller</v>
          </cell>
          <cell r="D1196" t="str">
            <v>No.</v>
          </cell>
          <cell r="E1196">
            <v>25</v>
          </cell>
        </row>
        <row r="1197">
          <cell r="C1197" t="str">
            <v>Reducing Socket G.I. 25mm</v>
          </cell>
          <cell r="D1197" t="str">
            <v>No.</v>
          </cell>
          <cell r="E1197">
            <v>39</v>
          </cell>
        </row>
        <row r="1198">
          <cell r="C1198" t="str">
            <v>Reducing Socket G.I. 32mm</v>
          </cell>
          <cell r="D1198" t="str">
            <v>No.</v>
          </cell>
          <cell r="E1198">
            <v>47</v>
          </cell>
        </row>
        <row r="1200">
          <cell r="C1200" t="str">
            <v>Reducing Socket G.I. 38mm</v>
          </cell>
          <cell r="D1200" t="str">
            <v>No.</v>
          </cell>
          <cell r="E1200">
            <v>60</v>
          </cell>
        </row>
        <row r="1202">
          <cell r="C1202" t="str">
            <v>Reducing Socket G.I. 50mm</v>
          </cell>
          <cell r="D1202" t="str">
            <v>No.</v>
          </cell>
          <cell r="E1202">
            <v>75</v>
          </cell>
        </row>
        <row r="1204">
          <cell r="C1204" t="str">
            <v>Reducing Socket G.I. 75mm</v>
          </cell>
          <cell r="D1204" t="str">
            <v>No.</v>
          </cell>
          <cell r="E1204">
            <v>145</v>
          </cell>
        </row>
        <row r="1206">
          <cell r="C1206" t="str">
            <v>Reducing Socket PVC 25mm to smaller size</v>
          </cell>
          <cell r="D1206" t="str">
            <v>No.</v>
          </cell>
          <cell r="E1206">
            <v>5.7</v>
          </cell>
        </row>
        <row r="1208">
          <cell r="C1208" t="str">
            <v>Reducing Socket PVC 32mm to smaller size</v>
          </cell>
          <cell r="D1208" t="str">
            <v>No.</v>
          </cell>
          <cell r="E1208">
            <v>8.75</v>
          </cell>
        </row>
        <row r="1210">
          <cell r="C1210" t="str">
            <v>Reducing Socket PVC 40mm to smaller size</v>
          </cell>
          <cell r="D1210" t="str">
            <v>No.</v>
          </cell>
          <cell r="E1210">
            <v>15.1</v>
          </cell>
        </row>
        <row r="1212">
          <cell r="C1212" t="str">
            <v>Reducing Socket PVC 50mm to smaller size</v>
          </cell>
          <cell r="D1212" t="str">
            <v>No.</v>
          </cell>
          <cell r="E1212">
            <v>22.1</v>
          </cell>
        </row>
        <row r="1214">
          <cell r="C1214" t="str">
            <v>Reducing Socket PVC 63mm to smaller size</v>
          </cell>
          <cell r="D1214" t="str">
            <v>No.</v>
          </cell>
          <cell r="E1214">
            <v>35</v>
          </cell>
        </row>
        <row r="1216">
          <cell r="C1216" t="str">
            <v>Reducing Tee PVC 25mm to smaller size.</v>
          </cell>
          <cell r="D1216" t="str">
            <v>No.</v>
          </cell>
          <cell r="E1216">
            <v>10.1</v>
          </cell>
        </row>
        <row r="1218">
          <cell r="C1218" t="str">
            <v>Reducing Tee PVC 32mm to smaller size.</v>
          </cell>
          <cell r="D1218" t="str">
            <v>No.</v>
          </cell>
          <cell r="E1218">
            <v>14.7</v>
          </cell>
        </row>
        <row r="1220">
          <cell r="C1220" t="str">
            <v>Reducing Tee PVC 40mm to smaller size.</v>
          </cell>
          <cell r="D1220" t="str">
            <v>No.</v>
          </cell>
          <cell r="E1220">
            <v>21.25</v>
          </cell>
        </row>
        <row r="1222">
          <cell r="C1222" t="str">
            <v>Reducing Tee PVC 50mm to smaller size.</v>
          </cell>
          <cell r="D1222" t="str">
            <v>No.</v>
          </cell>
          <cell r="E1222">
            <v>38.299999999999997</v>
          </cell>
        </row>
        <row r="1224">
          <cell r="C1224" t="str">
            <v>Reducing Tee PVC 63 mm to smaller size.</v>
          </cell>
          <cell r="D1224" t="str">
            <v>No.</v>
          </cell>
          <cell r="E1224">
            <v>65</v>
          </cell>
        </row>
        <row r="1226">
          <cell r="C1226" t="str">
            <v>Ridge tile calicut pattern Gr. I</v>
          </cell>
          <cell r="D1226" t="str">
            <v>No.</v>
          </cell>
          <cell r="E1226">
            <v>29.5</v>
          </cell>
        </row>
        <row r="1228">
          <cell r="C1228" t="str">
            <v>Ring Brass 45mm to 38mm</v>
          </cell>
          <cell r="D1228" t="str">
            <v>No.</v>
          </cell>
          <cell r="E1228">
            <v>15</v>
          </cell>
        </row>
        <row r="1230">
          <cell r="C1230" t="str">
            <v>Rivets (6.3mm x 10mm)</v>
          </cell>
          <cell r="D1230" t="str">
            <v>No.</v>
          </cell>
          <cell r="E1230">
            <v>2</v>
          </cell>
        </row>
        <row r="1232">
          <cell r="C1232" t="str">
            <v>Robe Hook 100 x 100mm - White</v>
          </cell>
          <cell r="D1232" t="str">
            <v>No.</v>
          </cell>
          <cell r="E1232">
            <v>109</v>
          </cell>
        </row>
        <row r="1234">
          <cell r="C1234" t="str">
            <v>Roofing nails</v>
          </cell>
          <cell r="D1234" t="str">
            <v>Kg.</v>
          </cell>
          <cell r="E1234">
            <v>77</v>
          </cell>
        </row>
        <row r="1236">
          <cell r="C1236" t="str">
            <v>Rubber plug 25mm to 32mm</v>
          </cell>
          <cell r="D1236" t="str">
            <v>No.</v>
          </cell>
          <cell r="E1236">
            <v>19</v>
          </cell>
        </row>
        <row r="1238">
          <cell r="C1238" t="str">
            <v>Rubber plug 32mm to 50mm</v>
          </cell>
          <cell r="D1238" t="str">
            <v>No.</v>
          </cell>
          <cell r="E1238">
            <v>30</v>
          </cell>
        </row>
        <row r="1240">
          <cell r="C1240" t="str">
            <v>Rubble 150mm to 225mm</v>
          </cell>
          <cell r="D1240" t="str">
            <v>m3</v>
          </cell>
          <cell r="E1240">
            <v>495</v>
          </cell>
        </row>
        <row r="1241">
          <cell r="F1241" t="str">
            <v xml:space="preserve">UPDATED </v>
          </cell>
        </row>
        <row r="1242">
          <cell r="C1242" t="str">
            <v>Running head PVC 150mm</v>
          </cell>
          <cell r="D1242" t="str">
            <v>No.</v>
          </cell>
          <cell r="E1242">
            <v>61.5</v>
          </cell>
          <cell r="F1242" t="str">
            <v>ON</v>
          </cell>
        </row>
        <row r="1244">
          <cell r="C1244" t="str">
            <v>Running Head Square PVC 114mm</v>
          </cell>
          <cell r="D1244" t="str">
            <v>No.</v>
          </cell>
          <cell r="E1244">
            <v>71.75</v>
          </cell>
        </row>
        <row r="1246">
          <cell r="C1246" t="str">
            <v>Sand</v>
          </cell>
          <cell r="D1246" t="str">
            <v>m3</v>
          </cell>
          <cell r="E1246">
            <v>390</v>
          </cell>
        </row>
        <row r="1248">
          <cell r="C1248" t="str">
            <v>Screws  Brass 12mm x Gauge 4</v>
          </cell>
          <cell r="D1248" t="str">
            <v>Doz.</v>
          </cell>
          <cell r="E1248">
            <v>4.8899999999999997</v>
          </cell>
        </row>
        <row r="1250">
          <cell r="C1250" t="str">
            <v>Screws  Brass 12mm x Gauge 5</v>
          </cell>
          <cell r="D1250" t="str">
            <v>Doz.</v>
          </cell>
          <cell r="E1250">
            <v>8.61</v>
          </cell>
        </row>
        <row r="1252">
          <cell r="C1252" t="str">
            <v>Screws  Brass 20mm x Gauge 6</v>
          </cell>
          <cell r="D1252" t="str">
            <v>Doz.</v>
          </cell>
          <cell r="E1252">
            <v>13.76</v>
          </cell>
        </row>
        <row r="1254">
          <cell r="C1254" t="str">
            <v>Screws  Brass 25mm x Gauge 7</v>
          </cell>
          <cell r="D1254" t="str">
            <v>Doz.</v>
          </cell>
          <cell r="E1254">
            <v>20.58</v>
          </cell>
        </row>
        <row r="1256">
          <cell r="C1256" t="str">
            <v>Screws  Brass 30mm x Gauge 7</v>
          </cell>
          <cell r="D1256" t="str">
            <v>Doz.</v>
          </cell>
          <cell r="E1256">
            <v>23.1</v>
          </cell>
        </row>
        <row r="1258">
          <cell r="C1258" t="str">
            <v>Screws  Brass 40mm x Gauge 8</v>
          </cell>
          <cell r="D1258" t="str">
            <v>Nos.</v>
          </cell>
          <cell r="E1258">
            <v>2.82</v>
          </cell>
        </row>
        <row r="1260">
          <cell r="C1260" t="str">
            <v>Screws  Brass 45mm x Gauge 9</v>
          </cell>
          <cell r="D1260" t="str">
            <v>Doz.</v>
          </cell>
          <cell r="E1260">
            <v>44.63</v>
          </cell>
        </row>
        <row r="1262">
          <cell r="C1262" t="str">
            <v>Screws  Brass 50mm x Gauge 8</v>
          </cell>
          <cell r="D1262" t="str">
            <v>No.</v>
          </cell>
          <cell r="E1262">
            <v>3.48</v>
          </cell>
        </row>
        <row r="1264">
          <cell r="C1264" t="str">
            <v>Screws Brass 16mm x Gauge 7</v>
          </cell>
          <cell r="D1264" t="str">
            <v>Nos.</v>
          </cell>
          <cell r="E1264">
            <v>1.22</v>
          </cell>
        </row>
        <row r="1266">
          <cell r="C1266" t="str">
            <v>Screws Brass 20mm x Gauge 8</v>
          </cell>
          <cell r="D1266" t="str">
            <v>Doz.</v>
          </cell>
          <cell r="E1266">
            <v>18.899999999999999</v>
          </cell>
        </row>
        <row r="1268">
          <cell r="C1268" t="str">
            <v>Screws Brass 25mm x Gauge 8</v>
          </cell>
          <cell r="D1268" t="str">
            <v>Doz.</v>
          </cell>
          <cell r="E1268">
            <v>24.57</v>
          </cell>
        </row>
        <row r="1270">
          <cell r="C1270" t="str">
            <v>Screws Brass 30mm x Gauge 8</v>
          </cell>
          <cell r="D1270" t="str">
            <v>Doz.</v>
          </cell>
          <cell r="E1270">
            <v>30.56</v>
          </cell>
        </row>
        <row r="1272">
          <cell r="C1272" t="str">
            <v>Screws brass 30mm x guage 8</v>
          </cell>
          <cell r="D1272" t="str">
            <v>Doz.</v>
          </cell>
          <cell r="E1272">
            <v>30.56</v>
          </cell>
        </row>
        <row r="1274">
          <cell r="C1274" t="str">
            <v>Screws Brass 40mm x Gauge 8</v>
          </cell>
          <cell r="D1274" t="str">
            <v>Doz.</v>
          </cell>
          <cell r="E1274">
            <v>33.840000000000003</v>
          </cell>
        </row>
        <row r="1276">
          <cell r="C1276" t="str">
            <v>Screws brass 50mm x Guage 10</v>
          </cell>
          <cell r="D1276" t="str">
            <v>Nos.</v>
          </cell>
          <cell r="E1276">
            <v>5.2</v>
          </cell>
        </row>
        <row r="1278">
          <cell r="C1278" t="str">
            <v>Screws Iron 12mm x Gauge 6                     *</v>
          </cell>
          <cell r="D1278" t="str">
            <v>Doz.</v>
          </cell>
          <cell r="E1278">
            <v>3.51</v>
          </cell>
        </row>
        <row r="1280">
          <cell r="C1280" t="str">
            <v>Screws Iron 12mm x Gauge 8                      *</v>
          </cell>
          <cell r="D1280" t="str">
            <v>Doz.</v>
          </cell>
          <cell r="E1280">
            <v>3.72</v>
          </cell>
        </row>
        <row r="1282">
          <cell r="C1282" t="str">
            <v>Screws Iron 16mm x Gauge 6                      *</v>
          </cell>
          <cell r="D1282" t="str">
            <v>Doz.</v>
          </cell>
          <cell r="E1282">
            <v>3.48</v>
          </cell>
        </row>
        <row r="1284">
          <cell r="C1284" t="str">
            <v>Screws Iron 16mm x Gauge 8                      *</v>
          </cell>
          <cell r="D1284" t="str">
            <v>Doz.</v>
          </cell>
          <cell r="E1284">
            <v>5.4</v>
          </cell>
        </row>
        <row r="1286">
          <cell r="C1286" t="str">
            <v>Screws Iron 20mm x Gauge 6                      *</v>
          </cell>
          <cell r="D1286" t="str">
            <v>Doz.</v>
          </cell>
          <cell r="E1286">
            <v>4.1900000000000004</v>
          </cell>
        </row>
        <row r="1288">
          <cell r="C1288" t="str">
            <v>Screws Iron 25mm x Gauge 8                           *</v>
          </cell>
          <cell r="D1288" t="str">
            <v>Doz.</v>
          </cell>
          <cell r="E1288">
            <v>6.12</v>
          </cell>
          <cell r="F1288" t="str">
            <v xml:space="preserve">UPDATED </v>
          </cell>
        </row>
        <row r="1289">
          <cell r="F1289" t="str">
            <v>ON</v>
          </cell>
        </row>
        <row r="1290">
          <cell r="C1290" t="str">
            <v>Screws Iron 30mm x Gauge 8                            *</v>
          </cell>
          <cell r="D1290" t="str">
            <v>Doz.</v>
          </cell>
          <cell r="E1290">
            <v>7.2</v>
          </cell>
        </row>
        <row r="1292">
          <cell r="C1292" t="str">
            <v>Screws Iron 40mm x Gauge 8                           *</v>
          </cell>
          <cell r="D1292" t="str">
            <v>Doz.</v>
          </cell>
          <cell r="E1292">
            <v>8.1999999999999993</v>
          </cell>
        </row>
        <row r="1294">
          <cell r="C1294" t="str">
            <v>Screws Iron 45mm x Gauge 8                            *</v>
          </cell>
          <cell r="D1294" t="str">
            <v>Doz.</v>
          </cell>
          <cell r="E1294">
            <v>9.9</v>
          </cell>
        </row>
        <row r="1296">
          <cell r="C1296" t="str">
            <v>Screws Iron 50mm x Gauge 8                            *</v>
          </cell>
          <cell r="D1296" t="str">
            <v>No.</v>
          </cell>
          <cell r="E1296">
            <v>14.36</v>
          </cell>
        </row>
        <row r="1298">
          <cell r="C1298" t="str">
            <v>Seat cover plastic - Indian</v>
          </cell>
          <cell r="D1298" t="str">
            <v>No.</v>
          </cell>
          <cell r="E1298">
            <v>375</v>
          </cell>
        </row>
        <row r="1300">
          <cell r="C1300" t="str">
            <v>Shower Rose Copper 150mm x 12mm             *</v>
          </cell>
          <cell r="D1300" t="str">
            <v>No.</v>
          </cell>
          <cell r="E1300">
            <v>160</v>
          </cell>
        </row>
        <row r="1302">
          <cell r="C1302" t="str">
            <v>Shower Rose PVC 150mm x 12mm                *</v>
          </cell>
          <cell r="D1302" t="str">
            <v>No.</v>
          </cell>
          <cell r="E1302">
            <v>100</v>
          </cell>
        </row>
        <row r="1304">
          <cell r="C1304" t="str">
            <v>Slaked lime</v>
          </cell>
          <cell r="D1304" t="str">
            <v>Kg.</v>
          </cell>
          <cell r="E1304">
            <v>5.2</v>
          </cell>
        </row>
        <row r="1306">
          <cell r="C1306" t="str">
            <v>Slaked lime</v>
          </cell>
          <cell r="D1306" t="str">
            <v>Bushels</v>
          </cell>
          <cell r="E1306">
            <v>130</v>
          </cell>
        </row>
        <row r="1308">
          <cell r="C1308" t="str">
            <v>Snowcem</v>
          </cell>
          <cell r="D1308" t="str">
            <v>Kg.</v>
          </cell>
          <cell r="E1308">
            <v>60</v>
          </cell>
        </row>
        <row r="1310">
          <cell r="C1310" t="str">
            <v>Soap Holder - White</v>
          </cell>
          <cell r="D1310" t="str">
            <v>No.</v>
          </cell>
          <cell r="E1310">
            <v>209</v>
          </cell>
        </row>
        <row r="1312">
          <cell r="C1312" t="str">
            <v>Socket G.I. 12mm</v>
          </cell>
          <cell r="D1312" t="str">
            <v>No.</v>
          </cell>
          <cell r="E1312">
            <v>10</v>
          </cell>
        </row>
        <row r="1314">
          <cell r="C1314" t="str">
            <v>Socket G.I. 20mm</v>
          </cell>
          <cell r="D1314" t="str">
            <v>No.</v>
          </cell>
          <cell r="E1314">
            <v>15</v>
          </cell>
        </row>
        <row r="1316">
          <cell r="C1316" t="str">
            <v>Socket G.I. 25mm</v>
          </cell>
          <cell r="D1316" t="str">
            <v>No.</v>
          </cell>
          <cell r="E1316">
            <v>25</v>
          </cell>
        </row>
        <row r="1318">
          <cell r="C1318" t="str">
            <v>Socket G.I. 32mm</v>
          </cell>
          <cell r="D1318" t="str">
            <v>No.</v>
          </cell>
          <cell r="E1318">
            <v>35</v>
          </cell>
        </row>
        <row r="1320">
          <cell r="C1320" t="str">
            <v>Socket G.I. 38mm</v>
          </cell>
          <cell r="D1320" t="str">
            <v>No.</v>
          </cell>
          <cell r="E1320">
            <v>45</v>
          </cell>
        </row>
        <row r="1322">
          <cell r="C1322" t="str">
            <v>Socket G.I. 50mm</v>
          </cell>
          <cell r="D1322" t="str">
            <v>No.</v>
          </cell>
          <cell r="E1322">
            <v>55</v>
          </cell>
        </row>
        <row r="1324">
          <cell r="C1324" t="str">
            <v>Socket G.I. 63mm</v>
          </cell>
          <cell r="D1324" t="str">
            <v>No.</v>
          </cell>
          <cell r="E1324">
            <v>75</v>
          </cell>
        </row>
        <row r="1326">
          <cell r="C1326" t="str">
            <v>Socket G.I. 75mm</v>
          </cell>
          <cell r="D1326" t="str">
            <v>No.</v>
          </cell>
          <cell r="E1326">
            <v>125</v>
          </cell>
        </row>
        <row r="1328">
          <cell r="C1328" t="str">
            <v>Socket PVC 20mm</v>
          </cell>
          <cell r="D1328" t="str">
            <v>No.</v>
          </cell>
          <cell r="E1328">
            <v>3.95</v>
          </cell>
        </row>
        <row r="1330">
          <cell r="C1330" t="str">
            <v>Socket PVC 25mm</v>
          </cell>
          <cell r="D1330" t="str">
            <v>No.</v>
          </cell>
          <cell r="E1330">
            <v>5.9</v>
          </cell>
        </row>
        <row r="1332">
          <cell r="C1332" t="str">
            <v>Socket PVC 32mm</v>
          </cell>
          <cell r="D1332" t="str">
            <v>No.</v>
          </cell>
          <cell r="E1332">
            <v>8.3000000000000007</v>
          </cell>
        </row>
        <row r="1334">
          <cell r="C1334" t="str">
            <v>Socket PVC 40mm</v>
          </cell>
          <cell r="D1334" t="str">
            <v>No.</v>
          </cell>
          <cell r="E1334">
            <v>12.7</v>
          </cell>
        </row>
        <row r="1335">
          <cell r="F1335" t="str">
            <v xml:space="preserve">UPDATED </v>
          </cell>
        </row>
        <row r="1336">
          <cell r="C1336" t="str">
            <v>Socket PVC 50mm</v>
          </cell>
          <cell r="D1336" t="str">
            <v>No.</v>
          </cell>
          <cell r="E1336">
            <v>19.05</v>
          </cell>
          <cell r="F1336" t="str">
            <v>ON</v>
          </cell>
        </row>
        <row r="1338">
          <cell r="C1338" t="str">
            <v>Socket PVC 63mm</v>
          </cell>
          <cell r="D1338" t="str">
            <v>No.</v>
          </cell>
          <cell r="E1338">
            <v>31.5</v>
          </cell>
        </row>
        <row r="1340">
          <cell r="C1340" t="str">
            <v>Socket PVC 75mm</v>
          </cell>
          <cell r="D1340" t="str">
            <v>No.</v>
          </cell>
          <cell r="E1340">
            <v>52.95</v>
          </cell>
        </row>
        <row r="1342">
          <cell r="C1342" t="str">
            <v>Socket PVC 90mm</v>
          </cell>
          <cell r="D1342" t="str">
            <v>No.</v>
          </cell>
          <cell r="E1342">
            <v>92.75</v>
          </cell>
        </row>
        <row r="1344">
          <cell r="C1344" t="str">
            <v>Solvent cement</v>
          </cell>
          <cell r="D1344" t="str">
            <v>50Grams</v>
          </cell>
          <cell r="E1344">
            <v>37.200000000000003</v>
          </cell>
        </row>
        <row r="1346">
          <cell r="C1346" t="str">
            <v>Spur Stones</v>
          </cell>
          <cell r="D1346" t="str">
            <v>No.</v>
          </cell>
          <cell r="E1346">
            <v>30</v>
          </cell>
        </row>
        <row r="1348">
          <cell r="C1348" t="str">
            <v>Squatting Pan (M) with 'P' Trap</v>
          </cell>
          <cell r="D1348" t="str">
            <v>No.</v>
          </cell>
          <cell r="E1348">
            <v>440</v>
          </cell>
        </row>
        <row r="1350">
          <cell r="C1350" t="str">
            <v>Stop cock Brass, 12mm - Italy</v>
          </cell>
          <cell r="D1350" t="str">
            <v>No.</v>
          </cell>
          <cell r="E1350">
            <v>225</v>
          </cell>
        </row>
        <row r="1352">
          <cell r="C1352" t="str">
            <v>Stop cock Brass, 20mm</v>
          </cell>
          <cell r="D1352" t="str">
            <v>No.</v>
          </cell>
          <cell r="E1352">
            <v>300</v>
          </cell>
        </row>
        <row r="1354">
          <cell r="C1354" t="str">
            <v>Stop cock Brass, 25mm</v>
          </cell>
          <cell r="D1354" t="str">
            <v>No.</v>
          </cell>
          <cell r="E1354">
            <v>425</v>
          </cell>
        </row>
        <row r="1356">
          <cell r="C1356" t="str">
            <v>Stop cock Brass, 32mm</v>
          </cell>
          <cell r="D1356" t="str">
            <v>No.</v>
          </cell>
          <cell r="E1356">
            <v>800</v>
          </cell>
        </row>
        <row r="1358">
          <cell r="C1358" t="str">
            <v>Stop cock Brass, 38mm</v>
          </cell>
          <cell r="D1358" t="str">
            <v>No.</v>
          </cell>
          <cell r="E1358">
            <v>1250</v>
          </cell>
        </row>
        <row r="1360">
          <cell r="C1360" t="str">
            <v>Stop cock Brass, 50mm</v>
          </cell>
          <cell r="D1360" t="str">
            <v>No.</v>
          </cell>
          <cell r="E1360">
            <v>1450</v>
          </cell>
        </row>
        <row r="1362">
          <cell r="C1362" t="str">
            <v>Straining bolts 16mm dia.</v>
          </cell>
          <cell r="D1362" t="str">
            <v>No.</v>
          </cell>
          <cell r="E1362">
            <v>18</v>
          </cell>
        </row>
        <row r="1364">
          <cell r="C1364" t="str">
            <v>Tap for wash Basin (M) - Malasiyan</v>
          </cell>
          <cell r="D1364" t="str">
            <v>No.</v>
          </cell>
          <cell r="E1364">
            <v>390</v>
          </cell>
        </row>
        <row r="1366">
          <cell r="C1366" t="str">
            <v>Tee equal PVC 75mm</v>
          </cell>
          <cell r="D1366" t="str">
            <v>No.</v>
          </cell>
          <cell r="E1366">
            <v>104.15</v>
          </cell>
        </row>
        <row r="1368">
          <cell r="C1368" t="str">
            <v>Tee equal PVC 90mm</v>
          </cell>
          <cell r="D1368" t="str">
            <v>No.</v>
          </cell>
          <cell r="E1368">
            <v>238</v>
          </cell>
        </row>
        <row r="1370">
          <cell r="C1370" t="str">
            <v>Thinner                                           *</v>
          </cell>
          <cell r="D1370" t="str">
            <v>Lit.</v>
          </cell>
          <cell r="E1370">
            <v>86</v>
          </cell>
        </row>
        <row r="1372">
          <cell r="C1372" t="str">
            <v>Tile calicut pattern Gr. I</v>
          </cell>
          <cell r="D1372" t="str">
            <v>No.</v>
          </cell>
          <cell r="E1372">
            <v>10.5</v>
          </cell>
        </row>
        <row r="1374">
          <cell r="C1374" t="str">
            <v>Tile cement pressed 200 x 200mm                   *</v>
          </cell>
          <cell r="D1374" t="str">
            <v>No.</v>
          </cell>
          <cell r="E1374">
            <v>12.15</v>
          </cell>
        </row>
        <row r="1376">
          <cell r="C1376" t="str">
            <v>Tile glazed 108 x 108mm              *</v>
          </cell>
          <cell r="D1376" t="str">
            <v>No.</v>
          </cell>
          <cell r="E1376">
            <v>5.5</v>
          </cell>
        </row>
        <row r="1378">
          <cell r="C1378" t="str">
            <v>Tile half round (asbestos covering) Gr. I</v>
          </cell>
          <cell r="D1378" t="str">
            <v>No.</v>
          </cell>
          <cell r="E1378">
            <v>5</v>
          </cell>
        </row>
        <row r="1380">
          <cell r="C1380" t="str">
            <v>Tile half round Gr.I</v>
          </cell>
          <cell r="D1380" t="str">
            <v>No.</v>
          </cell>
          <cell r="E1380">
            <v>9.5</v>
          </cell>
        </row>
        <row r="1382">
          <cell r="C1382" t="str">
            <v>Tile Terrazzo 300 x 300mm          *</v>
          </cell>
          <cell r="D1382" t="str">
            <v>No.</v>
          </cell>
          <cell r="E1382">
            <v>61.5</v>
          </cell>
          <cell r="F1382" t="str">
            <v xml:space="preserve">UPDATED </v>
          </cell>
        </row>
        <row r="1383">
          <cell r="F1383" t="str">
            <v>ON</v>
          </cell>
        </row>
        <row r="1384">
          <cell r="C1384" t="str">
            <v>Timber beams Class I</v>
          </cell>
          <cell r="D1384" t="str">
            <v>Cu.m.</v>
          </cell>
          <cell r="E1384">
            <v>23400</v>
          </cell>
        </row>
        <row r="1386">
          <cell r="C1386" t="str">
            <v>Timber beams Class ii</v>
          </cell>
          <cell r="D1386" t="str">
            <v>Cu.m.</v>
          </cell>
          <cell r="E1386">
            <v>18350</v>
          </cell>
        </row>
        <row r="1388">
          <cell r="C1388" t="str">
            <v>Timber beams Class iii</v>
          </cell>
          <cell r="D1388" t="str">
            <v>Cu.m.</v>
          </cell>
          <cell r="E1388">
            <v>11150</v>
          </cell>
        </row>
        <row r="1390">
          <cell r="C1390" t="str">
            <v>Timber plank 25mm class i</v>
          </cell>
          <cell r="D1390" t="str">
            <v>Sq.m.</v>
          </cell>
          <cell r="E1390">
            <v>600</v>
          </cell>
        </row>
        <row r="1392">
          <cell r="C1392" t="str">
            <v>Timber plank 25mm class ii</v>
          </cell>
          <cell r="D1392" t="str">
            <v>Sq.m.</v>
          </cell>
          <cell r="E1392">
            <v>470</v>
          </cell>
        </row>
        <row r="1394">
          <cell r="C1394" t="str">
            <v>Timber plank 25mm class iii</v>
          </cell>
          <cell r="D1394" t="str">
            <v>Sq.m.</v>
          </cell>
          <cell r="E1394">
            <v>280</v>
          </cell>
        </row>
        <row r="1396">
          <cell r="C1396" t="str">
            <v>Timber plank 31mm Class i</v>
          </cell>
          <cell r="D1396" t="str">
            <v>Sq.m.</v>
          </cell>
          <cell r="E1396">
            <v>750</v>
          </cell>
        </row>
        <row r="1398">
          <cell r="C1398" t="str">
            <v>Timber plank 31mm Class ii</v>
          </cell>
          <cell r="D1398" t="str">
            <v>Sq.m.</v>
          </cell>
          <cell r="E1398">
            <v>587</v>
          </cell>
        </row>
        <row r="1400">
          <cell r="C1400" t="str">
            <v>Timber plank 31mm Class iii</v>
          </cell>
          <cell r="D1400" t="str">
            <v>Sq.m.</v>
          </cell>
          <cell r="E1400">
            <v>343</v>
          </cell>
        </row>
        <row r="1402">
          <cell r="C1402" t="str">
            <v>Timber plank 38mm class i</v>
          </cell>
          <cell r="D1402" t="str">
            <v>Sq.m.</v>
          </cell>
          <cell r="E1402">
            <v>923</v>
          </cell>
        </row>
        <row r="1404">
          <cell r="C1404" t="str">
            <v>Timber plank 38mm class ii</v>
          </cell>
          <cell r="D1404" t="str">
            <v>Sq.m.</v>
          </cell>
          <cell r="E1404">
            <v>720</v>
          </cell>
        </row>
        <row r="1406">
          <cell r="C1406" t="str">
            <v>Timber plank 38mm class iii</v>
          </cell>
          <cell r="D1406" t="str">
            <v>Sq.m.</v>
          </cell>
          <cell r="E1406">
            <v>420</v>
          </cell>
        </row>
        <row r="1408">
          <cell r="C1408" t="str">
            <v>Timber planks 25mm class B</v>
          </cell>
          <cell r="D1408" t="str">
            <v>Sqm.</v>
          </cell>
          <cell r="E1408">
            <v>470</v>
          </cell>
        </row>
        <row r="1410">
          <cell r="C1410" t="str">
            <v>Toilet Paper Holder 150 x 150 mm - White</v>
          </cell>
          <cell r="D1410" t="str">
            <v>No.</v>
          </cell>
          <cell r="E1410">
            <v>294</v>
          </cell>
        </row>
        <row r="1412">
          <cell r="C1412" t="str">
            <v>Tooth Brush Holder 200 x 100mm -White</v>
          </cell>
          <cell r="D1412" t="str">
            <v>No.</v>
          </cell>
          <cell r="E1412">
            <v>175</v>
          </cell>
        </row>
        <row r="1414">
          <cell r="C1414" t="str">
            <v>Tor steel                                                  *</v>
          </cell>
          <cell r="D1414" t="str">
            <v>Kg.</v>
          </cell>
          <cell r="E1414">
            <v>33.700000000000003</v>
          </cell>
        </row>
        <row r="1416">
          <cell r="C1416" t="str">
            <v>Towel Rack Bar 750 mm</v>
          </cell>
          <cell r="D1416" t="str">
            <v>No.</v>
          </cell>
          <cell r="E1416">
            <v>265</v>
          </cell>
        </row>
        <row r="1418">
          <cell r="C1418" t="str">
            <v>Towel Rack Holder 100 x 100mm - White</v>
          </cell>
          <cell r="D1418" t="str">
            <v>Pair</v>
          </cell>
          <cell r="E1418">
            <v>159</v>
          </cell>
        </row>
        <row r="1420">
          <cell r="C1420" t="str">
            <v xml:space="preserve">Tower bolts, iron 250mm                              </v>
          </cell>
          <cell r="D1420" t="str">
            <v>No.</v>
          </cell>
          <cell r="E1420">
            <v>0</v>
          </cell>
        </row>
        <row r="1422">
          <cell r="C1422" t="str">
            <v>Two way tap for wash Basin (L) - Italy</v>
          </cell>
          <cell r="D1422" t="str">
            <v>No.</v>
          </cell>
          <cell r="E1422">
            <v>2450</v>
          </cell>
        </row>
        <row r="1424">
          <cell r="C1424" t="str">
            <v>Urinal - White</v>
          </cell>
          <cell r="D1424" t="str">
            <v>No.</v>
          </cell>
          <cell r="E1424">
            <v>1320</v>
          </cell>
        </row>
        <row r="1426">
          <cell r="C1426" t="str">
            <v>Valve Socket PVC 20mm</v>
          </cell>
          <cell r="D1426" t="str">
            <v>No.</v>
          </cell>
          <cell r="E1426">
            <v>5.05</v>
          </cell>
        </row>
        <row r="1428">
          <cell r="C1428" t="str">
            <v>Valve Socket PVC 25mm</v>
          </cell>
          <cell r="D1428" t="str">
            <v>No.</v>
          </cell>
          <cell r="E1428">
            <v>6.6</v>
          </cell>
        </row>
        <row r="1430">
          <cell r="C1430" t="str">
            <v>Valve Socket PVC 32mm</v>
          </cell>
          <cell r="D1430" t="str">
            <v>No.</v>
          </cell>
          <cell r="E1430">
            <v>8.75</v>
          </cell>
        </row>
        <row r="1432">
          <cell r="C1432" t="str">
            <v>Valve Socket PVC 40mm</v>
          </cell>
          <cell r="D1432" t="str">
            <v>No.</v>
          </cell>
          <cell r="E1432">
            <v>25.4</v>
          </cell>
        </row>
        <row r="1434">
          <cell r="C1434" t="str">
            <v>Valve Socket PVC 50mm</v>
          </cell>
          <cell r="D1434" t="str">
            <v>No.</v>
          </cell>
          <cell r="E1434">
            <v>29.75</v>
          </cell>
        </row>
        <row r="1436">
          <cell r="C1436" t="str">
            <v>Valve Socket PVC 63mm</v>
          </cell>
          <cell r="D1436" t="str">
            <v>No.</v>
          </cell>
          <cell r="E1436">
            <v>44.2</v>
          </cell>
        </row>
        <row r="1438">
          <cell r="C1438" t="str">
            <v>Valve socket PVC 75mm</v>
          </cell>
          <cell r="D1438" t="str">
            <v>No.</v>
          </cell>
          <cell r="E1438">
            <v>100.35</v>
          </cell>
        </row>
        <row r="1440">
          <cell r="C1440" t="str">
            <v>Valve socket PVC 90mm</v>
          </cell>
          <cell r="D1440" t="str">
            <v>No.</v>
          </cell>
          <cell r="E1440">
            <v>155</v>
          </cell>
        </row>
        <row r="1442">
          <cell r="C1442" t="str">
            <v>Wash Basin (L) Bracket</v>
          </cell>
          <cell r="D1442" t="str">
            <v>Pair</v>
          </cell>
          <cell r="E1442">
            <v>58</v>
          </cell>
        </row>
        <row r="1444">
          <cell r="C1444" t="str">
            <v>Wash Basin (L) Waste</v>
          </cell>
          <cell r="D1444" t="str">
            <v>No.</v>
          </cell>
          <cell r="E1444">
            <v>145</v>
          </cell>
        </row>
        <row r="1446">
          <cell r="C1446" t="str">
            <v>Wash Basin (L) with  Pedestal - White</v>
          </cell>
          <cell r="D1446" t="str">
            <v>No.</v>
          </cell>
          <cell r="E1446">
            <v>2530</v>
          </cell>
        </row>
        <row r="1448">
          <cell r="C1448" t="str">
            <v xml:space="preserve">Wash Basin (L) without Pedestal - White            </v>
          </cell>
          <cell r="D1448" t="str">
            <v>No.</v>
          </cell>
          <cell r="E1448">
            <v>1694</v>
          </cell>
        </row>
        <row r="1450">
          <cell r="C1450" t="str">
            <v>Wash Basin (M) Bracket</v>
          </cell>
          <cell r="D1450" t="str">
            <v>Pair</v>
          </cell>
          <cell r="E1450">
            <v>58</v>
          </cell>
        </row>
        <row r="1452">
          <cell r="C1452" t="str">
            <v>Wash Basin (M) Round  - White        *</v>
          </cell>
          <cell r="D1452" t="str">
            <v>No.</v>
          </cell>
          <cell r="E1452">
            <v>935</v>
          </cell>
        </row>
        <row r="1454">
          <cell r="C1454" t="str">
            <v>Wash Basin (M) Waste</v>
          </cell>
          <cell r="D1454" t="str">
            <v>No.</v>
          </cell>
          <cell r="E1454">
            <v>125</v>
          </cell>
        </row>
        <row r="1456">
          <cell r="C1456" t="str">
            <v>Weathershield                               *</v>
          </cell>
          <cell r="D1456" t="str">
            <v>Lit.</v>
          </cell>
          <cell r="E1456">
            <v>305</v>
          </cell>
        </row>
        <row r="1458">
          <cell r="C1458" t="str">
            <v xml:space="preserve">Weld mesh(galvanised) 50 x 50mm, Gauge 10       </v>
          </cell>
          <cell r="D1458" t="str">
            <v>m2</v>
          </cell>
          <cell r="E1458">
            <v>119.72</v>
          </cell>
        </row>
        <row r="1460">
          <cell r="C1460" t="str">
            <v>Wire Dome, 100mm</v>
          </cell>
          <cell r="D1460" t="str">
            <v>No.</v>
          </cell>
          <cell r="E1460">
            <v>65</v>
          </cell>
        </row>
        <row r="1462">
          <cell r="C1462" t="str">
            <v>Wire Dome, 50mm</v>
          </cell>
          <cell r="D1462" t="str">
            <v>No.</v>
          </cell>
          <cell r="E1462">
            <v>45</v>
          </cell>
        </row>
        <row r="1464">
          <cell r="C1464" t="str">
            <v>Wire nail S.W.G. 12 to 14                           *</v>
          </cell>
          <cell r="D1464" t="str">
            <v>Kg.</v>
          </cell>
          <cell r="E1464">
            <v>31.92</v>
          </cell>
        </row>
        <row r="1466">
          <cell r="C1466" t="str">
            <v>Wire nail S.W.G. 4 to 10                            *</v>
          </cell>
          <cell r="D1466" t="str">
            <v>Kg.</v>
          </cell>
          <cell r="E1466">
            <v>30.06</v>
          </cell>
        </row>
        <row r="1468">
          <cell r="C1468" t="str">
            <v>Wire nail S.W.G. 4 to 14                             *</v>
          </cell>
          <cell r="D1468" t="str">
            <v>Kg.</v>
          </cell>
          <cell r="E1468">
            <v>31.92</v>
          </cell>
        </row>
        <row r="1470">
          <cell r="C1470" t="str">
            <v>Wire nail S.W.G. 4 to 18                           *</v>
          </cell>
          <cell r="D1470" t="str">
            <v>Kg.</v>
          </cell>
          <cell r="E1470">
            <v>30.1</v>
          </cell>
        </row>
        <row r="1472">
          <cell r="C1472" t="str">
            <v>Wire nail S.W.G. 4 to 8                            *</v>
          </cell>
          <cell r="D1472" t="str">
            <v>Kg.</v>
          </cell>
          <cell r="E1472">
            <v>30.1</v>
          </cell>
        </row>
        <row r="1474">
          <cell r="C1474" t="str">
            <v>Wood plugs.</v>
          </cell>
          <cell r="D1474" t="str">
            <v>m</v>
          </cell>
          <cell r="E1474">
            <v>15</v>
          </cell>
        </row>
      </sheetData>
      <sheetData sheetId="4"/>
      <sheetData sheetId="5"/>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cert"/>
      <sheetName val="summary"/>
      <sheetName val="prelim"/>
      <sheetName val="UG -1"/>
      <sheetName val="ug -1A"/>
      <sheetName val="단가"/>
      <sheetName val="시설물일위"/>
      <sheetName val="const mat"/>
      <sheetName val="OLD PRICES"/>
      <sheetName val="BK Unit Rat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Cover Page"/>
      <sheetName val="Contents"/>
      <sheetName val="Instructions"/>
      <sheetName val="Rate Analysis"/>
      <sheetName val="Material list no need"/>
      <sheetName val="Measurement sheet"/>
      <sheetName val="BOM"/>
      <sheetName val="BOQ"/>
      <sheetName val="Rate Book"/>
      <sheetName val="Aluminium"/>
      <sheetName val="Material Price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Cover Page"/>
      <sheetName val="Contents"/>
      <sheetName val="Instructions"/>
      <sheetName val="Rate Analysis"/>
      <sheetName val="Material list no need"/>
      <sheetName val="Measurement sheet"/>
      <sheetName val="BOM"/>
      <sheetName val="BOQ"/>
      <sheetName val="Rate Book"/>
      <sheetName val="Aluminium"/>
      <sheetName val="Material Prices"/>
      <sheetName val="Sheet1"/>
      <sheetName val="BOQ ACMV-MU"/>
      <sheetName val="Mode of payment"/>
      <sheetName val="Prelims"/>
      <sheetName val="Excavation &amp; Earth work"/>
      <sheetName val="Concrete work"/>
      <sheetName val="D &amp; W"/>
      <sheetName val="Masonry work"/>
      <sheetName val="Water proofing"/>
      <sheetName val="Metal work"/>
      <sheetName val="Wood work"/>
      <sheetName val="Plumbing "/>
      <sheetName val="Fire"/>
      <sheetName val="Electrical"/>
      <sheetName val="Finishes"/>
      <sheetName val="Gas"/>
      <sheetName val="Painting"/>
      <sheetName val="Provisional sums "/>
      <sheetName val="Summary"/>
      <sheetName val="Daywork "/>
      <sheetName val="Lintol"/>
    </sheetNames>
    <sheetDataSet>
      <sheetData sheetId="0"/>
      <sheetData sheetId="1"/>
      <sheetData sheetId="2"/>
      <sheetData sheetId="3"/>
      <sheetData sheetId="4"/>
      <sheetData sheetId="5"/>
      <sheetData sheetId="6"/>
      <sheetData sheetId="7"/>
      <sheetData sheetId="8"/>
      <sheetData sheetId="9"/>
      <sheetData sheetId="10">
        <row r="5">
          <cell r="A5" t="str">
            <v>ITEM</v>
          </cell>
          <cell r="B5" t="str">
            <v>DESCRIPTION</v>
          </cell>
          <cell r="C5" t="str">
            <v>UNIT</v>
          </cell>
          <cell r="D5" t="str">
            <v>MARKETPRICE</v>
          </cell>
          <cell r="E5" t="str">
            <v>TRANSPORTCOST</v>
          </cell>
          <cell r="F5" t="str">
            <v>PROPOSEDRATE</v>
          </cell>
        </row>
        <row r="6">
          <cell r="A6">
            <v>0</v>
          </cell>
          <cell r="B6" t="str">
            <v>LABOUR</v>
          </cell>
          <cell r="C6">
            <v>0</v>
          </cell>
          <cell r="D6">
            <v>0</v>
          </cell>
          <cell r="E6">
            <v>0</v>
          </cell>
          <cell r="F6">
            <v>0</v>
          </cell>
        </row>
        <row r="7">
          <cell r="A7">
            <v>101</v>
          </cell>
          <cell r="B7" t="str">
            <v>Skilled Labour</v>
          </cell>
          <cell r="C7" t="str">
            <v>day</v>
          </cell>
          <cell r="D7">
            <v>1200</v>
          </cell>
          <cell r="E7">
            <v>0</v>
          </cell>
          <cell r="F7">
            <v>1200</v>
          </cell>
        </row>
        <row r="8">
          <cell r="A8">
            <v>102</v>
          </cell>
          <cell r="B8" t="str">
            <v>Semiskilled Labour</v>
          </cell>
          <cell r="C8" t="str">
            <v>day</v>
          </cell>
          <cell r="D8">
            <v>1000</v>
          </cell>
          <cell r="E8">
            <v>0</v>
          </cell>
          <cell r="F8">
            <v>1000</v>
          </cell>
        </row>
        <row r="9">
          <cell r="A9">
            <v>103</v>
          </cell>
          <cell r="B9" t="str">
            <v>Unskilled Labour</v>
          </cell>
          <cell r="C9" t="str">
            <v>day</v>
          </cell>
          <cell r="D9">
            <v>800</v>
          </cell>
          <cell r="E9">
            <v>0</v>
          </cell>
          <cell r="F9">
            <v>800</v>
          </cell>
        </row>
        <row r="10">
          <cell r="A10">
            <v>104</v>
          </cell>
          <cell r="B10" t="str">
            <v>Mason</v>
          </cell>
          <cell r="C10" t="str">
            <v>day</v>
          </cell>
          <cell r="D10">
            <v>1200</v>
          </cell>
          <cell r="E10">
            <v>0</v>
          </cell>
          <cell r="F10">
            <v>1200</v>
          </cell>
        </row>
        <row r="11">
          <cell r="A11">
            <v>105</v>
          </cell>
          <cell r="B11" t="str">
            <v>Carpenter</v>
          </cell>
          <cell r="C11" t="str">
            <v>day</v>
          </cell>
          <cell r="D11">
            <v>1200</v>
          </cell>
          <cell r="E11">
            <v>0</v>
          </cell>
          <cell r="F11">
            <v>1200</v>
          </cell>
        </row>
        <row r="12">
          <cell r="A12">
            <v>106</v>
          </cell>
          <cell r="B12" t="str">
            <v>Plumber</v>
          </cell>
          <cell r="C12" t="str">
            <v>day</v>
          </cell>
          <cell r="D12">
            <v>1200</v>
          </cell>
          <cell r="E12">
            <v>0</v>
          </cell>
          <cell r="F12">
            <v>1200</v>
          </cell>
        </row>
        <row r="13">
          <cell r="A13">
            <v>107</v>
          </cell>
          <cell r="B13" t="str">
            <v>Painter</v>
          </cell>
          <cell r="C13" t="str">
            <v>day</v>
          </cell>
          <cell r="D13">
            <v>1200</v>
          </cell>
          <cell r="E13">
            <v>0</v>
          </cell>
          <cell r="F13">
            <v>1200</v>
          </cell>
        </row>
        <row r="14">
          <cell r="A14">
            <v>108</v>
          </cell>
          <cell r="B14" t="str">
            <v>Welder</v>
          </cell>
          <cell r="C14" t="str">
            <v>day</v>
          </cell>
          <cell r="D14">
            <v>1200</v>
          </cell>
          <cell r="E14">
            <v>0</v>
          </cell>
          <cell r="F14">
            <v>1200</v>
          </cell>
        </row>
        <row r="15">
          <cell r="A15">
            <v>109</v>
          </cell>
          <cell r="B15" t="str">
            <v>Bar Bender</v>
          </cell>
          <cell r="C15" t="str">
            <v>day</v>
          </cell>
          <cell r="D15">
            <v>1200</v>
          </cell>
          <cell r="E15">
            <v>0</v>
          </cell>
          <cell r="F15">
            <v>1200</v>
          </cell>
        </row>
        <row r="16">
          <cell r="A16">
            <v>0</v>
          </cell>
          <cell r="B16" t="str">
            <v>MACHINES</v>
          </cell>
          <cell r="C16">
            <v>0</v>
          </cell>
          <cell r="D16">
            <v>0</v>
          </cell>
          <cell r="E16">
            <v>0</v>
          </cell>
          <cell r="F16">
            <v>0</v>
          </cell>
        </row>
        <row r="17">
          <cell r="A17">
            <v>201</v>
          </cell>
          <cell r="B17" t="str">
            <v>Concrete Mixer</v>
          </cell>
          <cell r="C17" t="str">
            <v>day</v>
          </cell>
          <cell r="D17">
            <v>4500</v>
          </cell>
          <cell r="E17">
            <v>0</v>
          </cell>
          <cell r="F17">
            <v>4500</v>
          </cell>
        </row>
        <row r="18">
          <cell r="A18">
            <v>202</v>
          </cell>
          <cell r="B18" t="str">
            <v>Pocker vibrator</v>
          </cell>
          <cell r="C18" t="str">
            <v>day</v>
          </cell>
          <cell r="D18">
            <v>2000</v>
          </cell>
          <cell r="E18">
            <v>0</v>
          </cell>
          <cell r="F18">
            <v>2000</v>
          </cell>
        </row>
        <row r="19">
          <cell r="A19">
            <v>203</v>
          </cell>
          <cell r="B19" t="str">
            <v xml:space="preserve">   Vibrating roller (one ton)</v>
          </cell>
          <cell r="C19" t="str">
            <v>day</v>
          </cell>
          <cell r="D19">
            <v>4500</v>
          </cell>
          <cell r="E19">
            <v>0</v>
          </cell>
          <cell r="F19">
            <v>4500</v>
          </cell>
        </row>
        <row r="20">
          <cell r="A20">
            <v>204</v>
          </cell>
          <cell r="B20" t="str">
            <v xml:space="preserve">    Tractor</v>
          </cell>
          <cell r="C20" t="str">
            <v>day</v>
          </cell>
          <cell r="D20">
            <v>5000</v>
          </cell>
          <cell r="E20">
            <v>0</v>
          </cell>
          <cell r="F20">
            <v>5000</v>
          </cell>
        </row>
        <row r="21">
          <cell r="A21">
            <v>0</v>
          </cell>
          <cell r="B21">
            <v>0</v>
          </cell>
          <cell r="C21">
            <v>0</v>
          </cell>
          <cell r="D21">
            <v>0</v>
          </cell>
          <cell r="E21">
            <v>0</v>
          </cell>
          <cell r="F21">
            <v>0</v>
          </cell>
        </row>
        <row r="22">
          <cell r="A22">
            <v>0</v>
          </cell>
          <cell r="B22" t="str">
            <v>MATERIALS</v>
          </cell>
          <cell r="C22">
            <v>0</v>
          </cell>
          <cell r="D22">
            <v>0</v>
          </cell>
          <cell r="E22">
            <v>0</v>
          </cell>
          <cell r="F22">
            <v>0</v>
          </cell>
        </row>
        <row r="23">
          <cell r="A23">
            <v>0</v>
          </cell>
          <cell r="B23" t="str">
            <v>Earth Work</v>
          </cell>
          <cell r="C23">
            <v>0</v>
          </cell>
          <cell r="D23">
            <v>0</v>
          </cell>
          <cell r="E23">
            <v>0</v>
          </cell>
          <cell r="F23">
            <v>0</v>
          </cell>
        </row>
        <row r="24">
          <cell r="A24">
            <v>301</v>
          </cell>
          <cell r="B24" t="str">
            <v>Baskets</v>
          </cell>
          <cell r="C24" t="str">
            <v>Nr</v>
          </cell>
          <cell r="D24">
            <v>350</v>
          </cell>
          <cell r="E24">
            <v>0</v>
          </cell>
          <cell r="F24">
            <v>350</v>
          </cell>
        </row>
        <row r="25">
          <cell r="A25">
            <v>302</v>
          </cell>
          <cell r="B25" t="str">
            <v>Gravel</v>
          </cell>
          <cell r="C25" t="str">
            <v>m3</v>
          </cell>
          <cell r="D25">
            <v>265</v>
          </cell>
          <cell r="E25">
            <v>0</v>
          </cell>
          <cell r="F25">
            <v>265</v>
          </cell>
        </row>
        <row r="26">
          <cell r="A26">
            <v>303</v>
          </cell>
          <cell r="B26" t="str">
            <v>Earth</v>
          </cell>
          <cell r="C26" t="str">
            <v>m3</v>
          </cell>
          <cell r="D26">
            <v>124</v>
          </cell>
          <cell r="E26">
            <v>0</v>
          </cell>
          <cell r="F26">
            <v>124</v>
          </cell>
        </row>
        <row r="27">
          <cell r="A27">
            <v>304</v>
          </cell>
          <cell r="B27" t="str">
            <v>Blasting powder</v>
          </cell>
          <cell r="C27" t="str">
            <v>kg</v>
          </cell>
          <cell r="D27">
            <v>650</v>
          </cell>
          <cell r="E27">
            <v>6.5</v>
          </cell>
          <cell r="F27">
            <v>657</v>
          </cell>
        </row>
        <row r="28">
          <cell r="A28">
            <v>305</v>
          </cell>
          <cell r="B28" t="str">
            <v>Safety fuse</v>
          </cell>
          <cell r="C28" t="str">
            <v>m</v>
          </cell>
          <cell r="D28">
            <v>42.5</v>
          </cell>
          <cell r="E28">
            <v>0.43</v>
          </cell>
          <cell r="F28">
            <v>43</v>
          </cell>
        </row>
        <row r="29">
          <cell r="A29">
            <v>306</v>
          </cell>
          <cell r="B29" t="str">
            <v>Detonators</v>
          </cell>
          <cell r="C29" t="str">
            <v>Nr</v>
          </cell>
          <cell r="D29">
            <v>30.8</v>
          </cell>
          <cell r="E29">
            <v>0.31</v>
          </cell>
          <cell r="F29">
            <v>31</v>
          </cell>
        </row>
        <row r="30">
          <cell r="A30">
            <v>0</v>
          </cell>
          <cell r="B30" t="str">
            <v>Concrete Work</v>
          </cell>
          <cell r="C30">
            <v>0</v>
          </cell>
          <cell r="D30">
            <v>0</v>
          </cell>
          <cell r="E30">
            <v>0</v>
          </cell>
          <cell r="F30">
            <v>0</v>
          </cell>
        </row>
        <row r="31">
          <cell r="A31">
            <v>401</v>
          </cell>
          <cell r="B31" t="str">
            <v>Sand</v>
          </cell>
          <cell r="C31" t="str">
            <v>m3</v>
          </cell>
          <cell r="D31">
            <v>2826</v>
          </cell>
          <cell r="E31">
            <v>0</v>
          </cell>
          <cell r="F31">
            <v>2826</v>
          </cell>
        </row>
        <row r="32">
          <cell r="A32">
            <v>402</v>
          </cell>
          <cell r="B32" t="str">
            <v>Cement</v>
          </cell>
          <cell r="C32" t="str">
            <v>bag</v>
          </cell>
          <cell r="D32">
            <v>810</v>
          </cell>
          <cell r="E32">
            <v>0</v>
          </cell>
          <cell r="F32">
            <v>810</v>
          </cell>
        </row>
        <row r="33">
          <cell r="A33">
            <v>403</v>
          </cell>
          <cell r="B33" t="str">
            <v>Metal 50mm</v>
          </cell>
          <cell r="C33" t="str">
            <v>m3</v>
          </cell>
          <cell r="D33">
            <v>1770</v>
          </cell>
          <cell r="E33">
            <v>0</v>
          </cell>
          <cell r="F33">
            <v>1770</v>
          </cell>
        </row>
        <row r="34">
          <cell r="A34">
            <v>404</v>
          </cell>
          <cell r="B34" t="str">
            <v>Metal 38mm</v>
          </cell>
          <cell r="C34" t="str">
            <v>m3</v>
          </cell>
          <cell r="D34">
            <v>1838</v>
          </cell>
          <cell r="E34">
            <v>0</v>
          </cell>
          <cell r="F34">
            <v>1838</v>
          </cell>
        </row>
        <row r="35">
          <cell r="A35">
            <v>405</v>
          </cell>
          <cell r="B35" t="str">
            <v>Metal 25mm</v>
          </cell>
          <cell r="C35" t="str">
            <v>m3</v>
          </cell>
          <cell r="D35">
            <v>1945</v>
          </cell>
          <cell r="E35">
            <v>0</v>
          </cell>
          <cell r="F35">
            <v>1945</v>
          </cell>
        </row>
        <row r="36">
          <cell r="A36">
            <v>406</v>
          </cell>
          <cell r="B36" t="str">
            <v>Metal 20mm</v>
          </cell>
          <cell r="C36" t="str">
            <v>m3</v>
          </cell>
          <cell r="D36">
            <v>2050</v>
          </cell>
          <cell r="E36">
            <v>0</v>
          </cell>
          <cell r="F36">
            <v>2050</v>
          </cell>
        </row>
        <row r="37">
          <cell r="A37">
            <v>407</v>
          </cell>
          <cell r="B37" t="str">
            <v>Metal 12.5mm</v>
          </cell>
          <cell r="C37" t="str">
            <v>m3</v>
          </cell>
          <cell r="D37">
            <v>1485</v>
          </cell>
          <cell r="E37">
            <v>0</v>
          </cell>
          <cell r="F37">
            <v>1485</v>
          </cell>
        </row>
        <row r="38">
          <cell r="A38">
            <v>0</v>
          </cell>
          <cell r="B38" t="str">
            <v>Formwork</v>
          </cell>
          <cell r="C38">
            <v>0</v>
          </cell>
          <cell r="D38">
            <v>0</v>
          </cell>
          <cell r="E38">
            <v>0</v>
          </cell>
          <cell r="F38">
            <v>0</v>
          </cell>
        </row>
        <row r="39">
          <cell r="A39">
            <v>501</v>
          </cell>
          <cell r="B39" t="str">
            <v>Shuttering planks - 25mm thick</v>
          </cell>
          <cell r="C39" t="str">
            <v>m2</v>
          </cell>
          <cell r="D39">
            <v>444</v>
          </cell>
          <cell r="E39">
            <v>4.4400000000000004</v>
          </cell>
          <cell r="F39">
            <v>448.5</v>
          </cell>
        </row>
        <row r="40">
          <cell r="A40">
            <v>502</v>
          </cell>
          <cell r="B40" t="str">
            <v>Plywood sheets - 20mm thick</v>
          </cell>
          <cell r="C40" t="str">
            <v>m2</v>
          </cell>
          <cell r="D40">
            <v>1043</v>
          </cell>
          <cell r="E40">
            <v>10.43</v>
          </cell>
          <cell r="F40">
            <v>1053.5</v>
          </cell>
        </row>
        <row r="41">
          <cell r="A41">
            <v>503</v>
          </cell>
          <cell r="B41" t="str">
            <v>Round timber 3m</v>
          </cell>
          <cell r="C41" t="str">
            <v>Nr</v>
          </cell>
          <cell r="D41">
            <v>60</v>
          </cell>
          <cell r="E41">
            <v>0.6</v>
          </cell>
          <cell r="F41">
            <v>60.5</v>
          </cell>
        </row>
        <row r="42">
          <cell r="A42">
            <v>504</v>
          </cell>
          <cell r="B42" t="str">
            <v>Bamboo 3m</v>
          </cell>
          <cell r="C42" t="str">
            <v>Nr</v>
          </cell>
          <cell r="D42">
            <v>60</v>
          </cell>
          <cell r="E42">
            <v>0.6</v>
          </cell>
          <cell r="F42">
            <v>60.6</v>
          </cell>
        </row>
        <row r="43">
          <cell r="A43">
            <v>505</v>
          </cell>
          <cell r="B43" t="str">
            <v>100mmx50mm class II timber</v>
          </cell>
          <cell r="C43" t="str">
            <v>m</v>
          </cell>
          <cell r="D43">
            <v>193.2</v>
          </cell>
          <cell r="E43">
            <v>1.93</v>
          </cell>
          <cell r="F43">
            <v>195</v>
          </cell>
        </row>
        <row r="44">
          <cell r="A44">
            <v>506</v>
          </cell>
          <cell r="B44" t="str">
            <v>50mmx50mm class II timber</v>
          </cell>
          <cell r="C44" t="str">
            <v>m</v>
          </cell>
          <cell r="D44">
            <v>109</v>
          </cell>
          <cell r="E44">
            <v>1.0900000000000001</v>
          </cell>
          <cell r="F44">
            <v>110</v>
          </cell>
        </row>
        <row r="45">
          <cell r="A45">
            <v>507</v>
          </cell>
          <cell r="B45" t="str">
            <v>Nail</v>
          </cell>
          <cell r="C45" t="str">
            <v>kg</v>
          </cell>
          <cell r="D45">
            <v>125</v>
          </cell>
          <cell r="E45">
            <v>1.25</v>
          </cell>
          <cell r="F45">
            <v>126.5</v>
          </cell>
        </row>
        <row r="46">
          <cell r="A46">
            <v>508</v>
          </cell>
          <cell r="B46" t="str">
            <v>Mould oil</v>
          </cell>
          <cell r="C46" t="str">
            <v>l</v>
          </cell>
          <cell r="D46">
            <v>89</v>
          </cell>
          <cell r="E46">
            <v>0.89</v>
          </cell>
          <cell r="F46">
            <v>90</v>
          </cell>
        </row>
        <row r="47">
          <cell r="A47">
            <v>509</v>
          </cell>
          <cell r="B47" t="str">
            <v>10mm dia. 450mm bolts</v>
          </cell>
          <cell r="C47" t="str">
            <v>Nr</v>
          </cell>
          <cell r="D47">
            <v>68</v>
          </cell>
          <cell r="E47">
            <v>0.68</v>
          </cell>
          <cell r="F47">
            <v>69</v>
          </cell>
        </row>
        <row r="48">
          <cell r="A48">
            <v>0</v>
          </cell>
          <cell r="B48" t="str">
            <v>Reinforcement</v>
          </cell>
          <cell r="C48">
            <v>0</v>
          </cell>
          <cell r="D48">
            <v>0</v>
          </cell>
          <cell r="E48">
            <v>0</v>
          </cell>
          <cell r="F48">
            <v>0</v>
          </cell>
        </row>
        <row r="49">
          <cell r="A49">
            <v>601</v>
          </cell>
          <cell r="B49" t="str">
            <v>Steel  MS - 6mm</v>
          </cell>
          <cell r="C49" t="str">
            <v>kg</v>
          </cell>
          <cell r="D49">
            <v>78.400000000000006</v>
          </cell>
          <cell r="E49">
            <v>1.57</v>
          </cell>
          <cell r="F49">
            <v>80</v>
          </cell>
        </row>
        <row r="50">
          <cell r="A50">
            <v>602</v>
          </cell>
          <cell r="B50" t="str">
            <v>Steel  MS - &gt;6mm</v>
          </cell>
          <cell r="C50" t="str">
            <v>kg</v>
          </cell>
          <cell r="D50">
            <v>113</v>
          </cell>
          <cell r="E50">
            <v>2.2599999999999998</v>
          </cell>
          <cell r="F50">
            <v>115.5</v>
          </cell>
        </row>
        <row r="51">
          <cell r="A51">
            <v>603</v>
          </cell>
          <cell r="B51" t="str">
            <v>Steel  TS</v>
          </cell>
          <cell r="C51" t="str">
            <v>kg</v>
          </cell>
          <cell r="D51">
            <v>112</v>
          </cell>
          <cell r="E51">
            <v>2.2400000000000002</v>
          </cell>
          <cell r="F51">
            <v>114</v>
          </cell>
        </row>
        <row r="52">
          <cell r="A52">
            <v>604</v>
          </cell>
          <cell r="B52" t="str">
            <v>Binding wire</v>
          </cell>
          <cell r="C52" t="str">
            <v>kg</v>
          </cell>
          <cell r="D52">
            <v>130</v>
          </cell>
          <cell r="E52">
            <v>2.6</v>
          </cell>
          <cell r="F52">
            <v>132</v>
          </cell>
        </row>
        <row r="53">
          <cell r="A53">
            <v>0</v>
          </cell>
          <cell r="B53" t="str">
            <v>Brick Work</v>
          </cell>
          <cell r="C53">
            <v>0</v>
          </cell>
          <cell r="D53">
            <v>0</v>
          </cell>
          <cell r="E53">
            <v>0</v>
          </cell>
          <cell r="F53">
            <v>0</v>
          </cell>
        </row>
        <row r="54">
          <cell r="A54">
            <v>701</v>
          </cell>
          <cell r="B54" t="str">
            <v>Bricks 220x105x65mm</v>
          </cell>
          <cell r="C54" t="str">
            <v>Nr</v>
          </cell>
          <cell r="D54">
            <v>4.5</v>
          </cell>
          <cell r="E54">
            <v>0</v>
          </cell>
          <cell r="F54">
            <v>4.5</v>
          </cell>
        </row>
        <row r="55">
          <cell r="A55">
            <v>702</v>
          </cell>
          <cell r="B55" t="str">
            <v>Wire cut bricks</v>
          </cell>
          <cell r="C55" t="str">
            <v>Nr</v>
          </cell>
          <cell r="D55">
            <v>18</v>
          </cell>
          <cell r="E55">
            <v>0</v>
          </cell>
          <cell r="F55">
            <v>18</v>
          </cell>
        </row>
        <row r="56">
          <cell r="A56">
            <v>703</v>
          </cell>
          <cell r="B56" t="str">
            <v>Batik bricks</v>
          </cell>
          <cell r="C56" t="str">
            <v>Nr</v>
          </cell>
          <cell r="D56">
            <v>22</v>
          </cell>
          <cell r="E56">
            <v>0</v>
          </cell>
          <cell r="F56">
            <v>22</v>
          </cell>
        </row>
        <row r="57">
          <cell r="A57">
            <v>704</v>
          </cell>
          <cell r="B57" t="str">
            <v>Bricks 220x105x100mm</v>
          </cell>
          <cell r="C57" t="str">
            <v>Nr</v>
          </cell>
          <cell r="D57">
            <v>10</v>
          </cell>
          <cell r="E57">
            <v>0</v>
          </cell>
          <cell r="F57">
            <v>10</v>
          </cell>
        </row>
        <row r="58">
          <cell r="A58">
            <v>705</v>
          </cell>
          <cell r="B58" t="str">
            <v>Bricks 220x150x100mm</v>
          </cell>
          <cell r="C58" t="str">
            <v>Nr</v>
          </cell>
          <cell r="D58">
            <v>12.5</v>
          </cell>
          <cell r="E58">
            <v>0</v>
          </cell>
          <cell r="F58">
            <v>12.5</v>
          </cell>
        </row>
        <row r="59">
          <cell r="A59">
            <v>0</v>
          </cell>
          <cell r="B59" t="str">
            <v>Masonry</v>
          </cell>
          <cell r="C59">
            <v>0</v>
          </cell>
          <cell r="D59">
            <v>0</v>
          </cell>
          <cell r="E59">
            <v>0</v>
          </cell>
          <cell r="F59">
            <v>0</v>
          </cell>
        </row>
        <row r="60">
          <cell r="A60">
            <v>801</v>
          </cell>
          <cell r="B60" t="str">
            <v>150x225mm rubble</v>
          </cell>
          <cell r="C60" t="str">
            <v>m3</v>
          </cell>
          <cell r="D60">
            <v>700</v>
          </cell>
          <cell r="E60">
            <v>0</v>
          </cell>
          <cell r="F60">
            <v>700</v>
          </cell>
        </row>
        <row r="61">
          <cell r="A61">
            <v>802</v>
          </cell>
          <cell r="B61" t="str">
            <v>DPC Tar</v>
          </cell>
          <cell r="C61" t="str">
            <v>l</v>
          </cell>
          <cell r="D61">
            <v>96</v>
          </cell>
          <cell r="E61">
            <v>0.96</v>
          </cell>
          <cell r="F61">
            <v>97</v>
          </cell>
        </row>
        <row r="62">
          <cell r="A62">
            <v>0</v>
          </cell>
          <cell r="B62" t="str">
            <v>Pavior</v>
          </cell>
          <cell r="C62">
            <v>0</v>
          </cell>
          <cell r="D62">
            <v>0</v>
          </cell>
          <cell r="E62">
            <v>0</v>
          </cell>
          <cell r="F62">
            <v>0</v>
          </cell>
        </row>
        <row r="63">
          <cell r="A63">
            <v>901</v>
          </cell>
          <cell r="B63" t="str">
            <v>Antitermite treatment - Sub contractors rate</v>
          </cell>
          <cell r="C63" t="str">
            <v>m2</v>
          </cell>
          <cell r="D63">
            <v>269</v>
          </cell>
          <cell r="E63">
            <v>0</v>
          </cell>
          <cell r="F63">
            <v>269</v>
          </cell>
        </row>
        <row r="64">
          <cell r="A64">
            <v>902</v>
          </cell>
          <cell r="B64" t="str">
            <v>Water proofing - Sub contractors rate</v>
          </cell>
          <cell r="C64" t="str">
            <v>m2</v>
          </cell>
          <cell r="D64">
            <v>1126</v>
          </cell>
          <cell r="E64">
            <v>0</v>
          </cell>
          <cell r="F64">
            <v>1126</v>
          </cell>
        </row>
        <row r="65">
          <cell r="A65">
            <v>903</v>
          </cell>
          <cell r="B65" t="str">
            <v>Gauge 1000 polythene</v>
          </cell>
          <cell r="C65" t="str">
            <v>m2</v>
          </cell>
          <cell r="D65">
            <v>66</v>
          </cell>
          <cell r="E65">
            <v>0.66</v>
          </cell>
          <cell r="F65">
            <v>66.66</v>
          </cell>
        </row>
        <row r="66">
          <cell r="A66">
            <v>904</v>
          </cell>
          <cell r="B66" t="str">
            <v>Crystaline waterproofing material (XYPEX concentrate)</v>
          </cell>
          <cell r="C66" t="str">
            <v>kg</v>
          </cell>
          <cell r="D66">
            <v>1065</v>
          </cell>
          <cell r="E66">
            <v>0</v>
          </cell>
          <cell r="F66">
            <v>1065</v>
          </cell>
        </row>
        <row r="67">
          <cell r="A67">
            <v>0</v>
          </cell>
          <cell r="B67" t="str">
            <v>Tiller</v>
          </cell>
          <cell r="C67">
            <v>0</v>
          </cell>
          <cell r="D67">
            <v>0</v>
          </cell>
          <cell r="E67">
            <v>0</v>
          </cell>
          <cell r="F67">
            <v>0</v>
          </cell>
        </row>
        <row r="68">
          <cell r="A68">
            <v>1001</v>
          </cell>
          <cell r="B68" t="str">
            <v>100x100 glazed wall tiles</v>
          </cell>
          <cell r="C68" t="str">
            <v>Nr</v>
          </cell>
          <cell r="D68">
            <v>14</v>
          </cell>
          <cell r="E68">
            <v>0.14000000000000001</v>
          </cell>
          <cell r="F68">
            <v>14.5</v>
          </cell>
        </row>
        <row r="69">
          <cell r="A69">
            <v>1002</v>
          </cell>
          <cell r="B69" t="str">
            <v>150x150 glazed wall tiles</v>
          </cell>
          <cell r="C69" t="str">
            <v>Nr</v>
          </cell>
          <cell r="D69">
            <v>26</v>
          </cell>
          <cell r="E69">
            <v>0.26</v>
          </cell>
          <cell r="F69">
            <v>26.5</v>
          </cell>
        </row>
        <row r="70">
          <cell r="A70">
            <v>1003</v>
          </cell>
          <cell r="B70" t="str">
            <v>200x300 glazed wall tiles</v>
          </cell>
          <cell r="C70" t="str">
            <v>Nr</v>
          </cell>
          <cell r="D70">
            <v>80</v>
          </cell>
          <cell r="E70">
            <v>0.8</v>
          </cell>
          <cell r="F70">
            <v>81</v>
          </cell>
        </row>
        <row r="71">
          <cell r="A71">
            <v>1004</v>
          </cell>
          <cell r="B71" t="str">
            <v>300x400 glazed wall tiles</v>
          </cell>
          <cell r="C71" t="str">
            <v>Nr</v>
          </cell>
          <cell r="D71">
            <v>196</v>
          </cell>
          <cell r="E71">
            <v>1.96</v>
          </cell>
          <cell r="F71">
            <v>198</v>
          </cell>
        </row>
        <row r="72">
          <cell r="A72">
            <v>1005</v>
          </cell>
          <cell r="B72" t="str">
            <v>200x200 non skid floor tiles</v>
          </cell>
          <cell r="C72" t="str">
            <v>Nr</v>
          </cell>
          <cell r="D72">
            <v>63</v>
          </cell>
          <cell r="E72">
            <v>0.63</v>
          </cell>
          <cell r="F72">
            <v>63.63</v>
          </cell>
        </row>
        <row r="73">
          <cell r="A73">
            <v>1006</v>
          </cell>
          <cell r="B73" t="str">
            <v>300x300 non skid floor tiles</v>
          </cell>
          <cell r="C73" t="str">
            <v>Nr</v>
          </cell>
          <cell r="D73">
            <v>165</v>
          </cell>
          <cell r="E73">
            <v>1.65</v>
          </cell>
          <cell r="F73">
            <v>134</v>
          </cell>
        </row>
        <row r="74">
          <cell r="A74">
            <v>1007</v>
          </cell>
          <cell r="B74" t="str">
            <v>450x450 non skid floor tiles</v>
          </cell>
          <cell r="C74" t="str">
            <v>Nr</v>
          </cell>
          <cell r="D74">
            <v>294</v>
          </cell>
          <cell r="E74">
            <v>2.94</v>
          </cell>
          <cell r="F74">
            <v>297</v>
          </cell>
        </row>
        <row r="75">
          <cell r="A75">
            <v>1008</v>
          </cell>
          <cell r="B75" t="str">
            <v>200x200 non skid floor tiles - Homogeneous</v>
          </cell>
          <cell r="C75" t="str">
            <v>Nr</v>
          </cell>
          <cell r="D75">
            <v>74</v>
          </cell>
          <cell r="E75">
            <v>0.74</v>
          </cell>
          <cell r="F75">
            <v>75</v>
          </cell>
        </row>
        <row r="76">
          <cell r="A76">
            <v>1009</v>
          </cell>
          <cell r="B76" t="str">
            <v>300x300 non skid floor tiles - Homogeneous</v>
          </cell>
          <cell r="C76" t="str">
            <v>Nr</v>
          </cell>
          <cell r="D76">
            <v>297</v>
          </cell>
          <cell r="E76">
            <v>2.97</v>
          </cell>
          <cell r="F76">
            <v>146.5</v>
          </cell>
        </row>
        <row r="77">
          <cell r="A77">
            <v>1010</v>
          </cell>
          <cell r="B77" t="str">
            <v>400x400 non skid floor tiles - Homogeneous</v>
          </cell>
          <cell r="C77" t="str">
            <v>Nr</v>
          </cell>
          <cell r="D77">
            <v>475</v>
          </cell>
          <cell r="E77">
            <v>4.75</v>
          </cell>
          <cell r="F77">
            <v>283</v>
          </cell>
        </row>
        <row r="78">
          <cell r="A78">
            <v>1011</v>
          </cell>
          <cell r="B78" t="str">
            <v>PVC tile beading</v>
          </cell>
          <cell r="C78" t="str">
            <v>m</v>
          </cell>
          <cell r="D78">
            <v>35</v>
          </cell>
          <cell r="E78">
            <v>0.35</v>
          </cell>
          <cell r="F78">
            <v>35.5</v>
          </cell>
        </row>
        <row r="79">
          <cell r="A79">
            <v>1012</v>
          </cell>
          <cell r="B79" t="str">
            <v>Stainless steel tile beading</v>
          </cell>
          <cell r="C79" t="str">
            <v>m</v>
          </cell>
          <cell r="D79">
            <v>0</v>
          </cell>
          <cell r="E79">
            <v>0</v>
          </cell>
          <cell r="F79">
            <v>0</v>
          </cell>
        </row>
        <row r="80">
          <cell r="A80">
            <v>1013</v>
          </cell>
          <cell r="B80" t="str">
            <v>non skid homogenous floor tiles quality 3</v>
          </cell>
          <cell r="C80" t="str">
            <v>m2</v>
          </cell>
          <cell r="D80">
            <v>1500</v>
          </cell>
          <cell r="E80">
            <v>15</v>
          </cell>
          <cell r="F80">
            <v>1515</v>
          </cell>
        </row>
        <row r="81">
          <cell r="A81">
            <v>1014</v>
          </cell>
          <cell r="B81" t="str">
            <v>non skid homogenous floor tiles quality 2</v>
          </cell>
          <cell r="C81" t="str">
            <v>m2</v>
          </cell>
          <cell r="D81">
            <v>1850</v>
          </cell>
          <cell r="E81">
            <v>18.5</v>
          </cell>
          <cell r="F81">
            <v>1868.5</v>
          </cell>
        </row>
        <row r="82">
          <cell r="A82">
            <v>1015</v>
          </cell>
          <cell r="B82" t="str">
            <v xml:space="preserve">non skid homogenous floor tiles quality 1 </v>
          </cell>
          <cell r="C82" t="str">
            <v>m2</v>
          </cell>
          <cell r="D82">
            <v>2425</v>
          </cell>
          <cell r="E82">
            <v>24.25</v>
          </cell>
          <cell r="F82">
            <v>2449.25</v>
          </cell>
        </row>
        <row r="83">
          <cell r="A83">
            <v>1016</v>
          </cell>
          <cell r="B83" t="str">
            <v>glazed wall tiles quality 1</v>
          </cell>
          <cell r="C83" t="str">
            <v>m2</v>
          </cell>
          <cell r="D83">
            <v>1500</v>
          </cell>
          <cell r="E83">
            <v>15</v>
          </cell>
          <cell r="F83">
            <v>1515</v>
          </cell>
        </row>
        <row r="84">
          <cell r="A84">
            <v>1017</v>
          </cell>
          <cell r="B84" t="str">
            <v xml:space="preserve">100mm high Timber Skirting </v>
          </cell>
          <cell r="C84" t="str">
            <v>m</v>
          </cell>
          <cell r="D84">
            <v>214</v>
          </cell>
          <cell r="E84">
            <v>2.14</v>
          </cell>
          <cell r="F84">
            <v>216.14</v>
          </cell>
        </row>
        <row r="85">
          <cell r="A85">
            <v>1018</v>
          </cell>
          <cell r="B85" t="str">
            <v>600x600 non skid floor tiles - Homogeneous</v>
          </cell>
          <cell r="C85" t="str">
            <v>m2</v>
          </cell>
          <cell r="D85">
            <v>790</v>
          </cell>
          <cell r="E85">
            <v>7.9</v>
          </cell>
          <cell r="F85">
            <v>797.9</v>
          </cell>
        </row>
        <row r="86">
          <cell r="A86">
            <v>1019</v>
          </cell>
          <cell r="B86" t="str">
            <v>600x300 non skid floor tiles - Homogeneous</v>
          </cell>
          <cell r="C86" t="str">
            <v>m2</v>
          </cell>
          <cell r="D86">
            <v>790</v>
          </cell>
          <cell r="E86">
            <v>7.9</v>
          </cell>
          <cell r="F86">
            <v>797.9</v>
          </cell>
        </row>
        <row r="87">
          <cell r="A87">
            <v>0</v>
          </cell>
          <cell r="B87">
            <v>0</v>
          </cell>
          <cell r="C87">
            <v>0</v>
          </cell>
          <cell r="D87">
            <v>0</v>
          </cell>
          <cell r="E87">
            <v>0</v>
          </cell>
          <cell r="F87">
            <v>0</v>
          </cell>
        </row>
        <row r="88">
          <cell r="A88">
            <v>0</v>
          </cell>
          <cell r="B88" t="str">
            <v>Roofer</v>
          </cell>
          <cell r="C88">
            <v>0</v>
          </cell>
          <cell r="D88">
            <v>0</v>
          </cell>
          <cell r="E88">
            <v>0</v>
          </cell>
          <cell r="F88">
            <v>0</v>
          </cell>
        </row>
        <row r="89">
          <cell r="A89">
            <v>1101</v>
          </cell>
          <cell r="B89" t="str">
            <v>Special class timber</v>
          </cell>
          <cell r="C89" t="str">
            <v>m3</v>
          </cell>
          <cell r="D89">
            <v>75987</v>
          </cell>
          <cell r="E89">
            <v>759.87</v>
          </cell>
          <cell r="F89">
            <v>76747</v>
          </cell>
        </row>
        <row r="90">
          <cell r="A90">
            <v>1102</v>
          </cell>
          <cell r="B90" t="str">
            <v>50mmx25mm special class timber</v>
          </cell>
          <cell r="C90" t="str">
            <v>m</v>
          </cell>
          <cell r="D90">
            <v>65.599999999999994</v>
          </cell>
          <cell r="E90">
            <v>0.66</v>
          </cell>
          <cell r="F90">
            <v>66.5</v>
          </cell>
        </row>
        <row r="91">
          <cell r="A91">
            <v>1103</v>
          </cell>
          <cell r="B91" t="str">
            <v>50mmx50mm special class timber</v>
          </cell>
          <cell r="C91" t="str">
            <v>m</v>
          </cell>
          <cell r="D91">
            <v>136.19999999999999</v>
          </cell>
          <cell r="E91">
            <v>1.36</v>
          </cell>
          <cell r="F91">
            <v>137.5</v>
          </cell>
        </row>
        <row r="92">
          <cell r="A92">
            <v>1104</v>
          </cell>
          <cell r="B92" t="str">
            <v>100mmx50mm special class timber</v>
          </cell>
          <cell r="C92" t="str">
            <v>m</v>
          </cell>
          <cell r="D92">
            <v>385.5</v>
          </cell>
          <cell r="E92">
            <v>3.86</v>
          </cell>
          <cell r="F92">
            <v>389.5</v>
          </cell>
        </row>
        <row r="93">
          <cell r="A93">
            <v>1105</v>
          </cell>
          <cell r="B93" t="str">
            <v>100mmx75mm special class timber</v>
          </cell>
          <cell r="C93" t="str">
            <v>m</v>
          </cell>
          <cell r="D93">
            <v>587</v>
          </cell>
          <cell r="E93">
            <v>5.87</v>
          </cell>
          <cell r="F93">
            <v>593</v>
          </cell>
        </row>
        <row r="94">
          <cell r="A94">
            <v>1106</v>
          </cell>
          <cell r="B94" t="str">
            <v>125mmx50mm special class timber</v>
          </cell>
          <cell r="C94" t="str">
            <v>m</v>
          </cell>
          <cell r="D94">
            <v>487.8</v>
          </cell>
          <cell r="E94">
            <v>4.88</v>
          </cell>
          <cell r="F94">
            <v>492.5</v>
          </cell>
        </row>
        <row r="95">
          <cell r="A95">
            <v>1107</v>
          </cell>
          <cell r="B95" t="str">
            <v>125mmx75mm special class timber</v>
          </cell>
          <cell r="C95" t="str">
            <v>m</v>
          </cell>
          <cell r="D95">
            <v>742.9</v>
          </cell>
          <cell r="E95">
            <v>7.43</v>
          </cell>
          <cell r="F95">
            <v>750.5</v>
          </cell>
        </row>
        <row r="96">
          <cell r="A96">
            <v>1108</v>
          </cell>
          <cell r="B96" t="str">
            <v>150mmx50mm special class timber</v>
          </cell>
          <cell r="C96" t="str">
            <v>m</v>
          </cell>
          <cell r="D96">
            <v>589.70000000000005</v>
          </cell>
          <cell r="E96">
            <v>5.9</v>
          </cell>
          <cell r="F96">
            <v>595.5</v>
          </cell>
        </row>
        <row r="97">
          <cell r="A97">
            <v>1109</v>
          </cell>
          <cell r="B97" t="str">
            <v>150mmx75mm special class timber</v>
          </cell>
          <cell r="C97" t="str">
            <v>m</v>
          </cell>
          <cell r="D97">
            <v>901.5</v>
          </cell>
          <cell r="E97">
            <v>9.02</v>
          </cell>
          <cell r="F97">
            <v>910.5</v>
          </cell>
        </row>
        <row r="98">
          <cell r="A98">
            <v>1110</v>
          </cell>
          <cell r="B98" t="str">
            <v>Asbestos sheet</v>
          </cell>
          <cell r="C98" t="str">
            <v>m2</v>
          </cell>
          <cell r="D98">
            <v>440</v>
          </cell>
          <cell r="E98">
            <v>4.4000000000000004</v>
          </cell>
          <cell r="F98">
            <v>444.5</v>
          </cell>
        </row>
        <row r="99">
          <cell r="A99">
            <v>1111</v>
          </cell>
          <cell r="B99" t="str">
            <v>Roofing screws 112mm&amp; washer</v>
          </cell>
          <cell r="C99" t="str">
            <v>Nr</v>
          </cell>
          <cell r="D99">
            <v>20</v>
          </cell>
          <cell r="E99">
            <v>0.2</v>
          </cell>
          <cell r="F99">
            <v>20.5</v>
          </cell>
        </row>
        <row r="100">
          <cell r="A100">
            <v>1112</v>
          </cell>
          <cell r="B100" t="str">
            <v>Wood preservative</v>
          </cell>
          <cell r="C100" t="str">
            <v>l</v>
          </cell>
          <cell r="D100">
            <v>325</v>
          </cell>
          <cell r="E100">
            <v>3.25</v>
          </cell>
          <cell r="F100">
            <v>328.5</v>
          </cell>
        </row>
        <row r="101">
          <cell r="A101">
            <v>1113</v>
          </cell>
          <cell r="B101" t="str">
            <v>J bolt and nut</v>
          </cell>
          <cell r="C101" t="str">
            <v>Nr</v>
          </cell>
          <cell r="D101">
            <v>13</v>
          </cell>
          <cell r="E101">
            <v>0.13</v>
          </cell>
          <cell r="F101">
            <v>13.5</v>
          </cell>
        </row>
        <row r="102">
          <cell r="A102">
            <v>1114</v>
          </cell>
          <cell r="B102" t="str">
            <v xml:space="preserve">12mm bolt and nut </v>
          </cell>
          <cell r="C102" t="str">
            <v>Nr</v>
          </cell>
          <cell r="D102">
            <v>16</v>
          </cell>
          <cell r="E102">
            <v>0.16</v>
          </cell>
          <cell r="F102">
            <v>16.5</v>
          </cell>
        </row>
        <row r="103">
          <cell r="A103">
            <v>1115</v>
          </cell>
          <cell r="B103" t="str">
            <v>50x50x5.8mm angle irons</v>
          </cell>
          <cell r="C103" t="str">
            <v>m</v>
          </cell>
          <cell r="D103">
            <v>467</v>
          </cell>
          <cell r="E103">
            <v>4.67</v>
          </cell>
          <cell r="F103">
            <v>471.5</v>
          </cell>
        </row>
        <row r="104">
          <cell r="A104">
            <v>1116</v>
          </cell>
          <cell r="B104" t="str">
            <v>62.5x62.5x5.8mm angle irons</v>
          </cell>
          <cell r="C104" t="str">
            <v>m</v>
          </cell>
          <cell r="D104">
            <v>608</v>
          </cell>
          <cell r="E104">
            <v>6.08</v>
          </cell>
          <cell r="F104">
            <v>614</v>
          </cell>
        </row>
        <row r="105">
          <cell r="A105">
            <v>1117</v>
          </cell>
          <cell r="B105" t="str">
            <v>75x75x5.8mm angle irons</v>
          </cell>
          <cell r="C105" t="str">
            <v>m</v>
          </cell>
          <cell r="D105">
            <v>825</v>
          </cell>
          <cell r="E105">
            <v>8.25</v>
          </cell>
          <cell r="F105">
            <v>833.5</v>
          </cell>
        </row>
        <row r="106">
          <cell r="A106">
            <v>1118</v>
          </cell>
          <cell r="B106" t="str">
            <v>6'-0" asbestos sheets</v>
          </cell>
          <cell r="C106" t="str">
            <v>Nr</v>
          </cell>
          <cell r="D106">
            <v>820</v>
          </cell>
          <cell r="E106">
            <v>8.1999999999999993</v>
          </cell>
          <cell r="F106">
            <v>828</v>
          </cell>
        </row>
        <row r="107">
          <cell r="A107">
            <v>1119</v>
          </cell>
          <cell r="B107" t="str">
            <v>8'-0" asbestos sheets</v>
          </cell>
          <cell r="C107" t="str">
            <v>Nr</v>
          </cell>
          <cell r="D107">
            <v>1150</v>
          </cell>
          <cell r="E107">
            <v>11.5</v>
          </cell>
          <cell r="F107">
            <v>1161.5</v>
          </cell>
        </row>
        <row r="108">
          <cell r="A108">
            <v>1120</v>
          </cell>
          <cell r="B108" t="str">
            <v>10'-0" asbestos sheets</v>
          </cell>
          <cell r="C108" t="str">
            <v>Nr</v>
          </cell>
          <cell r="D108">
            <v>1360</v>
          </cell>
          <cell r="E108">
            <v>13.6</v>
          </cell>
          <cell r="F108">
            <v>1373.5</v>
          </cell>
        </row>
        <row r="109">
          <cell r="A109">
            <v>1121</v>
          </cell>
          <cell r="B109" t="str">
            <v>12'-0" asbestos sheets</v>
          </cell>
          <cell r="C109" t="str">
            <v>Nr</v>
          </cell>
          <cell r="D109">
            <v>1730</v>
          </cell>
          <cell r="E109">
            <v>17.3</v>
          </cell>
          <cell r="F109">
            <v>1747.5</v>
          </cell>
        </row>
        <row r="110">
          <cell r="A110">
            <v>1122</v>
          </cell>
          <cell r="B110" t="str">
            <v>100x50x2mm "C" channels</v>
          </cell>
          <cell r="C110" t="str">
            <v>m</v>
          </cell>
          <cell r="D110">
            <v>355</v>
          </cell>
          <cell r="E110">
            <v>3.55</v>
          </cell>
          <cell r="F110">
            <v>358.5</v>
          </cell>
        </row>
        <row r="111">
          <cell r="A111">
            <v>1123</v>
          </cell>
          <cell r="B111" t="str">
            <v>0.47mm tk. Zn-alum sheets</v>
          </cell>
          <cell r="C111" t="str">
            <v>m2</v>
          </cell>
          <cell r="D111">
            <v>1078</v>
          </cell>
          <cell r="E111">
            <v>10.78</v>
          </cell>
          <cell r="F111">
            <v>1089</v>
          </cell>
        </row>
        <row r="112">
          <cell r="A112">
            <v>1124</v>
          </cell>
          <cell r="B112" t="str">
            <v>Fasteners</v>
          </cell>
          <cell r="C112" t="str">
            <v>Nr</v>
          </cell>
          <cell r="D112">
            <v>9</v>
          </cell>
          <cell r="E112">
            <v>0.09</v>
          </cell>
          <cell r="F112">
            <v>9</v>
          </cell>
        </row>
        <row r="113">
          <cell r="A113">
            <v>1125</v>
          </cell>
          <cell r="B113" t="str">
            <v>Roof tiles</v>
          </cell>
          <cell r="C113" t="str">
            <v>Nr</v>
          </cell>
          <cell r="D113">
            <v>35</v>
          </cell>
          <cell r="E113">
            <v>0.35</v>
          </cell>
          <cell r="F113">
            <v>35.5</v>
          </cell>
        </row>
        <row r="114">
          <cell r="A114">
            <v>1126</v>
          </cell>
          <cell r="B114" t="str">
            <v>Ridge tiles</v>
          </cell>
          <cell r="C114" t="str">
            <v>Nr</v>
          </cell>
          <cell r="D114">
            <v>45</v>
          </cell>
          <cell r="E114">
            <v>0.45</v>
          </cell>
          <cell r="F114">
            <v>45.5</v>
          </cell>
        </row>
        <row r="115">
          <cell r="A115">
            <v>1127</v>
          </cell>
          <cell r="B115" t="str">
            <v>5mm gusset plate</v>
          </cell>
          <cell r="C115" t="str">
            <v>m2</v>
          </cell>
          <cell r="D115">
            <v>4485</v>
          </cell>
          <cell r="E115">
            <v>44.85</v>
          </cell>
          <cell r="F115">
            <v>4530</v>
          </cell>
        </row>
        <row r="116">
          <cell r="A116">
            <v>1128</v>
          </cell>
          <cell r="B116" t="str">
            <v>Zink Alluminium ridge capping  of girth 470mm</v>
          </cell>
          <cell r="C116" t="str">
            <v>m</v>
          </cell>
          <cell r="D116">
            <v>591</v>
          </cell>
          <cell r="E116">
            <v>5.91</v>
          </cell>
          <cell r="F116">
            <v>597</v>
          </cell>
        </row>
        <row r="117">
          <cell r="A117">
            <v>1129</v>
          </cell>
          <cell r="B117" t="str">
            <v>Asbestos ridges</v>
          </cell>
          <cell r="C117" t="str">
            <v>Set</v>
          </cell>
          <cell r="D117">
            <v>600</v>
          </cell>
          <cell r="E117">
            <v>6</v>
          </cell>
          <cell r="F117">
            <v>606</v>
          </cell>
        </row>
        <row r="118">
          <cell r="A118">
            <v>1130</v>
          </cell>
          <cell r="B118" t="str">
            <v>Lime</v>
          </cell>
          <cell r="C118" t="str">
            <v>kg</v>
          </cell>
          <cell r="D118">
            <v>20</v>
          </cell>
          <cell r="E118">
            <v>0.2</v>
          </cell>
          <cell r="F118">
            <v>20.5</v>
          </cell>
        </row>
        <row r="119">
          <cell r="A119">
            <v>1131</v>
          </cell>
          <cell r="B119" t="str">
            <v>Aluminium foil as heat insulation</v>
          </cell>
          <cell r="C119" t="str">
            <v>m2</v>
          </cell>
          <cell r="D119">
            <v>133</v>
          </cell>
          <cell r="E119">
            <v>1.33</v>
          </cell>
          <cell r="F119">
            <v>134.5</v>
          </cell>
        </row>
        <row r="120">
          <cell r="A120">
            <v>1132</v>
          </cell>
          <cell r="B120" t="str">
            <v>Mesh for foil ( 2"x2")</v>
          </cell>
          <cell r="C120" t="str">
            <v>m2</v>
          </cell>
          <cell r="D120">
            <v>454.9</v>
          </cell>
          <cell r="E120">
            <v>4.55</v>
          </cell>
          <cell r="F120">
            <v>459.5</v>
          </cell>
        </row>
        <row r="121">
          <cell r="A121">
            <v>1133</v>
          </cell>
          <cell r="B121" t="str">
            <v>10mm gusset plate</v>
          </cell>
          <cell r="C121" t="str">
            <v>m2</v>
          </cell>
          <cell r="D121">
            <v>8970</v>
          </cell>
          <cell r="E121">
            <v>89.7</v>
          </cell>
          <cell r="F121">
            <v>9059.5</v>
          </cell>
        </row>
        <row r="122">
          <cell r="A122">
            <v>1134</v>
          </cell>
          <cell r="B122" t="str">
            <v>Truss plate, base plate</v>
          </cell>
          <cell r="C122" t="str">
            <v>m2</v>
          </cell>
          <cell r="D122">
            <v>4300</v>
          </cell>
          <cell r="E122">
            <v>43</v>
          </cell>
          <cell r="F122">
            <v>4343</v>
          </cell>
        </row>
        <row r="123">
          <cell r="A123">
            <v>0</v>
          </cell>
          <cell r="B123" t="str">
            <v>Carpenter and Joiner</v>
          </cell>
          <cell r="C123">
            <v>0</v>
          </cell>
          <cell r="D123">
            <v>0</v>
          </cell>
          <cell r="E123">
            <v>0</v>
          </cell>
          <cell r="F123">
            <v>0</v>
          </cell>
        </row>
        <row r="124">
          <cell r="A124">
            <v>1201</v>
          </cell>
          <cell r="B124" t="str">
            <v>31mm planks special class</v>
          </cell>
          <cell r="C124" t="str">
            <v>m2</v>
          </cell>
          <cell r="D124">
            <v>1841</v>
          </cell>
          <cell r="E124">
            <v>18.41</v>
          </cell>
          <cell r="F124">
            <v>1859.5</v>
          </cell>
        </row>
        <row r="125">
          <cell r="A125">
            <v>1202</v>
          </cell>
          <cell r="B125" t="str">
            <v>25mm planks special class</v>
          </cell>
          <cell r="C125" t="str">
            <v>m2</v>
          </cell>
          <cell r="D125">
            <v>1476.66</v>
          </cell>
          <cell r="E125">
            <v>14.77</v>
          </cell>
          <cell r="F125">
            <v>1491.5</v>
          </cell>
        </row>
        <row r="126">
          <cell r="A126">
            <v>1203</v>
          </cell>
          <cell r="B126" t="str">
            <v>20mm planks special class</v>
          </cell>
          <cell r="C126" t="str">
            <v>m2</v>
          </cell>
          <cell r="D126">
            <v>1181.32</v>
          </cell>
          <cell r="E126">
            <v>11.81</v>
          </cell>
          <cell r="F126">
            <v>1193</v>
          </cell>
        </row>
        <row r="127">
          <cell r="A127">
            <v>1204</v>
          </cell>
          <cell r="B127" t="str">
            <v>20mm thick lunumidella timber</v>
          </cell>
          <cell r="C127" t="str">
            <v>m2</v>
          </cell>
          <cell r="D127">
            <v>700</v>
          </cell>
          <cell r="E127">
            <v>7</v>
          </cell>
          <cell r="F127">
            <v>707</v>
          </cell>
        </row>
        <row r="128">
          <cell r="A128">
            <v>1205</v>
          </cell>
          <cell r="B128" t="str">
            <v>50mm iron screws</v>
          </cell>
          <cell r="C128" t="str">
            <v>Nr</v>
          </cell>
          <cell r="D128">
            <v>2</v>
          </cell>
          <cell r="E128">
            <v>0.02</v>
          </cell>
          <cell r="F128">
            <v>2</v>
          </cell>
        </row>
        <row r="129">
          <cell r="A129">
            <v>1206</v>
          </cell>
          <cell r="B129" t="str">
            <v>G.I. clout nails 20mm</v>
          </cell>
          <cell r="C129" t="str">
            <v>kg</v>
          </cell>
          <cell r="D129">
            <v>300</v>
          </cell>
          <cell r="E129">
            <v>3</v>
          </cell>
          <cell r="F129">
            <v>303</v>
          </cell>
        </row>
        <row r="130">
          <cell r="A130">
            <v>1207</v>
          </cell>
          <cell r="B130" t="str">
            <v>Ceiling sheets</v>
          </cell>
          <cell r="C130" t="str">
            <v>m2</v>
          </cell>
          <cell r="D130">
            <v>263</v>
          </cell>
          <cell r="E130">
            <v>2.63</v>
          </cell>
          <cell r="F130">
            <v>265.5</v>
          </cell>
        </row>
        <row r="131">
          <cell r="A131">
            <v>1208</v>
          </cell>
          <cell r="B131">
            <v>0</v>
          </cell>
          <cell r="C131" t="str">
            <v>m</v>
          </cell>
          <cell r="D131">
            <v>49</v>
          </cell>
          <cell r="E131">
            <v>0.49</v>
          </cell>
          <cell r="F131">
            <v>49.5</v>
          </cell>
        </row>
        <row r="132">
          <cell r="A132">
            <v>1209</v>
          </cell>
          <cell r="B132" t="str">
            <v>Moldings</v>
          </cell>
          <cell r="C132" t="str">
            <v>m</v>
          </cell>
          <cell r="D132">
            <v>117</v>
          </cell>
          <cell r="E132">
            <v>1.17</v>
          </cell>
          <cell r="F132">
            <v>118.17</v>
          </cell>
        </row>
        <row r="133">
          <cell r="A133">
            <v>1210</v>
          </cell>
          <cell r="B133" t="str">
            <v>Screws 38mm</v>
          </cell>
          <cell r="C133" t="str">
            <v>Nr</v>
          </cell>
          <cell r="D133">
            <v>1.5</v>
          </cell>
          <cell r="E133">
            <v>0.02</v>
          </cell>
          <cell r="F133">
            <v>1.5</v>
          </cell>
        </row>
        <row r="134">
          <cell r="A134">
            <v>1211</v>
          </cell>
          <cell r="B134" t="str">
            <v>Wooden plugs</v>
          </cell>
          <cell r="C134" t="str">
            <v>Nr</v>
          </cell>
          <cell r="D134">
            <v>5</v>
          </cell>
          <cell r="E134">
            <v>0.05</v>
          </cell>
          <cell r="F134">
            <v>5</v>
          </cell>
        </row>
        <row r="135">
          <cell r="A135">
            <v>1212</v>
          </cell>
          <cell r="B135" t="str">
            <v>Primer</v>
          </cell>
          <cell r="C135" t="str">
            <v>l</v>
          </cell>
          <cell r="D135">
            <v>320</v>
          </cell>
          <cell r="E135">
            <v>3.2</v>
          </cell>
          <cell r="F135">
            <v>323</v>
          </cell>
        </row>
        <row r="136">
          <cell r="A136">
            <v>1213</v>
          </cell>
          <cell r="B136" t="str">
            <v>Emulsion paint</v>
          </cell>
          <cell r="C136" t="str">
            <v>l</v>
          </cell>
          <cell r="D136">
            <v>648</v>
          </cell>
          <cell r="E136">
            <v>6.48</v>
          </cell>
          <cell r="F136">
            <v>654.5</v>
          </cell>
        </row>
        <row r="137">
          <cell r="A137">
            <v>1214</v>
          </cell>
          <cell r="B137" t="str">
            <v>100x75 door/ window frame</v>
          </cell>
          <cell r="C137" t="str">
            <v>m3</v>
          </cell>
          <cell r="D137">
            <v>75987</v>
          </cell>
          <cell r="E137">
            <v>759.87</v>
          </cell>
          <cell r="F137">
            <v>76747</v>
          </cell>
        </row>
        <row r="138">
          <cell r="A138">
            <v>1215</v>
          </cell>
          <cell r="B138" t="str">
            <v>38mm brass screws</v>
          </cell>
          <cell r="C138" t="str">
            <v>Nr</v>
          </cell>
          <cell r="D138">
            <v>5.5</v>
          </cell>
          <cell r="E138">
            <v>0.06</v>
          </cell>
          <cell r="F138">
            <v>5.5</v>
          </cell>
        </row>
        <row r="139">
          <cell r="A139">
            <v>1216</v>
          </cell>
          <cell r="B139" t="str">
            <v>25mm brass screws</v>
          </cell>
          <cell r="C139" t="str">
            <v>Nr</v>
          </cell>
          <cell r="D139">
            <v>3.5</v>
          </cell>
          <cell r="E139">
            <v>0.04</v>
          </cell>
          <cell r="F139">
            <v>3.5</v>
          </cell>
        </row>
        <row r="140">
          <cell r="A140">
            <v>1217</v>
          </cell>
          <cell r="B140" t="str">
            <v>Rawl plugs and screws</v>
          </cell>
          <cell r="C140" t="str">
            <v>Nr</v>
          </cell>
          <cell r="D140">
            <v>2</v>
          </cell>
          <cell r="E140">
            <v>0.02</v>
          </cell>
          <cell r="F140">
            <v>2</v>
          </cell>
        </row>
        <row r="141">
          <cell r="A141">
            <v>1218</v>
          </cell>
          <cell r="B141" t="str">
            <v>100mm brass hinges</v>
          </cell>
          <cell r="C141" t="str">
            <v>pair</v>
          </cell>
          <cell r="D141">
            <v>375</v>
          </cell>
          <cell r="E141">
            <v>3.75</v>
          </cell>
          <cell r="F141">
            <v>379</v>
          </cell>
        </row>
        <row r="142">
          <cell r="A142">
            <v>1219</v>
          </cell>
          <cell r="B142" t="str">
            <v>12x12mm fillets</v>
          </cell>
          <cell r="C142" t="str">
            <v>m</v>
          </cell>
          <cell r="D142">
            <v>5.5</v>
          </cell>
          <cell r="E142">
            <v>0.06</v>
          </cell>
          <cell r="F142">
            <v>5.5</v>
          </cell>
        </row>
        <row r="143">
          <cell r="A143">
            <v>1220</v>
          </cell>
          <cell r="B143" t="str">
            <v>300mm skeleton bolts</v>
          </cell>
          <cell r="C143" t="str">
            <v>Nr</v>
          </cell>
          <cell r="D143">
            <v>78</v>
          </cell>
          <cell r="E143">
            <v>0.78</v>
          </cell>
          <cell r="F143">
            <v>79</v>
          </cell>
        </row>
        <row r="144">
          <cell r="A144">
            <v>1221</v>
          </cell>
          <cell r="B144" t="str">
            <v>38x38mm sash bars</v>
          </cell>
          <cell r="C144" t="str">
            <v>m</v>
          </cell>
          <cell r="D144">
            <v>16</v>
          </cell>
          <cell r="E144">
            <v>0.16</v>
          </cell>
          <cell r="F144">
            <v>16.5</v>
          </cell>
        </row>
        <row r="145">
          <cell r="A145">
            <v>1222</v>
          </cell>
          <cell r="B145" t="str">
            <v>150mm barrel bolts</v>
          </cell>
          <cell r="C145" t="str">
            <v>Nr</v>
          </cell>
          <cell r="D145">
            <v>156</v>
          </cell>
          <cell r="E145">
            <v>1.56</v>
          </cell>
          <cell r="F145">
            <v>157.5</v>
          </cell>
        </row>
        <row r="146">
          <cell r="A146">
            <v>1223</v>
          </cell>
          <cell r="B146" t="str">
            <v>Plywood door sash</v>
          </cell>
          <cell r="C146" t="str">
            <v>Nr</v>
          </cell>
          <cell r="D146">
            <v>2200</v>
          </cell>
          <cell r="E146">
            <v>22</v>
          </cell>
          <cell r="F146">
            <v>2222</v>
          </cell>
        </row>
        <row r="147">
          <cell r="A147">
            <v>1224</v>
          </cell>
          <cell r="B147" t="str">
            <v>Holdfasts</v>
          </cell>
          <cell r="C147" t="str">
            <v>Nr</v>
          </cell>
          <cell r="D147">
            <v>75</v>
          </cell>
          <cell r="E147">
            <v>0.75</v>
          </cell>
          <cell r="F147">
            <v>76</v>
          </cell>
        </row>
        <row r="148">
          <cell r="A148">
            <v>1225</v>
          </cell>
          <cell r="B148" t="str">
            <v>PVC door with frame</v>
          </cell>
          <cell r="C148" t="str">
            <v>Nr</v>
          </cell>
          <cell r="D148">
            <v>4650</v>
          </cell>
          <cell r="E148">
            <v>46.5</v>
          </cell>
          <cell r="F148">
            <v>4696.5</v>
          </cell>
        </row>
        <row r="149">
          <cell r="A149">
            <v>1226</v>
          </cell>
          <cell r="B149" t="str">
            <v>3mm glass plain</v>
          </cell>
          <cell r="C149" t="str">
            <v>m2</v>
          </cell>
          <cell r="D149">
            <v>645</v>
          </cell>
          <cell r="E149">
            <v>6.45</v>
          </cell>
          <cell r="F149">
            <v>651.5</v>
          </cell>
        </row>
        <row r="150">
          <cell r="A150">
            <v>1227</v>
          </cell>
          <cell r="B150" t="str">
            <v>Casement stays</v>
          </cell>
          <cell r="C150" t="str">
            <v>Nr</v>
          </cell>
          <cell r="D150">
            <v>200</v>
          </cell>
          <cell r="E150">
            <v>2</v>
          </cell>
          <cell r="F150">
            <v>202</v>
          </cell>
        </row>
        <row r="151">
          <cell r="A151">
            <v>1228</v>
          </cell>
          <cell r="B151" t="str">
            <v>Casement fasteners</v>
          </cell>
          <cell r="C151" t="str">
            <v>Nr</v>
          </cell>
          <cell r="D151">
            <v>200</v>
          </cell>
          <cell r="E151">
            <v>2</v>
          </cell>
          <cell r="F151">
            <v>202</v>
          </cell>
        </row>
        <row r="152">
          <cell r="A152">
            <v>1229</v>
          </cell>
          <cell r="B152" t="str">
            <v>Class 11 Ginisapu planks 25mm thick</v>
          </cell>
          <cell r="C152" t="str">
            <v>m2</v>
          </cell>
          <cell r="D152">
            <v>1385</v>
          </cell>
          <cell r="E152">
            <v>13.85</v>
          </cell>
          <cell r="F152">
            <v>1399</v>
          </cell>
        </row>
        <row r="153">
          <cell r="A153">
            <v>1230</v>
          </cell>
          <cell r="B153" t="str">
            <v>Brass screw</v>
          </cell>
          <cell r="C153" t="str">
            <v>Nr</v>
          </cell>
          <cell r="D153">
            <v>5.5</v>
          </cell>
          <cell r="E153">
            <v>0.06</v>
          </cell>
          <cell r="F153">
            <v>5.5</v>
          </cell>
        </row>
        <row r="154">
          <cell r="A154">
            <v>1231</v>
          </cell>
          <cell r="B154" t="str">
            <v>Lunumidella timber</v>
          </cell>
          <cell r="C154" t="str">
            <v>m2</v>
          </cell>
          <cell r="D154">
            <v>700</v>
          </cell>
          <cell r="E154">
            <v>7</v>
          </cell>
          <cell r="F154">
            <v>707</v>
          </cell>
        </row>
        <row r="155">
          <cell r="A155">
            <v>1232</v>
          </cell>
          <cell r="B155" t="str">
            <v>12 mm thick flywood sheet</v>
          </cell>
          <cell r="C155" t="str">
            <v>m2</v>
          </cell>
          <cell r="D155">
            <v>875</v>
          </cell>
          <cell r="E155">
            <v>8.75</v>
          </cell>
          <cell r="F155">
            <v>884</v>
          </cell>
        </row>
        <row r="156">
          <cell r="A156">
            <v>1233</v>
          </cell>
          <cell r="B156" t="str">
            <v>G.I. clout nails 38mm</v>
          </cell>
          <cell r="C156" t="str">
            <v>Kg</v>
          </cell>
          <cell r="D156">
            <v>336</v>
          </cell>
          <cell r="E156">
            <v>3.36</v>
          </cell>
          <cell r="F156">
            <v>339.5</v>
          </cell>
        </row>
        <row r="157">
          <cell r="A157">
            <v>1234</v>
          </cell>
          <cell r="B157" t="str">
            <v>31mm planks class 1</v>
          </cell>
          <cell r="C157" t="str">
            <v>m2</v>
          </cell>
          <cell r="D157">
            <v>1440</v>
          </cell>
          <cell r="E157">
            <v>14.4</v>
          </cell>
          <cell r="F157">
            <v>1454.5</v>
          </cell>
        </row>
        <row r="158">
          <cell r="A158">
            <v>0</v>
          </cell>
          <cell r="B158" t="str">
            <v>Brass Founder</v>
          </cell>
          <cell r="C158">
            <v>0</v>
          </cell>
          <cell r="D158">
            <v>0</v>
          </cell>
          <cell r="E158">
            <v>0</v>
          </cell>
          <cell r="F158">
            <v>0</v>
          </cell>
        </row>
        <row r="159">
          <cell r="A159">
            <v>1301</v>
          </cell>
          <cell r="B159" t="str">
            <v>Night latch lock</v>
          </cell>
          <cell r="C159" t="str">
            <v>Nr</v>
          </cell>
          <cell r="D159">
            <v>600</v>
          </cell>
          <cell r="E159">
            <v>6</v>
          </cell>
          <cell r="F159">
            <v>606</v>
          </cell>
        </row>
        <row r="160">
          <cell r="A160">
            <v>1302</v>
          </cell>
          <cell r="B160" t="str">
            <v>Mortise Union (English) single lock</v>
          </cell>
          <cell r="C160" t="str">
            <v>Nr</v>
          </cell>
          <cell r="D160">
            <v>0</v>
          </cell>
          <cell r="E160">
            <v>0</v>
          </cell>
          <cell r="F160">
            <v>0</v>
          </cell>
        </row>
        <row r="161">
          <cell r="A161">
            <v>1303</v>
          </cell>
          <cell r="B161" t="str">
            <v>Mortise Union (English) double lock</v>
          </cell>
          <cell r="C161" t="str">
            <v>Nr</v>
          </cell>
          <cell r="D161">
            <v>0</v>
          </cell>
          <cell r="E161">
            <v>0</v>
          </cell>
          <cell r="F161">
            <v>0</v>
          </cell>
        </row>
        <row r="162">
          <cell r="A162">
            <v>1304</v>
          </cell>
          <cell r="B162" t="str">
            <v>Robin ITALY made brass lock</v>
          </cell>
          <cell r="C162" t="str">
            <v>Nr</v>
          </cell>
          <cell r="D162">
            <v>0</v>
          </cell>
          <cell r="E162">
            <v>0</v>
          </cell>
          <cell r="F162">
            <v>0</v>
          </cell>
        </row>
        <row r="163">
          <cell r="A163">
            <v>1305</v>
          </cell>
          <cell r="B163" t="str">
            <v>Fuda lock</v>
          </cell>
          <cell r="C163" t="str">
            <v>Nr</v>
          </cell>
          <cell r="D163">
            <v>0</v>
          </cell>
          <cell r="E163">
            <v>0</v>
          </cell>
          <cell r="F163">
            <v>0</v>
          </cell>
        </row>
        <row r="164">
          <cell r="A164">
            <v>1306</v>
          </cell>
          <cell r="B164" t="str">
            <v>50mm barrel bolt (Brass)</v>
          </cell>
          <cell r="C164" t="str">
            <v>Nr</v>
          </cell>
          <cell r="D164">
            <v>65</v>
          </cell>
          <cell r="E164">
            <v>0.65</v>
          </cell>
          <cell r="F164">
            <v>65.650000000000006</v>
          </cell>
        </row>
        <row r="165">
          <cell r="A165">
            <v>1307</v>
          </cell>
          <cell r="B165" t="str">
            <v>100x100mm butt hinges</v>
          </cell>
          <cell r="C165" t="str">
            <v>Nr</v>
          </cell>
          <cell r="D165">
            <v>300</v>
          </cell>
          <cell r="E165">
            <v>3</v>
          </cell>
          <cell r="F165">
            <v>303</v>
          </cell>
        </row>
        <row r="166">
          <cell r="A166">
            <v>1308</v>
          </cell>
          <cell r="B166" t="str">
            <v>150x100mm butt hinges</v>
          </cell>
          <cell r="C166" t="str">
            <v>Nr</v>
          </cell>
          <cell r="D166">
            <v>475</v>
          </cell>
          <cell r="E166">
            <v>4.75</v>
          </cell>
          <cell r="F166">
            <v>479.75</v>
          </cell>
        </row>
        <row r="167">
          <cell r="A167">
            <v>1309</v>
          </cell>
          <cell r="B167" t="str">
            <v>100mm barrel bolt (Brass)</v>
          </cell>
          <cell r="C167" t="str">
            <v>Nr</v>
          </cell>
          <cell r="D167">
            <v>150</v>
          </cell>
          <cell r="E167">
            <v>1.5</v>
          </cell>
          <cell r="F167">
            <v>151.5</v>
          </cell>
        </row>
        <row r="168">
          <cell r="A168">
            <v>1310</v>
          </cell>
          <cell r="B168" t="str">
            <v>150mm barrel bolt (Brass)</v>
          </cell>
          <cell r="C168" t="str">
            <v>Nr</v>
          </cell>
          <cell r="D168">
            <v>350</v>
          </cell>
          <cell r="E168">
            <v>3.5</v>
          </cell>
          <cell r="F168">
            <v>353.5</v>
          </cell>
        </row>
        <row r="169">
          <cell r="A169">
            <v>0</v>
          </cell>
          <cell r="B169" t="str">
            <v>Iron Monger</v>
          </cell>
          <cell r="C169">
            <v>0</v>
          </cell>
          <cell r="D169">
            <v>0</v>
          </cell>
          <cell r="E169">
            <v>0</v>
          </cell>
          <cell r="F169">
            <v>0</v>
          </cell>
        </row>
        <row r="170">
          <cell r="A170">
            <v>1401</v>
          </cell>
          <cell r="B170" t="str">
            <v>50x50 G.I. welded mesh</v>
          </cell>
          <cell r="C170" t="str">
            <v>m2</v>
          </cell>
          <cell r="D170">
            <v>454</v>
          </cell>
          <cell r="E170">
            <v>4.54</v>
          </cell>
          <cell r="F170">
            <v>458.5</v>
          </cell>
        </row>
        <row r="171">
          <cell r="A171">
            <v>1402</v>
          </cell>
          <cell r="B171" t="str">
            <v>50x12mm beadings</v>
          </cell>
          <cell r="C171" t="str">
            <v>m</v>
          </cell>
          <cell r="D171">
            <v>50</v>
          </cell>
          <cell r="E171">
            <v>0.5</v>
          </cell>
          <cell r="F171">
            <v>50.5</v>
          </cell>
        </row>
        <row r="172">
          <cell r="A172">
            <v>1403</v>
          </cell>
          <cell r="B172" t="str">
            <v>5.5mm MS rods</v>
          </cell>
          <cell r="C172" t="str">
            <v>kg</v>
          </cell>
          <cell r="D172">
            <v>100</v>
          </cell>
          <cell r="E172">
            <v>1</v>
          </cell>
          <cell r="F172">
            <v>101</v>
          </cell>
        </row>
        <row r="173">
          <cell r="A173">
            <v>1404</v>
          </cell>
          <cell r="B173" t="str">
            <v>12x5mm flat iron</v>
          </cell>
          <cell r="C173" t="str">
            <v>m</v>
          </cell>
          <cell r="D173">
            <v>27</v>
          </cell>
          <cell r="E173">
            <v>0.27</v>
          </cell>
          <cell r="F173">
            <v>27.5</v>
          </cell>
        </row>
        <row r="174">
          <cell r="A174">
            <v>1405</v>
          </cell>
          <cell r="B174" t="str">
            <v>25x25x4mm angle iron</v>
          </cell>
          <cell r="C174" t="str">
            <v>m</v>
          </cell>
          <cell r="D174">
            <v>146</v>
          </cell>
          <cell r="E174">
            <v>1.46</v>
          </cell>
          <cell r="F174">
            <v>147.5</v>
          </cell>
        </row>
        <row r="175">
          <cell r="A175">
            <v>1406</v>
          </cell>
          <cell r="B175" t="str">
            <v>100mm safety type Hasp and Staple</v>
          </cell>
          <cell r="C175" t="str">
            <v>Nr</v>
          </cell>
          <cell r="D175">
            <v>150</v>
          </cell>
          <cell r="E175">
            <v>1.5</v>
          </cell>
          <cell r="F175">
            <v>151.5</v>
          </cell>
        </row>
        <row r="176">
          <cell r="A176">
            <v>1407</v>
          </cell>
          <cell r="B176" t="str">
            <v>150mm safety type Hasp and Staple</v>
          </cell>
          <cell r="C176" t="str">
            <v>Nr</v>
          </cell>
          <cell r="D176">
            <v>175</v>
          </cell>
          <cell r="E176">
            <v>1.75</v>
          </cell>
          <cell r="F176">
            <v>177</v>
          </cell>
        </row>
        <row r="177">
          <cell r="A177">
            <v>1408</v>
          </cell>
          <cell r="B177" t="str">
            <v>100x100mm butt hinges</v>
          </cell>
          <cell r="C177" t="str">
            <v>Nr</v>
          </cell>
          <cell r="D177">
            <v>300</v>
          </cell>
          <cell r="E177">
            <v>3</v>
          </cell>
          <cell r="F177">
            <v>303</v>
          </cell>
        </row>
        <row r="178">
          <cell r="A178">
            <v>1409</v>
          </cell>
          <cell r="B178" t="str">
            <v>150x100mm butt hinges</v>
          </cell>
          <cell r="C178" t="str">
            <v>Nr</v>
          </cell>
          <cell r="D178">
            <v>475</v>
          </cell>
          <cell r="E178">
            <v>4.75</v>
          </cell>
          <cell r="F178">
            <v>480</v>
          </cell>
        </row>
        <row r="179">
          <cell r="A179">
            <v>1410</v>
          </cell>
          <cell r="B179" t="str">
            <v>37x37x5.8 mm angle iron</v>
          </cell>
          <cell r="C179" t="str">
            <v>m</v>
          </cell>
          <cell r="D179">
            <v>368</v>
          </cell>
          <cell r="E179">
            <v>3.68</v>
          </cell>
          <cell r="F179">
            <v>371.5</v>
          </cell>
        </row>
        <row r="180">
          <cell r="A180">
            <v>1411</v>
          </cell>
          <cell r="B180" t="str">
            <v>25x25x5 mm angle iron</v>
          </cell>
          <cell r="C180" t="str">
            <v>m</v>
          </cell>
          <cell r="D180">
            <v>187</v>
          </cell>
          <cell r="E180">
            <v>1.87</v>
          </cell>
          <cell r="F180">
            <v>189</v>
          </cell>
        </row>
        <row r="181">
          <cell r="A181">
            <v>1412</v>
          </cell>
          <cell r="B181" t="str">
            <v>25x5mm flat iron</v>
          </cell>
          <cell r="C181" t="str">
            <v>m</v>
          </cell>
          <cell r="D181">
            <v>103</v>
          </cell>
          <cell r="E181">
            <v>1.03</v>
          </cell>
          <cell r="F181">
            <v>104</v>
          </cell>
        </row>
        <row r="182">
          <cell r="A182">
            <v>1413</v>
          </cell>
          <cell r="B182" t="str">
            <v>6mm mild steel hook</v>
          </cell>
          <cell r="C182" t="str">
            <v>Nr</v>
          </cell>
          <cell r="D182">
            <v>50</v>
          </cell>
          <cell r="E182">
            <v>0.5</v>
          </cell>
          <cell r="F182">
            <v>50.5</v>
          </cell>
        </row>
        <row r="183">
          <cell r="A183">
            <v>0</v>
          </cell>
          <cell r="B183" t="str">
            <v>Aluminium Extrusions (Natural Anodized)</v>
          </cell>
          <cell r="C183">
            <v>0</v>
          </cell>
          <cell r="D183">
            <v>0</v>
          </cell>
          <cell r="E183">
            <v>0</v>
          </cell>
          <cell r="F183">
            <v>0</v>
          </cell>
        </row>
        <row r="184">
          <cell r="A184">
            <v>1501</v>
          </cell>
          <cell r="B184" t="str">
            <v>70S-1101-1 (NA)</v>
          </cell>
          <cell r="C184" t="str">
            <v>m</v>
          </cell>
          <cell r="D184">
            <v>450.61</v>
          </cell>
          <cell r="E184">
            <v>4.51</v>
          </cell>
          <cell r="F184">
            <v>455</v>
          </cell>
        </row>
        <row r="185">
          <cell r="A185">
            <v>1502</v>
          </cell>
          <cell r="B185" t="str">
            <v>70S-1001-1 (NA)</v>
          </cell>
          <cell r="C185" t="str">
            <v>m</v>
          </cell>
          <cell r="D185">
            <v>461.07</v>
          </cell>
          <cell r="E185">
            <v>4.6100000000000003</v>
          </cell>
          <cell r="F185">
            <v>465.5</v>
          </cell>
        </row>
        <row r="186">
          <cell r="A186">
            <v>1503</v>
          </cell>
          <cell r="B186" t="str">
            <v>70S-1201-1 (NA)</v>
          </cell>
          <cell r="C186" t="str">
            <v>m</v>
          </cell>
          <cell r="D186">
            <v>375.07</v>
          </cell>
          <cell r="E186">
            <v>3.75</v>
          </cell>
          <cell r="F186">
            <v>378</v>
          </cell>
        </row>
        <row r="187">
          <cell r="A187">
            <v>1504</v>
          </cell>
          <cell r="B187" t="str">
            <v>70S-1604 (NA)</v>
          </cell>
          <cell r="C187" t="str">
            <v>m</v>
          </cell>
          <cell r="D187">
            <v>367.07</v>
          </cell>
          <cell r="E187">
            <v>3.67</v>
          </cell>
          <cell r="F187">
            <v>371</v>
          </cell>
        </row>
        <row r="188">
          <cell r="A188">
            <v>1505</v>
          </cell>
          <cell r="B188" t="str">
            <v>70S-1704 (NA)</v>
          </cell>
          <cell r="C188" t="str">
            <v>m</v>
          </cell>
          <cell r="D188">
            <v>346.61</v>
          </cell>
          <cell r="E188">
            <v>3.47</v>
          </cell>
          <cell r="F188">
            <v>350</v>
          </cell>
        </row>
        <row r="189">
          <cell r="A189">
            <v>1506</v>
          </cell>
          <cell r="B189" t="str">
            <v>70S-1503A (NA)</v>
          </cell>
          <cell r="C189" t="str">
            <v>m</v>
          </cell>
          <cell r="D189">
            <v>433.38</v>
          </cell>
          <cell r="E189">
            <v>4.33</v>
          </cell>
          <cell r="F189">
            <v>438</v>
          </cell>
        </row>
        <row r="190">
          <cell r="A190">
            <v>1507</v>
          </cell>
          <cell r="B190" t="str">
            <v>70S-1401-1 (NA)</v>
          </cell>
          <cell r="C190" t="str">
            <v>m</v>
          </cell>
          <cell r="D190">
            <v>306.76</v>
          </cell>
          <cell r="E190">
            <v>3.07</v>
          </cell>
          <cell r="F190">
            <v>310</v>
          </cell>
        </row>
        <row r="191">
          <cell r="A191">
            <v>1508</v>
          </cell>
          <cell r="B191" t="str">
            <v>70SF-1006 (NA)</v>
          </cell>
          <cell r="C191" t="str">
            <v>m</v>
          </cell>
          <cell r="D191">
            <v>727.23</v>
          </cell>
          <cell r="E191">
            <v>7.27</v>
          </cell>
          <cell r="F191">
            <v>734.5</v>
          </cell>
        </row>
        <row r="192">
          <cell r="A192">
            <v>1509</v>
          </cell>
          <cell r="B192" t="str">
            <v>70SF-1201A (NA)</v>
          </cell>
          <cell r="C192" t="str">
            <v>m</v>
          </cell>
          <cell r="D192">
            <v>254</v>
          </cell>
          <cell r="E192">
            <v>2.54</v>
          </cell>
          <cell r="F192">
            <v>256.5</v>
          </cell>
        </row>
        <row r="193">
          <cell r="A193">
            <v>1510</v>
          </cell>
          <cell r="B193" t="str">
            <v>70SF-1201B (NA)</v>
          </cell>
          <cell r="C193" t="str">
            <v>m</v>
          </cell>
          <cell r="D193">
            <v>254</v>
          </cell>
          <cell r="E193">
            <v>2.54</v>
          </cell>
          <cell r="F193">
            <v>256.5</v>
          </cell>
        </row>
        <row r="194">
          <cell r="A194">
            <v>1511</v>
          </cell>
          <cell r="B194" t="str">
            <v>DG-02 (NA)</v>
          </cell>
          <cell r="C194" t="str">
            <v>m</v>
          </cell>
          <cell r="D194">
            <v>229.18</v>
          </cell>
          <cell r="E194">
            <v>2.29</v>
          </cell>
          <cell r="F194">
            <v>231.5</v>
          </cell>
        </row>
        <row r="195">
          <cell r="A195">
            <v>1512</v>
          </cell>
          <cell r="B195" t="str">
            <v>DG-102 (NA)</v>
          </cell>
          <cell r="C195" t="str">
            <v>m</v>
          </cell>
          <cell r="D195">
            <v>204.91</v>
          </cell>
          <cell r="E195">
            <v>2.0499999999999998</v>
          </cell>
          <cell r="F195">
            <v>207</v>
          </cell>
        </row>
        <row r="196">
          <cell r="A196">
            <v>1513</v>
          </cell>
          <cell r="B196" t="str">
            <v>CA-1001(NA)</v>
          </cell>
          <cell r="C196" t="str">
            <v>m</v>
          </cell>
          <cell r="D196">
            <v>569.01</v>
          </cell>
          <cell r="E196">
            <v>5.69</v>
          </cell>
          <cell r="F196">
            <v>574.5</v>
          </cell>
        </row>
        <row r="197">
          <cell r="A197">
            <v>1514</v>
          </cell>
          <cell r="B197" t="str">
            <v>CA-1002 (NA)</v>
          </cell>
          <cell r="C197" t="str">
            <v>m</v>
          </cell>
          <cell r="D197">
            <v>889.34</v>
          </cell>
          <cell r="E197">
            <v>8.89</v>
          </cell>
          <cell r="F197">
            <v>898</v>
          </cell>
        </row>
        <row r="198">
          <cell r="A198">
            <v>1515</v>
          </cell>
          <cell r="B198" t="str">
            <v>100D-1914 (NA)</v>
          </cell>
          <cell r="C198" t="str">
            <v>m</v>
          </cell>
          <cell r="D198">
            <v>124.61</v>
          </cell>
          <cell r="E198">
            <v>1.25</v>
          </cell>
          <cell r="F198">
            <v>126</v>
          </cell>
        </row>
        <row r="199">
          <cell r="A199">
            <v>1516</v>
          </cell>
          <cell r="B199" t="str">
            <v>CA-1007 (NA)</v>
          </cell>
          <cell r="C199" t="str">
            <v>m</v>
          </cell>
          <cell r="D199">
            <v>255.24</v>
          </cell>
          <cell r="E199">
            <v>2.5499999999999998</v>
          </cell>
          <cell r="F199">
            <v>258</v>
          </cell>
        </row>
        <row r="200">
          <cell r="A200">
            <v>1517</v>
          </cell>
          <cell r="B200" t="str">
            <v>CA-1008 (NA)</v>
          </cell>
          <cell r="C200" t="str">
            <v>m</v>
          </cell>
          <cell r="D200">
            <v>433.28</v>
          </cell>
          <cell r="E200">
            <v>4.33</v>
          </cell>
          <cell r="F200">
            <v>437.5</v>
          </cell>
        </row>
        <row r="201">
          <cell r="A201">
            <v>1518</v>
          </cell>
          <cell r="B201" t="str">
            <v>CA-2005 (NA)</v>
          </cell>
          <cell r="C201" t="str">
            <v>m</v>
          </cell>
          <cell r="D201">
            <v>485.08</v>
          </cell>
          <cell r="E201">
            <v>4.8499999999999996</v>
          </cell>
          <cell r="F201">
            <v>490</v>
          </cell>
        </row>
        <row r="202">
          <cell r="A202">
            <v>1519</v>
          </cell>
          <cell r="B202" t="str">
            <v>A-111 (MF)</v>
          </cell>
          <cell r="C202" t="str">
            <v>m</v>
          </cell>
          <cell r="D202">
            <v>392.87</v>
          </cell>
          <cell r="E202">
            <v>3.93</v>
          </cell>
          <cell r="F202">
            <v>397</v>
          </cell>
        </row>
        <row r="203">
          <cell r="A203">
            <v>1520</v>
          </cell>
          <cell r="B203" t="str">
            <v>DG-01 (NA)</v>
          </cell>
          <cell r="C203" t="str">
            <v>m</v>
          </cell>
          <cell r="D203">
            <v>219.18</v>
          </cell>
          <cell r="E203">
            <v>2.19</v>
          </cell>
          <cell r="F203">
            <v>221.5</v>
          </cell>
        </row>
        <row r="204">
          <cell r="A204">
            <v>1521</v>
          </cell>
          <cell r="B204" t="str">
            <v>DG-101(NA)</v>
          </cell>
          <cell r="C204" t="str">
            <v>m</v>
          </cell>
          <cell r="D204">
            <v>189.01</v>
          </cell>
          <cell r="E204">
            <v>1.89</v>
          </cell>
          <cell r="F204">
            <v>191</v>
          </cell>
        </row>
        <row r="205">
          <cell r="A205">
            <v>1522</v>
          </cell>
          <cell r="B205" t="str">
            <v>CA-2004 (NA)</v>
          </cell>
          <cell r="C205" t="str">
            <v>m</v>
          </cell>
          <cell r="D205">
            <v>332.78</v>
          </cell>
          <cell r="E205">
            <v>3.33</v>
          </cell>
          <cell r="F205">
            <v>336</v>
          </cell>
        </row>
        <row r="206">
          <cell r="A206">
            <v>1523</v>
          </cell>
          <cell r="B206" t="str">
            <v>GL-107 (NA)</v>
          </cell>
          <cell r="C206" t="str">
            <v>m</v>
          </cell>
          <cell r="D206">
            <v>130.82</v>
          </cell>
          <cell r="E206">
            <v>1.31</v>
          </cell>
          <cell r="F206">
            <v>132</v>
          </cell>
        </row>
        <row r="207">
          <cell r="A207">
            <v>1524</v>
          </cell>
          <cell r="B207" t="str">
            <v>CA-1003 (NA)</v>
          </cell>
          <cell r="C207" t="str">
            <v>m</v>
          </cell>
          <cell r="D207">
            <v>352.13</v>
          </cell>
          <cell r="E207">
            <v>3.52</v>
          </cell>
          <cell r="F207">
            <v>355.5</v>
          </cell>
        </row>
        <row r="208">
          <cell r="A208">
            <v>1525</v>
          </cell>
          <cell r="B208" t="str">
            <v>CA-1004 (NA)</v>
          </cell>
          <cell r="C208" t="str">
            <v>m</v>
          </cell>
          <cell r="D208">
            <v>526.39</v>
          </cell>
          <cell r="E208">
            <v>5.26</v>
          </cell>
          <cell r="F208">
            <v>531.5</v>
          </cell>
        </row>
        <row r="209">
          <cell r="A209">
            <v>1526</v>
          </cell>
          <cell r="B209" t="str">
            <v>CA-2006 (NA)</v>
          </cell>
          <cell r="C209" t="str">
            <v>m</v>
          </cell>
          <cell r="D209">
            <v>491.13</v>
          </cell>
          <cell r="E209">
            <v>4.91</v>
          </cell>
          <cell r="F209">
            <v>496</v>
          </cell>
        </row>
        <row r="210">
          <cell r="A210">
            <v>1527</v>
          </cell>
          <cell r="B210" t="str">
            <v>DG-02 (NA)</v>
          </cell>
          <cell r="C210" t="str">
            <v>m</v>
          </cell>
          <cell r="D210">
            <v>229.18</v>
          </cell>
          <cell r="E210">
            <v>2.29</v>
          </cell>
          <cell r="F210">
            <v>231.5</v>
          </cell>
        </row>
        <row r="211">
          <cell r="A211">
            <v>1528</v>
          </cell>
          <cell r="B211" t="str">
            <v>DG-102(NA)</v>
          </cell>
          <cell r="C211" t="str">
            <v>m</v>
          </cell>
          <cell r="D211">
            <v>204.91</v>
          </cell>
          <cell r="E211">
            <v>2.0499999999999998</v>
          </cell>
          <cell r="F211">
            <v>207</v>
          </cell>
        </row>
        <row r="212">
          <cell r="A212">
            <v>1529</v>
          </cell>
          <cell r="B212" t="str">
            <v>CA-1001 (NA)</v>
          </cell>
          <cell r="C212" t="str">
            <v>m</v>
          </cell>
          <cell r="D212">
            <v>569.01</v>
          </cell>
          <cell r="E212">
            <v>5.69</v>
          </cell>
          <cell r="F212">
            <v>574.5</v>
          </cell>
        </row>
        <row r="213">
          <cell r="A213">
            <v>1530</v>
          </cell>
          <cell r="B213" t="str">
            <v>CA-1002 (NA)</v>
          </cell>
          <cell r="C213" t="str">
            <v>m</v>
          </cell>
          <cell r="D213">
            <v>889.34</v>
          </cell>
          <cell r="E213">
            <v>8.89</v>
          </cell>
          <cell r="F213">
            <v>898</v>
          </cell>
        </row>
        <row r="214">
          <cell r="A214">
            <v>1531</v>
          </cell>
          <cell r="B214" t="str">
            <v>100D-3104 (NA)</v>
          </cell>
          <cell r="C214" t="str">
            <v>m</v>
          </cell>
          <cell r="D214">
            <v>602.61</v>
          </cell>
          <cell r="E214">
            <v>6.03</v>
          </cell>
          <cell r="F214">
            <v>608.5</v>
          </cell>
        </row>
        <row r="215">
          <cell r="A215">
            <v>1532</v>
          </cell>
          <cell r="B215" t="str">
            <v>100D-101 (NA)</v>
          </cell>
          <cell r="C215" t="str">
            <v>m</v>
          </cell>
          <cell r="D215">
            <v>823.23</v>
          </cell>
          <cell r="E215">
            <v>8.23</v>
          </cell>
          <cell r="F215">
            <v>831.5</v>
          </cell>
        </row>
        <row r="216">
          <cell r="A216">
            <v>1533</v>
          </cell>
          <cell r="B216" t="str">
            <v>100D-102 (NA)</v>
          </cell>
          <cell r="C216" t="str">
            <v>m</v>
          </cell>
          <cell r="D216">
            <v>862.3</v>
          </cell>
          <cell r="E216">
            <v>8.6199999999999992</v>
          </cell>
          <cell r="F216">
            <v>871</v>
          </cell>
        </row>
        <row r="217">
          <cell r="A217">
            <v>1534</v>
          </cell>
          <cell r="B217" t="str">
            <v>100D-201 (NA)</v>
          </cell>
          <cell r="C217" t="str">
            <v>m</v>
          </cell>
          <cell r="D217">
            <v>796.92</v>
          </cell>
          <cell r="E217">
            <v>7.97</v>
          </cell>
          <cell r="F217">
            <v>805</v>
          </cell>
        </row>
        <row r="218">
          <cell r="A218">
            <v>1535</v>
          </cell>
          <cell r="B218" t="str">
            <v>100D-301 (NA)</v>
          </cell>
          <cell r="C218" t="str">
            <v>m</v>
          </cell>
          <cell r="D218">
            <v>946.61</v>
          </cell>
          <cell r="E218">
            <v>9.4700000000000006</v>
          </cell>
          <cell r="F218">
            <v>956</v>
          </cell>
        </row>
        <row r="219">
          <cell r="A219">
            <v>1536</v>
          </cell>
          <cell r="B219" t="str">
            <v>100D-401 (NA)</v>
          </cell>
          <cell r="C219" t="str">
            <v>m</v>
          </cell>
          <cell r="D219">
            <v>1048.3</v>
          </cell>
          <cell r="E219">
            <v>10.48</v>
          </cell>
          <cell r="F219">
            <v>1059</v>
          </cell>
        </row>
        <row r="220">
          <cell r="A220">
            <v>1537</v>
          </cell>
          <cell r="B220" t="str">
            <v>100D-501 (NA)</v>
          </cell>
          <cell r="C220" t="str">
            <v>m</v>
          </cell>
          <cell r="D220">
            <v>112.15</v>
          </cell>
          <cell r="E220">
            <v>1.1200000000000001</v>
          </cell>
          <cell r="F220">
            <v>113.5</v>
          </cell>
        </row>
        <row r="221">
          <cell r="A221">
            <v>1538</v>
          </cell>
          <cell r="B221" t="str">
            <v>70D-1910 (NA)</v>
          </cell>
          <cell r="C221" t="str">
            <v>m</v>
          </cell>
          <cell r="D221">
            <v>128.30000000000001</v>
          </cell>
          <cell r="E221">
            <v>1.28</v>
          </cell>
          <cell r="F221">
            <v>129.5</v>
          </cell>
        </row>
        <row r="222">
          <cell r="A222">
            <v>1539</v>
          </cell>
          <cell r="B222" t="str">
            <v>100D-3503A (NA)</v>
          </cell>
          <cell r="C222" t="str">
            <v>m</v>
          </cell>
          <cell r="D222">
            <v>596.91999999999996</v>
          </cell>
          <cell r="E222">
            <v>5.97</v>
          </cell>
          <cell r="F222">
            <v>603</v>
          </cell>
        </row>
        <row r="223">
          <cell r="A223">
            <v>1540</v>
          </cell>
          <cell r="B223" t="str">
            <v>100D-3004A (NA)</v>
          </cell>
          <cell r="C223" t="str">
            <v>m</v>
          </cell>
          <cell r="D223">
            <v>704.3</v>
          </cell>
          <cell r="E223">
            <v>7.04</v>
          </cell>
          <cell r="F223">
            <v>711</v>
          </cell>
        </row>
        <row r="224">
          <cell r="A224">
            <v>1541</v>
          </cell>
          <cell r="B224" t="str">
            <v>100D-3207 (NA)</v>
          </cell>
          <cell r="C224" t="str">
            <v>m</v>
          </cell>
          <cell r="D224">
            <v>918.15</v>
          </cell>
          <cell r="E224">
            <v>9.18</v>
          </cell>
          <cell r="F224">
            <v>937.5</v>
          </cell>
        </row>
        <row r="225">
          <cell r="A225">
            <v>1542</v>
          </cell>
          <cell r="B225" t="str">
            <v>100D-3503 (NA)</v>
          </cell>
          <cell r="C225" t="str">
            <v>m</v>
          </cell>
          <cell r="D225">
            <v>651.69000000000005</v>
          </cell>
          <cell r="E225">
            <v>6.52</v>
          </cell>
          <cell r="F225">
            <v>658</v>
          </cell>
        </row>
        <row r="226">
          <cell r="A226">
            <v>1543</v>
          </cell>
          <cell r="B226" t="str">
            <v>100D-1914 (NA)</v>
          </cell>
          <cell r="C226" t="str">
            <v>m</v>
          </cell>
          <cell r="D226">
            <v>124.61</v>
          </cell>
          <cell r="E226">
            <v>1.25</v>
          </cell>
          <cell r="F226">
            <v>126</v>
          </cell>
        </row>
        <row r="227">
          <cell r="A227">
            <v>1544</v>
          </cell>
          <cell r="B227" t="str">
            <v>100D-3203 (NA)</v>
          </cell>
          <cell r="C227" t="str">
            <v>m</v>
          </cell>
          <cell r="D227">
            <v>693.07</v>
          </cell>
          <cell r="E227">
            <v>6.93</v>
          </cell>
          <cell r="F227">
            <v>700</v>
          </cell>
        </row>
        <row r="228">
          <cell r="A228">
            <v>1545</v>
          </cell>
          <cell r="B228" t="str">
            <v>70S-1002-1(NA)</v>
          </cell>
          <cell r="C228" t="str">
            <v>m</v>
          </cell>
          <cell r="D228">
            <v>323.83999999999997</v>
          </cell>
          <cell r="E228">
            <v>3.24</v>
          </cell>
          <cell r="F228">
            <v>327</v>
          </cell>
        </row>
        <row r="229">
          <cell r="A229">
            <v>1546</v>
          </cell>
          <cell r="B229" t="str">
            <v>70S-1102-1 (NA)</v>
          </cell>
          <cell r="C229" t="str">
            <v>m</v>
          </cell>
          <cell r="D229">
            <v>236.92</v>
          </cell>
          <cell r="E229">
            <v>2.37</v>
          </cell>
          <cell r="F229">
            <v>239.5</v>
          </cell>
        </row>
        <row r="230">
          <cell r="A230">
            <v>1547</v>
          </cell>
          <cell r="B230" t="str">
            <v>70S-1202-1(NA)</v>
          </cell>
          <cell r="C230" t="str">
            <v>m</v>
          </cell>
          <cell r="D230">
            <v>236.92</v>
          </cell>
          <cell r="E230">
            <v>2.37</v>
          </cell>
          <cell r="F230">
            <v>239.5</v>
          </cell>
        </row>
        <row r="231">
          <cell r="A231">
            <v>1548</v>
          </cell>
          <cell r="B231" t="str">
            <v>70S-1704A (NA)</v>
          </cell>
          <cell r="C231" t="str">
            <v>m</v>
          </cell>
          <cell r="D231">
            <v>441.38</v>
          </cell>
          <cell r="E231">
            <v>4.41</v>
          </cell>
          <cell r="F231">
            <v>446</v>
          </cell>
        </row>
        <row r="232">
          <cell r="A232">
            <v>1549</v>
          </cell>
          <cell r="B232" t="str">
            <v>70S-1402-1 (NA)</v>
          </cell>
          <cell r="C232" t="str">
            <v>m</v>
          </cell>
          <cell r="D232">
            <v>299.52999999999997</v>
          </cell>
          <cell r="E232">
            <v>3</v>
          </cell>
          <cell r="F232">
            <v>302.5</v>
          </cell>
        </row>
        <row r="233">
          <cell r="A233">
            <v>1550</v>
          </cell>
          <cell r="B233" t="str">
            <v>70S-1801 (NA)</v>
          </cell>
          <cell r="C233" t="str">
            <v>m</v>
          </cell>
          <cell r="D233">
            <v>281.38</v>
          </cell>
          <cell r="E233">
            <v>2.81</v>
          </cell>
          <cell r="F233">
            <v>284</v>
          </cell>
        </row>
        <row r="234">
          <cell r="A234">
            <v>1551</v>
          </cell>
          <cell r="B234" t="str">
            <v>70S-1101-2 (NA)</v>
          </cell>
          <cell r="C234" t="str">
            <v>m</v>
          </cell>
          <cell r="D234">
            <v>466.46</v>
          </cell>
          <cell r="E234">
            <v>4.66</v>
          </cell>
          <cell r="F234">
            <v>471</v>
          </cell>
        </row>
        <row r="235">
          <cell r="A235">
            <v>1552</v>
          </cell>
          <cell r="B235" t="str">
            <v>70S-1001-1 (NA)</v>
          </cell>
          <cell r="C235" t="str">
            <v>m</v>
          </cell>
          <cell r="D235">
            <v>461.07</v>
          </cell>
          <cell r="E235">
            <v>4.6100000000000003</v>
          </cell>
          <cell r="F235">
            <v>465.5</v>
          </cell>
        </row>
        <row r="236">
          <cell r="A236">
            <v>1553</v>
          </cell>
          <cell r="B236" t="str">
            <v>70S-1704A (NA)</v>
          </cell>
          <cell r="C236" t="str">
            <v>m</v>
          </cell>
          <cell r="D236">
            <v>441.38</v>
          </cell>
          <cell r="E236">
            <v>4.41</v>
          </cell>
          <cell r="F236">
            <v>446</v>
          </cell>
        </row>
        <row r="237">
          <cell r="A237">
            <v>1554</v>
          </cell>
          <cell r="B237" t="str">
            <v>70S-1401-1 (NA)</v>
          </cell>
          <cell r="C237" t="str">
            <v>m</v>
          </cell>
          <cell r="D237">
            <v>306.76</v>
          </cell>
          <cell r="E237">
            <v>3.07</v>
          </cell>
          <cell r="F237">
            <v>310</v>
          </cell>
        </row>
        <row r="238">
          <cell r="A238">
            <v>1555</v>
          </cell>
          <cell r="B238" t="str">
            <v>70S-1201-1 (NA)</v>
          </cell>
          <cell r="C238" t="str">
            <v>m</v>
          </cell>
          <cell r="D238">
            <v>375.07</v>
          </cell>
          <cell r="E238">
            <v>3.75</v>
          </cell>
          <cell r="F238">
            <v>379</v>
          </cell>
        </row>
        <row r="239">
          <cell r="A239">
            <v>1556</v>
          </cell>
          <cell r="B239" t="str">
            <v>70S-1604 (NA)</v>
          </cell>
          <cell r="C239" t="str">
            <v>m</v>
          </cell>
          <cell r="D239">
            <v>367.07</v>
          </cell>
          <cell r="E239">
            <v>3.67</v>
          </cell>
          <cell r="F239">
            <v>371</v>
          </cell>
        </row>
        <row r="240">
          <cell r="A240">
            <v>1557</v>
          </cell>
          <cell r="B240" t="str">
            <v>70S-1801 (NA)</v>
          </cell>
          <cell r="C240" t="str">
            <v>m</v>
          </cell>
          <cell r="D240">
            <v>281.38</v>
          </cell>
          <cell r="E240">
            <v>2.81</v>
          </cell>
          <cell r="F240">
            <v>284</v>
          </cell>
        </row>
        <row r="241">
          <cell r="A241">
            <v>1558</v>
          </cell>
          <cell r="B241" t="str">
            <v>PT-5157 (NA)</v>
          </cell>
          <cell r="C241" t="str">
            <v>m</v>
          </cell>
          <cell r="D241">
            <v>306.39</v>
          </cell>
          <cell r="E241">
            <v>3.06</v>
          </cell>
          <cell r="F241">
            <v>309.5</v>
          </cell>
        </row>
        <row r="242">
          <cell r="A242">
            <v>1559</v>
          </cell>
          <cell r="B242" t="str">
            <v>PT-5158 (NA)</v>
          </cell>
          <cell r="C242" t="str">
            <v>m</v>
          </cell>
          <cell r="D242">
            <v>226.72</v>
          </cell>
          <cell r="E242">
            <v>2.27</v>
          </cell>
          <cell r="F242">
            <v>229</v>
          </cell>
        </row>
        <row r="243">
          <cell r="A243">
            <v>1560</v>
          </cell>
          <cell r="B243" t="str">
            <v>PT-5153 (NA)</v>
          </cell>
          <cell r="C243" t="str">
            <v>m</v>
          </cell>
          <cell r="D243">
            <v>82.78</v>
          </cell>
          <cell r="E243">
            <v>0.83</v>
          </cell>
          <cell r="F243">
            <v>83.5</v>
          </cell>
        </row>
        <row r="244">
          <cell r="A244">
            <v>1561</v>
          </cell>
          <cell r="B244" t="str">
            <v>PT-5154 (NA)</v>
          </cell>
          <cell r="C244" t="str">
            <v>m</v>
          </cell>
          <cell r="D244">
            <v>169.34</v>
          </cell>
          <cell r="E244">
            <v>1.69</v>
          </cell>
          <cell r="F244">
            <v>171</v>
          </cell>
        </row>
        <row r="245">
          <cell r="A245">
            <v>1562</v>
          </cell>
          <cell r="B245" t="str">
            <v>A-110A (MF)</v>
          </cell>
          <cell r="C245" t="str">
            <v>m</v>
          </cell>
          <cell r="D245">
            <v>287.37</v>
          </cell>
          <cell r="E245">
            <v>2.87</v>
          </cell>
          <cell r="F245">
            <v>290</v>
          </cell>
        </row>
        <row r="246">
          <cell r="A246">
            <v>0</v>
          </cell>
          <cell r="B246" t="str">
            <v>Aluminium Extrusions (Bronze Anodized)</v>
          </cell>
          <cell r="C246">
            <v>0</v>
          </cell>
          <cell r="D246">
            <v>0</v>
          </cell>
          <cell r="E246">
            <v>0</v>
          </cell>
          <cell r="F246">
            <v>0</v>
          </cell>
        </row>
        <row r="247">
          <cell r="A247">
            <v>1601</v>
          </cell>
          <cell r="B247" t="str">
            <v>70S-1101-1 (BA)</v>
          </cell>
          <cell r="C247" t="str">
            <v>m</v>
          </cell>
          <cell r="D247">
            <v>458.61</v>
          </cell>
          <cell r="E247">
            <v>4.59</v>
          </cell>
          <cell r="F247">
            <v>463</v>
          </cell>
        </row>
        <row r="248">
          <cell r="A248">
            <v>1602</v>
          </cell>
          <cell r="B248" t="str">
            <v>70S-1001-1 (BA)</v>
          </cell>
          <cell r="C248" t="str">
            <v>m</v>
          </cell>
          <cell r="D248">
            <v>469.38</v>
          </cell>
          <cell r="E248">
            <v>4.6900000000000004</v>
          </cell>
          <cell r="F248">
            <v>474</v>
          </cell>
        </row>
        <row r="249">
          <cell r="A249">
            <v>1603</v>
          </cell>
          <cell r="B249" t="str">
            <v>70S-1201-1 (BA)</v>
          </cell>
          <cell r="C249" t="str">
            <v>m</v>
          </cell>
          <cell r="D249">
            <v>382</v>
          </cell>
          <cell r="E249">
            <v>3.82</v>
          </cell>
          <cell r="F249">
            <v>386</v>
          </cell>
        </row>
        <row r="250">
          <cell r="A250">
            <v>1604</v>
          </cell>
          <cell r="B250" t="str">
            <v>70S-1604 (BA)</v>
          </cell>
          <cell r="C250" t="str">
            <v>m</v>
          </cell>
          <cell r="D250">
            <v>373.85</v>
          </cell>
          <cell r="E250">
            <v>3.74</v>
          </cell>
          <cell r="F250">
            <v>377.5</v>
          </cell>
        </row>
        <row r="251">
          <cell r="A251">
            <v>1605</v>
          </cell>
          <cell r="B251" t="str">
            <v>70S-1704 (BA)</v>
          </cell>
          <cell r="C251" t="str">
            <v>m</v>
          </cell>
          <cell r="D251">
            <v>352.77</v>
          </cell>
          <cell r="E251">
            <v>3.53</v>
          </cell>
          <cell r="F251">
            <v>356.5</v>
          </cell>
        </row>
        <row r="252">
          <cell r="A252">
            <v>1606</v>
          </cell>
          <cell r="B252" t="str">
            <v>70S-1503A (BA)</v>
          </cell>
          <cell r="C252" t="str">
            <v>m</v>
          </cell>
          <cell r="D252">
            <v>441.38</v>
          </cell>
          <cell r="E252">
            <v>4.41</v>
          </cell>
          <cell r="F252">
            <v>446</v>
          </cell>
        </row>
        <row r="253">
          <cell r="A253">
            <v>1607</v>
          </cell>
          <cell r="B253" t="str">
            <v>70S-1401-1 (BA)</v>
          </cell>
          <cell r="C253" t="str">
            <v>m</v>
          </cell>
          <cell r="D253">
            <v>312</v>
          </cell>
          <cell r="E253">
            <v>3.12</v>
          </cell>
          <cell r="F253">
            <v>315</v>
          </cell>
        </row>
        <row r="254">
          <cell r="A254">
            <v>1608</v>
          </cell>
          <cell r="B254" t="str">
            <v>70SF-1006 (BA)</v>
          </cell>
          <cell r="C254" t="str">
            <v>m</v>
          </cell>
          <cell r="D254">
            <v>740.46</v>
          </cell>
          <cell r="E254">
            <v>7.4</v>
          </cell>
          <cell r="F254">
            <v>748</v>
          </cell>
        </row>
        <row r="255">
          <cell r="A255">
            <v>1609</v>
          </cell>
          <cell r="B255" t="str">
            <v>70SF-1201A (BA)</v>
          </cell>
          <cell r="C255" t="str">
            <v>m</v>
          </cell>
          <cell r="D255">
            <v>258.14999999999998</v>
          </cell>
          <cell r="E255">
            <v>2.58</v>
          </cell>
          <cell r="F255">
            <v>261</v>
          </cell>
        </row>
        <row r="256">
          <cell r="A256">
            <v>1610</v>
          </cell>
          <cell r="B256" t="str">
            <v>70SF-1201B (BA)</v>
          </cell>
          <cell r="C256" t="str">
            <v>m</v>
          </cell>
          <cell r="D256">
            <v>258.14999999999998</v>
          </cell>
          <cell r="E256">
            <v>2.58</v>
          </cell>
          <cell r="F256">
            <v>260.5</v>
          </cell>
        </row>
        <row r="257">
          <cell r="A257">
            <v>1611</v>
          </cell>
          <cell r="B257" t="str">
            <v>DG-02 (BA)</v>
          </cell>
          <cell r="C257" t="str">
            <v>m</v>
          </cell>
          <cell r="D257">
            <v>233.6</v>
          </cell>
          <cell r="E257">
            <v>2.34</v>
          </cell>
          <cell r="F257">
            <v>236</v>
          </cell>
        </row>
        <row r="258">
          <cell r="A258">
            <v>1612</v>
          </cell>
          <cell r="B258" t="str">
            <v>DG-102 (BA)</v>
          </cell>
          <cell r="C258" t="str">
            <v>m</v>
          </cell>
          <cell r="D258">
            <v>208.52</v>
          </cell>
          <cell r="E258">
            <v>2.09</v>
          </cell>
          <cell r="F258">
            <v>210.5</v>
          </cell>
        </row>
        <row r="259">
          <cell r="A259">
            <v>1613</v>
          </cell>
          <cell r="B259" t="str">
            <v>CA-1001(BA)</v>
          </cell>
          <cell r="C259" t="str">
            <v>m</v>
          </cell>
          <cell r="D259">
            <v>579.51</v>
          </cell>
          <cell r="E259">
            <v>5.8</v>
          </cell>
          <cell r="F259">
            <v>585.5</v>
          </cell>
        </row>
        <row r="260">
          <cell r="A260">
            <v>1614</v>
          </cell>
          <cell r="B260" t="str">
            <v>CA-1002 (BA)</v>
          </cell>
          <cell r="C260" t="str">
            <v>m</v>
          </cell>
          <cell r="D260">
            <v>905.57</v>
          </cell>
          <cell r="E260">
            <v>9.06</v>
          </cell>
          <cell r="F260">
            <v>914.5</v>
          </cell>
        </row>
        <row r="261">
          <cell r="A261">
            <v>1615</v>
          </cell>
          <cell r="B261" t="str">
            <v>100D-1914 (BA)</v>
          </cell>
          <cell r="C261" t="str">
            <v>m</v>
          </cell>
          <cell r="D261">
            <v>127.07</v>
          </cell>
          <cell r="E261">
            <v>1.27</v>
          </cell>
          <cell r="F261">
            <v>128.5</v>
          </cell>
        </row>
        <row r="262">
          <cell r="A262">
            <v>1616</v>
          </cell>
          <cell r="B262" t="str">
            <v>CA-1007 (BA)</v>
          </cell>
          <cell r="C262" t="str">
            <v>m</v>
          </cell>
          <cell r="D262">
            <v>260.32</v>
          </cell>
          <cell r="E262">
            <v>2.6</v>
          </cell>
          <cell r="F262">
            <v>263</v>
          </cell>
        </row>
        <row r="263">
          <cell r="A263">
            <v>1617</v>
          </cell>
          <cell r="B263" t="str">
            <v>CA-1008 (BA)</v>
          </cell>
          <cell r="C263" t="str">
            <v>m</v>
          </cell>
          <cell r="D263">
            <v>441.8</v>
          </cell>
          <cell r="E263">
            <v>4.42</v>
          </cell>
          <cell r="F263">
            <v>446</v>
          </cell>
        </row>
        <row r="264">
          <cell r="A264">
            <v>1618</v>
          </cell>
          <cell r="B264" t="str">
            <v>CA-2005 (BA)</v>
          </cell>
          <cell r="C264" t="str">
            <v>m</v>
          </cell>
          <cell r="D264">
            <v>493.6</v>
          </cell>
          <cell r="E264">
            <v>4.9400000000000004</v>
          </cell>
          <cell r="F264">
            <v>498.5</v>
          </cell>
        </row>
        <row r="265">
          <cell r="A265">
            <v>1619</v>
          </cell>
          <cell r="B265" t="str">
            <v>A-111 (MF)</v>
          </cell>
          <cell r="C265" t="str">
            <v>m</v>
          </cell>
          <cell r="D265">
            <v>392.88</v>
          </cell>
          <cell r="E265">
            <v>3.93</v>
          </cell>
          <cell r="F265">
            <v>397</v>
          </cell>
        </row>
        <row r="266">
          <cell r="A266">
            <v>1620</v>
          </cell>
          <cell r="B266" t="str">
            <v>DG-01 (BA)</v>
          </cell>
          <cell r="C266" t="str">
            <v>m</v>
          </cell>
          <cell r="D266">
            <v>223.44</v>
          </cell>
          <cell r="E266">
            <v>2.23</v>
          </cell>
          <cell r="F266">
            <v>225.5</v>
          </cell>
        </row>
        <row r="267">
          <cell r="A267">
            <v>1621</v>
          </cell>
          <cell r="B267" t="str">
            <v>DG-101(BA)</v>
          </cell>
          <cell r="C267" t="str">
            <v>m</v>
          </cell>
          <cell r="D267">
            <v>192.46</v>
          </cell>
          <cell r="E267">
            <v>1.92</v>
          </cell>
          <cell r="F267">
            <v>194.5</v>
          </cell>
        </row>
        <row r="268">
          <cell r="A268">
            <v>1622</v>
          </cell>
          <cell r="B268" t="str">
            <v>CA-2004 (BA)</v>
          </cell>
          <cell r="C268" t="str">
            <v>m</v>
          </cell>
          <cell r="D268">
            <v>339.01</v>
          </cell>
          <cell r="E268">
            <v>3.39</v>
          </cell>
          <cell r="F268">
            <v>342.5</v>
          </cell>
        </row>
        <row r="269">
          <cell r="A269">
            <v>1623</v>
          </cell>
          <cell r="B269" t="str">
            <v>GL-107 (BA)</v>
          </cell>
          <cell r="C269" t="str">
            <v>m</v>
          </cell>
          <cell r="D269">
            <v>132.94999999999999</v>
          </cell>
          <cell r="E269">
            <v>1.33</v>
          </cell>
          <cell r="F269">
            <v>134.5</v>
          </cell>
        </row>
        <row r="270">
          <cell r="A270">
            <v>1624</v>
          </cell>
          <cell r="B270" t="str">
            <v>CA-1003 (BA)</v>
          </cell>
          <cell r="C270" t="str">
            <v>m</v>
          </cell>
          <cell r="D270">
            <v>358.69</v>
          </cell>
          <cell r="E270">
            <v>3.59</v>
          </cell>
          <cell r="F270">
            <v>362.5</v>
          </cell>
        </row>
        <row r="271">
          <cell r="A271">
            <v>1625</v>
          </cell>
          <cell r="B271" t="str">
            <v>CA-1004 (BA)</v>
          </cell>
          <cell r="C271" t="str">
            <v>m</v>
          </cell>
          <cell r="D271">
            <v>535.9</v>
          </cell>
          <cell r="E271">
            <v>5.36</v>
          </cell>
          <cell r="F271">
            <v>541.5</v>
          </cell>
        </row>
        <row r="272">
          <cell r="A272">
            <v>1626</v>
          </cell>
          <cell r="B272" t="str">
            <v>CA-2006 (BA)</v>
          </cell>
          <cell r="C272" t="str">
            <v>m</v>
          </cell>
          <cell r="D272">
            <v>501.31</v>
          </cell>
          <cell r="E272">
            <v>5.01</v>
          </cell>
          <cell r="F272">
            <v>506.5</v>
          </cell>
        </row>
        <row r="273">
          <cell r="A273">
            <v>1627</v>
          </cell>
          <cell r="B273" t="str">
            <v>DG-02 (BA)</v>
          </cell>
          <cell r="C273" t="str">
            <v>m</v>
          </cell>
          <cell r="D273">
            <v>233.6</v>
          </cell>
          <cell r="E273">
            <v>2.34</v>
          </cell>
          <cell r="F273">
            <v>236</v>
          </cell>
        </row>
        <row r="274">
          <cell r="A274">
            <v>1628</v>
          </cell>
          <cell r="B274" t="str">
            <v>DG-102(BA)</v>
          </cell>
          <cell r="C274" t="str">
            <v>m</v>
          </cell>
          <cell r="D274">
            <v>208.52</v>
          </cell>
          <cell r="E274">
            <v>2.09</v>
          </cell>
          <cell r="F274">
            <v>210.5</v>
          </cell>
        </row>
        <row r="275">
          <cell r="A275">
            <v>1629</v>
          </cell>
          <cell r="B275" t="str">
            <v>CA-1001 (BA)</v>
          </cell>
          <cell r="C275" t="str">
            <v>m</v>
          </cell>
          <cell r="D275">
            <v>579.51</v>
          </cell>
          <cell r="E275">
            <v>5.8</v>
          </cell>
          <cell r="F275">
            <v>585.5</v>
          </cell>
        </row>
        <row r="276">
          <cell r="A276">
            <v>1630</v>
          </cell>
          <cell r="B276" t="str">
            <v>CA-1002 (BA)</v>
          </cell>
          <cell r="C276" t="str">
            <v>m</v>
          </cell>
          <cell r="D276">
            <v>905.57</v>
          </cell>
          <cell r="E276">
            <v>9.06</v>
          </cell>
          <cell r="F276">
            <v>914.5</v>
          </cell>
        </row>
        <row r="277">
          <cell r="A277">
            <v>1631</v>
          </cell>
          <cell r="B277" t="str">
            <v>100D-3104 (BA)</v>
          </cell>
          <cell r="C277" t="str">
            <v>m</v>
          </cell>
          <cell r="D277">
            <v>613.69000000000005</v>
          </cell>
          <cell r="E277">
            <v>6.14</v>
          </cell>
          <cell r="F277">
            <v>620</v>
          </cell>
        </row>
        <row r="278">
          <cell r="A278">
            <v>1632</v>
          </cell>
          <cell r="B278" t="str">
            <v>100D-101 (BA)</v>
          </cell>
          <cell r="C278" t="str">
            <v>m</v>
          </cell>
          <cell r="D278">
            <v>838.31</v>
          </cell>
          <cell r="E278">
            <v>8.3800000000000008</v>
          </cell>
          <cell r="F278">
            <v>846.5</v>
          </cell>
        </row>
        <row r="279">
          <cell r="A279">
            <v>1633</v>
          </cell>
          <cell r="B279" t="str">
            <v>100D-102 (BA)</v>
          </cell>
          <cell r="C279" t="str">
            <v>m</v>
          </cell>
          <cell r="D279">
            <v>877.85</v>
          </cell>
          <cell r="E279">
            <v>8.7799999999999994</v>
          </cell>
          <cell r="F279">
            <v>886.5</v>
          </cell>
        </row>
        <row r="280">
          <cell r="A280">
            <v>1634</v>
          </cell>
          <cell r="B280" t="str">
            <v>100D-201 (BA)</v>
          </cell>
          <cell r="C280" t="str">
            <v>m</v>
          </cell>
          <cell r="D280">
            <v>811.69</v>
          </cell>
          <cell r="E280">
            <v>8.1199999999999992</v>
          </cell>
          <cell r="F280">
            <v>820</v>
          </cell>
        </row>
        <row r="281">
          <cell r="A281">
            <v>1635</v>
          </cell>
          <cell r="B281" t="str">
            <v>100D-301 (BA)</v>
          </cell>
          <cell r="C281" t="str">
            <v>m</v>
          </cell>
          <cell r="D281">
            <v>964</v>
          </cell>
          <cell r="E281">
            <v>9.64</v>
          </cell>
          <cell r="F281">
            <v>973.5</v>
          </cell>
        </row>
        <row r="282">
          <cell r="A282">
            <v>1636</v>
          </cell>
          <cell r="B282" t="str">
            <v>100D-401 (BA)</v>
          </cell>
          <cell r="C282" t="str">
            <v>m</v>
          </cell>
          <cell r="D282">
            <v>1067.69</v>
          </cell>
          <cell r="E282">
            <v>10.68</v>
          </cell>
          <cell r="F282">
            <v>1078.5</v>
          </cell>
        </row>
        <row r="283">
          <cell r="A283">
            <v>1637</v>
          </cell>
          <cell r="B283" t="str">
            <v>100D-501 (BA)</v>
          </cell>
          <cell r="C283" t="str">
            <v>m</v>
          </cell>
          <cell r="D283">
            <v>114.15</v>
          </cell>
          <cell r="E283">
            <v>1.1399999999999999</v>
          </cell>
          <cell r="F283">
            <v>115.5</v>
          </cell>
        </row>
        <row r="284">
          <cell r="A284">
            <v>1638</v>
          </cell>
          <cell r="B284" t="str">
            <v>70D-1910 (BA)</v>
          </cell>
          <cell r="C284" t="str">
            <v>m</v>
          </cell>
          <cell r="D284">
            <v>130.30000000000001</v>
          </cell>
          <cell r="E284">
            <v>1.3</v>
          </cell>
          <cell r="F284">
            <v>131.5</v>
          </cell>
        </row>
        <row r="285">
          <cell r="A285">
            <v>1639</v>
          </cell>
          <cell r="B285" t="str">
            <v>100D-3503A (BA)</v>
          </cell>
          <cell r="C285" t="str">
            <v>m</v>
          </cell>
          <cell r="D285">
            <v>607.69000000000005</v>
          </cell>
          <cell r="E285">
            <v>6.08</v>
          </cell>
          <cell r="F285">
            <v>613.5</v>
          </cell>
        </row>
        <row r="286">
          <cell r="A286">
            <v>1640</v>
          </cell>
          <cell r="B286" t="str">
            <v>100D-3004A (BA)</v>
          </cell>
          <cell r="C286" t="str">
            <v>m</v>
          </cell>
          <cell r="D286">
            <v>717.38</v>
          </cell>
          <cell r="E286">
            <v>7.17</v>
          </cell>
          <cell r="F286">
            <v>724.5</v>
          </cell>
        </row>
        <row r="287">
          <cell r="A287">
            <v>1641</v>
          </cell>
          <cell r="B287" t="str">
            <v>100D-3207 (BA)</v>
          </cell>
          <cell r="C287" t="str">
            <v>m</v>
          </cell>
          <cell r="D287">
            <v>934.92</v>
          </cell>
          <cell r="E287">
            <v>9.35</v>
          </cell>
          <cell r="F287">
            <v>944.5</v>
          </cell>
        </row>
        <row r="288">
          <cell r="A288">
            <v>1642</v>
          </cell>
          <cell r="B288" t="str">
            <v>100D-3503 (BA)</v>
          </cell>
          <cell r="C288" t="str">
            <v>m</v>
          </cell>
          <cell r="D288">
            <v>663.85</v>
          </cell>
          <cell r="E288">
            <v>6.64</v>
          </cell>
          <cell r="F288">
            <v>670.5</v>
          </cell>
        </row>
        <row r="289">
          <cell r="A289">
            <v>1643</v>
          </cell>
          <cell r="B289" t="str">
            <v>100D-1914 (BA)</v>
          </cell>
          <cell r="C289" t="str">
            <v>m</v>
          </cell>
          <cell r="D289">
            <v>127.07</v>
          </cell>
          <cell r="E289">
            <v>1.27</v>
          </cell>
          <cell r="F289">
            <v>128.5</v>
          </cell>
        </row>
        <row r="290">
          <cell r="A290">
            <v>1644</v>
          </cell>
          <cell r="B290" t="str">
            <v>100D-3203 (BA)</v>
          </cell>
          <cell r="C290" t="str">
            <v>m</v>
          </cell>
          <cell r="D290">
            <v>705.53</v>
          </cell>
          <cell r="E290">
            <v>7.06</v>
          </cell>
          <cell r="F290">
            <v>712.5</v>
          </cell>
        </row>
        <row r="291">
          <cell r="A291">
            <v>1645</v>
          </cell>
          <cell r="B291" t="str">
            <v>70S-1002-1(BA)</v>
          </cell>
          <cell r="C291" t="str">
            <v>m</v>
          </cell>
          <cell r="D291">
            <v>329.69</v>
          </cell>
          <cell r="E291">
            <v>3.3</v>
          </cell>
          <cell r="F291">
            <v>333</v>
          </cell>
        </row>
        <row r="292">
          <cell r="A292">
            <v>1646</v>
          </cell>
          <cell r="B292" t="str">
            <v>70S-1102-1 (BA)</v>
          </cell>
          <cell r="C292" t="str">
            <v>m</v>
          </cell>
          <cell r="D292">
            <v>241.23</v>
          </cell>
          <cell r="E292">
            <v>2.41</v>
          </cell>
          <cell r="F292">
            <v>243.5</v>
          </cell>
        </row>
        <row r="293">
          <cell r="A293">
            <v>1647</v>
          </cell>
          <cell r="B293" t="str">
            <v>70S-1202-1(BA)</v>
          </cell>
          <cell r="C293" t="str">
            <v>m</v>
          </cell>
          <cell r="D293">
            <v>241.23</v>
          </cell>
          <cell r="E293">
            <v>2.41</v>
          </cell>
          <cell r="F293">
            <v>243.5</v>
          </cell>
        </row>
        <row r="294">
          <cell r="A294">
            <v>1648</v>
          </cell>
          <cell r="B294" t="str">
            <v>70S-1704A (BA)</v>
          </cell>
          <cell r="C294" t="str">
            <v>m</v>
          </cell>
          <cell r="D294">
            <v>449.54</v>
          </cell>
          <cell r="E294">
            <v>4.5</v>
          </cell>
          <cell r="F294">
            <v>454</v>
          </cell>
        </row>
        <row r="295">
          <cell r="A295">
            <v>1649</v>
          </cell>
          <cell r="B295" t="str">
            <v>70S-1402-1 (BA)</v>
          </cell>
          <cell r="C295" t="str">
            <v>m</v>
          </cell>
          <cell r="D295">
            <v>304.92</v>
          </cell>
          <cell r="E295">
            <v>3.05</v>
          </cell>
          <cell r="F295">
            <v>308</v>
          </cell>
        </row>
        <row r="296">
          <cell r="A296">
            <v>1650</v>
          </cell>
          <cell r="B296" t="str">
            <v>70S-1801 (BA)</v>
          </cell>
          <cell r="C296" t="str">
            <v>m</v>
          </cell>
          <cell r="D296">
            <v>286.45999999999998</v>
          </cell>
          <cell r="E296">
            <v>2.86</v>
          </cell>
          <cell r="F296">
            <v>289.5</v>
          </cell>
        </row>
        <row r="297">
          <cell r="A297">
            <v>1651</v>
          </cell>
          <cell r="B297" t="str">
            <v>70S-1101-2 (BA)</v>
          </cell>
          <cell r="C297" t="str">
            <v>m</v>
          </cell>
          <cell r="D297">
            <v>475.07</v>
          </cell>
          <cell r="E297">
            <v>4.75</v>
          </cell>
          <cell r="F297">
            <v>480</v>
          </cell>
        </row>
        <row r="298">
          <cell r="A298">
            <v>1652</v>
          </cell>
          <cell r="B298" t="str">
            <v>70S-1001-1 (BA)</v>
          </cell>
          <cell r="C298" t="str">
            <v>m</v>
          </cell>
          <cell r="D298">
            <v>469.38</v>
          </cell>
          <cell r="E298">
            <v>4.6900000000000004</v>
          </cell>
          <cell r="F298">
            <v>474</v>
          </cell>
        </row>
        <row r="299">
          <cell r="A299">
            <v>1653</v>
          </cell>
          <cell r="B299" t="str">
            <v>70S-1704A (BA)</v>
          </cell>
          <cell r="C299" t="str">
            <v>m</v>
          </cell>
          <cell r="D299">
            <v>449.54</v>
          </cell>
          <cell r="E299">
            <v>4.5</v>
          </cell>
          <cell r="F299">
            <v>454</v>
          </cell>
        </row>
        <row r="300">
          <cell r="A300">
            <v>1654</v>
          </cell>
          <cell r="B300" t="str">
            <v>70S-1401-1 (BA)</v>
          </cell>
          <cell r="C300" t="str">
            <v>m</v>
          </cell>
          <cell r="D300">
            <v>312</v>
          </cell>
          <cell r="E300">
            <v>3.12</v>
          </cell>
          <cell r="F300">
            <v>315</v>
          </cell>
        </row>
        <row r="301">
          <cell r="A301">
            <v>1655</v>
          </cell>
          <cell r="B301" t="str">
            <v>70S-1201-1 (BA)</v>
          </cell>
          <cell r="C301" t="str">
            <v>m</v>
          </cell>
          <cell r="D301">
            <v>382</v>
          </cell>
          <cell r="E301">
            <v>3.82</v>
          </cell>
          <cell r="F301">
            <v>386</v>
          </cell>
        </row>
        <row r="302">
          <cell r="A302">
            <v>1656</v>
          </cell>
          <cell r="B302" t="str">
            <v>70S-1604 (BA)</v>
          </cell>
          <cell r="C302" t="str">
            <v>m</v>
          </cell>
          <cell r="D302">
            <v>373.85</v>
          </cell>
          <cell r="E302">
            <v>3.74</v>
          </cell>
          <cell r="F302">
            <v>377.5</v>
          </cell>
        </row>
        <row r="303">
          <cell r="A303">
            <v>1657</v>
          </cell>
          <cell r="B303" t="str">
            <v>70S-1801 (BA)</v>
          </cell>
          <cell r="C303" t="str">
            <v>m</v>
          </cell>
          <cell r="D303">
            <v>286.45999999999998</v>
          </cell>
          <cell r="E303">
            <v>2.86</v>
          </cell>
          <cell r="F303">
            <v>289.5</v>
          </cell>
        </row>
        <row r="304">
          <cell r="A304">
            <v>1658</v>
          </cell>
          <cell r="B304" t="str">
            <v>PT-5157 (BA)</v>
          </cell>
          <cell r="C304" t="str">
            <v>m</v>
          </cell>
          <cell r="D304">
            <v>312.45999999999998</v>
          </cell>
          <cell r="E304">
            <v>3.12</v>
          </cell>
          <cell r="F304">
            <v>315.5</v>
          </cell>
        </row>
        <row r="305">
          <cell r="A305">
            <v>1659</v>
          </cell>
          <cell r="B305" t="str">
            <v>PT-5158 (BA)</v>
          </cell>
          <cell r="C305" t="str">
            <v>m</v>
          </cell>
          <cell r="D305">
            <v>230.32</v>
          </cell>
          <cell r="E305">
            <v>2.2999999999999998</v>
          </cell>
          <cell r="F305">
            <v>232.5</v>
          </cell>
        </row>
        <row r="306">
          <cell r="A306">
            <v>1660</v>
          </cell>
          <cell r="B306" t="str">
            <v>PT-5153 (BA)</v>
          </cell>
          <cell r="C306" t="str">
            <v>m</v>
          </cell>
          <cell r="D306">
            <v>84.42</v>
          </cell>
          <cell r="E306">
            <v>0.84</v>
          </cell>
          <cell r="F306">
            <v>85.5</v>
          </cell>
        </row>
        <row r="307">
          <cell r="A307">
            <v>1661</v>
          </cell>
          <cell r="B307" t="str">
            <v>PT-5154 (BA)</v>
          </cell>
          <cell r="C307" t="str">
            <v>m</v>
          </cell>
          <cell r="D307">
            <v>171.97</v>
          </cell>
          <cell r="E307">
            <v>1.72</v>
          </cell>
          <cell r="F307">
            <v>173.5</v>
          </cell>
        </row>
        <row r="308">
          <cell r="A308">
            <v>1662</v>
          </cell>
          <cell r="B308" t="str">
            <v>A-110A (MF)</v>
          </cell>
          <cell r="C308" t="str">
            <v>m</v>
          </cell>
          <cell r="D308">
            <v>257.05</v>
          </cell>
          <cell r="E308">
            <v>2.57</v>
          </cell>
          <cell r="F308">
            <v>259.5</v>
          </cell>
        </row>
        <row r="309">
          <cell r="A309">
            <v>0</v>
          </cell>
          <cell r="B309" t="str">
            <v>Aluminium Extrusions (Powder Coated)</v>
          </cell>
          <cell r="C309">
            <v>0</v>
          </cell>
          <cell r="D309">
            <v>0</v>
          </cell>
          <cell r="E309">
            <v>0</v>
          </cell>
          <cell r="F309">
            <v>0</v>
          </cell>
        </row>
        <row r="310">
          <cell r="A310">
            <v>1701</v>
          </cell>
          <cell r="B310" t="str">
            <v>70S-1101-1 (PC)</v>
          </cell>
          <cell r="C310" t="str">
            <v>m</v>
          </cell>
          <cell r="D310">
            <v>519.38</v>
          </cell>
          <cell r="E310">
            <v>5.19</v>
          </cell>
          <cell r="F310">
            <v>524.5</v>
          </cell>
        </row>
        <row r="311">
          <cell r="A311">
            <v>1702</v>
          </cell>
          <cell r="B311" t="str">
            <v>70S-1001-1 (PC)</v>
          </cell>
          <cell r="C311" t="str">
            <v>m</v>
          </cell>
          <cell r="D311">
            <v>531.23</v>
          </cell>
          <cell r="E311">
            <v>5.31</v>
          </cell>
          <cell r="F311">
            <v>536.5</v>
          </cell>
        </row>
        <row r="312">
          <cell r="A312">
            <v>1703</v>
          </cell>
          <cell r="B312" t="str">
            <v>70S-1201-1 (PC)</v>
          </cell>
          <cell r="C312" t="str">
            <v>m</v>
          </cell>
          <cell r="D312">
            <v>432.15</v>
          </cell>
          <cell r="E312">
            <v>4.32</v>
          </cell>
          <cell r="F312">
            <v>436.5</v>
          </cell>
        </row>
        <row r="313">
          <cell r="A313">
            <v>1704</v>
          </cell>
          <cell r="B313" t="str">
            <v>70S-1604 (PC)</v>
          </cell>
          <cell r="C313" t="str">
            <v>m</v>
          </cell>
          <cell r="D313">
            <v>422.92</v>
          </cell>
          <cell r="E313">
            <v>4.2300000000000004</v>
          </cell>
          <cell r="F313">
            <v>427</v>
          </cell>
        </row>
        <row r="314">
          <cell r="A314">
            <v>1705</v>
          </cell>
          <cell r="B314" t="str">
            <v>70S-1704 (PC)</v>
          </cell>
          <cell r="C314" t="str">
            <v>m</v>
          </cell>
          <cell r="D314">
            <v>399.23</v>
          </cell>
          <cell r="E314">
            <v>3.99</v>
          </cell>
          <cell r="F314">
            <v>403</v>
          </cell>
        </row>
        <row r="315">
          <cell r="A315">
            <v>1706</v>
          </cell>
          <cell r="B315" t="str">
            <v>70S-1503A (PC)</v>
          </cell>
          <cell r="C315" t="str">
            <v>m</v>
          </cell>
          <cell r="D315">
            <v>499.54</v>
          </cell>
          <cell r="E315">
            <v>5</v>
          </cell>
          <cell r="F315">
            <v>504.5</v>
          </cell>
        </row>
        <row r="316">
          <cell r="A316">
            <v>1707</v>
          </cell>
          <cell r="B316" t="str">
            <v>70S-1401-1 (PC)</v>
          </cell>
          <cell r="C316" t="str">
            <v>m</v>
          </cell>
          <cell r="D316">
            <v>353.23</v>
          </cell>
          <cell r="E316">
            <v>3.53</v>
          </cell>
          <cell r="F316">
            <v>357</v>
          </cell>
        </row>
        <row r="317">
          <cell r="A317">
            <v>1708</v>
          </cell>
          <cell r="B317" t="str">
            <v>70SF-1006 (PC)</v>
          </cell>
          <cell r="C317" t="str">
            <v>m</v>
          </cell>
          <cell r="D317">
            <v>838.15</v>
          </cell>
          <cell r="E317">
            <v>8.3800000000000008</v>
          </cell>
          <cell r="F317">
            <v>846.5</v>
          </cell>
        </row>
        <row r="318">
          <cell r="A318">
            <v>1709</v>
          </cell>
          <cell r="B318" t="str">
            <v>70SF-1201A (PC)</v>
          </cell>
          <cell r="C318" t="str">
            <v>m</v>
          </cell>
          <cell r="D318">
            <v>292.61</v>
          </cell>
          <cell r="E318">
            <v>2.93</v>
          </cell>
          <cell r="F318">
            <v>295.5</v>
          </cell>
        </row>
        <row r="319">
          <cell r="A319">
            <v>1710</v>
          </cell>
          <cell r="B319" t="str">
            <v>70SF-1201B (PC)</v>
          </cell>
          <cell r="C319" t="str">
            <v>m</v>
          </cell>
          <cell r="D319">
            <v>292.61</v>
          </cell>
          <cell r="E319">
            <v>2.93</v>
          </cell>
          <cell r="F319">
            <v>295.5</v>
          </cell>
        </row>
        <row r="320">
          <cell r="A320">
            <v>1711</v>
          </cell>
          <cell r="B320" t="str">
            <v>DG-02 (PC)</v>
          </cell>
          <cell r="C320" t="str">
            <v>m</v>
          </cell>
          <cell r="D320">
            <v>264.43</v>
          </cell>
          <cell r="E320">
            <v>2.64</v>
          </cell>
          <cell r="F320">
            <v>267</v>
          </cell>
        </row>
        <row r="321">
          <cell r="A321">
            <v>1712</v>
          </cell>
          <cell r="B321" t="str">
            <v>DG-102 (PC)</v>
          </cell>
          <cell r="C321" t="str">
            <v>m</v>
          </cell>
          <cell r="D321">
            <v>236.06</v>
          </cell>
          <cell r="E321">
            <v>2.36</v>
          </cell>
          <cell r="F321">
            <v>238.5</v>
          </cell>
        </row>
        <row r="322">
          <cell r="A322">
            <v>1713</v>
          </cell>
          <cell r="B322" t="str">
            <v>CA-1001(PC)</v>
          </cell>
          <cell r="C322" t="str">
            <v>m</v>
          </cell>
          <cell r="D322">
            <v>655.57</v>
          </cell>
          <cell r="E322">
            <v>6.56</v>
          </cell>
          <cell r="F322">
            <v>662</v>
          </cell>
        </row>
        <row r="323">
          <cell r="A323">
            <v>1714</v>
          </cell>
          <cell r="B323" t="str">
            <v>CA-1002 (PC)</v>
          </cell>
          <cell r="C323" t="str">
            <v>m</v>
          </cell>
          <cell r="D323">
            <v>1024.92</v>
          </cell>
          <cell r="E323">
            <v>10.25</v>
          </cell>
          <cell r="F323">
            <v>1035</v>
          </cell>
        </row>
        <row r="324">
          <cell r="A324">
            <v>1715</v>
          </cell>
          <cell r="B324" t="str">
            <v>100D-1914 (PC)</v>
          </cell>
          <cell r="C324" t="str">
            <v>m</v>
          </cell>
          <cell r="D324">
            <v>143.84</v>
          </cell>
          <cell r="E324">
            <v>1.44</v>
          </cell>
          <cell r="F324">
            <v>145.5</v>
          </cell>
        </row>
        <row r="325">
          <cell r="A325">
            <v>1716</v>
          </cell>
          <cell r="B325" t="str">
            <v>CA-1007 (PC)</v>
          </cell>
          <cell r="C325" t="str">
            <v>m</v>
          </cell>
          <cell r="D325">
            <v>294.75</v>
          </cell>
          <cell r="E325">
            <v>2.95</v>
          </cell>
          <cell r="F325">
            <v>297.5</v>
          </cell>
        </row>
        <row r="326">
          <cell r="A326">
            <v>1717</v>
          </cell>
          <cell r="B326" t="str">
            <v>CA-1008 (PC)</v>
          </cell>
          <cell r="C326" t="str">
            <v>m</v>
          </cell>
          <cell r="D326">
            <v>500.16</v>
          </cell>
          <cell r="E326">
            <v>5</v>
          </cell>
          <cell r="F326">
            <v>505</v>
          </cell>
        </row>
        <row r="327">
          <cell r="A327">
            <v>1718</v>
          </cell>
          <cell r="B327" t="str">
            <v>CA-2005 (PC)</v>
          </cell>
          <cell r="C327" t="str">
            <v>m</v>
          </cell>
          <cell r="D327">
            <v>558.85</v>
          </cell>
          <cell r="E327">
            <v>5.59</v>
          </cell>
          <cell r="F327">
            <v>564.5</v>
          </cell>
        </row>
        <row r="328">
          <cell r="A328">
            <v>1719</v>
          </cell>
          <cell r="B328" t="str">
            <v>A-111 (MF)</v>
          </cell>
          <cell r="C328" t="str">
            <v>m</v>
          </cell>
          <cell r="D328">
            <v>392.87</v>
          </cell>
          <cell r="E328">
            <v>3.93</v>
          </cell>
          <cell r="F328">
            <v>397</v>
          </cell>
        </row>
        <row r="329">
          <cell r="A329">
            <v>1720</v>
          </cell>
          <cell r="B329" t="str">
            <v>DG-01 (PC)</v>
          </cell>
          <cell r="C329" t="str">
            <v>m</v>
          </cell>
          <cell r="D329">
            <v>252.95</v>
          </cell>
          <cell r="E329">
            <v>2.5299999999999998</v>
          </cell>
          <cell r="F329">
            <v>255.5</v>
          </cell>
        </row>
        <row r="330">
          <cell r="A330">
            <v>1721</v>
          </cell>
          <cell r="B330" t="str">
            <v>DG-101(PC)</v>
          </cell>
          <cell r="C330" t="str">
            <v>m</v>
          </cell>
          <cell r="D330">
            <v>217.54</v>
          </cell>
          <cell r="E330">
            <v>2.1800000000000002</v>
          </cell>
          <cell r="F330">
            <v>219.5</v>
          </cell>
        </row>
        <row r="331">
          <cell r="A331">
            <v>1722</v>
          </cell>
          <cell r="B331" t="str">
            <v>CA-2004 (PC)</v>
          </cell>
          <cell r="C331" t="str">
            <v>m</v>
          </cell>
          <cell r="D331">
            <v>384.26</v>
          </cell>
          <cell r="E331">
            <v>3.84</v>
          </cell>
          <cell r="F331">
            <v>388</v>
          </cell>
        </row>
        <row r="332">
          <cell r="A332">
            <v>1723</v>
          </cell>
          <cell r="B332" t="str">
            <v>GL-107 (PC)</v>
          </cell>
          <cell r="C332" t="str">
            <v>m</v>
          </cell>
          <cell r="D332">
            <v>151.15</v>
          </cell>
          <cell r="E332">
            <v>1.51</v>
          </cell>
          <cell r="F332">
            <v>152.5</v>
          </cell>
        </row>
        <row r="333">
          <cell r="A333">
            <v>1724</v>
          </cell>
          <cell r="B333" t="str">
            <v>CA-1003 (PC)</v>
          </cell>
          <cell r="C333" t="str">
            <v>m</v>
          </cell>
          <cell r="D333">
            <v>405.74</v>
          </cell>
          <cell r="E333">
            <v>4.0599999999999996</v>
          </cell>
          <cell r="F333">
            <v>410</v>
          </cell>
        </row>
        <row r="334">
          <cell r="A334">
            <v>1725</v>
          </cell>
          <cell r="B334" t="str">
            <v>CA-1004 (PC)</v>
          </cell>
          <cell r="C334" t="str">
            <v>m</v>
          </cell>
          <cell r="D334">
            <v>606.72</v>
          </cell>
          <cell r="E334">
            <v>6.07</v>
          </cell>
          <cell r="F334">
            <v>613</v>
          </cell>
        </row>
        <row r="335">
          <cell r="A335">
            <v>1726</v>
          </cell>
          <cell r="B335" t="str">
            <v>CA-2006 (PC)</v>
          </cell>
          <cell r="C335" t="str">
            <v>m</v>
          </cell>
          <cell r="D335">
            <v>567.37</v>
          </cell>
          <cell r="E335">
            <v>5.67</v>
          </cell>
          <cell r="F335">
            <v>573</v>
          </cell>
        </row>
        <row r="336">
          <cell r="A336">
            <v>1727</v>
          </cell>
          <cell r="B336" t="str">
            <v>DG-02 (PC)</v>
          </cell>
          <cell r="C336" t="str">
            <v>m</v>
          </cell>
          <cell r="D336">
            <v>264.43</v>
          </cell>
          <cell r="E336">
            <v>2.64</v>
          </cell>
          <cell r="F336">
            <v>267</v>
          </cell>
        </row>
        <row r="337">
          <cell r="A337">
            <v>1728</v>
          </cell>
          <cell r="B337" t="str">
            <v>DG-102(PC)</v>
          </cell>
          <cell r="C337" t="str">
            <v>m</v>
          </cell>
          <cell r="D337">
            <v>236.06</v>
          </cell>
          <cell r="E337">
            <v>2.36</v>
          </cell>
          <cell r="F337">
            <v>238.5</v>
          </cell>
        </row>
        <row r="338">
          <cell r="A338">
            <v>1729</v>
          </cell>
          <cell r="B338" t="str">
            <v>CA-1001 (PC)</v>
          </cell>
          <cell r="C338" t="str">
            <v>m</v>
          </cell>
          <cell r="D338">
            <v>655.57</v>
          </cell>
          <cell r="E338">
            <v>6.56</v>
          </cell>
          <cell r="F338">
            <v>662</v>
          </cell>
        </row>
        <row r="339">
          <cell r="A339">
            <v>1730</v>
          </cell>
          <cell r="B339" t="str">
            <v>CA-1002 (PC)</v>
          </cell>
          <cell r="C339" t="str">
            <v>m</v>
          </cell>
          <cell r="D339">
            <v>1024.92</v>
          </cell>
          <cell r="E339">
            <v>10.25</v>
          </cell>
          <cell r="F339">
            <v>1035</v>
          </cell>
        </row>
        <row r="340">
          <cell r="A340">
            <v>1731</v>
          </cell>
          <cell r="B340" t="str">
            <v>100D-3104 (PC)</v>
          </cell>
          <cell r="C340" t="str">
            <v>m</v>
          </cell>
          <cell r="D340">
            <v>694.46</v>
          </cell>
          <cell r="E340">
            <v>6.94</v>
          </cell>
          <cell r="F340">
            <v>701.5</v>
          </cell>
        </row>
        <row r="341">
          <cell r="A341">
            <v>1732</v>
          </cell>
          <cell r="B341" t="str">
            <v>100D-101 (PC)</v>
          </cell>
          <cell r="C341" t="str">
            <v>m</v>
          </cell>
          <cell r="D341">
            <v>948.77</v>
          </cell>
          <cell r="E341">
            <v>9.49</v>
          </cell>
          <cell r="F341">
            <v>958.5</v>
          </cell>
        </row>
        <row r="342">
          <cell r="A342">
            <v>1733</v>
          </cell>
          <cell r="B342" t="str">
            <v>100D-102 (PC)</v>
          </cell>
          <cell r="C342" t="str">
            <v>m</v>
          </cell>
          <cell r="D342">
            <v>993.38</v>
          </cell>
          <cell r="E342">
            <v>9.93</v>
          </cell>
          <cell r="F342">
            <v>1003.5</v>
          </cell>
        </row>
        <row r="343">
          <cell r="A343">
            <v>1734</v>
          </cell>
          <cell r="B343" t="str">
            <v>100D-201 (PC)</v>
          </cell>
          <cell r="C343" t="str">
            <v>m</v>
          </cell>
          <cell r="D343">
            <v>918.31</v>
          </cell>
          <cell r="E343">
            <v>9.18</v>
          </cell>
          <cell r="F343">
            <v>927.5</v>
          </cell>
        </row>
        <row r="344">
          <cell r="A344">
            <v>1735</v>
          </cell>
          <cell r="B344" t="str">
            <v>100D-301 (PC)</v>
          </cell>
          <cell r="C344" t="str">
            <v>m</v>
          </cell>
          <cell r="D344">
            <v>1091.08</v>
          </cell>
          <cell r="E344">
            <v>10.91</v>
          </cell>
          <cell r="F344">
            <v>1102</v>
          </cell>
        </row>
        <row r="345">
          <cell r="A345">
            <v>1736</v>
          </cell>
          <cell r="B345" t="str">
            <v>100D-401 (PC)</v>
          </cell>
          <cell r="C345" t="str">
            <v>m</v>
          </cell>
          <cell r="D345">
            <v>1208</v>
          </cell>
          <cell r="E345">
            <v>12.08</v>
          </cell>
          <cell r="F345">
            <v>1220</v>
          </cell>
        </row>
        <row r="346">
          <cell r="A346">
            <v>1737</v>
          </cell>
          <cell r="B346" t="str">
            <v>100D-501 (PC)</v>
          </cell>
          <cell r="C346" t="str">
            <v>m</v>
          </cell>
          <cell r="D346">
            <v>129.08000000000001</v>
          </cell>
          <cell r="E346">
            <v>1.29</v>
          </cell>
          <cell r="F346">
            <v>137.5</v>
          </cell>
        </row>
        <row r="347">
          <cell r="A347">
            <v>1738</v>
          </cell>
          <cell r="B347" t="str">
            <v>70D-1910 (PC)</v>
          </cell>
          <cell r="C347" t="str">
            <v>m</v>
          </cell>
          <cell r="D347">
            <v>147.69</v>
          </cell>
          <cell r="E347">
            <v>1.48</v>
          </cell>
          <cell r="F347">
            <v>149</v>
          </cell>
        </row>
        <row r="348">
          <cell r="A348">
            <v>1739</v>
          </cell>
          <cell r="B348" t="str">
            <v>100D-3503A (PC)</v>
          </cell>
          <cell r="C348" t="str">
            <v>m</v>
          </cell>
          <cell r="D348">
            <v>688</v>
          </cell>
          <cell r="E348">
            <v>6.88</v>
          </cell>
          <cell r="F348">
            <v>695</v>
          </cell>
        </row>
        <row r="349">
          <cell r="A349">
            <v>1740</v>
          </cell>
          <cell r="B349" t="str">
            <v>100D-3004A (PC)</v>
          </cell>
          <cell r="C349" t="str">
            <v>m</v>
          </cell>
          <cell r="D349">
            <v>811.69</v>
          </cell>
          <cell r="E349">
            <v>8.1199999999999992</v>
          </cell>
          <cell r="F349">
            <v>820</v>
          </cell>
        </row>
        <row r="350">
          <cell r="A350">
            <v>1741</v>
          </cell>
          <cell r="B350" t="str">
            <v>100D-3207 (PC)</v>
          </cell>
          <cell r="C350" t="str">
            <v>m</v>
          </cell>
          <cell r="D350">
            <v>1057.8499999999999</v>
          </cell>
          <cell r="E350">
            <v>10.58</v>
          </cell>
          <cell r="F350">
            <v>1068.5</v>
          </cell>
        </row>
        <row r="351">
          <cell r="A351">
            <v>1742</v>
          </cell>
          <cell r="B351" t="str">
            <v>100D-3503 (PC)</v>
          </cell>
          <cell r="C351" t="str">
            <v>m</v>
          </cell>
          <cell r="D351">
            <v>750.92</v>
          </cell>
          <cell r="E351">
            <v>7.51</v>
          </cell>
          <cell r="F351">
            <v>758.5</v>
          </cell>
        </row>
        <row r="352">
          <cell r="A352">
            <v>1743</v>
          </cell>
          <cell r="B352" t="str">
            <v>100D-1914 (PC)</v>
          </cell>
          <cell r="C352" t="str">
            <v>m</v>
          </cell>
          <cell r="D352">
            <v>143.85</v>
          </cell>
          <cell r="E352">
            <v>1.44</v>
          </cell>
          <cell r="F352">
            <v>145.5</v>
          </cell>
        </row>
        <row r="353">
          <cell r="A353">
            <v>1744</v>
          </cell>
          <cell r="B353" t="str">
            <v>100D-3203 (PC)</v>
          </cell>
          <cell r="C353" t="str">
            <v>m</v>
          </cell>
          <cell r="D353">
            <v>798.46</v>
          </cell>
          <cell r="E353">
            <v>7.98</v>
          </cell>
          <cell r="F353">
            <v>806.5</v>
          </cell>
        </row>
        <row r="354">
          <cell r="A354">
            <v>1745</v>
          </cell>
          <cell r="B354" t="str">
            <v>70S-1002-1(PC)</v>
          </cell>
          <cell r="C354" t="str">
            <v>m</v>
          </cell>
          <cell r="D354">
            <v>372.77</v>
          </cell>
          <cell r="E354">
            <v>3.73</v>
          </cell>
          <cell r="F354">
            <v>376.5</v>
          </cell>
        </row>
        <row r="355">
          <cell r="A355">
            <v>1746</v>
          </cell>
          <cell r="B355" t="str">
            <v>70S-1102-1 (PC)</v>
          </cell>
          <cell r="C355" t="str">
            <v>m</v>
          </cell>
          <cell r="D355">
            <v>272.77</v>
          </cell>
          <cell r="E355">
            <v>2.73</v>
          </cell>
          <cell r="F355">
            <v>275.5</v>
          </cell>
        </row>
        <row r="356">
          <cell r="A356">
            <v>1747</v>
          </cell>
          <cell r="B356" t="str">
            <v>70S-1202-1(PC)</v>
          </cell>
          <cell r="C356" t="str">
            <v>m</v>
          </cell>
          <cell r="D356">
            <v>272.77</v>
          </cell>
          <cell r="E356">
            <v>2.73</v>
          </cell>
          <cell r="F356">
            <v>275.5</v>
          </cell>
        </row>
        <row r="357">
          <cell r="A357">
            <v>1748</v>
          </cell>
          <cell r="B357" t="str">
            <v>70S-1704A (PC)</v>
          </cell>
          <cell r="C357" t="str">
            <v>m</v>
          </cell>
          <cell r="D357">
            <v>508.46</v>
          </cell>
          <cell r="E357">
            <v>5.08</v>
          </cell>
          <cell r="F357">
            <v>513.5</v>
          </cell>
        </row>
        <row r="358">
          <cell r="A358">
            <v>1749</v>
          </cell>
          <cell r="B358" t="str">
            <v>70S-1402-1 (PC)</v>
          </cell>
          <cell r="C358" t="str">
            <v>m</v>
          </cell>
          <cell r="D358">
            <v>345.38</v>
          </cell>
          <cell r="E358">
            <v>3.45</v>
          </cell>
          <cell r="F358">
            <v>349</v>
          </cell>
        </row>
        <row r="359">
          <cell r="A359">
            <v>1750</v>
          </cell>
          <cell r="B359" t="str">
            <v>70S-1801 (PC)</v>
          </cell>
          <cell r="C359" t="str">
            <v>m</v>
          </cell>
          <cell r="D359">
            <v>324.14999999999998</v>
          </cell>
          <cell r="E359">
            <v>3.24</v>
          </cell>
          <cell r="F359">
            <v>327.5</v>
          </cell>
        </row>
        <row r="360">
          <cell r="A360">
            <v>1751</v>
          </cell>
          <cell r="B360" t="str">
            <v>70S-1101-2 (PC)</v>
          </cell>
          <cell r="C360" t="str">
            <v>m</v>
          </cell>
          <cell r="D360">
            <v>537.54</v>
          </cell>
          <cell r="E360">
            <v>5.38</v>
          </cell>
          <cell r="F360">
            <v>543</v>
          </cell>
        </row>
        <row r="361">
          <cell r="A361">
            <v>1752</v>
          </cell>
          <cell r="B361" t="str">
            <v>70S-1001-1 (PC)</v>
          </cell>
          <cell r="C361" t="str">
            <v>m</v>
          </cell>
          <cell r="D361">
            <v>531.23</v>
          </cell>
          <cell r="E361">
            <v>5.31</v>
          </cell>
          <cell r="F361">
            <v>536.5</v>
          </cell>
        </row>
        <row r="362">
          <cell r="A362">
            <v>1753</v>
          </cell>
          <cell r="B362" t="str">
            <v>70S-1704A (PC)</v>
          </cell>
          <cell r="C362" t="str">
            <v>m</v>
          </cell>
          <cell r="D362">
            <v>508.46</v>
          </cell>
          <cell r="E362">
            <v>5.08</v>
          </cell>
          <cell r="F362">
            <v>513.5</v>
          </cell>
        </row>
        <row r="363">
          <cell r="A363">
            <v>1754</v>
          </cell>
          <cell r="B363" t="str">
            <v>70S-1401-1 (PC)</v>
          </cell>
          <cell r="C363" t="str">
            <v>m</v>
          </cell>
          <cell r="D363">
            <v>353.23</v>
          </cell>
          <cell r="E363">
            <v>3.53</v>
          </cell>
          <cell r="F363">
            <v>357</v>
          </cell>
        </row>
        <row r="364">
          <cell r="A364">
            <v>1755</v>
          </cell>
          <cell r="B364" t="str">
            <v>70S-1201-1 (PC)</v>
          </cell>
          <cell r="C364" t="str">
            <v>m</v>
          </cell>
          <cell r="D364">
            <v>432.15</v>
          </cell>
          <cell r="E364">
            <v>4.32</v>
          </cell>
          <cell r="F364">
            <v>436.5</v>
          </cell>
        </row>
        <row r="365">
          <cell r="A365">
            <v>1756</v>
          </cell>
          <cell r="B365" t="str">
            <v>70S-1604 (PC)</v>
          </cell>
          <cell r="C365" t="str">
            <v>m</v>
          </cell>
          <cell r="D365">
            <v>422.92</v>
          </cell>
          <cell r="E365">
            <v>4.2300000000000004</v>
          </cell>
          <cell r="F365">
            <v>427</v>
          </cell>
        </row>
        <row r="366">
          <cell r="A366">
            <v>1757</v>
          </cell>
          <cell r="B366" t="str">
            <v>70S-1801 (PC)</v>
          </cell>
          <cell r="C366" t="str">
            <v>m</v>
          </cell>
          <cell r="D366">
            <v>324.14999999999998</v>
          </cell>
          <cell r="E366">
            <v>3.24</v>
          </cell>
          <cell r="F366">
            <v>327.5</v>
          </cell>
        </row>
        <row r="367">
          <cell r="A367">
            <v>1758</v>
          </cell>
          <cell r="B367" t="str">
            <v>PT-5157 (PC)</v>
          </cell>
          <cell r="C367" t="str">
            <v>m</v>
          </cell>
          <cell r="D367">
            <v>354.75</v>
          </cell>
          <cell r="E367">
            <v>3.55</v>
          </cell>
          <cell r="F367">
            <v>358.5</v>
          </cell>
        </row>
        <row r="368">
          <cell r="A368">
            <v>1759</v>
          </cell>
          <cell r="B368" t="str">
            <v>PT-5158 (PC)</v>
          </cell>
          <cell r="C368" t="str">
            <v>m</v>
          </cell>
          <cell r="D368">
            <v>264.10000000000002</v>
          </cell>
          <cell r="E368">
            <v>2.64</v>
          </cell>
          <cell r="F368">
            <v>267</v>
          </cell>
        </row>
        <row r="369">
          <cell r="A369">
            <v>1760</v>
          </cell>
          <cell r="B369" t="str">
            <v>PT-5153 (PC)</v>
          </cell>
          <cell r="C369" t="str">
            <v>m</v>
          </cell>
          <cell r="D369">
            <v>106.23</v>
          </cell>
          <cell r="E369">
            <v>1.06</v>
          </cell>
          <cell r="F369">
            <v>107.5</v>
          </cell>
        </row>
        <row r="370">
          <cell r="A370">
            <v>1761</v>
          </cell>
          <cell r="B370" t="str">
            <v>PT-5154 (PC)</v>
          </cell>
          <cell r="C370" t="str">
            <v>m</v>
          </cell>
          <cell r="D370">
            <v>194.75</v>
          </cell>
          <cell r="E370">
            <v>1.95</v>
          </cell>
          <cell r="F370">
            <v>196.5</v>
          </cell>
        </row>
        <row r="371">
          <cell r="A371">
            <v>1762</v>
          </cell>
          <cell r="B371" t="str">
            <v>A-110A (MF)</v>
          </cell>
          <cell r="C371" t="str">
            <v>m</v>
          </cell>
          <cell r="D371">
            <v>257.05</v>
          </cell>
          <cell r="E371">
            <v>2.57</v>
          </cell>
          <cell r="F371">
            <v>259.5</v>
          </cell>
        </row>
        <row r="372">
          <cell r="A372">
            <v>0</v>
          </cell>
          <cell r="B372" t="str">
            <v>Accessories</v>
          </cell>
          <cell r="C372">
            <v>0</v>
          </cell>
          <cell r="D372">
            <v>0</v>
          </cell>
          <cell r="E372">
            <v>0</v>
          </cell>
          <cell r="F372">
            <v>0</v>
          </cell>
        </row>
        <row r="373">
          <cell r="A373">
            <v>1801</v>
          </cell>
          <cell r="B373" t="str">
            <v>Sliding lock</v>
          </cell>
          <cell r="C373" t="str">
            <v>Nr</v>
          </cell>
          <cell r="D373">
            <v>95</v>
          </cell>
          <cell r="E373">
            <v>0.95</v>
          </cell>
          <cell r="F373">
            <v>96</v>
          </cell>
        </row>
        <row r="374">
          <cell r="A374">
            <v>1802</v>
          </cell>
          <cell r="B374" t="str">
            <v>Roller-70mm</v>
          </cell>
          <cell r="C374" t="str">
            <v>Nr</v>
          </cell>
          <cell r="D374">
            <v>95</v>
          </cell>
          <cell r="E374">
            <v>0.95</v>
          </cell>
          <cell r="F374">
            <v>96</v>
          </cell>
        </row>
        <row r="375">
          <cell r="A375">
            <v>1803</v>
          </cell>
          <cell r="B375" t="str">
            <v>S.T. Screw - 1" No.8</v>
          </cell>
          <cell r="C375" t="str">
            <v>Nr</v>
          </cell>
          <cell r="D375">
            <v>2</v>
          </cell>
          <cell r="E375">
            <v>0.02</v>
          </cell>
          <cell r="F375">
            <v>2</v>
          </cell>
        </row>
        <row r="376">
          <cell r="A376">
            <v>1804</v>
          </cell>
          <cell r="B376" t="str">
            <v>Gasket</v>
          </cell>
          <cell r="C376" t="str">
            <v>m</v>
          </cell>
          <cell r="D376">
            <v>18</v>
          </cell>
          <cell r="E376">
            <v>0.18</v>
          </cell>
          <cell r="F376">
            <v>18.5</v>
          </cell>
        </row>
        <row r="377">
          <cell r="A377">
            <v>1805</v>
          </cell>
          <cell r="B377" t="str">
            <v>Wool felt</v>
          </cell>
          <cell r="C377" t="str">
            <v>m</v>
          </cell>
          <cell r="D377">
            <v>50.5</v>
          </cell>
          <cell r="E377">
            <v>0.51</v>
          </cell>
          <cell r="F377">
            <v>51</v>
          </cell>
        </row>
        <row r="378">
          <cell r="A378">
            <v>1806</v>
          </cell>
          <cell r="B378" t="str">
            <v>Pop rivet 5/32"x1/2"</v>
          </cell>
          <cell r="C378" t="str">
            <v>Nr</v>
          </cell>
          <cell r="D378">
            <v>1.3</v>
          </cell>
          <cell r="E378">
            <v>0.01</v>
          </cell>
          <cell r="F378">
            <v>1.3</v>
          </cell>
        </row>
        <row r="379">
          <cell r="A379">
            <v>1807</v>
          </cell>
          <cell r="B379" t="str">
            <v>Plastic guide</v>
          </cell>
          <cell r="C379" t="str">
            <v>Nr</v>
          </cell>
          <cell r="D379">
            <v>1.7</v>
          </cell>
          <cell r="E379">
            <v>0.02</v>
          </cell>
          <cell r="F379">
            <v>1.75</v>
          </cell>
        </row>
        <row r="380">
          <cell r="A380">
            <v>1808</v>
          </cell>
          <cell r="B380" t="str">
            <v>Cap 3/8" dia.</v>
          </cell>
          <cell r="C380" t="str">
            <v>Nr</v>
          </cell>
          <cell r="D380">
            <v>2.75</v>
          </cell>
          <cell r="E380">
            <v>0.03</v>
          </cell>
          <cell r="F380">
            <v>2.75</v>
          </cell>
        </row>
        <row r="381">
          <cell r="A381">
            <v>1809</v>
          </cell>
          <cell r="B381" t="str">
            <v>S.T. Screw - 2" No.8</v>
          </cell>
          <cell r="C381" t="str">
            <v>Nr</v>
          </cell>
          <cell r="D381">
            <v>35</v>
          </cell>
          <cell r="E381">
            <v>0.35</v>
          </cell>
          <cell r="F381">
            <v>35.5</v>
          </cell>
        </row>
        <row r="382">
          <cell r="A382">
            <v>1810</v>
          </cell>
          <cell r="B382" t="str">
            <v>Casement lock</v>
          </cell>
          <cell r="C382" t="str">
            <v>Nr</v>
          </cell>
          <cell r="D382">
            <v>165</v>
          </cell>
          <cell r="E382">
            <v>1.65</v>
          </cell>
          <cell r="F382">
            <v>166.5</v>
          </cell>
        </row>
        <row r="383">
          <cell r="A383">
            <v>1811</v>
          </cell>
          <cell r="B383" t="str">
            <v>Bar hinges</v>
          </cell>
          <cell r="C383" t="str">
            <v>Pair</v>
          </cell>
          <cell r="D383">
            <v>440</v>
          </cell>
          <cell r="E383">
            <v>4.4000000000000004</v>
          </cell>
          <cell r="F383">
            <v>444.5</v>
          </cell>
        </row>
        <row r="384">
          <cell r="A384">
            <v>1812</v>
          </cell>
          <cell r="B384" t="str">
            <v>Weather strip</v>
          </cell>
          <cell r="C384" t="str">
            <v>m</v>
          </cell>
          <cell r="D384">
            <v>42</v>
          </cell>
          <cell r="E384">
            <v>0.42</v>
          </cell>
          <cell r="F384">
            <v>42.5</v>
          </cell>
        </row>
        <row r="385">
          <cell r="A385">
            <v>1813</v>
          </cell>
          <cell r="B385" t="str">
            <v>Pop rivet 3/16"x1/2"</v>
          </cell>
          <cell r="C385" t="str">
            <v>Nr</v>
          </cell>
          <cell r="D385">
            <v>2.25</v>
          </cell>
          <cell r="E385">
            <v>0.02</v>
          </cell>
          <cell r="F385">
            <v>2.5</v>
          </cell>
        </row>
        <row r="386">
          <cell r="A386">
            <v>1814</v>
          </cell>
          <cell r="B386" t="str">
            <v>S.T. Screw - No.8 x 1/2'</v>
          </cell>
          <cell r="C386" t="str">
            <v>Nr</v>
          </cell>
          <cell r="D386">
            <v>1.5</v>
          </cell>
          <cell r="E386">
            <v>0.02</v>
          </cell>
          <cell r="F386">
            <v>1.5</v>
          </cell>
        </row>
        <row r="387">
          <cell r="A387">
            <v>1815</v>
          </cell>
          <cell r="B387" t="str">
            <v>Door lock</v>
          </cell>
          <cell r="C387" t="str">
            <v>Nr</v>
          </cell>
          <cell r="D387">
            <v>895</v>
          </cell>
          <cell r="E387">
            <v>8.9499999999999993</v>
          </cell>
          <cell r="F387">
            <v>904</v>
          </cell>
        </row>
        <row r="388">
          <cell r="A388">
            <v>1816</v>
          </cell>
          <cell r="B388" t="str">
            <v>Butt hinge</v>
          </cell>
          <cell r="C388" t="str">
            <v>Nr</v>
          </cell>
          <cell r="D388">
            <v>100</v>
          </cell>
          <cell r="E388">
            <v>1</v>
          </cell>
          <cell r="F388">
            <v>101</v>
          </cell>
        </row>
        <row r="389">
          <cell r="A389">
            <v>1817</v>
          </cell>
          <cell r="B389" t="str">
            <v>Door handle with cap nut</v>
          </cell>
          <cell r="C389" t="str">
            <v>Pair</v>
          </cell>
          <cell r="D389">
            <v>1074</v>
          </cell>
          <cell r="E389">
            <v>10.74</v>
          </cell>
          <cell r="F389">
            <v>1085</v>
          </cell>
        </row>
        <row r="390">
          <cell r="A390">
            <v>1818</v>
          </cell>
          <cell r="B390" t="str">
            <v>Rivert (C Sk) 5/32"x1/2"</v>
          </cell>
          <cell r="C390" t="str">
            <v>Nr</v>
          </cell>
          <cell r="D390">
            <v>1.25</v>
          </cell>
          <cell r="E390">
            <v>0.01</v>
          </cell>
          <cell r="F390">
            <v>1.25</v>
          </cell>
        </row>
        <row r="391">
          <cell r="A391">
            <v>1819</v>
          </cell>
          <cell r="B391" t="str">
            <v>Threaded bar with nut</v>
          </cell>
          <cell r="C391" t="str">
            <v>m</v>
          </cell>
          <cell r="D391">
            <v>224</v>
          </cell>
          <cell r="E391">
            <v>2.2400000000000002</v>
          </cell>
          <cell r="F391">
            <v>226.5</v>
          </cell>
        </row>
        <row r="392">
          <cell r="A392">
            <v>1820</v>
          </cell>
          <cell r="B392" t="str">
            <v>Door closer</v>
          </cell>
          <cell r="C392" t="str">
            <v>Nr</v>
          </cell>
          <cell r="D392">
            <v>2250</v>
          </cell>
          <cell r="E392">
            <v>22.5</v>
          </cell>
          <cell r="F392">
            <v>2272.5</v>
          </cell>
        </row>
        <row r="393">
          <cell r="A393">
            <v>1821</v>
          </cell>
          <cell r="B393" t="str">
            <v>Pop rivet 1/8"x1/2"</v>
          </cell>
          <cell r="C393" t="str">
            <v>Nr</v>
          </cell>
          <cell r="D393">
            <v>1.25</v>
          </cell>
          <cell r="E393">
            <v>0.01</v>
          </cell>
          <cell r="F393">
            <v>1.25</v>
          </cell>
        </row>
        <row r="394">
          <cell r="A394">
            <v>1822</v>
          </cell>
          <cell r="B394" t="str">
            <v>G. I. Channel</v>
          </cell>
          <cell r="C394" t="str">
            <v>m</v>
          </cell>
          <cell r="D394">
            <v>168</v>
          </cell>
          <cell r="E394">
            <v>1.68</v>
          </cell>
          <cell r="F394">
            <v>169.5</v>
          </cell>
        </row>
        <row r="395">
          <cell r="A395">
            <v>1823</v>
          </cell>
          <cell r="B395" t="str">
            <v>White board, chip board or melamine board</v>
          </cell>
          <cell r="C395" t="str">
            <v>m2</v>
          </cell>
          <cell r="D395">
            <v>253</v>
          </cell>
          <cell r="E395">
            <v>2.5299999999999998</v>
          </cell>
          <cell r="F395">
            <v>255.5</v>
          </cell>
        </row>
        <row r="396">
          <cell r="A396">
            <v>0</v>
          </cell>
          <cell r="B396" t="str">
            <v>Glazier</v>
          </cell>
          <cell r="C396">
            <v>0</v>
          </cell>
          <cell r="D396">
            <v>0</v>
          </cell>
          <cell r="E396">
            <v>0</v>
          </cell>
          <cell r="F396">
            <v>0</v>
          </cell>
        </row>
        <row r="397">
          <cell r="A397">
            <v>1901</v>
          </cell>
          <cell r="B397" t="str">
            <v>5mm thick figured glass panes</v>
          </cell>
          <cell r="C397" t="str">
            <v>m2</v>
          </cell>
          <cell r="D397">
            <v>1184</v>
          </cell>
          <cell r="E397">
            <v>11.84</v>
          </cell>
          <cell r="F397">
            <v>1196</v>
          </cell>
        </row>
        <row r="398">
          <cell r="A398">
            <v>1902</v>
          </cell>
          <cell r="B398" t="str">
            <v>3mm thick figured glass panes</v>
          </cell>
          <cell r="C398" t="str">
            <v>m2</v>
          </cell>
          <cell r="D398">
            <v>592</v>
          </cell>
          <cell r="E398">
            <v>5.92</v>
          </cell>
          <cell r="F398">
            <v>598</v>
          </cell>
        </row>
        <row r="399">
          <cell r="A399">
            <v>1903</v>
          </cell>
          <cell r="B399" t="str">
            <v>5mm thick clear glass panes</v>
          </cell>
          <cell r="C399" t="str">
            <v>m2</v>
          </cell>
          <cell r="D399">
            <v>861</v>
          </cell>
          <cell r="E399">
            <v>8.61</v>
          </cell>
          <cell r="F399">
            <v>869.5</v>
          </cell>
        </row>
        <row r="400">
          <cell r="A400">
            <v>1904</v>
          </cell>
          <cell r="B400" t="str">
            <v>3mm thick clear glass panes</v>
          </cell>
          <cell r="C400" t="str">
            <v>m2</v>
          </cell>
          <cell r="D400">
            <v>646</v>
          </cell>
          <cell r="E400">
            <v>6.46</v>
          </cell>
          <cell r="F400">
            <v>652.5</v>
          </cell>
        </row>
        <row r="401">
          <cell r="A401">
            <v>1905</v>
          </cell>
          <cell r="B401" t="str">
            <v>5mm thick tinted glass panes</v>
          </cell>
          <cell r="C401" t="str">
            <v>m2</v>
          </cell>
          <cell r="D401">
            <v>1140</v>
          </cell>
          <cell r="E401">
            <v>11.4</v>
          </cell>
          <cell r="F401">
            <v>1151.5</v>
          </cell>
        </row>
        <row r="402">
          <cell r="A402">
            <v>1906</v>
          </cell>
          <cell r="B402" t="str">
            <v>3mm thick tinted glass panes</v>
          </cell>
          <cell r="C402" t="str">
            <v>m2</v>
          </cell>
          <cell r="D402">
            <v>750</v>
          </cell>
          <cell r="E402">
            <v>7.5</v>
          </cell>
          <cell r="F402">
            <v>757.5</v>
          </cell>
        </row>
        <row r="403">
          <cell r="A403">
            <v>1907</v>
          </cell>
          <cell r="B403" t="str">
            <v>12mmx12mm teak beading</v>
          </cell>
          <cell r="C403" t="str">
            <v>m</v>
          </cell>
          <cell r="D403">
            <v>5</v>
          </cell>
          <cell r="E403">
            <v>0.05</v>
          </cell>
          <cell r="F403">
            <v>5</v>
          </cell>
        </row>
        <row r="404">
          <cell r="A404">
            <v>0</v>
          </cell>
          <cell r="B404" t="str">
            <v>Plasterer</v>
          </cell>
          <cell r="C404">
            <v>0</v>
          </cell>
          <cell r="D404">
            <v>0</v>
          </cell>
          <cell r="E404">
            <v>0</v>
          </cell>
          <cell r="F404">
            <v>0</v>
          </cell>
        </row>
        <row r="405">
          <cell r="A405">
            <v>2001</v>
          </cell>
          <cell r="B405" t="str">
            <v>Lime</v>
          </cell>
          <cell r="C405" t="str">
            <v>kg</v>
          </cell>
          <cell r="D405">
            <v>20</v>
          </cell>
          <cell r="E405">
            <v>0.2</v>
          </cell>
          <cell r="F405">
            <v>20.5</v>
          </cell>
        </row>
        <row r="406">
          <cell r="A406">
            <v>0</v>
          </cell>
          <cell r="B406" t="str">
            <v>Plumber</v>
          </cell>
          <cell r="C406">
            <v>0</v>
          </cell>
          <cell r="D406">
            <v>0</v>
          </cell>
          <cell r="E406">
            <v>0</v>
          </cell>
          <cell r="F406">
            <v>0</v>
          </cell>
        </row>
        <row r="407">
          <cell r="A407">
            <v>2101</v>
          </cell>
          <cell r="B407" t="str">
            <v>12mm (1/2") ball valve - Brass</v>
          </cell>
          <cell r="C407" t="str">
            <v>Nr</v>
          </cell>
          <cell r="D407">
            <v>525</v>
          </cell>
          <cell r="E407">
            <v>5.25</v>
          </cell>
          <cell r="F407">
            <v>530.5</v>
          </cell>
        </row>
        <row r="408">
          <cell r="A408">
            <v>2102</v>
          </cell>
          <cell r="B408" t="str">
            <v>12mm (1/2") ball valve - PVC</v>
          </cell>
          <cell r="C408" t="str">
            <v>Nr</v>
          </cell>
          <cell r="D408">
            <v>95</v>
          </cell>
          <cell r="E408">
            <v>0.95</v>
          </cell>
          <cell r="F408">
            <v>96</v>
          </cell>
        </row>
        <row r="409">
          <cell r="A409">
            <v>2103</v>
          </cell>
          <cell r="B409" t="str">
            <v>20mm (3/4") ball valve - Brass</v>
          </cell>
          <cell r="C409" t="str">
            <v>Nr</v>
          </cell>
          <cell r="D409">
            <v>750</v>
          </cell>
          <cell r="E409">
            <v>7.5</v>
          </cell>
          <cell r="F409">
            <v>757.5</v>
          </cell>
        </row>
        <row r="410">
          <cell r="A410">
            <v>2104</v>
          </cell>
          <cell r="B410" t="str">
            <v>20mm (3/4") ball valve - PVC</v>
          </cell>
          <cell r="C410" t="str">
            <v>Nr</v>
          </cell>
          <cell r="D410">
            <v>140</v>
          </cell>
          <cell r="E410">
            <v>1.4</v>
          </cell>
          <cell r="F410">
            <v>141.5</v>
          </cell>
        </row>
        <row r="411">
          <cell r="A411">
            <v>2105</v>
          </cell>
          <cell r="B411" t="str">
            <v>25mm (1") ball valve - Brass</v>
          </cell>
          <cell r="C411" t="str">
            <v>Nr</v>
          </cell>
          <cell r="D411">
            <v>1100</v>
          </cell>
          <cell r="E411">
            <v>11</v>
          </cell>
          <cell r="F411">
            <v>1111</v>
          </cell>
        </row>
        <row r="412">
          <cell r="A412">
            <v>2106</v>
          </cell>
          <cell r="B412" t="str">
            <v>25mm (1") ball valve - PVC</v>
          </cell>
          <cell r="C412" t="str">
            <v>Nr</v>
          </cell>
          <cell r="D412">
            <v>190</v>
          </cell>
          <cell r="E412">
            <v>1.9</v>
          </cell>
          <cell r="F412">
            <v>192</v>
          </cell>
        </row>
        <row r="413">
          <cell r="A413">
            <v>2107</v>
          </cell>
          <cell r="B413" t="str">
            <v>38mm (1 1/2") ball valve - Brass</v>
          </cell>
          <cell r="C413" t="str">
            <v>Nr</v>
          </cell>
          <cell r="D413">
            <v>1450</v>
          </cell>
          <cell r="E413">
            <v>14.5</v>
          </cell>
          <cell r="F413">
            <v>1464.5</v>
          </cell>
        </row>
        <row r="414">
          <cell r="A414">
            <v>2108</v>
          </cell>
          <cell r="B414" t="str">
            <v>38mm (1 1/2") ball valve - PVC</v>
          </cell>
          <cell r="C414" t="str">
            <v>Nr</v>
          </cell>
          <cell r="D414">
            <v>495</v>
          </cell>
          <cell r="E414">
            <v>4.95</v>
          </cell>
          <cell r="F414">
            <v>500</v>
          </cell>
        </row>
        <row r="415">
          <cell r="A415">
            <v>2109</v>
          </cell>
          <cell r="B415" t="str">
            <v>12mm (1/2") bib tap - Brass</v>
          </cell>
          <cell r="C415" t="str">
            <v>Nr</v>
          </cell>
          <cell r="D415">
            <v>500</v>
          </cell>
          <cell r="E415">
            <v>5</v>
          </cell>
          <cell r="F415">
            <v>505</v>
          </cell>
        </row>
        <row r="416">
          <cell r="A416">
            <v>2110</v>
          </cell>
          <cell r="B416" t="str">
            <v>12mm (1/2") bib tap - Chromium Plated</v>
          </cell>
          <cell r="C416" t="str">
            <v>Nr</v>
          </cell>
          <cell r="D416">
            <v>1750</v>
          </cell>
          <cell r="E416">
            <v>17.5</v>
          </cell>
          <cell r="F416">
            <v>1767.5</v>
          </cell>
        </row>
        <row r="417">
          <cell r="A417">
            <v>2111</v>
          </cell>
          <cell r="B417" t="str">
            <v>12mm (1/2") bib tap - PVC</v>
          </cell>
          <cell r="C417" t="str">
            <v>Nr</v>
          </cell>
          <cell r="D417">
            <v>90</v>
          </cell>
          <cell r="E417">
            <v>0.9</v>
          </cell>
          <cell r="F417">
            <v>91</v>
          </cell>
        </row>
        <row r="418">
          <cell r="A418">
            <v>2112</v>
          </cell>
          <cell r="B418" t="str">
            <v>12mm (1/2") gate valve - Brass</v>
          </cell>
          <cell r="C418" t="str">
            <v>Nr</v>
          </cell>
          <cell r="D418">
            <v>500</v>
          </cell>
          <cell r="E418">
            <v>5</v>
          </cell>
          <cell r="F418">
            <v>505</v>
          </cell>
        </row>
        <row r="419">
          <cell r="A419">
            <v>2113</v>
          </cell>
          <cell r="B419" t="str">
            <v>12mm (1/2") gate valve - PVC</v>
          </cell>
          <cell r="C419" t="str">
            <v>Nr</v>
          </cell>
          <cell r="D419">
            <v>90</v>
          </cell>
          <cell r="E419">
            <v>0.9</v>
          </cell>
          <cell r="F419">
            <v>91</v>
          </cell>
        </row>
        <row r="420">
          <cell r="A420">
            <v>2114</v>
          </cell>
          <cell r="B420" t="str">
            <v>20mm (3/4") gate valve - Brass</v>
          </cell>
          <cell r="C420" t="str">
            <v>Nr</v>
          </cell>
          <cell r="D420">
            <v>625</v>
          </cell>
          <cell r="E420">
            <v>6.25</v>
          </cell>
          <cell r="F420">
            <v>631.5</v>
          </cell>
        </row>
        <row r="421">
          <cell r="A421">
            <v>2115</v>
          </cell>
          <cell r="B421" t="str">
            <v>20mm (3/4") gate valve - PVC</v>
          </cell>
          <cell r="C421" t="str">
            <v>Nr</v>
          </cell>
          <cell r="D421">
            <v>165</v>
          </cell>
          <cell r="E421">
            <v>1.65</v>
          </cell>
          <cell r="F421">
            <v>166.5</v>
          </cell>
        </row>
        <row r="422">
          <cell r="A422">
            <v>2116</v>
          </cell>
          <cell r="B422" t="str">
            <v>25mm (1") gate valve - Brass</v>
          </cell>
          <cell r="C422" t="str">
            <v>Nr</v>
          </cell>
          <cell r="D422">
            <v>1000</v>
          </cell>
          <cell r="E422">
            <v>10</v>
          </cell>
          <cell r="F422">
            <v>1010</v>
          </cell>
        </row>
        <row r="423">
          <cell r="A423">
            <v>2117</v>
          </cell>
          <cell r="B423" t="str">
            <v>25mm (1") gate valve - PVC</v>
          </cell>
          <cell r="C423" t="str">
            <v>Nr</v>
          </cell>
          <cell r="D423">
            <v>185</v>
          </cell>
          <cell r="E423">
            <v>1.85</v>
          </cell>
          <cell r="F423">
            <v>187</v>
          </cell>
        </row>
        <row r="424">
          <cell r="A424">
            <v>2118</v>
          </cell>
          <cell r="B424" t="str">
            <v>38mm (1 1/2") gate valve - Brass</v>
          </cell>
          <cell r="C424" t="str">
            <v>Nr</v>
          </cell>
          <cell r="D424">
            <v>1500</v>
          </cell>
          <cell r="E424">
            <v>15</v>
          </cell>
          <cell r="F424">
            <v>1515</v>
          </cell>
        </row>
        <row r="425">
          <cell r="A425">
            <v>2119</v>
          </cell>
          <cell r="B425" t="str">
            <v>38mm (1 1/2") gate valve - PVC</v>
          </cell>
          <cell r="C425" t="str">
            <v>Nr</v>
          </cell>
          <cell r="D425">
            <v>410</v>
          </cell>
          <cell r="E425">
            <v>4.0999999999999996</v>
          </cell>
          <cell r="F425">
            <v>414</v>
          </cell>
        </row>
        <row r="426">
          <cell r="A426">
            <v>2120</v>
          </cell>
          <cell r="B426" t="str">
            <v>20mm (1/2") Type 1000 PVC pipes</v>
          </cell>
          <cell r="C426" t="str">
            <v>m</v>
          </cell>
          <cell r="D426">
            <v>45.75</v>
          </cell>
          <cell r="E426">
            <v>0.46</v>
          </cell>
          <cell r="F426">
            <v>46</v>
          </cell>
        </row>
        <row r="427">
          <cell r="A427">
            <v>2121</v>
          </cell>
          <cell r="B427" t="str">
            <v>20mm (1/2") Type 600 PVC pipes</v>
          </cell>
          <cell r="C427" t="str">
            <v>m</v>
          </cell>
          <cell r="D427" t="str">
            <v>…</v>
          </cell>
          <cell r="E427">
            <v>0</v>
          </cell>
          <cell r="F427">
            <v>0</v>
          </cell>
        </row>
        <row r="428">
          <cell r="A428">
            <v>2122</v>
          </cell>
          <cell r="B428" t="str">
            <v>20mm (1/2") Type 400 PVC pipes</v>
          </cell>
          <cell r="C428" t="str">
            <v>m</v>
          </cell>
          <cell r="D428" t="str">
            <v>….</v>
          </cell>
          <cell r="E428">
            <v>0</v>
          </cell>
          <cell r="F428">
            <v>0</v>
          </cell>
        </row>
        <row r="429">
          <cell r="A429">
            <v>2123</v>
          </cell>
          <cell r="B429" t="str">
            <v>25mm (3/4") Type 1000 PVC pipes</v>
          </cell>
          <cell r="C429" t="str">
            <v>m</v>
          </cell>
          <cell r="D429">
            <v>115.25</v>
          </cell>
          <cell r="E429">
            <v>1.1499999999999999</v>
          </cell>
          <cell r="F429">
            <v>101.5</v>
          </cell>
        </row>
        <row r="430">
          <cell r="A430">
            <v>2124</v>
          </cell>
          <cell r="B430" t="str">
            <v>25mm (3/4") Type 600 PVC pipes</v>
          </cell>
          <cell r="C430" t="str">
            <v>m</v>
          </cell>
          <cell r="D430" t="str">
            <v>….</v>
          </cell>
          <cell r="E430">
            <v>0</v>
          </cell>
          <cell r="F430">
            <v>0</v>
          </cell>
        </row>
        <row r="431">
          <cell r="A431">
            <v>2125</v>
          </cell>
          <cell r="B431" t="str">
            <v>25mm (3/4") Type 400 PVC pipes</v>
          </cell>
          <cell r="C431" t="str">
            <v>m</v>
          </cell>
          <cell r="D431" t="str">
            <v>…..</v>
          </cell>
          <cell r="E431">
            <v>0</v>
          </cell>
          <cell r="F431">
            <v>0</v>
          </cell>
        </row>
        <row r="432">
          <cell r="A432">
            <v>2126</v>
          </cell>
          <cell r="B432" t="str">
            <v>32mm (1") Type 1000 PVC pipes</v>
          </cell>
          <cell r="C432" t="str">
            <v>m</v>
          </cell>
          <cell r="D432">
            <v>181.25</v>
          </cell>
          <cell r="E432">
            <v>1.81</v>
          </cell>
          <cell r="F432">
            <v>165.5</v>
          </cell>
        </row>
        <row r="433">
          <cell r="A433">
            <v>2127</v>
          </cell>
          <cell r="B433" t="str">
            <v>32mm (1") Type 600 PVC pipes</v>
          </cell>
          <cell r="C433" t="str">
            <v>m</v>
          </cell>
          <cell r="D433">
            <v>82</v>
          </cell>
          <cell r="E433">
            <v>0.82</v>
          </cell>
          <cell r="F433">
            <v>80.5</v>
          </cell>
        </row>
        <row r="434">
          <cell r="A434">
            <v>2128</v>
          </cell>
          <cell r="B434" t="str">
            <v>32mm (1") Type 400 PVC pipes</v>
          </cell>
          <cell r="C434" t="str">
            <v>m</v>
          </cell>
          <cell r="D434" t="str">
            <v>….</v>
          </cell>
          <cell r="E434">
            <v>0</v>
          </cell>
          <cell r="F434">
            <v>0</v>
          </cell>
        </row>
        <row r="435">
          <cell r="A435">
            <v>2129</v>
          </cell>
          <cell r="B435" t="str">
            <v>40mm (1 1/4") Type 1000 PVC pipes</v>
          </cell>
          <cell r="C435" t="str">
            <v>m</v>
          </cell>
          <cell r="D435">
            <v>245</v>
          </cell>
          <cell r="E435">
            <v>2.4500000000000002</v>
          </cell>
          <cell r="F435">
            <v>223.5</v>
          </cell>
        </row>
        <row r="436">
          <cell r="A436">
            <v>2130</v>
          </cell>
          <cell r="B436" t="str">
            <v>40mm (1 1/4") Type 600 PVC pipes</v>
          </cell>
          <cell r="C436" t="str">
            <v>m</v>
          </cell>
          <cell r="D436">
            <v>189.5</v>
          </cell>
          <cell r="E436">
            <v>1.9</v>
          </cell>
          <cell r="F436">
            <v>156.5</v>
          </cell>
        </row>
        <row r="437">
          <cell r="A437">
            <v>2131</v>
          </cell>
          <cell r="B437" t="str">
            <v>40mm (1 1/4") Type 400 PVC pipes</v>
          </cell>
          <cell r="C437" t="str">
            <v>m</v>
          </cell>
          <cell r="D437" t="str">
            <v>…..</v>
          </cell>
          <cell r="E437">
            <v>0</v>
          </cell>
          <cell r="F437">
            <v>0</v>
          </cell>
        </row>
        <row r="438">
          <cell r="A438">
            <v>2132</v>
          </cell>
          <cell r="B438" t="str">
            <v>50mm (1 1/2") Type 1000 PVC pipes</v>
          </cell>
          <cell r="C438" t="str">
            <v>m</v>
          </cell>
          <cell r="D438">
            <v>337.75</v>
          </cell>
          <cell r="E438">
            <v>3.38</v>
          </cell>
          <cell r="F438">
            <v>320.5</v>
          </cell>
        </row>
        <row r="439">
          <cell r="A439">
            <v>2133</v>
          </cell>
          <cell r="B439" t="str">
            <v>50mm (1 1/2") Type 600 PVC pipes</v>
          </cell>
          <cell r="C439" t="str">
            <v>m</v>
          </cell>
          <cell r="D439">
            <v>238</v>
          </cell>
          <cell r="E439">
            <v>2.38</v>
          </cell>
          <cell r="F439">
            <v>211</v>
          </cell>
        </row>
        <row r="440">
          <cell r="A440">
            <v>2134</v>
          </cell>
          <cell r="B440" t="str">
            <v>50mm (1 1/2") Type 400 PVC pipes</v>
          </cell>
          <cell r="C440" t="str">
            <v>m</v>
          </cell>
          <cell r="D440">
            <v>182.25</v>
          </cell>
          <cell r="E440">
            <v>1.82</v>
          </cell>
          <cell r="F440">
            <v>148</v>
          </cell>
        </row>
        <row r="441">
          <cell r="A441">
            <v>2135</v>
          </cell>
          <cell r="B441" t="str">
            <v>63mm (2") Type 1000 PVC pipes</v>
          </cell>
          <cell r="C441" t="str">
            <v>m</v>
          </cell>
          <cell r="D441">
            <v>572.75</v>
          </cell>
          <cell r="E441">
            <v>5.73</v>
          </cell>
          <cell r="F441">
            <v>543</v>
          </cell>
        </row>
        <row r="442">
          <cell r="A442">
            <v>2136</v>
          </cell>
          <cell r="B442" t="str">
            <v>63mm (2") Type 600 PVC pipes</v>
          </cell>
          <cell r="C442" t="str">
            <v>m</v>
          </cell>
          <cell r="D442">
            <v>388</v>
          </cell>
          <cell r="E442">
            <v>3.88</v>
          </cell>
          <cell r="F442">
            <v>346</v>
          </cell>
        </row>
        <row r="443">
          <cell r="A443">
            <v>2137</v>
          </cell>
          <cell r="B443" t="str">
            <v>63mm (2") Type 400 PVC pipes</v>
          </cell>
          <cell r="C443" t="str">
            <v>m</v>
          </cell>
          <cell r="D443">
            <v>344</v>
          </cell>
          <cell r="E443">
            <v>3.44</v>
          </cell>
          <cell r="F443">
            <v>270</v>
          </cell>
        </row>
        <row r="444">
          <cell r="A444">
            <v>2138</v>
          </cell>
          <cell r="B444" t="str">
            <v>75mm (2 1/2") Type 600 PVC pipes</v>
          </cell>
          <cell r="C444" t="str">
            <v>m</v>
          </cell>
          <cell r="D444">
            <v>720.5</v>
          </cell>
          <cell r="E444">
            <v>7.21</v>
          </cell>
          <cell r="F444">
            <v>693</v>
          </cell>
        </row>
        <row r="445">
          <cell r="A445">
            <v>2139</v>
          </cell>
          <cell r="B445" t="str">
            <v>75mm (2 1/2") Type 400 PVC pipes</v>
          </cell>
          <cell r="C445" t="str">
            <v>m</v>
          </cell>
          <cell r="D445">
            <v>500</v>
          </cell>
          <cell r="E445">
            <v>5</v>
          </cell>
          <cell r="F445">
            <v>439.5</v>
          </cell>
        </row>
        <row r="446">
          <cell r="A446">
            <v>2140</v>
          </cell>
          <cell r="B446" t="str">
            <v>90mm (3") Type 600 PVC pipes</v>
          </cell>
          <cell r="C446" t="str">
            <v>m</v>
          </cell>
          <cell r="D446">
            <v>732.5</v>
          </cell>
          <cell r="E446">
            <v>7.33</v>
          </cell>
          <cell r="F446">
            <v>915</v>
          </cell>
        </row>
        <row r="447">
          <cell r="A447">
            <v>2141</v>
          </cell>
          <cell r="B447" t="str">
            <v>90mm (3") Type 400 PVC pipes</v>
          </cell>
          <cell r="C447" t="str">
            <v>m</v>
          </cell>
          <cell r="D447">
            <v>555</v>
          </cell>
          <cell r="E447">
            <v>5.55</v>
          </cell>
          <cell r="F447">
            <v>603.5</v>
          </cell>
        </row>
        <row r="448">
          <cell r="A448">
            <v>2142</v>
          </cell>
          <cell r="B448" t="str">
            <v>110mm (4") Type 600 PVC pipes</v>
          </cell>
          <cell r="C448" t="str">
            <v>m</v>
          </cell>
          <cell r="D448">
            <v>1189.5</v>
          </cell>
          <cell r="E448">
            <v>11.9</v>
          </cell>
          <cell r="F448">
            <v>1338.5</v>
          </cell>
        </row>
        <row r="449">
          <cell r="A449">
            <v>2143</v>
          </cell>
          <cell r="B449" t="str">
            <v>110mm (4") Type 400 PVC pipes</v>
          </cell>
          <cell r="C449" t="str">
            <v>m</v>
          </cell>
          <cell r="D449">
            <v>652.5</v>
          </cell>
          <cell r="E449">
            <v>6.53</v>
          </cell>
          <cell r="F449">
            <v>635.5</v>
          </cell>
        </row>
        <row r="450">
          <cell r="A450">
            <v>2144</v>
          </cell>
          <cell r="B450" t="str">
            <v>12mm (1/2")  angle valve - Chromium Plated</v>
          </cell>
          <cell r="C450" t="str">
            <v>Nr</v>
          </cell>
          <cell r="D450">
            <v>1120</v>
          </cell>
          <cell r="E450">
            <v>11.2</v>
          </cell>
          <cell r="F450">
            <v>1131.2</v>
          </cell>
        </row>
        <row r="451">
          <cell r="A451">
            <v>2145</v>
          </cell>
          <cell r="B451" t="str">
            <v xml:space="preserve">12mm (1/2") flexible horse (450mm) </v>
          </cell>
          <cell r="C451" t="str">
            <v>Nr</v>
          </cell>
          <cell r="D451">
            <v>250</v>
          </cell>
          <cell r="E451">
            <v>2.5</v>
          </cell>
          <cell r="F451">
            <v>252.5</v>
          </cell>
        </row>
        <row r="452">
          <cell r="A452">
            <v>0</v>
          </cell>
          <cell r="B452" t="str">
            <v>Sanitary Fittings</v>
          </cell>
          <cell r="C452">
            <v>0</v>
          </cell>
          <cell r="D452">
            <v>0</v>
          </cell>
          <cell r="E452">
            <v>0</v>
          </cell>
          <cell r="F452">
            <v>0</v>
          </cell>
        </row>
        <row r="453">
          <cell r="A453">
            <v>2201</v>
          </cell>
          <cell r="B453" t="str">
            <v>Kitchen sink with single bowl and single drain board</v>
          </cell>
          <cell r="C453" t="str">
            <v>Nr</v>
          </cell>
          <cell r="D453">
            <v>2750</v>
          </cell>
          <cell r="E453">
            <v>27.5</v>
          </cell>
          <cell r="F453">
            <v>2777.5</v>
          </cell>
        </row>
        <row r="454">
          <cell r="A454">
            <v>2202</v>
          </cell>
          <cell r="B454" t="str">
            <v>Kitchen sink with single bowl and double drain board</v>
          </cell>
          <cell r="C454" t="str">
            <v>Nr</v>
          </cell>
          <cell r="D454">
            <v>3150</v>
          </cell>
          <cell r="E454">
            <v>31.5</v>
          </cell>
          <cell r="F454">
            <v>3181.5</v>
          </cell>
        </row>
        <row r="455">
          <cell r="A455">
            <v>2203</v>
          </cell>
          <cell r="B455" t="str">
            <v>Kitchen sink with double bowl and double drain board</v>
          </cell>
          <cell r="C455" t="str">
            <v>Nr</v>
          </cell>
          <cell r="D455">
            <v>5500</v>
          </cell>
          <cell r="E455">
            <v>55</v>
          </cell>
          <cell r="F455">
            <v>5555</v>
          </cell>
        </row>
        <row r="456">
          <cell r="A456">
            <v>2204</v>
          </cell>
          <cell r="B456" t="str">
            <v>Heavy quality chromium plated swan tap</v>
          </cell>
          <cell r="C456" t="str">
            <v>Nr</v>
          </cell>
          <cell r="D456">
            <v>775</v>
          </cell>
          <cell r="E456">
            <v>7.75</v>
          </cell>
          <cell r="F456">
            <v>783</v>
          </cell>
        </row>
        <row r="457">
          <cell r="A457">
            <v>2205</v>
          </cell>
          <cell r="B457" t="str">
            <v>Tee Iron brackets</v>
          </cell>
          <cell r="C457" t="str">
            <v>Nr</v>
          </cell>
          <cell r="D457">
            <v>100</v>
          </cell>
          <cell r="E457">
            <v>1</v>
          </cell>
          <cell r="F457">
            <v>101</v>
          </cell>
        </row>
        <row r="458">
          <cell r="A458">
            <v>2206</v>
          </cell>
          <cell r="B458" t="str">
            <v>Ceramic wash basin (LCL)</v>
          </cell>
          <cell r="C458" t="str">
            <v>Nr</v>
          </cell>
          <cell r="D458">
            <v>2800</v>
          </cell>
          <cell r="E458">
            <v>28</v>
          </cell>
          <cell r="F458">
            <v>2828</v>
          </cell>
        </row>
        <row r="459">
          <cell r="A459">
            <v>2207</v>
          </cell>
          <cell r="B459" t="str">
            <v>Ceramic wash basin - Pedestal (LCL)</v>
          </cell>
          <cell r="C459" t="str">
            <v>Nr</v>
          </cell>
          <cell r="D459">
            <v>3900</v>
          </cell>
          <cell r="E459">
            <v>39</v>
          </cell>
          <cell r="F459">
            <v>3939</v>
          </cell>
        </row>
        <row r="460">
          <cell r="A460">
            <v>2208</v>
          </cell>
          <cell r="B460" t="str">
            <v>Ceramic wash basin - Pedestal (Ideal, American,British)</v>
          </cell>
          <cell r="C460" t="str">
            <v>Nr</v>
          </cell>
          <cell r="D460">
            <v>14000</v>
          </cell>
          <cell r="E460">
            <v>140</v>
          </cell>
          <cell r="F460">
            <v>14140</v>
          </cell>
        </row>
        <row r="461">
          <cell r="A461">
            <v>2209</v>
          </cell>
          <cell r="B461" t="str">
            <v>Heavy quality chromium plated pillar tap</v>
          </cell>
          <cell r="C461" t="str">
            <v>Nr</v>
          </cell>
          <cell r="D461">
            <v>1600</v>
          </cell>
          <cell r="E461">
            <v>16</v>
          </cell>
          <cell r="F461">
            <v>1616</v>
          </cell>
        </row>
        <row r="462">
          <cell r="A462">
            <v>2210</v>
          </cell>
          <cell r="B462" t="str">
            <v>Ceramic squatting pan with trap and ceramic foot rests</v>
          </cell>
          <cell r="C462" t="str">
            <v>Nr</v>
          </cell>
          <cell r="D462">
            <v>549</v>
          </cell>
          <cell r="E462">
            <v>5.49</v>
          </cell>
          <cell r="F462">
            <v>554.5</v>
          </cell>
        </row>
        <row r="463">
          <cell r="A463">
            <v>2211</v>
          </cell>
          <cell r="B463" t="str">
            <v>Square type ceramic squatting pan with foot rests and trap</v>
          </cell>
          <cell r="C463" t="str">
            <v>Nr</v>
          </cell>
          <cell r="D463">
            <v>925</v>
          </cell>
          <cell r="E463">
            <v>9.25</v>
          </cell>
          <cell r="F463">
            <v>934.5</v>
          </cell>
        </row>
        <row r="464">
          <cell r="A464">
            <v>2212</v>
          </cell>
          <cell r="B464" t="str">
            <v>9 liters capacity high level ceramic cistern</v>
          </cell>
          <cell r="C464" t="str">
            <v>Nr</v>
          </cell>
          <cell r="D464">
            <v>2500</v>
          </cell>
          <cell r="E464">
            <v>25</v>
          </cell>
          <cell r="F464">
            <v>2525</v>
          </cell>
        </row>
        <row r="465">
          <cell r="A465">
            <v>2213</v>
          </cell>
          <cell r="B465" t="str">
            <v>9 liters capacity high level PVC cistern</v>
          </cell>
          <cell r="C465" t="str">
            <v>Nr</v>
          </cell>
          <cell r="D465">
            <v>1900</v>
          </cell>
          <cell r="E465">
            <v>19</v>
          </cell>
          <cell r="F465">
            <v>1919</v>
          </cell>
        </row>
        <row r="466">
          <cell r="A466">
            <v>2214</v>
          </cell>
          <cell r="B466" t="str">
            <v>9 liters capacity low level ceramic cistern</v>
          </cell>
          <cell r="C466" t="str">
            <v>Nr</v>
          </cell>
          <cell r="D466">
            <v>2350</v>
          </cell>
          <cell r="E466">
            <v>23.5</v>
          </cell>
          <cell r="F466">
            <v>2373.5</v>
          </cell>
        </row>
        <row r="467">
          <cell r="A467">
            <v>2215</v>
          </cell>
          <cell r="B467" t="str">
            <v>9 liters capacity low level PVC cistern</v>
          </cell>
          <cell r="C467" t="str">
            <v>Nr</v>
          </cell>
          <cell r="D467">
            <v>1900</v>
          </cell>
          <cell r="E467">
            <v>19</v>
          </cell>
          <cell r="F467">
            <v>1919</v>
          </cell>
        </row>
        <row r="468">
          <cell r="A468">
            <v>2216</v>
          </cell>
          <cell r="B468" t="str">
            <v xml:space="preserve">Low level ceramic water closet (LCL) </v>
          </cell>
          <cell r="C468" t="str">
            <v>Nr</v>
          </cell>
          <cell r="D468">
            <v>4500</v>
          </cell>
          <cell r="E468">
            <v>45</v>
          </cell>
          <cell r="F468">
            <v>4545</v>
          </cell>
        </row>
        <row r="469">
          <cell r="A469">
            <v>2217</v>
          </cell>
          <cell r="B469" t="str">
            <v xml:space="preserve">Closed couple ceramic water closet (British) </v>
          </cell>
          <cell r="C469" t="str">
            <v>Nr</v>
          </cell>
          <cell r="D469">
            <v>17500</v>
          </cell>
          <cell r="E469">
            <v>175</v>
          </cell>
          <cell r="F469">
            <v>17675</v>
          </cell>
        </row>
        <row r="470">
          <cell r="A470">
            <v>2218</v>
          </cell>
          <cell r="B470" t="str">
            <v>Bowl type urinal</v>
          </cell>
          <cell r="C470" t="str">
            <v>Nr</v>
          </cell>
          <cell r="D470">
            <v>1380</v>
          </cell>
          <cell r="E470">
            <v>13.8</v>
          </cell>
          <cell r="F470">
            <v>1394</v>
          </cell>
        </row>
        <row r="471">
          <cell r="A471">
            <v>2219</v>
          </cell>
          <cell r="B471" t="str">
            <v>40mm Bottle Trap</v>
          </cell>
          <cell r="C471" t="str">
            <v>Nr</v>
          </cell>
          <cell r="D471">
            <v>213</v>
          </cell>
          <cell r="E471">
            <v>2.13</v>
          </cell>
          <cell r="F471">
            <v>215.13</v>
          </cell>
        </row>
        <row r="472">
          <cell r="A472">
            <v>2220</v>
          </cell>
          <cell r="B472" t="str">
            <v>Bidet shower</v>
          </cell>
          <cell r="C472" t="str">
            <v>Nr</v>
          </cell>
          <cell r="D472">
            <v>1850</v>
          </cell>
          <cell r="E472">
            <v>18.5</v>
          </cell>
          <cell r="F472">
            <v>1868.5</v>
          </cell>
        </row>
        <row r="473">
          <cell r="A473">
            <v>2221</v>
          </cell>
          <cell r="B473" t="str">
            <v>PVC seat cover</v>
          </cell>
          <cell r="C473" t="str">
            <v>Nr</v>
          </cell>
          <cell r="D473">
            <v>500</v>
          </cell>
          <cell r="E473">
            <v>5</v>
          </cell>
          <cell r="F473">
            <v>505</v>
          </cell>
        </row>
        <row r="474">
          <cell r="A474">
            <v>2222</v>
          </cell>
          <cell r="B474" t="str">
            <v>Bathroom mirror</v>
          </cell>
          <cell r="C474" t="str">
            <v>Nr</v>
          </cell>
          <cell r="D474">
            <v>750</v>
          </cell>
          <cell r="E474">
            <v>7.5</v>
          </cell>
          <cell r="F474">
            <v>757.5</v>
          </cell>
        </row>
        <row r="475">
          <cell r="A475">
            <v>2223</v>
          </cell>
          <cell r="B475" t="str">
            <v>Chromium Plated Soap Tray</v>
          </cell>
          <cell r="C475" t="str">
            <v>Nr</v>
          </cell>
          <cell r="D475">
            <v>2850</v>
          </cell>
          <cell r="E475">
            <v>28.5</v>
          </cell>
          <cell r="F475">
            <v>2878.5</v>
          </cell>
        </row>
        <row r="476">
          <cell r="A476">
            <v>2224</v>
          </cell>
          <cell r="B476" t="str">
            <v>Ceramic Soap Tray</v>
          </cell>
          <cell r="C476" t="str">
            <v>Nr</v>
          </cell>
          <cell r="D476">
            <v>300</v>
          </cell>
          <cell r="E476">
            <v>3</v>
          </cell>
          <cell r="F476">
            <v>303</v>
          </cell>
        </row>
        <row r="477">
          <cell r="A477">
            <v>2225</v>
          </cell>
          <cell r="B477" t="str">
            <v>Chromium Plated Tooth brush holder</v>
          </cell>
          <cell r="C477" t="str">
            <v>Nr</v>
          </cell>
          <cell r="D477">
            <v>2350</v>
          </cell>
          <cell r="E477">
            <v>23.5</v>
          </cell>
          <cell r="F477">
            <v>2373.5</v>
          </cell>
        </row>
        <row r="478">
          <cell r="A478">
            <v>2226</v>
          </cell>
          <cell r="B478" t="str">
            <v>Ceramic Tooth brush holder</v>
          </cell>
          <cell r="C478" t="str">
            <v>Nr</v>
          </cell>
          <cell r="D478">
            <v>400</v>
          </cell>
          <cell r="E478">
            <v>4</v>
          </cell>
          <cell r="F478">
            <v>404</v>
          </cell>
        </row>
        <row r="479">
          <cell r="A479">
            <v>2227</v>
          </cell>
          <cell r="B479" t="str">
            <v>Chromium Plated 150mm dia. Shower Rose</v>
          </cell>
          <cell r="C479" t="str">
            <v>Nr</v>
          </cell>
          <cell r="D479">
            <v>12600</v>
          </cell>
          <cell r="E479">
            <v>126</v>
          </cell>
          <cell r="F479">
            <v>12726</v>
          </cell>
        </row>
        <row r="480">
          <cell r="A480">
            <v>2228</v>
          </cell>
          <cell r="B480" t="str">
            <v>PVC 150mm dia. Shower Rose</v>
          </cell>
          <cell r="C480" t="str">
            <v>Nr</v>
          </cell>
          <cell r="D480">
            <v>140</v>
          </cell>
          <cell r="E480">
            <v>1.4</v>
          </cell>
          <cell r="F480">
            <v>141.4</v>
          </cell>
        </row>
        <row r="481">
          <cell r="A481">
            <v>2229</v>
          </cell>
          <cell r="B481" t="str">
            <v>Chromium Plated toilet paper holder</v>
          </cell>
          <cell r="C481" t="str">
            <v>Nr</v>
          </cell>
          <cell r="D481">
            <v>2740</v>
          </cell>
          <cell r="E481">
            <v>27.4</v>
          </cell>
          <cell r="F481">
            <v>2767.4</v>
          </cell>
        </row>
        <row r="482">
          <cell r="A482">
            <v>2230</v>
          </cell>
          <cell r="B482" t="str">
            <v>Ceremic toilet paper holder</v>
          </cell>
          <cell r="C482" t="str">
            <v>Nr</v>
          </cell>
          <cell r="D482">
            <v>400</v>
          </cell>
          <cell r="E482">
            <v>4</v>
          </cell>
          <cell r="F482">
            <v>404</v>
          </cell>
        </row>
        <row r="483">
          <cell r="A483">
            <v>2231</v>
          </cell>
          <cell r="B483" t="str">
            <v>Chromium Plated towel rail</v>
          </cell>
          <cell r="C483" t="str">
            <v>Nr</v>
          </cell>
          <cell r="D483">
            <v>3250</v>
          </cell>
          <cell r="E483">
            <v>32.5</v>
          </cell>
          <cell r="F483">
            <v>3282.5</v>
          </cell>
        </row>
        <row r="484">
          <cell r="A484">
            <v>2232</v>
          </cell>
          <cell r="B484" t="str">
            <v>Ceremic towel rail</v>
          </cell>
          <cell r="C484" t="str">
            <v>Nr</v>
          </cell>
          <cell r="D484">
            <v>600</v>
          </cell>
          <cell r="E484">
            <v>6</v>
          </cell>
          <cell r="F484">
            <v>606</v>
          </cell>
        </row>
        <row r="485">
          <cell r="A485">
            <v>2233</v>
          </cell>
          <cell r="B485" t="str">
            <v>Chromium Plated conceal valve for shower</v>
          </cell>
          <cell r="C485" t="str">
            <v>Nr</v>
          </cell>
          <cell r="D485">
            <v>1300</v>
          </cell>
          <cell r="E485">
            <v>13</v>
          </cell>
          <cell r="F485">
            <v>1313</v>
          </cell>
        </row>
        <row r="486">
          <cell r="A486">
            <v>0</v>
          </cell>
          <cell r="B486" t="str">
            <v>Roof Plumber</v>
          </cell>
          <cell r="C486">
            <v>0</v>
          </cell>
          <cell r="D486">
            <v>0</v>
          </cell>
          <cell r="E486">
            <v>0</v>
          </cell>
          <cell r="F486">
            <v>0</v>
          </cell>
        </row>
        <row r="487">
          <cell r="A487">
            <v>2301</v>
          </cell>
          <cell r="B487" t="str">
            <v>PVC eave gutters</v>
          </cell>
          <cell r="C487" t="str">
            <v>m</v>
          </cell>
          <cell r="D487">
            <v>540</v>
          </cell>
          <cell r="E487">
            <v>5.4</v>
          </cell>
          <cell r="F487">
            <v>545.5</v>
          </cell>
        </row>
        <row r="488">
          <cell r="A488">
            <v>2302</v>
          </cell>
          <cell r="B488" t="str">
            <v>End cap</v>
          </cell>
          <cell r="C488" t="str">
            <v>Nr</v>
          </cell>
          <cell r="D488">
            <v>85</v>
          </cell>
          <cell r="E488">
            <v>0.85</v>
          </cell>
          <cell r="F488">
            <v>72.5</v>
          </cell>
        </row>
        <row r="489">
          <cell r="A489">
            <v>2303</v>
          </cell>
          <cell r="B489" t="str">
            <v>Joint</v>
          </cell>
          <cell r="C489" t="str">
            <v>m</v>
          </cell>
          <cell r="D489">
            <v>85</v>
          </cell>
          <cell r="E489">
            <v>0.85</v>
          </cell>
          <cell r="F489">
            <v>86</v>
          </cell>
        </row>
        <row r="490">
          <cell r="A490">
            <v>2304</v>
          </cell>
          <cell r="B490" t="str">
            <v>Gutter joiner</v>
          </cell>
          <cell r="C490" t="str">
            <v>Nr</v>
          </cell>
          <cell r="D490">
            <v>95</v>
          </cell>
          <cell r="E490">
            <v>0.95</v>
          </cell>
          <cell r="F490">
            <v>96</v>
          </cell>
        </row>
        <row r="491">
          <cell r="A491">
            <v>2305</v>
          </cell>
          <cell r="B491" t="str">
            <v>Gutter brackets</v>
          </cell>
          <cell r="C491" t="str">
            <v>Nr</v>
          </cell>
          <cell r="D491">
            <v>24</v>
          </cell>
          <cell r="E491">
            <v>0.24</v>
          </cell>
          <cell r="F491">
            <v>36.5</v>
          </cell>
        </row>
        <row r="492">
          <cell r="A492">
            <v>2306</v>
          </cell>
          <cell r="B492" t="str">
            <v>Running head</v>
          </cell>
          <cell r="C492" t="str">
            <v>Nr</v>
          </cell>
          <cell r="D492">
            <v>225</v>
          </cell>
          <cell r="E492">
            <v>2.25</v>
          </cell>
          <cell r="F492">
            <v>227.25</v>
          </cell>
        </row>
        <row r="493">
          <cell r="A493">
            <v>2307</v>
          </cell>
          <cell r="B493" t="str">
            <v>87.5 mm dia. PVC down pipes</v>
          </cell>
          <cell r="C493" t="str">
            <v>m</v>
          </cell>
          <cell r="D493">
            <v>196</v>
          </cell>
          <cell r="E493">
            <v>1.96</v>
          </cell>
          <cell r="F493">
            <v>138.5</v>
          </cell>
        </row>
        <row r="494">
          <cell r="A494">
            <v>2308</v>
          </cell>
          <cell r="B494" t="str">
            <v>87.5 mm dia. PVC socket</v>
          </cell>
          <cell r="C494" t="str">
            <v>Nr</v>
          </cell>
          <cell r="D494">
            <v>65</v>
          </cell>
          <cell r="E494">
            <v>0.65</v>
          </cell>
          <cell r="F494">
            <v>62.5</v>
          </cell>
        </row>
        <row r="495">
          <cell r="A495">
            <v>2309</v>
          </cell>
          <cell r="B495" t="str">
            <v>87.5 mm dia. PVC elbows</v>
          </cell>
          <cell r="C495" t="str">
            <v>Nr</v>
          </cell>
          <cell r="D495">
            <v>150</v>
          </cell>
          <cell r="E495">
            <v>1.5</v>
          </cell>
          <cell r="F495">
            <v>91</v>
          </cell>
        </row>
        <row r="496">
          <cell r="A496">
            <v>2310</v>
          </cell>
          <cell r="B496" t="str">
            <v>Clips</v>
          </cell>
          <cell r="C496" t="str">
            <v>Nr</v>
          </cell>
          <cell r="D496">
            <v>20</v>
          </cell>
          <cell r="E496">
            <v>0.2</v>
          </cell>
          <cell r="F496">
            <v>18</v>
          </cell>
        </row>
        <row r="497">
          <cell r="A497">
            <v>2311</v>
          </cell>
          <cell r="B497" t="str">
            <v>200mmx200x87.5mm PVC gutter box</v>
          </cell>
          <cell r="C497" t="str">
            <v>Nr</v>
          </cell>
          <cell r="D497">
            <v>490</v>
          </cell>
          <cell r="E497">
            <v>4.9000000000000004</v>
          </cell>
          <cell r="F497">
            <v>494.9</v>
          </cell>
        </row>
        <row r="498">
          <cell r="A498">
            <v>2312</v>
          </cell>
          <cell r="B498" t="str">
            <v>Zink Aluminium rainwater eave gutters</v>
          </cell>
          <cell r="C498" t="str">
            <v>m</v>
          </cell>
          <cell r="D498">
            <v>525</v>
          </cell>
          <cell r="E498">
            <v>5.25</v>
          </cell>
          <cell r="F498">
            <v>530.5</v>
          </cell>
        </row>
        <row r="499">
          <cell r="A499">
            <v>2313</v>
          </cell>
          <cell r="B499" t="str">
            <v>Stop end and plate</v>
          </cell>
          <cell r="C499" t="str">
            <v>Nr</v>
          </cell>
          <cell r="D499">
            <v>140</v>
          </cell>
          <cell r="E499">
            <v>1.4</v>
          </cell>
          <cell r="F499">
            <v>141.5</v>
          </cell>
        </row>
        <row r="500">
          <cell r="A500">
            <v>2314</v>
          </cell>
          <cell r="B500" t="str">
            <v>Steel brackets</v>
          </cell>
          <cell r="C500" t="str">
            <v>Nr</v>
          </cell>
          <cell r="D500">
            <v>50</v>
          </cell>
          <cell r="E500">
            <v>0.5</v>
          </cell>
          <cell r="F500">
            <v>50.5</v>
          </cell>
        </row>
        <row r="501">
          <cell r="A501">
            <v>2315</v>
          </cell>
          <cell r="B501" t="str">
            <v>100x100mm Zn-alum down pipes</v>
          </cell>
          <cell r="C501" t="str">
            <v>m</v>
          </cell>
          <cell r="D501">
            <v>524</v>
          </cell>
          <cell r="E501">
            <v>5.24</v>
          </cell>
          <cell r="F501">
            <v>529</v>
          </cell>
        </row>
        <row r="502">
          <cell r="A502">
            <v>2316</v>
          </cell>
          <cell r="B502" t="str">
            <v>150x150mm Zn-alum down pipes</v>
          </cell>
          <cell r="C502" t="str">
            <v>m</v>
          </cell>
          <cell r="D502">
            <v>838</v>
          </cell>
          <cell r="E502">
            <v>8.3800000000000008</v>
          </cell>
          <cell r="F502">
            <v>846.5</v>
          </cell>
        </row>
        <row r="503">
          <cell r="A503">
            <v>2317</v>
          </cell>
          <cell r="B503" t="str">
            <v>Nozzles</v>
          </cell>
          <cell r="C503" t="str">
            <v>Nr</v>
          </cell>
          <cell r="D503">
            <v>754</v>
          </cell>
          <cell r="E503">
            <v>7.54</v>
          </cell>
          <cell r="F503">
            <v>761.5</v>
          </cell>
        </row>
        <row r="504">
          <cell r="A504">
            <v>2318</v>
          </cell>
          <cell r="B504" t="str">
            <v>Offsets</v>
          </cell>
          <cell r="C504" t="str">
            <v>Nr</v>
          </cell>
          <cell r="D504">
            <v>1635</v>
          </cell>
          <cell r="E504">
            <v>16.350000000000001</v>
          </cell>
          <cell r="F504">
            <v>1651.5</v>
          </cell>
        </row>
        <row r="505">
          <cell r="A505">
            <v>2319</v>
          </cell>
          <cell r="B505" t="str">
            <v>Shoes</v>
          </cell>
          <cell r="C505" t="str">
            <v>Nr</v>
          </cell>
          <cell r="D505">
            <v>624</v>
          </cell>
          <cell r="E505">
            <v>6.24</v>
          </cell>
          <cell r="F505">
            <v>630</v>
          </cell>
        </row>
        <row r="506">
          <cell r="A506">
            <v>2320</v>
          </cell>
          <cell r="B506" t="str">
            <v>Clips</v>
          </cell>
          <cell r="C506" t="str">
            <v>Nr</v>
          </cell>
          <cell r="D506">
            <v>9</v>
          </cell>
          <cell r="E506">
            <v>0.09</v>
          </cell>
          <cell r="F506">
            <v>9</v>
          </cell>
        </row>
        <row r="507">
          <cell r="A507">
            <v>2321</v>
          </cell>
          <cell r="B507" t="str">
            <v>300x300mm gutter boxes in Zink Alum color coated metal sheets</v>
          </cell>
          <cell r="C507" t="str">
            <v>Nr</v>
          </cell>
          <cell r="D507">
            <v>1142</v>
          </cell>
          <cell r="E507">
            <v>11.42</v>
          </cell>
          <cell r="F507">
            <v>1153.5</v>
          </cell>
        </row>
        <row r="508">
          <cell r="A508">
            <v>2322</v>
          </cell>
          <cell r="B508" t="str">
            <v>25x25mm N/A Alluminium</v>
          </cell>
          <cell r="C508" t="str">
            <v>m</v>
          </cell>
          <cell r="D508">
            <v>0</v>
          </cell>
          <cell r="E508">
            <v>0</v>
          </cell>
          <cell r="F508">
            <v>0</v>
          </cell>
        </row>
        <row r="509">
          <cell r="A509">
            <v>0</v>
          </cell>
          <cell r="B509" t="str">
            <v>Tinker</v>
          </cell>
          <cell r="C509">
            <v>0</v>
          </cell>
          <cell r="D509">
            <v>0</v>
          </cell>
          <cell r="E509">
            <v>0</v>
          </cell>
          <cell r="F509">
            <v>0</v>
          </cell>
        </row>
        <row r="510">
          <cell r="A510">
            <v>2401</v>
          </cell>
          <cell r="B510" t="str">
            <v>18 B.W.G. sheets</v>
          </cell>
          <cell r="C510" t="str">
            <v>m2</v>
          </cell>
          <cell r="D510">
            <v>1177</v>
          </cell>
          <cell r="E510">
            <v>11.77</v>
          </cell>
          <cell r="F510">
            <v>1189</v>
          </cell>
        </row>
        <row r="511">
          <cell r="A511">
            <v>0</v>
          </cell>
          <cell r="B511" t="str">
            <v>Drain Layer</v>
          </cell>
          <cell r="C511">
            <v>0</v>
          </cell>
          <cell r="D511">
            <v>0</v>
          </cell>
          <cell r="E511">
            <v>0</v>
          </cell>
          <cell r="F511">
            <v>0</v>
          </cell>
        </row>
        <row r="512">
          <cell r="A512">
            <v>2501</v>
          </cell>
          <cell r="B512" t="str">
            <v>Copper wire dome</v>
          </cell>
          <cell r="C512" t="str">
            <v>Nr</v>
          </cell>
          <cell r="D512">
            <v>250</v>
          </cell>
          <cell r="E512">
            <v>2.5</v>
          </cell>
          <cell r="F512">
            <v>252.5</v>
          </cell>
        </row>
        <row r="513">
          <cell r="A513">
            <v>2502</v>
          </cell>
          <cell r="B513" t="str">
            <v>Drainage gully and grate  PVC</v>
          </cell>
          <cell r="C513" t="str">
            <v>Nr</v>
          </cell>
          <cell r="D513">
            <v>130</v>
          </cell>
          <cell r="E513">
            <v>1.3</v>
          </cell>
          <cell r="F513">
            <v>131.5</v>
          </cell>
        </row>
        <row r="514">
          <cell r="A514">
            <v>2503</v>
          </cell>
          <cell r="B514" t="str">
            <v>40mm 4-way PVC floor trap</v>
          </cell>
          <cell r="C514" t="str">
            <v>Nr</v>
          </cell>
          <cell r="D514">
            <v>300</v>
          </cell>
          <cell r="E514">
            <v>3</v>
          </cell>
          <cell r="F514">
            <v>303</v>
          </cell>
        </row>
        <row r="515">
          <cell r="A515">
            <v>0</v>
          </cell>
          <cell r="B515" t="str">
            <v>Painter</v>
          </cell>
          <cell r="C515">
            <v>0</v>
          </cell>
          <cell r="D515">
            <v>0</v>
          </cell>
          <cell r="E515">
            <v>0</v>
          </cell>
          <cell r="F515">
            <v>0</v>
          </cell>
        </row>
        <row r="516">
          <cell r="A516">
            <v>2601</v>
          </cell>
          <cell r="B516" t="str">
            <v>Lime</v>
          </cell>
          <cell r="C516" t="str">
            <v>kg</v>
          </cell>
          <cell r="D516">
            <v>20</v>
          </cell>
          <cell r="E516">
            <v>0.2</v>
          </cell>
          <cell r="F516">
            <v>20.5</v>
          </cell>
        </row>
        <row r="517">
          <cell r="A517">
            <v>2602</v>
          </cell>
          <cell r="B517" t="str">
            <v>Glue</v>
          </cell>
          <cell r="C517" t="str">
            <v>kg</v>
          </cell>
          <cell r="D517">
            <v>80</v>
          </cell>
          <cell r="E517">
            <v>0.8</v>
          </cell>
          <cell r="F517">
            <v>81</v>
          </cell>
        </row>
        <row r="518">
          <cell r="A518">
            <v>2603</v>
          </cell>
          <cell r="B518" t="str">
            <v>Yellow ochre</v>
          </cell>
          <cell r="C518" t="str">
            <v>kg</v>
          </cell>
          <cell r="D518">
            <v>60</v>
          </cell>
          <cell r="E518">
            <v>0.6</v>
          </cell>
          <cell r="F518">
            <v>60.5</v>
          </cell>
        </row>
        <row r="519">
          <cell r="A519">
            <v>2604</v>
          </cell>
          <cell r="B519" t="str">
            <v>Snowcem</v>
          </cell>
          <cell r="C519" t="str">
            <v>kg</v>
          </cell>
          <cell r="D519">
            <v>80</v>
          </cell>
          <cell r="E519">
            <v>0.8</v>
          </cell>
          <cell r="F519">
            <v>81</v>
          </cell>
        </row>
        <row r="520">
          <cell r="A520">
            <v>2605</v>
          </cell>
          <cell r="B520" t="str">
            <v>Wall primer</v>
          </cell>
          <cell r="C520" t="str">
            <v>l</v>
          </cell>
          <cell r="D520">
            <v>320</v>
          </cell>
          <cell r="E520">
            <v>3.2</v>
          </cell>
          <cell r="F520">
            <v>323</v>
          </cell>
        </row>
        <row r="521">
          <cell r="A521">
            <v>2606</v>
          </cell>
          <cell r="B521" t="str">
            <v>Emulsion paint</v>
          </cell>
          <cell r="C521" t="str">
            <v>l</v>
          </cell>
          <cell r="D521">
            <v>645</v>
          </cell>
          <cell r="E521">
            <v>6.45</v>
          </cell>
          <cell r="F521">
            <v>651.5</v>
          </cell>
        </row>
        <row r="522">
          <cell r="A522">
            <v>2607</v>
          </cell>
          <cell r="B522" t="str">
            <v>Weather shield paint</v>
          </cell>
          <cell r="C522" t="str">
            <v>l</v>
          </cell>
          <cell r="D522">
            <v>838</v>
          </cell>
          <cell r="E522">
            <v>8.3800000000000008</v>
          </cell>
          <cell r="F522">
            <v>846.5</v>
          </cell>
        </row>
        <row r="523">
          <cell r="A523">
            <v>2608</v>
          </cell>
          <cell r="B523" t="str">
            <v>Enamel paint</v>
          </cell>
          <cell r="C523" t="str">
            <v>l</v>
          </cell>
          <cell r="D523">
            <v>740</v>
          </cell>
          <cell r="E523">
            <v>7.4</v>
          </cell>
          <cell r="F523">
            <v>747.5</v>
          </cell>
        </row>
        <row r="524">
          <cell r="A524">
            <v>2609</v>
          </cell>
          <cell r="B524" t="str">
            <v>Anticorrosive paint</v>
          </cell>
          <cell r="C524" t="str">
            <v>l</v>
          </cell>
          <cell r="D524">
            <v>510</v>
          </cell>
          <cell r="E524">
            <v>5.0999999999999996</v>
          </cell>
          <cell r="F524">
            <v>515</v>
          </cell>
        </row>
        <row r="525">
          <cell r="A525">
            <v>2610</v>
          </cell>
          <cell r="B525" t="str">
            <v>Floor paint</v>
          </cell>
          <cell r="C525" t="str">
            <v>l</v>
          </cell>
          <cell r="D525">
            <v>780</v>
          </cell>
          <cell r="E525">
            <v>7.8</v>
          </cell>
          <cell r="F525">
            <v>788</v>
          </cell>
        </row>
        <row r="526">
          <cell r="A526">
            <v>2611</v>
          </cell>
          <cell r="B526" t="str">
            <v>Floor polish</v>
          </cell>
          <cell r="C526" t="str">
            <v>kg</v>
          </cell>
          <cell r="D526">
            <v>650</v>
          </cell>
          <cell r="E526">
            <v>6.5</v>
          </cell>
          <cell r="F526">
            <v>656.5</v>
          </cell>
        </row>
        <row r="527">
          <cell r="A527">
            <v>2612</v>
          </cell>
          <cell r="B527" t="str">
            <v>Wood primer</v>
          </cell>
          <cell r="C527" t="str">
            <v>l</v>
          </cell>
          <cell r="D527">
            <v>720</v>
          </cell>
          <cell r="E527">
            <v>7.2</v>
          </cell>
          <cell r="F527">
            <v>727</v>
          </cell>
        </row>
        <row r="528">
          <cell r="A528">
            <v>2613</v>
          </cell>
          <cell r="B528" t="str">
            <v>Polyurethane varnish</v>
          </cell>
          <cell r="C528" t="str">
            <v>l</v>
          </cell>
          <cell r="D528">
            <v>750</v>
          </cell>
          <cell r="E528">
            <v>7.5</v>
          </cell>
          <cell r="F528">
            <v>757.5</v>
          </cell>
        </row>
        <row r="529">
          <cell r="A529">
            <v>0</v>
          </cell>
          <cell r="B529" t="str">
            <v>Electrical Installation</v>
          </cell>
          <cell r="C529">
            <v>0</v>
          </cell>
          <cell r="D529">
            <v>0</v>
          </cell>
          <cell r="E529">
            <v>0</v>
          </cell>
          <cell r="F529">
            <v>0</v>
          </cell>
        </row>
        <row r="530">
          <cell r="A530">
            <v>2701</v>
          </cell>
          <cell r="B530" t="str">
            <v>1/1.13 mm Cu\PVC\PVC ( 1 sq.mm)</v>
          </cell>
          <cell r="C530" t="str">
            <v>m</v>
          </cell>
          <cell r="D530">
            <v>18.5</v>
          </cell>
          <cell r="E530">
            <v>0.19</v>
          </cell>
          <cell r="F530">
            <v>18.5</v>
          </cell>
        </row>
        <row r="531">
          <cell r="A531">
            <v>2702</v>
          </cell>
          <cell r="B531" t="str">
            <v>7/0.67 mm Cu\PVC ( 2.5 sq.mm)</v>
          </cell>
          <cell r="C531" t="str">
            <v>m</v>
          </cell>
          <cell r="D531">
            <v>61.5</v>
          </cell>
          <cell r="E531">
            <v>0.62</v>
          </cell>
          <cell r="F531">
            <v>62</v>
          </cell>
        </row>
        <row r="532">
          <cell r="A532">
            <v>2703</v>
          </cell>
          <cell r="B532" t="str">
            <v>7/0.53mm Cu\PVC\PVC(T)-1.5sq.mm</v>
          </cell>
          <cell r="C532" t="str">
            <v>m</v>
          </cell>
          <cell r="D532">
            <v>79.2</v>
          </cell>
          <cell r="E532">
            <v>0.79</v>
          </cell>
          <cell r="F532">
            <v>80</v>
          </cell>
        </row>
        <row r="533">
          <cell r="A533">
            <v>2704</v>
          </cell>
          <cell r="B533" t="str">
            <v>7/0.67mm Cu\PVC\PVC(T)-2.5sq.mm</v>
          </cell>
          <cell r="C533" t="str">
            <v>m</v>
          </cell>
          <cell r="D533">
            <v>115.4</v>
          </cell>
          <cell r="E533">
            <v>1.1499999999999999</v>
          </cell>
          <cell r="F533">
            <v>116.5</v>
          </cell>
        </row>
        <row r="534">
          <cell r="A534">
            <v>2705</v>
          </cell>
          <cell r="B534" t="str">
            <v>7/1.04mm Cu\PVC\PVC(T)-6sq.mm</v>
          </cell>
          <cell r="C534" t="str">
            <v>m</v>
          </cell>
          <cell r="D534">
            <v>249.3</v>
          </cell>
          <cell r="E534">
            <v>2.4900000000000002</v>
          </cell>
          <cell r="F534">
            <v>252</v>
          </cell>
        </row>
        <row r="535">
          <cell r="A535">
            <v>2706</v>
          </cell>
          <cell r="B535" t="str">
            <v>Holder</v>
          </cell>
          <cell r="C535" t="str">
            <v>Nr</v>
          </cell>
          <cell r="D535">
            <v>55</v>
          </cell>
          <cell r="E535">
            <v>0.55000000000000004</v>
          </cell>
          <cell r="F535">
            <v>55.5</v>
          </cell>
        </row>
        <row r="536">
          <cell r="A536">
            <v>2707</v>
          </cell>
          <cell r="B536" t="str">
            <v>Sun box</v>
          </cell>
          <cell r="C536" t="str">
            <v>Nr</v>
          </cell>
          <cell r="D536">
            <v>35</v>
          </cell>
          <cell r="E536">
            <v>0.35</v>
          </cell>
          <cell r="F536">
            <v>35.5</v>
          </cell>
        </row>
        <row r="537">
          <cell r="A537">
            <v>2708</v>
          </cell>
          <cell r="B537" t="str">
            <v>Switch</v>
          </cell>
          <cell r="C537" t="str">
            <v>Nr</v>
          </cell>
          <cell r="D537">
            <v>35</v>
          </cell>
          <cell r="E537">
            <v>0.35</v>
          </cell>
          <cell r="F537">
            <v>35.5</v>
          </cell>
        </row>
        <row r="538">
          <cell r="A538">
            <v>2709</v>
          </cell>
          <cell r="B538" t="str">
            <v>PVC conduit 1"</v>
          </cell>
          <cell r="C538" t="str">
            <v>m</v>
          </cell>
          <cell r="D538">
            <v>34.25</v>
          </cell>
          <cell r="E538">
            <v>0.34</v>
          </cell>
          <cell r="F538">
            <v>34</v>
          </cell>
        </row>
        <row r="539">
          <cell r="A539">
            <v>2710</v>
          </cell>
          <cell r="B539" t="str">
            <v>5A socket outlet</v>
          </cell>
          <cell r="C539" t="str">
            <v>Nr</v>
          </cell>
          <cell r="D539">
            <v>340</v>
          </cell>
          <cell r="E539">
            <v>3.4</v>
          </cell>
          <cell r="F539">
            <v>315</v>
          </cell>
        </row>
        <row r="540">
          <cell r="A540">
            <v>2711</v>
          </cell>
          <cell r="B540" t="str">
            <v>13A socket outlet</v>
          </cell>
          <cell r="C540" t="str">
            <v>Nr</v>
          </cell>
          <cell r="D540">
            <v>360</v>
          </cell>
          <cell r="E540">
            <v>3.6</v>
          </cell>
          <cell r="F540">
            <v>333.5</v>
          </cell>
        </row>
        <row r="541">
          <cell r="A541">
            <v>2712</v>
          </cell>
          <cell r="B541" t="str">
            <v>15A socket outlet</v>
          </cell>
          <cell r="C541" t="str">
            <v>Nr</v>
          </cell>
          <cell r="D541">
            <v>420</v>
          </cell>
          <cell r="E541">
            <v>4.2</v>
          </cell>
          <cell r="F541">
            <v>387</v>
          </cell>
        </row>
        <row r="542">
          <cell r="A542">
            <v>2713</v>
          </cell>
          <cell r="B542" t="str">
            <v>Ceiling rose</v>
          </cell>
          <cell r="C542" t="str">
            <v>Nr</v>
          </cell>
          <cell r="D542">
            <v>85</v>
          </cell>
          <cell r="E542">
            <v>0.85</v>
          </cell>
          <cell r="F542">
            <v>86</v>
          </cell>
        </row>
        <row r="543">
          <cell r="A543">
            <v>2714</v>
          </cell>
          <cell r="B543" t="str">
            <v>Round block</v>
          </cell>
          <cell r="C543" t="str">
            <v>Nr</v>
          </cell>
          <cell r="D543">
            <v>15</v>
          </cell>
          <cell r="E543">
            <v>0.15</v>
          </cell>
          <cell r="F543">
            <v>15</v>
          </cell>
        </row>
        <row r="544">
          <cell r="A544">
            <v>2715</v>
          </cell>
          <cell r="B544" t="str">
            <v>Fan hook</v>
          </cell>
          <cell r="C544" t="str">
            <v>Nr</v>
          </cell>
          <cell r="D544">
            <v>175</v>
          </cell>
          <cell r="E544">
            <v>1.75</v>
          </cell>
          <cell r="F544">
            <v>177</v>
          </cell>
        </row>
        <row r="545">
          <cell r="A545">
            <v>2716</v>
          </cell>
          <cell r="B545" t="str">
            <v>Pendent lamp</v>
          </cell>
          <cell r="C545" t="str">
            <v>Nr</v>
          </cell>
          <cell r="D545">
            <v>60</v>
          </cell>
          <cell r="E545">
            <v>0.6</v>
          </cell>
          <cell r="F545">
            <v>60.5</v>
          </cell>
        </row>
        <row r="546">
          <cell r="A546">
            <v>2717</v>
          </cell>
          <cell r="B546" t="str">
            <v>Weather proofed angle batten lamp</v>
          </cell>
          <cell r="C546" t="str">
            <v>Nr</v>
          </cell>
          <cell r="D546">
            <v>1350</v>
          </cell>
          <cell r="E546">
            <v>13.5</v>
          </cell>
          <cell r="F546">
            <v>1363.5</v>
          </cell>
        </row>
        <row r="547">
          <cell r="A547">
            <v>2718</v>
          </cell>
          <cell r="B547" t="str">
            <v>Wall bracket lamp</v>
          </cell>
          <cell r="C547" t="str">
            <v>Nr</v>
          </cell>
          <cell r="D547">
            <v>850</v>
          </cell>
          <cell r="E547">
            <v>8.5</v>
          </cell>
          <cell r="F547">
            <v>858.5</v>
          </cell>
        </row>
        <row r="548">
          <cell r="A548">
            <v>2719</v>
          </cell>
          <cell r="B548" t="str">
            <v>1200 mm, 40W single fluorescent lamp</v>
          </cell>
          <cell r="C548" t="str">
            <v>Nr</v>
          </cell>
          <cell r="D548">
            <v>975</v>
          </cell>
          <cell r="E548">
            <v>9.75</v>
          </cell>
          <cell r="F548">
            <v>985</v>
          </cell>
        </row>
        <row r="549">
          <cell r="A549">
            <v>2720</v>
          </cell>
          <cell r="B549" t="str">
            <v>1200 mm, 40W double fluorescent lamp</v>
          </cell>
          <cell r="C549" t="str">
            <v>Nr</v>
          </cell>
          <cell r="D549">
            <v>1900</v>
          </cell>
          <cell r="E549">
            <v>19</v>
          </cell>
          <cell r="F549">
            <v>1919</v>
          </cell>
        </row>
        <row r="550">
          <cell r="A550">
            <v>2721</v>
          </cell>
          <cell r="B550" t="str">
            <v>600x300 mm fully parabolic reflective type fluorescent lamp (2 tube)</v>
          </cell>
          <cell r="C550" t="str">
            <v>Nr</v>
          </cell>
          <cell r="D550">
            <v>3450</v>
          </cell>
          <cell r="E550">
            <v>34.5</v>
          </cell>
          <cell r="F550">
            <v>3484.5</v>
          </cell>
        </row>
        <row r="551">
          <cell r="A551">
            <v>2722</v>
          </cell>
          <cell r="B551" t="str">
            <v>1200x300 mm fully parabolic reflective type fluorescent lamp (2 tube)</v>
          </cell>
          <cell r="C551" t="str">
            <v>Nr</v>
          </cell>
          <cell r="D551">
            <v>3850</v>
          </cell>
          <cell r="E551">
            <v>38.5</v>
          </cell>
          <cell r="F551">
            <v>3888.5</v>
          </cell>
        </row>
        <row r="552">
          <cell r="A552">
            <v>2723</v>
          </cell>
          <cell r="B552" t="str">
            <v>600x600 mm fully parabolic reflective type fluorescent lamp (3 tube)</v>
          </cell>
          <cell r="C552" t="str">
            <v>Nr</v>
          </cell>
          <cell r="D552">
            <v>3950</v>
          </cell>
          <cell r="E552">
            <v>39.5</v>
          </cell>
          <cell r="F552">
            <v>3989.5</v>
          </cell>
        </row>
        <row r="553">
          <cell r="A553">
            <v>2724</v>
          </cell>
          <cell r="B553" t="str">
            <v>1200x600 mm fully parabolic reflective type fluorescent lamp (3 tube)</v>
          </cell>
          <cell r="C553" t="str">
            <v>Nr</v>
          </cell>
          <cell r="D553">
            <v>4750</v>
          </cell>
          <cell r="E553">
            <v>47.5</v>
          </cell>
          <cell r="F553">
            <v>4797.5</v>
          </cell>
        </row>
        <row r="554">
          <cell r="A554">
            <v>2725</v>
          </cell>
          <cell r="B554" t="str">
            <v>1200mm sweep ceiling fan</v>
          </cell>
          <cell r="C554" t="str">
            <v>Nr</v>
          </cell>
          <cell r="D554">
            <v>5950</v>
          </cell>
          <cell r="E554">
            <v>59.5</v>
          </cell>
          <cell r="F554">
            <v>6009.5</v>
          </cell>
        </row>
        <row r="555">
          <cell r="A555">
            <v>2726</v>
          </cell>
          <cell r="B555" t="str">
            <v>300x300mm exhaust fan</v>
          </cell>
          <cell r="C555" t="str">
            <v>Nr</v>
          </cell>
          <cell r="D555">
            <v>4250</v>
          </cell>
          <cell r="E555">
            <v>42.5</v>
          </cell>
          <cell r="F555">
            <v>4292.5</v>
          </cell>
        </row>
        <row r="556">
          <cell r="A556">
            <v>2727</v>
          </cell>
          <cell r="B556" t="str">
            <v>Wall mounted fan</v>
          </cell>
          <cell r="C556" t="str">
            <v>Nr</v>
          </cell>
          <cell r="D556">
            <v>6250</v>
          </cell>
          <cell r="E556">
            <v>62.5</v>
          </cell>
          <cell r="F556">
            <v>6312.5</v>
          </cell>
        </row>
        <row r="557">
          <cell r="A557">
            <v>2728</v>
          </cell>
          <cell r="B557" t="str">
            <v>40 Amp single phase main switch</v>
          </cell>
          <cell r="C557" t="str">
            <v>Nr</v>
          </cell>
          <cell r="D557">
            <v>736</v>
          </cell>
          <cell r="E557">
            <v>7.36</v>
          </cell>
          <cell r="F557">
            <v>743.5</v>
          </cell>
        </row>
        <row r="558">
          <cell r="A558">
            <v>2729</v>
          </cell>
          <cell r="B558" t="str">
            <v>60 Amp single phase main switch</v>
          </cell>
          <cell r="C558" t="str">
            <v>Nr</v>
          </cell>
          <cell r="D558">
            <v>871</v>
          </cell>
          <cell r="E558">
            <v>8.7100000000000009</v>
          </cell>
          <cell r="F558">
            <v>879.5</v>
          </cell>
        </row>
        <row r="559">
          <cell r="A559">
            <v>2730</v>
          </cell>
          <cell r="B559" t="str">
            <v>40 Amp Circuit breaker</v>
          </cell>
          <cell r="C559" t="str">
            <v>Nr</v>
          </cell>
          <cell r="D559">
            <v>395</v>
          </cell>
          <cell r="E559">
            <v>3.95</v>
          </cell>
          <cell r="F559">
            <v>399</v>
          </cell>
        </row>
        <row r="560">
          <cell r="A560">
            <v>2731</v>
          </cell>
          <cell r="B560" t="str">
            <v>Distribution board with cover</v>
          </cell>
          <cell r="C560" t="str">
            <v>Nr</v>
          </cell>
          <cell r="D560">
            <v>1450</v>
          </cell>
          <cell r="E560">
            <v>14.5</v>
          </cell>
          <cell r="F560">
            <v>1464.5</v>
          </cell>
        </row>
        <row r="561">
          <cell r="A561">
            <v>2732</v>
          </cell>
          <cell r="B561" t="str">
            <v>40 Amp three phase main switch</v>
          </cell>
          <cell r="C561" t="str">
            <v>Nr</v>
          </cell>
          <cell r="D561">
            <v>1224</v>
          </cell>
          <cell r="E561">
            <v>12.24</v>
          </cell>
          <cell r="F561">
            <v>1236</v>
          </cell>
        </row>
        <row r="562">
          <cell r="A562">
            <v>2733</v>
          </cell>
          <cell r="B562" t="str">
            <v>60 Amp three phase main switch</v>
          </cell>
          <cell r="C562" t="str">
            <v>Nr</v>
          </cell>
          <cell r="D562">
            <v>1324</v>
          </cell>
          <cell r="E562">
            <v>13.24</v>
          </cell>
          <cell r="F562">
            <v>1337</v>
          </cell>
        </row>
        <row r="563">
          <cell r="A563">
            <v>2734</v>
          </cell>
          <cell r="B563" t="str">
            <v>40 Amp single phase RCCB (Trip switch)</v>
          </cell>
          <cell r="C563" t="str">
            <v>Nr</v>
          </cell>
          <cell r="D563">
            <v>2677</v>
          </cell>
          <cell r="E563">
            <v>26.77</v>
          </cell>
          <cell r="F563">
            <v>2704</v>
          </cell>
        </row>
        <row r="564">
          <cell r="A564">
            <v>2735</v>
          </cell>
          <cell r="B564" t="str">
            <v>60 Amp single phase RCCB (Trip switch)</v>
          </cell>
          <cell r="C564" t="str">
            <v>Nr</v>
          </cell>
          <cell r="D564">
            <v>2712</v>
          </cell>
          <cell r="E564">
            <v>27.12</v>
          </cell>
          <cell r="F564">
            <v>2739</v>
          </cell>
        </row>
        <row r="565">
          <cell r="A565">
            <v>2736</v>
          </cell>
          <cell r="B565" t="str">
            <v>40 Amp three phase RCCB (Trip switch)</v>
          </cell>
          <cell r="C565" t="str">
            <v>Nr</v>
          </cell>
          <cell r="D565">
            <v>3706</v>
          </cell>
          <cell r="E565">
            <v>37.06</v>
          </cell>
          <cell r="F565">
            <v>3743</v>
          </cell>
        </row>
        <row r="566">
          <cell r="A566">
            <v>2737</v>
          </cell>
          <cell r="B566" t="str">
            <v>60 Amp three phase RCCB (Trip switch)</v>
          </cell>
          <cell r="C566" t="str">
            <v>Nr</v>
          </cell>
          <cell r="D566">
            <v>3912</v>
          </cell>
          <cell r="E566">
            <v>39.119999999999997</v>
          </cell>
          <cell r="F566">
            <v>3951</v>
          </cell>
        </row>
        <row r="567">
          <cell r="A567">
            <v>2738</v>
          </cell>
          <cell r="B567" t="str">
            <v>Electrical Bell</v>
          </cell>
          <cell r="C567" t="str">
            <v>Nr</v>
          </cell>
          <cell r="D567">
            <v>500</v>
          </cell>
          <cell r="E567">
            <v>5</v>
          </cell>
          <cell r="F567">
            <v>505</v>
          </cell>
        </row>
        <row r="568">
          <cell r="A568">
            <v>2739</v>
          </cell>
          <cell r="B568" t="str">
            <v>GI earth electrode</v>
          </cell>
          <cell r="C568" t="str">
            <v>Nr</v>
          </cell>
          <cell r="D568">
            <v>990</v>
          </cell>
          <cell r="E568">
            <v>9.9</v>
          </cell>
          <cell r="F568">
            <v>1000</v>
          </cell>
        </row>
        <row r="569">
          <cell r="A569">
            <v>2740</v>
          </cell>
          <cell r="B569" t="str">
            <v>50x50x5.8 mm angle Iron</v>
          </cell>
          <cell r="C569" t="str">
            <v>m</v>
          </cell>
          <cell r="D569">
            <v>467</v>
          </cell>
          <cell r="E569">
            <v>4.67</v>
          </cell>
          <cell r="F569">
            <v>471.5</v>
          </cell>
        </row>
        <row r="570">
          <cell r="A570">
            <v>2741</v>
          </cell>
          <cell r="B570" t="str">
            <v>60 Amp Circuit breaker</v>
          </cell>
          <cell r="C570" t="str">
            <v>Nr</v>
          </cell>
          <cell r="D570">
            <v>395</v>
          </cell>
          <cell r="E570">
            <v>3.95</v>
          </cell>
          <cell r="F570">
            <v>399</v>
          </cell>
        </row>
        <row r="571">
          <cell r="A571">
            <v>0</v>
          </cell>
          <cell r="B571" t="str">
            <v>Miscellaneous Work</v>
          </cell>
          <cell r="C571">
            <v>0</v>
          </cell>
          <cell r="D571">
            <v>0</v>
          </cell>
          <cell r="E571">
            <v>0</v>
          </cell>
          <cell r="F571">
            <v>0</v>
          </cell>
        </row>
        <row r="572">
          <cell r="A572">
            <v>2801</v>
          </cell>
          <cell r="B572" t="str">
            <v>PVC coated gauge 10 chain link mesh</v>
          </cell>
          <cell r="C572" t="str">
            <v>m2</v>
          </cell>
          <cell r="D572">
            <v>595</v>
          </cell>
          <cell r="E572">
            <v>5.95</v>
          </cell>
          <cell r="F572">
            <v>543.5</v>
          </cell>
        </row>
        <row r="573">
          <cell r="A573">
            <v>2802</v>
          </cell>
          <cell r="B573" t="str">
            <v>2" GI pipes (2mm)</v>
          </cell>
          <cell r="C573" t="str">
            <v>m</v>
          </cell>
          <cell r="D573">
            <v>1165</v>
          </cell>
          <cell r="E573">
            <v>11.65</v>
          </cell>
          <cell r="F573">
            <v>547.5</v>
          </cell>
        </row>
        <row r="574">
          <cell r="A574">
            <v>2803</v>
          </cell>
          <cell r="B574" t="str">
            <v>1 1/2" GI pipes (2mm)</v>
          </cell>
          <cell r="C574" t="str">
            <v>m</v>
          </cell>
          <cell r="D574">
            <v>459</v>
          </cell>
          <cell r="E574">
            <v>4.59</v>
          </cell>
          <cell r="F574">
            <v>463.5</v>
          </cell>
        </row>
        <row r="575">
          <cell r="A575">
            <v>2804</v>
          </cell>
          <cell r="B575" t="str">
            <v>1"  GI pipes (2mm)</v>
          </cell>
          <cell r="C575" t="str">
            <v>m</v>
          </cell>
          <cell r="D575">
            <v>367</v>
          </cell>
          <cell r="E575">
            <v>3.67</v>
          </cell>
          <cell r="F575">
            <v>370.5</v>
          </cell>
        </row>
        <row r="576">
          <cell r="A576">
            <v>2805</v>
          </cell>
          <cell r="B576" t="str">
            <v>Barbed wire</v>
          </cell>
          <cell r="C576" t="str">
            <v>m</v>
          </cell>
          <cell r="D576">
            <v>25.35</v>
          </cell>
          <cell r="E576">
            <v>0.25</v>
          </cell>
          <cell r="F576">
            <v>25.6</v>
          </cell>
        </row>
        <row r="577">
          <cell r="A577">
            <v>2806</v>
          </cell>
          <cell r="B577" t="str">
            <v>Hooks and washers</v>
          </cell>
          <cell r="C577" t="str">
            <v>Nr</v>
          </cell>
          <cell r="D577">
            <v>10.5</v>
          </cell>
          <cell r="E577">
            <v>0.11</v>
          </cell>
          <cell r="F577">
            <v>10.5</v>
          </cell>
        </row>
        <row r="578">
          <cell r="A578">
            <v>2807</v>
          </cell>
          <cell r="B578" t="str">
            <v>Concrete fence posts 6'-0"</v>
          </cell>
          <cell r="C578" t="str">
            <v>Nr</v>
          </cell>
          <cell r="D578">
            <v>930</v>
          </cell>
          <cell r="E578">
            <v>9.3000000000000007</v>
          </cell>
          <cell r="F578">
            <v>939.5</v>
          </cell>
        </row>
        <row r="579">
          <cell r="A579">
            <v>2808</v>
          </cell>
          <cell r="B579" t="str">
            <v>Concrete fence posts 6'-6"</v>
          </cell>
          <cell r="C579" t="str">
            <v>Nr</v>
          </cell>
          <cell r="D579">
            <v>1010</v>
          </cell>
          <cell r="E579">
            <v>10.1</v>
          </cell>
          <cell r="F579">
            <v>1020</v>
          </cell>
        </row>
        <row r="580">
          <cell r="A580">
            <v>2809</v>
          </cell>
          <cell r="B580" t="str">
            <v>Concrete fence posts 7'-0"</v>
          </cell>
          <cell r="C580" t="str">
            <v>Nr</v>
          </cell>
          <cell r="D580">
            <v>1100</v>
          </cell>
          <cell r="E580">
            <v>11</v>
          </cell>
          <cell r="F580">
            <v>1111</v>
          </cell>
        </row>
        <row r="581">
          <cell r="A581">
            <v>2810</v>
          </cell>
          <cell r="B581" t="str">
            <v>Concrete fence posts 8'-0"</v>
          </cell>
          <cell r="C581" t="str">
            <v>Nr</v>
          </cell>
          <cell r="D581">
            <v>1240</v>
          </cell>
          <cell r="E581">
            <v>12.4</v>
          </cell>
          <cell r="F581">
            <v>1252.5</v>
          </cell>
        </row>
        <row r="582">
          <cell r="A582">
            <v>2811</v>
          </cell>
          <cell r="B582" t="str">
            <v>Concrete fence posts 10'-6"</v>
          </cell>
          <cell r="C582" t="str">
            <v>Nr</v>
          </cell>
          <cell r="D582">
            <v>2850</v>
          </cell>
          <cell r="E582">
            <v>28.5</v>
          </cell>
          <cell r="F582">
            <v>2878.5</v>
          </cell>
        </row>
        <row r="583">
          <cell r="A583">
            <v>2812</v>
          </cell>
          <cell r="B583" t="str">
            <v>Concrete fence supporting posts for corner posts</v>
          </cell>
          <cell r="C583" t="str">
            <v>Nr</v>
          </cell>
          <cell r="D583">
            <v>1250</v>
          </cell>
          <cell r="E583">
            <v>12.5</v>
          </cell>
          <cell r="F583">
            <v>1262.5</v>
          </cell>
        </row>
        <row r="584">
          <cell r="A584">
            <v>2813</v>
          </cell>
          <cell r="B584" t="str">
            <v>2" GI pipes (1.8mm)</v>
          </cell>
          <cell r="C584" t="str">
            <v>m</v>
          </cell>
          <cell r="D584">
            <v>492</v>
          </cell>
          <cell r="E584">
            <v>4.92</v>
          </cell>
          <cell r="F584">
            <v>497</v>
          </cell>
        </row>
        <row r="585">
          <cell r="A585">
            <v>2814</v>
          </cell>
          <cell r="B585" t="str">
            <v>2" GI pipes (1.5mm)</v>
          </cell>
          <cell r="C585" t="str">
            <v>m</v>
          </cell>
          <cell r="D585">
            <v>459</v>
          </cell>
          <cell r="E585">
            <v>4.59</v>
          </cell>
          <cell r="F585">
            <v>463.5</v>
          </cell>
        </row>
        <row r="586">
          <cell r="A586">
            <v>2815</v>
          </cell>
          <cell r="B586" t="str">
            <v>1 1/2" GI pipes (1.8mm)</v>
          </cell>
          <cell r="C586" t="str">
            <v>m</v>
          </cell>
          <cell r="D586">
            <v>434</v>
          </cell>
          <cell r="E586">
            <v>4.34</v>
          </cell>
          <cell r="F586">
            <v>438.5</v>
          </cell>
        </row>
        <row r="587">
          <cell r="A587">
            <v>2816</v>
          </cell>
          <cell r="B587" t="str">
            <v>1 1/2" GI pipes (1.5mm)</v>
          </cell>
          <cell r="C587" t="str">
            <v>m</v>
          </cell>
          <cell r="D587">
            <v>359</v>
          </cell>
          <cell r="E587">
            <v>3.59</v>
          </cell>
          <cell r="F587">
            <v>362.5</v>
          </cell>
        </row>
        <row r="588">
          <cell r="A588">
            <v>2817</v>
          </cell>
          <cell r="B588" t="str">
            <v>1 1/4" GI pipes (2mm)</v>
          </cell>
          <cell r="C588" t="str">
            <v>m</v>
          </cell>
          <cell r="D588">
            <v>409</v>
          </cell>
          <cell r="E588">
            <v>4.09</v>
          </cell>
          <cell r="F588">
            <v>413</v>
          </cell>
        </row>
        <row r="589">
          <cell r="A589">
            <v>2818</v>
          </cell>
          <cell r="B589" t="str">
            <v>1 1/4" GI pipes (1.8mm)</v>
          </cell>
          <cell r="C589" t="str">
            <v>m</v>
          </cell>
          <cell r="D589">
            <v>359</v>
          </cell>
          <cell r="E589">
            <v>3.59</v>
          </cell>
          <cell r="F589">
            <v>362.5</v>
          </cell>
        </row>
        <row r="590">
          <cell r="A590">
            <v>2819</v>
          </cell>
          <cell r="B590" t="str">
            <v>1 1/4" GI pipes (1.5mm)</v>
          </cell>
          <cell r="C590" t="str">
            <v>m</v>
          </cell>
          <cell r="D590">
            <v>267</v>
          </cell>
          <cell r="E590">
            <v>2.67</v>
          </cell>
          <cell r="F590">
            <v>269.5</v>
          </cell>
        </row>
        <row r="591">
          <cell r="A591">
            <v>2820</v>
          </cell>
          <cell r="B591" t="str">
            <v>1 " GI pipes (1.8mm)</v>
          </cell>
          <cell r="C591" t="str">
            <v>m</v>
          </cell>
          <cell r="D591">
            <v>292</v>
          </cell>
          <cell r="E591">
            <v>2.92</v>
          </cell>
          <cell r="F591">
            <v>295</v>
          </cell>
        </row>
        <row r="592">
          <cell r="A592">
            <v>2821</v>
          </cell>
          <cell r="B592" t="str">
            <v>1 " GI pipes (1.5mm)</v>
          </cell>
          <cell r="C592" t="str">
            <v>m</v>
          </cell>
          <cell r="D592">
            <v>234</v>
          </cell>
          <cell r="E592">
            <v>2.34</v>
          </cell>
          <cell r="F592">
            <v>236.5</v>
          </cell>
        </row>
        <row r="593">
          <cell r="A593">
            <v>2822</v>
          </cell>
          <cell r="B593" t="str">
            <v>12mm thick MDF board</v>
          </cell>
          <cell r="C593" t="str">
            <v>m2</v>
          </cell>
          <cell r="D593">
            <v>718</v>
          </cell>
          <cell r="E593">
            <v>7.18</v>
          </cell>
          <cell r="F593">
            <v>725</v>
          </cell>
        </row>
        <row r="594">
          <cell r="A594">
            <v>2823</v>
          </cell>
          <cell r="B594" t="str">
            <v>12 mm thick regiform board</v>
          </cell>
          <cell r="C594" t="str">
            <v>m2</v>
          </cell>
          <cell r="D594">
            <v>131</v>
          </cell>
          <cell r="E594">
            <v>1.31</v>
          </cell>
          <cell r="F594">
            <v>132.5</v>
          </cell>
        </row>
        <row r="595">
          <cell r="A595">
            <v>2824</v>
          </cell>
          <cell r="B595" t="str">
            <v>Velvet cloth</v>
          </cell>
          <cell r="C595" t="str">
            <v>m2</v>
          </cell>
          <cell r="D595">
            <v>150</v>
          </cell>
          <cell r="E595">
            <v>1.5</v>
          </cell>
          <cell r="F595">
            <v>151.5</v>
          </cell>
        </row>
        <row r="596">
          <cell r="A596">
            <v>0</v>
          </cell>
          <cell r="B596">
            <v>0</v>
          </cell>
          <cell r="C596">
            <v>0</v>
          </cell>
          <cell r="D596">
            <v>0</v>
          </cell>
          <cell r="E596">
            <v>0</v>
          </cell>
          <cell r="F596">
            <v>0</v>
          </cell>
        </row>
        <row r="597">
          <cell r="A597">
            <v>0</v>
          </cell>
          <cell r="B597">
            <v>0</v>
          </cell>
          <cell r="C597">
            <v>0</v>
          </cell>
          <cell r="D597">
            <v>0</v>
          </cell>
          <cell r="E597">
            <v>0</v>
          </cell>
          <cell r="F597">
            <v>0</v>
          </cell>
        </row>
        <row r="599">
          <cell r="A599" t="str">
            <v xml:space="preserve">Prepared and Checked by B.S.R. Preparation Committee </v>
          </cell>
          <cell r="B599">
            <v>0</v>
          </cell>
          <cell r="C599">
            <v>0</v>
          </cell>
          <cell r="D599">
            <v>0</v>
          </cell>
          <cell r="E599">
            <v>0</v>
          </cell>
          <cell r="F599">
            <v>0</v>
          </cell>
        </row>
        <row r="600">
          <cell r="A600">
            <v>0</v>
          </cell>
          <cell r="B600">
            <v>0</v>
          </cell>
          <cell r="C600">
            <v>0</v>
          </cell>
          <cell r="D600">
            <v>0</v>
          </cell>
          <cell r="E600">
            <v>0</v>
          </cell>
          <cell r="F600">
            <v>0</v>
          </cell>
        </row>
        <row r="601">
          <cell r="A601" t="str">
            <v>1.</v>
          </cell>
          <cell r="B601" t="str">
            <v>Chairman : Eng. P. S. S. Vithanage, Chief Engineer (Buildings)</v>
          </cell>
          <cell r="C601">
            <v>0</v>
          </cell>
          <cell r="D601">
            <v>0</v>
          </cell>
          <cell r="E601">
            <v>0</v>
          </cell>
          <cell r="F601">
            <v>0</v>
          </cell>
        </row>
        <row r="602">
          <cell r="A602">
            <v>0</v>
          </cell>
          <cell r="B602">
            <v>0</v>
          </cell>
          <cell r="C602">
            <v>0</v>
          </cell>
          <cell r="D602">
            <v>0</v>
          </cell>
          <cell r="E602">
            <v>0</v>
          </cell>
          <cell r="F602">
            <v>0</v>
          </cell>
        </row>
        <row r="603">
          <cell r="A603" t="str">
            <v>2</v>
          </cell>
          <cell r="B603" t="str">
            <v>Member 1 : Eng H.M Jayarathna, Chief Engineer (Buildings)</v>
          </cell>
          <cell r="C603">
            <v>0</v>
          </cell>
          <cell r="D603">
            <v>0</v>
          </cell>
          <cell r="E603">
            <v>0</v>
          </cell>
          <cell r="F603">
            <v>0</v>
          </cell>
        </row>
        <row r="604">
          <cell r="A604">
            <v>0</v>
          </cell>
          <cell r="B604">
            <v>0</v>
          </cell>
          <cell r="C604">
            <v>0</v>
          </cell>
          <cell r="D604">
            <v>0</v>
          </cell>
          <cell r="E604">
            <v>0</v>
          </cell>
          <cell r="F604">
            <v>0</v>
          </cell>
        </row>
        <row r="605">
          <cell r="A605" t="str">
            <v>3</v>
          </cell>
          <cell r="B605" t="str">
            <v>Member 2 : Eng H.M Dharmarathna, Engineer</v>
          </cell>
          <cell r="C605">
            <v>0</v>
          </cell>
          <cell r="D605">
            <v>0</v>
          </cell>
          <cell r="E605">
            <v>0</v>
          </cell>
          <cell r="F605">
            <v>0</v>
          </cell>
        </row>
        <row r="606">
          <cell r="A606">
            <v>0</v>
          </cell>
          <cell r="B606">
            <v>0</v>
          </cell>
          <cell r="C606">
            <v>0</v>
          </cell>
          <cell r="D606">
            <v>0</v>
          </cell>
          <cell r="E606">
            <v>0</v>
          </cell>
          <cell r="F606">
            <v>0</v>
          </cell>
        </row>
        <row r="607">
          <cell r="A607" t="str">
            <v>4</v>
          </cell>
          <cell r="B607" t="str">
            <v>Member 3 : Eng. D.M.R. Dhanapala, Engineer</v>
          </cell>
          <cell r="C607">
            <v>0</v>
          </cell>
          <cell r="D607">
            <v>0</v>
          </cell>
          <cell r="E607">
            <v>0</v>
          </cell>
          <cell r="F607">
            <v>0</v>
          </cell>
        </row>
        <row r="608">
          <cell r="A608">
            <v>0</v>
          </cell>
          <cell r="B608">
            <v>0</v>
          </cell>
          <cell r="C608">
            <v>0</v>
          </cell>
          <cell r="D608">
            <v>0</v>
          </cell>
          <cell r="E608">
            <v>0</v>
          </cell>
          <cell r="F608">
            <v>0</v>
          </cell>
        </row>
        <row r="609">
          <cell r="A609">
            <v>0</v>
          </cell>
          <cell r="B609">
            <v>0</v>
          </cell>
          <cell r="C609">
            <v>0</v>
          </cell>
          <cell r="D609">
            <v>0</v>
          </cell>
          <cell r="E609">
            <v>0</v>
          </cell>
          <cell r="F609">
            <v>0</v>
          </cell>
        </row>
        <row r="610">
          <cell r="A610">
            <v>0</v>
          </cell>
          <cell r="B610">
            <v>0</v>
          </cell>
          <cell r="C610">
            <v>0</v>
          </cell>
          <cell r="D610">
            <v>0</v>
          </cell>
          <cell r="E610">
            <v>0</v>
          </cell>
          <cell r="F610">
            <v>0</v>
          </cell>
        </row>
        <row r="611">
          <cell r="A611" t="str">
            <v>Recommended by :</v>
          </cell>
          <cell r="B611">
            <v>0</v>
          </cell>
          <cell r="C611">
            <v>0</v>
          </cell>
          <cell r="D611">
            <v>0</v>
          </cell>
          <cell r="E611">
            <v>0</v>
          </cell>
          <cell r="F611">
            <v>0</v>
          </cell>
        </row>
        <row r="612">
          <cell r="A612">
            <v>0</v>
          </cell>
          <cell r="B612">
            <v>0</v>
          </cell>
          <cell r="C612">
            <v>0</v>
          </cell>
          <cell r="D612">
            <v>0</v>
          </cell>
          <cell r="E612">
            <v>0</v>
          </cell>
          <cell r="F612">
            <v>0</v>
          </cell>
        </row>
        <row r="613">
          <cell r="A613">
            <v>0</v>
          </cell>
          <cell r="B613">
            <v>0</v>
          </cell>
          <cell r="C613">
            <v>0</v>
          </cell>
          <cell r="D613">
            <v>0</v>
          </cell>
          <cell r="E613">
            <v>0</v>
          </cell>
          <cell r="F613">
            <v>0</v>
          </cell>
        </row>
        <row r="614">
          <cell r="A614">
            <v>0</v>
          </cell>
          <cell r="B614" t="str">
            <v>……………………………….</v>
          </cell>
          <cell r="C614">
            <v>0</v>
          </cell>
          <cell r="D614">
            <v>0</v>
          </cell>
          <cell r="E614">
            <v>0</v>
          </cell>
          <cell r="F614">
            <v>0</v>
          </cell>
        </row>
        <row r="615">
          <cell r="A615">
            <v>0</v>
          </cell>
          <cell r="B615" t="str">
            <v>Eng. D. M. K. S. Dissanayake</v>
          </cell>
          <cell r="C615">
            <v>0</v>
          </cell>
          <cell r="D615">
            <v>0</v>
          </cell>
          <cell r="E615">
            <v>0</v>
          </cell>
          <cell r="F615">
            <v>0</v>
          </cell>
        </row>
        <row r="616">
          <cell r="A616">
            <v>0</v>
          </cell>
          <cell r="B616" t="str">
            <v>Provincial Director ( Buildings)</v>
          </cell>
          <cell r="C616">
            <v>0</v>
          </cell>
          <cell r="D616">
            <v>0</v>
          </cell>
          <cell r="E616">
            <v>0</v>
          </cell>
          <cell r="F616">
            <v>0</v>
          </cell>
        </row>
        <row r="617">
          <cell r="A617">
            <v>0</v>
          </cell>
          <cell r="B617">
            <v>0</v>
          </cell>
          <cell r="C617">
            <v>0</v>
          </cell>
          <cell r="D617">
            <v>0</v>
          </cell>
          <cell r="E617">
            <v>0</v>
          </cell>
          <cell r="F617">
            <v>0</v>
          </cell>
        </row>
        <row r="618">
          <cell r="A618" t="str">
            <v>Approved by:</v>
          </cell>
          <cell r="B618">
            <v>0</v>
          </cell>
          <cell r="C618">
            <v>0</v>
          </cell>
          <cell r="D618">
            <v>0</v>
          </cell>
          <cell r="E618">
            <v>0</v>
          </cell>
          <cell r="F618">
            <v>0</v>
          </cell>
        </row>
        <row r="619">
          <cell r="A619">
            <v>0</v>
          </cell>
          <cell r="B619">
            <v>0</v>
          </cell>
          <cell r="C619">
            <v>0</v>
          </cell>
          <cell r="D619">
            <v>0</v>
          </cell>
        </row>
        <row r="620">
          <cell r="A620">
            <v>0</v>
          </cell>
          <cell r="B620">
            <v>0</v>
          </cell>
          <cell r="C620">
            <v>0</v>
          </cell>
          <cell r="D620">
            <v>0</v>
          </cell>
        </row>
        <row r="621">
          <cell r="A621">
            <v>0</v>
          </cell>
          <cell r="B621" t="str">
            <v>………………………………….</v>
          </cell>
          <cell r="C621">
            <v>0</v>
          </cell>
          <cell r="D621">
            <v>0</v>
          </cell>
        </row>
        <row r="622">
          <cell r="A622">
            <v>0</v>
          </cell>
          <cell r="B622" t="str">
            <v>Eng. M.L.C. Fernandu</v>
          </cell>
          <cell r="C622">
            <v>0</v>
          </cell>
          <cell r="D622">
            <v>0</v>
          </cell>
        </row>
        <row r="623">
          <cell r="A623">
            <v>0</v>
          </cell>
          <cell r="B623" t="str">
            <v>Deputy Chief Secretary ( Engineering Services)</v>
          </cell>
          <cell r="C623">
            <v>0</v>
          </cell>
          <cell r="D623">
            <v>0</v>
          </cell>
        </row>
        <row r="624">
          <cell r="A624">
            <v>0</v>
          </cell>
          <cell r="B624">
            <v>0</v>
          </cell>
          <cell r="C624">
            <v>0</v>
          </cell>
          <cell r="D624">
            <v>0</v>
          </cell>
        </row>
      </sheetData>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Sheet1"/>
      <sheetName val="ws"/>
      <sheetName val="Summary "/>
      <sheetName val="flooring (063-09-16) (2)"/>
      <sheetName val="equipment"/>
      <sheetName val="const mat"/>
      <sheetName val="AAC_NG"/>
      <sheetName val="site clearance"/>
      <sheetName val="found work"/>
      <sheetName val="brick worl"/>
      <sheetName val="Stone mas"/>
      <sheetName val="concret"/>
      <sheetName val="Formwork"/>
      <sheetName val="flooring"/>
      <sheetName val="plaster"/>
      <sheetName val="roofing"/>
      <sheetName val="door &amp; win"/>
      <sheetName val="paint"/>
      <sheetName val="Humepipe"/>
      <sheetName val="misc"/>
      <sheetName val="roadwork"/>
      <sheetName val="otta seal"/>
      <sheetName val="others"/>
      <sheetName val="ug -1A"/>
      <sheetName val="단가"/>
      <sheetName val="시설물일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Overall - Operating Data"/>
      <sheetName val="Overall - Water Analysis"/>
      <sheetName val="MF Calcs 1"/>
      <sheetName val="CE Calcs 1"/>
      <sheetName val="CE Calcs 2"/>
      <sheetName val="MB Calcs 1"/>
      <sheetName val="AB Calcs 1"/>
      <sheetName val="CD Calcs 1"/>
      <sheetName val="HT Calcs 1"/>
      <sheetName val="xT Calcs 2"/>
      <sheetName val="xT Calcs 1"/>
      <sheetName val="NU Calcs 1"/>
      <sheetName val="xR Calcs 1"/>
      <sheetName val="xR Calcs 2"/>
      <sheetName val="Head Volumes"/>
      <sheetName val="Vessel Desc."/>
      <sheetName val="Data - HCl"/>
      <sheetName val="Data - H2SO4"/>
      <sheetName val="Data - NaOH"/>
      <sheetName val="Data - NaCl"/>
      <sheetName val="const mat"/>
      <sheetName val="ug -1A"/>
      <sheetName val="단가"/>
      <sheetName val="시설물일위"/>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000000"/>
      <sheetName val="laroux"/>
      <sheetName val="XXXXXXXX"/>
      <sheetName val="Histry Price"/>
      <sheetName val="Norms"/>
      <sheetName val=" Factor  "/>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Analy"/>
      <sheetName val="Dosing"/>
      <sheetName val="pHadj"/>
      <sheetName val="Clarifier"/>
      <sheetName val="Filter Press"/>
      <sheetName val="Gravity Filter"/>
      <sheetName val="DMFVert"/>
      <sheetName val="DMFHoriz"/>
      <sheetName val="Self BW Filter"/>
      <sheetName val="Greensand"/>
      <sheetName val="ACF"/>
      <sheetName val="Organic Scav"/>
      <sheetName val="RO Cleaning"/>
      <sheetName val="Co-current"/>
      <sheetName val="Counter "/>
      <sheetName val="Soft Exchanger"/>
      <sheetName val="UPCORE"/>
      <sheetName val="CounterSplit"/>
      <sheetName val="SAC WBA SBA"/>
      <sheetName val="Degasif"/>
      <sheetName val="MixBed"/>
      <sheetName val="CondPol"/>
      <sheetName val="Air consumption"/>
      <sheetName val="Power consump"/>
      <sheetName val="Anion Cleaning"/>
      <sheetName val="Hot Water Tank"/>
      <sheetName val="Chem consump"/>
      <sheetName val="Pipe Sizing"/>
      <sheetName val="CaCO3 Conversion"/>
      <sheetName val="Storage Tank"/>
      <sheetName val="Sheet23"/>
      <sheetName val="Neutralization"/>
      <sheetName val="BN 01"/>
      <sheetName val=" Factor  "/>
      <sheetName val="Histry Price"/>
      <sheetName val="const mat"/>
      <sheetName val="equip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공문"/>
      <sheetName val="준공계"/>
      <sheetName val="준공내역서"/>
      <sheetName val="준검 내역서"/>
      <sheetName val="표지"/>
      <sheetName val="변경이유서"/>
      <sheetName val="집계표"/>
      <sheetName val="내역서"/>
      <sheetName val="수량집계당초"/>
      <sheetName val="당초토적"/>
      <sheetName val="집계"/>
      <sheetName val="지사집계"/>
      <sheetName val="영업소집계"/>
      <sheetName val="비목군별공사비산출내역"/>
      <sheetName val="k"/>
      <sheetName val="MOTOR"/>
      <sheetName val="Overall - Water Analysis"/>
      <sheetName val="const mat"/>
      <sheetName val="ug -1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Cover Page"/>
      <sheetName val="Contents"/>
      <sheetName val="Instructions"/>
      <sheetName val="Rate Analysis"/>
      <sheetName val="Material list no need"/>
      <sheetName val="Measurement sheet"/>
      <sheetName val="BOM"/>
      <sheetName val="BOQ"/>
      <sheetName val="Rate Book"/>
      <sheetName val="Aluminium"/>
      <sheetName val="Material Prices"/>
      <sheetName val="Sheet1"/>
      <sheetName val="Cover"/>
      <sheetName val="Bill No 01"/>
      <sheetName val="Mode of payment"/>
      <sheetName val="Preliminaries"/>
      <sheetName val="Bill No 02"/>
      <sheetName val="C- Demolition work"/>
      <sheetName val="D-Excavation"/>
      <sheetName val="F-Concrete"/>
      <sheetName val="G-Masonary"/>
      <sheetName val="H-Waterproofing"/>
      <sheetName val="J-Structural Metal Work"/>
      <sheetName val="K-Metal Work (2)"/>
      <sheetName val="L-Wood Work (2)"/>
      <sheetName val="P-Roof Covering &amp; Roof Plumbing"/>
      <sheetName val="Q-Plumbing OLD"/>
      <sheetName val="R-Mechanical OLD"/>
      <sheetName val="S-Electrical OLD"/>
      <sheetName val="Q-Plumbing x"/>
      <sheetName val="R-Fire x"/>
      <sheetName val="S-Electrical x"/>
      <sheetName val="Q-Plumbing"/>
      <sheetName val="R-Mechanical"/>
      <sheetName val="S-Electrical"/>
      <sheetName val="T- Finishes"/>
      <sheetName val="V - Painting"/>
      <sheetName val="Summary"/>
      <sheetName val="Sheet3"/>
      <sheetName val="Sheet1 (2)"/>
      <sheetName val="X-Provisional Sum"/>
      <sheetName val="Summary (3)"/>
      <sheetName val="Q-Plumbing (2) OLD"/>
      <sheetName val="R-Mechanical (2) OLD"/>
      <sheetName val="S-Electrical (2) OLD"/>
      <sheetName val="Daywork "/>
    </sheetNames>
    <sheetDataSet>
      <sheetData sheetId="0"/>
      <sheetData sheetId="1"/>
      <sheetData sheetId="2"/>
      <sheetData sheetId="3"/>
      <sheetData sheetId="4"/>
      <sheetData sheetId="5"/>
      <sheetData sheetId="6"/>
      <sheetData sheetId="7"/>
      <sheetData sheetId="8"/>
      <sheetData sheetId="9"/>
      <sheetData sheetId="10">
        <row r="5">
          <cell r="A5" t="str">
            <v>ITEM</v>
          </cell>
          <cell r="B5" t="str">
            <v>DESCRIPTION</v>
          </cell>
          <cell r="C5" t="str">
            <v>UNIT</v>
          </cell>
          <cell r="D5" t="str">
            <v>MARKETPRICE</v>
          </cell>
          <cell r="E5" t="str">
            <v>TRANSPORTCOST</v>
          </cell>
          <cell r="F5" t="str">
            <v>PROPOSEDRATE</v>
          </cell>
        </row>
        <row r="6">
          <cell r="B6" t="str">
            <v>LABOUR</v>
          </cell>
        </row>
        <row r="7">
          <cell r="A7">
            <v>101</v>
          </cell>
          <cell r="B7" t="str">
            <v>Skilled Labour</v>
          </cell>
          <cell r="C7" t="str">
            <v>day</v>
          </cell>
          <cell r="D7">
            <v>1200</v>
          </cell>
          <cell r="F7">
            <v>1200</v>
          </cell>
        </row>
        <row r="8">
          <cell r="A8">
            <v>102</v>
          </cell>
          <cell r="B8" t="str">
            <v>Semiskilled Labour</v>
          </cell>
          <cell r="C8" t="str">
            <v>day</v>
          </cell>
          <cell r="D8">
            <v>1000</v>
          </cell>
          <cell r="F8">
            <v>1000</v>
          </cell>
        </row>
        <row r="9">
          <cell r="A9">
            <v>103</v>
          </cell>
          <cell r="B9" t="str">
            <v>Unskilled Labour</v>
          </cell>
          <cell r="C9" t="str">
            <v>day</v>
          </cell>
          <cell r="D9">
            <v>800</v>
          </cell>
          <cell r="F9">
            <v>800</v>
          </cell>
        </row>
        <row r="10">
          <cell r="A10">
            <v>104</v>
          </cell>
          <cell r="B10" t="str">
            <v>Mason</v>
          </cell>
          <cell r="C10" t="str">
            <v>day</v>
          </cell>
          <cell r="D10">
            <v>1200</v>
          </cell>
          <cell r="F10">
            <v>1200</v>
          </cell>
        </row>
        <row r="11">
          <cell r="A11">
            <v>105</v>
          </cell>
          <cell r="B11" t="str">
            <v>Carpenter</v>
          </cell>
          <cell r="C11" t="str">
            <v>day</v>
          </cell>
          <cell r="D11">
            <v>1200</v>
          </cell>
          <cell r="F11">
            <v>1200</v>
          </cell>
        </row>
        <row r="12">
          <cell r="A12">
            <v>106</v>
          </cell>
          <cell r="B12" t="str">
            <v>Plumber</v>
          </cell>
          <cell r="C12" t="str">
            <v>day</v>
          </cell>
          <cell r="D12">
            <v>1200</v>
          </cell>
          <cell r="F12">
            <v>1200</v>
          </cell>
        </row>
        <row r="13">
          <cell r="A13">
            <v>107</v>
          </cell>
          <cell r="B13" t="str">
            <v>Painter</v>
          </cell>
          <cell r="C13" t="str">
            <v>day</v>
          </cell>
          <cell r="D13">
            <v>1200</v>
          </cell>
          <cell r="F13">
            <v>1200</v>
          </cell>
        </row>
        <row r="14">
          <cell r="A14">
            <v>108</v>
          </cell>
          <cell r="B14" t="str">
            <v>Welder</v>
          </cell>
          <cell r="C14" t="str">
            <v>day</v>
          </cell>
          <cell r="D14">
            <v>1200</v>
          </cell>
          <cell r="F14">
            <v>1200</v>
          </cell>
        </row>
        <row r="15">
          <cell r="A15">
            <v>109</v>
          </cell>
          <cell r="B15" t="str">
            <v>Bar Bender</v>
          </cell>
          <cell r="C15" t="str">
            <v>day</v>
          </cell>
          <cell r="D15">
            <v>1200</v>
          </cell>
          <cell r="F15">
            <v>1200</v>
          </cell>
        </row>
        <row r="16">
          <cell r="B16" t="str">
            <v>MACHINES</v>
          </cell>
        </row>
        <row r="17">
          <cell r="A17">
            <v>201</v>
          </cell>
          <cell r="B17" t="str">
            <v>Concrete Mixer</v>
          </cell>
          <cell r="C17" t="str">
            <v>day</v>
          </cell>
          <cell r="D17">
            <v>4500</v>
          </cell>
          <cell r="F17">
            <v>4500</v>
          </cell>
        </row>
        <row r="18">
          <cell r="A18">
            <v>202</v>
          </cell>
          <cell r="B18" t="str">
            <v>Pocker vibrator</v>
          </cell>
          <cell r="C18" t="str">
            <v>day</v>
          </cell>
          <cell r="D18">
            <v>2000</v>
          </cell>
          <cell r="F18">
            <v>2000</v>
          </cell>
        </row>
        <row r="19">
          <cell r="A19">
            <v>203</v>
          </cell>
          <cell r="B19" t="str">
            <v xml:space="preserve">   Vibrating roller (one ton)</v>
          </cell>
          <cell r="C19" t="str">
            <v>day</v>
          </cell>
          <cell r="D19">
            <v>4500</v>
          </cell>
          <cell r="F19">
            <v>4500</v>
          </cell>
        </row>
        <row r="20">
          <cell r="A20">
            <v>204</v>
          </cell>
          <cell r="B20" t="str">
            <v xml:space="preserve">    Tractor</v>
          </cell>
          <cell r="C20" t="str">
            <v>day</v>
          </cell>
          <cell r="D20">
            <v>5000</v>
          </cell>
          <cell r="F20">
            <v>5000</v>
          </cell>
        </row>
        <row r="22">
          <cell r="B22" t="str">
            <v>MATERIALS</v>
          </cell>
        </row>
        <row r="23">
          <cell r="B23" t="str">
            <v>Earth Work</v>
          </cell>
        </row>
        <row r="24">
          <cell r="A24">
            <v>301</v>
          </cell>
          <cell r="B24" t="str">
            <v>Baskets</v>
          </cell>
          <cell r="C24" t="str">
            <v>Nr</v>
          </cell>
          <cell r="D24">
            <v>350</v>
          </cell>
          <cell r="F24">
            <v>350</v>
          </cell>
        </row>
        <row r="25">
          <cell r="A25">
            <v>302</v>
          </cell>
          <cell r="B25" t="str">
            <v>Gravel</v>
          </cell>
          <cell r="C25" t="str">
            <v>m3</v>
          </cell>
          <cell r="D25">
            <v>265</v>
          </cell>
          <cell r="F25">
            <v>265</v>
          </cell>
        </row>
        <row r="26">
          <cell r="A26">
            <v>303</v>
          </cell>
          <cell r="B26" t="str">
            <v>Earth</v>
          </cell>
          <cell r="C26" t="str">
            <v>m3</v>
          </cell>
          <cell r="D26">
            <v>124</v>
          </cell>
          <cell r="F26">
            <v>124</v>
          </cell>
        </row>
        <row r="27">
          <cell r="A27">
            <v>304</v>
          </cell>
          <cell r="B27" t="str">
            <v>Blasting powder</v>
          </cell>
          <cell r="C27" t="str">
            <v>kg</v>
          </cell>
          <cell r="D27">
            <v>650</v>
          </cell>
          <cell r="E27">
            <v>6.5</v>
          </cell>
          <cell r="F27">
            <v>657</v>
          </cell>
        </row>
        <row r="28">
          <cell r="A28">
            <v>305</v>
          </cell>
          <cell r="B28" t="str">
            <v>Safety fuse</v>
          </cell>
          <cell r="C28" t="str">
            <v>m</v>
          </cell>
          <cell r="D28">
            <v>42.5</v>
          </cell>
          <cell r="E28">
            <v>0.43</v>
          </cell>
          <cell r="F28">
            <v>43</v>
          </cell>
        </row>
        <row r="29">
          <cell r="A29">
            <v>306</v>
          </cell>
          <cell r="B29" t="str">
            <v>Detonators</v>
          </cell>
          <cell r="C29" t="str">
            <v>Nr</v>
          </cell>
          <cell r="D29">
            <v>30.8</v>
          </cell>
          <cell r="E29">
            <v>0.31</v>
          </cell>
          <cell r="F29">
            <v>31</v>
          </cell>
        </row>
        <row r="30">
          <cell r="B30" t="str">
            <v>Concrete Work</v>
          </cell>
        </row>
        <row r="31">
          <cell r="A31">
            <v>401</v>
          </cell>
          <cell r="B31" t="str">
            <v>Sand</v>
          </cell>
          <cell r="C31" t="str">
            <v>m3</v>
          </cell>
          <cell r="D31">
            <v>2826</v>
          </cell>
          <cell r="F31">
            <v>2826</v>
          </cell>
        </row>
        <row r="32">
          <cell r="A32">
            <v>402</v>
          </cell>
          <cell r="B32" t="str">
            <v>Cement</v>
          </cell>
          <cell r="C32" t="str">
            <v>bag</v>
          </cell>
          <cell r="D32">
            <v>810</v>
          </cell>
          <cell r="F32">
            <v>810</v>
          </cell>
        </row>
        <row r="33">
          <cell r="A33">
            <v>403</v>
          </cell>
          <cell r="B33" t="str">
            <v>Metal 50mm</v>
          </cell>
          <cell r="C33" t="str">
            <v>m3</v>
          </cell>
          <cell r="D33">
            <v>1770</v>
          </cell>
          <cell r="F33">
            <v>1770</v>
          </cell>
        </row>
        <row r="34">
          <cell r="A34">
            <v>404</v>
          </cell>
          <cell r="B34" t="str">
            <v>Metal 38mm</v>
          </cell>
          <cell r="C34" t="str">
            <v>m3</v>
          </cell>
          <cell r="D34">
            <v>1838</v>
          </cell>
          <cell r="F34">
            <v>1838</v>
          </cell>
        </row>
        <row r="35">
          <cell r="A35">
            <v>405</v>
          </cell>
          <cell r="B35" t="str">
            <v>Metal 25mm</v>
          </cell>
          <cell r="C35" t="str">
            <v>m3</v>
          </cell>
          <cell r="D35">
            <v>1945</v>
          </cell>
          <cell r="F35">
            <v>1945</v>
          </cell>
        </row>
        <row r="36">
          <cell r="A36">
            <v>406</v>
          </cell>
          <cell r="B36" t="str">
            <v>Metal 20mm</v>
          </cell>
          <cell r="C36" t="str">
            <v>m3</v>
          </cell>
          <cell r="D36">
            <v>2050</v>
          </cell>
          <cell r="F36">
            <v>2050</v>
          </cell>
        </row>
        <row r="37">
          <cell r="A37">
            <v>407</v>
          </cell>
          <cell r="B37" t="str">
            <v>Metal 12.5mm</v>
          </cell>
          <cell r="C37" t="str">
            <v>m3</v>
          </cell>
          <cell r="D37">
            <v>1485</v>
          </cell>
          <cell r="F37">
            <v>1485</v>
          </cell>
        </row>
        <row r="38">
          <cell r="B38" t="str">
            <v>Formwork</v>
          </cell>
          <cell r="F38">
            <v>0</v>
          </cell>
        </row>
        <row r="39">
          <cell r="A39">
            <v>501</v>
          </cell>
          <cell r="B39" t="str">
            <v>Shuttering planks - 25mm thick</v>
          </cell>
          <cell r="C39" t="str">
            <v>m2</v>
          </cell>
          <cell r="D39">
            <v>444</v>
          </cell>
          <cell r="E39">
            <v>4.4400000000000004</v>
          </cell>
          <cell r="F39">
            <v>448.5</v>
          </cell>
        </row>
        <row r="40">
          <cell r="A40">
            <v>502</v>
          </cell>
          <cell r="B40" t="str">
            <v>Plywood sheets - 20mm thick</v>
          </cell>
          <cell r="C40" t="str">
            <v>m2</v>
          </cell>
          <cell r="D40">
            <v>1043</v>
          </cell>
          <cell r="E40">
            <v>10.43</v>
          </cell>
          <cell r="F40">
            <v>1053.5</v>
          </cell>
        </row>
        <row r="41">
          <cell r="A41">
            <v>503</v>
          </cell>
          <cell r="B41" t="str">
            <v>Round timber 3m</v>
          </cell>
          <cell r="C41" t="str">
            <v>Nr</v>
          </cell>
          <cell r="D41">
            <v>60</v>
          </cell>
          <cell r="E41">
            <v>0.6</v>
          </cell>
          <cell r="F41">
            <v>60.5</v>
          </cell>
        </row>
        <row r="42">
          <cell r="A42">
            <v>504</v>
          </cell>
          <cell r="B42" t="str">
            <v>Bamboo 3m</v>
          </cell>
          <cell r="C42" t="str">
            <v>Nr</v>
          </cell>
          <cell r="D42">
            <v>60</v>
          </cell>
          <cell r="E42">
            <v>0.6</v>
          </cell>
          <cell r="F42">
            <v>60.6</v>
          </cell>
        </row>
        <row r="43">
          <cell r="A43">
            <v>505</v>
          </cell>
          <cell r="B43" t="str">
            <v>100mmx50mm class II timber</v>
          </cell>
          <cell r="C43" t="str">
            <v>m</v>
          </cell>
          <cell r="D43">
            <v>193.2</v>
          </cell>
          <cell r="E43">
            <v>1.93</v>
          </cell>
          <cell r="F43">
            <v>195</v>
          </cell>
        </row>
        <row r="44">
          <cell r="A44">
            <v>506</v>
          </cell>
          <cell r="B44" t="str">
            <v>50mmx50mm class II timber</v>
          </cell>
          <cell r="C44" t="str">
            <v>m</v>
          </cell>
          <cell r="D44">
            <v>109</v>
          </cell>
          <cell r="E44">
            <v>1.0900000000000001</v>
          </cell>
          <cell r="F44">
            <v>110</v>
          </cell>
        </row>
        <row r="45">
          <cell r="A45">
            <v>507</v>
          </cell>
          <cell r="B45" t="str">
            <v>Nail</v>
          </cell>
          <cell r="C45" t="str">
            <v>kg</v>
          </cell>
          <cell r="D45">
            <v>125</v>
          </cell>
          <cell r="E45">
            <v>1.25</v>
          </cell>
          <cell r="F45">
            <v>126.5</v>
          </cell>
        </row>
        <row r="46">
          <cell r="A46">
            <v>508</v>
          </cell>
          <cell r="B46" t="str">
            <v>Mould oil</v>
          </cell>
          <cell r="C46" t="str">
            <v>l</v>
          </cell>
          <cell r="D46">
            <v>89</v>
          </cell>
          <cell r="E46">
            <v>0.89</v>
          </cell>
          <cell r="F46">
            <v>90</v>
          </cell>
        </row>
        <row r="47">
          <cell r="A47">
            <v>509</v>
          </cell>
          <cell r="B47" t="str">
            <v>10mm dia. 450mm bolts</v>
          </cell>
          <cell r="C47" t="str">
            <v>Nr</v>
          </cell>
          <cell r="D47">
            <v>68</v>
          </cell>
          <cell r="E47">
            <v>0.68</v>
          </cell>
          <cell r="F47">
            <v>69</v>
          </cell>
        </row>
        <row r="48">
          <cell r="B48" t="str">
            <v>Reinforcement</v>
          </cell>
        </row>
        <row r="49">
          <cell r="A49">
            <v>601</v>
          </cell>
          <cell r="B49" t="str">
            <v>Steel  MS - 6mm</v>
          </cell>
          <cell r="C49" t="str">
            <v>kg</v>
          </cell>
          <cell r="D49">
            <v>78.400000000000006</v>
          </cell>
          <cell r="E49">
            <v>1.57</v>
          </cell>
          <cell r="F49">
            <v>80</v>
          </cell>
        </row>
        <row r="50">
          <cell r="A50">
            <v>602</v>
          </cell>
          <cell r="B50" t="str">
            <v>Steel  MS - &gt;6mm</v>
          </cell>
          <cell r="C50" t="str">
            <v>kg</v>
          </cell>
          <cell r="D50">
            <v>113</v>
          </cell>
          <cell r="E50">
            <v>2.2599999999999998</v>
          </cell>
          <cell r="F50">
            <v>115.5</v>
          </cell>
        </row>
        <row r="51">
          <cell r="A51">
            <v>603</v>
          </cell>
          <cell r="B51" t="str">
            <v>Steel  TS</v>
          </cell>
          <cell r="C51" t="str">
            <v>kg</v>
          </cell>
          <cell r="D51">
            <v>112</v>
          </cell>
          <cell r="E51">
            <v>2.2400000000000002</v>
          </cell>
          <cell r="F51">
            <v>114</v>
          </cell>
        </row>
        <row r="52">
          <cell r="A52">
            <v>604</v>
          </cell>
          <cell r="B52" t="str">
            <v>Binding wire</v>
          </cell>
          <cell r="C52" t="str">
            <v>kg</v>
          </cell>
          <cell r="D52">
            <v>130</v>
          </cell>
          <cell r="E52">
            <v>2.6</v>
          </cell>
          <cell r="F52">
            <v>132</v>
          </cell>
        </row>
        <row r="53">
          <cell r="B53" t="str">
            <v>Brick Work</v>
          </cell>
        </row>
        <row r="54">
          <cell r="A54">
            <v>701</v>
          </cell>
          <cell r="B54" t="str">
            <v>Bricks 220x105x65mm</v>
          </cell>
          <cell r="C54" t="str">
            <v>Nr</v>
          </cell>
          <cell r="D54">
            <v>4.5</v>
          </cell>
          <cell r="F54">
            <v>4.5</v>
          </cell>
        </row>
        <row r="55">
          <cell r="A55">
            <v>702</v>
          </cell>
          <cell r="B55" t="str">
            <v>Wire cut bricks</v>
          </cell>
          <cell r="C55" t="str">
            <v>Nr</v>
          </cell>
          <cell r="D55">
            <v>18</v>
          </cell>
          <cell r="F55">
            <v>18</v>
          </cell>
        </row>
        <row r="56">
          <cell r="A56">
            <v>703</v>
          </cell>
          <cell r="B56" t="str">
            <v>Batik bricks</v>
          </cell>
          <cell r="C56" t="str">
            <v>Nr</v>
          </cell>
          <cell r="D56">
            <v>22</v>
          </cell>
          <cell r="F56">
            <v>22</v>
          </cell>
        </row>
        <row r="57">
          <cell r="A57">
            <v>704</v>
          </cell>
          <cell r="B57" t="str">
            <v>Bricks 220x105x100mm</v>
          </cell>
          <cell r="C57" t="str">
            <v>Nr</v>
          </cell>
          <cell r="D57">
            <v>10</v>
          </cell>
          <cell r="F57">
            <v>10</v>
          </cell>
        </row>
        <row r="58">
          <cell r="A58">
            <v>705</v>
          </cell>
          <cell r="B58" t="str">
            <v>Bricks 220x150x100mm</v>
          </cell>
          <cell r="C58" t="str">
            <v>Nr</v>
          </cell>
          <cell r="D58">
            <v>12.5</v>
          </cell>
          <cell r="F58">
            <v>12.5</v>
          </cell>
        </row>
        <row r="59">
          <cell r="B59" t="str">
            <v>Masonry</v>
          </cell>
        </row>
        <row r="60">
          <cell r="A60">
            <v>801</v>
          </cell>
          <cell r="B60" t="str">
            <v>150x225mm rubble</v>
          </cell>
          <cell r="C60" t="str">
            <v>m3</v>
          </cell>
          <cell r="D60">
            <v>700</v>
          </cell>
          <cell r="F60">
            <v>700</v>
          </cell>
        </row>
        <row r="61">
          <cell r="A61">
            <v>802</v>
          </cell>
          <cell r="B61" t="str">
            <v>DPC Tar</v>
          </cell>
          <cell r="C61" t="str">
            <v>l</v>
          </cell>
          <cell r="D61">
            <v>96</v>
          </cell>
          <cell r="E61">
            <v>0.96</v>
          </cell>
          <cell r="F61">
            <v>97</v>
          </cell>
        </row>
        <row r="62">
          <cell r="B62" t="str">
            <v>Pavior</v>
          </cell>
        </row>
        <row r="63">
          <cell r="A63">
            <v>901</v>
          </cell>
          <cell r="B63" t="str">
            <v>Antitermite treatment - Sub contractors rate</v>
          </cell>
          <cell r="C63" t="str">
            <v>m2</v>
          </cell>
          <cell r="D63">
            <v>269</v>
          </cell>
          <cell r="F63">
            <v>269</v>
          </cell>
        </row>
        <row r="64">
          <cell r="A64">
            <v>902</v>
          </cell>
          <cell r="B64" t="str">
            <v>Water proofing - Sub contractors rate</v>
          </cell>
          <cell r="C64" t="str">
            <v>m2</v>
          </cell>
          <cell r="D64">
            <v>1126</v>
          </cell>
          <cell r="F64">
            <v>1126</v>
          </cell>
        </row>
        <row r="65">
          <cell r="A65">
            <v>903</v>
          </cell>
          <cell r="B65" t="str">
            <v>Gauge 1000 polythene</v>
          </cell>
          <cell r="C65" t="str">
            <v>m2</v>
          </cell>
          <cell r="D65">
            <v>66</v>
          </cell>
          <cell r="E65">
            <v>0.66</v>
          </cell>
          <cell r="F65">
            <v>66.66</v>
          </cell>
        </row>
        <row r="66">
          <cell r="A66">
            <v>904</v>
          </cell>
          <cell r="B66" t="str">
            <v>Crystaline waterproofing material (XYPEX concentrate)</v>
          </cell>
          <cell r="C66" t="str">
            <v>kg</v>
          </cell>
          <cell r="D66">
            <v>1065</v>
          </cell>
          <cell r="F66">
            <v>1065</v>
          </cell>
        </row>
        <row r="67">
          <cell r="B67" t="str">
            <v>Tiller</v>
          </cell>
          <cell r="F67">
            <v>0</v>
          </cell>
        </row>
        <row r="68">
          <cell r="A68">
            <v>1001</v>
          </cell>
          <cell r="B68" t="str">
            <v>100x100 glazed wall tiles</v>
          </cell>
          <cell r="C68" t="str">
            <v>Nr</v>
          </cell>
          <cell r="D68">
            <v>14</v>
          </cell>
          <cell r="E68">
            <v>0.14000000000000001</v>
          </cell>
          <cell r="F68">
            <v>14.5</v>
          </cell>
        </row>
        <row r="69">
          <cell r="A69">
            <v>1002</v>
          </cell>
          <cell r="B69" t="str">
            <v>150x150 glazed wall tiles</v>
          </cell>
          <cell r="C69" t="str">
            <v>Nr</v>
          </cell>
          <cell r="D69">
            <v>26</v>
          </cell>
          <cell r="E69">
            <v>0.26</v>
          </cell>
          <cell r="F69">
            <v>26.5</v>
          </cell>
        </row>
        <row r="70">
          <cell r="A70">
            <v>1003</v>
          </cell>
          <cell r="B70" t="str">
            <v>200x300 glazed wall tiles</v>
          </cell>
          <cell r="C70" t="str">
            <v>Nr</v>
          </cell>
          <cell r="D70">
            <v>80</v>
          </cell>
          <cell r="E70">
            <v>0.8</v>
          </cell>
          <cell r="F70">
            <v>81</v>
          </cell>
        </row>
        <row r="71">
          <cell r="A71">
            <v>1004</v>
          </cell>
          <cell r="B71" t="str">
            <v>300x400 glazed wall tiles</v>
          </cell>
          <cell r="C71" t="str">
            <v>Nr</v>
          </cell>
          <cell r="D71">
            <v>196</v>
          </cell>
          <cell r="E71">
            <v>1.96</v>
          </cell>
          <cell r="F71">
            <v>198</v>
          </cell>
        </row>
        <row r="72">
          <cell r="A72">
            <v>1005</v>
          </cell>
          <cell r="B72" t="str">
            <v>200x200 non skid floor tiles</v>
          </cell>
          <cell r="C72" t="str">
            <v>Nr</v>
          </cell>
          <cell r="D72">
            <v>63</v>
          </cell>
          <cell r="E72">
            <v>0.63</v>
          </cell>
          <cell r="F72">
            <v>63.63</v>
          </cell>
        </row>
        <row r="73">
          <cell r="A73">
            <v>1006</v>
          </cell>
          <cell r="B73" t="str">
            <v>300x300 non skid floor tiles</v>
          </cell>
          <cell r="C73" t="str">
            <v>Nr</v>
          </cell>
          <cell r="D73">
            <v>165</v>
          </cell>
          <cell r="E73">
            <v>1.65</v>
          </cell>
          <cell r="F73">
            <v>134</v>
          </cell>
        </row>
        <row r="74">
          <cell r="A74">
            <v>1007</v>
          </cell>
          <cell r="B74" t="str">
            <v>450x450 non skid floor tiles</v>
          </cell>
          <cell r="C74" t="str">
            <v>Nr</v>
          </cell>
          <cell r="D74">
            <v>294</v>
          </cell>
          <cell r="E74">
            <v>2.94</v>
          </cell>
          <cell r="F74">
            <v>297</v>
          </cell>
        </row>
        <row r="75">
          <cell r="A75">
            <v>1008</v>
          </cell>
          <cell r="B75" t="str">
            <v>200x200 non skid floor tiles - Homogeneous</v>
          </cell>
          <cell r="C75" t="str">
            <v>Nr</v>
          </cell>
          <cell r="D75">
            <v>74</v>
          </cell>
          <cell r="E75">
            <v>0.74</v>
          </cell>
          <cell r="F75">
            <v>75</v>
          </cell>
        </row>
        <row r="76">
          <cell r="A76">
            <v>1009</v>
          </cell>
          <cell r="B76" t="str">
            <v>300x300 non skid floor tiles - Homogeneous</v>
          </cell>
          <cell r="C76" t="str">
            <v>Nr</v>
          </cell>
          <cell r="D76">
            <v>297</v>
          </cell>
          <cell r="E76">
            <v>2.97</v>
          </cell>
          <cell r="F76">
            <v>146.5</v>
          </cell>
        </row>
        <row r="77">
          <cell r="A77">
            <v>1010</v>
          </cell>
          <cell r="B77" t="str">
            <v>400x400 non skid floor tiles - Homogeneous</v>
          </cell>
          <cell r="C77" t="str">
            <v>Nr</v>
          </cell>
          <cell r="D77">
            <v>475</v>
          </cell>
          <cell r="E77">
            <v>4.75</v>
          </cell>
          <cell r="F77">
            <v>283</v>
          </cell>
        </row>
        <row r="78">
          <cell r="A78">
            <v>1011</v>
          </cell>
          <cell r="B78" t="str">
            <v>PVC tile beading</v>
          </cell>
          <cell r="C78" t="str">
            <v>m</v>
          </cell>
          <cell r="D78">
            <v>35</v>
          </cell>
          <cell r="E78">
            <v>0.35</v>
          </cell>
          <cell r="F78">
            <v>35.5</v>
          </cell>
        </row>
        <row r="79">
          <cell r="A79">
            <v>1012</v>
          </cell>
          <cell r="B79" t="str">
            <v>Stainless steel tile beading</v>
          </cell>
          <cell r="C79" t="str">
            <v>m</v>
          </cell>
        </row>
        <row r="80">
          <cell r="A80">
            <v>1013</v>
          </cell>
          <cell r="B80" t="str">
            <v>non skid homogenous floor tiles quality 3</v>
          </cell>
          <cell r="C80" t="str">
            <v>m2</v>
          </cell>
          <cell r="D80">
            <v>1500</v>
          </cell>
          <cell r="E80">
            <v>15</v>
          </cell>
          <cell r="F80">
            <v>1515</v>
          </cell>
        </row>
        <row r="81">
          <cell r="A81">
            <v>1014</v>
          </cell>
          <cell r="B81" t="str">
            <v>non skid homogenous floor tiles quality 2</v>
          </cell>
          <cell r="C81" t="str">
            <v>m2</v>
          </cell>
          <cell r="D81">
            <v>1850</v>
          </cell>
          <cell r="E81">
            <v>18.5</v>
          </cell>
          <cell r="F81">
            <v>1868.5</v>
          </cell>
        </row>
        <row r="82">
          <cell r="A82">
            <v>1015</v>
          </cell>
          <cell r="B82" t="str">
            <v xml:space="preserve">non skid homogenous floor tiles quality 1 </v>
          </cell>
          <cell r="C82" t="str">
            <v>m2</v>
          </cell>
          <cell r="D82">
            <v>2425</v>
          </cell>
          <cell r="E82">
            <v>24.25</v>
          </cell>
          <cell r="F82">
            <v>2449.25</v>
          </cell>
        </row>
        <row r="83">
          <cell r="A83">
            <v>1016</v>
          </cell>
          <cell r="B83" t="str">
            <v>glazed wall tiles quality 1</v>
          </cell>
          <cell r="C83" t="str">
            <v>m2</v>
          </cell>
          <cell r="D83">
            <v>1500</v>
          </cell>
          <cell r="E83">
            <v>15</v>
          </cell>
          <cell r="F83">
            <v>1515</v>
          </cell>
        </row>
        <row r="84">
          <cell r="A84">
            <v>1017</v>
          </cell>
          <cell r="B84" t="str">
            <v xml:space="preserve">100mm high Timber Skirting </v>
          </cell>
          <cell r="C84" t="str">
            <v>m</v>
          </cell>
          <cell r="D84">
            <v>214</v>
          </cell>
          <cell r="E84">
            <v>2.14</v>
          </cell>
          <cell r="F84">
            <v>216.14</v>
          </cell>
        </row>
        <row r="85">
          <cell r="A85">
            <v>1018</v>
          </cell>
          <cell r="B85" t="str">
            <v>600x600 non skid floor tiles - Homogeneous</v>
          </cell>
          <cell r="C85" t="str">
            <v>m2</v>
          </cell>
          <cell r="D85">
            <v>790</v>
          </cell>
          <cell r="E85">
            <v>7.9</v>
          </cell>
          <cell r="F85">
            <v>797.9</v>
          </cell>
        </row>
        <row r="86">
          <cell r="A86">
            <v>1019</v>
          </cell>
          <cell r="B86" t="str">
            <v>600x300 non skid floor tiles - Homogeneous</v>
          </cell>
          <cell r="C86" t="str">
            <v>m2</v>
          </cell>
          <cell r="D86">
            <v>790</v>
          </cell>
          <cell r="E86">
            <v>7.9</v>
          </cell>
          <cell r="F86">
            <v>797.9</v>
          </cell>
        </row>
        <row r="87">
          <cell r="E87">
            <v>0</v>
          </cell>
          <cell r="F87">
            <v>0</v>
          </cell>
        </row>
        <row r="88">
          <cell r="B88" t="str">
            <v>Roofer</v>
          </cell>
          <cell r="F88">
            <v>0</v>
          </cell>
        </row>
        <row r="89">
          <cell r="A89">
            <v>1101</v>
          </cell>
          <cell r="B89" t="str">
            <v>Special class timber</v>
          </cell>
          <cell r="C89" t="str">
            <v>m3</v>
          </cell>
          <cell r="D89">
            <v>75987</v>
          </cell>
          <cell r="E89">
            <v>759.87</v>
          </cell>
          <cell r="F89">
            <v>76747</v>
          </cell>
        </row>
        <row r="90">
          <cell r="A90">
            <v>1102</v>
          </cell>
          <cell r="B90" t="str">
            <v>50mmx25mm special class timber</v>
          </cell>
          <cell r="C90" t="str">
            <v>m</v>
          </cell>
          <cell r="D90">
            <v>65.599999999999994</v>
          </cell>
          <cell r="E90">
            <v>0.66</v>
          </cell>
          <cell r="F90">
            <v>66.5</v>
          </cell>
        </row>
        <row r="91">
          <cell r="A91">
            <v>1103</v>
          </cell>
          <cell r="B91" t="str">
            <v>50mmx50mm special class timber</v>
          </cell>
          <cell r="C91" t="str">
            <v>m</v>
          </cell>
          <cell r="D91">
            <v>136.19999999999999</v>
          </cell>
          <cell r="E91">
            <v>1.36</v>
          </cell>
          <cell r="F91">
            <v>137.5</v>
          </cell>
        </row>
        <row r="92">
          <cell r="A92">
            <v>1104</v>
          </cell>
          <cell r="B92" t="str">
            <v>100mmx50mm special class timber</v>
          </cell>
          <cell r="C92" t="str">
            <v>m</v>
          </cell>
          <cell r="D92">
            <v>385.5</v>
          </cell>
          <cell r="E92">
            <v>3.86</v>
          </cell>
          <cell r="F92">
            <v>389.5</v>
          </cell>
        </row>
        <row r="93">
          <cell r="A93">
            <v>1105</v>
          </cell>
          <cell r="B93" t="str">
            <v>100mmx75mm special class timber</v>
          </cell>
          <cell r="C93" t="str">
            <v>m</v>
          </cell>
          <cell r="D93">
            <v>587</v>
          </cell>
          <cell r="E93">
            <v>5.87</v>
          </cell>
          <cell r="F93">
            <v>593</v>
          </cell>
        </row>
        <row r="94">
          <cell r="A94">
            <v>1106</v>
          </cell>
          <cell r="B94" t="str">
            <v>125mmx50mm special class timber</v>
          </cell>
          <cell r="C94" t="str">
            <v>m</v>
          </cell>
          <cell r="D94">
            <v>487.8</v>
          </cell>
          <cell r="E94">
            <v>4.88</v>
          </cell>
          <cell r="F94">
            <v>492.5</v>
          </cell>
        </row>
        <row r="95">
          <cell r="A95">
            <v>1107</v>
          </cell>
          <cell r="B95" t="str">
            <v>125mmx75mm special class timber</v>
          </cell>
          <cell r="C95" t="str">
            <v>m</v>
          </cell>
          <cell r="D95">
            <v>742.9</v>
          </cell>
          <cell r="E95">
            <v>7.43</v>
          </cell>
          <cell r="F95">
            <v>750.5</v>
          </cell>
        </row>
        <row r="96">
          <cell r="A96">
            <v>1108</v>
          </cell>
          <cell r="B96" t="str">
            <v>150mmx50mm special class timber</v>
          </cell>
          <cell r="C96" t="str">
            <v>m</v>
          </cell>
          <cell r="D96">
            <v>589.70000000000005</v>
          </cell>
          <cell r="E96">
            <v>5.9</v>
          </cell>
          <cell r="F96">
            <v>595.5</v>
          </cell>
        </row>
        <row r="97">
          <cell r="A97">
            <v>1109</v>
          </cell>
          <cell r="B97" t="str">
            <v>150mmx75mm special class timber</v>
          </cell>
          <cell r="C97" t="str">
            <v>m</v>
          </cell>
          <cell r="D97">
            <v>901.5</v>
          </cell>
          <cell r="E97">
            <v>9.02</v>
          </cell>
          <cell r="F97">
            <v>910.5</v>
          </cell>
        </row>
        <row r="98">
          <cell r="A98">
            <v>1110</v>
          </cell>
          <cell r="B98" t="str">
            <v>Asbestos sheet</v>
          </cell>
          <cell r="C98" t="str">
            <v>m2</v>
          </cell>
          <cell r="D98">
            <v>440</v>
          </cell>
          <cell r="E98">
            <v>4.4000000000000004</v>
          </cell>
          <cell r="F98">
            <v>444.5</v>
          </cell>
        </row>
        <row r="99">
          <cell r="A99">
            <v>1111</v>
          </cell>
          <cell r="B99" t="str">
            <v>Roofing screws 112mm&amp; washer</v>
          </cell>
          <cell r="C99" t="str">
            <v>Nr</v>
          </cell>
          <cell r="D99">
            <v>20</v>
          </cell>
          <cell r="E99">
            <v>0.2</v>
          </cell>
          <cell r="F99">
            <v>20.5</v>
          </cell>
        </row>
        <row r="100">
          <cell r="A100">
            <v>1112</v>
          </cell>
          <cell r="B100" t="str">
            <v>Wood preservative</v>
          </cell>
          <cell r="C100" t="str">
            <v>l</v>
          </cell>
          <cell r="D100">
            <v>325</v>
          </cell>
          <cell r="E100">
            <v>3.25</v>
          </cell>
          <cell r="F100">
            <v>328.5</v>
          </cell>
        </row>
        <row r="101">
          <cell r="A101">
            <v>1113</v>
          </cell>
          <cell r="B101" t="str">
            <v>J bolt and nut</v>
          </cell>
          <cell r="C101" t="str">
            <v>Nr</v>
          </cell>
          <cell r="D101">
            <v>13</v>
          </cell>
          <cell r="E101">
            <v>0.13</v>
          </cell>
          <cell r="F101">
            <v>13.5</v>
          </cell>
        </row>
        <row r="102">
          <cell r="A102">
            <v>1114</v>
          </cell>
          <cell r="B102" t="str">
            <v xml:space="preserve">12mm bolt and nut </v>
          </cell>
          <cell r="C102" t="str">
            <v>Nr</v>
          </cell>
          <cell r="D102">
            <v>16</v>
          </cell>
          <cell r="E102">
            <v>0.16</v>
          </cell>
          <cell r="F102">
            <v>16.5</v>
          </cell>
        </row>
        <row r="103">
          <cell r="A103">
            <v>1115</v>
          </cell>
          <cell r="B103" t="str">
            <v>50x50x5.8mm angle irons</v>
          </cell>
          <cell r="C103" t="str">
            <v>m</v>
          </cell>
          <cell r="D103">
            <v>467</v>
          </cell>
          <cell r="E103">
            <v>4.67</v>
          </cell>
          <cell r="F103">
            <v>471.5</v>
          </cell>
        </row>
        <row r="104">
          <cell r="A104">
            <v>1116</v>
          </cell>
          <cell r="B104" t="str">
            <v>62.5x62.5x5.8mm angle irons</v>
          </cell>
          <cell r="C104" t="str">
            <v>m</v>
          </cell>
          <cell r="D104">
            <v>608</v>
          </cell>
          <cell r="E104">
            <v>6.08</v>
          </cell>
          <cell r="F104">
            <v>614</v>
          </cell>
        </row>
        <row r="105">
          <cell r="A105">
            <v>1117</v>
          </cell>
          <cell r="B105" t="str">
            <v>75x75x5.8mm angle irons</v>
          </cell>
          <cell r="C105" t="str">
            <v>m</v>
          </cell>
          <cell r="D105">
            <v>825</v>
          </cell>
          <cell r="E105">
            <v>8.25</v>
          </cell>
          <cell r="F105">
            <v>833.5</v>
          </cell>
        </row>
        <row r="106">
          <cell r="A106">
            <v>1118</v>
          </cell>
          <cell r="B106" t="str">
            <v>6'-0" asbestos sheets</v>
          </cell>
          <cell r="C106" t="str">
            <v>Nr</v>
          </cell>
          <cell r="D106">
            <v>820</v>
          </cell>
          <cell r="E106">
            <v>8.1999999999999993</v>
          </cell>
          <cell r="F106">
            <v>828</v>
          </cell>
        </row>
        <row r="107">
          <cell r="A107">
            <v>1119</v>
          </cell>
          <cell r="B107" t="str">
            <v>8'-0" asbestos sheets</v>
          </cell>
          <cell r="C107" t="str">
            <v>Nr</v>
          </cell>
          <cell r="D107">
            <v>1150</v>
          </cell>
          <cell r="E107">
            <v>11.5</v>
          </cell>
          <cell r="F107">
            <v>1161.5</v>
          </cell>
        </row>
        <row r="108">
          <cell r="A108">
            <v>1120</v>
          </cell>
          <cell r="B108" t="str">
            <v>10'-0" asbestos sheets</v>
          </cell>
          <cell r="C108" t="str">
            <v>Nr</v>
          </cell>
          <cell r="D108">
            <v>1360</v>
          </cell>
          <cell r="E108">
            <v>13.6</v>
          </cell>
          <cell r="F108">
            <v>1373.5</v>
          </cell>
        </row>
        <row r="109">
          <cell r="A109">
            <v>1121</v>
          </cell>
          <cell r="B109" t="str">
            <v>12'-0" asbestos sheets</v>
          </cell>
          <cell r="C109" t="str">
            <v>Nr</v>
          </cell>
          <cell r="D109">
            <v>1730</v>
          </cell>
          <cell r="E109">
            <v>17.3</v>
          </cell>
          <cell r="F109">
            <v>1747.5</v>
          </cell>
        </row>
        <row r="110">
          <cell r="A110">
            <v>1122</v>
          </cell>
          <cell r="B110" t="str">
            <v>100x50x2mm "C" channels</v>
          </cell>
          <cell r="C110" t="str">
            <v>m</v>
          </cell>
          <cell r="D110">
            <v>355</v>
          </cell>
          <cell r="E110">
            <v>3.55</v>
          </cell>
          <cell r="F110">
            <v>358.5</v>
          </cell>
        </row>
        <row r="111">
          <cell r="A111">
            <v>1123</v>
          </cell>
          <cell r="B111" t="str">
            <v>0.47mm tk. Zn-alum sheets</v>
          </cell>
          <cell r="C111" t="str">
            <v>m2</v>
          </cell>
          <cell r="D111">
            <v>1078</v>
          </cell>
          <cell r="E111">
            <v>10.78</v>
          </cell>
          <cell r="F111">
            <v>1089</v>
          </cell>
        </row>
        <row r="112">
          <cell r="A112">
            <v>1124</v>
          </cell>
          <cell r="B112" t="str">
            <v>Fasteners</v>
          </cell>
          <cell r="C112" t="str">
            <v>Nr</v>
          </cell>
          <cell r="D112">
            <v>9</v>
          </cell>
          <cell r="E112">
            <v>0.09</v>
          </cell>
          <cell r="F112">
            <v>9</v>
          </cell>
        </row>
        <row r="113">
          <cell r="A113">
            <v>1125</v>
          </cell>
          <cell r="B113" t="str">
            <v>Roof tiles</v>
          </cell>
          <cell r="C113" t="str">
            <v>Nr</v>
          </cell>
          <cell r="D113">
            <v>35</v>
          </cell>
          <cell r="E113">
            <v>0.35</v>
          </cell>
          <cell r="F113">
            <v>35.5</v>
          </cell>
        </row>
        <row r="114">
          <cell r="A114">
            <v>1126</v>
          </cell>
          <cell r="B114" t="str">
            <v>Ridge tiles</v>
          </cell>
          <cell r="C114" t="str">
            <v>Nr</v>
          </cell>
          <cell r="D114">
            <v>45</v>
          </cell>
          <cell r="E114">
            <v>0.45</v>
          </cell>
          <cell r="F114">
            <v>45.5</v>
          </cell>
        </row>
        <row r="115">
          <cell r="A115">
            <v>1127</v>
          </cell>
          <cell r="B115" t="str">
            <v>5mm gusset plate</v>
          </cell>
          <cell r="C115" t="str">
            <v>m2</v>
          </cell>
          <cell r="D115">
            <v>4485</v>
          </cell>
          <cell r="E115">
            <v>44.85</v>
          </cell>
          <cell r="F115">
            <v>4530</v>
          </cell>
        </row>
        <row r="116">
          <cell r="A116">
            <v>1128</v>
          </cell>
          <cell r="B116" t="str">
            <v>Zink Alluminium ridge capping  of girth 470mm</v>
          </cell>
          <cell r="C116" t="str">
            <v>m</v>
          </cell>
          <cell r="D116">
            <v>591</v>
          </cell>
          <cell r="E116">
            <v>5.91</v>
          </cell>
          <cell r="F116">
            <v>597</v>
          </cell>
        </row>
        <row r="117">
          <cell r="A117">
            <v>1129</v>
          </cell>
          <cell r="B117" t="str">
            <v>Asbestos ridges</v>
          </cell>
          <cell r="C117" t="str">
            <v>Set</v>
          </cell>
          <cell r="D117">
            <v>600</v>
          </cell>
          <cell r="E117">
            <v>6</v>
          </cell>
          <cell r="F117">
            <v>606</v>
          </cell>
        </row>
        <row r="118">
          <cell r="A118">
            <v>1130</v>
          </cell>
          <cell r="B118" t="str">
            <v>Lime</v>
          </cell>
          <cell r="C118" t="str">
            <v>kg</v>
          </cell>
          <cell r="D118">
            <v>20</v>
          </cell>
          <cell r="E118">
            <v>0.2</v>
          </cell>
          <cell r="F118">
            <v>20.5</v>
          </cell>
        </row>
        <row r="119">
          <cell r="A119">
            <v>1131</v>
          </cell>
          <cell r="B119" t="str">
            <v>Aluminium foil as heat insulation</v>
          </cell>
          <cell r="C119" t="str">
            <v>m2</v>
          </cell>
          <cell r="D119">
            <v>133</v>
          </cell>
          <cell r="E119">
            <v>1.33</v>
          </cell>
          <cell r="F119">
            <v>134.5</v>
          </cell>
        </row>
        <row r="120">
          <cell r="A120">
            <v>1132</v>
          </cell>
          <cell r="B120" t="str">
            <v>Mesh for foil ( 2"x2")</v>
          </cell>
          <cell r="C120" t="str">
            <v>m2</v>
          </cell>
          <cell r="D120">
            <v>454.9</v>
          </cell>
          <cell r="E120">
            <v>4.55</v>
          </cell>
          <cell r="F120">
            <v>459.5</v>
          </cell>
        </row>
        <row r="121">
          <cell r="A121">
            <v>1133</v>
          </cell>
          <cell r="B121" t="str">
            <v>10mm gusset plate</v>
          </cell>
          <cell r="C121" t="str">
            <v>m2</v>
          </cell>
          <cell r="D121">
            <v>8970</v>
          </cell>
          <cell r="E121">
            <v>89.7</v>
          </cell>
          <cell r="F121">
            <v>9059.5</v>
          </cell>
        </row>
        <row r="122">
          <cell r="A122">
            <v>1134</v>
          </cell>
          <cell r="B122" t="str">
            <v>Truss plate, base plate</v>
          </cell>
          <cell r="C122" t="str">
            <v>m2</v>
          </cell>
          <cell r="D122">
            <v>4300</v>
          </cell>
          <cell r="E122">
            <v>43</v>
          </cell>
          <cell r="F122">
            <v>4343</v>
          </cell>
        </row>
        <row r="123">
          <cell r="B123" t="str">
            <v>Carpenter and Joiner</v>
          </cell>
        </row>
        <row r="124">
          <cell r="A124">
            <v>1201</v>
          </cell>
          <cell r="B124" t="str">
            <v>31mm planks special class</v>
          </cell>
          <cell r="C124" t="str">
            <v>m2</v>
          </cell>
          <cell r="D124">
            <v>1841</v>
          </cell>
          <cell r="E124">
            <v>18.41</v>
          </cell>
          <cell r="F124">
            <v>1859.5</v>
          </cell>
        </row>
        <row r="125">
          <cell r="A125">
            <v>1202</v>
          </cell>
          <cell r="B125" t="str">
            <v>25mm planks special class</v>
          </cell>
          <cell r="C125" t="str">
            <v>m2</v>
          </cell>
          <cell r="D125">
            <v>1476.66</v>
          </cell>
          <cell r="E125">
            <v>14.77</v>
          </cell>
          <cell r="F125">
            <v>1491.5</v>
          </cell>
        </row>
        <row r="126">
          <cell r="A126">
            <v>1203</v>
          </cell>
          <cell r="B126" t="str">
            <v>20mm planks special class</v>
          </cell>
          <cell r="C126" t="str">
            <v>m2</v>
          </cell>
          <cell r="D126">
            <v>1181.32</v>
          </cell>
          <cell r="E126">
            <v>11.81</v>
          </cell>
          <cell r="F126">
            <v>1193</v>
          </cell>
        </row>
        <row r="127">
          <cell r="A127">
            <v>1204</v>
          </cell>
          <cell r="B127" t="str">
            <v>20mm thick lunumidella timber</v>
          </cell>
          <cell r="C127" t="str">
            <v>m2</v>
          </cell>
          <cell r="D127">
            <v>700</v>
          </cell>
          <cell r="E127">
            <v>7</v>
          </cell>
          <cell r="F127">
            <v>707</v>
          </cell>
        </row>
        <row r="128">
          <cell r="A128">
            <v>1205</v>
          </cell>
          <cell r="B128" t="str">
            <v>50mm iron screws</v>
          </cell>
          <cell r="C128" t="str">
            <v>Nr</v>
          </cell>
          <cell r="D128">
            <v>2</v>
          </cell>
          <cell r="E128">
            <v>0.02</v>
          </cell>
          <cell r="F128">
            <v>2</v>
          </cell>
        </row>
        <row r="129">
          <cell r="A129">
            <v>1206</v>
          </cell>
          <cell r="B129" t="str">
            <v>G.I. clout nails 20mm</v>
          </cell>
          <cell r="C129" t="str">
            <v>kg</v>
          </cell>
          <cell r="D129">
            <v>300</v>
          </cell>
          <cell r="E129">
            <v>3</v>
          </cell>
          <cell r="F129">
            <v>303</v>
          </cell>
        </row>
        <row r="130">
          <cell r="A130">
            <v>1207</v>
          </cell>
          <cell r="B130" t="str">
            <v>Ceiling sheets</v>
          </cell>
          <cell r="C130" t="str">
            <v>m2</v>
          </cell>
          <cell r="D130">
            <v>263</v>
          </cell>
          <cell r="E130">
            <v>2.63</v>
          </cell>
          <cell r="F130">
            <v>265.5</v>
          </cell>
        </row>
        <row r="131">
          <cell r="A131">
            <v>1208</v>
          </cell>
          <cell r="B131">
            <v>0</v>
          </cell>
          <cell r="C131" t="str">
            <v>m</v>
          </cell>
          <cell r="D131">
            <v>49</v>
          </cell>
          <cell r="E131">
            <v>0.49</v>
          </cell>
          <cell r="F131">
            <v>49.5</v>
          </cell>
        </row>
        <row r="132">
          <cell r="A132">
            <v>1209</v>
          </cell>
          <cell r="B132" t="str">
            <v>Moldings</v>
          </cell>
          <cell r="C132" t="str">
            <v>m</v>
          </cell>
          <cell r="D132">
            <v>117</v>
          </cell>
          <cell r="E132">
            <v>1.17</v>
          </cell>
          <cell r="F132">
            <v>118.17</v>
          </cell>
        </row>
        <row r="133">
          <cell r="A133">
            <v>1210</v>
          </cell>
          <cell r="B133" t="str">
            <v>Screws 38mm</v>
          </cell>
          <cell r="C133" t="str">
            <v>Nr</v>
          </cell>
          <cell r="D133">
            <v>1.5</v>
          </cell>
          <cell r="E133">
            <v>0.02</v>
          </cell>
          <cell r="F133">
            <v>1.5</v>
          </cell>
        </row>
        <row r="134">
          <cell r="A134">
            <v>1211</v>
          </cell>
          <cell r="B134" t="str">
            <v>Wooden plugs</v>
          </cell>
          <cell r="C134" t="str">
            <v>Nr</v>
          </cell>
          <cell r="D134">
            <v>5</v>
          </cell>
          <cell r="E134">
            <v>0.05</v>
          </cell>
          <cell r="F134">
            <v>5</v>
          </cell>
        </row>
        <row r="135">
          <cell r="A135">
            <v>1212</v>
          </cell>
          <cell r="B135" t="str">
            <v>Primer</v>
          </cell>
          <cell r="C135" t="str">
            <v>l</v>
          </cell>
          <cell r="D135">
            <v>320</v>
          </cell>
          <cell r="E135">
            <v>3.2</v>
          </cell>
          <cell r="F135">
            <v>323</v>
          </cell>
        </row>
        <row r="136">
          <cell r="A136">
            <v>1213</v>
          </cell>
          <cell r="B136" t="str">
            <v>Emulsion paint</v>
          </cell>
          <cell r="C136" t="str">
            <v>l</v>
          </cell>
          <cell r="D136">
            <v>648</v>
          </cell>
          <cell r="E136">
            <v>6.48</v>
          </cell>
          <cell r="F136">
            <v>654.5</v>
          </cell>
        </row>
        <row r="137">
          <cell r="A137">
            <v>1214</v>
          </cell>
          <cell r="B137" t="str">
            <v>100x75 door/ window frame</v>
          </cell>
          <cell r="C137" t="str">
            <v>m3</v>
          </cell>
          <cell r="D137">
            <v>75987</v>
          </cell>
          <cell r="E137">
            <v>759.87</v>
          </cell>
          <cell r="F137">
            <v>76747</v>
          </cell>
        </row>
        <row r="138">
          <cell r="A138">
            <v>1215</v>
          </cell>
          <cell r="B138" t="str">
            <v>38mm brass screws</v>
          </cell>
          <cell r="C138" t="str">
            <v>Nr</v>
          </cell>
          <cell r="D138">
            <v>5.5</v>
          </cell>
          <cell r="E138">
            <v>0.06</v>
          </cell>
          <cell r="F138">
            <v>5.5</v>
          </cell>
        </row>
        <row r="139">
          <cell r="A139">
            <v>1216</v>
          </cell>
          <cell r="B139" t="str">
            <v>25mm brass screws</v>
          </cell>
          <cell r="C139" t="str">
            <v>Nr</v>
          </cell>
          <cell r="D139">
            <v>3.5</v>
          </cell>
          <cell r="E139">
            <v>0.04</v>
          </cell>
          <cell r="F139">
            <v>3.5</v>
          </cell>
        </row>
        <row r="140">
          <cell r="A140">
            <v>1217</v>
          </cell>
          <cell r="B140" t="str">
            <v>Rawl plugs and screws</v>
          </cell>
          <cell r="C140" t="str">
            <v>Nr</v>
          </cell>
          <cell r="D140">
            <v>2</v>
          </cell>
          <cell r="E140">
            <v>0.02</v>
          </cell>
          <cell r="F140">
            <v>2</v>
          </cell>
        </row>
        <row r="141">
          <cell r="A141">
            <v>1218</v>
          </cell>
          <cell r="B141" t="str">
            <v>100mm brass hinges</v>
          </cell>
          <cell r="C141" t="str">
            <v>pair</v>
          </cell>
          <cell r="D141">
            <v>375</v>
          </cell>
          <cell r="E141">
            <v>3.75</v>
          </cell>
          <cell r="F141">
            <v>379</v>
          </cell>
        </row>
        <row r="142">
          <cell r="A142">
            <v>1219</v>
          </cell>
          <cell r="B142" t="str">
            <v>12x12mm fillets</v>
          </cell>
          <cell r="C142" t="str">
            <v>m</v>
          </cell>
          <cell r="D142">
            <v>5.5</v>
          </cell>
          <cell r="E142">
            <v>0.06</v>
          </cell>
          <cell r="F142">
            <v>5.5</v>
          </cell>
        </row>
        <row r="143">
          <cell r="A143">
            <v>1220</v>
          </cell>
          <cell r="B143" t="str">
            <v>300mm skeleton bolts</v>
          </cell>
          <cell r="C143" t="str">
            <v>Nr</v>
          </cell>
          <cell r="D143">
            <v>78</v>
          </cell>
          <cell r="E143">
            <v>0.78</v>
          </cell>
          <cell r="F143">
            <v>79</v>
          </cell>
        </row>
        <row r="144">
          <cell r="A144">
            <v>1221</v>
          </cell>
          <cell r="B144" t="str">
            <v>38x38mm sash bars</v>
          </cell>
          <cell r="C144" t="str">
            <v>m</v>
          </cell>
          <cell r="D144">
            <v>16</v>
          </cell>
          <cell r="E144">
            <v>0.16</v>
          </cell>
          <cell r="F144">
            <v>16.5</v>
          </cell>
        </row>
        <row r="145">
          <cell r="A145">
            <v>1222</v>
          </cell>
          <cell r="B145" t="str">
            <v>150mm barrel bolts</v>
          </cell>
          <cell r="C145" t="str">
            <v>Nr</v>
          </cell>
          <cell r="D145">
            <v>156</v>
          </cell>
          <cell r="E145">
            <v>1.56</v>
          </cell>
          <cell r="F145">
            <v>157.5</v>
          </cell>
        </row>
        <row r="146">
          <cell r="A146">
            <v>1223</v>
          </cell>
          <cell r="B146" t="str">
            <v>Plywood door sash</v>
          </cell>
          <cell r="C146" t="str">
            <v>Nr</v>
          </cell>
          <cell r="D146">
            <v>2200</v>
          </cell>
          <cell r="E146">
            <v>22</v>
          </cell>
          <cell r="F146">
            <v>2222</v>
          </cell>
        </row>
        <row r="147">
          <cell r="A147">
            <v>1224</v>
          </cell>
          <cell r="B147" t="str">
            <v>Holdfasts</v>
          </cell>
          <cell r="C147" t="str">
            <v>Nr</v>
          </cell>
          <cell r="D147">
            <v>75</v>
          </cell>
          <cell r="E147">
            <v>0.75</v>
          </cell>
          <cell r="F147">
            <v>76</v>
          </cell>
        </row>
        <row r="148">
          <cell r="A148">
            <v>1225</v>
          </cell>
          <cell r="B148" t="str">
            <v>PVC door with frame</v>
          </cell>
          <cell r="C148" t="str">
            <v>Nr</v>
          </cell>
          <cell r="D148">
            <v>4650</v>
          </cell>
          <cell r="E148">
            <v>46.5</v>
          </cell>
          <cell r="F148">
            <v>4696.5</v>
          </cell>
        </row>
        <row r="149">
          <cell r="A149">
            <v>1226</v>
          </cell>
          <cell r="B149" t="str">
            <v>3mm glass plain</v>
          </cell>
          <cell r="C149" t="str">
            <v>m2</v>
          </cell>
          <cell r="D149">
            <v>645</v>
          </cell>
          <cell r="E149">
            <v>6.45</v>
          </cell>
          <cell r="F149">
            <v>651.5</v>
          </cell>
        </row>
        <row r="150">
          <cell r="A150">
            <v>1227</v>
          </cell>
          <cell r="B150" t="str">
            <v>Casement stays</v>
          </cell>
          <cell r="C150" t="str">
            <v>Nr</v>
          </cell>
          <cell r="D150">
            <v>200</v>
          </cell>
          <cell r="E150">
            <v>2</v>
          </cell>
          <cell r="F150">
            <v>202</v>
          </cell>
        </row>
        <row r="151">
          <cell r="A151">
            <v>1228</v>
          </cell>
          <cell r="B151" t="str">
            <v>Casement fasteners</v>
          </cell>
          <cell r="C151" t="str">
            <v>Nr</v>
          </cell>
          <cell r="D151">
            <v>200</v>
          </cell>
          <cell r="E151">
            <v>2</v>
          </cell>
          <cell r="F151">
            <v>202</v>
          </cell>
        </row>
        <row r="152">
          <cell r="A152">
            <v>1229</v>
          </cell>
          <cell r="B152" t="str">
            <v>Class 11 Ginisapu planks 25mm thick</v>
          </cell>
          <cell r="C152" t="str">
            <v>m2</v>
          </cell>
          <cell r="D152">
            <v>1385</v>
          </cell>
          <cell r="E152">
            <v>13.85</v>
          </cell>
          <cell r="F152">
            <v>1399</v>
          </cell>
        </row>
        <row r="153">
          <cell r="A153">
            <v>1230</v>
          </cell>
          <cell r="B153" t="str">
            <v>Brass screw</v>
          </cell>
          <cell r="C153" t="str">
            <v>Nr</v>
          </cell>
          <cell r="D153">
            <v>5.5</v>
          </cell>
          <cell r="E153">
            <v>0.06</v>
          </cell>
          <cell r="F153">
            <v>5.5</v>
          </cell>
        </row>
        <row r="154">
          <cell r="A154">
            <v>1231</v>
          </cell>
          <cell r="B154" t="str">
            <v>Lunumidella timber</v>
          </cell>
          <cell r="C154" t="str">
            <v>m2</v>
          </cell>
          <cell r="D154">
            <v>700</v>
          </cell>
          <cell r="E154">
            <v>7</v>
          </cell>
          <cell r="F154">
            <v>707</v>
          </cell>
        </row>
        <row r="155">
          <cell r="A155">
            <v>1232</v>
          </cell>
          <cell r="B155" t="str">
            <v>12 mm thick flywood sheet</v>
          </cell>
          <cell r="C155" t="str">
            <v>m2</v>
          </cell>
          <cell r="D155">
            <v>875</v>
          </cell>
          <cell r="E155">
            <v>8.75</v>
          </cell>
          <cell r="F155">
            <v>884</v>
          </cell>
        </row>
        <row r="156">
          <cell r="A156">
            <v>1233</v>
          </cell>
          <cell r="B156" t="str">
            <v>G.I. clout nails 38mm</v>
          </cell>
          <cell r="C156" t="str">
            <v>Kg</v>
          </cell>
          <cell r="D156">
            <v>336</v>
          </cell>
          <cell r="E156">
            <v>3.36</v>
          </cell>
          <cell r="F156">
            <v>339.5</v>
          </cell>
        </row>
        <row r="157">
          <cell r="A157">
            <v>1234</v>
          </cell>
          <cell r="B157" t="str">
            <v>31mm planks class 1</v>
          </cell>
          <cell r="C157" t="str">
            <v>m2</v>
          </cell>
          <cell r="D157">
            <v>1440</v>
          </cell>
          <cell r="E157">
            <v>14.4</v>
          </cell>
          <cell r="F157">
            <v>1454.5</v>
          </cell>
        </row>
        <row r="158">
          <cell r="B158" t="str">
            <v>Brass Founder</v>
          </cell>
        </row>
        <row r="159">
          <cell r="A159">
            <v>1301</v>
          </cell>
          <cell r="B159" t="str">
            <v>Night latch lock</v>
          </cell>
          <cell r="C159" t="str">
            <v>Nr</v>
          </cell>
          <cell r="D159">
            <v>600</v>
          </cell>
          <cell r="E159">
            <v>6</v>
          </cell>
          <cell r="F159">
            <v>606</v>
          </cell>
        </row>
        <row r="160">
          <cell r="A160">
            <v>1302</v>
          </cell>
          <cell r="B160" t="str">
            <v>Mortise Union (English) single lock</v>
          </cell>
          <cell r="C160" t="str">
            <v>Nr</v>
          </cell>
          <cell r="E160">
            <v>0</v>
          </cell>
          <cell r="F160">
            <v>0</v>
          </cell>
        </row>
        <row r="161">
          <cell r="A161">
            <v>1303</v>
          </cell>
          <cell r="B161" t="str">
            <v>Mortise Union (English) double lock</v>
          </cell>
          <cell r="C161" t="str">
            <v>Nr</v>
          </cell>
          <cell r="E161">
            <v>0</v>
          </cell>
          <cell r="F161">
            <v>0</v>
          </cell>
        </row>
        <row r="162">
          <cell r="A162">
            <v>1304</v>
          </cell>
          <cell r="B162" t="str">
            <v>Robin ITALY made brass lock</v>
          </cell>
          <cell r="C162" t="str">
            <v>Nr</v>
          </cell>
          <cell r="E162">
            <v>0</v>
          </cell>
          <cell r="F162">
            <v>0</v>
          </cell>
        </row>
        <row r="163">
          <cell r="A163">
            <v>1305</v>
          </cell>
          <cell r="B163" t="str">
            <v>Fuda lock</v>
          </cell>
          <cell r="C163" t="str">
            <v>Nr</v>
          </cell>
          <cell r="E163">
            <v>0</v>
          </cell>
          <cell r="F163">
            <v>0</v>
          </cell>
        </row>
        <row r="164">
          <cell r="A164">
            <v>1306</v>
          </cell>
          <cell r="B164" t="str">
            <v>50mm barrel bolt (Brass)</v>
          </cell>
          <cell r="C164" t="str">
            <v>Nr</v>
          </cell>
          <cell r="D164">
            <v>65</v>
          </cell>
          <cell r="E164">
            <v>0.65</v>
          </cell>
          <cell r="F164">
            <v>65.650000000000006</v>
          </cell>
        </row>
        <row r="165">
          <cell r="A165">
            <v>1307</v>
          </cell>
          <cell r="B165" t="str">
            <v>100x100mm butt hinges</v>
          </cell>
          <cell r="C165" t="str">
            <v>Nr</v>
          </cell>
          <cell r="D165">
            <v>300</v>
          </cell>
          <cell r="E165">
            <v>3</v>
          </cell>
          <cell r="F165">
            <v>303</v>
          </cell>
        </row>
        <row r="166">
          <cell r="A166">
            <v>1308</v>
          </cell>
          <cell r="B166" t="str">
            <v>150x100mm butt hinges</v>
          </cell>
          <cell r="C166" t="str">
            <v>Nr</v>
          </cell>
          <cell r="D166">
            <v>475</v>
          </cell>
          <cell r="E166">
            <v>4.75</v>
          </cell>
          <cell r="F166">
            <v>479.75</v>
          </cell>
        </row>
        <row r="167">
          <cell r="A167">
            <v>1309</v>
          </cell>
          <cell r="B167" t="str">
            <v>100mm barrel bolt (Brass)</v>
          </cell>
          <cell r="C167" t="str">
            <v>Nr</v>
          </cell>
          <cell r="D167">
            <v>150</v>
          </cell>
          <cell r="E167">
            <v>1.5</v>
          </cell>
          <cell r="F167">
            <v>151.5</v>
          </cell>
        </row>
        <row r="168">
          <cell r="A168">
            <v>1310</v>
          </cell>
          <cell r="B168" t="str">
            <v>150mm barrel bolt (Brass)</v>
          </cell>
          <cell r="C168" t="str">
            <v>Nr</v>
          </cell>
          <cell r="D168">
            <v>350</v>
          </cell>
          <cell r="E168">
            <v>3.5</v>
          </cell>
          <cell r="F168">
            <v>353.5</v>
          </cell>
        </row>
        <row r="169">
          <cell r="B169" t="str">
            <v>Iron Monger</v>
          </cell>
          <cell r="F169">
            <v>0</v>
          </cell>
        </row>
        <row r="170">
          <cell r="A170">
            <v>1401</v>
          </cell>
          <cell r="B170" t="str">
            <v>50x50 G.I. welded mesh</v>
          </cell>
          <cell r="C170" t="str">
            <v>m2</v>
          </cell>
          <cell r="D170">
            <v>454</v>
          </cell>
          <cell r="E170">
            <v>4.54</v>
          </cell>
          <cell r="F170">
            <v>458.5</v>
          </cell>
        </row>
        <row r="171">
          <cell r="A171">
            <v>1402</v>
          </cell>
          <cell r="B171" t="str">
            <v>50x12mm beadings</v>
          </cell>
          <cell r="C171" t="str">
            <v>m</v>
          </cell>
          <cell r="D171">
            <v>50</v>
          </cell>
          <cell r="E171">
            <v>0.5</v>
          </cell>
          <cell r="F171">
            <v>50.5</v>
          </cell>
        </row>
        <row r="172">
          <cell r="A172">
            <v>1403</v>
          </cell>
          <cell r="B172" t="str">
            <v>5.5mm MS rods</v>
          </cell>
          <cell r="C172" t="str">
            <v>kg</v>
          </cell>
          <cell r="D172">
            <v>100</v>
          </cell>
          <cell r="E172">
            <v>1</v>
          </cell>
          <cell r="F172">
            <v>101</v>
          </cell>
        </row>
        <row r="173">
          <cell r="A173">
            <v>1404</v>
          </cell>
          <cell r="B173" t="str">
            <v>12x5mm flat iron</v>
          </cell>
          <cell r="C173" t="str">
            <v>m</v>
          </cell>
          <cell r="D173">
            <v>27</v>
          </cell>
          <cell r="E173">
            <v>0.27</v>
          </cell>
          <cell r="F173">
            <v>27.5</v>
          </cell>
        </row>
        <row r="174">
          <cell r="A174">
            <v>1405</v>
          </cell>
          <cell r="B174" t="str">
            <v>25x25x4mm angle iron</v>
          </cell>
          <cell r="C174" t="str">
            <v>m</v>
          </cell>
          <cell r="D174">
            <v>146</v>
          </cell>
          <cell r="E174">
            <v>1.46</v>
          </cell>
          <cell r="F174">
            <v>147.5</v>
          </cell>
        </row>
        <row r="175">
          <cell r="A175">
            <v>1406</v>
          </cell>
          <cell r="B175" t="str">
            <v>100mm safety type Hasp and Staple</v>
          </cell>
          <cell r="C175" t="str">
            <v>Nr</v>
          </cell>
          <cell r="D175">
            <v>150</v>
          </cell>
          <cell r="E175">
            <v>1.5</v>
          </cell>
          <cell r="F175">
            <v>151.5</v>
          </cell>
        </row>
        <row r="176">
          <cell r="A176">
            <v>1407</v>
          </cell>
          <cell r="B176" t="str">
            <v>150mm safety type Hasp and Staple</v>
          </cell>
          <cell r="C176" t="str">
            <v>Nr</v>
          </cell>
          <cell r="D176">
            <v>175</v>
          </cell>
          <cell r="E176">
            <v>1.75</v>
          </cell>
          <cell r="F176">
            <v>177</v>
          </cell>
        </row>
        <row r="177">
          <cell r="A177">
            <v>1408</v>
          </cell>
          <cell r="B177" t="str">
            <v>100x100mm butt hinges</v>
          </cell>
          <cell r="C177" t="str">
            <v>Nr</v>
          </cell>
          <cell r="D177">
            <v>300</v>
          </cell>
          <cell r="E177">
            <v>3</v>
          </cell>
          <cell r="F177">
            <v>303</v>
          </cell>
        </row>
        <row r="178">
          <cell r="A178">
            <v>1409</v>
          </cell>
          <cell r="B178" t="str">
            <v>150x100mm butt hinges</v>
          </cell>
          <cell r="C178" t="str">
            <v>Nr</v>
          </cell>
          <cell r="D178">
            <v>475</v>
          </cell>
          <cell r="E178">
            <v>4.75</v>
          </cell>
          <cell r="F178">
            <v>480</v>
          </cell>
        </row>
        <row r="179">
          <cell r="A179">
            <v>1410</v>
          </cell>
          <cell r="B179" t="str">
            <v>37x37x5.8 mm angle iron</v>
          </cell>
          <cell r="C179" t="str">
            <v>m</v>
          </cell>
          <cell r="D179">
            <v>368</v>
          </cell>
          <cell r="E179">
            <v>3.68</v>
          </cell>
          <cell r="F179">
            <v>371.5</v>
          </cell>
        </row>
        <row r="180">
          <cell r="A180">
            <v>1411</v>
          </cell>
          <cell r="B180" t="str">
            <v>25x25x5 mm angle iron</v>
          </cell>
          <cell r="C180" t="str">
            <v>m</v>
          </cell>
          <cell r="D180">
            <v>187</v>
          </cell>
          <cell r="E180">
            <v>1.87</v>
          </cell>
          <cell r="F180">
            <v>189</v>
          </cell>
        </row>
        <row r="181">
          <cell r="A181">
            <v>1412</v>
          </cell>
          <cell r="B181" t="str">
            <v>25x5mm flat iron</v>
          </cell>
          <cell r="C181" t="str">
            <v>m</v>
          </cell>
          <cell r="D181">
            <v>103</v>
          </cell>
          <cell r="E181">
            <v>1.03</v>
          </cell>
          <cell r="F181">
            <v>104</v>
          </cell>
        </row>
        <row r="182">
          <cell r="A182">
            <v>1413</v>
          </cell>
          <cell r="B182" t="str">
            <v>6mm mild steel hook</v>
          </cell>
          <cell r="C182" t="str">
            <v>Nr</v>
          </cell>
          <cell r="D182">
            <v>50</v>
          </cell>
          <cell r="E182">
            <v>0.5</v>
          </cell>
          <cell r="F182">
            <v>50.5</v>
          </cell>
        </row>
        <row r="183">
          <cell r="B183" t="str">
            <v>Aluminium Extrusions (Natural Anodized)</v>
          </cell>
        </row>
        <row r="184">
          <cell r="A184">
            <v>1501</v>
          </cell>
          <cell r="B184" t="str">
            <v>70S-1101-1 (NA)</v>
          </cell>
          <cell r="C184" t="str">
            <v>m</v>
          </cell>
          <cell r="D184">
            <v>450.61</v>
          </cell>
          <cell r="E184">
            <v>4.51</v>
          </cell>
          <cell r="F184">
            <v>455</v>
          </cell>
        </row>
        <row r="185">
          <cell r="A185">
            <v>1502</v>
          </cell>
          <cell r="B185" t="str">
            <v>70S-1001-1 (NA)</v>
          </cell>
          <cell r="C185" t="str">
            <v>m</v>
          </cell>
          <cell r="D185">
            <v>461.07</v>
          </cell>
          <cell r="E185">
            <v>4.6100000000000003</v>
          </cell>
          <cell r="F185">
            <v>465.5</v>
          </cell>
        </row>
        <row r="186">
          <cell r="A186">
            <v>1503</v>
          </cell>
          <cell r="B186" t="str">
            <v>70S-1201-1 (NA)</v>
          </cell>
          <cell r="C186" t="str">
            <v>m</v>
          </cell>
          <cell r="D186">
            <v>375.07</v>
          </cell>
          <cell r="E186">
            <v>3.75</v>
          </cell>
          <cell r="F186">
            <v>378</v>
          </cell>
        </row>
        <row r="187">
          <cell r="A187">
            <v>1504</v>
          </cell>
          <cell r="B187" t="str">
            <v>70S-1604 (NA)</v>
          </cell>
          <cell r="C187" t="str">
            <v>m</v>
          </cell>
          <cell r="D187">
            <v>367.07</v>
          </cell>
          <cell r="E187">
            <v>3.67</v>
          </cell>
          <cell r="F187">
            <v>371</v>
          </cell>
        </row>
        <row r="188">
          <cell r="A188">
            <v>1505</v>
          </cell>
          <cell r="B188" t="str">
            <v>70S-1704 (NA)</v>
          </cell>
          <cell r="C188" t="str">
            <v>m</v>
          </cell>
          <cell r="D188">
            <v>346.61</v>
          </cell>
          <cell r="E188">
            <v>3.47</v>
          </cell>
          <cell r="F188">
            <v>350</v>
          </cell>
        </row>
        <row r="189">
          <cell r="A189">
            <v>1506</v>
          </cell>
          <cell r="B189" t="str">
            <v>70S-1503A (NA)</v>
          </cell>
          <cell r="C189" t="str">
            <v>m</v>
          </cell>
          <cell r="D189">
            <v>433.38</v>
          </cell>
          <cell r="E189">
            <v>4.33</v>
          </cell>
          <cell r="F189">
            <v>438</v>
          </cell>
        </row>
        <row r="190">
          <cell r="A190">
            <v>1507</v>
          </cell>
          <cell r="B190" t="str">
            <v>70S-1401-1 (NA)</v>
          </cell>
          <cell r="C190" t="str">
            <v>m</v>
          </cell>
          <cell r="D190">
            <v>306.76</v>
          </cell>
          <cell r="E190">
            <v>3.07</v>
          </cell>
          <cell r="F190">
            <v>310</v>
          </cell>
        </row>
        <row r="191">
          <cell r="A191">
            <v>1508</v>
          </cell>
          <cell r="B191" t="str">
            <v>70SF-1006 (NA)</v>
          </cell>
          <cell r="C191" t="str">
            <v>m</v>
          </cell>
          <cell r="D191">
            <v>727.23</v>
          </cell>
          <cell r="E191">
            <v>7.27</v>
          </cell>
          <cell r="F191">
            <v>734.5</v>
          </cell>
        </row>
        <row r="192">
          <cell r="A192">
            <v>1509</v>
          </cell>
          <cell r="B192" t="str">
            <v>70SF-1201A (NA)</v>
          </cell>
          <cell r="C192" t="str">
            <v>m</v>
          </cell>
          <cell r="D192">
            <v>254</v>
          </cell>
          <cell r="E192">
            <v>2.54</v>
          </cell>
          <cell r="F192">
            <v>256.5</v>
          </cell>
        </row>
        <row r="193">
          <cell r="A193">
            <v>1510</v>
          </cell>
          <cell r="B193" t="str">
            <v>70SF-1201B (NA)</v>
          </cell>
          <cell r="C193" t="str">
            <v>m</v>
          </cell>
          <cell r="D193">
            <v>254</v>
          </cell>
          <cell r="E193">
            <v>2.54</v>
          </cell>
          <cell r="F193">
            <v>256.5</v>
          </cell>
        </row>
        <row r="194">
          <cell r="A194">
            <v>1511</v>
          </cell>
          <cell r="B194" t="str">
            <v>DG-02 (NA)</v>
          </cell>
          <cell r="C194" t="str">
            <v>m</v>
          </cell>
          <cell r="D194">
            <v>229.18</v>
          </cell>
          <cell r="E194">
            <v>2.29</v>
          </cell>
          <cell r="F194">
            <v>231.5</v>
          </cell>
        </row>
        <row r="195">
          <cell r="A195">
            <v>1512</v>
          </cell>
          <cell r="B195" t="str">
            <v>DG-102 (NA)</v>
          </cell>
          <cell r="C195" t="str">
            <v>m</v>
          </cell>
          <cell r="D195">
            <v>204.91</v>
          </cell>
          <cell r="E195">
            <v>2.0499999999999998</v>
          </cell>
          <cell r="F195">
            <v>207</v>
          </cell>
        </row>
        <row r="196">
          <cell r="A196">
            <v>1513</v>
          </cell>
          <cell r="B196" t="str">
            <v>CA-1001(NA)</v>
          </cell>
          <cell r="C196" t="str">
            <v>m</v>
          </cell>
          <cell r="D196">
            <v>569.01</v>
          </cell>
          <cell r="E196">
            <v>5.69</v>
          </cell>
          <cell r="F196">
            <v>574.5</v>
          </cell>
        </row>
        <row r="197">
          <cell r="A197">
            <v>1514</v>
          </cell>
          <cell r="B197" t="str">
            <v>CA-1002 (NA)</v>
          </cell>
          <cell r="C197" t="str">
            <v>m</v>
          </cell>
          <cell r="D197">
            <v>889.34</v>
          </cell>
          <cell r="E197">
            <v>8.89</v>
          </cell>
          <cell r="F197">
            <v>898</v>
          </cell>
        </row>
        <row r="198">
          <cell r="A198">
            <v>1515</v>
          </cell>
          <cell r="B198" t="str">
            <v>100D-1914 (NA)</v>
          </cell>
          <cell r="C198" t="str">
            <v>m</v>
          </cell>
          <cell r="D198">
            <v>124.61</v>
          </cell>
          <cell r="E198">
            <v>1.25</v>
          </cell>
          <cell r="F198">
            <v>126</v>
          </cell>
        </row>
        <row r="199">
          <cell r="A199">
            <v>1516</v>
          </cell>
          <cell r="B199" t="str">
            <v>CA-1007 (NA)</v>
          </cell>
          <cell r="C199" t="str">
            <v>m</v>
          </cell>
          <cell r="D199">
            <v>255.24</v>
          </cell>
          <cell r="E199">
            <v>2.5499999999999998</v>
          </cell>
          <cell r="F199">
            <v>258</v>
          </cell>
        </row>
        <row r="200">
          <cell r="A200">
            <v>1517</v>
          </cell>
          <cell r="B200" t="str">
            <v>CA-1008 (NA)</v>
          </cell>
          <cell r="C200" t="str">
            <v>m</v>
          </cell>
          <cell r="D200">
            <v>433.28</v>
          </cell>
          <cell r="E200">
            <v>4.33</v>
          </cell>
          <cell r="F200">
            <v>437.5</v>
          </cell>
        </row>
        <row r="201">
          <cell r="A201">
            <v>1518</v>
          </cell>
          <cell r="B201" t="str">
            <v>CA-2005 (NA)</v>
          </cell>
          <cell r="C201" t="str">
            <v>m</v>
          </cell>
          <cell r="D201">
            <v>485.08</v>
          </cell>
          <cell r="E201">
            <v>4.8499999999999996</v>
          </cell>
          <cell r="F201">
            <v>490</v>
          </cell>
        </row>
        <row r="202">
          <cell r="A202">
            <v>1519</v>
          </cell>
          <cell r="B202" t="str">
            <v>A-111 (MF)</v>
          </cell>
          <cell r="C202" t="str">
            <v>m</v>
          </cell>
          <cell r="D202">
            <v>392.87</v>
          </cell>
          <cell r="E202">
            <v>3.93</v>
          </cell>
          <cell r="F202">
            <v>397</v>
          </cell>
        </row>
        <row r="203">
          <cell r="A203">
            <v>1520</v>
          </cell>
          <cell r="B203" t="str">
            <v>DG-01 (NA)</v>
          </cell>
          <cell r="C203" t="str">
            <v>m</v>
          </cell>
          <cell r="D203">
            <v>219.18</v>
          </cell>
          <cell r="E203">
            <v>2.19</v>
          </cell>
          <cell r="F203">
            <v>221.5</v>
          </cell>
        </row>
        <row r="204">
          <cell r="A204">
            <v>1521</v>
          </cell>
          <cell r="B204" t="str">
            <v>DG-101(NA)</v>
          </cell>
          <cell r="C204" t="str">
            <v>m</v>
          </cell>
          <cell r="D204">
            <v>189.01</v>
          </cell>
          <cell r="E204">
            <v>1.89</v>
          </cell>
          <cell r="F204">
            <v>191</v>
          </cell>
        </row>
        <row r="205">
          <cell r="A205">
            <v>1522</v>
          </cell>
          <cell r="B205" t="str">
            <v>CA-2004 (NA)</v>
          </cell>
          <cell r="C205" t="str">
            <v>m</v>
          </cell>
          <cell r="D205">
            <v>332.78</v>
          </cell>
          <cell r="E205">
            <v>3.33</v>
          </cell>
          <cell r="F205">
            <v>336</v>
          </cell>
        </row>
        <row r="206">
          <cell r="A206">
            <v>1523</v>
          </cell>
          <cell r="B206" t="str">
            <v>GL-107 (NA)</v>
          </cell>
          <cell r="C206" t="str">
            <v>m</v>
          </cell>
          <cell r="D206">
            <v>130.82</v>
          </cell>
          <cell r="E206">
            <v>1.31</v>
          </cell>
          <cell r="F206">
            <v>132</v>
          </cell>
        </row>
        <row r="207">
          <cell r="A207">
            <v>1524</v>
          </cell>
          <cell r="B207" t="str">
            <v>CA-1003 (NA)</v>
          </cell>
          <cell r="C207" t="str">
            <v>m</v>
          </cell>
          <cell r="D207">
            <v>352.13</v>
          </cell>
          <cell r="E207">
            <v>3.52</v>
          </cell>
          <cell r="F207">
            <v>355.5</v>
          </cell>
        </row>
        <row r="208">
          <cell r="A208">
            <v>1525</v>
          </cell>
          <cell r="B208" t="str">
            <v>CA-1004 (NA)</v>
          </cell>
          <cell r="C208" t="str">
            <v>m</v>
          </cell>
          <cell r="D208">
            <v>526.39</v>
          </cell>
          <cell r="E208">
            <v>5.26</v>
          </cell>
          <cell r="F208">
            <v>531.5</v>
          </cell>
        </row>
        <row r="209">
          <cell r="A209">
            <v>1526</v>
          </cell>
          <cell r="B209" t="str">
            <v>CA-2006 (NA)</v>
          </cell>
          <cell r="C209" t="str">
            <v>m</v>
          </cell>
          <cell r="D209">
            <v>491.13</v>
          </cell>
          <cell r="E209">
            <v>4.91</v>
          </cell>
          <cell r="F209">
            <v>496</v>
          </cell>
        </row>
        <row r="210">
          <cell r="A210">
            <v>1527</v>
          </cell>
          <cell r="B210" t="str">
            <v>DG-02 (NA)</v>
          </cell>
          <cell r="C210" t="str">
            <v>m</v>
          </cell>
          <cell r="D210">
            <v>229.18</v>
          </cell>
          <cell r="E210">
            <v>2.29</v>
          </cell>
          <cell r="F210">
            <v>231.5</v>
          </cell>
        </row>
        <row r="211">
          <cell r="A211">
            <v>1528</v>
          </cell>
          <cell r="B211" t="str">
            <v>DG-102(NA)</v>
          </cell>
          <cell r="C211" t="str">
            <v>m</v>
          </cell>
          <cell r="D211">
            <v>204.91</v>
          </cell>
          <cell r="E211">
            <v>2.0499999999999998</v>
          </cell>
          <cell r="F211">
            <v>207</v>
          </cell>
        </row>
        <row r="212">
          <cell r="A212">
            <v>1529</v>
          </cell>
          <cell r="B212" t="str">
            <v>CA-1001 (NA)</v>
          </cell>
          <cell r="C212" t="str">
            <v>m</v>
          </cell>
          <cell r="D212">
            <v>569.01</v>
          </cell>
          <cell r="E212">
            <v>5.69</v>
          </cell>
          <cell r="F212">
            <v>574.5</v>
          </cell>
        </row>
        <row r="213">
          <cell r="A213">
            <v>1530</v>
          </cell>
          <cell r="B213" t="str">
            <v>CA-1002 (NA)</v>
          </cell>
          <cell r="C213" t="str">
            <v>m</v>
          </cell>
          <cell r="D213">
            <v>889.34</v>
          </cell>
          <cell r="E213">
            <v>8.89</v>
          </cell>
          <cell r="F213">
            <v>898</v>
          </cell>
        </row>
        <row r="214">
          <cell r="A214">
            <v>1531</v>
          </cell>
          <cell r="B214" t="str">
            <v>100D-3104 (NA)</v>
          </cell>
          <cell r="C214" t="str">
            <v>m</v>
          </cell>
          <cell r="D214">
            <v>602.61</v>
          </cell>
          <cell r="E214">
            <v>6.03</v>
          </cell>
          <cell r="F214">
            <v>608.5</v>
          </cell>
        </row>
        <row r="215">
          <cell r="A215">
            <v>1532</v>
          </cell>
          <cell r="B215" t="str">
            <v>100D-101 (NA)</v>
          </cell>
          <cell r="C215" t="str">
            <v>m</v>
          </cell>
          <cell r="D215">
            <v>823.23</v>
          </cell>
          <cell r="E215">
            <v>8.23</v>
          </cell>
          <cell r="F215">
            <v>831.5</v>
          </cell>
        </row>
        <row r="216">
          <cell r="A216">
            <v>1533</v>
          </cell>
          <cell r="B216" t="str">
            <v>100D-102 (NA)</v>
          </cell>
          <cell r="C216" t="str">
            <v>m</v>
          </cell>
          <cell r="D216">
            <v>862.3</v>
          </cell>
          <cell r="E216">
            <v>8.6199999999999992</v>
          </cell>
          <cell r="F216">
            <v>871</v>
          </cell>
        </row>
        <row r="217">
          <cell r="A217">
            <v>1534</v>
          </cell>
          <cell r="B217" t="str">
            <v>100D-201 (NA)</v>
          </cell>
          <cell r="C217" t="str">
            <v>m</v>
          </cell>
          <cell r="D217">
            <v>796.92</v>
          </cell>
          <cell r="E217">
            <v>7.97</v>
          </cell>
          <cell r="F217">
            <v>805</v>
          </cell>
        </row>
        <row r="218">
          <cell r="A218">
            <v>1535</v>
          </cell>
          <cell r="B218" t="str">
            <v>100D-301 (NA)</v>
          </cell>
          <cell r="C218" t="str">
            <v>m</v>
          </cell>
          <cell r="D218">
            <v>946.61</v>
          </cell>
          <cell r="E218">
            <v>9.4700000000000006</v>
          </cell>
          <cell r="F218">
            <v>956</v>
          </cell>
        </row>
        <row r="219">
          <cell r="A219">
            <v>1536</v>
          </cell>
          <cell r="B219" t="str">
            <v>100D-401 (NA)</v>
          </cell>
          <cell r="C219" t="str">
            <v>m</v>
          </cell>
          <cell r="D219">
            <v>1048.3</v>
          </cell>
          <cell r="E219">
            <v>10.48</v>
          </cell>
          <cell r="F219">
            <v>1059</v>
          </cell>
        </row>
        <row r="220">
          <cell r="A220">
            <v>1537</v>
          </cell>
          <cell r="B220" t="str">
            <v>100D-501 (NA)</v>
          </cell>
          <cell r="C220" t="str">
            <v>m</v>
          </cell>
          <cell r="D220">
            <v>112.15</v>
          </cell>
          <cell r="E220">
            <v>1.1200000000000001</v>
          </cell>
          <cell r="F220">
            <v>113.5</v>
          </cell>
        </row>
        <row r="221">
          <cell r="A221">
            <v>1538</v>
          </cell>
          <cell r="B221" t="str">
            <v>70D-1910 (NA)</v>
          </cell>
          <cell r="C221" t="str">
            <v>m</v>
          </cell>
          <cell r="D221">
            <v>128.30000000000001</v>
          </cell>
          <cell r="E221">
            <v>1.28</v>
          </cell>
          <cell r="F221">
            <v>129.5</v>
          </cell>
        </row>
        <row r="222">
          <cell r="A222">
            <v>1539</v>
          </cell>
          <cell r="B222" t="str">
            <v>100D-3503A (NA)</v>
          </cell>
          <cell r="C222" t="str">
            <v>m</v>
          </cell>
          <cell r="D222">
            <v>596.91999999999996</v>
          </cell>
          <cell r="E222">
            <v>5.97</v>
          </cell>
          <cell r="F222">
            <v>603</v>
          </cell>
        </row>
        <row r="223">
          <cell r="A223">
            <v>1540</v>
          </cell>
          <cell r="B223" t="str">
            <v>100D-3004A (NA)</v>
          </cell>
          <cell r="C223" t="str">
            <v>m</v>
          </cell>
          <cell r="D223">
            <v>704.3</v>
          </cell>
          <cell r="E223">
            <v>7.04</v>
          </cell>
          <cell r="F223">
            <v>711</v>
          </cell>
        </row>
        <row r="224">
          <cell r="A224">
            <v>1541</v>
          </cell>
          <cell r="B224" t="str">
            <v>100D-3207 (NA)</v>
          </cell>
          <cell r="C224" t="str">
            <v>m</v>
          </cell>
          <cell r="D224">
            <v>918.15</v>
          </cell>
          <cell r="E224">
            <v>9.18</v>
          </cell>
          <cell r="F224">
            <v>937.5</v>
          </cell>
        </row>
        <row r="225">
          <cell r="A225">
            <v>1542</v>
          </cell>
          <cell r="B225" t="str">
            <v>100D-3503 (NA)</v>
          </cell>
          <cell r="C225" t="str">
            <v>m</v>
          </cell>
          <cell r="D225">
            <v>651.69000000000005</v>
          </cell>
          <cell r="E225">
            <v>6.52</v>
          </cell>
          <cell r="F225">
            <v>658</v>
          </cell>
        </row>
        <row r="226">
          <cell r="A226">
            <v>1543</v>
          </cell>
          <cell r="B226" t="str">
            <v>100D-1914 (NA)</v>
          </cell>
          <cell r="C226" t="str">
            <v>m</v>
          </cell>
          <cell r="D226">
            <v>124.61</v>
          </cell>
          <cell r="E226">
            <v>1.25</v>
          </cell>
          <cell r="F226">
            <v>126</v>
          </cell>
        </row>
        <row r="227">
          <cell r="A227">
            <v>1544</v>
          </cell>
          <cell r="B227" t="str">
            <v>100D-3203 (NA)</v>
          </cell>
          <cell r="C227" t="str">
            <v>m</v>
          </cell>
          <cell r="D227">
            <v>693.07</v>
          </cell>
          <cell r="E227">
            <v>6.93</v>
          </cell>
          <cell r="F227">
            <v>700</v>
          </cell>
        </row>
        <row r="228">
          <cell r="A228">
            <v>1545</v>
          </cell>
          <cell r="B228" t="str">
            <v>70S-1002-1(NA)</v>
          </cell>
          <cell r="C228" t="str">
            <v>m</v>
          </cell>
          <cell r="D228">
            <v>323.83999999999997</v>
          </cell>
          <cell r="E228">
            <v>3.24</v>
          </cell>
          <cell r="F228">
            <v>327</v>
          </cell>
        </row>
        <row r="229">
          <cell r="A229">
            <v>1546</v>
          </cell>
          <cell r="B229" t="str">
            <v>70S-1102-1 (NA)</v>
          </cell>
          <cell r="C229" t="str">
            <v>m</v>
          </cell>
          <cell r="D229">
            <v>236.92</v>
          </cell>
          <cell r="E229">
            <v>2.37</v>
          </cell>
          <cell r="F229">
            <v>239.5</v>
          </cell>
        </row>
        <row r="230">
          <cell r="A230">
            <v>1547</v>
          </cell>
          <cell r="B230" t="str">
            <v>70S-1202-1(NA)</v>
          </cell>
          <cell r="C230" t="str">
            <v>m</v>
          </cell>
          <cell r="D230">
            <v>236.92</v>
          </cell>
          <cell r="E230">
            <v>2.37</v>
          </cell>
          <cell r="F230">
            <v>239.5</v>
          </cell>
        </row>
        <row r="231">
          <cell r="A231">
            <v>1548</v>
          </cell>
          <cell r="B231" t="str">
            <v>70S-1704A (NA)</v>
          </cell>
          <cell r="C231" t="str">
            <v>m</v>
          </cell>
          <cell r="D231">
            <v>441.38</v>
          </cell>
          <cell r="E231">
            <v>4.41</v>
          </cell>
          <cell r="F231">
            <v>446</v>
          </cell>
        </row>
        <row r="232">
          <cell r="A232">
            <v>1549</v>
          </cell>
          <cell r="B232" t="str">
            <v>70S-1402-1 (NA)</v>
          </cell>
          <cell r="C232" t="str">
            <v>m</v>
          </cell>
          <cell r="D232">
            <v>299.52999999999997</v>
          </cell>
          <cell r="E232">
            <v>3</v>
          </cell>
          <cell r="F232">
            <v>302.5</v>
          </cell>
        </row>
        <row r="233">
          <cell r="A233">
            <v>1550</v>
          </cell>
          <cell r="B233" t="str">
            <v>70S-1801 (NA)</v>
          </cell>
          <cell r="C233" t="str">
            <v>m</v>
          </cell>
          <cell r="D233">
            <v>281.38</v>
          </cell>
          <cell r="E233">
            <v>2.81</v>
          </cell>
          <cell r="F233">
            <v>284</v>
          </cell>
        </row>
        <row r="234">
          <cell r="A234">
            <v>1551</v>
          </cell>
          <cell r="B234" t="str">
            <v>70S-1101-2 (NA)</v>
          </cell>
          <cell r="C234" t="str">
            <v>m</v>
          </cell>
          <cell r="D234">
            <v>466.46</v>
          </cell>
          <cell r="E234">
            <v>4.66</v>
          </cell>
          <cell r="F234">
            <v>471</v>
          </cell>
        </row>
        <row r="235">
          <cell r="A235">
            <v>1552</v>
          </cell>
          <cell r="B235" t="str">
            <v>70S-1001-1 (NA)</v>
          </cell>
          <cell r="C235" t="str">
            <v>m</v>
          </cell>
          <cell r="D235">
            <v>461.07</v>
          </cell>
          <cell r="E235">
            <v>4.6100000000000003</v>
          </cell>
          <cell r="F235">
            <v>465.5</v>
          </cell>
        </row>
        <row r="236">
          <cell r="A236">
            <v>1553</v>
          </cell>
          <cell r="B236" t="str">
            <v>70S-1704A (NA)</v>
          </cell>
          <cell r="C236" t="str">
            <v>m</v>
          </cell>
          <cell r="D236">
            <v>441.38</v>
          </cell>
          <cell r="E236">
            <v>4.41</v>
          </cell>
          <cell r="F236">
            <v>446</v>
          </cell>
        </row>
        <row r="237">
          <cell r="A237">
            <v>1554</v>
          </cell>
          <cell r="B237" t="str">
            <v>70S-1401-1 (NA)</v>
          </cell>
          <cell r="C237" t="str">
            <v>m</v>
          </cell>
          <cell r="D237">
            <v>306.76</v>
          </cell>
          <cell r="E237">
            <v>3.07</v>
          </cell>
          <cell r="F237">
            <v>310</v>
          </cell>
        </row>
        <row r="238">
          <cell r="A238">
            <v>1555</v>
          </cell>
          <cell r="B238" t="str">
            <v>70S-1201-1 (NA)</v>
          </cell>
          <cell r="C238" t="str">
            <v>m</v>
          </cell>
          <cell r="D238">
            <v>375.07</v>
          </cell>
          <cell r="E238">
            <v>3.75</v>
          </cell>
          <cell r="F238">
            <v>379</v>
          </cell>
        </row>
        <row r="239">
          <cell r="A239">
            <v>1556</v>
          </cell>
          <cell r="B239" t="str">
            <v>70S-1604 (NA)</v>
          </cell>
          <cell r="C239" t="str">
            <v>m</v>
          </cell>
          <cell r="D239">
            <v>367.07</v>
          </cell>
          <cell r="E239">
            <v>3.67</v>
          </cell>
          <cell r="F239">
            <v>371</v>
          </cell>
        </row>
        <row r="240">
          <cell r="A240">
            <v>1557</v>
          </cell>
          <cell r="B240" t="str">
            <v>70S-1801 (NA)</v>
          </cell>
          <cell r="C240" t="str">
            <v>m</v>
          </cell>
          <cell r="D240">
            <v>281.38</v>
          </cell>
          <cell r="E240">
            <v>2.81</v>
          </cell>
          <cell r="F240">
            <v>284</v>
          </cell>
        </row>
        <row r="241">
          <cell r="A241">
            <v>1558</v>
          </cell>
          <cell r="B241" t="str">
            <v>PT-5157 (NA)</v>
          </cell>
          <cell r="C241" t="str">
            <v>m</v>
          </cell>
          <cell r="D241">
            <v>306.39</v>
          </cell>
          <cell r="E241">
            <v>3.06</v>
          </cell>
          <cell r="F241">
            <v>309.5</v>
          </cell>
        </row>
        <row r="242">
          <cell r="A242">
            <v>1559</v>
          </cell>
          <cell r="B242" t="str">
            <v>PT-5158 (NA)</v>
          </cell>
          <cell r="C242" t="str">
            <v>m</v>
          </cell>
          <cell r="D242">
            <v>226.72</v>
          </cell>
          <cell r="E242">
            <v>2.27</v>
          </cell>
          <cell r="F242">
            <v>229</v>
          </cell>
        </row>
        <row r="243">
          <cell r="A243">
            <v>1560</v>
          </cell>
          <cell r="B243" t="str">
            <v>PT-5153 (NA)</v>
          </cell>
          <cell r="C243" t="str">
            <v>m</v>
          </cell>
          <cell r="D243">
            <v>82.78</v>
          </cell>
          <cell r="E243">
            <v>0.83</v>
          </cell>
          <cell r="F243">
            <v>83.5</v>
          </cell>
        </row>
        <row r="244">
          <cell r="A244">
            <v>1561</v>
          </cell>
          <cell r="B244" t="str">
            <v>PT-5154 (NA)</v>
          </cell>
          <cell r="C244" t="str">
            <v>m</v>
          </cell>
          <cell r="D244">
            <v>169.34</v>
          </cell>
          <cell r="E244">
            <v>1.69</v>
          </cell>
          <cell r="F244">
            <v>171</v>
          </cell>
        </row>
        <row r="245">
          <cell r="A245">
            <v>1562</v>
          </cell>
          <cell r="B245" t="str">
            <v>A-110A (MF)</v>
          </cell>
          <cell r="C245" t="str">
            <v>m</v>
          </cell>
          <cell r="D245">
            <v>287.37</v>
          </cell>
          <cell r="E245">
            <v>2.87</v>
          </cell>
          <cell r="F245">
            <v>290</v>
          </cell>
        </row>
        <row r="246">
          <cell r="B246" t="str">
            <v>Aluminium Extrusions (Bronze Anodized)</v>
          </cell>
        </row>
        <row r="247">
          <cell r="A247">
            <v>1601</v>
          </cell>
          <cell r="B247" t="str">
            <v>70S-1101-1 (BA)</v>
          </cell>
          <cell r="C247" t="str">
            <v>m</v>
          </cell>
          <cell r="D247">
            <v>458.61</v>
          </cell>
          <cell r="E247">
            <v>4.59</v>
          </cell>
          <cell r="F247">
            <v>463</v>
          </cell>
        </row>
        <row r="248">
          <cell r="A248">
            <v>1602</v>
          </cell>
          <cell r="B248" t="str">
            <v>70S-1001-1 (BA)</v>
          </cell>
          <cell r="C248" t="str">
            <v>m</v>
          </cell>
          <cell r="D248">
            <v>469.38</v>
          </cell>
          <cell r="E248">
            <v>4.6900000000000004</v>
          </cell>
          <cell r="F248">
            <v>474</v>
          </cell>
        </row>
        <row r="249">
          <cell r="A249">
            <v>1603</v>
          </cell>
          <cell r="B249" t="str">
            <v>70S-1201-1 (BA)</v>
          </cell>
          <cell r="C249" t="str">
            <v>m</v>
          </cell>
          <cell r="D249">
            <v>382</v>
          </cell>
          <cell r="E249">
            <v>3.82</v>
          </cell>
          <cell r="F249">
            <v>386</v>
          </cell>
        </row>
        <row r="250">
          <cell r="A250">
            <v>1604</v>
          </cell>
          <cell r="B250" t="str">
            <v>70S-1604 (BA)</v>
          </cell>
          <cell r="C250" t="str">
            <v>m</v>
          </cell>
          <cell r="D250">
            <v>373.85</v>
          </cell>
          <cell r="E250">
            <v>3.74</v>
          </cell>
          <cell r="F250">
            <v>377.5</v>
          </cell>
        </row>
        <row r="251">
          <cell r="A251">
            <v>1605</v>
          </cell>
          <cell r="B251" t="str">
            <v>70S-1704 (BA)</v>
          </cell>
          <cell r="C251" t="str">
            <v>m</v>
          </cell>
          <cell r="D251">
            <v>352.77</v>
          </cell>
          <cell r="E251">
            <v>3.53</v>
          </cell>
          <cell r="F251">
            <v>356.5</v>
          </cell>
        </row>
        <row r="252">
          <cell r="A252">
            <v>1606</v>
          </cell>
          <cell r="B252" t="str">
            <v>70S-1503A (BA)</v>
          </cell>
          <cell r="C252" t="str">
            <v>m</v>
          </cell>
          <cell r="D252">
            <v>441.38</v>
          </cell>
          <cell r="E252">
            <v>4.41</v>
          </cell>
          <cell r="F252">
            <v>446</v>
          </cell>
        </row>
        <row r="253">
          <cell r="A253">
            <v>1607</v>
          </cell>
          <cell r="B253" t="str">
            <v>70S-1401-1 (BA)</v>
          </cell>
          <cell r="C253" t="str">
            <v>m</v>
          </cell>
          <cell r="D253">
            <v>312</v>
          </cell>
          <cell r="E253">
            <v>3.12</v>
          </cell>
          <cell r="F253">
            <v>315</v>
          </cell>
        </row>
        <row r="254">
          <cell r="A254">
            <v>1608</v>
          </cell>
          <cell r="B254" t="str">
            <v>70SF-1006 (BA)</v>
          </cell>
          <cell r="C254" t="str">
            <v>m</v>
          </cell>
          <cell r="D254">
            <v>740.46</v>
          </cell>
          <cell r="E254">
            <v>7.4</v>
          </cell>
          <cell r="F254">
            <v>748</v>
          </cell>
        </row>
        <row r="255">
          <cell r="A255">
            <v>1609</v>
          </cell>
          <cell r="B255" t="str">
            <v>70SF-1201A (BA)</v>
          </cell>
          <cell r="C255" t="str">
            <v>m</v>
          </cell>
          <cell r="D255">
            <v>258.14999999999998</v>
          </cell>
          <cell r="E255">
            <v>2.58</v>
          </cell>
          <cell r="F255">
            <v>261</v>
          </cell>
        </row>
        <row r="256">
          <cell r="A256">
            <v>1610</v>
          </cell>
          <cell r="B256" t="str">
            <v>70SF-1201B (BA)</v>
          </cell>
          <cell r="C256" t="str">
            <v>m</v>
          </cell>
          <cell r="D256">
            <v>258.14999999999998</v>
          </cell>
          <cell r="E256">
            <v>2.58</v>
          </cell>
          <cell r="F256">
            <v>260.5</v>
          </cell>
        </row>
        <row r="257">
          <cell r="A257">
            <v>1611</v>
          </cell>
          <cell r="B257" t="str">
            <v>DG-02 (BA)</v>
          </cell>
          <cell r="C257" t="str">
            <v>m</v>
          </cell>
          <cell r="D257">
            <v>233.6</v>
          </cell>
          <cell r="E257">
            <v>2.34</v>
          </cell>
          <cell r="F257">
            <v>236</v>
          </cell>
        </row>
        <row r="258">
          <cell r="A258">
            <v>1612</v>
          </cell>
          <cell r="B258" t="str">
            <v>DG-102 (BA)</v>
          </cell>
          <cell r="C258" t="str">
            <v>m</v>
          </cell>
          <cell r="D258">
            <v>208.52</v>
          </cell>
          <cell r="E258">
            <v>2.09</v>
          </cell>
          <cell r="F258">
            <v>210.5</v>
          </cell>
        </row>
        <row r="259">
          <cell r="A259">
            <v>1613</v>
          </cell>
          <cell r="B259" t="str">
            <v>CA-1001(BA)</v>
          </cell>
          <cell r="C259" t="str">
            <v>m</v>
          </cell>
          <cell r="D259">
            <v>579.51</v>
          </cell>
          <cell r="E259">
            <v>5.8</v>
          </cell>
          <cell r="F259">
            <v>585.5</v>
          </cell>
        </row>
        <row r="260">
          <cell r="A260">
            <v>1614</v>
          </cell>
          <cell r="B260" t="str">
            <v>CA-1002 (BA)</v>
          </cell>
          <cell r="C260" t="str">
            <v>m</v>
          </cell>
          <cell r="D260">
            <v>905.57</v>
          </cell>
          <cell r="E260">
            <v>9.06</v>
          </cell>
          <cell r="F260">
            <v>914.5</v>
          </cell>
        </row>
        <row r="261">
          <cell r="A261">
            <v>1615</v>
          </cell>
          <cell r="B261" t="str">
            <v>100D-1914 (BA)</v>
          </cell>
          <cell r="C261" t="str">
            <v>m</v>
          </cell>
          <cell r="D261">
            <v>127.07</v>
          </cell>
          <cell r="E261">
            <v>1.27</v>
          </cell>
          <cell r="F261">
            <v>128.5</v>
          </cell>
        </row>
        <row r="262">
          <cell r="A262">
            <v>1616</v>
          </cell>
          <cell r="B262" t="str">
            <v>CA-1007 (BA)</v>
          </cell>
          <cell r="C262" t="str">
            <v>m</v>
          </cell>
          <cell r="D262">
            <v>260.32</v>
          </cell>
          <cell r="E262">
            <v>2.6</v>
          </cell>
          <cell r="F262">
            <v>263</v>
          </cell>
        </row>
        <row r="263">
          <cell r="A263">
            <v>1617</v>
          </cell>
          <cell r="B263" t="str">
            <v>CA-1008 (BA)</v>
          </cell>
          <cell r="C263" t="str">
            <v>m</v>
          </cell>
          <cell r="D263">
            <v>441.8</v>
          </cell>
          <cell r="E263">
            <v>4.42</v>
          </cell>
          <cell r="F263">
            <v>446</v>
          </cell>
        </row>
        <row r="264">
          <cell r="A264">
            <v>1618</v>
          </cell>
          <cell r="B264" t="str">
            <v>CA-2005 (BA)</v>
          </cell>
          <cell r="C264" t="str">
            <v>m</v>
          </cell>
          <cell r="D264">
            <v>493.6</v>
          </cell>
          <cell r="E264">
            <v>4.9400000000000004</v>
          </cell>
          <cell r="F264">
            <v>498.5</v>
          </cell>
        </row>
        <row r="265">
          <cell r="A265">
            <v>1619</v>
          </cell>
          <cell r="B265" t="str">
            <v>A-111 (MF)</v>
          </cell>
          <cell r="C265" t="str">
            <v>m</v>
          </cell>
          <cell r="D265">
            <v>392.88</v>
          </cell>
          <cell r="E265">
            <v>3.93</v>
          </cell>
          <cell r="F265">
            <v>397</v>
          </cell>
        </row>
        <row r="266">
          <cell r="A266">
            <v>1620</v>
          </cell>
          <cell r="B266" t="str">
            <v>DG-01 (BA)</v>
          </cell>
          <cell r="C266" t="str">
            <v>m</v>
          </cell>
          <cell r="D266">
            <v>223.44</v>
          </cell>
          <cell r="E266">
            <v>2.23</v>
          </cell>
          <cell r="F266">
            <v>225.5</v>
          </cell>
        </row>
        <row r="267">
          <cell r="A267">
            <v>1621</v>
          </cell>
          <cell r="B267" t="str">
            <v>DG-101(BA)</v>
          </cell>
          <cell r="C267" t="str">
            <v>m</v>
          </cell>
          <cell r="D267">
            <v>192.46</v>
          </cell>
          <cell r="E267">
            <v>1.92</v>
          </cell>
          <cell r="F267">
            <v>194.5</v>
          </cell>
        </row>
        <row r="268">
          <cell r="A268">
            <v>1622</v>
          </cell>
          <cell r="B268" t="str">
            <v>CA-2004 (BA)</v>
          </cell>
          <cell r="C268" t="str">
            <v>m</v>
          </cell>
          <cell r="D268">
            <v>339.01</v>
          </cell>
          <cell r="E268">
            <v>3.39</v>
          </cell>
          <cell r="F268">
            <v>342.5</v>
          </cell>
        </row>
        <row r="269">
          <cell r="A269">
            <v>1623</v>
          </cell>
          <cell r="B269" t="str">
            <v>GL-107 (BA)</v>
          </cell>
          <cell r="C269" t="str">
            <v>m</v>
          </cell>
          <cell r="D269">
            <v>132.94999999999999</v>
          </cell>
          <cell r="E269">
            <v>1.33</v>
          </cell>
          <cell r="F269">
            <v>134.5</v>
          </cell>
        </row>
        <row r="270">
          <cell r="A270">
            <v>1624</v>
          </cell>
          <cell r="B270" t="str">
            <v>CA-1003 (BA)</v>
          </cell>
          <cell r="C270" t="str">
            <v>m</v>
          </cell>
          <cell r="D270">
            <v>358.69</v>
          </cell>
          <cell r="E270">
            <v>3.59</v>
          </cell>
          <cell r="F270">
            <v>362.5</v>
          </cell>
        </row>
        <row r="271">
          <cell r="A271">
            <v>1625</v>
          </cell>
          <cell r="B271" t="str">
            <v>CA-1004 (BA)</v>
          </cell>
          <cell r="C271" t="str">
            <v>m</v>
          </cell>
          <cell r="D271">
            <v>535.9</v>
          </cell>
          <cell r="E271">
            <v>5.36</v>
          </cell>
          <cell r="F271">
            <v>541.5</v>
          </cell>
        </row>
        <row r="272">
          <cell r="A272">
            <v>1626</v>
          </cell>
          <cell r="B272" t="str">
            <v>CA-2006 (BA)</v>
          </cell>
          <cell r="C272" t="str">
            <v>m</v>
          </cell>
          <cell r="D272">
            <v>501.31</v>
          </cell>
          <cell r="E272">
            <v>5.01</v>
          </cell>
          <cell r="F272">
            <v>506.5</v>
          </cell>
        </row>
        <row r="273">
          <cell r="A273">
            <v>1627</v>
          </cell>
          <cell r="B273" t="str">
            <v>DG-02 (BA)</v>
          </cell>
          <cell r="C273" t="str">
            <v>m</v>
          </cell>
          <cell r="D273">
            <v>233.6</v>
          </cell>
          <cell r="E273">
            <v>2.34</v>
          </cell>
          <cell r="F273">
            <v>236</v>
          </cell>
        </row>
        <row r="274">
          <cell r="A274">
            <v>1628</v>
          </cell>
          <cell r="B274" t="str">
            <v>DG-102(BA)</v>
          </cell>
          <cell r="C274" t="str">
            <v>m</v>
          </cell>
          <cell r="D274">
            <v>208.52</v>
          </cell>
          <cell r="E274">
            <v>2.09</v>
          </cell>
          <cell r="F274">
            <v>210.5</v>
          </cell>
        </row>
        <row r="275">
          <cell r="A275">
            <v>1629</v>
          </cell>
          <cell r="B275" t="str">
            <v>CA-1001 (BA)</v>
          </cell>
          <cell r="C275" t="str">
            <v>m</v>
          </cell>
          <cell r="D275">
            <v>579.51</v>
          </cell>
          <cell r="E275">
            <v>5.8</v>
          </cell>
          <cell r="F275">
            <v>585.5</v>
          </cell>
        </row>
        <row r="276">
          <cell r="A276">
            <v>1630</v>
          </cell>
          <cell r="B276" t="str">
            <v>CA-1002 (BA)</v>
          </cell>
          <cell r="C276" t="str">
            <v>m</v>
          </cell>
          <cell r="D276">
            <v>905.57</v>
          </cell>
          <cell r="E276">
            <v>9.06</v>
          </cell>
          <cell r="F276">
            <v>914.5</v>
          </cell>
        </row>
        <row r="277">
          <cell r="A277">
            <v>1631</v>
          </cell>
          <cell r="B277" t="str">
            <v>100D-3104 (BA)</v>
          </cell>
          <cell r="C277" t="str">
            <v>m</v>
          </cell>
          <cell r="D277">
            <v>613.69000000000005</v>
          </cell>
          <cell r="E277">
            <v>6.14</v>
          </cell>
          <cell r="F277">
            <v>620</v>
          </cell>
        </row>
        <row r="278">
          <cell r="A278">
            <v>1632</v>
          </cell>
          <cell r="B278" t="str">
            <v>100D-101 (BA)</v>
          </cell>
          <cell r="C278" t="str">
            <v>m</v>
          </cell>
          <cell r="D278">
            <v>838.31</v>
          </cell>
          <cell r="E278">
            <v>8.3800000000000008</v>
          </cell>
          <cell r="F278">
            <v>846.5</v>
          </cell>
        </row>
        <row r="279">
          <cell r="A279">
            <v>1633</v>
          </cell>
          <cell r="B279" t="str">
            <v>100D-102 (BA)</v>
          </cell>
          <cell r="C279" t="str">
            <v>m</v>
          </cell>
          <cell r="D279">
            <v>877.85</v>
          </cell>
          <cell r="E279">
            <v>8.7799999999999994</v>
          </cell>
          <cell r="F279">
            <v>886.5</v>
          </cell>
        </row>
        <row r="280">
          <cell r="A280">
            <v>1634</v>
          </cell>
          <cell r="B280" t="str">
            <v>100D-201 (BA)</v>
          </cell>
          <cell r="C280" t="str">
            <v>m</v>
          </cell>
          <cell r="D280">
            <v>811.69</v>
          </cell>
          <cell r="E280">
            <v>8.1199999999999992</v>
          </cell>
          <cell r="F280">
            <v>820</v>
          </cell>
        </row>
        <row r="281">
          <cell r="A281">
            <v>1635</v>
          </cell>
          <cell r="B281" t="str">
            <v>100D-301 (BA)</v>
          </cell>
          <cell r="C281" t="str">
            <v>m</v>
          </cell>
          <cell r="D281">
            <v>964</v>
          </cell>
          <cell r="E281">
            <v>9.64</v>
          </cell>
          <cell r="F281">
            <v>973.5</v>
          </cell>
        </row>
        <row r="282">
          <cell r="A282">
            <v>1636</v>
          </cell>
          <cell r="B282" t="str">
            <v>100D-401 (BA)</v>
          </cell>
          <cell r="C282" t="str">
            <v>m</v>
          </cell>
          <cell r="D282">
            <v>1067.69</v>
          </cell>
          <cell r="E282">
            <v>10.68</v>
          </cell>
          <cell r="F282">
            <v>1078.5</v>
          </cell>
        </row>
        <row r="283">
          <cell r="A283">
            <v>1637</v>
          </cell>
          <cell r="B283" t="str">
            <v>100D-501 (BA)</v>
          </cell>
          <cell r="C283" t="str">
            <v>m</v>
          </cell>
          <cell r="D283">
            <v>114.15</v>
          </cell>
          <cell r="E283">
            <v>1.1399999999999999</v>
          </cell>
          <cell r="F283">
            <v>115.5</v>
          </cell>
        </row>
        <row r="284">
          <cell r="A284">
            <v>1638</v>
          </cell>
          <cell r="B284" t="str">
            <v>70D-1910 (BA)</v>
          </cell>
          <cell r="C284" t="str">
            <v>m</v>
          </cell>
          <cell r="D284">
            <v>130.30000000000001</v>
          </cell>
          <cell r="E284">
            <v>1.3</v>
          </cell>
          <cell r="F284">
            <v>131.5</v>
          </cell>
        </row>
        <row r="285">
          <cell r="A285">
            <v>1639</v>
          </cell>
          <cell r="B285" t="str">
            <v>100D-3503A (BA)</v>
          </cell>
          <cell r="C285" t="str">
            <v>m</v>
          </cell>
          <cell r="D285">
            <v>607.69000000000005</v>
          </cell>
          <cell r="E285">
            <v>6.08</v>
          </cell>
          <cell r="F285">
            <v>613.5</v>
          </cell>
        </row>
        <row r="286">
          <cell r="A286">
            <v>1640</v>
          </cell>
          <cell r="B286" t="str">
            <v>100D-3004A (BA)</v>
          </cell>
          <cell r="C286" t="str">
            <v>m</v>
          </cell>
          <cell r="D286">
            <v>717.38</v>
          </cell>
          <cell r="E286">
            <v>7.17</v>
          </cell>
          <cell r="F286">
            <v>724.5</v>
          </cell>
        </row>
        <row r="287">
          <cell r="A287">
            <v>1641</v>
          </cell>
          <cell r="B287" t="str">
            <v>100D-3207 (BA)</v>
          </cell>
          <cell r="C287" t="str">
            <v>m</v>
          </cell>
          <cell r="D287">
            <v>934.92</v>
          </cell>
          <cell r="E287">
            <v>9.35</v>
          </cell>
          <cell r="F287">
            <v>944.5</v>
          </cell>
        </row>
        <row r="288">
          <cell r="A288">
            <v>1642</v>
          </cell>
          <cell r="B288" t="str">
            <v>100D-3503 (BA)</v>
          </cell>
          <cell r="C288" t="str">
            <v>m</v>
          </cell>
          <cell r="D288">
            <v>663.85</v>
          </cell>
          <cell r="E288">
            <v>6.64</v>
          </cell>
          <cell r="F288">
            <v>670.5</v>
          </cell>
        </row>
        <row r="289">
          <cell r="A289">
            <v>1643</v>
          </cell>
          <cell r="B289" t="str">
            <v>100D-1914 (BA)</v>
          </cell>
          <cell r="C289" t="str">
            <v>m</v>
          </cell>
          <cell r="D289">
            <v>127.07</v>
          </cell>
          <cell r="E289">
            <v>1.27</v>
          </cell>
          <cell r="F289">
            <v>128.5</v>
          </cell>
        </row>
        <row r="290">
          <cell r="A290">
            <v>1644</v>
          </cell>
          <cell r="B290" t="str">
            <v>100D-3203 (BA)</v>
          </cell>
          <cell r="C290" t="str">
            <v>m</v>
          </cell>
          <cell r="D290">
            <v>705.53</v>
          </cell>
          <cell r="E290">
            <v>7.06</v>
          </cell>
          <cell r="F290">
            <v>712.5</v>
          </cell>
        </row>
        <row r="291">
          <cell r="A291">
            <v>1645</v>
          </cell>
          <cell r="B291" t="str">
            <v>70S-1002-1(BA)</v>
          </cell>
          <cell r="C291" t="str">
            <v>m</v>
          </cell>
          <cell r="D291">
            <v>329.69</v>
          </cell>
          <cell r="E291">
            <v>3.3</v>
          </cell>
          <cell r="F291">
            <v>333</v>
          </cell>
        </row>
        <row r="292">
          <cell r="A292">
            <v>1646</v>
          </cell>
          <cell r="B292" t="str">
            <v>70S-1102-1 (BA)</v>
          </cell>
          <cell r="C292" t="str">
            <v>m</v>
          </cell>
          <cell r="D292">
            <v>241.23</v>
          </cell>
          <cell r="E292">
            <v>2.41</v>
          </cell>
          <cell r="F292">
            <v>243.5</v>
          </cell>
        </row>
        <row r="293">
          <cell r="A293">
            <v>1647</v>
          </cell>
          <cell r="B293" t="str">
            <v>70S-1202-1(BA)</v>
          </cell>
          <cell r="C293" t="str">
            <v>m</v>
          </cell>
          <cell r="D293">
            <v>241.23</v>
          </cell>
          <cell r="E293">
            <v>2.41</v>
          </cell>
          <cell r="F293">
            <v>243.5</v>
          </cell>
        </row>
        <row r="294">
          <cell r="A294">
            <v>1648</v>
          </cell>
          <cell r="B294" t="str">
            <v>70S-1704A (BA)</v>
          </cell>
          <cell r="C294" t="str">
            <v>m</v>
          </cell>
          <cell r="D294">
            <v>449.54</v>
          </cell>
          <cell r="E294">
            <v>4.5</v>
          </cell>
          <cell r="F294">
            <v>454</v>
          </cell>
        </row>
        <row r="295">
          <cell r="A295">
            <v>1649</v>
          </cell>
          <cell r="B295" t="str">
            <v>70S-1402-1 (BA)</v>
          </cell>
          <cell r="C295" t="str">
            <v>m</v>
          </cell>
          <cell r="D295">
            <v>304.92</v>
          </cell>
          <cell r="E295">
            <v>3.05</v>
          </cell>
          <cell r="F295">
            <v>308</v>
          </cell>
        </row>
        <row r="296">
          <cell r="A296">
            <v>1650</v>
          </cell>
          <cell r="B296" t="str">
            <v>70S-1801 (BA)</v>
          </cell>
          <cell r="C296" t="str">
            <v>m</v>
          </cell>
          <cell r="D296">
            <v>286.45999999999998</v>
          </cell>
          <cell r="E296">
            <v>2.86</v>
          </cell>
          <cell r="F296">
            <v>289.5</v>
          </cell>
        </row>
        <row r="297">
          <cell r="A297">
            <v>1651</v>
          </cell>
          <cell r="B297" t="str">
            <v>70S-1101-2 (BA)</v>
          </cell>
          <cell r="C297" t="str">
            <v>m</v>
          </cell>
          <cell r="D297">
            <v>475.07</v>
          </cell>
          <cell r="E297">
            <v>4.75</v>
          </cell>
          <cell r="F297">
            <v>480</v>
          </cell>
        </row>
        <row r="298">
          <cell r="A298">
            <v>1652</v>
          </cell>
          <cell r="B298" t="str">
            <v>70S-1001-1 (BA)</v>
          </cell>
          <cell r="C298" t="str">
            <v>m</v>
          </cell>
          <cell r="D298">
            <v>469.38</v>
          </cell>
          <cell r="E298">
            <v>4.6900000000000004</v>
          </cell>
          <cell r="F298">
            <v>474</v>
          </cell>
        </row>
        <row r="299">
          <cell r="A299">
            <v>1653</v>
          </cell>
          <cell r="B299" t="str">
            <v>70S-1704A (BA)</v>
          </cell>
          <cell r="C299" t="str">
            <v>m</v>
          </cell>
          <cell r="D299">
            <v>449.54</v>
          </cell>
          <cell r="E299">
            <v>4.5</v>
          </cell>
          <cell r="F299">
            <v>454</v>
          </cell>
        </row>
        <row r="300">
          <cell r="A300">
            <v>1654</v>
          </cell>
          <cell r="B300" t="str">
            <v>70S-1401-1 (BA)</v>
          </cell>
          <cell r="C300" t="str">
            <v>m</v>
          </cell>
          <cell r="D300">
            <v>312</v>
          </cell>
          <cell r="E300">
            <v>3.12</v>
          </cell>
          <cell r="F300">
            <v>315</v>
          </cell>
        </row>
        <row r="301">
          <cell r="A301">
            <v>1655</v>
          </cell>
          <cell r="B301" t="str">
            <v>70S-1201-1 (BA)</v>
          </cell>
          <cell r="C301" t="str">
            <v>m</v>
          </cell>
          <cell r="D301">
            <v>382</v>
          </cell>
          <cell r="E301">
            <v>3.82</v>
          </cell>
          <cell r="F301">
            <v>386</v>
          </cell>
        </row>
        <row r="302">
          <cell r="A302">
            <v>1656</v>
          </cell>
          <cell r="B302" t="str">
            <v>70S-1604 (BA)</v>
          </cell>
          <cell r="C302" t="str">
            <v>m</v>
          </cell>
          <cell r="D302">
            <v>373.85</v>
          </cell>
          <cell r="E302">
            <v>3.74</v>
          </cell>
          <cell r="F302">
            <v>377.5</v>
          </cell>
        </row>
        <row r="303">
          <cell r="A303">
            <v>1657</v>
          </cell>
          <cell r="B303" t="str">
            <v>70S-1801 (BA)</v>
          </cell>
          <cell r="C303" t="str">
            <v>m</v>
          </cell>
          <cell r="D303">
            <v>286.45999999999998</v>
          </cell>
          <cell r="E303">
            <v>2.86</v>
          </cell>
          <cell r="F303">
            <v>289.5</v>
          </cell>
        </row>
        <row r="304">
          <cell r="A304">
            <v>1658</v>
          </cell>
          <cell r="B304" t="str">
            <v>PT-5157 (BA)</v>
          </cell>
          <cell r="C304" t="str">
            <v>m</v>
          </cell>
          <cell r="D304">
            <v>312.45999999999998</v>
          </cell>
          <cell r="E304">
            <v>3.12</v>
          </cell>
          <cell r="F304">
            <v>315.5</v>
          </cell>
        </row>
        <row r="305">
          <cell r="A305">
            <v>1659</v>
          </cell>
          <cell r="B305" t="str">
            <v>PT-5158 (BA)</v>
          </cell>
          <cell r="C305" t="str">
            <v>m</v>
          </cell>
          <cell r="D305">
            <v>230.32</v>
          </cell>
          <cell r="E305">
            <v>2.2999999999999998</v>
          </cell>
          <cell r="F305">
            <v>232.5</v>
          </cell>
        </row>
        <row r="306">
          <cell r="A306">
            <v>1660</v>
          </cell>
          <cell r="B306" t="str">
            <v>PT-5153 (BA)</v>
          </cell>
          <cell r="C306" t="str">
            <v>m</v>
          </cell>
          <cell r="D306">
            <v>84.42</v>
          </cell>
          <cell r="E306">
            <v>0.84</v>
          </cell>
          <cell r="F306">
            <v>85.5</v>
          </cell>
        </row>
        <row r="307">
          <cell r="A307">
            <v>1661</v>
          </cell>
          <cell r="B307" t="str">
            <v>PT-5154 (BA)</v>
          </cell>
          <cell r="C307" t="str">
            <v>m</v>
          </cell>
          <cell r="D307">
            <v>171.97</v>
          </cell>
          <cell r="E307">
            <v>1.72</v>
          </cell>
          <cell r="F307">
            <v>173.5</v>
          </cell>
        </row>
        <row r="308">
          <cell r="A308">
            <v>1662</v>
          </cell>
          <cell r="B308" t="str">
            <v>A-110A (MF)</v>
          </cell>
          <cell r="C308" t="str">
            <v>m</v>
          </cell>
          <cell r="D308">
            <v>257.05</v>
          </cell>
          <cell r="E308">
            <v>2.57</v>
          </cell>
          <cell r="F308">
            <v>259.5</v>
          </cell>
        </row>
        <row r="309">
          <cell r="B309" t="str">
            <v>Aluminium Extrusions (Powder Coated)</v>
          </cell>
        </row>
        <row r="310">
          <cell r="A310">
            <v>1701</v>
          </cell>
          <cell r="B310" t="str">
            <v>70S-1101-1 (PC)</v>
          </cell>
          <cell r="C310" t="str">
            <v>m</v>
          </cell>
          <cell r="D310">
            <v>519.38</v>
          </cell>
          <cell r="E310">
            <v>5.19</v>
          </cell>
          <cell r="F310">
            <v>524.5</v>
          </cell>
        </row>
        <row r="311">
          <cell r="A311">
            <v>1702</v>
          </cell>
          <cell r="B311" t="str">
            <v>70S-1001-1 (PC)</v>
          </cell>
          <cell r="C311" t="str">
            <v>m</v>
          </cell>
          <cell r="D311">
            <v>531.23</v>
          </cell>
          <cell r="E311">
            <v>5.31</v>
          </cell>
          <cell r="F311">
            <v>536.5</v>
          </cell>
        </row>
        <row r="312">
          <cell r="A312">
            <v>1703</v>
          </cell>
          <cell r="B312" t="str">
            <v>70S-1201-1 (PC)</v>
          </cell>
          <cell r="C312" t="str">
            <v>m</v>
          </cell>
          <cell r="D312">
            <v>432.15</v>
          </cell>
          <cell r="E312">
            <v>4.32</v>
          </cell>
          <cell r="F312">
            <v>436.5</v>
          </cell>
        </row>
        <row r="313">
          <cell r="A313">
            <v>1704</v>
          </cell>
          <cell r="B313" t="str">
            <v>70S-1604 (PC)</v>
          </cell>
          <cell r="C313" t="str">
            <v>m</v>
          </cell>
          <cell r="D313">
            <v>422.92</v>
          </cell>
          <cell r="E313">
            <v>4.2300000000000004</v>
          </cell>
          <cell r="F313">
            <v>427</v>
          </cell>
        </row>
        <row r="314">
          <cell r="A314">
            <v>1705</v>
          </cell>
          <cell r="B314" t="str">
            <v>70S-1704 (PC)</v>
          </cell>
          <cell r="C314" t="str">
            <v>m</v>
          </cell>
          <cell r="D314">
            <v>399.23</v>
          </cell>
          <cell r="E314">
            <v>3.99</v>
          </cell>
          <cell r="F314">
            <v>403</v>
          </cell>
        </row>
        <row r="315">
          <cell r="A315">
            <v>1706</v>
          </cell>
          <cell r="B315" t="str">
            <v>70S-1503A (PC)</v>
          </cell>
          <cell r="C315" t="str">
            <v>m</v>
          </cell>
          <cell r="D315">
            <v>499.54</v>
          </cell>
          <cell r="E315">
            <v>5</v>
          </cell>
          <cell r="F315">
            <v>504.5</v>
          </cell>
        </row>
        <row r="316">
          <cell r="A316">
            <v>1707</v>
          </cell>
          <cell r="B316" t="str">
            <v>70S-1401-1 (PC)</v>
          </cell>
          <cell r="C316" t="str">
            <v>m</v>
          </cell>
          <cell r="D316">
            <v>353.23</v>
          </cell>
          <cell r="E316">
            <v>3.53</v>
          </cell>
          <cell r="F316">
            <v>357</v>
          </cell>
        </row>
        <row r="317">
          <cell r="A317">
            <v>1708</v>
          </cell>
          <cell r="B317" t="str">
            <v>70SF-1006 (PC)</v>
          </cell>
          <cell r="C317" t="str">
            <v>m</v>
          </cell>
          <cell r="D317">
            <v>838.15</v>
          </cell>
          <cell r="E317">
            <v>8.3800000000000008</v>
          </cell>
          <cell r="F317">
            <v>846.5</v>
          </cell>
        </row>
        <row r="318">
          <cell r="A318">
            <v>1709</v>
          </cell>
          <cell r="B318" t="str">
            <v>70SF-1201A (PC)</v>
          </cell>
          <cell r="C318" t="str">
            <v>m</v>
          </cell>
          <cell r="D318">
            <v>292.61</v>
          </cell>
          <cell r="E318">
            <v>2.93</v>
          </cell>
          <cell r="F318">
            <v>295.5</v>
          </cell>
        </row>
        <row r="319">
          <cell r="A319">
            <v>1710</v>
          </cell>
          <cell r="B319" t="str">
            <v>70SF-1201B (PC)</v>
          </cell>
          <cell r="C319" t="str">
            <v>m</v>
          </cell>
          <cell r="D319">
            <v>292.61</v>
          </cell>
          <cell r="E319">
            <v>2.93</v>
          </cell>
          <cell r="F319">
            <v>295.5</v>
          </cell>
        </row>
        <row r="320">
          <cell r="A320">
            <v>1711</v>
          </cell>
          <cell r="B320" t="str">
            <v>DG-02 (PC)</v>
          </cell>
          <cell r="C320" t="str">
            <v>m</v>
          </cell>
          <cell r="D320">
            <v>264.43</v>
          </cell>
          <cell r="E320">
            <v>2.64</v>
          </cell>
          <cell r="F320">
            <v>267</v>
          </cell>
        </row>
        <row r="321">
          <cell r="A321">
            <v>1712</v>
          </cell>
          <cell r="B321" t="str">
            <v>DG-102 (PC)</v>
          </cell>
          <cell r="C321" t="str">
            <v>m</v>
          </cell>
          <cell r="D321">
            <v>236.06</v>
          </cell>
          <cell r="E321">
            <v>2.36</v>
          </cell>
          <cell r="F321">
            <v>238.5</v>
          </cell>
        </row>
        <row r="322">
          <cell r="A322">
            <v>1713</v>
          </cell>
          <cell r="B322" t="str">
            <v>CA-1001(PC)</v>
          </cell>
          <cell r="C322" t="str">
            <v>m</v>
          </cell>
          <cell r="D322">
            <v>655.57</v>
          </cell>
          <cell r="E322">
            <v>6.56</v>
          </cell>
          <cell r="F322">
            <v>662</v>
          </cell>
        </row>
        <row r="323">
          <cell r="A323">
            <v>1714</v>
          </cell>
          <cell r="B323" t="str">
            <v>CA-1002 (PC)</v>
          </cell>
          <cell r="C323" t="str">
            <v>m</v>
          </cell>
          <cell r="D323">
            <v>1024.92</v>
          </cell>
          <cell r="E323">
            <v>10.25</v>
          </cell>
          <cell r="F323">
            <v>1035</v>
          </cell>
        </row>
        <row r="324">
          <cell r="A324">
            <v>1715</v>
          </cell>
          <cell r="B324" t="str">
            <v>100D-1914 (PC)</v>
          </cell>
          <cell r="C324" t="str">
            <v>m</v>
          </cell>
          <cell r="D324">
            <v>143.84</v>
          </cell>
          <cell r="E324">
            <v>1.44</v>
          </cell>
          <cell r="F324">
            <v>145.5</v>
          </cell>
        </row>
        <row r="325">
          <cell r="A325">
            <v>1716</v>
          </cell>
          <cell r="B325" t="str">
            <v>CA-1007 (PC)</v>
          </cell>
          <cell r="C325" t="str">
            <v>m</v>
          </cell>
          <cell r="D325">
            <v>294.75</v>
          </cell>
          <cell r="E325">
            <v>2.95</v>
          </cell>
          <cell r="F325">
            <v>297.5</v>
          </cell>
        </row>
        <row r="326">
          <cell r="A326">
            <v>1717</v>
          </cell>
          <cell r="B326" t="str">
            <v>CA-1008 (PC)</v>
          </cell>
          <cell r="C326" t="str">
            <v>m</v>
          </cell>
          <cell r="D326">
            <v>500.16</v>
          </cell>
          <cell r="E326">
            <v>5</v>
          </cell>
          <cell r="F326">
            <v>505</v>
          </cell>
        </row>
        <row r="327">
          <cell r="A327">
            <v>1718</v>
          </cell>
          <cell r="B327" t="str">
            <v>CA-2005 (PC)</v>
          </cell>
          <cell r="C327" t="str">
            <v>m</v>
          </cell>
          <cell r="D327">
            <v>558.85</v>
          </cell>
          <cell r="E327">
            <v>5.59</v>
          </cell>
          <cell r="F327">
            <v>564.5</v>
          </cell>
        </row>
        <row r="328">
          <cell r="A328">
            <v>1719</v>
          </cell>
          <cell r="B328" t="str">
            <v>A-111 (MF)</v>
          </cell>
          <cell r="C328" t="str">
            <v>m</v>
          </cell>
          <cell r="D328">
            <v>392.87</v>
          </cell>
          <cell r="E328">
            <v>3.93</v>
          </cell>
          <cell r="F328">
            <v>397</v>
          </cell>
        </row>
        <row r="329">
          <cell r="A329">
            <v>1720</v>
          </cell>
          <cell r="B329" t="str">
            <v>DG-01 (PC)</v>
          </cell>
          <cell r="C329" t="str">
            <v>m</v>
          </cell>
          <cell r="D329">
            <v>252.95</v>
          </cell>
          <cell r="E329">
            <v>2.5299999999999998</v>
          </cell>
          <cell r="F329">
            <v>255.5</v>
          </cell>
        </row>
        <row r="330">
          <cell r="A330">
            <v>1721</v>
          </cell>
          <cell r="B330" t="str">
            <v>DG-101(PC)</v>
          </cell>
          <cell r="C330" t="str">
            <v>m</v>
          </cell>
          <cell r="D330">
            <v>217.54</v>
          </cell>
          <cell r="E330">
            <v>2.1800000000000002</v>
          </cell>
          <cell r="F330">
            <v>219.5</v>
          </cell>
        </row>
        <row r="331">
          <cell r="A331">
            <v>1722</v>
          </cell>
          <cell r="B331" t="str">
            <v>CA-2004 (PC)</v>
          </cell>
          <cell r="C331" t="str">
            <v>m</v>
          </cell>
          <cell r="D331">
            <v>384.26</v>
          </cell>
          <cell r="E331">
            <v>3.84</v>
          </cell>
          <cell r="F331">
            <v>388</v>
          </cell>
        </row>
        <row r="332">
          <cell r="A332">
            <v>1723</v>
          </cell>
          <cell r="B332" t="str">
            <v>GL-107 (PC)</v>
          </cell>
          <cell r="C332" t="str">
            <v>m</v>
          </cell>
          <cell r="D332">
            <v>151.15</v>
          </cell>
          <cell r="E332">
            <v>1.51</v>
          </cell>
          <cell r="F332">
            <v>152.5</v>
          </cell>
        </row>
        <row r="333">
          <cell r="A333">
            <v>1724</v>
          </cell>
          <cell r="B333" t="str">
            <v>CA-1003 (PC)</v>
          </cell>
          <cell r="C333" t="str">
            <v>m</v>
          </cell>
          <cell r="D333">
            <v>405.74</v>
          </cell>
          <cell r="E333">
            <v>4.0599999999999996</v>
          </cell>
          <cell r="F333">
            <v>410</v>
          </cell>
        </row>
        <row r="334">
          <cell r="A334">
            <v>1725</v>
          </cell>
          <cell r="B334" t="str">
            <v>CA-1004 (PC)</v>
          </cell>
          <cell r="C334" t="str">
            <v>m</v>
          </cell>
          <cell r="D334">
            <v>606.72</v>
          </cell>
          <cell r="E334">
            <v>6.07</v>
          </cell>
          <cell r="F334">
            <v>613</v>
          </cell>
        </row>
        <row r="335">
          <cell r="A335">
            <v>1726</v>
          </cell>
          <cell r="B335" t="str">
            <v>CA-2006 (PC)</v>
          </cell>
          <cell r="C335" t="str">
            <v>m</v>
          </cell>
          <cell r="D335">
            <v>567.37</v>
          </cell>
          <cell r="E335">
            <v>5.67</v>
          </cell>
          <cell r="F335">
            <v>573</v>
          </cell>
        </row>
        <row r="336">
          <cell r="A336">
            <v>1727</v>
          </cell>
          <cell r="B336" t="str">
            <v>DG-02 (PC)</v>
          </cell>
          <cell r="C336" t="str">
            <v>m</v>
          </cell>
          <cell r="D336">
            <v>264.43</v>
          </cell>
          <cell r="E336">
            <v>2.64</v>
          </cell>
          <cell r="F336">
            <v>267</v>
          </cell>
        </row>
        <row r="337">
          <cell r="A337">
            <v>1728</v>
          </cell>
          <cell r="B337" t="str">
            <v>DG-102(PC)</v>
          </cell>
          <cell r="C337" t="str">
            <v>m</v>
          </cell>
          <cell r="D337">
            <v>236.06</v>
          </cell>
          <cell r="E337">
            <v>2.36</v>
          </cell>
          <cell r="F337">
            <v>238.5</v>
          </cell>
        </row>
        <row r="338">
          <cell r="A338">
            <v>1729</v>
          </cell>
          <cell r="B338" t="str">
            <v>CA-1001 (PC)</v>
          </cell>
          <cell r="C338" t="str">
            <v>m</v>
          </cell>
          <cell r="D338">
            <v>655.57</v>
          </cell>
          <cell r="E338">
            <v>6.56</v>
          </cell>
          <cell r="F338">
            <v>662</v>
          </cell>
        </row>
        <row r="339">
          <cell r="A339">
            <v>1730</v>
          </cell>
          <cell r="B339" t="str">
            <v>CA-1002 (PC)</v>
          </cell>
          <cell r="C339" t="str">
            <v>m</v>
          </cell>
          <cell r="D339">
            <v>1024.92</v>
          </cell>
          <cell r="E339">
            <v>10.25</v>
          </cell>
          <cell r="F339">
            <v>1035</v>
          </cell>
        </row>
        <row r="340">
          <cell r="A340">
            <v>1731</v>
          </cell>
          <cell r="B340" t="str">
            <v>100D-3104 (PC)</v>
          </cell>
          <cell r="C340" t="str">
            <v>m</v>
          </cell>
          <cell r="D340">
            <v>694.46</v>
          </cell>
          <cell r="E340">
            <v>6.94</v>
          </cell>
          <cell r="F340">
            <v>701.5</v>
          </cell>
        </row>
        <row r="341">
          <cell r="A341">
            <v>1732</v>
          </cell>
          <cell r="B341" t="str">
            <v>100D-101 (PC)</v>
          </cell>
          <cell r="C341" t="str">
            <v>m</v>
          </cell>
          <cell r="D341">
            <v>948.77</v>
          </cell>
          <cell r="E341">
            <v>9.49</v>
          </cell>
          <cell r="F341">
            <v>958.5</v>
          </cell>
        </row>
        <row r="342">
          <cell r="A342">
            <v>1733</v>
          </cell>
          <cell r="B342" t="str">
            <v>100D-102 (PC)</v>
          </cell>
          <cell r="C342" t="str">
            <v>m</v>
          </cell>
          <cell r="D342">
            <v>993.38</v>
          </cell>
          <cell r="E342">
            <v>9.93</v>
          </cell>
          <cell r="F342">
            <v>1003.5</v>
          </cell>
        </row>
        <row r="343">
          <cell r="A343">
            <v>1734</v>
          </cell>
          <cell r="B343" t="str">
            <v>100D-201 (PC)</v>
          </cell>
          <cell r="C343" t="str">
            <v>m</v>
          </cell>
          <cell r="D343">
            <v>918.31</v>
          </cell>
          <cell r="E343">
            <v>9.18</v>
          </cell>
          <cell r="F343">
            <v>927.5</v>
          </cell>
        </row>
        <row r="344">
          <cell r="A344">
            <v>1735</v>
          </cell>
          <cell r="B344" t="str">
            <v>100D-301 (PC)</v>
          </cell>
          <cell r="C344" t="str">
            <v>m</v>
          </cell>
          <cell r="D344">
            <v>1091.08</v>
          </cell>
          <cell r="E344">
            <v>10.91</v>
          </cell>
          <cell r="F344">
            <v>1102</v>
          </cell>
        </row>
        <row r="345">
          <cell r="A345">
            <v>1736</v>
          </cell>
          <cell r="B345" t="str">
            <v>100D-401 (PC)</v>
          </cell>
          <cell r="C345" t="str">
            <v>m</v>
          </cell>
          <cell r="D345">
            <v>1208</v>
          </cell>
          <cell r="E345">
            <v>12.08</v>
          </cell>
          <cell r="F345">
            <v>1220</v>
          </cell>
        </row>
        <row r="346">
          <cell r="A346">
            <v>1737</v>
          </cell>
          <cell r="B346" t="str">
            <v>100D-501 (PC)</v>
          </cell>
          <cell r="C346" t="str">
            <v>m</v>
          </cell>
          <cell r="D346">
            <v>129.08000000000001</v>
          </cell>
          <cell r="E346">
            <v>1.29</v>
          </cell>
          <cell r="F346">
            <v>137.5</v>
          </cell>
        </row>
        <row r="347">
          <cell r="A347">
            <v>1738</v>
          </cell>
          <cell r="B347" t="str">
            <v>70D-1910 (PC)</v>
          </cell>
          <cell r="C347" t="str">
            <v>m</v>
          </cell>
          <cell r="D347">
            <v>147.69</v>
          </cell>
          <cell r="E347">
            <v>1.48</v>
          </cell>
          <cell r="F347">
            <v>149</v>
          </cell>
        </row>
        <row r="348">
          <cell r="A348">
            <v>1739</v>
          </cell>
          <cell r="B348" t="str">
            <v>100D-3503A (PC)</v>
          </cell>
          <cell r="C348" t="str">
            <v>m</v>
          </cell>
          <cell r="D348">
            <v>688</v>
          </cell>
          <cell r="E348">
            <v>6.88</v>
          </cell>
          <cell r="F348">
            <v>695</v>
          </cell>
        </row>
        <row r="349">
          <cell r="A349">
            <v>1740</v>
          </cell>
          <cell r="B349" t="str">
            <v>100D-3004A (PC)</v>
          </cell>
          <cell r="C349" t="str">
            <v>m</v>
          </cell>
          <cell r="D349">
            <v>811.69</v>
          </cell>
          <cell r="E349">
            <v>8.1199999999999992</v>
          </cell>
          <cell r="F349">
            <v>820</v>
          </cell>
        </row>
        <row r="350">
          <cell r="A350">
            <v>1741</v>
          </cell>
          <cell r="B350" t="str">
            <v>100D-3207 (PC)</v>
          </cell>
          <cell r="C350" t="str">
            <v>m</v>
          </cell>
          <cell r="D350">
            <v>1057.8499999999999</v>
          </cell>
          <cell r="E350">
            <v>10.58</v>
          </cell>
          <cell r="F350">
            <v>1068.5</v>
          </cell>
        </row>
        <row r="351">
          <cell r="A351">
            <v>1742</v>
          </cell>
          <cell r="B351" t="str">
            <v>100D-3503 (PC)</v>
          </cell>
          <cell r="C351" t="str">
            <v>m</v>
          </cell>
          <cell r="D351">
            <v>750.92</v>
          </cell>
          <cell r="E351">
            <v>7.51</v>
          </cell>
          <cell r="F351">
            <v>758.5</v>
          </cell>
        </row>
        <row r="352">
          <cell r="A352">
            <v>1743</v>
          </cell>
          <cell r="B352" t="str">
            <v>100D-1914 (PC)</v>
          </cell>
          <cell r="C352" t="str">
            <v>m</v>
          </cell>
          <cell r="D352">
            <v>143.85</v>
          </cell>
          <cell r="E352">
            <v>1.44</v>
          </cell>
          <cell r="F352">
            <v>145.5</v>
          </cell>
        </row>
        <row r="353">
          <cell r="A353">
            <v>1744</v>
          </cell>
          <cell r="B353" t="str">
            <v>100D-3203 (PC)</v>
          </cell>
          <cell r="C353" t="str">
            <v>m</v>
          </cell>
          <cell r="D353">
            <v>798.46</v>
          </cell>
          <cell r="E353">
            <v>7.98</v>
          </cell>
          <cell r="F353">
            <v>806.5</v>
          </cell>
        </row>
        <row r="354">
          <cell r="A354">
            <v>1745</v>
          </cell>
          <cell r="B354" t="str">
            <v>70S-1002-1(PC)</v>
          </cell>
          <cell r="C354" t="str">
            <v>m</v>
          </cell>
          <cell r="D354">
            <v>372.77</v>
          </cell>
          <cell r="E354">
            <v>3.73</v>
          </cell>
          <cell r="F354">
            <v>376.5</v>
          </cell>
        </row>
        <row r="355">
          <cell r="A355">
            <v>1746</v>
          </cell>
          <cell r="B355" t="str">
            <v>70S-1102-1 (PC)</v>
          </cell>
          <cell r="C355" t="str">
            <v>m</v>
          </cell>
          <cell r="D355">
            <v>272.77</v>
          </cell>
          <cell r="E355">
            <v>2.73</v>
          </cell>
          <cell r="F355">
            <v>275.5</v>
          </cell>
        </row>
        <row r="356">
          <cell r="A356">
            <v>1747</v>
          </cell>
          <cell r="B356" t="str">
            <v>70S-1202-1(PC)</v>
          </cell>
          <cell r="C356" t="str">
            <v>m</v>
          </cell>
          <cell r="D356">
            <v>272.77</v>
          </cell>
          <cell r="E356">
            <v>2.73</v>
          </cell>
          <cell r="F356">
            <v>275.5</v>
          </cell>
        </row>
        <row r="357">
          <cell r="A357">
            <v>1748</v>
          </cell>
          <cell r="B357" t="str">
            <v>70S-1704A (PC)</v>
          </cell>
          <cell r="C357" t="str">
            <v>m</v>
          </cell>
          <cell r="D357">
            <v>508.46</v>
          </cell>
          <cell r="E357">
            <v>5.08</v>
          </cell>
          <cell r="F357">
            <v>513.5</v>
          </cell>
        </row>
        <row r="358">
          <cell r="A358">
            <v>1749</v>
          </cell>
          <cell r="B358" t="str">
            <v>70S-1402-1 (PC)</v>
          </cell>
          <cell r="C358" t="str">
            <v>m</v>
          </cell>
          <cell r="D358">
            <v>345.38</v>
          </cell>
          <cell r="E358">
            <v>3.45</v>
          </cell>
          <cell r="F358">
            <v>349</v>
          </cell>
        </row>
        <row r="359">
          <cell r="A359">
            <v>1750</v>
          </cell>
          <cell r="B359" t="str">
            <v>70S-1801 (PC)</v>
          </cell>
          <cell r="C359" t="str">
            <v>m</v>
          </cell>
          <cell r="D359">
            <v>324.14999999999998</v>
          </cell>
          <cell r="E359">
            <v>3.24</v>
          </cell>
          <cell r="F359">
            <v>327.5</v>
          </cell>
        </row>
        <row r="360">
          <cell r="A360">
            <v>1751</v>
          </cell>
          <cell r="B360" t="str">
            <v>70S-1101-2 (PC)</v>
          </cell>
          <cell r="C360" t="str">
            <v>m</v>
          </cell>
          <cell r="D360">
            <v>537.54</v>
          </cell>
          <cell r="E360">
            <v>5.38</v>
          </cell>
          <cell r="F360">
            <v>543</v>
          </cell>
        </row>
        <row r="361">
          <cell r="A361">
            <v>1752</v>
          </cell>
          <cell r="B361" t="str">
            <v>70S-1001-1 (PC)</v>
          </cell>
          <cell r="C361" t="str">
            <v>m</v>
          </cell>
          <cell r="D361">
            <v>531.23</v>
          </cell>
          <cell r="E361">
            <v>5.31</v>
          </cell>
          <cell r="F361">
            <v>536.5</v>
          </cell>
        </row>
        <row r="362">
          <cell r="A362">
            <v>1753</v>
          </cell>
          <cell r="B362" t="str">
            <v>70S-1704A (PC)</v>
          </cell>
          <cell r="C362" t="str">
            <v>m</v>
          </cell>
          <cell r="D362">
            <v>508.46</v>
          </cell>
          <cell r="E362">
            <v>5.08</v>
          </cell>
          <cell r="F362">
            <v>513.5</v>
          </cell>
        </row>
        <row r="363">
          <cell r="A363">
            <v>1754</v>
          </cell>
          <cell r="B363" t="str">
            <v>70S-1401-1 (PC)</v>
          </cell>
          <cell r="C363" t="str">
            <v>m</v>
          </cell>
          <cell r="D363">
            <v>353.23</v>
          </cell>
          <cell r="E363">
            <v>3.53</v>
          </cell>
          <cell r="F363">
            <v>357</v>
          </cell>
        </row>
        <row r="364">
          <cell r="A364">
            <v>1755</v>
          </cell>
          <cell r="B364" t="str">
            <v>70S-1201-1 (PC)</v>
          </cell>
          <cell r="C364" t="str">
            <v>m</v>
          </cell>
          <cell r="D364">
            <v>432.15</v>
          </cell>
          <cell r="E364">
            <v>4.32</v>
          </cell>
          <cell r="F364">
            <v>436.5</v>
          </cell>
        </row>
        <row r="365">
          <cell r="A365">
            <v>1756</v>
          </cell>
          <cell r="B365" t="str">
            <v>70S-1604 (PC)</v>
          </cell>
          <cell r="C365" t="str">
            <v>m</v>
          </cell>
          <cell r="D365">
            <v>422.92</v>
          </cell>
          <cell r="E365">
            <v>4.2300000000000004</v>
          </cell>
          <cell r="F365">
            <v>427</v>
          </cell>
        </row>
        <row r="366">
          <cell r="A366">
            <v>1757</v>
          </cell>
          <cell r="B366" t="str">
            <v>70S-1801 (PC)</v>
          </cell>
          <cell r="C366" t="str">
            <v>m</v>
          </cell>
          <cell r="D366">
            <v>324.14999999999998</v>
          </cell>
          <cell r="E366">
            <v>3.24</v>
          </cell>
          <cell r="F366">
            <v>327.5</v>
          </cell>
        </row>
        <row r="367">
          <cell r="A367">
            <v>1758</v>
          </cell>
          <cell r="B367" t="str">
            <v>PT-5157 (PC)</v>
          </cell>
          <cell r="C367" t="str">
            <v>m</v>
          </cell>
          <cell r="D367">
            <v>354.75</v>
          </cell>
          <cell r="E367">
            <v>3.55</v>
          </cell>
          <cell r="F367">
            <v>358.5</v>
          </cell>
        </row>
        <row r="368">
          <cell r="A368">
            <v>1759</v>
          </cell>
          <cell r="B368" t="str">
            <v>PT-5158 (PC)</v>
          </cell>
          <cell r="C368" t="str">
            <v>m</v>
          </cell>
          <cell r="D368">
            <v>264.10000000000002</v>
          </cell>
          <cell r="E368">
            <v>2.64</v>
          </cell>
          <cell r="F368">
            <v>267</v>
          </cell>
        </row>
        <row r="369">
          <cell r="A369">
            <v>1760</v>
          </cell>
          <cell r="B369" t="str">
            <v>PT-5153 (PC)</v>
          </cell>
          <cell r="C369" t="str">
            <v>m</v>
          </cell>
          <cell r="D369">
            <v>106.23</v>
          </cell>
          <cell r="E369">
            <v>1.06</v>
          </cell>
          <cell r="F369">
            <v>107.5</v>
          </cell>
        </row>
        <row r="370">
          <cell r="A370">
            <v>1761</v>
          </cell>
          <cell r="B370" t="str">
            <v>PT-5154 (PC)</v>
          </cell>
          <cell r="C370" t="str">
            <v>m</v>
          </cell>
          <cell r="D370">
            <v>194.75</v>
          </cell>
          <cell r="E370">
            <v>1.95</v>
          </cell>
          <cell r="F370">
            <v>196.5</v>
          </cell>
        </row>
        <row r="371">
          <cell r="A371">
            <v>1762</v>
          </cell>
          <cell r="B371" t="str">
            <v>A-110A (MF)</v>
          </cell>
          <cell r="C371" t="str">
            <v>m</v>
          </cell>
          <cell r="D371">
            <v>257.05</v>
          </cell>
          <cell r="E371">
            <v>2.57</v>
          </cell>
          <cell r="F371">
            <v>259.5</v>
          </cell>
        </row>
        <row r="372">
          <cell r="B372" t="str">
            <v>Accessories</v>
          </cell>
        </row>
        <row r="373">
          <cell r="A373">
            <v>1801</v>
          </cell>
          <cell r="B373" t="str">
            <v>Sliding lock</v>
          </cell>
          <cell r="C373" t="str">
            <v>Nr</v>
          </cell>
          <cell r="D373">
            <v>95</v>
          </cell>
          <cell r="E373">
            <v>0.95</v>
          </cell>
          <cell r="F373">
            <v>96</v>
          </cell>
        </row>
        <row r="374">
          <cell r="A374">
            <v>1802</v>
          </cell>
          <cell r="B374" t="str">
            <v>Roller-70mm</v>
          </cell>
          <cell r="C374" t="str">
            <v>Nr</v>
          </cell>
          <cell r="D374">
            <v>95</v>
          </cell>
          <cell r="E374">
            <v>0.95</v>
          </cell>
          <cell r="F374">
            <v>96</v>
          </cell>
        </row>
        <row r="375">
          <cell r="A375">
            <v>1803</v>
          </cell>
          <cell r="B375" t="str">
            <v>S.T. Screw - 1" No.8</v>
          </cell>
          <cell r="C375" t="str">
            <v>Nr</v>
          </cell>
          <cell r="D375">
            <v>2</v>
          </cell>
          <cell r="E375">
            <v>0.02</v>
          </cell>
          <cell r="F375">
            <v>2</v>
          </cell>
        </row>
        <row r="376">
          <cell r="A376">
            <v>1804</v>
          </cell>
          <cell r="B376" t="str">
            <v>Gasket</v>
          </cell>
          <cell r="C376" t="str">
            <v>m</v>
          </cell>
          <cell r="D376">
            <v>18</v>
          </cell>
          <cell r="E376">
            <v>0.18</v>
          </cell>
          <cell r="F376">
            <v>18.5</v>
          </cell>
        </row>
        <row r="377">
          <cell r="A377">
            <v>1805</v>
          </cell>
          <cell r="B377" t="str">
            <v>Wool felt</v>
          </cell>
          <cell r="C377" t="str">
            <v>m</v>
          </cell>
          <cell r="D377">
            <v>50.5</v>
          </cell>
          <cell r="E377">
            <v>0.51</v>
          </cell>
          <cell r="F377">
            <v>51</v>
          </cell>
        </row>
        <row r="378">
          <cell r="A378">
            <v>1806</v>
          </cell>
          <cell r="B378" t="str">
            <v>Pop rivet 5/32"x1/2"</v>
          </cell>
          <cell r="C378" t="str">
            <v>Nr</v>
          </cell>
          <cell r="D378">
            <v>1.3</v>
          </cell>
          <cell r="E378">
            <v>0.01</v>
          </cell>
          <cell r="F378">
            <v>1.3</v>
          </cell>
        </row>
        <row r="379">
          <cell r="A379">
            <v>1807</v>
          </cell>
          <cell r="B379" t="str">
            <v>Plastic guide</v>
          </cell>
          <cell r="C379" t="str">
            <v>Nr</v>
          </cell>
          <cell r="D379">
            <v>1.7</v>
          </cell>
          <cell r="E379">
            <v>0.02</v>
          </cell>
          <cell r="F379">
            <v>1.75</v>
          </cell>
        </row>
        <row r="380">
          <cell r="A380">
            <v>1808</v>
          </cell>
          <cell r="B380" t="str">
            <v>Cap 3/8" dia.</v>
          </cell>
          <cell r="C380" t="str">
            <v>Nr</v>
          </cell>
          <cell r="D380">
            <v>2.75</v>
          </cell>
          <cell r="E380">
            <v>0.03</v>
          </cell>
          <cell r="F380">
            <v>2.75</v>
          </cell>
        </row>
        <row r="381">
          <cell r="A381">
            <v>1809</v>
          </cell>
          <cell r="B381" t="str">
            <v>S.T. Screw - 2" No.8</v>
          </cell>
          <cell r="C381" t="str">
            <v>Nr</v>
          </cell>
          <cell r="D381">
            <v>35</v>
          </cell>
          <cell r="E381">
            <v>0.35</v>
          </cell>
          <cell r="F381">
            <v>35.5</v>
          </cell>
        </row>
        <row r="382">
          <cell r="A382">
            <v>1810</v>
          </cell>
          <cell r="B382" t="str">
            <v>Casement lock</v>
          </cell>
          <cell r="C382" t="str">
            <v>Nr</v>
          </cell>
          <cell r="D382">
            <v>165</v>
          </cell>
          <cell r="E382">
            <v>1.65</v>
          </cell>
          <cell r="F382">
            <v>166.5</v>
          </cell>
        </row>
        <row r="383">
          <cell r="A383">
            <v>1811</v>
          </cell>
          <cell r="B383" t="str">
            <v>Bar hinges</v>
          </cell>
          <cell r="C383" t="str">
            <v>Pair</v>
          </cell>
          <cell r="D383">
            <v>440</v>
          </cell>
          <cell r="E383">
            <v>4.4000000000000004</v>
          </cell>
          <cell r="F383">
            <v>444.5</v>
          </cell>
        </row>
        <row r="384">
          <cell r="A384">
            <v>1812</v>
          </cell>
          <cell r="B384" t="str">
            <v>Weather strip</v>
          </cell>
          <cell r="C384" t="str">
            <v>m</v>
          </cell>
          <cell r="D384">
            <v>42</v>
          </cell>
          <cell r="E384">
            <v>0.42</v>
          </cell>
          <cell r="F384">
            <v>42.5</v>
          </cell>
        </row>
        <row r="385">
          <cell r="A385">
            <v>1813</v>
          </cell>
          <cell r="B385" t="str">
            <v>Pop rivet 3/16"x1/2"</v>
          </cell>
          <cell r="C385" t="str">
            <v>Nr</v>
          </cell>
          <cell r="D385">
            <v>2.25</v>
          </cell>
          <cell r="E385">
            <v>0.02</v>
          </cell>
          <cell r="F385">
            <v>2.5</v>
          </cell>
        </row>
        <row r="386">
          <cell r="A386">
            <v>1814</v>
          </cell>
          <cell r="B386" t="str">
            <v>S.T. Screw - No.8 x 1/2'</v>
          </cell>
          <cell r="C386" t="str">
            <v>Nr</v>
          </cell>
          <cell r="D386">
            <v>1.5</v>
          </cell>
          <cell r="E386">
            <v>0.02</v>
          </cell>
          <cell r="F386">
            <v>1.5</v>
          </cell>
        </row>
        <row r="387">
          <cell r="A387">
            <v>1815</v>
          </cell>
          <cell r="B387" t="str">
            <v>Door lock</v>
          </cell>
          <cell r="C387" t="str">
            <v>Nr</v>
          </cell>
          <cell r="D387">
            <v>895</v>
          </cell>
          <cell r="E387">
            <v>8.9499999999999993</v>
          </cell>
          <cell r="F387">
            <v>904</v>
          </cell>
        </row>
        <row r="388">
          <cell r="A388">
            <v>1816</v>
          </cell>
          <cell r="B388" t="str">
            <v>Butt hinge</v>
          </cell>
          <cell r="C388" t="str">
            <v>Nr</v>
          </cell>
          <cell r="D388">
            <v>100</v>
          </cell>
          <cell r="E388">
            <v>1</v>
          </cell>
          <cell r="F388">
            <v>101</v>
          </cell>
        </row>
        <row r="389">
          <cell r="A389">
            <v>1817</v>
          </cell>
          <cell r="B389" t="str">
            <v>Door handle with cap nut</v>
          </cell>
          <cell r="C389" t="str">
            <v>Pair</v>
          </cell>
          <cell r="D389">
            <v>1074</v>
          </cell>
          <cell r="E389">
            <v>10.74</v>
          </cell>
          <cell r="F389">
            <v>1085</v>
          </cell>
        </row>
        <row r="390">
          <cell r="A390">
            <v>1818</v>
          </cell>
          <cell r="B390" t="str">
            <v>Rivert (C Sk) 5/32"x1/2"</v>
          </cell>
          <cell r="C390" t="str">
            <v>Nr</v>
          </cell>
          <cell r="D390">
            <v>1.25</v>
          </cell>
          <cell r="E390">
            <v>0.01</v>
          </cell>
          <cell r="F390">
            <v>1.25</v>
          </cell>
        </row>
        <row r="391">
          <cell r="A391">
            <v>1819</v>
          </cell>
          <cell r="B391" t="str">
            <v>Threaded bar with nut</v>
          </cell>
          <cell r="C391" t="str">
            <v>m</v>
          </cell>
          <cell r="D391">
            <v>224</v>
          </cell>
          <cell r="E391">
            <v>2.2400000000000002</v>
          </cell>
          <cell r="F391">
            <v>226.5</v>
          </cell>
        </row>
        <row r="392">
          <cell r="A392">
            <v>1820</v>
          </cell>
          <cell r="B392" t="str">
            <v>Door closer</v>
          </cell>
          <cell r="C392" t="str">
            <v>Nr</v>
          </cell>
          <cell r="D392">
            <v>2250</v>
          </cell>
          <cell r="E392">
            <v>22.5</v>
          </cell>
          <cell r="F392">
            <v>2272.5</v>
          </cell>
        </row>
        <row r="393">
          <cell r="A393">
            <v>1821</v>
          </cell>
          <cell r="B393" t="str">
            <v>Pop rivet 1/8"x1/2"</v>
          </cell>
          <cell r="C393" t="str">
            <v>Nr</v>
          </cell>
          <cell r="D393">
            <v>1.25</v>
          </cell>
          <cell r="E393">
            <v>0.01</v>
          </cell>
          <cell r="F393">
            <v>1.25</v>
          </cell>
        </row>
        <row r="394">
          <cell r="A394">
            <v>1822</v>
          </cell>
          <cell r="B394" t="str">
            <v>G. I. Channel</v>
          </cell>
          <cell r="C394" t="str">
            <v>m</v>
          </cell>
          <cell r="D394">
            <v>168</v>
          </cell>
          <cell r="E394">
            <v>1.68</v>
          </cell>
          <cell r="F394">
            <v>169.5</v>
          </cell>
        </row>
        <row r="395">
          <cell r="A395">
            <v>1823</v>
          </cell>
          <cell r="B395" t="str">
            <v>White board, chip board or melamine board</v>
          </cell>
          <cell r="C395" t="str">
            <v>m2</v>
          </cell>
          <cell r="D395">
            <v>253</v>
          </cell>
          <cell r="E395">
            <v>2.5299999999999998</v>
          </cell>
          <cell r="F395">
            <v>255.5</v>
          </cell>
        </row>
        <row r="396">
          <cell r="B396" t="str">
            <v>Glazier</v>
          </cell>
        </row>
        <row r="397">
          <cell r="A397">
            <v>1901</v>
          </cell>
          <cell r="B397" t="str">
            <v>5mm thick figured glass panes</v>
          </cell>
          <cell r="C397" t="str">
            <v>m2</v>
          </cell>
          <cell r="D397">
            <v>1184</v>
          </cell>
          <cell r="E397">
            <v>11.84</v>
          </cell>
          <cell r="F397">
            <v>1196</v>
          </cell>
        </row>
        <row r="398">
          <cell r="A398">
            <v>1902</v>
          </cell>
          <cell r="B398" t="str">
            <v>3mm thick figured glass panes</v>
          </cell>
          <cell r="C398" t="str">
            <v>m2</v>
          </cell>
          <cell r="D398">
            <v>592</v>
          </cell>
          <cell r="E398">
            <v>5.92</v>
          </cell>
          <cell r="F398">
            <v>598</v>
          </cell>
        </row>
        <row r="399">
          <cell r="A399">
            <v>1903</v>
          </cell>
          <cell r="B399" t="str">
            <v>5mm thick clear glass panes</v>
          </cell>
          <cell r="C399" t="str">
            <v>m2</v>
          </cell>
          <cell r="D399">
            <v>861</v>
          </cell>
          <cell r="E399">
            <v>8.61</v>
          </cell>
          <cell r="F399">
            <v>869.5</v>
          </cell>
        </row>
        <row r="400">
          <cell r="A400">
            <v>1904</v>
          </cell>
          <cell r="B400" t="str">
            <v>3mm thick clear glass panes</v>
          </cell>
          <cell r="C400" t="str">
            <v>m2</v>
          </cell>
          <cell r="D400">
            <v>646</v>
          </cell>
          <cell r="E400">
            <v>6.46</v>
          </cell>
          <cell r="F400">
            <v>652.5</v>
          </cell>
        </row>
        <row r="401">
          <cell r="A401">
            <v>1905</v>
          </cell>
          <cell r="B401" t="str">
            <v>5mm thick tinted glass panes</v>
          </cell>
          <cell r="C401" t="str">
            <v>m2</v>
          </cell>
          <cell r="D401">
            <v>1140</v>
          </cell>
          <cell r="E401">
            <v>11.4</v>
          </cell>
          <cell r="F401">
            <v>1151.5</v>
          </cell>
        </row>
        <row r="402">
          <cell r="A402">
            <v>1906</v>
          </cell>
          <cell r="B402" t="str">
            <v>3mm thick tinted glass panes</v>
          </cell>
          <cell r="C402" t="str">
            <v>m2</v>
          </cell>
          <cell r="D402">
            <v>750</v>
          </cell>
          <cell r="E402">
            <v>7.5</v>
          </cell>
          <cell r="F402">
            <v>757.5</v>
          </cell>
        </row>
        <row r="403">
          <cell r="A403">
            <v>1907</v>
          </cell>
          <cell r="B403" t="str">
            <v>12mmx12mm teak beading</v>
          </cell>
          <cell r="C403" t="str">
            <v>m</v>
          </cell>
          <cell r="D403">
            <v>5</v>
          </cell>
          <cell r="E403">
            <v>0.05</v>
          </cell>
          <cell r="F403">
            <v>5</v>
          </cell>
        </row>
        <row r="404">
          <cell r="B404" t="str">
            <v>Plasterer</v>
          </cell>
          <cell r="F404">
            <v>0</v>
          </cell>
        </row>
        <row r="405">
          <cell r="A405">
            <v>2001</v>
          </cell>
          <cell r="B405" t="str">
            <v>Lime</v>
          </cell>
          <cell r="C405" t="str">
            <v>kg</v>
          </cell>
          <cell r="D405">
            <v>20</v>
          </cell>
          <cell r="E405">
            <v>0.2</v>
          </cell>
          <cell r="F405">
            <v>20.5</v>
          </cell>
        </row>
        <row r="406">
          <cell r="B406" t="str">
            <v>Plumber</v>
          </cell>
        </row>
        <row r="407">
          <cell r="A407">
            <v>2101</v>
          </cell>
          <cell r="B407" t="str">
            <v>12mm (1/2") ball valve - Brass</v>
          </cell>
          <cell r="C407" t="str">
            <v>Nr</v>
          </cell>
          <cell r="D407">
            <v>401.79</v>
          </cell>
          <cell r="E407">
            <v>4.0199999999999996</v>
          </cell>
          <cell r="F407">
            <v>530.5</v>
          </cell>
        </row>
        <row r="408">
          <cell r="A408">
            <v>2102</v>
          </cell>
          <cell r="B408" t="str">
            <v>12mm (1/2") ball valve - PVC</v>
          </cell>
          <cell r="C408" t="str">
            <v>Nr</v>
          </cell>
          <cell r="D408">
            <v>95</v>
          </cell>
          <cell r="E408">
            <v>0.95</v>
          </cell>
          <cell r="F408">
            <v>96</v>
          </cell>
        </row>
        <row r="409">
          <cell r="A409">
            <v>2103</v>
          </cell>
          <cell r="B409" t="str">
            <v>20mm (3/4") ball valve - Brass</v>
          </cell>
          <cell r="C409" t="str">
            <v>Nr</v>
          </cell>
          <cell r="D409">
            <v>513.39</v>
          </cell>
          <cell r="E409">
            <v>5.13</v>
          </cell>
          <cell r="F409">
            <v>518.52</v>
          </cell>
        </row>
        <row r="410">
          <cell r="A410">
            <v>2104</v>
          </cell>
          <cell r="B410" t="str">
            <v>20mm (3/4") ball valve - PVC</v>
          </cell>
          <cell r="C410" t="str">
            <v>Nr</v>
          </cell>
          <cell r="D410">
            <v>140</v>
          </cell>
          <cell r="E410">
            <v>1.4</v>
          </cell>
          <cell r="F410">
            <v>141.5</v>
          </cell>
        </row>
        <row r="411">
          <cell r="A411">
            <v>2105</v>
          </cell>
          <cell r="B411" t="str">
            <v>25mm (1") ball valve - Brass</v>
          </cell>
          <cell r="C411" t="str">
            <v>Nr</v>
          </cell>
          <cell r="D411">
            <v>848.21</v>
          </cell>
          <cell r="E411">
            <v>8.48</v>
          </cell>
          <cell r="F411">
            <v>856.69</v>
          </cell>
        </row>
        <row r="412">
          <cell r="A412">
            <v>2106</v>
          </cell>
          <cell r="B412" t="str">
            <v>25mm (1") ball valve - PVC</v>
          </cell>
          <cell r="C412" t="str">
            <v>Nr</v>
          </cell>
          <cell r="D412">
            <v>190</v>
          </cell>
          <cell r="E412">
            <v>1.9</v>
          </cell>
          <cell r="F412">
            <v>192</v>
          </cell>
        </row>
        <row r="413">
          <cell r="A413">
            <v>2107</v>
          </cell>
          <cell r="B413" t="str">
            <v>38mm (1 1/2") ball valve - Brass</v>
          </cell>
          <cell r="C413" t="str">
            <v>Nr</v>
          </cell>
          <cell r="D413">
            <v>2053.5700000000002</v>
          </cell>
          <cell r="E413">
            <v>20.54</v>
          </cell>
          <cell r="F413">
            <v>2074.11</v>
          </cell>
        </row>
        <row r="414">
          <cell r="A414">
            <v>2108</v>
          </cell>
          <cell r="B414" t="str">
            <v>38mm (1 1/2") ball valve - PVC</v>
          </cell>
          <cell r="C414" t="str">
            <v>Nr</v>
          </cell>
          <cell r="D414">
            <v>495</v>
          </cell>
          <cell r="E414">
            <v>4.95</v>
          </cell>
          <cell r="F414">
            <v>500</v>
          </cell>
        </row>
        <row r="415">
          <cell r="A415">
            <v>2109</v>
          </cell>
          <cell r="B415" t="str">
            <v>12mm (1/2") bib tap - Brass</v>
          </cell>
          <cell r="C415" t="str">
            <v>Nr</v>
          </cell>
          <cell r="D415">
            <v>1250</v>
          </cell>
          <cell r="E415">
            <v>12.5</v>
          </cell>
          <cell r="F415">
            <v>1262.5</v>
          </cell>
        </row>
        <row r="416">
          <cell r="A416">
            <v>2110</v>
          </cell>
          <cell r="B416" t="str">
            <v>12mm (1/2") bib tap - Chromium Plated</v>
          </cell>
          <cell r="C416" t="str">
            <v>Nr</v>
          </cell>
          <cell r="D416">
            <v>1750</v>
          </cell>
          <cell r="E416">
            <v>17.5</v>
          </cell>
          <cell r="F416">
            <v>1767.5</v>
          </cell>
        </row>
        <row r="417">
          <cell r="A417">
            <v>2111</v>
          </cell>
          <cell r="B417" t="str">
            <v>12mm (1/2") bib tap - PVC</v>
          </cell>
          <cell r="C417" t="str">
            <v>Nr</v>
          </cell>
          <cell r="D417">
            <v>90</v>
          </cell>
          <cell r="E417">
            <v>0.9</v>
          </cell>
          <cell r="F417">
            <v>91</v>
          </cell>
        </row>
        <row r="418">
          <cell r="A418">
            <v>2112</v>
          </cell>
          <cell r="B418" t="str">
            <v>12mm (1/2") gate valve - Brass</v>
          </cell>
          <cell r="C418" t="str">
            <v>Nr</v>
          </cell>
          <cell r="D418">
            <v>500</v>
          </cell>
          <cell r="E418">
            <v>5</v>
          </cell>
          <cell r="F418">
            <v>505</v>
          </cell>
        </row>
        <row r="419">
          <cell r="A419">
            <v>2113</v>
          </cell>
          <cell r="B419" t="str">
            <v>12mm (1/2") gate valve - PVC</v>
          </cell>
          <cell r="C419" t="str">
            <v>Nr</v>
          </cell>
          <cell r="D419">
            <v>90</v>
          </cell>
          <cell r="E419">
            <v>0.9</v>
          </cell>
          <cell r="F419">
            <v>91</v>
          </cell>
        </row>
        <row r="420">
          <cell r="A420">
            <v>2114</v>
          </cell>
          <cell r="B420" t="str">
            <v>20mm (3/4") gate valve - Brass</v>
          </cell>
          <cell r="C420" t="str">
            <v>Nr</v>
          </cell>
          <cell r="D420">
            <v>625</v>
          </cell>
          <cell r="E420">
            <v>6.25</v>
          </cell>
          <cell r="F420">
            <v>631.5</v>
          </cell>
        </row>
        <row r="421">
          <cell r="A421">
            <v>2115</v>
          </cell>
          <cell r="B421" t="str">
            <v>20mm (3/4") gate valve - PVC</v>
          </cell>
          <cell r="C421" t="str">
            <v>Nr</v>
          </cell>
          <cell r="D421">
            <v>165</v>
          </cell>
          <cell r="E421">
            <v>1.65</v>
          </cell>
          <cell r="F421">
            <v>166.5</v>
          </cell>
        </row>
        <row r="422">
          <cell r="A422">
            <v>2116</v>
          </cell>
          <cell r="B422" t="str">
            <v>25mm (1") gate valve - Brass</v>
          </cell>
          <cell r="C422" t="str">
            <v>Nr</v>
          </cell>
          <cell r="D422">
            <v>1000</v>
          </cell>
          <cell r="E422">
            <v>10</v>
          </cell>
          <cell r="F422">
            <v>1010</v>
          </cell>
        </row>
        <row r="423">
          <cell r="A423">
            <v>2117</v>
          </cell>
          <cell r="B423" t="str">
            <v>25mm (1") gate valve - PVC</v>
          </cell>
          <cell r="C423" t="str">
            <v>Nr</v>
          </cell>
          <cell r="D423">
            <v>185</v>
          </cell>
          <cell r="E423">
            <v>1.85</v>
          </cell>
          <cell r="F423">
            <v>187</v>
          </cell>
        </row>
        <row r="424">
          <cell r="A424">
            <v>2118</v>
          </cell>
          <cell r="B424" t="str">
            <v>38mm (1 1/2") gate valve - Brass</v>
          </cell>
          <cell r="C424" t="str">
            <v>Nr</v>
          </cell>
          <cell r="D424">
            <v>1500</v>
          </cell>
          <cell r="E424">
            <v>15</v>
          </cell>
          <cell r="F424">
            <v>1515</v>
          </cell>
        </row>
        <row r="425">
          <cell r="A425">
            <v>2119</v>
          </cell>
          <cell r="B425" t="str">
            <v>38mm (1 1/2") gate valve - PVC</v>
          </cell>
          <cell r="C425" t="str">
            <v>Nr</v>
          </cell>
          <cell r="D425">
            <v>410</v>
          </cell>
          <cell r="E425">
            <v>4.0999999999999996</v>
          </cell>
          <cell r="F425">
            <v>414</v>
          </cell>
        </row>
        <row r="426">
          <cell r="A426">
            <v>2120</v>
          </cell>
          <cell r="B426" t="str">
            <v>20mm (1/2") Type 1000 PVC pipes</v>
          </cell>
          <cell r="C426" t="str">
            <v>m</v>
          </cell>
          <cell r="D426">
            <v>45.75</v>
          </cell>
          <cell r="E426">
            <v>0.46</v>
          </cell>
          <cell r="F426">
            <v>46</v>
          </cell>
        </row>
        <row r="427">
          <cell r="A427">
            <v>2121</v>
          </cell>
          <cell r="B427" t="str">
            <v>20mm (1/2") Type 600 PVC pipes</v>
          </cell>
          <cell r="C427" t="str">
            <v>m</v>
          </cell>
          <cell r="D427" t="str">
            <v>…</v>
          </cell>
        </row>
        <row r="428">
          <cell r="A428">
            <v>2122</v>
          </cell>
          <cell r="B428" t="str">
            <v>20mm (1/2") Type 400 PVC pipes</v>
          </cell>
          <cell r="C428" t="str">
            <v>m</v>
          </cell>
          <cell r="D428" t="str">
            <v>….</v>
          </cell>
        </row>
        <row r="429">
          <cell r="A429">
            <v>2123</v>
          </cell>
          <cell r="B429" t="str">
            <v>25mm (3/4") Type 1000 PVC pipes</v>
          </cell>
          <cell r="C429" t="str">
            <v>m</v>
          </cell>
          <cell r="D429">
            <v>115.25</v>
          </cell>
          <cell r="E429">
            <v>1.1499999999999999</v>
          </cell>
          <cell r="F429">
            <v>101.5</v>
          </cell>
        </row>
        <row r="430">
          <cell r="A430">
            <v>2124</v>
          </cell>
          <cell r="B430" t="str">
            <v>25mm (3/4") Type 600 PVC pipes</v>
          </cell>
          <cell r="C430" t="str">
            <v>m</v>
          </cell>
          <cell r="D430" t="str">
            <v>….</v>
          </cell>
        </row>
        <row r="431">
          <cell r="A431">
            <v>2125</v>
          </cell>
          <cell r="B431" t="str">
            <v>25mm (3/4") Type 400 PVC pipes</v>
          </cell>
          <cell r="C431" t="str">
            <v>m</v>
          </cell>
          <cell r="D431" t="str">
            <v>…..</v>
          </cell>
        </row>
        <row r="432">
          <cell r="A432">
            <v>2126</v>
          </cell>
          <cell r="B432" t="str">
            <v>32mm (1") Type 1000 PVC pipes</v>
          </cell>
          <cell r="C432" t="str">
            <v>m</v>
          </cell>
          <cell r="D432">
            <v>181.25</v>
          </cell>
          <cell r="E432">
            <v>1.81</v>
          </cell>
          <cell r="F432">
            <v>165.5</v>
          </cell>
        </row>
        <row r="433">
          <cell r="A433">
            <v>2127</v>
          </cell>
          <cell r="B433" t="str">
            <v>32mm (1") Type 600 PVC pipes</v>
          </cell>
          <cell r="C433" t="str">
            <v>m</v>
          </cell>
          <cell r="D433">
            <v>82</v>
          </cell>
          <cell r="E433">
            <v>0.82</v>
          </cell>
          <cell r="F433">
            <v>80.5</v>
          </cell>
        </row>
        <row r="434">
          <cell r="A434">
            <v>2128</v>
          </cell>
          <cell r="B434" t="str">
            <v>32mm (1") Type 400 PVC pipes</v>
          </cell>
          <cell r="C434" t="str">
            <v>m</v>
          </cell>
          <cell r="D434" t="str">
            <v>….</v>
          </cell>
        </row>
        <row r="435">
          <cell r="A435">
            <v>2129</v>
          </cell>
          <cell r="B435" t="str">
            <v>40mm (1 1/4") Type 1000 PVC pipes</v>
          </cell>
          <cell r="C435" t="str">
            <v>m</v>
          </cell>
          <cell r="D435">
            <v>245</v>
          </cell>
          <cell r="E435">
            <v>2.4500000000000002</v>
          </cell>
          <cell r="F435">
            <v>223.5</v>
          </cell>
        </row>
        <row r="436">
          <cell r="A436">
            <v>2130</v>
          </cell>
          <cell r="B436" t="str">
            <v>40mm (1 1/4") Type 600 PVC pipes</v>
          </cell>
          <cell r="C436" t="str">
            <v>m</v>
          </cell>
          <cell r="D436">
            <v>189.5</v>
          </cell>
          <cell r="E436">
            <v>1.9</v>
          </cell>
          <cell r="F436">
            <v>156.5</v>
          </cell>
        </row>
        <row r="437">
          <cell r="A437">
            <v>2131</v>
          </cell>
          <cell r="B437" t="str">
            <v>40mm (1 1/4") Type 400 PVC pipes</v>
          </cell>
          <cell r="C437" t="str">
            <v>m</v>
          </cell>
          <cell r="D437" t="str">
            <v>…..</v>
          </cell>
        </row>
        <row r="438">
          <cell r="A438">
            <v>2132</v>
          </cell>
          <cell r="B438" t="str">
            <v>50mm (1 1/2") Type 1000 PVC pipes</v>
          </cell>
          <cell r="C438" t="str">
            <v>m</v>
          </cell>
          <cell r="D438">
            <v>337.75</v>
          </cell>
          <cell r="E438">
            <v>3.38</v>
          </cell>
          <cell r="F438">
            <v>320.5</v>
          </cell>
        </row>
        <row r="439">
          <cell r="A439">
            <v>2133</v>
          </cell>
          <cell r="B439" t="str">
            <v>50mm (1 1/2") Type 600 PVC pipes</v>
          </cell>
          <cell r="C439" t="str">
            <v>m</v>
          </cell>
          <cell r="D439">
            <v>238</v>
          </cell>
          <cell r="E439">
            <v>2.38</v>
          </cell>
          <cell r="F439">
            <v>211</v>
          </cell>
        </row>
        <row r="440">
          <cell r="A440">
            <v>2134</v>
          </cell>
          <cell r="B440" t="str">
            <v>50mm (1 1/2") Type 400 PVC pipes</v>
          </cell>
          <cell r="C440" t="str">
            <v>m</v>
          </cell>
          <cell r="D440">
            <v>182.25</v>
          </cell>
          <cell r="E440">
            <v>1.82</v>
          </cell>
          <cell r="F440">
            <v>148</v>
          </cell>
        </row>
        <row r="441">
          <cell r="A441">
            <v>2135</v>
          </cell>
          <cell r="B441" t="str">
            <v>63mm (2") Type 1000 PVC pipes</v>
          </cell>
          <cell r="C441" t="str">
            <v>m</v>
          </cell>
          <cell r="D441">
            <v>572.75</v>
          </cell>
          <cell r="E441">
            <v>5.73</v>
          </cell>
          <cell r="F441">
            <v>543</v>
          </cell>
        </row>
        <row r="442">
          <cell r="A442">
            <v>2136</v>
          </cell>
          <cell r="B442" t="str">
            <v>63mm (2") Type 600 PVC pipes</v>
          </cell>
          <cell r="C442" t="str">
            <v>m</v>
          </cell>
          <cell r="D442">
            <v>388</v>
          </cell>
          <cell r="E442">
            <v>3.88</v>
          </cell>
          <cell r="F442">
            <v>346</v>
          </cell>
        </row>
        <row r="443">
          <cell r="A443">
            <v>2137</v>
          </cell>
          <cell r="B443" t="str">
            <v>63mm (2") Type 400 PVC pipes</v>
          </cell>
          <cell r="C443" t="str">
            <v>m</v>
          </cell>
          <cell r="D443">
            <v>344</v>
          </cell>
          <cell r="E443">
            <v>3.44</v>
          </cell>
          <cell r="F443">
            <v>270</v>
          </cell>
        </row>
        <row r="444">
          <cell r="A444">
            <v>2138</v>
          </cell>
          <cell r="B444" t="str">
            <v>75mm (2 1/2") Type 600 PVC pipes</v>
          </cell>
          <cell r="C444" t="str">
            <v>m</v>
          </cell>
          <cell r="D444">
            <v>720.5</v>
          </cell>
          <cell r="E444">
            <v>7.21</v>
          </cell>
          <cell r="F444">
            <v>693</v>
          </cell>
        </row>
        <row r="445">
          <cell r="A445">
            <v>2139</v>
          </cell>
          <cell r="B445" t="str">
            <v>75mm (2 1/2") Type 400 PVC pipes</v>
          </cell>
          <cell r="C445" t="str">
            <v>m</v>
          </cell>
          <cell r="D445">
            <v>500</v>
          </cell>
          <cell r="E445">
            <v>5</v>
          </cell>
          <cell r="F445">
            <v>439.5</v>
          </cell>
        </row>
        <row r="446">
          <cell r="A446">
            <v>2140</v>
          </cell>
          <cell r="B446" t="str">
            <v>90mm (3") Type 600 PVC pipes</v>
          </cell>
          <cell r="C446" t="str">
            <v>m</v>
          </cell>
          <cell r="D446">
            <v>732.5</v>
          </cell>
          <cell r="E446">
            <v>7.33</v>
          </cell>
          <cell r="F446">
            <v>915</v>
          </cell>
        </row>
        <row r="447">
          <cell r="A447">
            <v>2141</v>
          </cell>
          <cell r="B447" t="str">
            <v>90mm (3") Type 400 PVC pipes</v>
          </cell>
          <cell r="C447" t="str">
            <v>m</v>
          </cell>
          <cell r="D447">
            <v>555</v>
          </cell>
          <cell r="E447">
            <v>5.55</v>
          </cell>
          <cell r="F447">
            <v>603.5</v>
          </cell>
        </row>
        <row r="448">
          <cell r="A448">
            <v>2142</v>
          </cell>
          <cell r="B448" t="str">
            <v>110mm (4") Type 600 PVC pipes</v>
          </cell>
          <cell r="C448" t="str">
            <v>m</v>
          </cell>
          <cell r="D448">
            <v>1189.5</v>
          </cell>
          <cell r="E448">
            <v>11.9</v>
          </cell>
          <cell r="F448">
            <v>1338.5</v>
          </cell>
        </row>
        <row r="449">
          <cell r="A449">
            <v>2143</v>
          </cell>
          <cell r="B449" t="str">
            <v>110mm (4") Type 400 PVC pipes</v>
          </cell>
          <cell r="C449" t="str">
            <v>m</v>
          </cell>
          <cell r="D449">
            <v>652.5</v>
          </cell>
          <cell r="E449">
            <v>6.53</v>
          </cell>
          <cell r="F449">
            <v>635.5</v>
          </cell>
        </row>
        <row r="450">
          <cell r="A450">
            <v>2144</v>
          </cell>
          <cell r="B450" t="str">
            <v>12mm (1/2")  angle valve - Chromium Plated</v>
          </cell>
          <cell r="C450" t="str">
            <v>Nr</v>
          </cell>
          <cell r="D450">
            <v>1120</v>
          </cell>
          <cell r="E450">
            <v>11.2</v>
          </cell>
          <cell r="F450">
            <v>1131.2</v>
          </cell>
        </row>
        <row r="451">
          <cell r="A451">
            <v>2145</v>
          </cell>
          <cell r="B451" t="str">
            <v xml:space="preserve">12mm (1/2") flexible horse (450mm) </v>
          </cell>
          <cell r="C451" t="str">
            <v>Nr</v>
          </cell>
          <cell r="D451">
            <v>250</v>
          </cell>
          <cell r="E451">
            <v>2.5</v>
          </cell>
          <cell r="F451">
            <v>252.5</v>
          </cell>
        </row>
        <row r="452">
          <cell r="B452" t="str">
            <v>Sanitary Fittings</v>
          </cell>
        </row>
        <row r="453">
          <cell r="A453">
            <v>2201</v>
          </cell>
          <cell r="B453" t="str">
            <v>Kitchen sink with single bowl and single drain board</v>
          </cell>
          <cell r="C453" t="str">
            <v>Nr</v>
          </cell>
          <cell r="D453">
            <v>2750</v>
          </cell>
          <cell r="E453">
            <v>27.5</v>
          </cell>
          <cell r="F453">
            <v>2777.5</v>
          </cell>
        </row>
        <row r="454">
          <cell r="A454">
            <v>2202</v>
          </cell>
          <cell r="B454" t="str">
            <v>Kitchen sink with single bowl and double drain board</v>
          </cell>
          <cell r="C454" t="str">
            <v>Nr</v>
          </cell>
          <cell r="D454">
            <v>3150</v>
          </cell>
          <cell r="E454">
            <v>31.5</v>
          </cell>
          <cell r="F454">
            <v>3181.5</v>
          </cell>
        </row>
        <row r="455">
          <cell r="A455">
            <v>2203</v>
          </cell>
          <cell r="B455" t="str">
            <v>Kitchen sink with double bowl and double drain board</v>
          </cell>
          <cell r="C455" t="str">
            <v>Nr</v>
          </cell>
          <cell r="D455">
            <v>5500</v>
          </cell>
          <cell r="E455">
            <v>55</v>
          </cell>
          <cell r="F455">
            <v>5555</v>
          </cell>
        </row>
        <row r="456">
          <cell r="A456">
            <v>2204</v>
          </cell>
          <cell r="B456" t="str">
            <v>Heavy quality chromium plated swan tap</v>
          </cell>
          <cell r="C456" t="str">
            <v>Nr</v>
          </cell>
          <cell r="D456">
            <v>775</v>
          </cell>
          <cell r="E456">
            <v>7.75</v>
          </cell>
          <cell r="F456">
            <v>783</v>
          </cell>
        </row>
        <row r="457">
          <cell r="A457">
            <v>2205</v>
          </cell>
          <cell r="B457" t="str">
            <v>Tee Iron brackets</v>
          </cell>
          <cell r="C457" t="str">
            <v>Nr</v>
          </cell>
          <cell r="D457">
            <v>100</v>
          </cell>
          <cell r="E457">
            <v>1</v>
          </cell>
          <cell r="F457">
            <v>101</v>
          </cell>
        </row>
        <row r="458">
          <cell r="A458">
            <v>2206</v>
          </cell>
          <cell r="B458" t="str">
            <v>Ceramic wash basin (LCL)</v>
          </cell>
          <cell r="C458" t="str">
            <v>Nr</v>
          </cell>
          <cell r="D458">
            <v>4250</v>
          </cell>
          <cell r="E458">
            <v>42.5</v>
          </cell>
          <cell r="F458">
            <v>4292.5</v>
          </cell>
        </row>
        <row r="459">
          <cell r="A459">
            <v>2207</v>
          </cell>
          <cell r="B459" t="str">
            <v>Ceramic wash basin - Pedestal (LCL)</v>
          </cell>
          <cell r="C459" t="str">
            <v>Nr</v>
          </cell>
          <cell r="D459">
            <v>3900</v>
          </cell>
          <cell r="E459">
            <v>39</v>
          </cell>
          <cell r="F459">
            <v>3939</v>
          </cell>
        </row>
        <row r="460">
          <cell r="A460">
            <v>2208</v>
          </cell>
          <cell r="B460" t="str">
            <v>Ceramic wash basin - Pedestal (Ideal, American,British)</v>
          </cell>
          <cell r="C460" t="str">
            <v>Nr</v>
          </cell>
          <cell r="D460">
            <v>14821</v>
          </cell>
          <cell r="E460">
            <v>148.21</v>
          </cell>
          <cell r="F460">
            <v>14969.21</v>
          </cell>
        </row>
        <row r="461">
          <cell r="A461">
            <v>2209</v>
          </cell>
          <cell r="B461" t="str">
            <v>Heavy quality chromium plated pillar tap</v>
          </cell>
          <cell r="C461" t="str">
            <v>Nr</v>
          </cell>
          <cell r="D461">
            <v>1600</v>
          </cell>
          <cell r="E461">
            <v>16</v>
          </cell>
          <cell r="F461">
            <v>1616</v>
          </cell>
        </row>
        <row r="462">
          <cell r="A462">
            <v>2210</v>
          </cell>
          <cell r="B462" t="str">
            <v>Ceramic squatting pan with trap and ceramic foot rests</v>
          </cell>
          <cell r="C462" t="str">
            <v>Nr</v>
          </cell>
          <cell r="D462">
            <v>549</v>
          </cell>
          <cell r="E462">
            <v>5.49</v>
          </cell>
          <cell r="F462">
            <v>554.5</v>
          </cell>
        </row>
        <row r="463">
          <cell r="A463">
            <v>2211</v>
          </cell>
          <cell r="B463" t="str">
            <v>Square type ceramic squatting pan with foot rests and trap</v>
          </cell>
          <cell r="C463" t="str">
            <v>Nr</v>
          </cell>
          <cell r="D463">
            <v>925</v>
          </cell>
          <cell r="E463">
            <v>9.25</v>
          </cell>
          <cell r="F463">
            <v>934.5</v>
          </cell>
        </row>
        <row r="464">
          <cell r="A464">
            <v>2212</v>
          </cell>
          <cell r="B464" t="str">
            <v>9 liters capacity high level ceramic cistern</v>
          </cell>
          <cell r="C464" t="str">
            <v>Nr</v>
          </cell>
          <cell r="D464">
            <v>2500</v>
          </cell>
          <cell r="E464">
            <v>25</v>
          </cell>
          <cell r="F464">
            <v>2525</v>
          </cell>
        </row>
        <row r="465">
          <cell r="A465">
            <v>2213</v>
          </cell>
          <cell r="B465" t="str">
            <v>9 liters capacity high level PVC cistern</v>
          </cell>
          <cell r="C465" t="str">
            <v>Nr</v>
          </cell>
          <cell r="D465">
            <v>1900</v>
          </cell>
          <cell r="E465">
            <v>19</v>
          </cell>
          <cell r="F465">
            <v>1919</v>
          </cell>
        </row>
        <row r="466">
          <cell r="A466">
            <v>2214</v>
          </cell>
          <cell r="B466" t="str">
            <v>9 liters capacity low level ceramic cistern</v>
          </cell>
          <cell r="C466" t="str">
            <v>Nr</v>
          </cell>
          <cell r="D466">
            <v>2350</v>
          </cell>
          <cell r="E466">
            <v>23.5</v>
          </cell>
          <cell r="F466">
            <v>2373.5</v>
          </cell>
        </row>
        <row r="467">
          <cell r="A467">
            <v>2215</v>
          </cell>
          <cell r="B467" t="str">
            <v>9 liters capacity low level PVC cistern</v>
          </cell>
          <cell r="C467" t="str">
            <v>Nr</v>
          </cell>
          <cell r="D467">
            <v>1900</v>
          </cell>
          <cell r="E467">
            <v>19</v>
          </cell>
          <cell r="F467">
            <v>1919</v>
          </cell>
        </row>
        <row r="468">
          <cell r="A468">
            <v>2216</v>
          </cell>
          <cell r="B468" t="str">
            <v xml:space="preserve">Low level ceramic water closet (LCL) </v>
          </cell>
          <cell r="C468" t="str">
            <v>Nr</v>
          </cell>
          <cell r="D468">
            <v>4500</v>
          </cell>
          <cell r="E468">
            <v>45</v>
          </cell>
          <cell r="F468">
            <v>4545</v>
          </cell>
        </row>
        <row r="469">
          <cell r="A469">
            <v>2217</v>
          </cell>
          <cell r="B469" t="str">
            <v xml:space="preserve">Closed couple ceramic water closet (British) </v>
          </cell>
          <cell r="C469" t="str">
            <v>Nr</v>
          </cell>
          <cell r="D469">
            <v>12000</v>
          </cell>
          <cell r="E469">
            <v>120</v>
          </cell>
          <cell r="F469">
            <v>12120</v>
          </cell>
        </row>
        <row r="470">
          <cell r="A470">
            <v>2218</v>
          </cell>
          <cell r="B470" t="str">
            <v>Bowl type urinal</v>
          </cell>
          <cell r="C470" t="str">
            <v>Nr</v>
          </cell>
          <cell r="D470">
            <v>1380</v>
          </cell>
          <cell r="E470">
            <v>13.8</v>
          </cell>
          <cell r="F470">
            <v>1394</v>
          </cell>
        </row>
        <row r="471">
          <cell r="A471">
            <v>2219</v>
          </cell>
          <cell r="B471" t="str">
            <v>40mm Bottle Trap</v>
          </cell>
          <cell r="C471" t="str">
            <v>Nr</v>
          </cell>
          <cell r="D471">
            <v>3571.43</v>
          </cell>
          <cell r="E471">
            <v>35.71</v>
          </cell>
          <cell r="F471">
            <v>3607.14</v>
          </cell>
        </row>
        <row r="472">
          <cell r="A472">
            <v>2220</v>
          </cell>
          <cell r="B472" t="str">
            <v>Bidet shower</v>
          </cell>
          <cell r="C472" t="str">
            <v>Nr</v>
          </cell>
          <cell r="D472">
            <v>1850</v>
          </cell>
          <cell r="E472">
            <v>18.5</v>
          </cell>
          <cell r="F472">
            <v>1868.5</v>
          </cell>
        </row>
        <row r="473">
          <cell r="A473">
            <v>2221</v>
          </cell>
          <cell r="B473" t="str">
            <v>PVC seat cover</v>
          </cell>
          <cell r="C473" t="str">
            <v>Nr</v>
          </cell>
          <cell r="D473">
            <v>500</v>
          </cell>
          <cell r="E473">
            <v>5</v>
          </cell>
          <cell r="F473">
            <v>505</v>
          </cell>
        </row>
        <row r="474">
          <cell r="A474">
            <v>2222</v>
          </cell>
          <cell r="B474" t="str">
            <v>Bathroom mirror</v>
          </cell>
          <cell r="C474" t="str">
            <v>Nr</v>
          </cell>
          <cell r="D474">
            <v>750</v>
          </cell>
          <cell r="E474">
            <v>7.5</v>
          </cell>
          <cell r="F474">
            <v>757.5</v>
          </cell>
        </row>
        <row r="475">
          <cell r="A475">
            <v>2223</v>
          </cell>
          <cell r="B475" t="str">
            <v>Chromium Plated Soap Tray</v>
          </cell>
          <cell r="C475" t="str">
            <v>Nr</v>
          </cell>
          <cell r="D475">
            <v>2850</v>
          </cell>
          <cell r="E475">
            <v>28.5</v>
          </cell>
          <cell r="F475">
            <v>2878.5</v>
          </cell>
        </row>
        <row r="476">
          <cell r="A476">
            <v>2224</v>
          </cell>
          <cell r="B476" t="str">
            <v>Ceramic Soap Tray</v>
          </cell>
          <cell r="C476" t="str">
            <v>Nr</v>
          </cell>
          <cell r="D476">
            <v>300</v>
          </cell>
          <cell r="E476">
            <v>3</v>
          </cell>
          <cell r="F476">
            <v>303</v>
          </cell>
        </row>
        <row r="477">
          <cell r="A477">
            <v>2225</v>
          </cell>
          <cell r="B477" t="str">
            <v>Chromium Plated Tooth brush holder</v>
          </cell>
          <cell r="C477" t="str">
            <v>Nr</v>
          </cell>
          <cell r="D477">
            <v>2350</v>
          </cell>
          <cell r="E477">
            <v>23.5</v>
          </cell>
          <cell r="F477">
            <v>2373.5</v>
          </cell>
        </row>
        <row r="478">
          <cell r="A478">
            <v>2226</v>
          </cell>
          <cell r="B478" t="str">
            <v>Ceramic Tooth brush holder</v>
          </cell>
          <cell r="C478" t="str">
            <v>Nr</v>
          </cell>
          <cell r="D478">
            <v>400</v>
          </cell>
          <cell r="E478">
            <v>4</v>
          </cell>
          <cell r="F478">
            <v>404</v>
          </cell>
        </row>
        <row r="479">
          <cell r="A479">
            <v>2227</v>
          </cell>
          <cell r="B479" t="str">
            <v>Chromium Plated 150mm dia. Shower Rose</v>
          </cell>
          <cell r="C479" t="str">
            <v>Nr</v>
          </cell>
          <cell r="D479">
            <v>12600</v>
          </cell>
          <cell r="E479">
            <v>126</v>
          </cell>
          <cell r="F479">
            <v>12726</v>
          </cell>
        </row>
        <row r="480">
          <cell r="A480">
            <v>2228</v>
          </cell>
          <cell r="B480" t="str">
            <v>PVC 150mm dia. Shower Rose</v>
          </cell>
          <cell r="C480" t="str">
            <v>Nr</v>
          </cell>
          <cell r="D480">
            <v>140</v>
          </cell>
          <cell r="E480">
            <v>1.4</v>
          </cell>
          <cell r="F480">
            <v>141.4</v>
          </cell>
        </row>
        <row r="481">
          <cell r="A481">
            <v>2229</v>
          </cell>
          <cell r="B481" t="str">
            <v>Chromium Plated toilet paper holder</v>
          </cell>
          <cell r="C481" t="str">
            <v>Nr</v>
          </cell>
          <cell r="D481">
            <v>2740</v>
          </cell>
          <cell r="E481">
            <v>27.4</v>
          </cell>
          <cell r="F481">
            <v>2767.4</v>
          </cell>
        </row>
        <row r="482">
          <cell r="A482">
            <v>2230</v>
          </cell>
          <cell r="B482" t="str">
            <v>Ceremic toilet paper holder</v>
          </cell>
          <cell r="C482" t="str">
            <v>Nr</v>
          </cell>
          <cell r="D482">
            <v>400</v>
          </cell>
          <cell r="E482">
            <v>4</v>
          </cell>
          <cell r="F482">
            <v>404</v>
          </cell>
        </row>
        <row r="483">
          <cell r="A483">
            <v>2231</v>
          </cell>
          <cell r="B483" t="str">
            <v>Chromium Plated towel rail</v>
          </cell>
          <cell r="C483" t="str">
            <v>Nr</v>
          </cell>
          <cell r="D483">
            <v>3250</v>
          </cell>
          <cell r="E483">
            <v>32.5</v>
          </cell>
          <cell r="F483">
            <v>3282.5</v>
          </cell>
        </row>
        <row r="484">
          <cell r="A484">
            <v>2232</v>
          </cell>
          <cell r="B484" t="str">
            <v>Ceremic towel rail</v>
          </cell>
          <cell r="C484" t="str">
            <v>Nr</v>
          </cell>
          <cell r="D484">
            <v>600</v>
          </cell>
          <cell r="E484">
            <v>6</v>
          </cell>
          <cell r="F484">
            <v>606</v>
          </cell>
        </row>
        <row r="485">
          <cell r="A485">
            <v>2233</v>
          </cell>
          <cell r="B485" t="str">
            <v>Chromium Plated conceal valve for shower</v>
          </cell>
          <cell r="C485" t="str">
            <v>Nr</v>
          </cell>
          <cell r="D485">
            <v>1300</v>
          </cell>
          <cell r="E485">
            <v>13</v>
          </cell>
          <cell r="F485">
            <v>1313</v>
          </cell>
        </row>
        <row r="486">
          <cell r="B486" t="str">
            <v>Roof Plumber</v>
          </cell>
          <cell r="F486">
            <v>0</v>
          </cell>
        </row>
        <row r="487">
          <cell r="A487">
            <v>2301</v>
          </cell>
          <cell r="B487" t="str">
            <v>PVC eave gutters</v>
          </cell>
          <cell r="C487" t="str">
            <v>m</v>
          </cell>
          <cell r="D487">
            <v>540</v>
          </cell>
          <cell r="E487">
            <v>5.4</v>
          </cell>
          <cell r="F487">
            <v>545.5</v>
          </cell>
        </row>
        <row r="488">
          <cell r="A488">
            <v>2302</v>
          </cell>
          <cell r="B488" t="str">
            <v>End cap</v>
          </cell>
          <cell r="C488" t="str">
            <v>Nr</v>
          </cell>
          <cell r="D488">
            <v>85</v>
          </cell>
          <cell r="E488">
            <v>0.85</v>
          </cell>
          <cell r="F488">
            <v>72.5</v>
          </cell>
        </row>
        <row r="489">
          <cell r="A489">
            <v>2303</v>
          </cell>
          <cell r="B489" t="str">
            <v>Joint</v>
          </cell>
          <cell r="C489" t="str">
            <v>m</v>
          </cell>
          <cell r="D489">
            <v>85</v>
          </cell>
          <cell r="E489">
            <v>0.85</v>
          </cell>
          <cell r="F489">
            <v>86</v>
          </cell>
        </row>
        <row r="490">
          <cell r="A490">
            <v>2304</v>
          </cell>
          <cell r="B490" t="str">
            <v>Gutter joiner</v>
          </cell>
          <cell r="C490" t="str">
            <v>Nr</v>
          </cell>
          <cell r="D490">
            <v>95</v>
          </cell>
          <cell r="E490">
            <v>0.95</v>
          </cell>
          <cell r="F490">
            <v>96</v>
          </cell>
        </row>
        <row r="491">
          <cell r="A491">
            <v>2305</v>
          </cell>
          <cell r="B491" t="str">
            <v>Gutter brackets</v>
          </cell>
          <cell r="C491" t="str">
            <v>Nr</v>
          </cell>
          <cell r="D491">
            <v>24</v>
          </cell>
          <cell r="E491">
            <v>0.24</v>
          </cell>
          <cell r="F491">
            <v>36.5</v>
          </cell>
        </row>
        <row r="492">
          <cell r="A492">
            <v>2306</v>
          </cell>
          <cell r="B492" t="str">
            <v>Running head</v>
          </cell>
          <cell r="C492" t="str">
            <v>Nr</v>
          </cell>
          <cell r="D492">
            <v>225</v>
          </cell>
          <cell r="E492">
            <v>2.25</v>
          </cell>
          <cell r="F492">
            <v>227.25</v>
          </cell>
        </row>
        <row r="493">
          <cell r="A493">
            <v>2307</v>
          </cell>
          <cell r="B493" t="str">
            <v>87.5 mm dia. PVC down pipes</v>
          </cell>
          <cell r="C493" t="str">
            <v>m</v>
          </cell>
          <cell r="D493">
            <v>196</v>
          </cell>
          <cell r="E493">
            <v>1.96</v>
          </cell>
          <cell r="F493">
            <v>138.5</v>
          </cell>
        </row>
        <row r="494">
          <cell r="A494">
            <v>2308</v>
          </cell>
          <cell r="B494" t="str">
            <v>87.5 mm dia. PVC socket</v>
          </cell>
          <cell r="C494" t="str">
            <v>Nr</v>
          </cell>
          <cell r="D494">
            <v>65</v>
          </cell>
          <cell r="E494">
            <v>0.65</v>
          </cell>
          <cell r="F494">
            <v>62.5</v>
          </cell>
        </row>
        <row r="495">
          <cell r="A495">
            <v>2309</v>
          </cell>
          <cell r="B495" t="str">
            <v>87.5 mm dia. PVC elbows</v>
          </cell>
          <cell r="C495" t="str">
            <v>Nr</v>
          </cell>
          <cell r="D495">
            <v>150</v>
          </cell>
          <cell r="E495">
            <v>1.5</v>
          </cell>
          <cell r="F495">
            <v>91</v>
          </cell>
        </row>
        <row r="496">
          <cell r="A496">
            <v>2310</v>
          </cell>
          <cell r="B496" t="str">
            <v>Clips</v>
          </cell>
          <cell r="C496" t="str">
            <v>Nr</v>
          </cell>
          <cell r="D496">
            <v>20</v>
          </cell>
          <cell r="E496">
            <v>0.2</v>
          </cell>
          <cell r="F496">
            <v>18</v>
          </cell>
        </row>
        <row r="497">
          <cell r="A497">
            <v>2311</v>
          </cell>
          <cell r="B497" t="str">
            <v>200mmx200x87.5mm PVC gutter box</v>
          </cell>
          <cell r="C497" t="str">
            <v>Nr</v>
          </cell>
          <cell r="D497">
            <v>490</v>
          </cell>
          <cell r="E497">
            <v>4.9000000000000004</v>
          </cell>
          <cell r="F497">
            <v>494.9</v>
          </cell>
        </row>
        <row r="498">
          <cell r="A498">
            <v>2312</v>
          </cell>
          <cell r="B498" t="str">
            <v>Zink Aluminium rainwater eave gutters</v>
          </cell>
          <cell r="C498" t="str">
            <v>m</v>
          </cell>
          <cell r="D498">
            <v>525</v>
          </cell>
          <cell r="E498">
            <v>5.25</v>
          </cell>
          <cell r="F498">
            <v>530.5</v>
          </cell>
        </row>
        <row r="499">
          <cell r="A499">
            <v>2313</v>
          </cell>
          <cell r="B499" t="str">
            <v>Stop end and plate</v>
          </cell>
          <cell r="C499" t="str">
            <v>Nr</v>
          </cell>
          <cell r="D499">
            <v>140</v>
          </cell>
          <cell r="E499">
            <v>1.4</v>
          </cell>
          <cell r="F499">
            <v>141.5</v>
          </cell>
        </row>
        <row r="500">
          <cell r="A500">
            <v>2314</v>
          </cell>
          <cell r="B500" t="str">
            <v>Steel brackets</v>
          </cell>
          <cell r="C500" t="str">
            <v>Nr</v>
          </cell>
          <cell r="D500">
            <v>50</v>
          </cell>
          <cell r="E500">
            <v>0.5</v>
          </cell>
          <cell r="F500">
            <v>50.5</v>
          </cell>
        </row>
        <row r="501">
          <cell r="A501">
            <v>2315</v>
          </cell>
          <cell r="B501" t="str">
            <v>100x100mm Zn-alum down pipes</v>
          </cell>
          <cell r="C501" t="str">
            <v>m</v>
          </cell>
          <cell r="D501">
            <v>524</v>
          </cell>
          <cell r="E501">
            <v>5.24</v>
          </cell>
          <cell r="F501">
            <v>529</v>
          </cell>
        </row>
        <row r="502">
          <cell r="A502">
            <v>2316</v>
          </cell>
          <cell r="B502" t="str">
            <v>150x150mm Zn-alum down pipes</v>
          </cell>
          <cell r="C502" t="str">
            <v>m</v>
          </cell>
          <cell r="D502">
            <v>838</v>
          </cell>
          <cell r="E502">
            <v>8.3800000000000008</v>
          </cell>
          <cell r="F502">
            <v>846.5</v>
          </cell>
        </row>
        <row r="503">
          <cell r="A503">
            <v>2317</v>
          </cell>
          <cell r="B503" t="str">
            <v>Nozzles</v>
          </cell>
          <cell r="C503" t="str">
            <v>Nr</v>
          </cell>
          <cell r="D503">
            <v>754</v>
          </cell>
          <cell r="E503">
            <v>7.54</v>
          </cell>
          <cell r="F503">
            <v>761.5</v>
          </cell>
        </row>
        <row r="504">
          <cell r="A504">
            <v>2318</v>
          </cell>
          <cell r="B504" t="str">
            <v>Offsets</v>
          </cell>
          <cell r="C504" t="str">
            <v>Nr</v>
          </cell>
          <cell r="D504">
            <v>1635</v>
          </cell>
          <cell r="E504">
            <v>16.350000000000001</v>
          </cell>
          <cell r="F504">
            <v>1651.5</v>
          </cell>
        </row>
        <row r="505">
          <cell r="A505">
            <v>2319</v>
          </cell>
          <cell r="B505" t="str">
            <v>Shoes</v>
          </cell>
          <cell r="C505" t="str">
            <v>Nr</v>
          </cell>
          <cell r="D505">
            <v>624</v>
          </cell>
          <cell r="E505">
            <v>6.24</v>
          </cell>
          <cell r="F505">
            <v>630</v>
          </cell>
        </row>
        <row r="506">
          <cell r="A506">
            <v>2320</v>
          </cell>
          <cell r="B506" t="str">
            <v>Clips</v>
          </cell>
          <cell r="C506" t="str">
            <v>Nr</v>
          </cell>
          <cell r="D506">
            <v>9</v>
          </cell>
          <cell r="E506">
            <v>0.09</v>
          </cell>
          <cell r="F506">
            <v>9</v>
          </cell>
        </row>
        <row r="507">
          <cell r="A507">
            <v>2321</v>
          </cell>
          <cell r="B507" t="str">
            <v>300x300mm gutter boxes in Zink Alum color coated metal sheets</v>
          </cell>
          <cell r="C507" t="str">
            <v>Nr</v>
          </cell>
          <cell r="D507">
            <v>1142</v>
          </cell>
          <cell r="E507">
            <v>11.42</v>
          </cell>
          <cell r="F507">
            <v>1153.5</v>
          </cell>
        </row>
        <row r="508">
          <cell r="A508">
            <v>2322</v>
          </cell>
          <cell r="B508" t="str">
            <v>25x25mm N/A Alluminium</v>
          </cell>
          <cell r="C508" t="str">
            <v>m</v>
          </cell>
          <cell r="E508">
            <v>0</v>
          </cell>
        </row>
        <row r="509">
          <cell r="B509" t="str">
            <v>Tinker</v>
          </cell>
        </row>
        <row r="510">
          <cell r="A510">
            <v>2401</v>
          </cell>
          <cell r="B510" t="str">
            <v>18 B.W.G. sheets</v>
          </cell>
          <cell r="C510" t="str">
            <v>m2</v>
          </cell>
          <cell r="D510">
            <v>1177</v>
          </cell>
          <cell r="E510">
            <v>11.77</v>
          </cell>
          <cell r="F510">
            <v>1189</v>
          </cell>
        </row>
        <row r="511">
          <cell r="B511" t="str">
            <v>Drain Layer</v>
          </cell>
        </row>
        <row r="512">
          <cell r="A512">
            <v>2501</v>
          </cell>
          <cell r="B512" t="str">
            <v>Copper wire dome</v>
          </cell>
          <cell r="C512" t="str">
            <v>Nr</v>
          </cell>
          <cell r="D512">
            <v>250</v>
          </cell>
          <cell r="E512">
            <v>2.5</v>
          </cell>
          <cell r="F512">
            <v>252.5</v>
          </cell>
        </row>
        <row r="513">
          <cell r="A513">
            <v>2502</v>
          </cell>
          <cell r="B513" t="str">
            <v>Drainage gully and grate  PVC</v>
          </cell>
          <cell r="C513" t="str">
            <v>Nr</v>
          </cell>
          <cell r="D513">
            <v>130</v>
          </cell>
          <cell r="E513">
            <v>1.3</v>
          </cell>
          <cell r="F513">
            <v>131.5</v>
          </cell>
        </row>
        <row r="514">
          <cell r="A514">
            <v>2503</v>
          </cell>
          <cell r="B514" t="str">
            <v>40mm 4-way PVC floor trap</v>
          </cell>
          <cell r="C514" t="str">
            <v>Nr</v>
          </cell>
          <cell r="D514">
            <v>300</v>
          </cell>
          <cell r="E514">
            <v>3</v>
          </cell>
          <cell r="F514">
            <v>303</v>
          </cell>
        </row>
        <row r="515">
          <cell r="B515" t="str">
            <v>Painter</v>
          </cell>
        </row>
        <row r="516">
          <cell r="A516">
            <v>2601</v>
          </cell>
          <cell r="B516" t="str">
            <v>Lime</v>
          </cell>
          <cell r="C516" t="str">
            <v>kg</v>
          </cell>
          <cell r="D516">
            <v>20</v>
          </cell>
          <cell r="E516">
            <v>0.2</v>
          </cell>
          <cell r="F516">
            <v>20.5</v>
          </cell>
        </row>
        <row r="517">
          <cell r="A517">
            <v>2602</v>
          </cell>
          <cell r="B517" t="str">
            <v>Glue</v>
          </cell>
          <cell r="C517" t="str">
            <v>kg</v>
          </cell>
          <cell r="D517">
            <v>80</v>
          </cell>
          <cell r="E517">
            <v>0.8</v>
          </cell>
          <cell r="F517">
            <v>81</v>
          </cell>
        </row>
        <row r="518">
          <cell r="A518">
            <v>2603</v>
          </cell>
          <cell r="B518" t="str">
            <v>Yellow ochre</v>
          </cell>
          <cell r="C518" t="str">
            <v>kg</v>
          </cell>
          <cell r="D518">
            <v>60</v>
          </cell>
          <cell r="E518">
            <v>0.6</v>
          </cell>
          <cell r="F518">
            <v>60.5</v>
          </cell>
        </row>
        <row r="519">
          <cell r="A519">
            <v>2604</v>
          </cell>
          <cell r="B519" t="str">
            <v>Snowcem</v>
          </cell>
          <cell r="C519" t="str">
            <v>kg</v>
          </cell>
          <cell r="D519">
            <v>80</v>
          </cell>
          <cell r="E519">
            <v>0.8</v>
          </cell>
          <cell r="F519">
            <v>81</v>
          </cell>
        </row>
        <row r="520">
          <cell r="A520">
            <v>2605</v>
          </cell>
          <cell r="B520" t="str">
            <v>Wall primer</v>
          </cell>
          <cell r="C520" t="str">
            <v>l</v>
          </cell>
          <cell r="D520">
            <v>320</v>
          </cell>
          <cell r="E520">
            <v>3.2</v>
          </cell>
          <cell r="F520">
            <v>323</v>
          </cell>
        </row>
        <row r="521">
          <cell r="A521">
            <v>2606</v>
          </cell>
          <cell r="B521" t="str">
            <v>Emulsion paint</v>
          </cell>
          <cell r="C521" t="str">
            <v>l</v>
          </cell>
          <cell r="D521">
            <v>645</v>
          </cell>
          <cell r="E521">
            <v>6.45</v>
          </cell>
          <cell r="F521">
            <v>651.5</v>
          </cell>
        </row>
        <row r="522">
          <cell r="A522">
            <v>2607</v>
          </cell>
          <cell r="B522" t="str">
            <v>Weather shield paint</v>
          </cell>
          <cell r="C522" t="str">
            <v>l</v>
          </cell>
          <cell r="D522">
            <v>838</v>
          </cell>
          <cell r="E522">
            <v>8.3800000000000008</v>
          </cell>
          <cell r="F522">
            <v>846.5</v>
          </cell>
        </row>
        <row r="523">
          <cell r="A523">
            <v>2608</v>
          </cell>
          <cell r="B523" t="str">
            <v>Enamel paint</v>
          </cell>
          <cell r="C523" t="str">
            <v>l</v>
          </cell>
          <cell r="D523">
            <v>740</v>
          </cell>
          <cell r="E523">
            <v>7.4</v>
          </cell>
          <cell r="F523">
            <v>747.5</v>
          </cell>
        </row>
        <row r="524">
          <cell r="A524">
            <v>2609</v>
          </cell>
          <cell r="B524" t="str">
            <v>Anticorrosive paint</v>
          </cell>
          <cell r="C524" t="str">
            <v>l</v>
          </cell>
          <cell r="D524">
            <v>510</v>
          </cell>
          <cell r="E524">
            <v>5.0999999999999996</v>
          </cell>
          <cell r="F524">
            <v>515</v>
          </cell>
        </row>
        <row r="525">
          <cell r="A525">
            <v>2610</v>
          </cell>
          <cell r="B525" t="str">
            <v>Floor paint</v>
          </cell>
          <cell r="C525" t="str">
            <v>l</v>
          </cell>
          <cell r="D525">
            <v>780</v>
          </cell>
          <cell r="E525">
            <v>7.8</v>
          </cell>
          <cell r="F525">
            <v>788</v>
          </cell>
        </row>
        <row r="526">
          <cell r="A526">
            <v>2611</v>
          </cell>
          <cell r="B526" t="str">
            <v>Floor polish</v>
          </cell>
          <cell r="C526" t="str">
            <v>kg</v>
          </cell>
          <cell r="D526">
            <v>650</v>
          </cell>
          <cell r="E526">
            <v>6.5</v>
          </cell>
          <cell r="F526">
            <v>656.5</v>
          </cell>
        </row>
        <row r="527">
          <cell r="A527">
            <v>2612</v>
          </cell>
          <cell r="B527" t="str">
            <v>Wood primer</v>
          </cell>
          <cell r="C527" t="str">
            <v>l</v>
          </cell>
          <cell r="D527">
            <v>720</v>
          </cell>
          <cell r="E527">
            <v>7.2</v>
          </cell>
          <cell r="F527">
            <v>727</v>
          </cell>
        </row>
        <row r="528">
          <cell r="A528">
            <v>2613</v>
          </cell>
          <cell r="B528" t="str">
            <v>Polyurethane varnish</v>
          </cell>
          <cell r="C528" t="str">
            <v>l</v>
          </cell>
          <cell r="D528">
            <v>750</v>
          </cell>
          <cell r="E528">
            <v>7.5</v>
          </cell>
          <cell r="F528">
            <v>757.5</v>
          </cell>
        </row>
        <row r="529">
          <cell r="B529" t="str">
            <v>Electrical Installation</v>
          </cell>
        </row>
        <row r="530">
          <cell r="A530">
            <v>2701</v>
          </cell>
          <cell r="B530" t="str">
            <v>1/1.13 mm Cu\PVC\PVC ( 1 sq.mm)</v>
          </cell>
          <cell r="C530" t="str">
            <v>m</v>
          </cell>
          <cell r="D530">
            <v>18.5</v>
          </cell>
          <cell r="E530">
            <v>0.19</v>
          </cell>
          <cell r="F530">
            <v>18.5</v>
          </cell>
        </row>
        <row r="531">
          <cell r="A531">
            <v>2702</v>
          </cell>
          <cell r="B531" t="str">
            <v>7/0.67 mm Cu\PVC ( 2.5 sq.mm)</v>
          </cell>
          <cell r="C531" t="str">
            <v>m</v>
          </cell>
          <cell r="D531">
            <v>61.5</v>
          </cell>
          <cell r="E531">
            <v>0.62</v>
          </cell>
          <cell r="F531">
            <v>62</v>
          </cell>
        </row>
        <row r="532">
          <cell r="A532">
            <v>2703</v>
          </cell>
          <cell r="B532" t="str">
            <v>7/0.53mm Cu\PVC\PVC(T)-1.5sq.mm</v>
          </cell>
          <cell r="C532" t="str">
            <v>m</v>
          </cell>
          <cell r="D532">
            <v>79.2</v>
          </cell>
          <cell r="E532">
            <v>0.79</v>
          </cell>
          <cell r="F532">
            <v>80</v>
          </cell>
        </row>
        <row r="533">
          <cell r="A533">
            <v>2704</v>
          </cell>
          <cell r="B533" t="str">
            <v>7/0.67mm Cu\PVC\PVC(T)-2.5sq.mm</v>
          </cell>
          <cell r="C533" t="str">
            <v>m</v>
          </cell>
          <cell r="D533">
            <v>115.4</v>
          </cell>
          <cell r="E533">
            <v>1.1499999999999999</v>
          </cell>
          <cell r="F533">
            <v>116.5</v>
          </cell>
        </row>
        <row r="534">
          <cell r="A534">
            <v>2705</v>
          </cell>
          <cell r="B534" t="str">
            <v>7/1.04mm Cu\PVC\PVC(T)-6sq.mm</v>
          </cell>
          <cell r="C534" t="str">
            <v>m</v>
          </cell>
          <cell r="D534">
            <v>249.3</v>
          </cell>
          <cell r="E534">
            <v>2.4900000000000002</v>
          </cell>
          <cell r="F534">
            <v>252</v>
          </cell>
        </row>
        <row r="535">
          <cell r="A535">
            <v>2706</v>
          </cell>
          <cell r="B535" t="str">
            <v>Holder</v>
          </cell>
          <cell r="C535" t="str">
            <v>Nr</v>
          </cell>
          <cell r="D535">
            <v>55</v>
          </cell>
          <cell r="E535">
            <v>0.55000000000000004</v>
          </cell>
          <cell r="F535">
            <v>55.5</v>
          </cell>
        </row>
        <row r="536">
          <cell r="A536">
            <v>2707</v>
          </cell>
          <cell r="B536" t="str">
            <v>Sun box</v>
          </cell>
          <cell r="C536" t="str">
            <v>Nr</v>
          </cell>
          <cell r="D536">
            <v>35</v>
          </cell>
          <cell r="E536">
            <v>0.35</v>
          </cell>
          <cell r="F536">
            <v>35.5</v>
          </cell>
        </row>
        <row r="537">
          <cell r="A537">
            <v>2708</v>
          </cell>
          <cell r="B537" t="str">
            <v>Switch</v>
          </cell>
          <cell r="C537" t="str">
            <v>Nr</v>
          </cell>
          <cell r="D537">
            <v>35</v>
          </cell>
          <cell r="E537">
            <v>0.35</v>
          </cell>
          <cell r="F537">
            <v>35.5</v>
          </cell>
        </row>
        <row r="538">
          <cell r="A538">
            <v>2709</v>
          </cell>
          <cell r="B538" t="str">
            <v>PVC conduit 1"</v>
          </cell>
          <cell r="C538" t="str">
            <v>m</v>
          </cell>
          <cell r="D538">
            <v>34.25</v>
          </cell>
          <cell r="E538">
            <v>0.34</v>
          </cell>
          <cell r="F538">
            <v>34</v>
          </cell>
        </row>
        <row r="539">
          <cell r="A539">
            <v>2710</v>
          </cell>
          <cell r="B539" t="str">
            <v>5A socket outlet</v>
          </cell>
          <cell r="C539" t="str">
            <v>Nr</v>
          </cell>
          <cell r="D539">
            <v>340</v>
          </cell>
          <cell r="E539">
            <v>3.4</v>
          </cell>
          <cell r="F539">
            <v>315</v>
          </cell>
        </row>
        <row r="540">
          <cell r="A540">
            <v>2711</v>
          </cell>
          <cell r="B540" t="str">
            <v>13A socket outlet</v>
          </cell>
          <cell r="C540" t="str">
            <v>Nr</v>
          </cell>
          <cell r="D540">
            <v>360</v>
          </cell>
          <cell r="E540">
            <v>3.6</v>
          </cell>
          <cell r="F540">
            <v>333.5</v>
          </cell>
        </row>
        <row r="541">
          <cell r="A541">
            <v>2712</v>
          </cell>
          <cell r="B541" t="str">
            <v>15A socket outlet</v>
          </cell>
          <cell r="C541" t="str">
            <v>Nr</v>
          </cell>
          <cell r="D541">
            <v>420</v>
          </cell>
          <cell r="E541">
            <v>4.2</v>
          </cell>
          <cell r="F541">
            <v>387</v>
          </cell>
        </row>
        <row r="542">
          <cell r="A542">
            <v>2713</v>
          </cell>
          <cell r="B542" t="str">
            <v>Ceiling rose</v>
          </cell>
          <cell r="C542" t="str">
            <v>Nr</v>
          </cell>
          <cell r="D542">
            <v>85</v>
          </cell>
          <cell r="E542">
            <v>0.85</v>
          </cell>
          <cell r="F542">
            <v>86</v>
          </cell>
        </row>
        <row r="543">
          <cell r="A543">
            <v>2714</v>
          </cell>
          <cell r="B543" t="str">
            <v>Round block</v>
          </cell>
          <cell r="C543" t="str">
            <v>Nr</v>
          </cell>
          <cell r="D543">
            <v>15</v>
          </cell>
          <cell r="E543">
            <v>0.15</v>
          </cell>
          <cell r="F543">
            <v>15</v>
          </cell>
        </row>
        <row r="544">
          <cell r="A544">
            <v>2715</v>
          </cell>
          <cell r="B544" t="str">
            <v>Fan hook</v>
          </cell>
          <cell r="C544" t="str">
            <v>Nr</v>
          </cell>
          <cell r="D544">
            <v>175</v>
          </cell>
          <cell r="E544">
            <v>1.75</v>
          </cell>
          <cell r="F544">
            <v>177</v>
          </cell>
        </row>
        <row r="545">
          <cell r="A545">
            <v>2716</v>
          </cell>
          <cell r="B545" t="str">
            <v>Pendent lamp</v>
          </cell>
          <cell r="C545" t="str">
            <v>Nr</v>
          </cell>
          <cell r="D545">
            <v>60</v>
          </cell>
          <cell r="E545">
            <v>0.6</v>
          </cell>
          <cell r="F545">
            <v>60.5</v>
          </cell>
        </row>
        <row r="546">
          <cell r="A546">
            <v>2717</v>
          </cell>
          <cell r="B546" t="str">
            <v>Weather proofed angle batten lamp</v>
          </cell>
          <cell r="C546" t="str">
            <v>Nr</v>
          </cell>
          <cell r="D546">
            <v>1350</v>
          </cell>
          <cell r="E546">
            <v>13.5</v>
          </cell>
          <cell r="F546">
            <v>1363.5</v>
          </cell>
        </row>
        <row r="547">
          <cell r="A547">
            <v>2718</v>
          </cell>
          <cell r="B547" t="str">
            <v>Wall bracket lamp</v>
          </cell>
          <cell r="C547" t="str">
            <v>Nr</v>
          </cell>
          <cell r="D547">
            <v>850</v>
          </cell>
          <cell r="E547">
            <v>8.5</v>
          </cell>
          <cell r="F547">
            <v>858.5</v>
          </cell>
        </row>
        <row r="548">
          <cell r="A548">
            <v>2719</v>
          </cell>
          <cell r="B548" t="str">
            <v>1200 mm, 40W single fluorescent lamp</v>
          </cell>
          <cell r="C548" t="str">
            <v>Nr</v>
          </cell>
          <cell r="D548">
            <v>975</v>
          </cell>
          <cell r="E548">
            <v>9.75</v>
          </cell>
          <cell r="F548">
            <v>985</v>
          </cell>
        </row>
        <row r="549">
          <cell r="A549">
            <v>2720</v>
          </cell>
          <cell r="B549" t="str">
            <v>1200 mm, 40W double fluorescent lamp</v>
          </cell>
          <cell r="C549" t="str">
            <v>Nr</v>
          </cell>
          <cell r="D549">
            <v>1900</v>
          </cell>
          <cell r="E549">
            <v>19</v>
          </cell>
          <cell r="F549">
            <v>1919</v>
          </cell>
        </row>
        <row r="550">
          <cell r="A550">
            <v>2721</v>
          </cell>
          <cell r="B550" t="str">
            <v>600x300 mm fully parabolic reflective type fluorescent lamp (2 tube)</v>
          </cell>
          <cell r="C550" t="str">
            <v>Nr</v>
          </cell>
          <cell r="D550">
            <v>3450</v>
          </cell>
          <cell r="E550">
            <v>34.5</v>
          </cell>
          <cell r="F550">
            <v>3484.5</v>
          </cell>
        </row>
        <row r="551">
          <cell r="A551">
            <v>2722</v>
          </cell>
          <cell r="B551" t="str">
            <v>1200x300 mm fully parabolic reflective type fluorescent lamp (2 tube)</v>
          </cell>
          <cell r="C551" t="str">
            <v>Nr</v>
          </cell>
          <cell r="D551">
            <v>3850</v>
          </cell>
          <cell r="E551">
            <v>38.5</v>
          </cell>
          <cell r="F551">
            <v>3888.5</v>
          </cell>
        </row>
        <row r="552">
          <cell r="A552">
            <v>2723</v>
          </cell>
          <cell r="B552" t="str">
            <v>600x600 mm fully parabolic reflective type fluorescent lamp (3 tube)</v>
          </cell>
          <cell r="C552" t="str">
            <v>Nr</v>
          </cell>
          <cell r="D552">
            <v>3950</v>
          </cell>
          <cell r="E552">
            <v>39.5</v>
          </cell>
          <cell r="F552">
            <v>3989.5</v>
          </cell>
        </row>
        <row r="553">
          <cell r="A553">
            <v>2724</v>
          </cell>
          <cell r="B553" t="str">
            <v>1200x600 mm fully parabolic reflective type fluorescent lamp (3 tube)</v>
          </cell>
          <cell r="C553" t="str">
            <v>Nr</v>
          </cell>
          <cell r="D553">
            <v>4750</v>
          </cell>
          <cell r="E553">
            <v>47.5</v>
          </cell>
          <cell r="F553">
            <v>4797.5</v>
          </cell>
        </row>
        <row r="554">
          <cell r="A554">
            <v>2725</v>
          </cell>
          <cell r="B554" t="str">
            <v>1200mm sweep ceiling fan</v>
          </cell>
          <cell r="C554" t="str">
            <v>Nr</v>
          </cell>
          <cell r="D554">
            <v>5950</v>
          </cell>
          <cell r="E554">
            <v>59.5</v>
          </cell>
          <cell r="F554">
            <v>6009.5</v>
          </cell>
        </row>
        <row r="555">
          <cell r="A555">
            <v>2726</v>
          </cell>
          <cell r="B555" t="str">
            <v>300x300mm exhaust fan</v>
          </cell>
          <cell r="C555" t="str">
            <v>Nr</v>
          </cell>
          <cell r="D555">
            <v>4250</v>
          </cell>
          <cell r="E555">
            <v>42.5</v>
          </cell>
          <cell r="F555">
            <v>4292.5</v>
          </cell>
        </row>
        <row r="556">
          <cell r="A556">
            <v>2727</v>
          </cell>
          <cell r="B556" t="str">
            <v>Wall mounted fan</v>
          </cell>
          <cell r="C556" t="str">
            <v>Nr</v>
          </cell>
          <cell r="D556">
            <v>6250</v>
          </cell>
          <cell r="E556">
            <v>62.5</v>
          </cell>
          <cell r="F556">
            <v>6312.5</v>
          </cell>
        </row>
        <row r="557">
          <cell r="A557">
            <v>2728</v>
          </cell>
          <cell r="B557" t="str">
            <v>40 Amp single phase main switch</v>
          </cell>
          <cell r="C557" t="str">
            <v>Nr</v>
          </cell>
          <cell r="D557">
            <v>736</v>
          </cell>
          <cell r="E557">
            <v>7.36</v>
          </cell>
          <cell r="F557">
            <v>743.5</v>
          </cell>
        </row>
        <row r="558">
          <cell r="A558">
            <v>2729</v>
          </cell>
          <cell r="B558" t="str">
            <v>60 Amp single phase main switch</v>
          </cell>
          <cell r="C558" t="str">
            <v>Nr</v>
          </cell>
          <cell r="D558">
            <v>871</v>
          </cell>
          <cell r="E558">
            <v>8.7100000000000009</v>
          </cell>
          <cell r="F558">
            <v>879.5</v>
          </cell>
        </row>
        <row r="559">
          <cell r="A559">
            <v>2730</v>
          </cell>
          <cell r="B559" t="str">
            <v>40 Amp Circuit breaker</v>
          </cell>
          <cell r="C559" t="str">
            <v>Nr</v>
          </cell>
          <cell r="D559">
            <v>395</v>
          </cell>
          <cell r="E559">
            <v>3.95</v>
          </cell>
          <cell r="F559">
            <v>399</v>
          </cell>
        </row>
        <row r="560">
          <cell r="A560">
            <v>2731</v>
          </cell>
          <cell r="B560" t="str">
            <v>Distribution board with cover</v>
          </cell>
          <cell r="C560" t="str">
            <v>Nr</v>
          </cell>
          <cell r="D560">
            <v>1450</v>
          </cell>
          <cell r="E560">
            <v>14.5</v>
          </cell>
          <cell r="F560">
            <v>1464.5</v>
          </cell>
        </row>
        <row r="561">
          <cell r="A561">
            <v>2732</v>
          </cell>
          <cell r="B561" t="str">
            <v>40 Amp three phase main switch</v>
          </cell>
          <cell r="C561" t="str">
            <v>Nr</v>
          </cell>
          <cell r="D561">
            <v>1224</v>
          </cell>
          <cell r="E561">
            <v>12.24</v>
          </cell>
          <cell r="F561">
            <v>1236</v>
          </cell>
        </row>
        <row r="562">
          <cell r="A562">
            <v>2733</v>
          </cell>
          <cell r="B562" t="str">
            <v>60 Amp three phase main switch</v>
          </cell>
          <cell r="C562" t="str">
            <v>Nr</v>
          </cell>
          <cell r="D562">
            <v>1324</v>
          </cell>
          <cell r="E562">
            <v>13.24</v>
          </cell>
          <cell r="F562">
            <v>1337</v>
          </cell>
        </row>
        <row r="563">
          <cell r="A563">
            <v>2734</v>
          </cell>
          <cell r="B563" t="str">
            <v>40 Amp single phase RCCB (Trip switch)</v>
          </cell>
          <cell r="C563" t="str">
            <v>Nr</v>
          </cell>
          <cell r="D563">
            <v>2677</v>
          </cell>
          <cell r="E563">
            <v>26.77</v>
          </cell>
          <cell r="F563">
            <v>2704</v>
          </cell>
        </row>
        <row r="564">
          <cell r="A564">
            <v>2735</v>
          </cell>
          <cell r="B564" t="str">
            <v>60 Amp single phase RCCB (Trip switch)</v>
          </cell>
          <cell r="C564" t="str">
            <v>Nr</v>
          </cell>
          <cell r="D564">
            <v>2712</v>
          </cell>
          <cell r="E564">
            <v>27.12</v>
          </cell>
          <cell r="F564">
            <v>2739</v>
          </cell>
        </row>
        <row r="565">
          <cell r="A565">
            <v>2736</v>
          </cell>
          <cell r="B565" t="str">
            <v>40 Amp three phase RCCB (Trip switch)</v>
          </cell>
          <cell r="C565" t="str">
            <v>Nr</v>
          </cell>
          <cell r="D565">
            <v>3706</v>
          </cell>
          <cell r="E565">
            <v>37.06</v>
          </cell>
          <cell r="F565">
            <v>3743</v>
          </cell>
        </row>
        <row r="566">
          <cell r="A566">
            <v>2737</v>
          </cell>
          <cell r="B566" t="str">
            <v>60 Amp three phase RCCB (Trip switch)</v>
          </cell>
          <cell r="C566" t="str">
            <v>Nr</v>
          </cell>
          <cell r="D566">
            <v>3912</v>
          </cell>
          <cell r="E566">
            <v>39.119999999999997</v>
          </cell>
          <cell r="F566">
            <v>3951</v>
          </cell>
        </row>
        <row r="567">
          <cell r="A567">
            <v>2738</v>
          </cell>
          <cell r="B567" t="str">
            <v>Electrical Bell</v>
          </cell>
          <cell r="C567" t="str">
            <v>Nr</v>
          </cell>
          <cell r="D567">
            <v>500</v>
          </cell>
          <cell r="E567">
            <v>5</v>
          </cell>
          <cell r="F567">
            <v>505</v>
          </cell>
        </row>
        <row r="568">
          <cell r="A568">
            <v>2739</v>
          </cell>
          <cell r="B568" t="str">
            <v>GI earth electrode</v>
          </cell>
          <cell r="C568" t="str">
            <v>Nr</v>
          </cell>
          <cell r="D568">
            <v>990</v>
          </cell>
          <cell r="E568">
            <v>9.9</v>
          </cell>
          <cell r="F568">
            <v>1000</v>
          </cell>
        </row>
        <row r="569">
          <cell r="A569">
            <v>2740</v>
          </cell>
          <cell r="B569" t="str">
            <v>50x50x5.8 mm angle Iron</v>
          </cell>
          <cell r="C569" t="str">
            <v>m</v>
          </cell>
          <cell r="D569">
            <v>467</v>
          </cell>
          <cell r="E569">
            <v>4.67</v>
          </cell>
          <cell r="F569">
            <v>471.5</v>
          </cell>
        </row>
        <row r="570">
          <cell r="A570">
            <v>2741</v>
          </cell>
          <cell r="B570" t="str">
            <v>60 Amp Circuit breaker</v>
          </cell>
          <cell r="C570" t="str">
            <v>Nr</v>
          </cell>
          <cell r="D570">
            <v>395</v>
          </cell>
          <cell r="E570">
            <v>3.95</v>
          </cell>
          <cell r="F570">
            <v>399</v>
          </cell>
        </row>
        <row r="571">
          <cell r="B571" t="str">
            <v>Miscellaneous Work</v>
          </cell>
        </row>
        <row r="572">
          <cell r="A572">
            <v>2801</v>
          </cell>
          <cell r="B572" t="str">
            <v>PVC coated gauge 10 chain link mesh</v>
          </cell>
          <cell r="C572" t="str">
            <v>m2</v>
          </cell>
          <cell r="D572">
            <v>595</v>
          </cell>
          <cell r="E572">
            <v>5.95</v>
          </cell>
          <cell r="F572">
            <v>543.5</v>
          </cell>
        </row>
        <row r="573">
          <cell r="A573">
            <v>2802</v>
          </cell>
          <cell r="B573" t="str">
            <v>2" GI pipes (2mm)</v>
          </cell>
          <cell r="C573" t="str">
            <v>m</v>
          </cell>
          <cell r="D573">
            <v>1165</v>
          </cell>
          <cell r="E573">
            <v>11.65</v>
          </cell>
          <cell r="F573">
            <v>547.5</v>
          </cell>
        </row>
        <row r="574">
          <cell r="A574">
            <v>2803</v>
          </cell>
          <cell r="B574" t="str">
            <v>1 1/2" GI pipes (2mm)</v>
          </cell>
          <cell r="C574" t="str">
            <v>m</v>
          </cell>
          <cell r="D574">
            <v>459</v>
          </cell>
          <cell r="E574">
            <v>4.59</v>
          </cell>
          <cell r="F574">
            <v>463.5</v>
          </cell>
        </row>
        <row r="575">
          <cell r="A575">
            <v>2804</v>
          </cell>
          <cell r="B575" t="str">
            <v>1"  GI pipes (2mm)</v>
          </cell>
          <cell r="C575" t="str">
            <v>m</v>
          </cell>
          <cell r="D575">
            <v>367</v>
          </cell>
          <cell r="E575">
            <v>3.67</v>
          </cell>
          <cell r="F575">
            <v>370.5</v>
          </cell>
        </row>
        <row r="576">
          <cell r="A576">
            <v>2805</v>
          </cell>
          <cell r="B576" t="str">
            <v>Barbed wire</v>
          </cell>
          <cell r="C576" t="str">
            <v>m</v>
          </cell>
          <cell r="D576">
            <v>25.35</v>
          </cell>
          <cell r="E576">
            <v>0.25</v>
          </cell>
          <cell r="F576">
            <v>25.6</v>
          </cell>
        </row>
        <row r="577">
          <cell r="A577">
            <v>2806</v>
          </cell>
          <cell r="B577" t="str">
            <v>Hooks and washers</v>
          </cell>
          <cell r="C577" t="str">
            <v>Nr</v>
          </cell>
          <cell r="D577">
            <v>10.5</v>
          </cell>
          <cell r="E577">
            <v>0.11</v>
          </cell>
          <cell r="F577">
            <v>10.5</v>
          </cell>
        </row>
        <row r="578">
          <cell r="A578">
            <v>2807</v>
          </cell>
          <cell r="B578" t="str">
            <v>Concrete fence posts 6'-0"</v>
          </cell>
          <cell r="C578" t="str">
            <v>Nr</v>
          </cell>
          <cell r="D578">
            <v>930</v>
          </cell>
          <cell r="E578">
            <v>9.3000000000000007</v>
          </cell>
          <cell r="F578">
            <v>939.5</v>
          </cell>
        </row>
        <row r="579">
          <cell r="A579">
            <v>2808</v>
          </cell>
          <cell r="B579" t="str">
            <v>Concrete fence posts 6'-6"</v>
          </cell>
          <cell r="C579" t="str">
            <v>Nr</v>
          </cell>
          <cell r="D579">
            <v>1010</v>
          </cell>
          <cell r="E579">
            <v>10.1</v>
          </cell>
          <cell r="F579">
            <v>1020</v>
          </cell>
        </row>
        <row r="580">
          <cell r="A580">
            <v>2809</v>
          </cell>
          <cell r="B580" t="str">
            <v>Concrete fence posts 7'-0"</v>
          </cell>
          <cell r="C580" t="str">
            <v>Nr</v>
          </cell>
          <cell r="D580">
            <v>1100</v>
          </cell>
          <cell r="E580">
            <v>11</v>
          </cell>
          <cell r="F580">
            <v>1111</v>
          </cell>
        </row>
        <row r="581">
          <cell r="A581">
            <v>2810</v>
          </cell>
          <cell r="B581" t="str">
            <v>Concrete fence posts 8'-0"</v>
          </cell>
          <cell r="C581" t="str">
            <v>Nr</v>
          </cell>
          <cell r="D581">
            <v>1240</v>
          </cell>
          <cell r="E581">
            <v>12.4</v>
          </cell>
          <cell r="F581">
            <v>1252.5</v>
          </cell>
        </row>
        <row r="582">
          <cell r="A582">
            <v>2811</v>
          </cell>
          <cell r="B582" t="str">
            <v>Concrete fence posts 10'-6"</v>
          </cell>
          <cell r="C582" t="str">
            <v>Nr</v>
          </cell>
          <cell r="D582">
            <v>2850</v>
          </cell>
          <cell r="E582">
            <v>28.5</v>
          </cell>
          <cell r="F582">
            <v>2878.5</v>
          </cell>
        </row>
        <row r="583">
          <cell r="A583">
            <v>2812</v>
          </cell>
          <cell r="B583" t="str">
            <v>Concrete fence supporting posts for corner posts</v>
          </cell>
          <cell r="C583" t="str">
            <v>Nr</v>
          </cell>
          <cell r="D583">
            <v>1250</v>
          </cell>
          <cell r="E583">
            <v>12.5</v>
          </cell>
          <cell r="F583">
            <v>1262.5</v>
          </cell>
        </row>
        <row r="584">
          <cell r="A584">
            <v>2813</v>
          </cell>
          <cell r="B584" t="str">
            <v>2" GI pipes (1.8mm)</v>
          </cell>
          <cell r="C584" t="str">
            <v>m</v>
          </cell>
          <cell r="D584">
            <v>492</v>
          </cell>
          <cell r="E584">
            <v>4.92</v>
          </cell>
          <cell r="F584">
            <v>497</v>
          </cell>
        </row>
        <row r="585">
          <cell r="A585">
            <v>2814</v>
          </cell>
          <cell r="B585" t="str">
            <v>2" GI pipes (1.5mm)</v>
          </cell>
          <cell r="C585" t="str">
            <v>m</v>
          </cell>
          <cell r="D585">
            <v>459</v>
          </cell>
          <cell r="E585">
            <v>4.59</v>
          </cell>
          <cell r="F585">
            <v>463.5</v>
          </cell>
        </row>
        <row r="586">
          <cell r="A586">
            <v>2815</v>
          </cell>
          <cell r="B586" t="str">
            <v>1 1/2" GI pipes (1.8mm)</v>
          </cell>
          <cell r="C586" t="str">
            <v>m</v>
          </cell>
          <cell r="D586">
            <v>434</v>
          </cell>
          <cell r="E586">
            <v>4.34</v>
          </cell>
          <cell r="F586">
            <v>438.5</v>
          </cell>
        </row>
        <row r="587">
          <cell r="A587">
            <v>2816</v>
          </cell>
          <cell r="B587" t="str">
            <v>1 1/2" GI pipes (1.5mm)</v>
          </cell>
          <cell r="C587" t="str">
            <v>m</v>
          </cell>
          <cell r="D587">
            <v>359</v>
          </cell>
          <cell r="E587">
            <v>3.59</v>
          </cell>
          <cell r="F587">
            <v>362.5</v>
          </cell>
        </row>
        <row r="588">
          <cell r="A588">
            <v>2817</v>
          </cell>
          <cell r="B588" t="str">
            <v>1 1/4" GI pipes (2mm)</v>
          </cell>
          <cell r="C588" t="str">
            <v>m</v>
          </cell>
          <cell r="D588">
            <v>409</v>
          </cell>
          <cell r="E588">
            <v>4.09</v>
          </cell>
          <cell r="F588">
            <v>413</v>
          </cell>
        </row>
        <row r="589">
          <cell r="A589">
            <v>2818</v>
          </cell>
          <cell r="B589" t="str">
            <v>1 1/4" GI pipes (1.8mm)</v>
          </cell>
          <cell r="C589" t="str">
            <v>m</v>
          </cell>
          <cell r="D589">
            <v>359</v>
          </cell>
          <cell r="E589">
            <v>3.59</v>
          </cell>
          <cell r="F589">
            <v>362.5</v>
          </cell>
        </row>
        <row r="590">
          <cell r="A590">
            <v>2819</v>
          </cell>
          <cell r="B590" t="str">
            <v>1 1/4" GI pipes (1.5mm)</v>
          </cell>
          <cell r="C590" t="str">
            <v>m</v>
          </cell>
          <cell r="D590">
            <v>267</v>
          </cell>
          <cell r="E590">
            <v>2.67</v>
          </cell>
          <cell r="F590">
            <v>269.5</v>
          </cell>
        </row>
        <row r="591">
          <cell r="A591">
            <v>2820</v>
          </cell>
          <cell r="B591" t="str">
            <v>1 " GI pipes (1.8mm)</v>
          </cell>
          <cell r="C591" t="str">
            <v>m</v>
          </cell>
          <cell r="D591">
            <v>292</v>
          </cell>
          <cell r="E591">
            <v>2.92</v>
          </cell>
          <cell r="F591">
            <v>295</v>
          </cell>
        </row>
        <row r="592">
          <cell r="A592">
            <v>2821</v>
          </cell>
          <cell r="B592" t="str">
            <v>1 " GI pipes (1.5mm)</v>
          </cell>
          <cell r="C592" t="str">
            <v>m</v>
          </cell>
          <cell r="D592">
            <v>234</v>
          </cell>
          <cell r="E592">
            <v>2.34</v>
          </cell>
          <cell r="F592">
            <v>236.5</v>
          </cell>
        </row>
        <row r="593">
          <cell r="A593">
            <v>2822</v>
          </cell>
          <cell r="B593" t="str">
            <v>12mm thick MDF board</v>
          </cell>
          <cell r="C593" t="str">
            <v>m2</v>
          </cell>
          <cell r="D593">
            <v>718</v>
          </cell>
          <cell r="E593">
            <v>7.18</v>
          </cell>
          <cell r="F593">
            <v>725</v>
          </cell>
        </row>
        <row r="594">
          <cell r="A594">
            <v>2823</v>
          </cell>
          <cell r="B594" t="str">
            <v>12 mm thick regiform board</v>
          </cell>
          <cell r="C594" t="str">
            <v>m2</v>
          </cell>
          <cell r="D594">
            <v>131</v>
          </cell>
          <cell r="E594">
            <v>1.31</v>
          </cell>
          <cell r="F594">
            <v>132.5</v>
          </cell>
        </row>
        <row r="595">
          <cell r="A595">
            <v>2824</v>
          </cell>
          <cell r="B595" t="str">
            <v>Velvet cloth</v>
          </cell>
          <cell r="C595" t="str">
            <v>m2</v>
          </cell>
          <cell r="D595">
            <v>150</v>
          </cell>
          <cell r="E595">
            <v>1.5</v>
          </cell>
          <cell r="F595">
            <v>151.5</v>
          </cell>
        </row>
        <row r="599">
          <cell r="A599" t="str">
            <v xml:space="preserve">Prepared and Checked by B.S.R. Preparation Committee </v>
          </cell>
        </row>
        <row r="601">
          <cell r="A601" t="str">
            <v>1.</v>
          </cell>
          <cell r="B601" t="str">
            <v>Chairman : Eng. P. S. S. Vithanage, Chief Engineer (Buildings)</v>
          </cell>
        </row>
        <row r="603">
          <cell r="A603" t="str">
            <v>2</v>
          </cell>
          <cell r="B603" t="str">
            <v>Member 1 : Eng H.M Jayarathna, Chief Engineer (Buildings)</v>
          </cell>
        </row>
        <row r="605">
          <cell r="A605" t="str">
            <v>3</v>
          </cell>
          <cell r="B605" t="str">
            <v>Member 2 : Eng H.M Dharmarathna, Engineer</v>
          </cell>
        </row>
        <row r="607">
          <cell r="A607" t="str">
            <v>4</v>
          </cell>
          <cell r="B607" t="str">
            <v>Member 3 : Eng. D.M.R. Dhanapala, Engineer</v>
          </cell>
        </row>
        <row r="611">
          <cell r="A611" t="str">
            <v>Recommended by :</v>
          </cell>
        </row>
        <row r="614">
          <cell r="B614" t="str">
            <v>……………………………….</v>
          </cell>
        </row>
        <row r="615">
          <cell r="B615" t="str">
            <v>Eng. D. M. K. S. Dissanayake</v>
          </cell>
        </row>
        <row r="616">
          <cell r="B616" t="str">
            <v>Provincial Director ( Buildings)</v>
          </cell>
        </row>
        <row r="618">
          <cell r="A618" t="str">
            <v>Approved by:</v>
          </cell>
        </row>
        <row r="621">
          <cell r="B621" t="str">
            <v>………………………………….</v>
          </cell>
        </row>
        <row r="622">
          <cell r="B622" t="str">
            <v>Eng. M.L.C. Fernandu</v>
          </cell>
        </row>
        <row r="623">
          <cell r="B623" t="str">
            <v>Deputy Chief Secretary ( Engineering Services)</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5">
          <cell r="A5" t="str">
            <v>ITEM</v>
          </cell>
        </row>
      </sheetData>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준검 내역서"/>
      <sheetName val="MOTOR"/>
      <sheetName val="Overall - Water Analysis"/>
      <sheetName val="const mat"/>
      <sheetName val="Budget"/>
    </sheetNames>
    <sheetDataSet>
      <sheetData sheetId="0" refreshError="1"/>
      <sheetData sheetId="1" refreshError="1"/>
      <sheetData sheetId="2" refreshError="1"/>
      <sheetData sheetId="3" refreshError="1"/>
      <sheetData sheetId="4" refreshError="1"/>
    </sheetDataSet>
  </externalBook>
</externalLink>
</file>

<file path=xl/externalLinks/externalLink86.xml><?xml version="1.0" encoding="utf-8"?>
<externalLink xmlns="http://schemas.openxmlformats.org/spreadsheetml/2006/main">
  <externalBook xmlns:r="http://schemas.openxmlformats.org/officeDocument/2006/relationships" r:id="rId1">
    <sheetNames>
      <sheetName val="B-1 "/>
      <sheetName val="B-2"/>
      <sheetName val="B 3"/>
      <sheetName val="B-4"/>
      <sheetName val="S M B-4"/>
      <sheetName val="B-5"/>
      <sheetName val="S M B-5"/>
      <sheetName val="B-6"/>
      <sheetName val="B-7"/>
      <sheetName val="B-8"/>
      <sheetName val="DWS"/>
      <sheetName val="Main sum"/>
      <sheetName val="S M B-5 (2)"/>
      <sheetName val="Add 01"/>
      <sheetName val="Main sum 2"/>
      <sheetName val="Main sum 3"/>
      <sheetName val="준검 내역서"/>
      <sheetName val="MOTOR"/>
      <sheetName val="Overall - Water 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Set>
  </externalBook>
</externalLink>
</file>

<file path=xl/externalLinks/externalLink87.xml><?xml version="1.0" encoding="utf-8"?>
<externalLink xmlns="http://schemas.openxmlformats.org/spreadsheetml/2006/main">
  <externalBook xmlns:r="http://schemas.openxmlformats.org/officeDocument/2006/relationships" r:id="rId1">
    <sheetNames>
      <sheetName val="SUBMIT"/>
      <sheetName val="MOV"/>
      <sheetName val="PV"/>
      <sheetName val="견적"/>
      <sheetName val="kqs832-02"/>
      <sheetName val="B-2"/>
      <sheetName val="준검 내역서"/>
      <sheetName val="MOTOR"/>
    </sheetNames>
    <sheetDataSet>
      <sheetData sheetId="0"/>
      <sheetData sheetId="1"/>
      <sheetData sheetId="2"/>
      <sheetData sheetId="3"/>
      <sheetData sheetId="4" refreshError="1"/>
      <sheetData sheetId="5" refreshError="1"/>
      <sheetData sheetId="6" refreshError="1"/>
      <sheetData sheetId="7" refreshError="1"/>
    </sheetDataSet>
  </externalBook>
</externalLink>
</file>

<file path=xl/externalLinks/externalLink88.xml><?xml version="1.0" encoding="utf-8"?>
<externalLink xmlns="http://schemas.openxmlformats.org/spreadsheetml/2006/main">
  <externalBook xmlns:r="http://schemas.openxmlformats.org/officeDocument/2006/relationships" r:id="rId1">
    <sheetNames>
      <sheetName val="Cover Page"/>
      <sheetName val="Contents"/>
      <sheetName val="Instructions"/>
      <sheetName val="Material Prices"/>
      <sheetName val="Rate Analysis"/>
      <sheetName val="Rate Book"/>
      <sheetName val="Aluminium"/>
      <sheetName val="New item(discri)"/>
      <sheetName val="Sheet1"/>
      <sheetName val="Legal Risk Analysis"/>
      <sheetName val="UVA BSR 2009 (1)"/>
      <sheetName val="B-2"/>
      <sheetName val="MACHINERY"/>
      <sheetName val="Material"/>
      <sheetName val="SUBCON OR OTHER"/>
    </sheetNames>
    <definedNames>
      <definedName name="Macro10"/>
      <definedName name="Macro12"/>
      <definedName name="Macro13"/>
      <definedName name="Macro14"/>
      <definedName name="Macro2"/>
      <definedName name="Macro5"/>
      <definedName name="Macro6"/>
      <definedName name="Macro7"/>
      <definedName name="Macro8"/>
      <definedName name="Macro9"/>
    </definedNames>
    <sheetDataSet>
      <sheetData sheetId="0"/>
      <sheetData sheetId="1"/>
      <sheetData sheetId="2"/>
      <sheetData sheetId="3">
        <row r="5">
          <cell r="A5" t="str">
            <v>ITEM</v>
          </cell>
        </row>
      </sheetData>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9.xml><?xml version="1.0" encoding="utf-8"?>
<externalLink xmlns="http://schemas.openxmlformats.org/spreadsheetml/2006/main">
  <externalBook xmlns:r="http://schemas.openxmlformats.org/officeDocument/2006/relationships" r:id="rId1">
    <sheetNames>
      <sheetName val="0000"/>
      <sheetName val="JOB COSTING SHEET ELEC"/>
      <sheetName val="Summary"/>
      <sheetName val="A) Equipment(VRV)"/>
      <sheetName val="B) PIPING"/>
      <sheetName val="C) Equipment(Ventilation)"/>
      <sheetName val="D-E"/>
      <sheetName val="Legal Risk Analysis"/>
      <sheetName val="15-01-2018_HVAC_BOQ_127 OFFICE_"/>
      <sheetName val="MixBed"/>
      <sheetName val="Room Type"/>
      <sheetName val="Basement2 DB"/>
      <sheetName val="Financial Analysis"/>
      <sheetName val="Panels (DWG)"/>
      <sheetName val="Services_InitialEst_UtilityServ"/>
      <sheetName val="B-2"/>
      <sheetName val="Rates"/>
      <sheetName val="Ragama"/>
      <sheetName val="Material Prices"/>
      <sheetName val="DRUM"/>
      <sheetName val="13A"/>
      <sheetName val="may_data"/>
      <sheetName val="B-3"/>
      <sheetName val="Sheet2"/>
      <sheetName val="Rate Sheet"/>
      <sheetName val="DDB Depr (Mths)"/>
      <sheetName val="Schedules"/>
      <sheetName val="Factors"/>
      <sheetName val="Seachells-Pools-25.2.2014"/>
      <sheetName val="A"/>
      <sheetName val="Product Groups"/>
      <sheetName val="M - S"/>
      <sheetName val="OLD PRICES"/>
      <sheetName val="Cash2"/>
      <sheetName val="Z"/>
      <sheetName val="Electrical"/>
      <sheetName val="PLT-SUM"/>
      <sheetName val="CASH"/>
      <sheetName val="Plumbing "/>
      <sheetName val="SSuppliers"/>
      <sheetName val="costing sheet"/>
      <sheetName val="3.Labour"/>
      <sheetName val="1.Material"/>
      <sheetName val="MMI"/>
      <sheetName val="2.Machinery"/>
      <sheetName val="Raw Data"/>
      <sheetName val="Sheet5"/>
      <sheetName val="Sheet1"/>
      <sheetName val="Sheet3"/>
      <sheetName val="산근"/>
      <sheetName val="B-3.2 EB"/>
      <sheetName val="F031-3(ANLZ)"/>
      <sheetName val="PI-KBR.WB"/>
      <sheetName val="Material"/>
      <sheetName val="covere"/>
      <sheetName val="Equipment"/>
      <sheetName val="Price Sheet"/>
      <sheetName val="Factor Sheet"/>
      <sheetName val="MACHINERY"/>
      <sheetName val="Manpower"/>
      <sheetName val="dropdown data"/>
      <sheetName val="SUBCON OR OTHER"/>
      <sheetName val="Valible One BOQ"/>
      <sheetName val="WIP"/>
      <sheetName val="Bill 04 - water supply tb "/>
      <sheetName val="total components with Rates"/>
      <sheetName val="Furniture"/>
      <sheetName val="16-BOQ"/>
      <sheetName val="35"/>
      <sheetName val="wordsdata"/>
      <sheetName val="Cost Factor Sheet"/>
      <sheetName val="Keels-6.2.2014"/>
      <sheetName val="FlowHmgma Grds-9.7.2013-details"/>
      <sheetName val="BOQ ACMV-MU"/>
      <sheetName val="tables"/>
      <sheetName val="Load Sch, Cable Sel &amp; Qty"/>
      <sheetName val="MOS"/>
      <sheetName val="conc-foot-gradeslab"/>
      <sheetName val="General"/>
      <sheetName val="MCB"/>
      <sheetName val="BILL 4 NEW multi"/>
      <sheetName val="Material Prices to site"/>
      <sheetName val="3A"/>
      <sheetName val="DUTY FREE-DF VAT"/>
      <sheetName val="SLS CM"/>
      <sheetName val="QTY Pipe Laying"/>
      <sheetName val="GS1"/>
      <sheetName val="Admin"/>
      <sheetName val="Dist Controls"/>
      <sheetName val="File Settings"/>
      <sheetName val="Forecast"/>
      <sheetName val="APPT"/>
      <sheetName val="APPT_SGL"/>
      <sheetName val="Phone_Sale"/>
      <sheetName val="apr_data"/>
      <sheetName val="Oracle Account Master"/>
      <sheetName val="BOQ2"/>
      <sheetName val="jul_data"/>
      <sheetName val="Enclo.compar.EMP-RND"/>
      <sheetName val="Input"/>
      <sheetName val="ID Office-R1 - 23.8.2012"/>
      <sheetName val="Schnieder Price List-July 2012"/>
      <sheetName val="Interimbill-01"/>
      <sheetName val="JOB_COSTING_SHEET_ELEC"/>
      <sheetName val="A)_Equipment(VRV)"/>
      <sheetName val="B)_PIPING"/>
      <sheetName val="C)_Equipment(Ventilation)"/>
      <sheetName val="Legal_Risk_Analysis"/>
      <sheetName val="15-01-2018_HVAC_BOQ_127_OFFICE_"/>
      <sheetName val="Room_Type"/>
      <sheetName val="Basement2_DB"/>
      <sheetName val="Financial_Analysis"/>
      <sheetName val="JOB_COSTING_SHEET_ELEC1"/>
      <sheetName val="A)_Equipment(VRV)1"/>
      <sheetName val="B)_PIPING1"/>
      <sheetName val="C)_Equipment(Ventilation)1"/>
      <sheetName val="Legal_Risk_Analysis1"/>
      <sheetName val="15-01-2018_HVAC_BOQ_127_OFFICE1"/>
      <sheetName val="Room_Type1"/>
      <sheetName val="Basement2_DB1"/>
      <sheetName val="Financial_Analysis1"/>
      <sheetName val="JOB_COSTING_SHEET_ELEC2"/>
      <sheetName val="A)_Equipment(VRV)2"/>
      <sheetName val="B)_PIPING2"/>
      <sheetName val="C)_Equipment(Ventilation)2"/>
      <sheetName val="Legal_Risk_Analysis2"/>
      <sheetName val="15-01-2018_HVAC_BOQ_127_OFFICE2"/>
      <sheetName val="Room_Type2"/>
      <sheetName val="Basement2_DB2"/>
      <sheetName val="Financial_Analysis2"/>
      <sheetName val="Running Bill"/>
      <sheetName val="Overall - Water Analysis"/>
    </sheetNames>
    <sheetDataSet>
      <sheetData sheetId="0" refreshError="1"/>
      <sheetData sheetId="1" refreshError="1">
        <row r="20">
          <cell r="M20">
            <v>25</v>
          </cell>
        </row>
        <row r="42">
          <cell r="F42">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Set>
  </externalBook>
</externalLink>
</file>

<file path=xl/externalLinks/externalLink90.xml><?xml version="1.0" encoding="utf-8"?>
<externalLink xmlns="http://schemas.openxmlformats.org/spreadsheetml/2006/main">
  <externalBook xmlns:r="http://schemas.openxmlformats.org/officeDocument/2006/relationships" r:id="rId1">
    <sheetNames>
      <sheetName val="Cover Page"/>
      <sheetName val="Contents"/>
      <sheetName val="Instructions"/>
      <sheetName val="Material Prices"/>
      <sheetName val="Rate Analysis"/>
      <sheetName val="Rate Book"/>
      <sheetName val="Aluminium"/>
      <sheetName val="New item(discri)"/>
      <sheetName val="Sheet1"/>
      <sheetName val="M - S"/>
      <sheetName val="JOB COSTING SHEET ELEC"/>
      <sheetName val="Legal Risk Analysis"/>
      <sheetName val="노임"/>
      <sheetName val="Costcal"/>
      <sheetName val="Plumbing "/>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1.xml><?xml version="1.0" encoding="utf-8"?>
<externalLink xmlns="http://schemas.openxmlformats.org/spreadsheetml/2006/main">
  <externalBook xmlns:r="http://schemas.openxmlformats.org/officeDocument/2006/relationships" r:id="rId1">
    <sheetNames>
      <sheetName val="Cover Page"/>
      <sheetName val="Contents"/>
      <sheetName val="Instructions"/>
      <sheetName val="Rate Analysis"/>
      <sheetName val="Material list no need"/>
      <sheetName val="Measurement sheet"/>
      <sheetName val="BOM"/>
      <sheetName val="BOQ"/>
      <sheetName val="Rate Book"/>
      <sheetName val="Aluminium"/>
      <sheetName val="Material Prices"/>
      <sheetName val="Sheet1"/>
    </sheetNames>
    <sheetDataSet>
      <sheetData sheetId="0"/>
      <sheetData sheetId="1"/>
      <sheetData sheetId="2"/>
      <sheetData sheetId="3"/>
      <sheetData sheetId="4"/>
      <sheetData sheetId="5"/>
      <sheetData sheetId="6"/>
      <sheetData sheetId="7"/>
      <sheetData sheetId="8"/>
      <sheetData sheetId="9"/>
      <sheetData sheetId="10">
        <row r="5">
          <cell r="A5" t="str">
            <v>ITEM</v>
          </cell>
          <cell r="B5" t="str">
            <v>DESCRIPTION</v>
          </cell>
          <cell r="C5" t="str">
            <v>UNIT</v>
          </cell>
          <cell r="D5" t="str">
            <v>MARKETPRICE</v>
          </cell>
          <cell r="E5" t="str">
            <v>TRANSPORTCOST</v>
          </cell>
          <cell r="F5" t="str">
            <v>PROPOSEDRATE</v>
          </cell>
        </row>
        <row r="6">
          <cell r="B6" t="str">
            <v>LABOUR</v>
          </cell>
        </row>
        <row r="7">
          <cell r="A7">
            <v>101</v>
          </cell>
          <cell r="B7" t="str">
            <v>Skilled Labour</v>
          </cell>
          <cell r="C7" t="str">
            <v>day</v>
          </cell>
          <cell r="D7">
            <v>1200</v>
          </cell>
          <cell r="F7">
            <v>1200</v>
          </cell>
        </row>
        <row r="8">
          <cell r="A8">
            <v>102</v>
          </cell>
          <cell r="B8" t="str">
            <v>Semiskilled Labour</v>
          </cell>
          <cell r="C8" t="str">
            <v>day</v>
          </cell>
          <cell r="D8">
            <v>1000</v>
          </cell>
          <cell r="F8">
            <v>1000</v>
          </cell>
        </row>
        <row r="9">
          <cell r="A9">
            <v>103</v>
          </cell>
          <cell r="B9" t="str">
            <v>Unskilled Labour</v>
          </cell>
          <cell r="C9" t="str">
            <v>day</v>
          </cell>
          <cell r="D9">
            <v>800</v>
          </cell>
          <cell r="F9">
            <v>800</v>
          </cell>
        </row>
        <row r="10">
          <cell r="A10">
            <v>104</v>
          </cell>
          <cell r="B10" t="str">
            <v>Mason</v>
          </cell>
          <cell r="C10" t="str">
            <v>day</v>
          </cell>
          <cell r="D10">
            <v>1200</v>
          </cell>
          <cell r="F10">
            <v>1200</v>
          </cell>
        </row>
        <row r="11">
          <cell r="A11">
            <v>105</v>
          </cell>
          <cell r="B11" t="str">
            <v>Carpenter</v>
          </cell>
          <cell r="C11" t="str">
            <v>day</v>
          </cell>
          <cell r="D11">
            <v>1200</v>
          </cell>
          <cell r="F11">
            <v>1200</v>
          </cell>
        </row>
        <row r="12">
          <cell r="A12">
            <v>106</v>
          </cell>
          <cell r="B12" t="str">
            <v>Plumber</v>
          </cell>
          <cell r="C12" t="str">
            <v>day</v>
          </cell>
          <cell r="D12">
            <v>1200</v>
          </cell>
          <cell r="F12">
            <v>1200</v>
          </cell>
        </row>
        <row r="13">
          <cell r="A13">
            <v>107</v>
          </cell>
          <cell r="B13" t="str">
            <v>Painter</v>
          </cell>
          <cell r="C13" t="str">
            <v>day</v>
          </cell>
          <cell r="D13">
            <v>1200</v>
          </cell>
          <cell r="F13">
            <v>1200</v>
          </cell>
        </row>
        <row r="14">
          <cell r="A14">
            <v>108</v>
          </cell>
          <cell r="B14" t="str">
            <v>Welder</v>
          </cell>
          <cell r="C14" t="str">
            <v>day</v>
          </cell>
          <cell r="D14">
            <v>1200</v>
          </cell>
          <cell r="F14">
            <v>1200</v>
          </cell>
        </row>
        <row r="15">
          <cell r="A15">
            <v>109</v>
          </cell>
          <cell r="B15" t="str">
            <v>Bar Bender</v>
          </cell>
          <cell r="C15" t="str">
            <v>day</v>
          </cell>
          <cell r="D15">
            <v>1200</v>
          </cell>
          <cell r="F15">
            <v>1200</v>
          </cell>
        </row>
        <row r="16">
          <cell r="B16" t="str">
            <v>MACHINES</v>
          </cell>
        </row>
        <row r="17">
          <cell r="A17">
            <v>201</v>
          </cell>
          <cell r="B17" t="str">
            <v>Concrete Mixer</v>
          </cell>
          <cell r="C17" t="str">
            <v>day</v>
          </cell>
          <cell r="D17">
            <v>4500</v>
          </cell>
          <cell r="F17">
            <v>4500</v>
          </cell>
        </row>
        <row r="18">
          <cell r="A18">
            <v>202</v>
          </cell>
          <cell r="B18" t="str">
            <v>Pocker vibrator</v>
          </cell>
          <cell r="C18" t="str">
            <v>day</v>
          </cell>
          <cell r="D18">
            <v>2000</v>
          </cell>
          <cell r="F18">
            <v>2000</v>
          </cell>
        </row>
        <row r="19">
          <cell r="A19">
            <v>203</v>
          </cell>
          <cell r="B19" t="str">
            <v xml:space="preserve">   Vibrating roller (one ton)</v>
          </cell>
          <cell r="C19" t="str">
            <v>day</v>
          </cell>
          <cell r="D19">
            <v>4500</v>
          </cell>
          <cell r="F19">
            <v>4500</v>
          </cell>
        </row>
        <row r="20">
          <cell r="A20">
            <v>204</v>
          </cell>
          <cell r="B20" t="str">
            <v xml:space="preserve">    Tractor</v>
          </cell>
          <cell r="C20" t="str">
            <v>day</v>
          </cell>
          <cell r="D20">
            <v>5000</v>
          </cell>
          <cell r="F20">
            <v>5000</v>
          </cell>
        </row>
        <row r="22">
          <cell r="B22" t="str">
            <v>MATERIALS</v>
          </cell>
        </row>
        <row r="23">
          <cell r="B23" t="str">
            <v>Earth Work</v>
          </cell>
        </row>
        <row r="24">
          <cell r="A24">
            <v>301</v>
          </cell>
          <cell r="B24" t="str">
            <v>Baskets</v>
          </cell>
          <cell r="C24" t="str">
            <v>Nr</v>
          </cell>
          <cell r="D24">
            <v>350</v>
          </cell>
          <cell r="F24">
            <v>350</v>
          </cell>
        </row>
        <row r="25">
          <cell r="A25">
            <v>302</v>
          </cell>
          <cell r="B25" t="str">
            <v>Gravel</v>
          </cell>
          <cell r="C25" t="str">
            <v>m3</v>
          </cell>
          <cell r="D25">
            <v>265</v>
          </cell>
          <cell r="F25">
            <v>265</v>
          </cell>
        </row>
        <row r="26">
          <cell r="A26">
            <v>303</v>
          </cell>
          <cell r="B26" t="str">
            <v>Earth</v>
          </cell>
          <cell r="C26" t="str">
            <v>m3</v>
          </cell>
          <cell r="D26">
            <v>124</v>
          </cell>
          <cell r="F26">
            <v>124</v>
          </cell>
        </row>
        <row r="27">
          <cell r="A27">
            <v>304</v>
          </cell>
          <cell r="B27" t="str">
            <v>Blasting powder</v>
          </cell>
          <cell r="C27" t="str">
            <v>kg</v>
          </cell>
          <cell r="D27">
            <v>650</v>
          </cell>
          <cell r="E27">
            <v>6.5</v>
          </cell>
          <cell r="F27">
            <v>657</v>
          </cell>
        </row>
        <row r="28">
          <cell r="A28">
            <v>305</v>
          </cell>
          <cell r="B28" t="str">
            <v>Safety fuse</v>
          </cell>
          <cell r="C28" t="str">
            <v>m</v>
          </cell>
          <cell r="D28">
            <v>42.5</v>
          </cell>
          <cell r="E28">
            <v>0.43</v>
          </cell>
          <cell r="F28">
            <v>43</v>
          </cell>
        </row>
        <row r="29">
          <cell r="A29">
            <v>306</v>
          </cell>
          <cell r="B29" t="str">
            <v>Detonators</v>
          </cell>
          <cell r="C29" t="str">
            <v>Nr</v>
          </cell>
          <cell r="D29">
            <v>30.8</v>
          </cell>
          <cell r="E29">
            <v>0.31</v>
          </cell>
          <cell r="F29">
            <v>31</v>
          </cell>
        </row>
        <row r="30">
          <cell r="B30" t="str">
            <v>Concrete Work</v>
          </cell>
        </row>
        <row r="31">
          <cell r="A31">
            <v>401</v>
          </cell>
          <cell r="B31" t="str">
            <v>Sand</v>
          </cell>
          <cell r="C31" t="str">
            <v>m3</v>
          </cell>
          <cell r="D31">
            <v>2826</v>
          </cell>
          <cell r="F31">
            <v>2826</v>
          </cell>
        </row>
        <row r="32">
          <cell r="A32">
            <v>402</v>
          </cell>
          <cell r="B32" t="str">
            <v>Cement</v>
          </cell>
          <cell r="C32" t="str">
            <v>bag</v>
          </cell>
          <cell r="D32">
            <v>810</v>
          </cell>
          <cell r="F32">
            <v>810</v>
          </cell>
        </row>
        <row r="33">
          <cell r="A33">
            <v>403</v>
          </cell>
          <cell r="B33" t="str">
            <v>Metal 50mm</v>
          </cell>
          <cell r="C33" t="str">
            <v>m3</v>
          </cell>
          <cell r="D33">
            <v>1770</v>
          </cell>
          <cell r="F33">
            <v>1770</v>
          </cell>
        </row>
        <row r="34">
          <cell r="A34">
            <v>404</v>
          </cell>
          <cell r="B34" t="str">
            <v>Metal 38mm</v>
          </cell>
          <cell r="C34" t="str">
            <v>m3</v>
          </cell>
          <cell r="D34">
            <v>1838</v>
          </cell>
          <cell r="F34">
            <v>1838</v>
          </cell>
        </row>
        <row r="35">
          <cell r="A35">
            <v>405</v>
          </cell>
          <cell r="B35" t="str">
            <v>Metal 25mm</v>
          </cell>
          <cell r="C35" t="str">
            <v>m3</v>
          </cell>
          <cell r="D35">
            <v>1945</v>
          </cell>
          <cell r="F35">
            <v>1945</v>
          </cell>
        </row>
        <row r="36">
          <cell r="A36">
            <v>406</v>
          </cell>
          <cell r="B36" t="str">
            <v>Metal 20mm</v>
          </cell>
          <cell r="C36" t="str">
            <v>m3</v>
          </cell>
          <cell r="D36">
            <v>2050</v>
          </cell>
          <cell r="F36">
            <v>2050</v>
          </cell>
        </row>
        <row r="37">
          <cell r="A37">
            <v>407</v>
          </cell>
          <cell r="B37" t="str">
            <v>Metal 12.5mm</v>
          </cell>
          <cell r="C37" t="str">
            <v>m3</v>
          </cell>
          <cell r="D37">
            <v>1485</v>
          </cell>
          <cell r="F37">
            <v>1485</v>
          </cell>
        </row>
        <row r="38">
          <cell r="B38" t="str">
            <v>Formwork</v>
          </cell>
          <cell r="F38">
            <v>0</v>
          </cell>
        </row>
        <row r="39">
          <cell r="A39">
            <v>501</v>
          </cell>
          <cell r="B39" t="str">
            <v>Shuttering planks - 25mm thick</v>
          </cell>
          <cell r="C39" t="str">
            <v>m2</v>
          </cell>
          <cell r="D39">
            <v>444</v>
          </cell>
          <cell r="E39">
            <v>4.4400000000000004</v>
          </cell>
          <cell r="F39">
            <v>448.5</v>
          </cell>
        </row>
        <row r="40">
          <cell r="A40">
            <v>502</v>
          </cell>
          <cell r="B40" t="str">
            <v>Plywood sheets - 20mm thick</v>
          </cell>
          <cell r="C40" t="str">
            <v>m2</v>
          </cell>
          <cell r="D40">
            <v>1043</v>
          </cell>
          <cell r="E40">
            <v>10.43</v>
          </cell>
          <cell r="F40">
            <v>1053.5</v>
          </cell>
        </row>
        <row r="41">
          <cell r="A41">
            <v>503</v>
          </cell>
          <cell r="B41" t="str">
            <v>Round timber 3m</v>
          </cell>
          <cell r="C41" t="str">
            <v>Nr</v>
          </cell>
          <cell r="D41">
            <v>60</v>
          </cell>
          <cell r="E41">
            <v>0.6</v>
          </cell>
          <cell r="F41">
            <v>60.5</v>
          </cell>
        </row>
        <row r="42">
          <cell r="A42">
            <v>504</v>
          </cell>
          <cell r="B42" t="str">
            <v>Bamboo 3m</v>
          </cell>
          <cell r="C42" t="str">
            <v>Nr</v>
          </cell>
          <cell r="D42">
            <v>60</v>
          </cell>
          <cell r="E42">
            <v>0.6</v>
          </cell>
          <cell r="F42">
            <v>60.6</v>
          </cell>
        </row>
        <row r="43">
          <cell r="A43">
            <v>505</v>
          </cell>
          <cell r="B43" t="str">
            <v>100mmx50mm class II timber</v>
          </cell>
          <cell r="C43" t="str">
            <v>m</v>
          </cell>
          <cell r="D43">
            <v>193.2</v>
          </cell>
          <cell r="E43">
            <v>1.93</v>
          </cell>
          <cell r="F43">
            <v>195</v>
          </cell>
        </row>
        <row r="44">
          <cell r="A44">
            <v>506</v>
          </cell>
          <cell r="B44" t="str">
            <v>50mmx50mm class II timber</v>
          </cell>
          <cell r="C44" t="str">
            <v>m</v>
          </cell>
          <cell r="D44">
            <v>109</v>
          </cell>
          <cell r="E44">
            <v>1.0900000000000001</v>
          </cell>
          <cell r="F44">
            <v>110</v>
          </cell>
        </row>
        <row r="45">
          <cell r="A45">
            <v>507</v>
          </cell>
          <cell r="B45" t="str">
            <v>Nail</v>
          </cell>
          <cell r="C45" t="str">
            <v>kg</v>
          </cell>
          <cell r="D45">
            <v>125</v>
          </cell>
          <cell r="E45">
            <v>1.25</v>
          </cell>
          <cell r="F45">
            <v>126.5</v>
          </cell>
        </row>
        <row r="46">
          <cell r="A46">
            <v>508</v>
          </cell>
          <cell r="B46" t="str">
            <v>Mould oil</v>
          </cell>
          <cell r="C46" t="str">
            <v>l</v>
          </cell>
          <cell r="D46">
            <v>89</v>
          </cell>
          <cell r="E46">
            <v>0.89</v>
          </cell>
          <cell r="F46">
            <v>90</v>
          </cell>
        </row>
        <row r="47">
          <cell r="A47">
            <v>509</v>
          </cell>
          <cell r="B47" t="str">
            <v>10mm dia. 450mm bolts</v>
          </cell>
          <cell r="C47" t="str">
            <v>Nr</v>
          </cell>
          <cell r="D47">
            <v>68</v>
          </cell>
          <cell r="E47">
            <v>0.68</v>
          </cell>
          <cell r="F47">
            <v>69</v>
          </cell>
        </row>
        <row r="48">
          <cell r="B48" t="str">
            <v>Reinforcement</v>
          </cell>
        </row>
        <row r="49">
          <cell r="A49">
            <v>601</v>
          </cell>
          <cell r="B49" t="str">
            <v>Steel  MS - 6mm</v>
          </cell>
          <cell r="C49" t="str">
            <v>kg</v>
          </cell>
          <cell r="D49">
            <v>78.400000000000006</v>
          </cell>
          <cell r="E49">
            <v>1.57</v>
          </cell>
          <cell r="F49">
            <v>80</v>
          </cell>
        </row>
        <row r="50">
          <cell r="A50">
            <v>602</v>
          </cell>
          <cell r="B50" t="str">
            <v>Steel  MS - &gt;6mm</v>
          </cell>
          <cell r="C50" t="str">
            <v>kg</v>
          </cell>
          <cell r="D50">
            <v>113</v>
          </cell>
          <cell r="E50">
            <v>2.2599999999999998</v>
          </cell>
          <cell r="F50">
            <v>115.5</v>
          </cell>
        </row>
        <row r="51">
          <cell r="A51">
            <v>603</v>
          </cell>
          <cell r="B51" t="str">
            <v>Steel  TS</v>
          </cell>
          <cell r="C51" t="str">
            <v>kg</v>
          </cell>
          <cell r="D51">
            <v>112</v>
          </cell>
          <cell r="E51">
            <v>2.2400000000000002</v>
          </cell>
          <cell r="F51">
            <v>114</v>
          </cell>
        </row>
        <row r="52">
          <cell r="A52">
            <v>604</v>
          </cell>
          <cell r="B52" t="str">
            <v>Binding wire</v>
          </cell>
          <cell r="C52" t="str">
            <v>kg</v>
          </cell>
          <cell r="D52">
            <v>130</v>
          </cell>
          <cell r="E52">
            <v>2.6</v>
          </cell>
          <cell r="F52">
            <v>132</v>
          </cell>
        </row>
        <row r="53">
          <cell r="B53" t="str">
            <v>Brick Work</v>
          </cell>
        </row>
        <row r="54">
          <cell r="A54">
            <v>701</v>
          </cell>
          <cell r="B54" t="str">
            <v>Bricks 220x105x65mm</v>
          </cell>
          <cell r="C54" t="str">
            <v>Nr</v>
          </cell>
          <cell r="D54">
            <v>4.5</v>
          </cell>
          <cell r="F54">
            <v>4.5</v>
          </cell>
        </row>
        <row r="55">
          <cell r="A55">
            <v>702</v>
          </cell>
          <cell r="B55" t="str">
            <v>Wire cut bricks</v>
          </cell>
          <cell r="C55" t="str">
            <v>Nr</v>
          </cell>
          <cell r="D55">
            <v>18</v>
          </cell>
          <cell r="F55">
            <v>18</v>
          </cell>
        </row>
        <row r="56">
          <cell r="A56">
            <v>703</v>
          </cell>
          <cell r="B56" t="str">
            <v>Batik bricks</v>
          </cell>
          <cell r="C56" t="str">
            <v>Nr</v>
          </cell>
          <cell r="D56">
            <v>22</v>
          </cell>
          <cell r="F56">
            <v>22</v>
          </cell>
        </row>
        <row r="57">
          <cell r="A57">
            <v>704</v>
          </cell>
          <cell r="B57" t="str">
            <v>Bricks 220x105x100mm</v>
          </cell>
          <cell r="C57" t="str">
            <v>Nr</v>
          </cell>
          <cell r="D57">
            <v>10</v>
          </cell>
          <cell r="F57">
            <v>10</v>
          </cell>
        </row>
        <row r="58">
          <cell r="A58">
            <v>705</v>
          </cell>
          <cell r="B58" t="str">
            <v>Bricks 220x150x100mm</v>
          </cell>
          <cell r="C58" t="str">
            <v>Nr</v>
          </cell>
          <cell r="D58">
            <v>12.5</v>
          </cell>
          <cell r="F58">
            <v>12.5</v>
          </cell>
        </row>
        <row r="59">
          <cell r="B59" t="str">
            <v>Masonry</v>
          </cell>
        </row>
        <row r="60">
          <cell r="A60">
            <v>801</v>
          </cell>
          <cell r="B60" t="str">
            <v>150x225mm rubble</v>
          </cell>
          <cell r="C60" t="str">
            <v>m3</v>
          </cell>
          <cell r="D60">
            <v>700</v>
          </cell>
          <cell r="F60">
            <v>700</v>
          </cell>
        </row>
        <row r="61">
          <cell r="A61">
            <v>802</v>
          </cell>
          <cell r="B61" t="str">
            <v>DPC Tar</v>
          </cell>
          <cell r="C61" t="str">
            <v>l</v>
          </cell>
          <cell r="D61">
            <v>96</v>
          </cell>
          <cell r="E61">
            <v>0.96</v>
          </cell>
          <cell r="F61">
            <v>97</v>
          </cell>
        </row>
        <row r="62">
          <cell r="B62" t="str">
            <v>Pavior</v>
          </cell>
        </row>
        <row r="63">
          <cell r="A63">
            <v>901</v>
          </cell>
          <cell r="B63" t="str">
            <v>Antitermite treatment - Sub contractors rate</v>
          </cell>
          <cell r="C63" t="str">
            <v>m2</v>
          </cell>
          <cell r="D63">
            <v>269</v>
          </cell>
          <cell r="F63">
            <v>269</v>
          </cell>
        </row>
        <row r="64">
          <cell r="A64">
            <v>902</v>
          </cell>
          <cell r="B64" t="str">
            <v>Water proofing - Sub contractors rate</v>
          </cell>
          <cell r="C64" t="str">
            <v>m2</v>
          </cell>
          <cell r="D64">
            <v>1126</v>
          </cell>
          <cell r="F64">
            <v>1126</v>
          </cell>
        </row>
        <row r="65">
          <cell r="A65">
            <v>903</v>
          </cell>
          <cell r="B65" t="str">
            <v>Gauge 1000 polythene</v>
          </cell>
          <cell r="C65" t="str">
            <v>m2</v>
          </cell>
          <cell r="D65">
            <v>66</v>
          </cell>
          <cell r="E65">
            <v>0.66</v>
          </cell>
          <cell r="F65">
            <v>66.66</v>
          </cell>
        </row>
        <row r="66">
          <cell r="A66">
            <v>904</v>
          </cell>
          <cell r="B66" t="str">
            <v>Crystaline waterproofing material (XYPEX concentrate)</v>
          </cell>
          <cell r="C66" t="str">
            <v>kg</v>
          </cell>
          <cell r="D66">
            <v>1065</v>
          </cell>
          <cell r="F66">
            <v>1065</v>
          </cell>
        </row>
        <row r="67">
          <cell r="B67" t="str">
            <v>Tiller</v>
          </cell>
          <cell r="F67">
            <v>0</v>
          </cell>
        </row>
        <row r="68">
          <cell r="A68">
            <v>1001</v>
          </cell>
          <cell r="B68" t="str">
            <v>100x100 glazed wall tiles</v>
          </cell>
          <cell r="C68" t="str">
            <v>Nr</v>
          </cell>
          <cell r="D68">
            <v>14</v>
          </cell>
          <cell r="E68">
            <v>0.14000000000000001</v>
          </cell>
          <cell r="F68">
            <v>14.5</v>
          </cell>
        </row>
        <row r="69">
          <cell r="A69">
            <v>1002</v>
          </cell>
          <cell r="B69" t="str">
            <v>150x150 glazed wall tiles</v>
          </cell>
          <cell r="C69" t="str">
            <v>Nr</v>
          </cell>
          <cell r="D69">
            <v>26</v>
          </cell>
          <cell r="E69">
            <v>0.26</v>
          </cell>
          <cell r="F69">
            <v>26.5</v>
          </cell>
        </row>
        <row r="70">
          <cell r="A70">
            <v>1003</v>
          </cell>
          <cell r="B70" t="str">
            <v>200x300 glazed wall tiles</v>
          </cell>
          <cell r="C70" t="str">
            <v>Nr</v>
          </cell>
          <cell r="D70">
            <v>80</v>
          </cell>
          <cell r="E70">
            <v>0.8</v>
          </cell>
          <cell r="F70">
            <v>81</v>
          </cell>
        </row>
        <row r="71">
          <cell r="A71">
            <v>1004</v>
          </cell>
          <cell r="B71" t="str">
            <v>300x400 glazed wall tiles</v>
          </cell>
          <cell r="C71" t="str">
            <v>Nr</v>
          </cell>
          <cell r="D71">
            <v>196</v>
          </cell>
          <cell r="E71">
            <v>1.96</v>
          </cell>
          <cell r="F71">
            <v>198</v>
          </cell>
        </row>
        <row r="72">
          <cell r="A72">
            <v>1005</v>
          </cell>
          <cell r="B72" t="str">
            <v>200x200 non skid floor tiles</v>
          </cell>
          <cell r="C72" t="str">
            <v>Nr</v>
          </cell>
          <cell r="D72">
            <v>63</v>
          </cell>
          <cell r="E72">
            <v>0.63</v>
          </cell>
          <cell r="F72">
            <v>63.63</v>
          </cell>
        </row>
        <row r="73">
          <cell r="A73">
            <v>1006</v>
          </cell>
          <cell r="B73" t="str">
            <v>300x300 non skid floor tiles</v>
          </cell>
          <cell r="C73" t="str">
            <v>Nr</v>
          </cell>
          <cell r="D73">
            <v>165</v>
          </cell>
          <cell r="E73">
            <v>1.65</v>
          </cell>
          <cell r="F73">
            <v>134</v>
          </cell>
        </row>
        <row r="74">
          <cell r="A74">
            <v>1007</v>
          </cell>
          <cell r="B74" t="str">
            <v>450x450 non skid floor tiles</v>
          </cell>
          <cell r="C74" t="str">
            <v>Nr</v>
          </cell>
          <cell r="D74">
            <v>294</v>
          </cell>
          <cell r="E74">
            <v>2.94</v>
          </cell>
          <cell r="F74">
            <v>297</v>
          </cell>
        </row>
        <row r="75">
          <cell r="A75">
            <v>1008</v>
          </cell>
          <cell r="B75" t="str">
            <v>200x200 non skid floor tiles - Homogeneous</v>
          </cell>
          <cell r="C75" t="str">
            <v>Nr</v>
          </cell>
          <cell r="D75">
            <v>74</v>
          </cell>
          <cell r="E75">
            <v>0.74</v>
          </cell>
          <cell r="F75">
            <v>75</v>
          </cell>
        </row>
        <row r="76">
          <cell r="A76">
            <v>1009</v>
          </cell>
          <cell r="B76" t="str">
            <v>300x300 non skid floor tiles - Homogeneous</v>
          </cell>
          <cell r="C76" t="str">
            <v>Nr</v>
          </cell>
          <cell r="D76">
            <v>297</v>
          </cell>
          <cell r="E76">
            <v>2.97</v>
          </cell>
          <cell r="F76">
            <v>146.5</v>
          </cell>
        </row>
        <row r="77">
          <cell r="A77">
            <v>1010</v>
          </cell>
          <cell r="B77" t="str">
            <v>400x400 non skid floor tiles - Homogeneous</v>
          </cell>
          <cell r="C77" t="str">
            <v>Nr</v>
          </cell>
          <cell r="D77">
            <v>475</v>
          </cell>
          <cell r="E77">
            <v>4.75</v>
          </cell>
          <cell r="F77">
            <v>283</v>
          </cell>
        </row>
        <row r="78">
          <cell r="A78">
            <v>1011</v>
          </cell>
          <cell r="B78" t="str">
            <v>PVC tile beading</v>
          </cell>
          <cell r="C78" t="str">
            <v>m</v>
          </cell>
          <cell r="D78">
            <v>35</v>
          </cell>
          <cell r="E78">
            <v>0.35</v>
          </cell>
          <cell r="F78">
            <v>35.5</v>
          </cell>
        </row>
        <row r="79">
          <cell r="A79">
            <v>1012</v>
          </cell>
          <cell r="B79" t="str">
            <v>Stainless steel tile beading</v>
          </cell>
          <cell r="C79" t="str">
            <v>m</v>
          </cell>
        </row>
        <row r="80">
          <cell r="A80">
            <v>1013</v>
          </cell>
          <cell r="B80" t="str">
            <v>non skid homogenous floor tiles quality 3</v>
          </cell>
          <cell r="C80" t="str">
            <v>m2</v>
          </cell>
          <cell r="D80">
            <v>1500</v>
          </cell>
          <cell r="E80">
            <v>15</v>
          </cell>
          <cell r="F80">
            <v>1515</v>
          </cell>
        </row>
        <row r="81">
          <cell r="A81">
            <v>1014</v>
          </cell>
          <cell r="B81" t="str">
            <v>non skid homogenous floor tiles quality 2</v>
          </cell>
          <cell r="C81" t="str">
            <v>m2</v>
          </cell>
          <cell r="D81">
            <v>1850</v>
          </cell>
          <cell r="E81">
            <v>18.5</v>
          </cell>
          <cell r="F81">
            <v>1868.5</v>
          </cell>
        </row>
        <row r="82">
          <cell r="A82">
            <v>1015</v>
          </cell>
          <cell r="B82" t="str">
            <v xml:space="preserve">non skid homogenous floor tiles quality 1 </v>
          </cell>
          <cell r="C82" t="str">
            <v>m2</v>
          </cell>
          <cell r="D82">
            <v>2425</v>
          </cell>
          <cell r="E82">
            <v>24.25</v>
          </cell>
          <cell r="F82">
            <v>2449.25</v>
          </cell>
        </row>
        <row r="83">
          <cell r="A83">
            <v>1016</v>
          </cell>
          <cell r="B83" t="str">
            <v>glazed wall tiles quality 1</v>
          </cell>
          <cell r="C83" t="str">
            <v>m2</v>
          </cell>
          <cell r="D83">
            <v>1500</v>
          </cell>
          <cell r="E83">
            <v>15</v>
          </cell>
          <cell r="F83">
            <v>1515</v>
          </cell>
        </row>
        <row r="84">
          <cell r="A84">
            <v>1017</v>
          </cell>
          <cell r="B84" t="str">
            <v xml:space="preserve">100mm high Timber Skirting </v>
          </cell>
          <cell r="C84" t="str">
            <v>m</v>
          </cell>
          <cell r="D84">
            <v>214</v>
          </cell>
          <cell r="E84">
            <v>2.14</v>
          </cell>
          <cell r="F84">
            <v>216.14</v>
          </cell>
        </row>
        <row r="85">
          <cell r="A85">
            <v>1018</v>
          </cell>
          <cell r="B85" t="str">
            <v>600x600 non skid floor tiles - Homogeneous</v>
          </cell>
          <cell r="C85" t="str">
            <v>m2</v>
          </cell>
          <cell r="D85">
            <v>790</v>
          </cell>
          <cell r="E85">
            <v>7.9</v>
          </cell>
          <cell r="F85">
            <v>797.9</v>
          </cell>
        </row>
        <row r="86">
          <cell r="A86">
            <v>1019</v>
          </cell>
          <cell r="B86" t="str">
            <v>600x300 non skid floor tiles - Homogeneous</v>
          </cell>
          <cell r="C86" t="str">
            <v>m2</v>
          </cell>
          <cell r="D86">
            <v>790</v>
          </cell>
          <cell r="E86">
            <v>7.9</v>
          </cell>
          <cell r="F86">
            <v>797.9</v>
          </cell>
        </row>
        <row r="87">
          <cell r="E87">
            <v>0</v>
          </cell>
          <cell r="F87">
            <v>0</v>
          </cell>
        </row>
        <row r="88">
          <cell r="B88" t="str">
            <v>Roofer</v>
          </cell>
          <cell r="F88">
            <v>0</v>
          </cell>
        </row>
        <row r="89">
          <cell r="A89">
            <v>1101</v>
          </cell>
          <cell r="B89" t="str">
            <v>Special class timber</v>
          </cell>
          <cell r="C89" t="str">
            <v>m3</v>
          </cell>
          <cell r="D89">
            <v>75987</v>
          </cell>
          <cell r="E89">
            <v>759.87</v>
          </cell>
          <cell r="F89">
            <v>76747</v>
          </cell>
        </row>
        <row r="90">
          <cell r="A90">
            <v>1102</v>
          </cell>
          <cell r="B90" t="str">
            <v>50mmx25mm special class timber</v>
          </cell>
          <cell r="C90" t="str">
            <v>m</v>
          </cell>
          <cell r="D90">
            <v>65.599999999999994</v>
          </cell>
          <cell r="E90">
            <v>0.66</v>
          </cell>
          <cell r="F90">
            <v>66.5</v>
          </cell>
        </row>
        <row r="91">
          <cell r="A91">
            <v>1103</v>
          </cell>
          <cell r="B91" t="str">
            <v>50mmx50mm special class timber</v>
          </cell>
          <cell r="C91" t="str">
            <v>m</v>
          </cell>
          <cell r="D91">
            <v>136.19999999999999</v>
          </cell>
          <cell r="E91">
            <v>1.36</v>
          </cell>
          <cell r="F91">
            <v>137.5</v>
          </cell>
        </row>
        <row r="92">
          <cell r="A92">
            <v>1104</v>
          </cell>
          <cell r="B92" t="str">
            <v>100mmx50mm special class timber</v>
          </cell>
          <cell r="C92" t="str">
            <v>m</v>
          </cell>
          <cell r="D92">
            <v>385.5</v>
          </cell>
          <cell r="E92">
            <v>3.86</v>
          </cell>
          <cell r="F92">
            <v>389.5</v>
          </cell>
        </row>
        <row r="93">
          <cell r="A93">
            <v>1105</v>
          </cell>
          <cell r="B93" t="str">
            <v>100mmx75mm special class timber</v>
          </cell>
          <cell r="C93" t="str">
            <v>m</v>
          </cell>
          <cell r="D93">
            <v>587</v>
          </cell>
          <cell r="E93">
            <v>5.87</v>
          </cell>
          <cell r="F93">
            <v>593</v>
          </cell>
        </row>
        <row r="94">
          <cell r="A94">
            <v>1106</v>
          </cell>
          <cell r="B94" t="str">
            <v>125mmx50mm special class timber</v>
          </cell>
          <cell r="C94" t="str">
            <v>m</v>
          </cell>
          <cell r="D94">
            <v>487.8</v>
          </cell>
          <cell r="E94">
            <v>4.88</v>
          </cell>
          <cell r="F94">
            <v>492.5</v>
          </cell>
        </row>
        <row r="95">
          <cell r="A95">
            <v>1107</v>
          </cell>
          <cell r="B95" t="str">
            <v>125mmx75mm special class timber</v>
          </cell>
          <cell r="C95" t="str">
            <v>m</v>
          </cell>
          <cell r="D95">
            <v>742.9</v>
          </cell>
          <cell r="E95">
            <v>7.43</v>
          </cell>
          <cell r="F95">
            <v>750.5</v>
          </cell>
        </row>
        <row r="96">
          <cell r="A96">
            <v>1108</v>
          </cell>
          <cell r="B96" t="str">
            <v>150mmx50mm special class timber</v>
          </cell>
          <cell r="C96" t="str">
            <v>m</v>
          </cell>
          <cell r="D96">
            <v>589.70000000000005</v>
          </cell>
          <cell r="E96">
            <v>5.9</v>
          </cell>
          <cell r="F96">
            <v>595.5</v>
          </cell>
        </row>
        <row r="97">
          <cell r="A97">
            <v>1109</v>
          </cell>
          <cell r="B97" t="str">
            <v>150mmx75mm special class timber</v>
          </cell>
          <cell r="C97" t="str">
            <v>m</v>
          </cell>
          <cell r="D97">
            <v>901.5</v>
          </cell>
          <cell r="E97">
            <v>9.02</v>
          </cell>
          <cell r="F97">
            <v>910.5</v>
          </cell>
        </row>
        <row r="98">
          <cell r="A98">
            <v>1110</v>
          </cell>
          <cell r="B98" t="str">
            <v>Asbestos sheet</v>
          </cell>
          <cell r="C98" t="str">
            <v>m2</v>
          </cell>
          <cell r="D98">
            <v>440</v>
          </cell>
          <cell r="E98">
            <v>4.4000000000000004</v>
          </cell>
          <cell r="F98">
            <v>444.5</v>
          </cell>
        </row>
        <row r="99">
          <cell r="A99">
            <v>1111</v>
          </cell>
          <cell r="B99" t="str">
            <v>Roofing screws 112mm&amp; washer</v>
          </cell>
          <cell r="C99" t="str">
            <v>Nr</v>
          </cell>
          <cell r="D99">
            <v>20</v>
          </cell>
          <cell r="E99">
            <v>0.2</v>
          </cell>
          <cell r="F99">
            <v>20.5</v>
          </cell>
        </row>
        <row r="100">
          <cell r="A100">
            <v>1112</v>
          </cell>
          <cell r="B100" t="str">
            <v>Wood preservative</v>
          </cell>
          <cell r="C100" t="str">
            <v>l</v>
          </cell>
          <cell r="D100">
            <v>325</v>
          </cell>
          <cell r="E100">
            <v>3.25</v>
          </cell>
          <cell r="F100">
            <v>328.5</v>
          </cell>
        </row>
        <row r="101">
          <cell r="A101">
            <v>1113</v>
          </cell>
          <cell r="B101" t="str">
            <v>J bolt and nut</v>
          </cell>
          <cell r="C101" t="str">
            <v>Nr</v>
          </cell>
          <cell r="D101">
            <v>13</v>
          </cell>
          <cell r="E101">
            <v>0.13</v>
          </cell>
          <cell r="F101">
            <v>13.5</v>
          </cell>
        </row>
        <row r="102">
          <cell r="A102">
            <v>1114</v>
          </cell>
          <cell r="B102" t="str">
            <v xml:space="preserve">12mm bolt and nut </v>
          </cell>
          <cell r="C102" t="str">
            <v>Nr</v>
          </cell>
          <cell r="D102">
            <v>16</v>
          </cell>
          <cell r="E102">
            <v>0.16</v>
          </cell>
          <cell r="F102">
            <v>16.5</v>
          </cell>
        </row>
        <row r="103">
          <cell r="A103">
            <v>1115</v>
          </cell>
          <cell r="B103" t="str">
            <v>50x50x5.8mm angle irons</v>
          </cell>
          <cell r="C103" t="str">
            <v>m</v>
          </cell>
          <cell r="D103">
            <v>467</v>
          </cell>
          <cell r="E103">
            <v>4.67</v>
          </cell>
          <cell r="F103">
            <v>471.5</v>
          </cell>
        </row>
        <row r="104">
          <cell r="A104">
            <v>1116</v>
          </cell>
          <cell r="B104" t="str">
            <v>62.5x62.5x5.8mm angle irons</v>
          </cell>
          <cell r="C104" t="str">
            <v>m</v>
          </cell>
          <cell r="D104">
            <v>608</v>
          </cell>
          <cell r="E104">
            <v>6.08</v>
          </cell>
          <cell r="F104">
            <v>614</v>
          </cell>
        </row>
        <row r="105">
          <cell r="A105">
            <v>1117</v>
          </cell>
          <cell r="B105" t="str">
            <v>75x75x5.8mm angle irons</v>
          </cell>
          <cell r="C105" t="str">
            <v>m</v>
          </cell>
          <cell r="D105">
            <v>825</v>
          </cell>
          <cell r="E105">
            <v>8.25</v>
          </cell>
          <cell r="F105">
            <v>833.5</v>
          </cell>
        </row>
        <row r="106">
          <cell r="A106">
            <v>1118</v>
          </cell>
          <cell r="B106" t="str">
            <v>6'-0" asbestos sheets</v>
          </cell>
          <cell r="C106" t="str">
            <v>Nr</v>
          </cell>
          <cell r="D106">
            <v>820</v>
          </cell>
          <cell r="E106">
            <v>8.1999999999999993</v>
          </cell>
          <cell r="F106">
            <v>828</v>
          </cell>
        </row>
        <row r="107">
          <cell r="A107">
            <v>1119</v>
          </cell>
          <cell r="B107" t="str">
            <v>8'-0" asbestos sheets</v>
          </cell>
          <cell r="C107" t="str">
            <v>Nr</v>
          </cell>
          <cell r="D107">
            <v>1150</v>
          </cell>
          <cell r="E107">
            <v>11.5</v>
          </cell>
          <cell r="F107">
            <v>1161.5</v>
          </cell>
        </row>
        <row r="108">
          <cell r="A108">
            <v>1120</v>
          </cell>
          <cell r="B108" t="str">
            <v>10'-0" asbestos sheets</v>
          </cell>
          <cell r="C108" t="str">
            <v>Nr</v>
          </cell>
          <cell r="D108">
            <v>1360</v>
          </cell>
          <cell r="E108">
            <v>13.6</v>
          </cell>
          <cell r="F108">
            <v>1373.5</v>
          </cell>
        </row>
        <row r="109">
          <cell r="A109">
            <v>1121</v>
          </cell>
          <cell r="B109" t="str">
            <v>12'-0" asbestos sheets</v>
          </cell>
          <cell r="C109" t="str">
            <v>Nr</v>
          </cell>
          <cell r="D109">
            <v>1730</v>
          </cell>
          <cell r="E109">
            <v>17.3</v>
          </cell>
          <cell r="F109">
            <v>1747.5</v>
          </cell>
        </row>
        <row r="110">
          <cell r="A110">
            <v>1122</v>
          </cell>
          <cell r="B110" t="str">
            <v>100x50x2mm "C" channels</v>
          </cell>
          <cell r="C110" t="str">
            <v>m</v>
          </cell>
          <cell r="D110">
            <v>355</v>
          </cell>
          <cell r="E110">
            <v>3.55</v>
          </cell>
          <cell r="F110">
            <v>358.5</v>
          </cell>
        </row>
        <row r="111">
          <cell r="A111">
            <v>1123</v>
          </cell>
          <cell r="B111" t="str">
            <v>0.47mm tk. Zn-alum sheets</v>
          </cell>
          <cell r="C111" t="str">
            <v>m2</v>
          </cell>
          <cell r="D111">
            <v>1078</v>
          </cell>
          <cell r="E111">
            <v>10.78</v>
          </cell>
          <cell r="F111">
            <v>1089</v>
          </cell>
        </row>
        <row r="112">
          <cell r="A112">
            <v>1124</v>
          </cell>
          <cell r="B112" t="str">
            <v>Fasteners</v>
          </cell>
          <cell r="C112" t="str">
            <v>Nr</v>
          </cell>
          <cell r="D112">
            <v>9</v>
          </cell>
          <cell r="E112">
            <v>0.09</v>
          </cell>
          <cell r="F112">
            <v>9</v>
          </cell>
        </row>
        <row r="113">
          <cell r="A113">
            <v>1125</v>
          </cell>
          <cell r="B113" t="str">
            <v>Roof tiles</v>
          </cell>
          <cell r="C113" t="str">
            <v>Nr</v>
          </cell>
          <cell r="D113">
            <v>35</v>
          </cell>
          <cell r="E113">
            <v>0.35</v>
          </cell>
          <cell r="F113">
            <v>35.5</v>
          </cell>
        </row>
        <row r="114">
          <cell r="A114">
            <v>1126</v>
          </cell>
          <cell r="B114" t="str">
            <v>Ridge tiles</v>
          </cell>
          <cell r="C114" t="str">
            <v>Nr</v>
          </cell>
          <cell r="D114">
            <v>45</v>
          </cell>
          <cell r="E114">
            <v>0.45</v>
          </cell>
          <cell r="F114">
            <v>45.5</v>
          </cell>
        </row>
        <row r="115">
          <cell r="A115">
            <v>1127</v>
          </cell>
          <cell r="B115" t="str">
            <v>5mm gusset plate</v>
          </cell>
          <cell r="C115" t="str">
            <v>m2</v>
          </cell>
          <cell r="D115">
            <v>4485</v>
          </cell>
          <cell r="E115">
            <v>44.85</v>
          </cell>
          <cell r="F115">
            <v>4530</v>
          </cell>
        </row>
        <row r="116">
          <cell r="A116">
            <v>1128</v>
          </cell>
          <cell r="B116" t="str">
            <v>Zink Alluminium ridge capping  of girth 470mm</v>
          </cell>
          <cell r="C116" t="str">
            <v>m</v>
          </cell>
          <cell r="D116">
            <v>591</v>
          </cell>
          <cell r="E116">
            <v>5.91</v>
          </cell>
          <cell r="F116">
            <v>597</v>
          </cell>
        </row>
        <row r="117">
          <cell r="A117">
            <v>1129</v>
          </cell>
          <cell r="B117" t="str">
            <v>Asbestos ridges</v>
          </cell>
          <cell r="C117" t="str">
            <v>Set</v>
          </cell>
          <cell r="D117">
            <v>600</v>
          </cell>
          <cell r="E117">
            <v>6</v>
          </cell>
          <cell r="F117">
            <v>606</v>
          </cell>
        </row>
        <row r="118">
          <cell r="A118">
            <v>1130</v>
          </cell>
          <cell r="B118" t="str">
            <v>Lime</v>
          </cell>
          <cell r="C118" t="str">
            <v>kg</v>
          </cell>
          <cell r="D118">
            <v>20</v>
          </cell>
          <cell r="E118">
            <v>0.2</v>
          </cell>
          <cell r="F118">
            <v>20.5</v>
          </cell>
        </row>
        <row r="119">
          <cell r="A119">
            <v>1131</v>
          </cell>
          <cell r="B119" t="str">
            <v>Aluminium foil as heat insulation</v>
          </cell>
          <cell r="C119" t="str">
            <v>m2</v>
          </cell>
          <cell r="D119">
            <v>133</v>
          </cell>
          <cell r="E119">
            <v>1.33</v>
          </cell>
          <cell r="F119">
            <v>134.5</v>
          </cell>
        </row>
        <row r="120">
          <cell r="A120">
            <v>1132</v>
          </cell>
          <cell r="B120" t="str">
            <v>Mesh for foil ( 2"x2")</v>
          </cell>
          <cell r="C120" t="str">
            <v>m2</v>
          </cell>
          <cell r="D120">
            <v>454.9</v>
          </cell>
          <cell r="E120">
            <v>4.55</v>
          </cell>
          <cell r="F120">
            <v>459.5</v>
          </cell>
        </row>
        <row r="121">
          <cell r="A121">
            <v>1133</v>
          </cell>
          <cell r="B121" t="str">
            <v>10mm gusset plate</v>
          </cell>
          <cell r="C121" t="str">
            <v>m2</v>
          </cell>
          <cell r="D121">
            <v>8970</v>
          </cell>
          <cell r="E121">
            <v>89.7</v>
          </cell>
          <cell r="F121">
            <v>9059.5</v>
          </cell>
        </row>
        <row r="122">
          <cell r="A122">
            <v>1134</v>
          </cell>
          <cell r="B122" t="str">
            <v>Truss plate, base plate</v>
          </cell>
          <cell r="C122" t="str">
            <v>m2</v>
          </cell>
          <cell r="D122">
            <v>4300</v>
          </cell>
          <cell r="E122">
            <v>43</v>
          </cell>
          <cell r="F122">
            <v>4343</v>
          </cell>
        </row>
        <row r="123">
          <cell r="B123" t="str">
            <v>Carpenter and Joiner</v>
          </cell>
        </row>
        <row r="124">
          <cell r="A124">
            <v>1201</v>
          </cell>
          <cell r="B124" t="str">
            <v>31mm planks special class</v>
          </cell>
          <cell r="C124" t="str">
            <v>m2</v>
          </cell>
          <cell r="D124">
            <v>1841</v>
          </cell>
          <cell r="E124">
            <v>18.41</v>
          </cell>
          <cell r="F124">
            <v>1859.5</v>
          </cell>
        </row>
        <row r="125">
          <cell r="A125">
            <v>1202</v>
          </cell>
          <cell r="B125" t="str">
            <v>25mm planks special class</v>
          </cell>
          <cell r="C125" t="str">
            <v>m2</v>
          </cell>
          <cell r="D125">
            <v>1476.66</v>
          </cell>
          <cell r="E125">
            <v>14.77</v>
          </cell>
          <cell r="F125">
            <v>1491.5</v>
          </cell>
        </row>
        <row r="126">
          <cell r="A126">
            <v>1203</v>
          </cell>
          <cell r="B126" t="str">
            <v>20mm planks special class</v>
          </cell>
          <cell r="C126" t="str">
            <v>m2</v>
          </cell>
          <cell r="D126">
            <v>1181.32</v>
          </cell>
          <cell r="E126">
            <v>11.81</v>
          </cell>
          <cell r="F126">
            <v>1193</v>
          </cell>
        </row>
        <row r="127">
          <cell r="A127">
            <v>1204</v>
          </cell>
          <cell r="B127" t="str">
            <v>20mm thick lunumidella timber</v>
          </cell>
          <cell r="C127" t="str">
            <v>m2</v>
          </cell>
          <cell r="D127">
            <v>700</v>
          </cell>
          <cell r="E127">
            <v>7</v>
          </cell>
          <cell r="F127">
            <v>707</v>
          </cell>
        </row>
        <row r="128">
          <cell r="A128">
            <v>1205</v>
          </cell>
          <cell r="B128" t="str">
            <v>50mm iron screws</v>
          </cell>
          <cell r="C128" t="str">
            <v>Nr</v>
          </cell>
          <cell r="D128">
            <v>2</v>
          </cell>
          <cell r="E128">
            <v>0.02</v>
          </cell>
          <cell r="F128">
            <v>2</v>
          </cell>
        </row>
        <row r="129">
          <cell r="A129">
            <v>1206</v>
          </cell>
          <cell r="B129" t="str">
            <v>G.I. clout nails 20mm</v>
          </cell>
          <cell r="C129" t="str">
            <v>kg</v>
          </cell>
          <cell r="D129">
            <v>300</v>
          </cell>
          <cell r="E129">
            <v>3</v>
          </cell>
          <cell r="F129">
            <v>303</v>
          </cell>
        </row>
        <row r="130">
          <cell r="A130">
            <v>1207</v>
          </cell>
          <cell r="B130" t="str">
            <v>Ceiling sheets</v>
          </cell>
          <cell r="C130" t="str">
            <v>m2</v>
          </cell>
          <cell r="D130">
            <v>263</v>
          </cell>
          <cell r="E130">
            <v>2.63</v>
          </cell>
          <cell r="F130">
            <v>265.5</v>
          </cell>
        </row>
        <row r="131">
          <cell r="A131">
            <v>1208</v>
          </cell>
          <cell r="B131">
            <v>0</v>
          </cell>
          <cell r="C131" t="str">
            <v>m</v>
          </cell>
          <cell r="D131">
            <v>49</v>
          </cell>
          <cell r="E131">
            <v>0.49</v>
          </cell>
          <cell r="F131">
            <v>49.5</v>
          </cell>
        </row>
        <row r="132">
          <cell r="A132">
            <v>1209</v>
          </cell>
          <cell r="B132" t="str">
            <v>Moldings</v>
          </cell>
          <cell r="C132" t="str">
            <v>m</v>
          </cell>
          <cell r="D132">
            <v>117</v>
          </cell>
          <cell r="E132">
            <v>1.17</v>
          </cell>
          <cell r="F132">
            <v>118.17</v>
          </cell>
        </row>
        <row r="133">
          <cell r="A133">
            <v>1210</v>
          </cell>
          <cell r="B133" t="str">
            <v>Screws 38mm</v>
          </cell>
          <cell r="C133" t="str">
            <v>Nr</v>
          </cell>
          <cell r="D133">
            <v>1.5</v>
          </cell>
          <cell r="E133">
            <v>0.02</v>
          </cell>
          <cell r="F133">
            <v>1.5</v>
          </cell>
        </row>
        <row r="134">
          <cell r="A134">
            <v>1211</v>
          </cell>
          <cell r="B134" t="str">
            <v>Wooden plugs</v>
          </cell>
          <cell r="C134" t="str">
            <v>Nr</v>
          </cell>
          <cell r="D134">
            <v>5</v>
          </cell>
          <cell r="E134">
            <v>0.05</v>
          </cell>
          <cell r="F134">
            <v>5</v>
          </cell>
        </row>
        <row r="135">
          <cell r="A135">
            <v>1212</v>
          </cell>
          <cell r="B135" t="str">
            <v>Primer</v>
          </cell>
          <cell r="C135" t="str">
            <v>l</v>
          </cell>
          <cell r="D135">
            <v>320</v>
          </cell>
          <cell r="E135">
            <v>3.2</v>
          </cell>
          <cell r="F135">
            <v>323</v>
          </cell>
        </row>
        <row r="136">
          <cell r="A136">
            <v>1213</v>
          </cell>
          <cell r="B136" t="str">
            <v>Emulsion paint</v>
          </cell>
          <cell r="C136" t="str">
            <v>l</v>
          </cell>
          <cell r="D136">
            <v>648</v>
          </cell>
          <cell r="E136">
            <v>6.48</v>
          </cell>
          <cell r="F136">
            <v>654.5</v>
          </cell>
        </row>
        <row r="137">
          <cell r="A137">
            <v>1214</v>
          </cell>
          <cell r="B137" t="str">
            <v>100x75 door/ window frame</v>
          </cell>
          <cell r="C137" t="str">
            <v>m3</v>
          </cell>
          <cell r="D137">
            <v>75987</v>
          </cell>
          <cell r="E137">
            <v>759.87</v>
          </cell>
          <cell r="F137">
            <v>76747</v>
          </cell>
        </row>
        <row r="138">
          <cell r="A138">
            <v>1215</v>
          </cell>
          <cell r="B138" t="str">
            <v>38mm brass screws</v>
          </cell>
          <cell r="C138" t="str">
            <v>Nr</v>
          </cell>
          <cell r="D138">
            <v>5.5</v>
          </cell>
          <cell r="E138">
            <v>0.06</v>
          </cell>
          <cell r="F138">
            <v>5.5</v>
          </cell>
        </row>
        <row r="139">
          <cell r="A139">
            <v>1216</v>
          </cell>
          <cell r="B139" t="str">
            <v>25mm brass screws</v>
          </cell>
          <cell r="C139" t="str">
            <v>Nr</v>
          </cell>
          <cell r="D139">
            <v>3.5</v>
          </cell>
          <cell r="E139">
            <v>0.04</v>
          </cell>
          <cell r="F139">
            <v>3.5</v>
          </cell>
        </row>
        <row r="140">
          <cell r="A140">
            <v>1217</v>
          </cell>
          <cell r="B140" t="str">
            <v>Rawl plugs and screws</v>
          </cell>
          <cell r="C140" t="str">
            <v>Nr</v>
          </cell>
          <cell r="D140">
            <v>2</v>
          </cell>
          <cell r="E140">
            <v>0.02</v>
          </cell>
          <cell r="F140">
            <v>2</v>
          </cell>
        </row>
        <row r="141">
          <cell r="A141">
            <v>1218</v>
          </cell>
          <cell r="B141" t="str">
            <v>100mm brass hinges</v>
          </cell>
          <cell r="C141" t="str">
            <v>pair</v>
          </cell>
          <cell r="D141">
            <v>375</v>
          </cell>
          <cell r="E141">
            <v>3.75</v>
          </cell>
          <cell r="F141">
            <v>379</v>
          </cell>
        </row>
        <row r="142">
          <cell r="A142">
            <v>1219</v>
          </cell>
          <cell r="B142" t="str">
            <v>12x12mm fillets</v>
          </cell>
          <cell r="C142" t="str">
            <v>m</v>
          </cell>
          <cell r="D142">
            <v>5.5</v>
          </cell>
          <cell r="E142">
            <v>0.06</v>
          </cell>
          <cell r="F142">
            <v>5.5</v>
          </cell>
        </row>
        <row r="143">
          <cell r="A143">
            <v>1220</v>
          </cell>
          <cell r="B143" t="str">
            <v>300mm skeleton bolts</v>
          </cell>
          <cell r="C143" t="str">
            <v>Nr</v>
          </cell>
          <cell r="D143">
            <v>78</v>
          </cell>
          <cell r="E143">
            <v>0.78</v>
          </cell>
          <cell r="F143">
            <v>79</v>
          </cell>
        </row>
        <row r="144">
          <cell r="A144">
            <v>1221</v>
          </cell>
          <cell r="B144" t="str">
            <v>38x38mm sash bars</v>
          </cell>
          <cell r="C144" t="str">
            <v>m</v>
          </cell>
          <cell r="D144">
            <v>16</v>
          </cell>
          <cell r="E144">
            <v>0.16</v>
          </cell>
          <cell r="F144">
            <v>16.5</v>
          </cell>
        </row>
        <row r="145">
          <cell r="A145">
            <v>1222</v>
          </cell>
          <cell r="B145" t="str">
            <v>150mm barrel bolts</v>
          </cell>
          <cell r="C145" t="str">
            <v>Nr</v>
          </cell>
          <cell r="D145">
            <v>156</v>
          </cell>
          <cell r="E145">
            <v>1.56</v>
          </cell>
          <cell r="F145">
            <v>157.5</v>
          </cell>
        </row>
        <row r="146">
          <cell r="A146">
            <v>1223</v>
          </cell>
          <cell r="B146" t="str">
            <v>Plywood door sash</v>
          </cell>
          <cell r="C146" t="str">
            <v>Nr</v>
          </cell>
          <cell r="D146">
            <v>2200</v>
          </cell>
          <cell r="E146">
            <v>22</v>
          </cell>
          <cell r="F146">
            <v>2222</v>
          </cell>
        </row>
        <row r="147">
          <cell r="A147">
            <v>1224</v>
          </cell>
          <cell r="B147" t="str">
            <v>Holdfasts</v>
          </cell>
          <cell r="C147" t="str">
            <v>Nr</v>
          </cell>
          <cell r="D147">
            <v>75</v>
          </cell>
          <cell r="E147">
            <v>0.75</v>
          </cell>
          <cell r="F147">
            <v>76</v>
          </cell>
        </row>
        <row r="148">
          <cell r="A148">
            <v>1225</v>
          </cell>
          <cell r="B148" t="str">
            <v>PVC door with frame</v>
          </cell>
          <cell r="C148" t="str">
            <v>Nr</v>
          </cell>
          <cell r="D148">
            <v>4650</v>
          </cell>
          <cell r="E148">
            <v>46.5</v>
          </cell>
          <cell r="F148">
            <v>4696.5</v>
          </cell>
        </row>
        <row r="149">
          <cell r="A149">
            <v>1226</v>
          </cell>
          <cell r="B149" t="str">
            <v>3mm glass plain</v>
          </cell>
          <cell r="C149" t="str">
            <v>m2</v>
          </cell>
          <cell r="D149">
            <v>645</v>
          </cell>
          <cell r="E149">
            <v>6.45</v>
          </cell>
          <cell r="F149">
            <v>651.5</v>
          </cell>
        </row>
        <row r="150">
          <cell r="A150">
            <v>1227</v>
          </cell>
          <cell r="B150" t="str">
            <v>Casement stays</v>
          </cell>
          <cell r="C150" t="str">
            <v>Nr</v>
          </cell>
          <cell r="D150">
            <v>200</v>
          </cell>
          <cell r="E150">
            <v>2</v>
          </cell>
          <cell r="F150">
            <v>202</v>
          </cell>
        </row>
        <row r="151">
          <cell r="A151">
            <v>1228</v>
          </cell>
          <cell r="B151" t="str">
            <v>Casement fasteners</v>
          </cell>
          <cell r="C151" t="str">
            <v>Nr</v>
          </cell>
          <cell r="D151">
            <v>200</v>
          </cell>
          <cell r="E151">
            <v>2</v>
          </cell>
          <cell r="F151">
            <v>202</v>
          </cell>
        </row>
        <row r="152">
          <cell r="A152">
            <v>1229</v>
          </cell>
          <cell r="B152" t="str">
            <v>Class 11 Ginisapu planks 25mm thick</v>
          </cell>
          <cell r="C152" t="str">
            <v>m2</v>
          </cell>
          <cell r="D152">
            <v>1385</v>
          </cell>
          <cell r="E152">
            <v>13.85</v>
          </cell>
          <cell r="F152">
            <v>1399</v>
          </cell>
        </row>
        <row r="153">
          <cell r="A153">
            <v>1230</v>
          </cell>
          <cell r="B153" t="str">
            <v>Brass screw</v>
          </cell>
          <cell r="C153" t="str">
            <v>Nr</v>
          </cell>
          <cell r="D153">
            <v>5.5</v>
          </cell>
          <cell r="E153">
            <v>0.06</v>
          </cell>
          <cell r="F153">
            <v>5.5</v>
          </cell>
        </row>
        <row r="154">
          <cell r="A154">
            <v>1231</v>
          </cell>
          <cell r="B154" t="str">
            <v>Lunumidella timber</v>
          </cell>
          <cell r="C154" t="str">
            <v>m2</v>
          </cell>
          <cell r="D154">
            <v>700</v>
          </cell>
          <cell r="E154">
            <v>7</v>
          </cell>
          <cell r="F154">
            <v>707</v>
          </cell>
        </row>
        <row r="155">
          <cell r="A155">
            <v>1232</v>
          </cell>
          <cell r="B155" t="str">
            <v>12 mm thick flywood sheet</v>
          </cell>
          <cell r="C155" t="str">
            <v>m2</v>
          </cell>
          <cell r="D155">
            <v>875</v>
          </cell>
          <cell r="E155">
            <v>8.75</v>
          </cell>
          <cell r="F155">
            <v>884</v>
          </cell>
        </row>
        <row r="156">
          <cell r="A156">
            <v>1233</v>
          </cell>
          <cell r="B156" t="str">
            <v>G.I. clout nails 38mm</v>
          </cell>
          <cell r="C156" t="str">
            <v>Kg</v>
          </cell>
          <cell r="D156">
            <v>336</v>
          </cell>
          <cell r="E156">
            <v>3.36</v>
          </cell>
          <cell r="F156">
            <v>339.5</v>
          </cell>
        </row>
        <row r="157">
          <cell r="A157">
            <v>1234</v>
          </cell>
          <cell r="B157" t="str">
            <v>31mm planks class 1</v>
          </cell>
          <cell r="C157" t="str">
            <v>m2</v>
          </cell>
          <cell r="D157">
            <v>1440</v>
          </cell>
          <cell r="E157">
            <v>14.4</v>
          </cell>
          <cell r="F157">
            <v>1454.5</v>
          </cell>
        </row>
        <row r="158">
          <cell r="B158" t="str">
            <v>Brass Founder</v>
          </cell>
        </row>
        <row r="159">
          <cell r="A159">
            <v>1301</v>
          </cell>
          <cell r="B159" t="str">
            <v>Night latch lock</v>
          </cell>
          <cell r="C159" t="str">
            <v>Nr</v>
          </cell>
          <cell r="D159">
            <v>600</v>
          </cell>
          <cell r="E159">
            <v>6</v>
          </cell>
          <cell r="F159">
            <v>606</v>
          </cell>
        </row>
        <row r="160">
          <cell r="A160">
            <v>1302</v>
          </cell>
          <cell r="B160" t="str">
            <v>Mortise Union (English) single lock</v>
          </cell>
          <cell r="C160" t="str">
            <v>Nr</v>
          </cell>
          <cell r="E160">
            <v>0</v>
          </cell>
          <cell r="F160">
            <v>0</v>
          </cell>
        </row>
        <row r="161">
          <cell r="A161">
            <v>1303</v>
          </cell>
          <cell r="B161" t="str">
            <v>Mortise Union (English) double lock</v>
          </cell>
          <cell r="C161" t="str">
            <v>Nr</v>
          </cell>
          <cell r="E161">
            <v>0</v>
          </cell>
          <cell r="F161">
            <v>0</v>
          </cell>
        </row>
        <row r="162">
          <cell r="A162">
            <v>1304</v>
          </cell>
          <cell r="B162" t="str">
            <v>Robin ITALY made brass lock</v>
          </cell>
          <cell r="C162" t="str">
            <v>Nr</v>
          </cell>
          <cell r="E162">
            <v>0</v>
          </cell>
          <cell r="F162">
            <v>0</v>
          </cell>
        </row>
        <row r="163">
          <cell r="A163">
            <v>1305</v>
          </cell>
          <cell r="B163" t="str">
            <v>Fuda lock</v>
          </cell>
          <cell r="C163" t="str">
            <v>Nr</v>
          </cell>
          <cell r="E163">
            <v>0</v>
          </cell>
          <cell r="F163">
            <v>0</v>
          </cell>
        </row>
        <row r="164">
          <cell r="A164">
            <v>1306</v>
          </cell>
          <cell r="B164" t="str">
            <v>50mm barrel bolt (Brass)</v>
          </cell>
          <cell r="C164" t="str">
            <v>Nr</v>
          </cell>
          <cell r="D164">
            <v>65</v>
          </cell>
          <cell r="E164">
            <v>0.65</v>
          </cell>
          <cell r="F164">
            <v>65.650000000000006</v>
          </cell>
        </row>
        <row r="165">
          <cell r="A165">
            <v>1307</v>
          </cell>
          <cell r="B165" t="str">
            <v>100x100mm butt hinges</v>
          </cell>
          <cell r="C165" t="str">
            <v>Nr</v>
          </cell>
          <cell r="D165">
            <v>300</v>
          </cell>
          <cell r="E165">
            <v>3</v>
          </cell>
          <cell r="F165">
            <v>303</v>
          </cell>
        </row>
        <row r="166">
          <cell r="A166">
            <v>1308</v>
          </cell>
          <cell r="B166" t="str">
            <v>150x100mm butt hinges</v>
          </cell>
          <cell r="C166" t="str">
            <v>Nr</v>
          </cell>
          <cell r="D166">
            <v>475</v>
          </cell>
          <cell r="E166">
            <v>4.75</v>
          </cell>
          <cell r="F166">
            <v>479.75</v>
          </cell>
        </row>
        <row r="167">
          <cell r="A167">
            <v>1309</v>
          </cell>
          <cell r="B167" t="str">
            <v>100mm barrel bolt (Brass)</v>
          </cell>
          <cell r="C167" t="str">
            <v>Nr</v>
          </cell>
          <cell r="D167">
            <v>150</v>
          </cell>
          <cell r="E167">
            <v>1.5</v>
          </cell>
          <cell r="F167">
            <v>151.5</v>
          </cell>
        </row>
        <row r="168">
          <cell r="A168">
            <v>1310</v>
          </cell>
          <cell r="B168" t="str">
            <v>150mm barrel bolt (Brass)</v>
          </cell>
          <cell r="C168" t="str">
            <v>Nr</v>
          </cell>
          <cell r="D168">
            <v>350</v>
          </cell>
          <cell r="E168">
            <v>3.5</v>
          </cell>
          <cell r="F168">
            <v>353.5</v>
          </cell>
        </row>
        <row r="169">
          <cell r="B169" t="str">
            <v>Iron Monger</v>
          </cell>
          <cell r="F169">
            <v>0</v>
          </cell>
        </row>
        <row r="170">
          <cell r="A170">
            <v>1401</v>
          </cell>
          <cell r="B170" t="str">
            <v>50x50 G.I. welded mesh</v>
          </cell>
          <cell r="C170" t="str">
            <v>m2</v>
          </cell>
          <cell r="D170">
            <v>454</v>
          </cell>
          <cell r="E170">
            <v>4.54</v>
          </cell>
          <cell r="F170">
            <v>458.5</v>
          </cell>
        </row>
        <row r="171">
          <cell r="A171">
            <v>1402</v>
          </cell>
          <cell r="B171" t="str">
            <v>50x12mm beadings</v>
          </cell>
          <cell r="C171" t="str">
            <v>m</v>
          </cell>
          <cell r="D171">
            <v>50</v>
          </cell>
          <cell r="E171">
            <v>0.5</v>
          </cell>
          <cell r="F171">
            <v>50.5</v>
          </cell>
        </row>
        <row r="172">
          <cell r="A172">
            <v>1403</v>
          </cell>
          <cell r="B172" t="str">
            <v>5.5mm MS rods</v>
          </cell>
          <cell r="C172" t="str">
            <v>kg</v>
          </cell>
          <cell r="D172">
            <v>100</v>
          </cell>
          <cell r="E172">
            <v>1</v>
          </cell>
          <cell r="F172">
            <v>101</v>
          </cell>
        </row>
        <row r="173">
          <cell r="A173">
            <v>1404</v>
          </cell>
          <cell r="B173" t="str">
            <v>12x5mm flat iron</v>
          </cell>
          <cell r="C173" t="str">
            <v>m</v>
          </cell>
          <cell r="D173">
            <v>27</v>
          </cell>
          <cell r="E173">
            <v>0.27</v>
          </cell>
          <cell r="F173">
            <v>27.5</v>
          </cell>
        </row>
        <row r="174">
          <cell r="A174">
            <v>1405</v>
          </cell>
          <cell r="B174" t="str">
            <v>25x25x4mm angle iron</v>
          </cell>
          <cell r="C174" t="str">
            <v>m</v>
          </cell>
          <cell r="D174">
            <v>146</v>
          </cell>
          <cell r="E174">
            <v>1.46</v>
          </cell>
          <cell r="F174">
            <v>147.5</v>
          </cell>
        </row>
        <row r="175">
          <cell r="A175">
            <v>1406</v>
          </cell>
          <cell r="B175" t="str">
            <v>100mm safety type Hasp and Staple</v>
          </cell>
          <cell r="C175" t="str">
            <v>Nr</v>
          </cell>
          <cell r="D175">
            <v>150</v>
          </cell>
          <cell r="E175">
            <v>1.5</v>
          </cell>
          <cell r="F175">
            <v>151.5</v>
          </cell>
        </row>
        <row r="176">
          <cell r="A176">
            <v>1407</v>
          </cell>
          <cell r="B176" t="str">
            <v>150mm safety type Hasp and Staple</v>
          </cell>
          <cell r="C176" t="str">
            <v>Nr</v>
          </cell>
          <cell r="D176">
            <v>175</v>
          </cell>
          <cell r="E176">
            <v>1.75</v>
          </cell>
          <cell r="F176">
            <v>177</v>
          </cell>
        </row>
        <row r="177">
          <cell r="A177">
            <v>1408</v>
          </cell>
          <cell r="B177" t="str">
            <v>100x100mm butt hinges</v>
          </cell>
          <cell r="C177" t="str">
            <v>Nr</v>
          </cell>
          <cell r="D177">
            <v>300</v>
          </cell>
          <cell r="E177">
            <v>3</v>
          </cell>
          <cell r="F177">
            <v>303</v>
          </cell>
        </row>
        <row r="178">
          <cell r="A178">
            <v>1409</v>
          </cell>
          <cell r="B178" t="str">
            <v>150x100mm butt hinges</v>
          </cell>
          <cell r="C178" t="str">
            <v>Nr</v>
          </cell>
          <cell r="D178">
            <v>475</v>
          </cell>
          <cell r="E178">
            <v>4.75</v>
          </cell>
          <cell r="F178">
            <v>480</v>
          </cell>
        </row>
        <row r="179">
          <cell r="A179">
            <v>1410</v>
          </cell>
          <cell r="B179" t="str">
            <v>37x37x5.8 mm angle iron</v>
          </cell>
          <cell r="C179" t="str">
            <v>m</v>
          </cell>
          <cell r="D179">
            <v>368</v>
          </cell>
          <cell r="E179">
            <v>3.68</v>
          </cell>
          <cell r="F179">
            <v>371.5</v>
          </cell>
        </row>
        <row r="180">
          <cell r="A180">
            <v>1411</v>
          </cell>
          <cell r="B180" t="str">
            <v>25x25x5 mm angle iron</v>
          </cell>
          <cell r="C180" t="str">
            <v>m</v>
          </cell>
          <cell r="D180">
            <v>187</v>
          </cell>
          <cell r="E180">
            <v>1.87</v>
          </cell>
          <cell r="F180">
            <v>189</v>
          </cell>
        </row>
        <row r="181">
          <cell r="A181">
            <v>1412</v>
          </cell>
          <cell r="B181" t="str">
            <v>25x5mm flat iron</v>
          </cell>
          <cell r="C181" t="str">
            <v>m</v>
          </cell>
          <cell r="D181">
            <v>103</v>
          </cell>
          <cell r="E181">
            <v>1.03</v>
          </cell>
          <cell r="F181">
            <v>104</v>
          </cell>
        </row>
        <row r="182">
          <cell r="A182">
            <v>1413</v>
          </cell>
          <cell r="B182" t="str">
            <v>6mm mild steel hook</v>
          </cell>
          <cell r="C182" t="str">
            <v>Nr</v>
          </cell>
          <cell r="D182">
            <v>50</v>
          </cell>
          <cell r="E182">
            <v>0.5</v>
          </cell>
          <cell r="F182">
            <v>50.5</v>
          </cell>
        </row>
        <row r="183">
          <cell r="B183" t="str">
            <v>Aluminium Extrusions (Natural Anodized)</v>
          </cell>
        </row>
        <row r="184">
          <cell r="A184">
            <v>1501</v>
          </cell>
          <cell r="B184" t="str">
            <v>70S-1101-1 (NA)</v>
          </cell>
          <cell r="C184" t="str">
            <v>m</v>
          </cell>
          <cell r="D184">
            <v>450.61</v>
          </cell>
          <cell r="E184">
            <v>4.51</v>
          </cell>
          <cell r="F184">
            <v>455</v>
          </cell>
        </row>
        <row r="185">
          <cell r="A185">
            <v>1502</v>
          </cell>
          <cell r="B185" t="str">
            <v>70S-1001-1 (NA)</v>
          </cell>
          <cell r="C185" t="str">
            <v>m</v>
          </cell>
          <cell r="D185">
            <v>461.07</v>
          </cell>
          <cell r="E185">
            <v>4.6100000000000003</v>
          </cell>
          <cell r="F185">
            <v>465.5</v>
          </cell>
        </row>
        <row r="186">
          <cell r="A186">
            <v>1503</v>
          </cell>
          <cell r="B186" t="str">
            <v>70S-1201-1 (NA)</v>
          </cell>
          <cell r="C186" t="str">
            <v>m</v>
          </cell>
          <cell r="D186">
            <v>375.07</v>
          </cell>
          <cell r="E186">
            <v>3.75</v>
          </cell>
          <cell r="F186">
            <v>378</v>
          </cell>
        </row>
        <row r="187">
          <cell r="A187">
            <v>1504</v>
          </cell>
          <cell r="B187" t="str">
            <v>70S-1604 (NA)</v>
          </cell>
          <cell r="C187" t="str">
            <v>m</v>
          </cell>
          <cell r="D187">
            <v>367.07</v>
          </cell>
          <cell r="E187">
            <v>3.67</v>
          </cell>
          <cell r="F187">
            <v>371</v>
          </cell>
        </row>
        <row r="188">
          <cell r="A188">
            <v>1505</v>
          </cell>
          <cell r="B188" t="str">
            <v>70S-1704 (NA)</v>
          </cell>
          <cell r="C188" t="str">
            <v>m</v>
          </cell>
          <cell r="D188">
            <v>346.61</v>
          </cell>
          <cell r="E188">
            <v>3.47</v>
          </cell>
          <cell r="F188">
            <v>350</v>
          </cell>
        </row>
        <row r="189">
          <cell r="A189">
            <v>1506</v>
          </cell>
          <cell r="B189" t="str">
            <v>70S-1503A (NA)</v>
          </cell>
          <cell r="C189" t="str">
            <v>m</v>
          </cell>
          <cell r="D189">
            <v>433.38</v>
          </cell>
          <cell r="E189">
            <v>4.33</v>
          </cell>
          <cell r="F189">
            <v>438</v>
          </cell>
        </row>
        <row r="190">
          <cell r="A190">
            <v>1507</v>
          </cell>
          <cell r="B190" t="str">
            <v>70S-1401-1 (NA)</v>
          </cell>
          <cell r="C190" t="str">
            <v>m</v>
          </cell>
          <cell r="D190">
            <v>306.76</v>
          </cell>
          <cell r="E190">
            <v>3.07</v>
          </cell>
          <cell r="F190">
            <v>310</v>
          </cell>
        </row>
        <row r="191">
          <cell r="A191">
            <v>1508</v>
          </cell>
          <cell r="B191" t="str">
            <v>70SF-1006 (NA)</v>
          </cell>
          <cell r="C191" t="str">
            <v>m</v>
          </cell>
          <cell r="D191">
            <v>727.23</v>
          </cell>
          <cell r="E191">
            <v>7.27</v>
          </cell>
          <cell r="F191">
            <v>734.5</v>
          </cell>
        </row>
        <row r="192">
          <cell r="A192">
            <v>1509</v>
          </cell>
          <cell r="B192" t="str">
            <v>70SF-1201A (NA)</v>
          </cell>
          <cell r="C192" t="str">
            <v>m</v>
          </cell>
          <cell r="D192">
            <v>254</v>
          </cell>
          <cell r="E192">
            <v>2.54</v>
          </cell>
          <cell r="F192">
            <v>256.5</v>
          </cell>
        </row>
        <row r="193">
          <cell r="A193">
            <v>1510</v>
          </cell>
          <cell r="B193" t="str">
            <v>70SF-1201B (NA)</v>
          </cell>
          <cell r="C193" t="str">
            <v>m</v>
          </cell>
          <cell r="D193">
            <v>254</v>
          </cell>
          <cell r="E193">
            <v>2.54</v>
          </cell>
          <cell r="F193">
            <v>256.5</v>
          </cell>
        </row>
        <row r="194">
          <cell r="A194">
            <v>1511</v>
          </cell>
          <cell r="B194" t="str">
            <v>DG-02 (NA)</v>
          </cell>
          <cell r="C194" t="str">
            <v>m</v>
          </cell>
          <cell r="D194">
            <v>229.18</v>
          </cell>
          <cell r="E194">
            <v>2.29</v>
          </cell>
          <cell r="F194">
            <v>231.5</v>
          </cell>
        </row>
        <row r="195">
          <cell r="A195">
            <v>1512</v>
          </cell>
          <cell r="B195" t="str">
            <v>DG-102 (NA)</v>
          </cell>
          <cell r="C195" t="str">
            <v>m</v>
          </cell>
          <cell r="D195">
            <v>204.91</v>
          </cell>
          <cell r="E195">
            <v>2.0499999999999998</v>
          </cell>
          <cell r="F195">
            <v>207</v>
          </cell>
        </row>
        <row r="196">
          <cell r="A196">
            <v>1513</v>
          </cell>
          <cell r="B196" t="str">
            <v>CA-1001(NA)</v>
          </cell>
          <cell r="C196" t="str">
            <v>m</v>
          </cell>
          <cell r="D196">
            <v>569.01</v>
          </cell>
          <cell r="E196">
            <v>5.69</v>
          </cell>
          <cell r="F196">
            <v>574.5</v>
          </cell>
        </row>
        <row r="197">
          <cell r="A197">
            <v>1514</v>
          </cell>
          <cell r="B197" t="str">
            <v>CA-1002 (NA)</v>
          </cell>
          <cell r="C197" t="str">
            <v>m</v>
          </cell>
          <cell r="D197">
            <v>889.34</v>
          </cell>
          <cell r="E197">
            <v>8.89</v>
          </cell>
          <cell r="F197">
            <v>898</v>
          </cell>
        </row>
        <row r="198">
          <cell r="A198">
            <v>1515</v>
          </cell>
          <cell r="B198" t="str">
            <v>100D-1914 (NA)</v>
          </cell>
          <cell r="C198" t="str">
            <v>m</v>
          </cell>
          <cell r="D198">
            <v>124.61</v>
          </cell>
          <cell r="E198">
            <v>1.25</v>
          </cell>
          <cell r="F198">
            <v>126</v>
          </cell>
        </row>
        <row r="199">
          <cell r="A199">
            <v>1516</v>
          </cell>
          <cell r="B199" t="str">
            <v>CA-1007 (NA)</v>
          </cell>
          <cell r="C199" t="str">
            <v>m</v>
          </cell>
          <cell r="D199">
            <v>255.24</v>
          </cell>
          <cell r="E199">
            <v>2.5499999999999998</v>
          </cell>
          <cell r="F199">
            <v>258</v>
          </cell>
        </row>
        <row r="200">
          <cell r="A200">
            <v>1517</v>
          </cell>
          <cell r="B200" t="str">
            <v>CA-1008 (NA)</v>
          </cell>
          <cell r="C200" t="str">
            <v>m</v>
          </cell>
          <cell r="D200">
            <v>433.28</v>
          </cell>
          <cell r="E200">
            <v>4.33</v>
          </cell>
          <cell r="F200">
            <v>437.5</v>
          </cell>
        </row>
        <row r="201">
          <cell r="A201">
            <v>1518</v>
          </cell>
          <cell r="B201" t="str">
            <v>CA-2005 (NA)</v>
          </cell>
          <cell r="C201" t="str">
            <v>m</v>
          </cell>
          <cell r="D201">
            <v>485.08</v>
          </cell>
          <cell r="E201">
            <v>4.8499999999999996</v>
          </cell>
          <cell r="F201">
            <v>490</v>
          </cell>
        </row>
        <row r="202">
          <cell r="A202">
            <v>1519</v>
          </cell>
          <cell r="B202" t="str">
            <v>A-111 (MF)</v>
          </cell>
          <cell r="C202" t="str">
            <v>m</v>
          </cell>
          <cell r="D202">
            <v>392.87</v>
          </cell>
          <cell r="E202">
            <v>3.93</v>
          </cell>
          <cell r="F202">
            <v>397</v>
          </cell>
        </row>
        <row r="203">
          <cell r="A203">
            <v>1520</v>
          </cell>
          <cell r="B203" t="str">
            <v>DG-01 (NA)</v>
          </cell>
          <cell r="C203" t="str">
            <v>m</v>
          </cell>
          <cell r="D203">
            <v>219.18</v>
          </cell>
          <cell r="E203">
            <v>2.19</v>
          </cell>
          <cell r="F203">
            <v>221.5</v>
          </cell>
        </row>
        <row r="204">
          <cell r="A204">
            <v>1521</v>
          </cell>
          <cell r="B204" t="str">
            <v>DG-101(NA)</v>
          </cell>
          <cell r="C204" t="str">
            <v>m</v>
          </cell>
          <cell r="D204">
            <v>189.01</v>
          </cell>
          <cell r="E204">
            <v>1.89</v>
          </cell>
          <cell r="F204">
            <v>191</v>
          </cell>
        </row>
        <row r="205">
          <cell r="A205">
            <v>1522</v>
          </cell>
          <cell r="B205" t="str">
            <v>CA-2004 (NA)</v>
          </cell>
          <cell r="C205" t="str">
            <v>m</v>
          </cell>
          <cell r="D205">
            <v>332.78</v>
          </cell>
          <cell r="E205">
            <v>3.33</v>
          </cell>
          <cell r="F205">
            <v>336</v>
          </cell>
        </row>
        <row r="206">
          <cell r="A206">
            <v>1523</v>
          </cell>
          <cell r="B206" t="str">
            <v>GL-107 (NA)</v>
          </cell>
          <cell r="C206" t="str">
            <v>m</v>
          </cell>
          <cell r="D206">
            <v>130.82</v>
          </cell>
          <cell r="E206">
            <v>1.31</v>
          </cell>
          <cell r="F206">
            <v>132</v>
          </cell>
        </row>
        <row r="207">
          <cell r="A207">
            <v>1524</v>
          </cell>
          <cell r="B207" t="str">
            <v>CA-1003 (NA)</v>
          </cell>
          <cell r="C207" t="str">
            <v>m</v>
          </cell>
          <cell r="D207">
            <v>352.13</v>
          </cell>
          <cell r="E207">
            <v>3.52</v>
          </cell>
          <cell r="F207">
            <v>355.5</v>
          </cell>
        </row>
        <row r="208">
          <cell r="A208">
            <v>1525</v>
          </cell>
          <cell r="B208" t="str">
            <v>CA-1004 (NA)</v>
          </cell>
          <cell r="C208" t="str">
            <v>m</v>
          </cell>
          <cell r="D208">
            <v>526.39</v>
          </cell>
          <cell r="E208">
            <v>5.26</v>
          </cell>
          <cell r="F208">
            <v>531.5</v>
          </cell>
        </row>
        <row r="209">
          <cell r="A209">
            <v>1526</v>
          </cell>
          <cell r="B209" t="str">
            <v>CA-2006 (NA)</v>
          </cell>
          <cell r="C209" t="str">
            <v>m</v>
          </cell>
          <cell r="D209">
            <v>491.13</v>
          </cell>
          <cell r="E209">
            <v>4.91</v>
          </cell>
          <cell r="F209">
            <v>496</v>
          </cell>
        </row>
        <row r="210">
          <cell r="A210">
            <v>1527</v>
          </cell>
          <cell r="B210" t="str">
            <v>DG-02 (NA)</v>
          </cell>
          <cell r="C210" t="str">
            <v>m</v>
          </cell>
          <cell r="D210">
            <v>229.18</v>
          </cell>
          <cell r="E210">
            <v>2.29</v>
          </cell>
          <cell r="F210">
            <v>231.5</v>
          </cell>
        </row>
        <row r="211">
          <cell r="A211">
            <v>1528</v>
          </cell>
          <cell r="B211" t="str">
            <v>DG-102(NA)</v>
          </cell>
          <cell r="C211" t="str">
            <v>m</v>
          </cell>
          <cell r="D211">
            <v>204.91</v>
          </cell>
          <cell r="E211">
            <v>2.0499999999999998</v>
          </cell>
          <cell r="F211">
            <v>207</v>
          </cell>
        </row>
        <row r="212">
          <cell r="A212">
            <v>1529</v>
          </cell>
          <cell r="B212" t="str">
            <v>CA-1001 (NA)</v>
          </cell>
          <cell r="C212" t="str">
            <v>m</v>
          </cell>
          <cell r="D212">
            <v>569.01</v>
          </cell>
          <cell r="E212">
            <v>5.69</v>
          </cell>
          <cell r="F212">
            <v>574.5</v>
          </cell>
        </row>
        <row r="213">
          <cell r="A213">
            <v>1530</v>
          </cell>
          <cell r="B213" t="str">
            <v>CA-1002 (NA)</v>
          </cell>
          <cell r="C213" t="str">
            <v>m</v>
          </cell>
          <cell r="D213">
            <v>889.34</v>
          </cell>
          <cell r="E213">
            <v>8.89</v>
          </cell>
          <cell r="F213">
            <v>898</v>
          </cell>
        </row>
        <row r="214">
          <cell r="A214">
            <v>1531</v>
          </cell>
          <cell r="B214" t="str">
            <v>100D-3104 (NA)</v>
          </cell>
          <cell r="C214" t="str">
            <v>m</v>
          </cell>
          <cell r="D214">
            <v>602.61</v>
          </cell>
          <cell r="E214">
            <v>6.03</v>
          </cell>
          <cell r="F214">
            <v>608.5</v>
          </cell>
        </row>
        <row r="215">
          <cell r="A215">
            <v>1532</v>
          </cell>
          <cell r="B215" t="str">
            <v>100D-101 (NA)</v>
          </cell>
          <cell r="C215" t="str">
            <v>m</v>
          </cell>
          <cell r="D215">
            <v>823.23</v>
          </cell>
          <cell r="E215">
            <v>8.23</v>
          </cell>
          <cell r="F215">
            <v>831.5</v>
          </cell>
        </row>
        <row r="216">
          <cell r="A216">
            <v>1533</v>
          </cell>
          <cell r="B216" t="str">
            <v>100D-102 (NA)</v>
          </cell>
          <cell r="C216" t="str">
            <v>m</v>
          </cell>
          <cell r="D216">
            <v>862.3</v>
          </cell>
          <cell r="E216">
            <v>8.6199999999999992</v>
          </cell>
          <cell r="F216">
            <v>871</v>
          </cell>
        </row>
        <row r="217">
          <cell r="A217">
            <v>1534</v>
          </cell>
          <cell r="B217" t="str">
            <v>100D-201 (NA)</v>
          </cell>
          <cell r="C217" t="str">
            <v>m</v>
          </cell>
          <cell r="D217">
            <v>796.92</v>
          </cell>
          <cell r="E217">
            <v>7.97</v>
          </cell>
          <cell r="F217">
            <v>805</v>
          </cell>
        </row>
        <row r="218">
          <cell r="A218">
            <v>1535</v>
          </cell>
          <cell r="B218" t="str">
            <v>100D-301 (NA)</v>
          </cell>
          <cell r="C218" t="str">
            <v>m</v>
          </cell>
          <cell r="D218">
            <v>946.61</v>
          </cell>
          <cell r="E218">
            <v>9.4700000000000006</v>
          </cell>
          <cell r="F218">
            <v>956</v>
          </cell>
        </row>
        <row r="219">
          <cell r="A219">
            <v>1536</v>
          </cell>
          <cell r="B219" t="str">
            <v>100D-401 (NA)</v>
          </cell>
          <cell r="C219" t="str">
            <v>m</v>
          </cell>
          <cell r="D219">
            <v>1048.3</v>
          </cell>
          <cell r="E219">
            <v>10.48</v>
          </cell>
          <cell r="F219">
            <v>1059</v>
          </cell>
        </row>
        <row r="220">
          <cell r="A220">
            <v>1537</v>
          </cell>
          <cell r="B220" t="str">
            <v>100D-501 (NA)</v>
          </cell>
          <cell r="C220" t="str">
            <v>m</v>
          </cell>
          <cell r="D220">
            <v>112.15</v>
          </cell>
          <cell r="E220">
            <v>1.1200000000000001</v>
          </cell>
          <cell r="F220">
            <v>113.5</v>
          </cell>
        </row>
        <row r="221">
          <cell r="A221">
            <v>1538</v>
          </cell>
          <cell r="B221" t="str">
            <v>70D-1910 (NA)</v>
          </cell>
          <cell r="C221" t="str">
            <v>m</v>
          </cell>
          <cell r="D221">
            <v>128.30000000000001</v>
          </cell>
          <cell r="E221">
            <v>1.28</v>
          </cell>
          <cell r="F221">
            <v>129.5</v>
          </cell>
        </row>
        <row r="222">
          <cell r="A222">
            <v>1539</v>
          </cell>
          <cell r="B222" t="str">
            <v>100D-3503A (NA)</v>
          </cell>
          <cell r="C222" t="str">
            <v>m</v>
          </cell>
          <cell r="D222">
            <v>596.91999999999996</v>
          </cell>
          <cell r="E222">
            <v>5.97</v>
          </cell>
          <cell r="F222">
            <v>603</v>
          </cell>
        </row>
        <row r="223">
          <cell r="A223">
            <v>1540</v>
          </cell>
          <cell r="B223" t="str">
            <v>100D-3004A (NA)</v>
          </cell>
          <cell r="C223" t="str">
            <v>m</v>
          </cell>
          <cell r="D223">
            <v>704.3</v>
          </cell>
          <cell r="E223">
            <v>7.04</v>
          </cell>
          <cell r="F223">
            <v>711</v>
          </cell>
        </row>
        <row r="224">
          <cell r="A224">
            <v>1541</v>
          </cell>
          <cell r="B224" t="str">
            <v>100D-3207 (NA)</v>
          </cell>
          <cell r="C224" t="str">
            <v>m</v>
          </cell>
          <cell r="D224">
            <v>918.15</v>
          </cell>
          <cell r="E224">
            <v>9.18</v>
          </cell>
          <cell r="F224">
            <v>937.5</v>
          </cell>
        </row>
        <row r="225">
          <cell r="A225">
            <v>1542</v>
          </cell>
          <cell r="B225" t="str">
            <v>100D-3503 (NA)</v>
          </cell>
          <cell r="C225" t="str">
            <v>m</v>
          </cell>
          <cell r="D225">
            <v>651.69000000000005</v>
          </cell>
          <cell r="E225">
            <v>6.52</v>
          </cell>
          <cell r="F225">
            <v>658</v>
          </cell>
        </row>
        <row r="226">
          <cell r="A226">
            <v>1543</v>
          </cell>
          <cell r="B226" t="str">
            <v>100D-1914 (NA)</v>
          </cell>
          <cell r="C226" t="str">
            <v>m</v>
          </cell>
          <cell r="D226">
            <v>124.61</v>
          </cell>
          <cell r="E226">
            <v>1.25</v>
          </cell>
          <cell r="F226">
            <v>126</v>
          </cell>
        </row>
        <row r="227">
          <cell r="A227">
            <v>1544</v>
          </cell>
          <cell r="B227" t="str">
            <v>100D-3203 (NA)</v>
          </cell>
          <cell r="C227" t="str">
            <v>m</v>
          </cell>
          <cell r="D227">
            <v>693.07</v>
          </cell>
          <cell r="E227">
            <v>6.93</v>
          </cell>
          <cell r="F227">
            <v>700</v>
          </cell>
        </row>
        <row r="228">
          <cell r="A228">
            <v>1545</v>
          </cell>
          <cell r="B228" t="str">
            <v>70S-1002-1(NA)</v>
          </cell>
          <cell r="C228" t="str">
            <v>m</v>
          </cell>
          <cell r="D228">
            <v>323.83999999999997</v>
          </cell>
          <cell r="E228">
            <v>3.24</v>
          </cell>
          <cell r="F228">
            <v>327</v>
          </cell>
        </row>
        <row r="229">
          <cell r="A229">
            <v>1546</v>
          </cell>
          <cell r="B229" t="str">
            <v>70S-1102-1 (NA)</v>
          </cell>
          <cell r="C229" t="str">
            <v>m</v>
          </cell>
          <cell r="D229">
            <v>236.92</v>
          </cell>
          <cell r="E229">
            <v>2.37</v>
          </cell>
          <cell r="F229">
            <v>239.5</v>
          </cell>
        </row>
        <row r="230">
          <cell r="A230">
            <v>1547</v>
          </cell>
          <cell r="B230" t="str">
            <v>70S-1202-1(NA)</v>
          </cell>
          <cell r="C230" t="str">
            <v>m</v>
          </cell>
          <cell r="D230">
            <v>236.92</v>
          </cell>
          <cell r="E230">
            <v>2.37</v>
          </cell>
          <cell r="F230">
            <v>239.5</v>
          </cell>
        </row>
        <row r="231">
          <cell r="A231">
            <v>1548</v>
          </cell>
          <cell r="B231" t="str">
            <v>70S-1704A (NA)</v>
          </cell>
          <cell r="C231" t="str">
            <v>m</v>
          </cell>
          <cell r="D231">
            <v>441.38</v>
          </cell>
          <cell r="E231">
            <v>4.41</v>
          </cell>
          <cell r="F231">
            <v>446</v>
          </cell>
        </row>
        <row r="232">
          <cell r="A232">
            <v>1549</v>
          </cell>
          <cell r="B232" t="str">
            <v>70S-1402-1 (NA)</v>
          </cell>
          <cell r="C232" t="str">
            <v>m</v>
          </cell>
          <cell r="D232">
            <v>299.52999999999997</v>
          </cell>
          <cell r="E232">
            <v>3</v>
          </cell>
          <cell r="F232">
            <v>302.5</v>
          </cell>
        </row>
        <row r="233">
          <cell r="A233">
            <v>1550</v>
          </cell>
          <cell r="B233" t="str">
            <v>70S-1801 (NA)</v>
          </cell>
          <cell r="C233" t="str">
            <v>m</v>
          </cell>
          <cell r="D233">
            <v>281.38</v>
          </cell>
          <cell r="E233">
            <v>2.81</v>
          </cell>
          <cell r="F233">
            <v>284</v>
          </cell>
        </row>
        <row r="234">
          <cell r="A234">
            <v>1551</v>
          </cell>
          <cell r="B234" t="str">
            <v>70S-1101-2 (NA)</v>
          </cell>
          <cell r="C234" t="str">
            <v>m</v>
          </cell>
          <cell r="D234">
            <v>466.46</v>
          </cell>
          <cell r="E234">
            <v>4.66</v>
          </cell>
          <cell r="F234">
            <v>471</v>
          </cell>
        </row>
        <row r="235">
          <cell r="A235">
            <v>1552</v>
          </cell>
          <cell r="B235" t="str">
            <v>70S-1001-1 (NA)</v>
          </cell>
          <cell r="C235" t="str">
            <v>m</v>
          </cell>
          <cell r="D235">
            <v>461.07</v>
          </cell>
          <cell r="E235">
            <v>4.6100000000000003</v>
          </cell>
          <cell r="F235">
            <v>465.5</v>
          </cell>
        </row>
        <row r="236">
          <cell r="A236">
            <v>1553</v>
          </cell>
          <cell r="B236" t="str">
            <v>70S-1704A (NA)</v>
          </cell>
          <cell r="C236" t="str">
            <v>m</v>
          </cell>
          <cell r="D236">
            <v>441.38</v>
          </cell>
          <cell r="E236">
            <v>4.41</v>
          </cell>
          <cell r="F236">
            <v>446</v>
          </cell>
        </row>
        <row r="237">
          <cell r="A237">
            <v>1554</v>
          </cell>
          <cell r="B237" t="str">
            <v>70S-1401-1 (NA)</v>
          </cell>
          <cell r="C237" t="str">
            <v>m</v>
          </cell>
          <cell r="D237">
            <v>306.76</v>
          </cell>
          <cell r="E237">
            <v>3.07</v>
          </cell>
          <cell r="F237">
            <v>310</v>
          </cell>
        </row>
        <row r="238">
          <cell r="A238">
            <v>1555</v>
          </cell>
          <cell r="B238" t="str">
            <v>70S-1201-1 (NA)</v>
          </cell>
          <cell r="C238" t="str">
            <v>m</v>
          </cell>
          <cell r="D238">
            <v>375.07</v>
          </cell>
          <cell r="E238">
            <v>3.75</v>
          </cell>
          <cell r="F238">
            <v>379</v>
          </cell>
        </row>
        <row r="239">
          <cell r="A239">
            <v>1556</v>
          </cell>
          <cell r="B239" t="str">
            <v>70S-1604 (NA)</v>
          </cell>
          <cell r="C239" t="str">
            <v>m</v>
          </cell>
          <cell r="D239">
            <v>367.07</v>
          </cell>
          <cell r="E239">
            <v>3.67</v>
          </cell>
          <cell r="F239">
            <v>371</v>
          </cell>
        </row>
        <row r="240">
          <cell r="A240">
            <v>1557</v>
          </cell>
          <cell r="B240" t="str">
            <v>70S-1801 (NA)</v>
          </cell>
          <cell r="C240" t="str">
            <v>m</v>
          </cell>
          <cell r="D240">
            <v>281.38</v>
          </cell>
          <cell r="E240">
            <v>2.81</v>
          </cell>
          <cell r="F240">
            <v>284</v>
          </cell>
        </row>
        <row r="241">
          <cell r="A241">
            <v>1558</v>
          </cell>
          <cell r="B241" t="str">
            <v>PT-5157 (NA)</v>
          </cell>
          <cell r="C241" t="str">
            <v>m</v>
          </cell>
          <cell r="D241">
            <v>306.39</v>
          </cell>
          <cell r="E241">
            <v>3.06</v>
          </cell>
          <cell r="F241">
            <v>309.5</v>
          </cell>
        </row>
        <row r="242">
          <cell r="A242">
            <v>1559</v>
          </cell>
          <cell r="B242" t="str">
            <v>PT-5158 (NA)</v>
          </cell>
          <cell r="C242" t="str">
            <v>m</v>
          </cell>
          <cell r="D242">
            <v>226.72</v>
          </cell>
          <cell r="E242">
            <v>2.27</v>
          </cell>
          <cell r="F242">
            <v>229</v>
          </cell>
        </row>
        <row r="243">
          <cell r="A243">
            <v>1560</v>
          </cell>
          <cell r="B243" t="str">
            <v>PT-5153 (NA)</v>
          </cell>
          <cell r="C243" t="str">
            <v>m</v>
          </cell>
          <cell r="D243">
            <v>82.78</v>
          </cell>
          <cell r="E243">
            <v>0.83</v>
          </cell>
          <cell r="F243">
            <v>83.5</v>
          </cell>
        </row>
        <row r="244">
          <cell r="A244">
            <v>1561</v>
          </cell>
          <cell r="B244" t="str">
            <v>PT-5154 (NA)</v>
          </cell>
          <cell r="C244" t="str">
            <v>m</v>
          </cell>
          <cell r="D244">
            <v>169.34</v>
          </cell>
          <cell r="E244">
            <v>1.69</v>
          </cell>
          <cell r="F244">
            <v>171</v>
          </cell>
        </row>
        <row r="245">
          <cell r="A245">
            <v>1562</v>
          </cell>
          <cell r="B245" t="str">
            <v>A-110A (MF)</v>
          </cell>
          <cell r="C245" t="str">
            <v>m</v>
          </cell>
          <cell r="D245">
            <v>287.37</v>
          </cell>
          <cell r="E245">
            <v>2.87</v>
          </cell>
          <cell r="F245">
            <v>290</v>
          </cell>
        </row>
        <row r="246">
          <cell r="B246" t="str">
            <v>Aluminium Extrusions (Bronze Anodized)</v>
          </cell>
        </row>
        <row r="247">
          <cell r="A247">
            <v>1601</v>
          </cell>
          <cell r="B247" t="str">
            <v>70S-1101-1 (BA)</v>
          </cell>
          <cell r="C247" t="str">
            <v>m</v>
          </cell>
          <cell r="D247">
            <v>458.61</v>
          </cell>
          <cell r="E247">
            <v>4.59</v>
          </cell>
          <cell r="F247">
            <v>463</v>
          </cell>
        </row>
        <row r="248">
          <cell r="A248">
            <v>1602</v>
          </cell>
          <cell r="B248" t="str">
            <v>70S-1001-1 (BA)</v>
          </cell>
          <cell r="C248" t="str">
            <v>m</v>
          </cell>
          <cell r="D248">
            <v>469.38</v>
          </cell>
          <cell r="E248">
            <v>4.6900000000000004</v>
          </cell>
          <cell r="F248">
            <v>474</v>
          </cell>
        </row>
        <row r="249">
          <cell r="A249">
            <v>1603</v>
          </cell>
          <cell r="B249" t="str">
            <v>70S-1201-1 (BA)</v>
          </cell>
          <cell r="C249" t="str">
            <v>m</v>
          </cell>
          <cell r="D249">
            <v>382</v>
          </cell>
          <cell r="E249">
            <v>3.82</v>
          </cell>
          <cell r="F249">
            <v>386</v>
          </cell>
        </row>
        <row r="250">
          <cell r="A250">
            <v>1604</v>
          </cell>
          <cell r="B250" t="str">
            <v>70S-1604 (BA)</v>
          </cell>
          <cell r="C250" t="str">
            <v>m</v>
          </cell>
          <cell r="D250">
            <v>373.85</v>
          </cell>
          <cell r="E250">
            <v>3.74</v>
          </cell>
          <cell r="F250">
            <v>377.5</v>
          </cell>
        </row>
        <row r="251">
          <cell r="A251">
            <v>1605</v>
          </cell>
          <cell r="B251" t="str">
            <v>70S-1704 (BA)</v>
          </cell>
          <cell r="C251" t="str">
            <v>m</v>
          </cell>
          <cell r="D251">
            <v>352.77</v>
          </cell>
          <cell r="E251">
            <v>3.53</v>
          </cell>
          <cell r="F251">
            <v>356.5</v>
          </cell>
        </row>
        <row r="252">
          <cell r="A252">
            <v>1606</v>
          </cell>
          <cell r="B252" t="str">
            <v>70S-1503A (BA)</v>
          </cell>
          <cell r="C252" t="str">
            <v>m</v>
          </cell>
          <cell r="D252">
            <v>441.38</v>
          </cell>
          <cell r="E252">
            <v>4.41</v>
          </cell>
          <cell r="F252">
            <v>446</v>
          </cell>
        </row>
        <row r="253">
          <cell r="A253">
            <v>1607</v>
          </cell>
          <cell r="B253" t="str">
            <v>70S-1401-1 (BA)</v>
          </cell>
          <cell r="C253" t="str">
            <v>m</v>
          </cell>
          <cell r="D253">
            <v>312</v>
          </cell>
          <cell r="E253">
            <v>3.12</v>
          </cell>
          <cell r="F253">
            <v>315</v>
          </cell>
        </row>
        <row r="254">
          <cell r="A254">
            <v>1608</v>
          </cell>
          <cell r="B254" t="str">
            <v>70SF-1006 (BA)</v>
          </cell>
          <cell r="C254" t="str">
            <v>m</v>
          </cell>
          <cell r="D254">
            <v>740.46</v>
          </cell>
          <cell r="E254">
            <v>7.4</v>
          </cell>
          <cell r="F254">
            <v>748</v>
          </cell>
        </row>
        <row r="255">
          <cell r="A255">
            <v>1609</v>
          </cell>
          <cell r="B255" t="str">
            <v>70SF-1201A (BA)</v>
          </cell>
          <cell r="C255" t="str">
            <v>m</v>
          </cell>
          <cell r="D255">
            <v>258.14999999999998</v>
          </cell>
          <cell r="E255">
            <v>2.58</v>
          </cell>
          <cell r="F255">
            <v>261</v>
          </cell>
        </row>
        <row r="256">
          <cell r="A256">
            <v>1610</v>
          </cell>
          <cell r="B256" t="str">
            <v>70SF-1201B (BA)</v>
          </cell>
          <cell r="C256" t="str">
            <v>m</v>
          </cell>
          <cell r="D256">
            <v>258.14999999999998</v>
          </cell>
          <cell r="E256">
            <v>2.58</v>
          </cell>
          <cell r="F256">
            <v>260.5</v>
          </cell>
        </row>
        <row r="257">
          <cell r="A257">
            <v>1611</v>
          </cell>
          <cell r="B257" t="str">
            <v>DG-02 (BA)</v>
          </cell>
          <cell r="C257" t="str">
            <v>m</v>
          </cell>
          <cell r="D257">
            <v>233.6</v>
          </cell>
          <cell r="E257">
            <v>2.34</v>
          </cell>
          <cell r="F257">
            <v>236</v>
          </cell>
        </row>
        <row r="258">
          <cell r="A258">
            <v>1612</v>
          </cell>
          <cell r="B258" t="str">
            <v>DG-102 (BA)</v>
          </cell>
          <cell r="C258" t="str">
            <v>m</v>
          </cell>
          <cell r="D258">
            <v>208.52</v>
          </cell>
          <cell r="E258">
            <v>2.09</v>
          </cell>
          <cell r="F258">
            <v>210.5</v>
          </cell>
        </row>
        <row r="259">
          <cell r="A259">
            <v>1613</v>
          </cell>
          <cell r="B259" t="str">
            <v>CA-1001(BA)</v>
          </cell>
          <cell r="C259" t="str">
            <v>m</v>
          </cell>
          <cell r="D259">
            <v>579.51</v>
          </cell>
          <cell r="E259">
            <v>5.8</v>
          </cell>
          <cell r="F259">
            <v>585.5</v>
          </cell>
        </row>
        <row r="260">
          <cell r="A260">
            <v>1614</v>
          </cell>
          <cell r="B260" t="str">
            <v>CA-1002 (BA)</v>
          </cell>
          <cell r="C260" t="str">
            <v>m</v>
          </cell>
          <cell r="D260">
            <v>905.57</v>
          </cell>
          <cell r="E260">
            <v>9.06</v>
          </cell>
          <cell r="F260">
            <v>914.5</v>
          </cell>
        </row>
        <row r="261">
          <cell r="A261">
            <v>1615</v>
          </cell>
          <cell r="B261" t="str">
            <v>100D-1914 (BA)</v>
          </cell>
          <cell r="C261" t="str">
            <v>m</v>
          </cell>
          <cell r="D261">
            <v>127.07</v>
          </cell>
          <cell r="E261">
            <v>1.27</v>
          </cell>
          <cell r="F261">
            <v>128.5</v>
          </cell>
        </row>
        <row r="262">
          <cell r="A262">
            <v>1616</v>
          </cell>
          <cell r="B262" t="str">
            <v>CA-1007 (BA)</v>
          </cell>
          <cell r="C262" t="str">
            <v>m</v>
          </cell>
          <cell r="D262">
            <v>260.32</v>
          </cell>
          <cell r="E262">
            <v>2.6</v>
          </cell>
          <cell r="F262">
            <v>263</v>
          </cell>
        </row>
        <row r="263">
          <cell r="A263">
            <v>1617</v>
          </cell>
          <cell r="B263" t="str">
            <v>CA-1008 (BA)</v>
          </cell>
          <cell r="C263" t="str">
            <v>m</v>
          </cell>
          <cell r="D263">
            <v>441.8</v>
          </cell>
          <cell r="E263">
            <v>4.42</v>
          </cell>
          <cell r="F263">
            <v>446</v>
          </cell>
        </row>
        <row r="264">
          <cell r="A264">
            <v>1618</v>
          </cell>
          <cell r="B264" t="str">
            <v>CA-2005 (BA)</v>
          </cell>
          <cell r="C264" t="str">
            <v>m</v>
          </cell>
          <cell r="D264">
            <v>493.6</v>
          </cell>
          <cell r="E264">
            <v>4.9400000000000004</v>
          </cell>
          <cell r="F264">
            <v>498.5</v>
          </cell>
        </row>
        <row r="265">
          <cell r="A265">
            <v>1619</v>
          </cell>
          <cell r="B265" t="str">
            <v>A-111 (MF)</v>
          </cell>
          <cell r="C265" t="str">
            <v>m</v>
          </cell>
          <cell r="D265">
            <v>392.88</v>
          </cell>
          <cell r="E265">
            <v>3.93</v>
          </cell>
          <cell r="F265">
            <v>397</v>
          </cell>
        </row>
        <row r="266">
          <cell r="A266">
            <v>1620</v>
          </cell>
          <cell r="B266" t="str">
            <v>DG-01 (BA)</v>
          </cell>
          <cell r="C266" t="str">
            <v>m</v>
          </cell>
          <cell r="D266">
            <v>223.44</v>
          </cell>
          <cell r="E266">
            <v>2.23</v>
          </cell>
          <cell r="F266">
            <v>225.5</v>
          </cell>
        </row>
        <row r="267">
          <cell r="A267">
            <v>1621</v>
          </cell>
          <cell r="B267" t="str">
            <v>DG-101(BA)</v>
          </cell>
          <cell r="C267" t="str">
            <v>m</v>
          </cell>
          <cell r="D267">
            <v>192.46</v>
          </cell>
          <cell r="E267">
            <v>1.92</v>
          </cell>
          <cell r="F267">
            <v>194.5</v>
          </cell>
        </row>
        <row r="268">
          <cell r="A268">
            <v>1622</v>
          </cell>
          <cell r="B268" t="str">
            <v>CA-2004 (BA)</v>
          </cell>
          <cell r="C268" t="str">
            <v>m</v>
          </cell>
          <cell r="D268">
            <v>339.01</v>
          </cell>
          <cell r="E268">
            <v>3.39</v>
          </cell>
          <cell r="F268">
            <v>342.5</v>
          </cell>
        </row>
        <row r="269">
          <cell r="A269">
            <v>1623</v>
          </cell>
          <cell r="B269" t="str">
            <v>GL-107 (BA)</v>
          </cell>
          <cell r="C269" t="str">
            <v>m</v>
          </cell>
          <cell r="D269">
            <v>132.94999999999999</v>
          </cell>
          <cell r="E269">
            <v>1.33</v>
          </cell>
          <cell r="F269">
            <v>134.5</v>
          </cell>
        </row>
        <row r="270">
          <cell r="A270">
            <v>1624</v>
          </cell>
          <cell r="B270" t="str">
            <v>CA-1003 (BA)</v>
          </cell>
          <cell r="C270" t="str">
            <v>m</v>
          </cell>
          <cell r="D270">
            <v>358.69</v>
          </cell>
          <cell r="E270">
            <v>3.59</v>
          </cell>
          <cell r="F270">
            <v>362.5</v>
          </cell>
        </row>
        <row r="271">
          <cell r="A271">
            <v>1625</v>
          </cell>
          <cell r="B271" t="str">
            <v>CA-1004 (BA)</v>
          </cell>
          <cell r="C271" t="str">
            <v>m</v>
          </cell>
          <cell r="D271">
            <v>535.9</v>
          </cell>
          <cell r="E271">
            <v>5.36</v>
          </cell>
          <cell r="F271">
            <v>541.5</v>
          </cell>
        </row>
        <row r="272">
          <cell r="A272">
            <v>1626</v>
          </cell>
          <cell r="B272" t="str">
            <v>CA-2006 (BA)</v>
          </cell>
          <cell r="C272" t="str">
            <v>m</v>
          </cell>
          <cell r="D272">
            <v>501.31</v>
          </cell>
          <cell r="E272">
            <v>5.01</v>
          </cell>
          <cell r="F272">
            <v>506.5</v>
          </cell>
        </row>
        <row r="273">
          <cell r="A273">
            <v>1627</v>
          </cell>
          <cell r="B273" t="str">
            <v>DG-02 (BA)</v>
          </cell>
          <cell r="C273" t="str">
            <v>m</v>
          </cell>
          <cell r="D273">
            <v>233.6</v>
          </cell>
          <cell r="E273">
            <v>2.34</v>
          </cell>
          <cell r="F273">
            <v>236</v>
          </cell>
        </row>
        <row r="274">
          <cell r="A274">
            <v>1628</v>
          </cell>
          <cell r="B274" t="str">
            <v>DG-102(BA)</v>
          </cell>
          <cell r="C274" t="str">
            <v>m</v>
          </cell>
          <cell r="D274">
            <v>208.52</v>
          </cell>
          <cell r="E274">
            <v>2.09</v>
          </cell>
          <cell r="F274">
            <v>210.5</v>
          </cell>
        </row>
        <row r="275">
          <cell r="A275">
            <v>1629</v>
          </cell>
          <cell r="B275" t="str">
            <v>CA-1001 (BA)</v>
          </cell>
          <cell r="C275" t="str">
            <v>m</v>
          </cell>
          <cell r="D275">
            <v>579.51</v>
          </cell>
          <cell r="E275">
            <v>5.8</v>
          </cell>
          <cell r="F275">
            <v>585.5</v>
          </cell>
        </row>
        <row r="276">
          <cell r="A276">
            <v>1630</v>
          </cell>
          <cell r="B276" t="str">
            <v>CA-1002 (BA)</v>
          </cell>
          <cell r="C276" t="str">
            <v>m</v>
          </cell>
          <cell r="D276">
            <v>905.57</v>
          </cell>
          <cell r="E276">
            <v>9.06</v>
          </cell>
          <cell r="F276">
            <v>914.5</v>
          </cell>
        </row>
        <row r="277">
          <cell r="A277">
            <v>1631</v>
          </cell>
          <cell r="B277" t="str">
            <v>100D-3104 (BA)</v>
          </cell>
          <cell r="C277" t="str">
            <v>m</v>
          </cell>
          <cell r="D277">
            <v>613.69000000000005</v>
          </cell>
          <cell r="E277">
            <v>6.14</v>
          </cell>
          <cell r="F277">
            <v>620</v>
          </cell>
        </row>
        <row r="278">
          <cell r="A278">
            <v>1632</v>
          </cell>
          <cell r="B278" t="str">
            <v>100D-101 (BA)</v>
          </cell>
          <cell r="C278" t="str">
            <v>m</v>
          </cell>
          <cell r="D278">
            <v>838.31</v>
          </cell>
          <cell r="E278">
            <v>8.3800000000000008</v>
          </cell>
          <cell r="F278">
            <v>846.5</v>
          </cell>
        </row>
        <row r="279">
          <cell r="A279">
            <v>1633</v>
          </cell>
          <cell r="B279" t="str">
            <v>100D-102 (BA)</v>
          </cell>
          <cell r="C279" t="str">
            <v>m</v>
          </cell>
          <cell r="D279">
            <v>877.85</v>
          </cell>
          <cell r="E279">
            <v>8.7799999999999994</v>
          </cell>
          <cell r="F279">
            <v>886.5</v>
          </cell>
        </row>
        <row r="280">
          <cell r="A280">
            <v>1634</v>
          </cell>
          <cell r="B280" t="str">
            <v>100D-201 (BA)</v>
          </cell>
          <cell r="C280" t="str">
            <v>m</v>
          </cell>
          <cell r="D280">
            <v>811.69</v>
          </cell>
          <cell r="E280">
            <v>8.1199999999999992</v>
          </cell>
          <cell r="F280">
            <v>820</v>
          </cell>
        </row>
        <row r="281">
          <cell r="A281">
            <v>1635</v>
          </cell>
          <cell r="B281" t="str">
            <v>100D-301 (BA)</v>
          </cell>
          <cell r="C281" t="str">
            <v>m</v>
          </cell>
          <cell r="D281">
            <v>964</v>
          </cell>
          <cell r="E281">
            <v>9.64</v>
          </cell>
          <cell r="F281">
            <v>973.5</v>
          </cell>
        </row>
        <row r="282">
          <cell r="A282">
            <v>1636</v>
          </cell>
          <cell r="B282" t="str">
            <v>100D-401 (BA)</v>
          </cell>
          <cell r="C282" t="str">
            <v>m</v>
          </cell>
          <cell r="D282">
            <v>1067.69</v>
          </cell>
          <cell r="E282">
            <v>10.68</v>
          </cell>
          <cell r="F282">
            <v>1078.5</v>
          </cell>
        </row>
        <row r="283">
          <cell r="A283">
            <v>1637</v>
          </cell>
          <cell r="B283" t="str">
            <v>100D-501 (BA)</v>
          </cell>
          <cell r="C283" t="str">
            <v>m</v>
          </cell>
          <cell r="D283">
            <v>114.15</v>
          </cell>
          <cell r="E283">
            <v>1.1399999999999999</v>
          </cell>
          <cell r="F283">
            <v>115.5</v>
          </cell>
        </row>
        <row r="284">
          <cell r="A284">
            <v>1638</v>
          </cell>
          <cell r="B284" t="str">
            <v>70D-1910 (BA)</v>
          </cell>
          <cell r="C284" t="str">
            <v>m</v>
          </cell>
          <cell r="D284">
            <v>130.30000000000001</v>
          </cell>
          <cell r="E284">
            <v>1.3</v>
          </cell>
          <cell r="F284">
            <v>131.5</v>
          </cell>
        </row>
        <row r="285">
          <cell r="A285">
            <v>1639</v>
          </cell>
          <cell r="B285" t="str">
            <v>100D-3503A (BA)</v>
          </cell>
          <cell r="C285" t="str">
            <v>m</v>
          </cell>
          <cell r="D285">
            <v>607.69000000000005</v>
          </cell>
          <cell r="E285">
            <v>6.08</v>
          </cell>
          <cell r="F285">
            <v>613.5</v>
          </cell>
        </row>
        <row r="286">
          <cell r="A286">
            <v>1640</v>
          </cell>
          <cell r="B286" t="str">
            <v>100D-3004A (BA)</v>
          </cell>
          <cell r="C286" t="str">
            <v>m</v>
          </cell>
          <cell r="D286">
            <v>717.38</v>
          </cell>
          <cell r="E286">
            <v>7.17</v>
          </cell>
          <cell r="F286">
            <v>724.5</v>
          </cell>
        </row>
        <row r="287">
          <cell r="A287">
            <v>1641</v>
          </cell>
          <cell r="B287" t="str">
            <v>100D-3207 (BA)</v>
          </cell>
          <cell r="C287" t="str">
            <v>m</v>
          </cell>
          <cell r="D287">
            <v>934.92</v>
          </cell>
          <cell r="E287">
            <v>9.35</v>
          </cell>
          <cell r="F287">
            <v>944.5</v>
          </cell>
        </row>
        <row r="288">
          <cell r="A288">
            <v>1642</v>
          </cell>
          <cell r="B288" t="str">
            <v>100D-3503 (BA)</v>
          </cell>
          <cell r="C288" t="str">
            <v>m</v>
          </cell>
          <cell r="D288">
            <v>663.85</v>
          </cell>
          <cell r="E288">
            <v>6.64</v>
          </cell>
          <cell r="F288">
            <v>670.5</v>
          </cell>
        </row>
        <row r="289">
          <cell r="A289">
            <v>1643</v>
          </cell>
          <cell r="B289" t="str">
            <v>100D-1914 (BA)</v>
          </cell>
          <cell r="C289" t="str">
            <v>m</v>
          </cell>
          <cell r="D289">
            <v>127.07</v>
          </cell>
          <cell r="E289">
            <v>1.27</v>
          </cell>
          <cell r="F289">
            <v>128.5</v>
          </cell>
        </row>
        <row r="290">
          <cell r="A290">
            <v>1644</v>
          </cell>
          <cell r="B290" t="str">
            <v>100D-3203 (BA)</v>
          </cell>
          <cell r="C290" t="str">
            <v>m</v>
          </cell>
          <cell r="D290">
            <v>705.53</v>
          </cell>
          <cell r="E290">
            <v>7.06</v>
          </cell>
          <cell r="F290">
            <v>712.5</v>
          </cell>
        </row>
        <row r="291">
          <cell r="A291">
            <v>1645</v>
          </cell>
          <cell r="B291" t="str">
            <v>70S-1002-1(BA)</v>
          </cell>
          <cell r="C291" t="str">
            <v>m</v>
          </cell>
          <cell r="D291">
            <v>329.69</v>
          </cell>
          <cell r="E291">
            <v>3.3</v>
          </cell>
          <cell r="F291">
            <v>333</v>
          </cell>
        </row>
        <row r="292">
          <cell r="A292">
            <v>1646</v>
          </cell>
          <cell r="B292" t="str">
            <v>70S-1102-1 (BA)</v>
          </cell>
          <cell r="C292" t="str">
            <v>m</v>
          </cell>
          <cell r="D292">
            <v>241.23</v>
          </cell>
          <cell r="E292">
            <v>2.41</v>
          </cell>
          <cell r="F292">
            <v>243.5</v>
          </cell>
        </row>
        <row r="293">
          <cell r="A293">
            <v>1647</v>
          </cell>
          <cell r="B293" t="str">
            <v>70S-1202-1(BA)</v>
          </cell>
          <cell r="C293" t="str">
            <v>m</v>
          </cell>
          <cell r="D293">
            <v>241.23</v>
          </cell>
          <cell r="E293">
            <v>2.41</v>
          </cell>
          <cell r="F293">
            <v>243.5</v>
          </cell>
        </row>
        <row r="294">
          <cell r="A294">
            <v>1648</v>
          </cell>
          <cell r="B294" t="str">
            <v>70S-1704A (BA)</v>
          </cell>
          <cell r="C294" t="str">
            <v>m</v>
          </cell>
          <cell r="D294">
            <v>449.54</v>
          </cell>
          <cell r="E294">
            <v>4.5</v>
          </cell>
          <cell r="F294">
            <v>454</v>
          </cell>
        </row>
        <row r="295">
          <cell r="A295">
            <v>1649</v>
          </cell>
          <cell r="B295" t="str">
            <v>70S-1402-1 (BA)</v>
          </cell>
          <cell r="C295" t="str">
            <v>m</v>
          </cell>
          <cell r="D295">
            <v>304.92</v>
          </cell>
          <cell r="E295">
            <v>3.05</v>
          </cell>
          <cell r="F295">
            <v>308</v>
          </cell>
        </row>
        <row r="296">
          <cell r="A296">
            <v>1650</v>
          </cell>
          <cell r="B296" t="str">
            <v>70S-1801 (BA)</v>
          </cell>
          <cell r="C296" t="str">
            <v>m</v>
          </cell>
          <cell r="D296">
            <v>286.45999999999998</v>
          </cell>
          <cell r="E296">
            <v>2.86</v>
          </cell>
          <cell r="F296">
            <v>289.5</v>
          </cell>
        </row>
        <row r="297">
          <cell r="A297">
            <v>1651</v>
          </cell>
          <cell r="B297" t="str">
            <v>70S-1101-2 (BA)</v>
          </cell>
          <cell r="C297" t="str">
            <v>m</v>
          </cell>
          <cell r="D297">
            <v>475.07</v>
          </cell>
          <cell r="E297">
            <v>4.75</v>
          </cell>
          <cell r="F297">
            <v>480</v>
          </cell>
        </row>
        <row r="298">
          <cell r="A298">
            <v>1652</v>
          </cell>
          <cell r="B298" t="str">
            <v>70S-1001-1 (BA)</v>
          </cell>
          <cell r="C298" t="str">
            <v>m</v>
          </cell>
          <cell r="D298">
            <v>469.38</v>
          </cell>
          <cell r="E298">
            <v>4.6900000000000004</v>
          </cell>
          <cell r="F298">
            <v>474</v>
          </cell>
        </row>
        <row r="299">
          <cell r="A299">
            <v>1653</v>
          </cell>
          <cell r="B299" t="str">
            <v>70S-1704A (BA)</v>
          </cell>
          <cell r="C299" t="str">
            <v>m</v>
          </cell>
          <cell r="D299">
            <v>449.54</v>
          </cell>
          <cell r="E299">
            <v>4.5</v>
          </cell>
          <cell r="F299">
            <v>454</v>
          </cell>
        </row>
        <row r="300">
          <cell r="A300">
            <v>1654</v>
          </cell>
          <cell r="B300" t="str">
            <v>70S-1401-1 (BA)</v>
          </cell>
          <cell r="C300" t="str">
            <v>m</v>
          </cell>
          <cell r="D300">
            <v>312</v>
          </cell>
          <cell r="E300">
            <v>3.12</v>
          </cell>
          <cell r="F300">
            <v>315</v>
          </cell>
        </row>
        <row r="301">
          <cell r="A301">
            <v>1655</v>
          </cell>
          <cell r="B301" t="str">
            <v>70S-1201-1 (BA)</v>
          </cell>
          <cell r="C301" t="str">
            <v>m</v>
          </cell>
          <cell r="D301">
            <v>382</v>
          </cell>
          <cell r="E301">
            <v>3.82</v>
          </cell>
          <cell r="F301">
            <v>386</v>
          </cell>
        </row>
        <row r="302">
          <cell r="A302">
            <v>1656</v>
          </cell>
          <cell r="B302" t="str">
            <v>70S-1604 (BA)</v>
          </cell>
          <cell r="C302" t="str">
            <v>m</v>
          </cell>
          <cell r="D302">
            <v>373.85</v>
          </cell>
          <cell r="E302">
            <v>3.74</v>
          </cell>
          <cell r="F302">
            <v>377.5</v>
          </cell>
        </row>
        <row r="303">
          <cell r="A303">
            <v>1657</v>
          </cell>
          <cell r="B303" t="str">
            <v>70S-1801 (BA)</v>
          </cell>
          <cell r="C303" t="str">
            <v>m</v>
          </cell>
          <cell r="D303">
            <v>286.45999999999998</v>
          </cell>
          <cell r="E303">
            <v>2.86</v>
          </cell>
          <cell r="F303">
            <v>289.5</v>
          </cell>
        </row>
        <row r="304">
          <cell r="A304">
            <v>1658</v>
          </cell>
          <cell r="B304" t="str">
            <v>PT-5157 (BA)</v>
          </cell>
          <cell r="C304" t="str">
            <v>m</v>
          </cell>
          <cell r="D304">
            <v>312.45999999999998</v>
          </cell>
          <cell r="E304">
            <v>3.12</v>
          </cell>
          <cell r="F304">
            <v>315.5</v>
          </cell>
        </row>
        <row r="305">
          <cell r="A305">
            <v>1659</v>
          </cell>
          <cell r="B305" t="str">
            <v>PT-5158 (BA)</v>
          </cell>
          <cell r="C305" t="str">
            <v>m</v>
          </cell>
          <cell r="D305">
            <v>230.32</v>
          </cell>
          <cell r="E305">
            <v>2.2999999999999998</v>
          </cell>
          <cell r="F305">
            <v>232.5</v>
          </cell>
        </row>
        <row r="306">
          <cell r="A306">
            <v>1660</v>
          </cell>
          <cell r="B306" t="str">
            <v>PT-5153 (BA)</v>
          </cell>
          <cell r="C306" t="str">
            <v>m</v>
          </cell>
          <cell r="D306">
            <v>84.42</v>
          </cell>
          <cell r="E306">
            <v>0.84</v>
          </cell>
          <cell r="F306">
            <v>85.5</v>
          </cell>
        </row>
        <row r="307">
          <cell r="A307">
            <v>1661</v>
          </cell>
          <cell r="B307" t="str">
            <v>PT-5154 (BA)</v>
          </cell>
          <cell r="C307" t="str">
            <v>m</v>
          </cell>
          <cell r="D307">
            <v>171.97</v>
          </cell>
          <cell r="E307">
            <v>1.72</v>
          </cell>
          <cell r="F307">
            <v>173.5</v>
          </cell>
        </row>
        <row r="308">
          <cell r="A308">
            <v>1662</v>
          </cell>
          <cell r="B308" t="str">
            <v>A-110A (MF)</v>
          </cell>
          <cell r="C308" t="str">
            <v>m</v>
          </cell>
          <cell r="D308">
            <v>257.05</v>
          </cell>
          <cell r="E308">
            <v>2.57</v>
          </cell>
          <cell r="F308">
            <v>259.5</v>
          </cell>
        </row>
        <row r="309">
          <cell r="B309" t="str">
            <v>Aluminium Extrusions (Powder Coated)</v>
          </cell>
        </row>
        <row r="310">
          <cell r="A310">
            <v>1701</v>
          </cell>
          <cell r="B310" t="str">
            <v>70S-1101-1 (PC)</v>
          </cell>
          <cell r="C310" t="str">
            <v>m</v>
          </cell>
          <cell r="D310">
            <v>519.38</v>
          </cell>
          <cell r="E310">
            <v>5.19</v>
          </cell>
          <cell r="F310">
            <v>524.5</v>
          </cell>
        </row>
        <row r="311">
          <cell r="A311">
            <v>1702</v>
          </cell>
          <cell r="B311" t="str">
            <v>70S-1001-1 (PC)</v>
          </cell>
          <cell r="C311" t="str">
            <v>m</v>
          </cell>
          <cell r="D311">
            <v>531.23</v>
          </cell>
          <cell r="E311">
            <v>5.31</v>
          </cell>
          <cell r="F311">
            <v>536.5</v>
          </cell>
        </row>
        <row r="312">
          <cell r="A312">
            <v>1703</v>
          </cell>
          <cell r="B312" t="str">
            <v>70S-1201-1 (PC)</v>
          </cell>
          <cell r="C312" t="str">
            <v>m</v>
          </cell>
          <cell r="D312">
            <v>432.15</v>
          </cell>
          <cell r="E312">
            <v>4.32</v>
          </cell>
          <cell r="F312">
            <v>436.5</v>
          </cell>
        </row>
        <row r="313">
          <cell r="A313">
            <v>1704</v>
          </cell>
          <cell r="B313" t="str">
            <v>70S-1604 (PC)</v>
          </cell>
          <cell r="C313" t="str">
            <v>m</v>
          </cell>
          <cell r="D313">
            <v>422.92</v>
          </cell>
          <cell r="E313">
            <v>4.2300000000000004</v>
          </cell>
          <cell r="F313">
            <v>427</v>
          </cell>
        </row>
        <row r="314">
          <cell r="A314">
            <v>1705</v>
          </cell>
          <cell r="B314" t="str">
            <v>70S-1704 (PC)</v>
          </cell>
          <cell r="C314" t="str">
            <v>m</v>
          </cell>
          <cell r="D314">
            <v>399.23</v>
          </cell>
          <cell r="E314">
            <v>3.99</v>
          </cell>
          <cell r="F314">
            <v>403</v>
          </cell>
        </row>
        <row r="315">
          <cell r="A315">
            <v>1706</v>
          </cell>
          <cell r="B315" t="str">
            <v>70S-1503A (PC)</v>
          </cell>
          <cell r="C315" t="str">
            <v>m</v>
          </cell>
          <cell r="D315">
            <v>499.54</v>
          </cell>
          <cell r="E315">
            <v>5</v>
          </cell>
          <cell r="F315">
            <v>504.5</v>
          </cell>
        </row>
        <row r="316">
          <cell r="A316">
            <v>1707</v>
          </cell>
          <cell r="B316" t="str">
            <v>70S-1401-1 (PC)</v>
          </cell>
          <cell r="C316" t="str">
            <v>m</v>
          </cell>
          <cell r="D316">
            <v>353.23</v>
          </cell>
          <cell r="E316">
            <v>3.53</v>
          </cell>
          <cell r="F316">
            <v>357</v>
          </cell>
        </row>
        <row r="317">
          <cell r="A317">
            <v>1708</v>
          </cell>
          <cell r="B317" t="str">
            <v>70SF-1006 (PC)</v>
          </cell>
          <cell r="C317" t="str">
            <v>m</v>
          </cell>
          <cell r="D317">
            <v>838.15</v>
          </cell>
          <cell r="E317">
            <v>8.3800000000000008</v>
          </cell>
          <cell r="F317">
            <v>846.5</v>
          </cell>
        </row>
        <row r="318">
          <cell r="A318">
            <v>1709</v>
          </cell>
          <cell r="B318" t="str">
            <v>70SF-1201A (PC)</v>
          </cell>
          <cell r="C318" t="str">
            <v>m</v>
          </cell>
          <cell r="D318">
            <v>292.61</v>
          </cell>
          <cell r="E318">
            <v>2.93</v>
          </cell>
          <cell r="F318">
            <v>295.5</v>
          </cell>
        </row>
        <row r="319">
          <cell r="A319">
            <v>1710</v>
          </cell>
          <cell r="B319" t="str">
            <v>70SF-1201B (PC)</v>
          </cell>
          <cell r="C319" t="str">
            <v>m</v>
          </cell>
          <cell r="D319">
            <v>292.61</v>
          </cell>
          <cell r="E319">
            <v>2.93</v>
          </cell>
          <cell r="F319">
            <v>295.5</v>
          </cell>
        </row>
        <row r="320">
          <cell r="A320">
            <v>1711</v>
          </cell>
          <cell r="B320" t="str">
            <v>DG-02 (PC)</v>
          </cell>
          <cell r="C320" t="str">
            <v>m</v>
          </cell>
          <cell r="D320">
            <v>264.43</v>
          </cell>
          <cell r="E320">
            <v>2.64</v>
          </cell>
          <cell r="F320">
            <v>267</v>
          </cell>
        </row>
        <row r="321">
          <cell r="A321">
            <v>1712</v>
          </cell>
          <cell r="B321" t="str">
            <v>DG-102 (PC)</v>
          </cell>
          <cell r="C321" t="str">
            <v>m</v>
          </cell>
          <cell r="D321">
            <v>236.06</v>
          </cell>
          <cell r="E321">
            <v>2.36</v>
          </cell>
          <cell r="F321">
            <v>238.5</v>
          </cell>
        </row>
        <row r="322">
          <cell r="A322">
            <v>1713</v>
          </cell>
          <cell r="B322" t="str">
            <v>CA-1001(PC)</v>
          </cell>
          <cell r="C322" t="str">
            <v>m</v>
          </cell>
          <cell r="D322">
            <v>655.57</v>
          </cell>
          <cell r="E322">
            <v>6.56</v>
          </cell>
          <cell r="F322">
            <v>662</v>
          </cell>
        </row>
        <row r="323">
          <cell r="A323">
            <v>1714</v>
          </cell>
          <cell r="B323" t="str">
            <v>CA-1002 (PC)</v>
          </cell>
          <cell r="C323" t="str">
            <v>m</v>
          </cell>
          <cell r="D323">
            <v>1024.92</v>
          </cell>
          <cell r="E323">
            <v>10.25</v>
          </cell>
          <cell r="F323">
            <v>1035</v>
          </cell>
        </row>
        <row r="324">
          <cell r="A324">
            <v>1715</v>
          </cell>
          <cell r="B324" t="str">
            <v>100D-1914 (PC)</v>
          </cell>
          <cell r="C324" t="str">
            <v>m</v>
          </cell>
          <cell r="D324">
            <v>143.84</v>
          </cell>
          <cell r="E324">
            <v>1.44</v>
          </cell>
          <cell r="F324">
            <v>145.5</v>
          </cell>
        </row>
        <row r="325">
          <cell r="A325">
            <v>1716</v>
          </cell>
          <cell r="B325" t="str">
            <v>CA-1007 (PC)</v>
          </cell>
          <cell r="C325" t="str">
            <v>m</v>
          </cell>
          <cell r="D325">
            <v>294.75</v>
          </cell>
          <cell r="E325">
            <v>2.95</v>
          </cell>
          <cell r="F325">
            <v>297.5</v>
          </cell>
        </row>
        <row r="326">
          <cell r="A326">
            <v>1717</v>
          </cell>
          <cell r="B326" t="str">
            <v>CA-1008 (PC)</v>
          </cell>
          <cell r="C326" t="str">
            <v>m</v>
          </cell>
          <cell r="D326">
            <v>500.16</v>
          </cell>
          <cell r="E326">
            <v>5</v>
          </cell>
          <cell r="F326">
            <v>505</v>
          </cell>
        </row>
        <row r="327">
          <cell r="A327">
            <v>1718</v>
          </cell>
          <cell r="B327" t="str">
            <v>CA-2005 (PC)</v>
          </cell>
          <cell r="C327" t="str">
            <v>m</v>
          </cell>
          <cell r="D327">
            <v>558.85</v>
          </cell>
          <cell r="E327">
            <v>5.59</v>
          </cell>
          <cell r="F327">
            <v>564.5</v>
          </cell>
        </row>
        <row r="328">
          <cell r="A328">
            <v>1719</v>
          </cell>
          <cell r="B328" t="str">
            <v>A-111 (MF)</v>
          </cell>
          <cell r="C328" t="str">
            <v>m</v>
          </cell>
          <cell r="D328">
            <v>392.87</v>
          </cell>
          <cell r="E328">
            <v>3.93</v>
          </cell>
          <cell r="F328">
            <v>397</v>
          </cell>
        </row>
        <row r="329">
          <cell r="A329">
            <v>1720</v>
          </cell>
          <cell r="B329" t="str">
            <v>DG-01 (PC)</v>
          </cell>
          <cell r="C329" t="str">
            <v>m</v>
          </cell>
          <cell r="D329">
            <v>252.95</v>
          </cell>
          <cell r="E329">
            <v>2.5299999999999998</v>
          </cell>
          <cell r="F329">
            <v>255.5</v>
          </cell>
        </row>
        <row r="330">
          <cell r="A330">
            <v>1721</v>
          </cell>
          <cell r="B330" t="str">
            <v>DG-101(PC)</v>
          </cell>
          <cell r="C330" t="str">
            <v>m</v>
          </cell>
          <cell r="D330">
            <v>217.54</v>
          </cell>
          <cell r="E330">
            <v>2.1800000000000002</v>
          </cell>
          <cell r="F330">
            <v>219.5</v>
          </cell>
        </row>
        <row r="331">
          <cell r="A331">
            <v>1722</v>
          </cell>
          <cell r="B331" t="str">
            <v>CA-2004 (PC)</v>
          </cell>
          <cell r="C331" t="str">
            <v>m</v>
          </cell>
          <cell r="D331">
            <v>384.26</v>
          </cell>
          <cell r="E331">
            <v>3.84</v>
          </cell>
          <cell r="F331">
            <v>388</v>
          </cell>
        </row>
        <row r="332">
          <cell r="A332">
            <v>1723</v>
          </cell>
          <cell r="B332" t="str">
            <v>GL-107 (PC)</v>
          </cell>
          <cell r="C332" t="str">
            <v>m</v>
          </cell>
          <cell r="D332">
            <v>151.15</v>
          </cell>
          <cell r="E332">
            <v>1.51</v>
          </cell>
          <cell r="F332">
            <v>152.5</v>
          </cell>
        </row>
        <row r="333">
          <cell r="A333">
            <v>1724</v>
          </cell>
          <cell r="B333" t="str">
            <v>CA-1003 (PC)</v>
          </cell>
          <cell r="C333" t="str">
            <v>m</v>
          </cell>
          <cell r="D333">
            <v>405.74</v>
          </cell>
          <cell r="E333">
            <v>4.0599999999999996</v>
          </cell>
          <cell r="F333">
            <v>410</v>
          </cell>
        </row>
        <row r="334">
          <cell r="A334">
            <v>1725</v>
          </cell>
          <cell r="B334" t="str">
            <v>CA-1004 (PC)</v>
          </cell>
          <cell r="C334" t="str">
            <v>m</v>
          </cell>
          <cell r="D334">
            <v>606.72</v>
          </cell>
          <cell r="E334">
            <v>6.07</v>
          </cell>
          <cell r="F334">
            <v>613</v>
          </cell>
        </row>
        <row r="335">
          <cell r="A335">
            <v>1726</v>
          </cell>
          <cell r="B335" t="str">
            <v>CA-2006 (PC)</v>
          </cell>
          <cell r="C335" t="str">
            <v>m</v>
          </cell>
          <cell r="D335">
            <v>567.37</v>
          </cell>
          <cell r="E335">
            <v>5.67</v>
          </cell>
          <cell r="F335">
            <v>573</v>
          </cell>
        </row>
        <row r="336">
          <cell r="A336">
            <v>1727</v>
          </cell>
          <cell r="B336" t="str">
            <v>DG-02 (PC)</v>
          </cell>
          <cell r="C336" t="str">
            <v>m</v>
          </cell>
          <cell r="D336">
            <v>264.43</v>
          </cell>
          <cell r="E336">
            <v>2.64</v>
          </cell>
          <cell r="F336">
            <v>267</v>
          </cell>
        </row>
        <row r="337">
          <cell r="A337">
            <v>1728</v>
          </cell>
          <cell r="B337" t="str">
            <v>DG-102(PC)</v>
          </cell>
          <cell r="C337" t="str">
            <v>m</v>
          </cell>
          <cell r="D337">
            <v>236.06</v>
          </cell>
          <cell r="E337">
            <v>2.36</v>
          </cell>
          <cell r="F337">
            <v>238.5</v>
          </cell>
        </row>
        <row r="338">
          <cell r="A338">
            <v>1729</v>
          </cell>
          <cell r="B338" t="str">
            <v>CA-1001 (PC)</v>
          </cell>
          <cell r="C338" t="str">
            <v>m</v>
          </cell>
          <cell r="D338">
            <v>655.57</v>
          </cell>
          <cell r="E338">
            <v>6.56</v>
          </cell>
          <cell r="F338">
            <v>662</v>
          </cell>
        </row>
        <row r="339">
          <cell r="A339">
            <v>1730</v>
          </cell>
          <cell r="B339" t="str">
            <v>CA-1002 (PC)</v>
          </cell>
          <cell r="C339" t="str">
            <v>m</v>
          </cell>
          <cell r="D339">
            <v>1024.92</v>
          </cell>
          <cell r="E339">
            <v>10.25</v>
          </cell>
          <cell r="F339">
            <v>1035</v>
          </cell>
        </row>
        <row r="340">
          <cell r="A340">
            <v>1731</v>
          </cell>
          <cell r="B340" t="str">
            <v>100D-3104 (PC)</v>
          </cell>
          <cell r="C340" t="str">
            <v>m</v>
          </cell>
          <cell r="D340">
            <v>694.46</v>
          </cell>
          <cell r="E340">
            <v>6.94</v>
          </cell>
          <cell r="F340">
            <v>701.5</v>
          </cell>
        </row>
        <row r="341">
          <cell r="A341">
            <v>1732</v>
          </cell>
          <cell r="B341" t="str">
            <v>100D-101 (PC)</v>
          </cell>
          <cell r="C341" t="str">
            <v>m</v>
          </cell>
          <cell r="D341">
            <v>948.77</v>
          </cell>
          <cell r="E341">
            <v>9.49</v>
          </cell>
          <cell r="F341">
            <v>958.5</v>
          </cell>
        </row>
        <row r="342">
          <cell r="A342">
            <v>1733</v>
          </cell>
          <cell r="B342" t="str">
            <v>100D-102 (PC)</v>
          </cell>
          <cell r="C342" t="str">
            <v>m</v>
          </cell>
          <cell r="D342">
            <v>993.38</v>
          </cell>
          <cell r="E342">
            <v>9.93</v>
          </cell>
          <cell r="F342">
            <v>1003.5</v>
          </cell>
        </row>
        <row r="343">
          <cell r="A343">
            <v>1734</v>
          </cell>
          <cell r="B343" t="str">
            <v>100D-201 (PC)</v>
          </cell>
          <cell r="C343" t="str">
            <v>m</v>
          </cell>
          <cell r="D343">
            <v>918.31</v>
          </cell>
          <cell r="E343">
            <v>9.18</v>
          </cell>
          <cell r="F343">
            <v>927.5</v>
          </cell>
        </row>
        <row r="344">
          <cell r="A344">
            <v>1735</v>
          </cell>
          <cell r="B344" t="str">
            <v>100D-301 (PC)</v>
          </cell>
          <cell r="C344" t="str">
            <v>m</v>
          </cell>
          <cell r="D344">
            <v>1091.08</v>
          </cell>
          <cell r="E344">
            <v>10.91</v>
          </cell>
          <cell r="F344">
            <v>1102</v>
          </cell>
        </row>
        <row r="345">
          <cell r="A345">
            <v>1736</v>
          </cell>
          <cell r="B345" t="str">
            <v>100D-401 (PC)</v>
          </cell>
          <cell r="C345" t="str">
            <v>m</v>
          </cell>
          <cell r="D345">
            <v>1208</v>
          </cell>
          <cell r="E345">
            <v>12.08</v>
          </cell>
          <cell r="F345">
            <v>1220</v>
          </cell>
        </row>
        <row r="346">
          <cell r="A346">
            <v>1737</v>
          </cell>
          <cell r="B346" t="str">
            <v>100D-501 (PC)</v>
          </cell>
          <cell r="C346" t="str">
            <v>m</v>
          </cell>
          <cell r="D346">
            <v>129.08000000000001</v>
          </cell>
          <cell r="E346">
            <v>1.29</v>
          </cell>
          <cell r="F346">
            <v>137.5</v>
          </cell>
        </row>
        <row r="347">
          <cell r="A347">
            <v>1738</v>
          </cell>
          <cell r="B347" t="str">
            <v>70D-1910 (PC)</v>
          </cell>
          <cell r="C347" t="str">
            <v>m</v>
          </cell>
          <cell r="D347">
            <v>147.69</v>
          </cell>
          <cell r="E347">
            <v>1.48</v>
          </cell>
          <cell r="F347">
            <v>149</v>
          </cell>
        </row>
        <row r="348">
          <cell r="A348">
            <v>1739</v>
          </cell>
          <cell r="B348" t="str">
            <v>100D-3503A (PC)</v>
          </cell>
          <cell r="C348" t="str">
            <v>m</v>
          </cell>
          <cell r="D348">
            <v>688</v>
          </cell>
          <cell r="E348">
            <v>6.88</v>
          </cell>
          <cell r="F348">
            <v>695</v>
          </cell>
        </row>
        <row r="349">
          <cell r="A349">
            <v>1740</v>
          </cell>
          <cell r="B349" t="str">
            <v>100D-3004A (PC)</v>
          </cell>
          <cell r="C349" t="str">
            <v>m</v>
          </cell>
          <cell r="D349">
            <v>811.69</v>
          </cell>
          <cell r="E349">
            <v>8.1199999999999992</v>
          </cell>
          <cell r="F349">
            <v>820</v>
          </cell>
        </row>
        <row r="350">
          <cell r="A350">
            <v>1741</v>
          </cell>
          <cell r="B350" t="str">
            <v>100D-3207 (PC)</v>
          </cell>
          <cell r="C350" t="str">
            <v>m</v>
          </cell>
          <cell r="D350">
            <v>1057.8499999999999</v>
          </cell>
          <cell r="E350">
            <v>10.58</v>
          </cell>
          <cell r="F350">
            <v>1068.5</v>
          </cell>
        </row>
        <row r="351">
          <cell r="A351">
            <v>1742</v>
          </cell>
          <cell r="B351" t="str">
            <v>100D-3503 (PC)</v>
          </cell>
          <cell r="C351" t="str">
            <v>m</v>
          </cell>
          <cell r="D351">
            <v>750.92</v>
          </cell>
          <cell r="E351">
            <v>7.51</v>
          </cell>
          <cell r="F351">
            <v>758.5</v>
          </cell>
        </row>
        <row r="352">
          <cell r="A352">
            <v>1743</v>
          </cell>
          <cell r="B352" t="str">
            <v>100D-1914 (PC)</v>
          </cell>
          <cell r="C352" t="str">
            <v>m</v>
          </cell>
          <cell r="D352">
            <v>143.85</v>
          </cell>
          <cell r="E352">
            <v>1.44</v>
          </cell>
          <cell r="F352">
            <v>145.5</v>
          </cell>
        </row>
        <row r="353">
          <cell r="A353">
            <v>1744</v>
          </cell>
          <cell r="B353" t="str">
            <v>100D-3203 (PC)</v>
          </cell>
          <cell r="C353" t="str">
            <v>m</v>
          </cell>
          <cell r="D353">
            <v>798.46</v>
          </cell>
          <cell r="E353">
            <v>7.98</v>
          </cell>
          <cell r="F353">
            <v>806.5</v>
          </cell>
        </row>
        <row r="354">
          <cell r="A354">
            <v>1745</v>
          </cell>
          <cell r="B354" t="str">
            <v>70S-1002-1(PC)</v>
          </cell>
          <cell r="C354" t="str">
            <v>m</v>
          </cell>
          <cell r="D354">
            <v>372.77</v>
          </cell>
          <cell r="E354">
            <v>3.73</v>
          </cell>
          <cell r="F354">
            <v>376.5</v>
          </cell>
        </row>
        <row r="355">
          <cell r="A355">
            <v>1746</v>
          </cell>
          <cell r="B355" t="str">
            <v>70S-1102-1 (PC)</v>
          </cell>
          <cell r="C355" t="str">
            <v>m</v>
          </cell>
          <cell r="D355">
            <v>272.77</v>
          </cell>
          <cell r="E355">
            <v>2.73</v>
          </cell>
          <cell r="F355">
            <v>275.5</v>
          </cell>
        </row>
        <row r="356">
          <cell r="A356">
            <v>1747</v>
          </cell>
          <cell r="B356" t="str">
            <v>70S-1202-1(PC)</v>
          </cell>
          <cell r="C356" t="str">
            <v>m</v>
          </cell>
          <cell r="D356">
            <v>272.77</v>
          </cell>
          <cell r="E356">
            <v>2.73</v>
          </cell>
          <cell r="F356">
            <v>275.5</v>
          </cell>
        </row>
        <row r="357">
          <cell r="A357">
            <v>1748</v>
          </cell>
          <cell r="B357" t="str">
            <v>70S-1704A (PC)</v>
          </cell>
          <cell r="C357" t="str">
            <v>m</v>
          </cell>
          <cell r="D357">
            <v>508.46</v>
          </cell>
          <cell r="E357">
            <v>5.08</v>
          </cell>
          <cell r="F357">
            <v>513.5</v>
          </cell>
        </row>
        <row r="358">
          <cell r="A358">
            <v>1749</v>
          </cell>
          <cell r="B358" t="str">
            <v>70S-1402-1 (PC)</v>
          </cell>
          <cell r="C358" t="str">
            <v>m</v>
          </cell>
          <cell r="D358">
            <v>345.38</v>
          </cell>
          <cell r="E358">
            <v>3.45</v>
          </cell>
          <cell r="F358">
            <v>349</v>
          </cell>
        </row>
        <row r="359">
          <cell r="A359">
            <v>1750</v>
          </cell>
          <cell r="B359" t="str">
            <v>70S-1801 (PC)</v>
          </cell>
          <cell r="C359" t="str">
            <v>m</v>
          </cell>
          <cell r="D359">
            <v>324.14999999999998</v>
          </cell>
          <cell r="E359">
            <v>3.24</v>
          </cell>
          <cell r="F359">
            <v>327.5</v>
          </cell>
        </row>
        <row r="360">
          <cell r="A360">
            <v>1751</v>
          </cell>
          <cell r="B360" t="str">
            <v>70S-1101-2 (PC)</v>
          </cell>
          <cell r="C360" t="str">
            <v>m</v>
          </cell>
          <cell r="D360">
            <v>537.54</v>
          </cell>
          <cell r="E360">
            <v>5.38</v>
          </cell>
          <cell r="F360">
            <v>543</v>
          </cell>
        </row>
        <row r="361">
          <cell r="A361">
            <v>1752</v>
          </cell>
          <cell r="B361" t="str">
            <v>70S-1001-1 (PC)</v>
          </cell>
          <cell r="C361" t="str">
            <v>m</v>
          </cell>
          <cell r="D361">
            <v>531.23</v>
          </cell>
          <cell r="E361">
            <v>5.31</v>
          </cell>
          <cell r="F361">
            <v>536.5</v>
          </cell>
        </row>
        <row r="362">
          <cell r="A362">
            <v>1753</v>
          </cell>
          <cell r="B362" t="str">
            <v>70S-1704A (PC)</v>
          </cell>
          <cell r="C362" t="str">
            <v>m</v>
          </cell>
          <cell r="D362">
            <v>508.46</v>
          </cell>
          <cell r="E362">
            <v>5.08</v>
          </cell>
          <cell r="F362">
            <v>513.5</v>
          </cell>
        </row>
        <row r="363">
          <cell r="A363">
            <v>1754</v>
          </cell>
          <cell r="B363" t="str">
            <v>70S-1401-1 (PC)</v>
          </cell>
          <cell r="C363" t="str">
            <v>m</v>
          </cell>
          <cell r="D363">
            <v>353.23</v>
          </cell>
          <cell r="E363">
            <v>3.53</v>
          </cell>
          <cell r="F363">
            <v>357</v>
          </cell>
        </row>
        <row r="364">
          <cell r="A364">
            <v>1755</v>
          </cell>
          <cell r="B364" t="str">
            <v>70S-1201-1 (PC)</v>
          </cell>
          <cell r="C364" t="str">
            <v>m</v>
          </cell>
          <cell r="D364">
            <v>432.15</v>
          </cell>
          <cell r="E364">
            <v>4.32</v>
          </cell>
          <cell r="F364">
            <v>436.5</v>
          </cell>
        </row>
        <row r="365">
          <cell r="A365">
            <v>1756</v>
          </cell>
          <cell r="B365" t="str">
            <v>70S-1604 (PC)</v>
          </cell>
          <cell r="C365" t="str">
            <v>m</v>
          </cell>
          <cell r="D365">
            <v>422.92</v>
          </cell>
          <cell r="E365">
            <v>4.2300000000000004</v>
          </cell>
          <cell r="F365">
            <v>427</v>
          </cell>
        </row>
        <row r="366">
          <cell r="A366">
            <v>1757</v>
          </cell>
          <cell r="B366" t="str">
            <v>70S-1801 (PC)</v>
          </cell>
          <cell r="C366" t="str">
            <v>m</v>
          </cell>
          <cell r="D366">
            <v>324.14999999999998</v>
          </cell>
          <cell r="E366">
            <v>3.24</v>
          </cell>
          <cell r="F366">
            <v>327.5</v>
          </cell>
        </row>
        <row r="367">
          <cell r="A367">
            <v>1758</v>
          </cell>
          <cell r="B367" t="str">
            <v>PT-5157 (PC)</v>
          </cell>
          <cell r="C367" t="str">
            <v>m</v>
          </cell>
          <cell r="D367">
            <v>354.75</v>
          </cell>
          <cell r="E367">
            <v>3.55</v>
          </cell>
          <cell r="F367">
            <v>358.5</v>
          </cell>
        </row>
        <row r="368">
          <cell r="A368">
            <v>1759</v>
          </cell>
          <cell r="B368" t="str">
            <v>PT-5158 (PC)</v>
          </cell>
          <cell r="C368" t="str">
            <v>m</v>
          </cell>
          <cell r="D368">
            <v>264.10000000000002</v>
          </cell>
          <cell r="E368">
            <v>2.64</v>
          </cell>
          <cell r="F368">
            <v>267</v>
          </cell>
        </row>
        <row r="369">
          <cell r="A369">
            <v>1760</v>
          </cell>
          <cell r="B369" t="str">
            <v>PT-5153 (PC)</v>
          </cell>
          <cell r="C369" t="str">
            <v>m</v>
          </cell>
          <cell r="D369">
            <v>106.23</v>
          </cell>
          <cell r="E369">
            <v>1.06</v>
          </cell>
          <cell r="F369">
            <v>107.5</v>
          </cell>
        </row>
        <row r="370">
          <cell r="A370">
            <v>1761</v>
          </cell>
          <cell r="B370" t="str">
            <v>PT-5154 (PC)</v>
          </cell>
          <cell r="C370" t="str">
            <v>m</v>
          </cell>
          <cell r="D370">
            <v>194.75</v>
          </cell>
          <cell r="E370">
            <v>1.95</v>
          </cell>
          <cell r="F370">
            <v>196.5</v>
          </cell>
        </row>
        <row r="371">
          <cell r="A371">
            <v>1762</v>
          </cell>
          <cell r="B371" t="str">
            <v>A-110A (MF)</v>
          </cell>
          <cell r="C371" t="str">
            <v>m</v>
          </cell>
          <cell r="D371">
            <v>257.05</v>
          </cell>
          <cell r="E371">
            <v>2.57</v>
          </cell>
          <cell r="F371">
            <v>259.5</v>
          </cell>
        </row>
        <row r="372">
          <cell r="B372" t="str">
            <v>Accessories</v>
          </cell>
        </row>
        <row r="373">
          <cell r="A373">
            <v>1801</v>
          </cell>
          <cell r="B373" t="str">
            <v>Sliding lock</v>
          </cell>
          <cell r="C373" t="str">
            <v>Nr</v>
          </cell>
          <cell r="D373">
            <v>95</v>
          </cell>
          <cell r="E373">
            <v>0.95</v>
          </cell>
          <cell r="F373">
            <v>96</v>
          </cell>
        </row>
        <row r="374">
          <cell r="A374">
            <v>1802</v>
          </cell>
          <cell r="B374" t="str">
            <v>Roller-70mm</v>
          </cell>
          <cell r="C374" t="str">
            <v>Nr</v>
          </cell>
          <cell r="D374">
            <v>95</v>
          </cell>
          <cell r="E374">
            <v>0.95</v>
          </cell>
          <cell r="F374">
            <v>96</v>
          </cell>
        </row>
        <row r="375">
          <cell r="A375">
            <v>1803</v>
          </cell>
          <cell r="B375" t="str">
            <v>S.T. Screw - 1" No.8</v>
          </cell>
          <cell r="C375" t="str">
            <v>Nr</v>
          </cell>
          <cell r="D375">
            <v>2</v>
          </cell>
          <cell r="E375">
            <v>0.02</v>
          </cell>
          <cell r="F375">
            <v>2</v>
          </cell>
        </row>
        <row r="376">
          <cell r="A376">
            <v>1804</v>
          </cell>
          <cell r="B376" t="str">
            <v>Gasket</v>
          </cell>
          <cell r="C376" t="str">
            <v>m</v>
          </cell>
          <cell r="D376">
            <v>18</v>
          </cell>
          <cell r="E376">
            <v>0.18</v>
          </cell>
          <cell r="F376">
            <v>18.5</v>
          </cell>
        </row>
        <row r="377">
          <cell r="A377">
            <v>1805</v>
          </cell>
          <cell r="B377" t="str">
            <v>Wool felt</v>
          </cell>
          <cell r="C377" t="str">
            <v>m</v>
          </cell>
          <cell r="D377">
            <v>50.5</v>
          </cell>
          <cell r="E377">
            <v>0.51</v>
          </cell>
          <cell r="F377">
            <v>51</v>
          </cell>
        </row>
        <row r="378">
          <cell r="A378">
            <v>1806</v>
          </cell>
          <cell r="B378" t="str">
            <v>Pop rivet 5/32"x1/2"</v>
          </cell>
          <cell r="C378" t="str">
            <v>Nr</v>
          </cell>
          <cell r="D378">
            <v>1.3</v>
          </cell>
          <cell r="E378">
            <v>0.01</v>
          </cell>
          <cell r="F378">
            <v>1.3</v>
          </cell>
        </row>
        <row r="379">
          <cell r="A379">
            <v>1807</v>
          </cell>
          <cell r="B379" t="str">
            <v>Plastic guide</v>
          </cell>
          <cell r="C379" t="str">
            <v>Nr</v>
          </cell>
          <cell r="D379">
            <v>1.7</v>
          </cell>
          <cell r="E379">
            <v>0.02</v>
          </cell>
          <cell r="F379">
            <v>1.75</v>
          </cell>
        </row>
        <row r="380">
          <cell r="A380">
            <v>1808</v>
          </cell>
          <cell r="B380" t="str">
            <v>Cap 3/8" dia.</v>
          </cell>
          <cell r="C380" t="str">
            <v>Nr</v>
          </cell>
          <cell r="D380">
            <v>2.75</v>
          </cell>
          <cell r="E380">
            <v>0.03</v>
          </cell>
          <cell r="F380">
            <v>2.75</v>
          </cell>
        </row>
        <row r="381">
          <cell r="A381">
            <v>1809</v>
          </cell>
          <cell r="B381" t="str">
            <v>S.T. Screw - 2" No.8</v>
          </cell>
          <cell r="C381" t="str">
            <v>Nr</v>
          </cell>
          <cell r="D381">
            <v>35</v>
          </cell>
          <cell r="E381">
            <v>0.35</v>
          </cell>
          <cell r="F381">
            <v>35.5</v>
          </cell>
        </row>
        <row r="382">
          <cell r="A382">
            <v>1810</v>
          </cell>
          <cell r="B382" t="str">
            <v>Casement lock</v>
          </cell>
          <cell r="C382" t="str">
            <v>Nr</v>
          </cell>
          <cell r="D382">
            <v>165</v>
          </cell>
          <cell r="E382">
            <v>1.65</v>
          </cell>
          <cell r="F382">
            <v>166.5</v>
          </cell>
        </row>
        <row r="383">
          <cell r="A383">
            <v>1811</v>
          </cell>
          <cell r="B383" t="str">
            <v>Bar hinges</v>
          </cell>
          <cell r="C383" t="str">
            <v>Pair</v>
          </cell>
          <cell r="D383">
            <v>440</v>
          </cell>
          <cell r="E383">
            <v>4.4000000000000004</v>
          </cell>
          <cell r="F383">
            <v>444.5</v>
          </cell>
        </row>
        <row r="384">
          <cell r="A384">
            <v>1812</v>
          </cell>
          <cell r="B384" t="str">
            <v>Weather strip</v>
          </cell>
          <cell r="C384" t="str">
            <v>m</v>
          </cell>
          <cell r="D384">
            <v>42</v>
          </cell>
          <cell r="E384">
            <v>0.42</v>
          </cell>
          <cell r="F384">
            <v>42.5</v>
          </cell>
        </row>
        <row r="385">
          <cell r="A385">
            <v>1813</v>
          </cell>
          <cell r="B385" t="str">
            <v>Pop rivet 3/16"x1/2"</v>
          </cell>
          <cell r="C385" t="str">
            <v>Nr</v>
          </cell>
          <cell r="D385">
            <v>2.25</v>
          </cell>
          <cell r="E385">
            <v>0.02</v>
          </cell>
          <cell r="F385">
            <v>2.5</v>
          </cell>
        </row>
        <row r="386">
          <cell r="A386">
            <v>1814</v>
          </cell>
          <cell r="B386" t="str">
            <v>S.T. Screw - No.8 x 1/2'</v>
          </cell>
          <cell r="C386" t="str">
            <v>Nr</v>
          </cell>
          <cell r="D386">
            <v>1.5</v>
          </cell>
          <cell r="E386">
            <v>0.02</v>
          </cell>
          <cell r="F386">
            <v>1.5</v>
          </cell>
        </row>
        <row r="387">
          <cell r="A387">
            <v>1815</v>
          </cell>
          <cell r="B387" t="str">
            <v>Door lock</v>
          </cell>
          <cell r="C387" t="str">
            <v>Nr</v>
          </cell>
          <cell r="D387">
            <v>895</v>
          </cell>
          <cell r="E387">
            <v>8.9499999999999993</v>
          </cell>
          <cell r="F387">
            <v>904</v>
          </cell>
        </row>
        <row r="388">
          <cell r="A388">
            <v>1816</v>
          </cell>
          <cell r="B388" t="str">
            <v>Butt hinge</v>
          </cell>
          <cell r="C388" t="str">
            <v>Nr</v>
          </cell>
          <cell r="D388">
            <v>100</v>
          </cell>
          <cell r="E388">
            <v>1</v>
          </cell>
          <cell r="F388">
            <v>101</v>
          </cell>
        </row>
        <row r="389">
          <cell r="A389">
            <v>1817</v>
          </cell>
          <cell r="B389" t="str">
            <v>Door handle with cap nut</v>
          </cell>
          <cell r="C389" t="str">
            <v>Pair</v>
          </cell>
          <cell r="D389">
            <v>1074</v>
          </cell>
          <cell r="E389">
            <v>10.74</v>
          </cell>
          <cell r="F389">
            <v>1085</v>
          </cell>
        </row>
        <row r="390">
          <cell r="A390">
            <v>1818</v>
          </cell>
          <cell r="B390" t="str">
            <v>Rivert (C Sk) 5/32"x1/2"</v>
          </cell>
          <cell r="C390" t="str">
            <v>Nr</v>
          </cell>
          <cell r="D390">
            <v>1.25</v>
          </cell>
          <cell r="E390">
            <v>0.01</v>
          </cell>
          <cell r="F390">
            <v>1.25</v>
          </cell>
        </row>
        <row r="391">
          <cell r="A391">
            <v>1819</v>
          </cell>
          <cell r="B391" t="str">
            <v>Threaded bar with nut</v>
          </cell>
          <cell r="C391" t="str">
            <v>m</v>
          </cell>
          <cell r="D391">
            <v>224</v>
          </cell>
          <cell r="E391">
            <v>2.2400000000000002</v>
          </cell>
          <cell r="F391">
            <v>226.5</v>
          </cell>
        </row>
        <row r="392">
          <cell r="A392">
            <v>1820</v>
          </cell>
          <cell r="B392" t="str">
            <v>Door closer</v>
          </cell>
          <cell r="C392" t="str">
            <v>Nr</v>
          </cell>
          <cell r="D392">
            <v>2250</v>
          </cell>
          <cell r="E392">
            <v>22.5</v>
          </cell>
          <cell r="F392">
            <v>2272.5</v>
          </cell>
        </row>
        <row r="393">
          <cell r="A393">
            <v>1821</v>
          </cell>
          <cell r="B393" t="str">
            <v>Pop rivet 1/8"x1/2"</v>
          </cell>
          <cell r="C393" t="str">
            <v>Nr</v>
          </cell>
          <cell r="D393">
            <v>1.25</v>
          </cell>
          <cell r="E393">
            <v>0.01</v>
          </cell>
          <cell r="F393">
            <v>1.25</v>
          </cell>
        </row>
        <row r="394">
          <cell r="A394">
            <v>1822</v>
          </cell>
          <cell r="B394" t="str">
            <v>G. I. Channel</v>
          </cell>
          <cell r="C394" t="str">
            <v>m</v>
          </cell>
          <cell r="D394">
            <v>168</v>
          </cell>
          <cell r="E394">
            <v>1.68</v>
          </cell>
          <cell r="F394">
            <v>169.5</v>
          </cell>
        </row>
        <row r="395">
          <cell r="A395">
            <v>1823</v>
          </cell>
          <cell r="B395" t="str">
            <v>White board, chip board or melamine board</v>
          </cell>
          <cell r="C395" t="str">
            <v>m2</v>
          </cell>
          <cell r="D395">
            <v>253</v>
          </cell>
          <cell r="E395">
            <v>2.5299999999999998</v>
          </cell>
          <cell r="F395">
            <v>255.5</v>
          </cell>
        </row>
        <row r="396">
          <cell r="B396" t="str">
            <v>Glazier</v>
          </cell>
        </row>
        <row r="397">
          <cell r="A397">
            <v>1901</v>
          </cell>
          <cell r="B397" t="str">
            <v>5mm thick figured glass panes</v>
          </cell>
          <cell r="C397" t="str">
            <v>m2</v>
          </cell>
          <cell r="D397">
            <v>1184</v>
          </cell>
          <cell r="E397">
            <v>11.84</v>
          </cell>
          <cell r="F397">
            <v>1196</v>
          </cell>
        </row>
        <row r="398">
          <cell r="A398">
            <v>1902</v>
          </cell>
          <cell r="B398" t="str">
            <v>3mm thick figured glass panes</v>
          </cell>
          <cell r="C398" t="str">
            <v>m2</v>
          </cell>
          <cell r="D398">
            <v>592</v>
          </cell>
          <cell r="E398">
            <v>5.92</v>
          </cell>
          <cell r="F398">
            <v>598</v>
          </cell>
        </row>
        <row r="399">
          <cell r="A399">
            <v>1903</v>
          </cell>
          <cell r="B399" t="str">
            <v>5mm thick clear glass panes</v>
          </cell>
          <cell r="C399" t="str">
            <v>m2</v>
          </cell>
          <cell r="D399">
            <v>861</v>
          </cell>
          <cell r="E399">
            <v>8.61</v>
          </cell>
          <cell r="F399">
            <v>869.5</v>
          </cell>
        </row>
        <row r="400">
          <cell r="A400">
            <v>1904</v>
          </cell>
          <cell r="B400" t="str">
            <v>3mm thick clear glass panes</v>
          </cell>
          <cell r="C400" t="str">
            <v>m2</v>
          </cell>
          <cell r="D400">
            <v>646</v>
          </cell>
          <cell r="E400">
            <v>6.46</v>
          </cell>
          <cell r="F400">
            <v>652.5</v>
          </cell>
        </row>
        <row r="401">
          <cell r="A401">
            <v>1905</v>
          </cell>
          <cell r="B401" t="str">
            <v>5mm thick tinted glass panes</v>
          </cell>
          <cell r="C401" t="str">
            <v>m2</v>
          </cell>
          <cell r="D401">
            <v>1140</v>
          </cell>
          <cell r="E401">
            <v>11.4</v>
          </cell>
          <cell r="F401">
            <v>1151.5</v>
          </cell>
        </row>
        <row r="402">
          <cell r="A402">
            <v>1906</v>
          </cell>
          <cell r="B402" t="str">
            <v>3mm thick tinted glass panes</v>
          </cell>
          <cell r="C402" t="str">
            <v>m2</v>
          </cell>
          <cell r="D402">
            <v>750</v>
          </cell>
          <cell r="E402">
            <v>7.5</v>
          </cell>
          <cell r="F402">
            <v>757.5</v>
          </cell>
        </row>
        <row r="403">
          <cell r="A403">
            <v>1907</v>
          </cell>
          <cell r="B403" t="str">
            <v>12mmx12mm teak beading</v>
          </cell>
          <cell r="C403" t="str">
            <v>m</v>
          </cell>
          <cell r="D403">
            <v>5</v>
          </cell>
          <cell r="E403">
            <v>0.05</v>
          </cell>
          <cell r="F403">
            <v>5</v>
          </cell>
        </row>
        <row r="404">
          <cell r="B404" t="str">
            <v>Plasterer</v>
          </cell>
          <cell r="F404">
            <v>0</v>
          </cell>
        </row>
        <row r="405">
          <cell r="A405">
            <v>2001</v>
          </cell>
          <cell r="B405" t="str">
            <v>Lime</v>
          </cell>
          <cell r="C405" t="str">
            <v>kg</v>
          </cell>
          <cell r="D405">
            <v>20</v>
          </cell>
          <cell r="E405">
            <v>0.2</v>
          </cell>
          <cell r="F405">
            <v>20.5</v>
          </cell>
        </row>
        <row r="406">
          <cell r="B406" t="str">
            <v>Plumber</v>
          </cell>
        </row>
        <row r="407">
          <cell r="A407">
            <v>2101</v>
          </cell>
          <cell r="B407" t="str">
            <v>12mm (1/2") ball valve - Brass</v>
          </cell>
          <cell r="C407" t="str">
            <v>Nr</v>
          </cell>
          <cell r="D407">
            <v>401.79</v>
          </cell>
          <cell r="E407">
            <v>4.0199999999999996</v>
          </cell>
          <cell r="F407">
            <v>530.5</v>
          </cell>
        </row>
        <row r="408">
          <cell r="A408">
            <v>2102</v>
          </cell>
          <cell r="B408" t="str">
            <v>12mm (1/2") ball valve - PVC</v>
          </cell>
          <cell r="C408" t="str">
            <v>Nr</v>
          </cell>
          <cell r="D408">
            <v>95</v>
          </cell>
          <cell r="E408">
            <v>0.95</v>
          </cell>
          <cell r="F408">
            <v>96</v>
          </cell>
        </row>
        <row r="409">
          <cell r="A409">
            <v>2103</v>
          </cell>
          <cell r="B409" t="str">
            <v>20mm (3/4") ball valve - Brass</v>
          </cell>
          <cell r="C409" t="str">
            <v>Nr</v>
          </cell>
          <cell r="D409">
            <v>513.39</v>
          </cell>
          <cell r="E409">
            <v>5.13</v>
          </cell>
          <cell r="F409">
            <v>518.52</v>
          </cell>
        </row>
        <row r="410">
          <cell r="A410">
            <v>2104</v>
          </cell>
          <cell r="B410" t="str">
            <v>20mm (3/4") ball valve - PVC</v>
          </cell>
          <cell r="C410" t="str">
            <v>Nr</v>
          </cell>
          <cell r="D410">
            <v>140</v>
          </cell>
          <cell r="E410">
            <v>1.4</v>
          </cell>
          <cell r="F410">
            <v>141.5</v>
          </cell>
        </row>
        <row r="411">
          <cell r="A411">
            <v>2105</v>
          </cell>
          <cell r="B411" t="str">
            <v>25mm (1") ball valve - Brass</v>
          </cell>
          <cell r="C411" t="str">
            <v>Nr</v>
          </cell>
          <cell r="D411">
            <v>848.21</v>
          </cell>
          <cell r="E411">
            <v>8.48</v>
          </cell>
          <cell r="F411">
            <v>856.69</v>
          </cell>
        </row>
        <row r="412">
          <cell r="A412">
            <v>2106</v>
          </cell>
          <cell r="B412" t="str">
            <v>25mm (1") ball valve - PVC</v>
          </cell>
          <cell r="C412" t="str">
            <v>Nr</v>
          </cell>
          <cell r="D412">
            <v>190</v>
          </cell>
          <cell r="E412">
            <v>1.9</v>
          </cell>
          <cell r="F412">
            <v>192</v>
          </cell>
        </row>
        <row r="413">
          <cell r="A413">
            <v>2107</v>
          </cell>
          <cell r="B413" t="str">
            <v>38mm (1 1/2") ball valve - Brass</v>
          </cell>
          <cell r="C413" t="str">
            <v>Nr</v>
          </cell>
          <cell r="D413">
            <v>2053.5700000000002</v>
          </cell>
          <cell r="E413">
            <v>20.54</v>
          </cell>
          <cell r="F413">
            <v>2074.11</v>
          </cell>
        </row>
        <row r="414">
          <cell r="A414">
            <v>2108</v>
          </cell>
          <cell r="B414" t="str">
            <v>38mm (1 1/2") ball valve - PVC</v>
          </cell>
          <cell r="C414" t="str">
            <v>Nr</v>
          </cell>
          <cell r="D414">
            <v>495</v>
          </cell>
          <cell r="E414">
            <v>4.95</v>
          </cell>
          <cell r="F414">
            <v>500</v>
          </cell>
        </row>
        <row r="415">
          <cell r="A415">
            <v>2109</v>
          </cell>
          <cell r="B415" t="str">
            <v>12mm (1/2") bib tap - Brass</v>
          </cell>
          <cell r="C415" t="str">
            <v>Nr</v>
          </cell>
          <cell r="D415">
            <v>1250</v>
          </cell>
          <cell r="E415">
            <v>12.5</v>
          </cell>
          <cell r="F415">
            <v>1262.5</v>
          </cell>
        </row>
        <row r="416">
          <cell r="A416">
            <v>2110</v>
          </cell>
          <cell r="B416" t="str">
            <v>12mm (1/2") bib tap - Chromium Plated</v>
          </cell>
          <cell r="C416" t="str">
            <v>Nr</v>
          </cell>
          <cell r="D416">
            <v>1750</v>
          </cell>
          <cell r="E416">
            <v>17.5</v>
          </cell>
          <cell r="F416">
            <v>1767.5</v>
          </cell>
        </row>
        <row r="417">
          <cell r="A417">
            <v>2111</v>
          </cell>
          <cell r="B417" t="str">
            <v>12mm (1/2") bib tap - PVC</v>
          </cell>
          <cell r="C417" t="str">
            <v>Nr</v>
          </cell>
          <cell r="D417">
            <v>90</v>
          </cell>
          <cell r="E417">
            <v>0.9</v>
          </cell>
          <cell r="F417">
            <v>91</v>
          </cell>
        </row>
        <row r="418">
          <cell r="A418">
            <v>2112</v>
          </cell>
          <cell r="B418" t="str">
            <v>12mm (1/2") gate valve - Brass</v>
          </cell>
          <cell r="C418" t="str">
            <v>Nr</v>
          </cell>
          <cell r="D418">
            <v>500</v>
          </cell>
          <cell r="E418">
            <v>5</v>
          </cell>
          <cell r="F418">
            <v>505</v>
          </cell>
        </row>
        <row r="419">
          <cell r="A419">
            <v>2113</v>
          </cell>
          <cell r="B419" t="str">
            <v>12mm (1/2") gate valve - PVC</v>
          </cell>
          <cell r="C419" t="str">
            <v>Nr</v>
          </cell>
          <cell r="D419">
            <v>90</v>
          </cell>
          <cell r="E419">
            <v>0.9</v>
          </cell>
          <cell r="F419">
            <v>91</v>
          </cell>
        </row>
        <row r="420">
          <cell r="A420">
            <v>2114</v>
          </cell>
          <cell r="B420" t="str">
            <v>20mm (3/4") gate valve - Brass</v>
          </cell>
          <cell r="C420" t="str">
            <v>Nr</v>
          </cell>
          <cell r="D420">
            <v>625</v>
          </cell>
          <cell r="E420">
            <v>6.25</v>
          </cell>
          <cell r="F420">
            <v>631.5</v>
          </cell>
        </row>
        <row r="421">
          <cell r="A421">
            <v>2115</v>
          </cell>
          <cell r="B421" t="str">
            <v>20mm (3/4") gate valve - PVC</v>
          </cell>
          <cell r="C421" t="str">
            <v>Nr</v>
          </cell>
          <cell r="D421">
            <v>165</v>
          </cell>
          <cell r="E421">
            <v>1.65</v>
          </cell>
          <cell r="F421">
            <v>166.5</v>
          </cell>
        </row>
        <row r="422">
          <cell r="A422">
            <v>2116</v>
          </cell>
          <cell r="B422" t="str">
            <v>25mm (1") gate valve - Brass</v>
          </cell>
          <cell r="C422" t="str">
            <v>Nr</v>
          </cell>
          <cell r="D422">
            <v>1000</v>
          </cell>
          <cell r="E422">
            <v>10</v>
          </cell>
          <cell r="F422">
            <v>1010</v>
          </cell>
        </row>
        <row r="423">
          <cell r="A423">
            <v>2117</v>
          </cell>
          <cell r="B423" t="str">
            <v>25mm (1") gate valve - PVC</v>
          </cell>
          <cell r="C423" t="str">
            <v>Nr</v>
          </cell>
          <cell r="D423">
            <v>185</v>
          </cell>
          <cell r="E423">
            <v>1.85</v>
          </cell>
          <cell r="F423">
            <v>187</v>
          </cell>
        </row>
        <row r="424">
          <cell r="A424">
            <v>2118</v>
          </cell>
          <cell r="B424" t="str">
            <v>38mm (1 1/2") gate valve - Brass</v>
          </cell>
          <cell r="C424" t="str">
            <v>Nr</v>
          </cell>
          <cell r="D424">
            <v>1500</v>
          </cell>
          <cell r="E424">
            <v>15</v>
          </cell>
          <cell r="F424">
            <v>1515</v>
          </cell>
        </row>
        <row r="425">
          <cell r="A425">
            <v>2119</v>
          </cell>
          <cell r="B425" t="str">
            <v>38mm (1 1/2") gate valve - PVC</v>
          </cell>
          <cell r="C425" t="str">
            <v>Nr</v>
          </cell>
          <cell r="D425">
            <v>410</v>
          </cell>
          <cell r="E425">
            <v>4.0999999999999996</v>
          </cell>
          <cell r="F425">
            <v>414</v>
          </cell>
        </row>
        <row r="426">
          <cell r="A426">
            <v>2120</v>
          </cell>
          <cell r="B426" t="str">
            <v>20mm (1/2") Type 1000 PVC pipes</v>
          </cell>
          <cell r="C426" t="str">
            <v>m</v>
          </cell>
          <cell r="D426">
            <v>45.75</v>
          </cell>
          <cell r="E426">
            <v>0.46</v>
          </cell>
          <cell r="F426">
            <v>46</v>
          </cell>
        </row>
        <row r="427">
          <cell r="A427">
            <v>2121</v>
          </cell>
          <cell r="B427" t="str">
            <v>20mm (1/2") Type 600 PVC pipes</v>
          </cell>
          <cell r="C427" t="str">
            <v>m</v>
          </cell>
          <cell r="D427" t="str">
            <v>…</v>
          </cell>
        </row>
        <row r="428">
          <cell r="A428">
            <v>2122</v>
          </cell>
          <cell r="B428" t="str">
            <v>20mm (1/2") Type 400 PVC pipes</v>
          </cell>
          <cell r="C428" t="str">
            <v>m</v>
          </cell>
          <cell r="D428" t="str">
            <v>….</v>
          </cell>
        </row>
        <row r="429">
          <cell r="A429">
            <v>2123</v>
          </cell>
          <cell r="B429" t="str">
            <v>25mm (3/4") Type 1000 PVC pipes</v>
          </cell>
          <cell r="C429" t="str">
            <v>m</v>
          </cell>
          <cell r="D429">
            <v>115.25</v>
          </cell>
          <cell r="E429">
            <v>1.1499999999999999</v>
          </cell>
          <cell r="F429">
            <v>101.5</v>
          </cell>
        </row>
        <row r="430">
          <cell r="A430">
            <v>2124</v>
          </cell>
          <cell r="B430" t="str">
            <v>25mm (3/4") Type 600 PVC pipes</v>
          </cell>
          <cell r="C430" t="str">
            <v>m</v>
          </cell>
          <cell r="D430" t="str">
            <v>….</v>
          </cell>
        </row>
        <row r="431">
          <cell r="A431">
            <v>2125</v>
          </cell>
          <cell r="B431" t="str">
            <v>25mm (3/4") Type 400 PVC pipes</v>
          </cell>
          <cell r="C431" t="str">
            <v>m</v>
          </cell>
          <cell r="D431" t="str">
            <v>…..</v>
          </cell>
        </row>
        <row r="432">
          <cell r="A432">
            <v>2126</v>
          </cell>
          <cell r="B432" t="str">
            <v>32mm (1") Type 1000 PVC pipes</v>
          </cell>
          <cell r="C432" t="str">
            <v>m</v>
          </cell>
          <cell r="D432">
            <v>181.25</v>
          </cell>
          <cell r="E432">
            <v>1.81</v>
          </cell>
          <cell r="F432">
            <v>165.5</v>
          </cell>
        </row>
        <row r="433">
          <cell r="A433">
            <v>2127</v>
          </cell>
          <cell r="B433" t="str">
            <v>32mm (1") Type 600 PVC pipes</v>
          </cell>
          <cell r="C433" t="str">
            <v>m</v>
          </cell>
          <cell r="D433">
            <v>82</v>
          </cell>
          <cell r="E433">
            <v>0.82</v>
          </cell>
          <cell r="F433">
            <v>80.5</v>
          </cell>
        </row>
        <row r="434">
          <cell r="A434">
            <v>2128</v>
          </cell>
          <cell r="B434" t="str">
            <v>32mm (1") Type 400 PVC pipes</v>
          </cell>
          <cell r="C434" t="str">
            <v>m</v>
          </cell>
          <cell r="D434" t="str">
            <v>….</v>
          </cell>
        </row>
        <row r="435">
          <cell r="A435">
            <v>2129</v>
          </cell>
          <cell r="B435" t="str">
            <v>40mm (1 1/4") Type 1000 PVC pipes</v>
          </cell>
          <cell r="C435" t="str">
            <v>m</v>
          </cell>
          <cell r="D435">
            <v>245</v>
          </cell>
          <cell r="E435">
            <v>2.4500000000000002</v>
          </cell>
          <cell r="F435">
            <v>223.5</v>
          </cell>
        </row>
        <row r="436">
          <cell r="A436">
            <v>2130</v>
          </cell>
          <cell r="B436" t="str">
            <v>40mm (1 1/4") Type 600 PVC pipes</v>
          </cell>
          <cell r="C436" t="str">
            <v>m</v>
          </cell>
          <cell r="D436">
            <v>189.5</v>
          </cell>
          <cell r="E436">
            <v>1.9</v>
          </cell>
          <cell r="F436">
            <v>156.5</v>
          </cell>
        </row>
        <row r="437">
          <cell r="A437">
            <v>2131</v>
          </cell>
          <cell r="B437" t="str">
            <v>40mm (1 1/4") Type 400 PVC pipes</v>
          </cell>
          <cell r="C437" t="str">
            <v>m</v>
          </cell>
          <cell r="D437" t="str">
            <v>…..</v>
          </cell>
        </row>
        <row r="438">
          <cell r="A438">
            <v>2132</v>
          </cell>
          <cell r="B438" t="str">
            <v>50mm (1 1/2") Type 1000 PVC pipes</v>
          </cell>
          <cell r="C438" t="str">
            <v>m</v>
          </cell>
          <cell r="D438">
            <v>337.75</v>
          </cell>
          <cell r="E438">
            <v>3.38</v>
          </cell>
          <cell r="F438">
            <v>320.5</v>
          </cell>
        </row>
        <row r="439">
          <cell r="A439">
            <v>2133</v>
          </cell>
          <cell r="B439" t="str">
            <v>50mm (1 1/2") Type 600 PVC pipes</v>
          </cell>
          <cell r="C439" t="str">
            <v>m</v>
          </cell>
          <cell r="D439">
            <v>238</v>
          </cell>
          <cell r="E439">
            <v>2.38</v>
          </cell>
          <cell r="F439">
            <v>211</v>
          </cell>
        </row>
        <row r="440">
          <cell r="A440">
            <v>2134</v>
          </cell>
          <cell r="B440" t="str">
            <v>50mm (1 1/2") Type 400 PVC pipes</v>
          </cell>
          <cell r="C440" t="str">
            <v>m</v>
          </cell>
          <cell r="D440">
            <v>182.25</v>
          </cell>
          <cell r="E440">
            <v>1.82</v>
          </cell>
          <cell r="F440">
            <v>148</v>
          </cell>
        </row>
        <row r="441">
          <cell r="A441">
            <v>2135</v>
          </cell>
          <cell r="B441" t="str">
            <v>63mm (2") Type 1000 PVC pipes</v>
          </cell>
          <cell r="C441" t="str">
            <v>m</v>
          </cell>
          <cell r="D441">
            <v>572.75</v>
          </cell>
          <cell r="E441">
            <v>5.73</v>
          </cell>
          <cell r="F441">
            <v>543</v>
          </cell>
        </row>
        <row r="442">
          <cell r="A442">
            <v>2136</v>
          </cell>
          <cell r="B442" t="str">
            <v>63mm (2") Type 600 PVC pipes</v>
          </cell>
          <cell r="C442" t="str">
            <v>m</v>
          </cell>
          <cell r="D442">
            <v>388</v>
          </cell>
          <cell r="E442">
            <v>3.88</v>
          </cell>
          <cell r="F442">
            <v>346</v>
          </cell>
        </row>
        <row r="443">
          <cell r="A443">
            <v>2137</v>
          </cell>
          <cell r="B443" t="str">
            <v>63mm (2") Type 400 PVC pipes</v>
          </cell>
          <cell r="C443" t="str">
            <v>m</v>
          </cell>
          <cell r="D443">
            <v>344</v>
          </cell>
          <cell r="E443">
            <v>3.44</v>
          </cell>
          <cell r="F443">
            <v>270</v>
          </cell>
        </row>
        <row r="444">
          <cell r="A444">
            <v>2138</v>
          </cell>
          <cell r="B444" t="str">
            <v>75mm (2 1/2") Type 600 PVC pipes</v>
          </cell>
          <cell r="C444" t="str">
            <v>m</v>
          </cell>
          <cell r="D444">
            <v>720.5</v>
          </cell>
          <cell r="E444">
            <v>7.21</v>
          </cell>
          <cell r="F444">
            <v>693</v>
          </cell>
        </row>
        <row r="445">
          <cell r="A445">
            <v>2139</v>
          </cell>
          <cell r="B445" t="str">
            <v>75mm (2 1/2") Type 400 PVC pipes</v>
          </cell>
          <cell r="C445" t="str">
            <v>m</v>
          </cell>
          <cell r="D445">
            <v>500</v>
          </cell>
          <cell r="E445">
            <v>5</v>
          </cell>
          <cell r="F445">
            <v>439.5</v>
          </cell>
        </row>
        <row r="446">
          <cell r="A446">
            <v>2140</v>
          </cell>
          <cell r="B446" t="str">
            <v>90mm (3") Type 600 PVC pipes</v>
          </cell>
          <cell r="C446" t="str">
            <v>m</v>
          </cell>
          <cell r="D446">
            <v>732.5</v>
          </cell>
          <cell r="E446">
            <v>7.33</v>
          </cell>
          <cell r="F446">
            <v>915</v>
          </cell>
        </row>
        <row r="447">
          <cell r="A447">
            <v>2141</v>
          </cell>
          <cell r="B447" t="str">
            <v>90mm (3") Type 400 PVC pipes</v>
          </cell>
          <cell r="C447" t="str">
            <v>m</v>
          </cell>
          <cell r="D447">
            <v>555</v>
          </cell>
          <cell r="E447">
            <v>5.55</v>
          </cell>
          <cell r="F447">
            <v>603.5</v>
          </cell>
        </row>
        <row r="448">
          <cell r="A448">
            <v>2142</v>
          </cell>
          <cell r="B448" t="str">
            <v>110mm (4") Type 600 PVC pipes</v>
          </cell>
          <cell r="C448" t="str">
            <v>m</v>
          </cell>
          <cell r="D448">
            <v>1189.5</v>
          </cell>
          <cell r="E448">
            <v>11.9</v>
          </cell>
          <cell r="F448">
            <v>1338.5</v>
          </cell>
        </row>
        <row r="449">
          <cell r="A449">
            <v>2143</v>
          </cell>
          <cell r="B449" t="str">
            <v>110mm (4") Type 400 PVC pipes</v>
          </cell>
          <cell r="C449" t="str">
            <v>m</v>
          </cell>
          <cell r="D449">
            <v>652.5</v>
          </cell>
          <cell r="E449">
            <v>6.53</v>
          </cell>
          <cell r="F449">
            <v>635.5</v>
          </cell>
        </row>
        <row r="450">
          <cell r="A450">
            <v>2144</v>
          </cell>
          <cell r="B450" t="str">
            <v>12mm (1/2")  angle valve - Chromium Plated</v>
          </cell>
          <cell r="C450" t="str">
            <v>Nr</v>
          </cell>
          <cell r="D450">
            <v>1120</v>
          </cell>
          <cell r="E450">
            <v>11.2</v>
          </cell>
          <cell r="F450">
            <v>1131.2</v>
          </cell>
        </row>
        <row r="451">
          <cell r="A451">
            <v>2145</v>
          </cell>
          <cell r="B451" t="str">
            <v xml:space="preserve">12mm (1/2") flexible horse (450mm) </v>
          </cell>
          <cell r="C451" t="str">
            <v>Nr</v>
          </cell>
          <cell r="D451">
            <v>250</v>
          </cell>
          <cell r="E451">
            <v>2.5</v>
          </cell>
          <cell r="F451">
            <v>252.5</v>
          </cell>
        </row>
        <row r="452">
          <cell r="B452" t="str">
            <v>Sanitary Fittings</v>
          </cell>
        </row>
        <row r="453">
          <cell r="A453">
            <v>2201</v>
          </cell>
          <cell r="B453" t="str">
            <v>Kitchen sink with single bowl and single drain board</v>
          </cell>
          <cell r="C453" t="str">
            <v>Nr</v>
          </cell>
          <cell r="D453">
            <v>2750</v>
          </cell>
          <cell r="E453">
            <v>27.5</v>
          </cell>
          <cell r="F453">
            <v>2777.5</v>
          </cell>
        </row>
        <row r="454">
          <cell r="A454">
            <v>2202</v>
          </cell>
          <cell r="B454" t="str">
            <v>Kitchen sink with single bowl and double drain board</v>
          </cell>
          <cell r="C454" t="str">
            <v>Nr</v>
          </cell>
          <cell r="D454">
            <v>3150</v>
          </cell>
          <cell r="E454">
            <v>31.5</v>
          </cell>
          <cell r="F454">
            <v>3181.5</v>
          </cell>
        </row>
        <row r="455">
          <cell r="A455">
            <v>2203</v>
          </cell>
          <cell r="B455" t="str">
            <v>Kitchen sink with double bowl and double drain board</v>
          </cell>
          <cell r="C455" t="str">
            <v>Nr</v>
          </cell>
          <cell r="D455">
            <v>5500</v>
          </cell>
          <cell r="E455">
            <v>55</v>
          </cell>
          <cell r="F455">
            <v>5555</v>
          </cell>
        </row>
        <row r="456">
          <cell r="A456">
            <v>2204</v>
          </cell>
          <cell r="B456" t="str">
            <v>Heavy quality chromium plated swan tap</v>
          </cell>
          <cell r="C456" t="str">
            <v>Nr</v>
          </cell>
          <cell r="D456">
            <v>775</v>
          </cell>
          <cell r="E456">
            <v>7.75</v>
          </cell>
          <cell r="F456">
            <v>783</v>
          </cell>
        </row>
        <row r="457">
          <cell r="A457">
            <v>2205</v>
          </cell>
          <cell r="B457" t="str">
            <v>Tee Iron brackets</v>
          </cell>
          <cell r="C457" t="str">
            <v>Nr</v>
          </cell>
          <cell r="D457">
            <v>100</v>
          </cell>
          <cell r="E457">
            <v>1</v>
          </cell>
          <cell r="F457">
            <v>101</v>
          </cell>
        </row>
        <row r="458">
          <cell r="A458">
            <v>2206</v>
          </cell>
          <cell r="B458" t="str">
            <v>Ceramic wash basin (LCL)</v>
          </cell>
          <cell r="C458" t="str">
            <v>Nr</v>
          </cell>
          <cell r="D458">
            <v>2800</v>
          </cell>
          <cell r="E458">
            <v>28</v>
          </cell>
          <cell r="F458">
            <v>2828</v>
          </cell>
        </row>
        <row r="459">
          <cell r="A459">
            <v>2207</v>
          </cell>
          <cell r="B459" t="str">
            <v>Ceramic wash basin - Pedestal (LCL)</v>
          </cell>
          <cell r="C459" t="str">
            <v>Nr</v>
          </cell>
          <cell r="D459">
            <v>3900</v>
          </cell>
          <cell r="E459">
            <v>39</v>
          </cell>
          <cell r="F459">
            <v>3939</v>
          </cell>
        </row>
        <row r="460">
          <cell r="A460">
            <v>2208</v>
          </cell>
          <cell r="B460" t="str">
            <v>Ceramic wash basin - Pedestal (Ideal, American,British)</v>
          </cell>
          <cell r="C460" t="str">
            <v>Nr</v>
          </cell>
          <cell r="D460">
            <v>14821</v>
          </cell>
          <cell r="E460">
            <v>148.21</v>
          </cell>
          <cell r="F460">
            <v>14969.21</v>
          </cell>
        </row>
        <row r="461">
          <cell r="A461">
            <v>2209</v>
          </cell>
          <cell r="B461" t="str">
            <v>Heavy quality chromium plated pillar tap</v>
          </cell>
          <cell r="C461" t="str">
            <v>Nr</v>
          </cell>
          <cell r="D461">
            <v>1600</v>
          </cell>
          <cell r="E461">
            <v>16</v>
          </cell>
          <cell r="F461">
            <v>1616</v>
          </cell>
        </row>
        <row r="462">
          <cell r="A462">
            <v>2210</v>
          </cell>
          <cell r="B462" t="str">
            <v>Ceramic squatting pan with trap and ceramic foot rests</v>
          </cell>
          <cell r="C462" t="str">
            <v>Nr</v>
          </cell>
          <cell r="D462">
            <v>549</v>
          </cell>
          <cell r="E462">
            <v>5.49</v>
          </cell>
          <cell r="F462">
            <v>554.5</v>
          </cell>
        </row>
        <row r="463">
          <cell r="A463">
            <v>2211</v>
          </cell>
          <cell r="B463" t="str">
            <v>Square type ceramic squatting pan with foot rests and trap</v>
          </cell>
          <cell r="C463" t="str">
            <v>Nr</v>
          </cell>
          <cell r="D463">
            <v>925</v>
          </cell>
          <cell r="E463">
            <v>9.25</v>
          </cell>
          <cell r="F463">
            <v>934.5</v>
          </cell>
        </row>
        <row r="464">
          <cell r="A464">
            <v>2212</v>
          </cell>
          <cell r="B464" t="str">
            <v>9 liters capacity high level ceramic cistern</v>
          </cell>
          <cell r="C464" t="str">
            <v>Nr</v>
          </cell>
          <cell r="D464">
            <v>2500</v>
          </cell>
          <cell r="E464">
            <v>25</v>
          </cell>
          <cell r="F464">
            <v>2525</v>
          </cell>
        </row>
        <row r="465">
          <cell r="A465">
            <v>2213</v>
          </cell>
          <cell r="B465" t="str">
            <v>9 liters capacity high level PVC cistern</v>
          </cell>
          <cell r="C465" t="str">
            <v>Nr</v>
          </cell>
          <cell r="D465">
            <v>1900</v>
          </cell>
          <cell r="E465">
            <v>19</v>
          </cell>
          <cell r="F465">
            <v>1919</v>
          </cell>
        </row>
        <row r="466">
          <cell r="A466">
            <v>2214</v>
          </cell>
          <cell r="B466" t="str">
            <v>9 liters capacity low level ceramic cistern</v>
          </cell>
          <cell r="C466" t="str">
            <v>Nr</v>
          </cell>
          <cell r="D466">
            <v>2350</v>
          </cell>
          <cell r="E466">
            <v>23.5</v>
          </cell>
          <cell r="F466">
            <v>2373.5</v>
          </cell>
        </row>
        <row r="467">
          <cell r="A467">
            <v>2215</v>
          </cell>
          <cell r="B467" t="str">
            <v>9 liters capacity low level PVC cistern</v>
          </cell>
          <cell r="C467" t="str">
            <v>Nr</v>
          </cell>
          <cell r="D467">
            <v>1900</v>
          </cell>
          <cell r="E467">
            <v>19</v>
          </cell>
          <cell r="F467">
            <v>1919</v>
          </cell>
        </row>
        <row r="468">
          <cell r="A468">
            <v>2216</v>
          </cell>
          <cell r="B468" t="str">
            <v xml:space="preserve">Low level ceramic water closet (LCL) </v>
          </cell>
          <cell r="C468" t="str">
            <v>Nr</v>
          </cell>
          <cell r="D468">
            <v>4500</v>
          </cell>
          <cell r="E468">
            <v>45</v>
          </cell>
          <cell r="F468">
            <v>4545</v>
          </cell>
        </row>
        <row r="469">
          <cell r="A469">
            <v>2217</v>
          </cell>
          <cell r="B469" t="str">
            <v xml:space="preserve">Closed couple ceramic water closet (British) </v>
          </cell>
          <cell r="C469" t="str">
            <v>Nr</v>
          </cell>
          <cell r="D469">
            <v>17500</v>
          </cell>
          <cell r="E469">
            <v>175</v>
          </cell>
          <cell r="F469">
            <v>17675</v>
          </cell>
        </row>
        <row r="470">
          <cell r="A470">
            <v>2218</v>
          </cell>
          <cell r="B470" t="str">
            <v>Bowl type urinal</v>
          </cell>
          <cell r="C470" t="str">
            <v>Nr</v>
          </cell>
          <cell r="D470">
            <v>1380</v>
          </cell>
          <cell r="E470">
            <v>13.8</v>
          </cell>
          <cell r="F470">
            <v>1394</v>
          </cell>
        </row>
        <row r="471">
          <cell r="A471">
            <v>2219</v>
          </cell>
          <cell r="B471" t="str">
            <v>40mm Bottle Trap</v>
          </cell>
          <cell r="C471" t="str">
            <v>Nr</v>
          </cell>
          <cell r="D471">
            <v>3571.43</v>
          </cell>
          <cell r="E471">
            <v>35.71</v>
          </cell>
          <cell r="F471">
            <v>3607.14</v>
          </cell>
        </row>
        <row r="472">
          <cell r="A472">
            <v>2220</v>
          </cell>
          <cell r="B472" t="str">
            <v>Bidet shower</v>
          </cell>
          <cell r="C472" t="str">
            <v>Nr</v>
          </cell>
          <cell r="D472">
            <v>1850</v>
          </cell>
          <cell r="E472">
            <v>18.5</v>
          </cell>
          <cell r="F472">
            <v>1868.5</v>
          </cell>
        </row>
        <row r="473">
          <cell r="A473">
            <v>2221</v>
          </cell>
          <cell r="B473" t="str">
            <v>PVC seat cover</v>
          </cell>
          <cell r="C473" t="str">
            <v>Nr</v>
          </cell>
          <cell r="D473">
            <v>500</v>
          </cell>
          <cell r="E473">
            <v>5</v>
          </cell>
          <cell r="F473">
            <v>505</v>
          </cell>
        </row>
        <row r="474">
          <cell r="A474">
            <v>2222</v>
          </cell>
          <cell r="B474" t="str">
            <v>Bathroom mirror</v>
          </cell>
          <cell r="C474" t="str">
            <v>Nr</v>
          </cell>
          <cell r="D474">
            <v>750</v>
          </cell>
          <cell r="E474">
            <v>7.5</v>
          </cell>
          <cell r="F474">
            <v>757.5</v>
          </cell>
        </row>
        <row r="475">
          <cell r="A475">
            <v>2223</v>
          </cell>
          <cell r="B475" t="str">
            <v>Chromium Plated Soap Tray</v>
          </cell>
          <cell r="C475" t="str">
            <v>Nr</v>
          </cell>
          <cell r="D475">
            <v>2850</v>
          </cell>
          <cell r="E475">
            <v>28.5</v>
          </cell>
          <cell r="F475">
            <v>2878.5</v>
          </cell>
        </row>
        <row r="476">
          <cell r="A476">
            <v>2224</v>
          </cell>
          <cell r="B476" t="str">
            <v>Ceramic Soap Tray</v>
          </cell>
          <cell r="C476" t="str">
            <v>Nr</v>
          </cell>
          <cell r="D476">
            <v>300</v>
          </cell>
          <cell r="E476">
            <v>3</v>
          </cell>
          <cell r="F476">
            <v>303</v>
          </cell>
        </row>
        <row r="477">
          <cell r="A477">
            <v>2225</v>
          </cell>
          <cell r="B477" t="str">
            <v>Chromium Plated Tooth brush holder</v>
          </cell>
          <cell r="C477" t="str">
            <v>Nr</v>
          </cell>
          <cell r="D477">
            <v>2350</v>
          </cell>
          <cell r="E477">
            <v>23.5</v>
          </cell>
          <cell r="F477">
            <v>2373.5</v>
          </cell>
        </row>
        <row r="478">
          <cell r="A478">
            <v>2226</v>
          </cell>
          <cell r="B478" t="str">
            <v>Ceramic Tooth brush holder</v>
          </cell>
          <cell r="C478" t="str">
            <v>Nr</v>
          </cell>
          <cell r="D478">
            <v>400</v>
          </cell>
          <cell r="E478">
            <v>4</v>
          </cell>
          <cell r="F478">
            <v>404</v>
          </cell>
        </row>
        <row r="479">
          <cell r="A479">
            <v>2227</v>
          </cell>
          <cell r="B479" t="str">
            <v>Chromium Plated 150mm dia. Shower Rose</v>
          </cell>
          <cell r="C479" t="str">
            <v>Nr</v>
          </cell>
          <cell r="D479">
            <v>12600</v>
          </cell>
          <cell r="E479">
            <v>126</v>
          </cell>
          <cell r="F479">
            <v>12726</v>
          </cell>
        </row>
        <row r="480">
          <cell r="A480">
            <v>2228</v>
          </cell>
          <cell r="B480" t="str">
            <v>PVC 150mm dia. Shower Rose</v>
          </cell>
          <cell r="C480" t="str">
            <v>Nr</v>
          </cell>
          <cell r="D480">
            <v>140</v>
          </cell>
          <cell r="E480">
            <v>1.4</v>
          </cell>
          <cell r="F480">
            <v>141.4</v>
          </cell>
        </row>
        <row r="481">
          <cell r="A481">
            <v>2229</v>
          </cell>
          <cell r="B481" t="str">
            <v>Chromium Plated toilet paper holder</v>
          </cell>
          <cell r="C481" t="str">
            <v>Nr</v>
          </cell>
          <cell r="D481">
            <v>2740</v>
          </cell>
          <cell r="E481">
            <v>27.4</v>
          </cell>
          <cell r="F481">
            <v>2767.4</v>
          </cell>
        </row>
        <row r="482">
          <cell r="A482">
            <v>2230</v>
          </cell>
          <cell r="B482" t="str">
            <v>Ceremic toilet paper holder</v>
          </cell>
          <cell r="C482" t="str">
            <v>Nr</v>
          </cell>
          <cell r="D482">
            <v>400</v>
          </cell>
          <cell r="E482">
            <v>4</v>
          </cell>
          <cell r="F482">
            <v>404</v>
          </cell>
        </row>
        <row r="483">
          <cell r="A483">
            <v>2231</v>
          </cell>
          <cell r="B483" t="str">
            <v>Chromium Plated towel rail</v>
          </cell>
          <cell r="C483" t="str">
            <v>Nr</v>
          </cell>
          <cell r="D483">
            <v>3250</v>
          </cell>
          <cell r="E483">
            <v>32.5</v>
          </cell>
          <cell r="F483">
            <v>3282.5</v>
          </cell>
        </row>
        <row r="484">
          <cell r="A484">
            <v>2232</v>
          </cell>
          <cell r="B484" t="str">
            <v>Ceremic towel rail</v>
          </cell>
          <cell r="C484" t="str">
            <v>Nr</v>
          </cell>
          <cell r="D484">
            <v>600</v>
          </cell>
          <cell r="E484">
            <v>6</v>
          </cell>
          <cell r="F484">
            <v>606</v>
          </cell>
        </row>
        <row r="485">
          <cell r="A485">
            <v>2233</v>
          </cell>
          <cell r="B485" t="str">
            <v>Chromium Plated conceal valve for shower</v>
          </cell>
          <cell r="C485" t="str">
            <v>Nr</v>
          </cell>
          <cell r="D485">
            <v>1300</v>
          </cell>
          <cell r="E485">
            <v>13</v>
          </cell>
          <cell r="F485">
            <v>1313</v>
          </cell>
        </row>
        <row r="486">
          <cell r="B486" t="str">
            <v>Roof Plumber</v>
          </cell>
          <cell r="F486">
            <v>0</v>
          </cell>
        </row>
        <row r="487">
          <cell r="A487">
            <v>2301</v>
          </cell>
          <cell r="B487" t="str">
            <v>PVC eave gutters</v>
          </cell>
          <cell r="C487" t="str">
            <v>m</v>
          </cell>
          <cell r="D487">
            <v>540</v>
          </cell>
          <cell r="E487">
            <v>5.4</v>
          </cell>
          <cell r="F487">
            <v>545.5</v>
          </cell>
        </row>
        <row r="488">
          <cell r="A488">
            <v>2302</v>
          </cell>
          <cell r="B488" t="str">
            <v>End cap</v>
          </cell>
          <cell r="C488" t="str">
            <v>Nr</v>
          </cell>
          <cell r="D488">
            <v>85</v>
          </cell>
          <cell r="E488">
            <v>0.85</v>
          </cell>
          <cell r="F488">
            <v>72.5</v>
          </cell>
        </row>
        <row r="489">
          <cell r="A489">
            <v>2303</v>
          </cell>
          <cell r="B489" t="str">
            <v>Joint</v>
          </cell>
          <cell r="C489" t="str">
            <v>m</v>
          </cell>
          <cell r="D489">
            <v>85</v>
          </cell>
          <cell r="E489">
            <v>0.85</v>
          </cell>
          <cell r="F489">
            <v>86</v>
          </cell>
        </row>
        <row r="490">
          <cell r="A490">
            <v>2304</v>
          </cell>
          <cell r="B490" t="str">
            <v>Gutter joiner</v>
          </cell>
          <cell r="C490" t="str">
            <v>Nr</v>
          </cell>
          <cell r="D490">
            <v>95</v>
          </cell>
          <cell r="E490">
            <v>0.95</v>
          </cell>
          <cell r="F490">
            <v>96</v>
          </cell>
        </row>
        <row r="491">
          <cell r="A491">
            <v>2305</v>
          </cell>
          <cell r="B491" t="str">
            <v>Gutter brackets</v>
          </cell>
          <cell r="C491" t="str">
            <v>Nr</v>
          </cell>
          <cell r="D491">
            <v>24</v>
          </cell>
          <cell r="E491">
            <v>0.24</v>
          </cell>
          <cell r="F491">
            <v>36.5</v>
          </cell>
        </row>
        <row r="492">
          <cell r="A492">
            <v>2306</v>
          </cell>
          <cell r="B492" t="str">
            <v>Running head</v>
          </cell>
          <cell r="C492" t="str">
            <v>Nr</v>
          </cell>
          <cell r="D492">
            <v>225</v>
          </cell>
          <cell r="E492">
            <v>2.25</v>
          </cell>
          <cell r="F492">
            <v>227.25</v>
          </cell>
        </row>
        <row r="493">
          <cell r="A493">
            <v>2307</v>
          </cell>
          <cell r="B493" t="str">
            <v>87.5 mm dia. PVC down pipes</v>
          </cell>
          <cell r="C493" t="str">
            <v>m</v>
          </cell>
          <cell r="D493">
            <v>196</v>
          </cell>
          <cell r="E493">
            <v>1.96</v>
          </cell>
          <cell r="F493">
            <v>138.5</v>
          </cell>
        </row>
        <row r="494">
          <cell r="A494">
            <v>2308</v>
          </cell>
          <cell r="B494" t="str">
            <v>87.5 mm dia. PVC socket</v>
          </cell>
          <cell r="C494" t="str">
            <v>Nr</v>
          </cell>
          <cell r="D494">
            <v>65</v>
          </cell>
          <cell r="E494">
            <v>0.65</v>
          </cell>
          <cell r="F494">
            <v>62.5</v>
          </cell>
        </row>
        <row r="495">
          <cell r="A495">
            <v>2309</v>
          </cell>
          <cell r="B495" t="str">
            <v>87.5 mm dia. PVC elbows</v>
          </cell>
          <cell r="C495" t="str">
            <v>Nr</v>
          </cell>
          <cell r="D495">
            <v>150</v>
          </cell>
          <cell r="E495">
            <v>1.5</v>
          </cell>
          <cell r="F495">
            <v>91</v>
          </cell>
        </row>
        <row r="496">
          <cell r="A496">
            <v>2310</v>
          </cell>
          <cell r="B496" t="str">
            <v>Clips</v>
          </cell>
          <cell r="C496" t="str">
            <v>Nr</v>
          </cell>
          <cell r="D496">
            <v>20</v>
          </cell>
          <cell r="E496">
            <v>0.2</v>
          </cell>
          <cell r="F496">
            <v>18</v>
          </cell>
        </row>
        <row r="497">
          <cell r="A497">
            <v>2311</v>
          </cell>
          <cell r="B497" t="str">
            <v>200mmx200x87.5mm PVC gutter box</v>
          </cell>
          <cell r="C497" t="str">
            <v>Nr</v>
          </cell>
          <cell r="D497">
            <v>490</v>
          </cell>
          <cell r="E497">
            <v>4.9000000000000004</v>
          </cell>
          <cell r="F497">
            <v>494.9</v>
          </cell>
        </row>
        <row r="498">
          <cell r="A498">
            <v>2312</v>
          </cell>
          <cell r="B498" t="str">
            <v>Zink Aluminium rainwater eave gutters</v>
          </cell>
          <cell r="C498" t="str">
            <v>m</v>
          </cell>
          <cell r="D498">
            <v>525</v>
          </cell>
          <cell r="E498">
            <v>5.25</v>
          </cell>
          <cell r="F498">
            <v>530.5</v>
          </cell>
        </row>
        <row r="499">
          <cell r="A499">
            <v>2313</v>
          </cell>
          <cell r="B499" t="str">
            <v>Stop end and plate</v>
          </cell>
          <cell r="C499" t="str">
            <v>Nr</v>
          </cell>
          <cell r="D499">
            <v>140</v>
          </cell>
          <cell r="E499">
            <v>1.4</v>
          </cell>
          <cell r="F499">
            <v>141.5</v>
          </cell>
        </row>
        <row r="500">
          <cell r="A500">
            <v>2314</v>
          </cell>
          <cell r="B500" t="str">
            <v>Steel brackets</v>
          </cell>
          <cell r="C500" t="str">
            <v>Nr</v>
          </cell>
          <cell r="D500">
            <v>50</v>
          </cell>
          <cell r="E500">
            <v>0.5</v>
          </cell>
          <cell r="F500">
            <v>50.5</v>
          </cell>
        </row>
        <row r="501">
          <cell r="A501">
            <v>2315</v>
          </cell>
          <cell r="B501" t="str">
            <v>100x100mm Zn-alum down pipes</v>
          </cell>
          <cell r="C501" t="str">
            <v>m</v>
          </cell>
          <cell r="D501">
            <v>524</v>
          </cell>
          <cell r="E501">
            <v>5.24</v>
          </cell>
          <cell r="F501">
            <v>529</v>
          </cell>
        </row>
        <row r="502">
          <cell r="A502">
            <v>2316</v>
          </cell>
          <cell r="B502" t="str">
            <v>150x150mm Zn-alum down pipes</v>
          </cell>
          <cell r="C502" t="str">
            <v>m</v>
          </cell>
          <cell r="D502">
            <v>838</v>
          </cell>
          <cell r="E502">
            <v>8.3800000000000008</v>
          </cell>
          <cell r="F502">
            <v>846.5</v>
          </cell>
        </row>
        <row r="503">
          <cell r="A503">
            <v>2317</v>
          </cell>
          <cell r="B503" t="str">
            <v>Nozzles</v>
          </cell>
          <cell r="C503" t="str">
            <v>Nr</v>
          </cell>
          <cell r="D503">
            <v>754</v>
          </cell>
          <cell r="E503">
            <v>7.54</v>
          </cell>
          <cell r="F503">
            <v>761.5</v>
          </cell>
        </row>
        <row r="504">
          <cell r="A504">
            <v>2318</v>
          </cell>
          <cell r="B504" t="str">
            <v>Offsets</v>
          </cell>
          <cell r="C504" t="str">
            <v>Nr</v>
          </cell>
          <cell r="D504">
            <v>1635</v>
          </cell>
          <cell r="E504">
            <v>16.350000000000001</v>
          </cell>
          <cell r="F504">
            <v>1651.5</v>
          </cell>
        </row>
        <row r="505">
          <cell r="A505">
            <v>2319</v>
          </cell>
          <cell r="B505" t="str">
            <v>Shoes</v>
          </cell>
          <cell r="C505" t="str">
            <v>Nr</v>
          </cell>
          <cell r="D505">
            <v>624</v>
          </cell>
          <cell r="E505">
            <v>6.24</v>
          </cell>
          <cell r="F505">
            <v>630</v>
          </cell>
        </row>
        <row r="506">
          <cell r="A506">
            <v>2320</v>
          </cell>
          <cell r="B506" t="str">
            <v>Clips</v>
          </cell>
          <cell r="C506" t="str">
            <v>Nr</v>
          </cell>
          <cell r="D506">
            <v>9</v>
          </cell>
          <cell r="E506">
            <v>0.09</v>
          </cell>
          <cell r="F506">
            <v>9</v>
          </cell>
        </row>
        <row r="507">
          <cell r="A507">
            <v>2321</v>
          </cell>
          <cell r="B507" t="str">
            <v>300x300mm gutter boxes in Zink Alum color coated metal sheets</v>
          </cell>
          <cell r="C507" t="str">
            <v>Nr</v>
          </cell>
          <cell r="D507">
            <v>1142</v>
          </cell>
          <cell r="E507">
            <v>11.42</v>
          </cell>
          <cell r="F507">
            <v>1153.5</v>
          </cell>
        </row>
        <row r="508">
          <cell r="A508">
            <v>2322</v>
          </cell>
          <cell r="B508" t="str">
            <v>25x25mm N/A Alluminium</v>
          </cell>
          <cell r="C508" t="str">
            <v>m</v>
          </cell>
          <cell r="E508">
            <v>0</v>
          </cell>
        </row>
        <row r="509">
          <cell r="B509" t="str">
            <v>Tinker</v>
          </cell>
        </row>
        <row r="510">
          <cell r="A510">
            <v>2401</v>
          </cell>
          <cell r="B510" t="str">
            <v>18 B.W.G. sheets</v>
          </cell>
          <cell r="C510" t="str">
            <v>m2</v>
          </cell>
          <cell r="D510">
            <v>1177</v>
          </cell>
          <cell r="E510">
            <v>11.77</v>
          </cell>
          <cell r="F510">
            <v>1189</v>
          </cell>
        </row>
        <row r="511">
          <cell r="B511" t="str">
            <v>Drain Layer</v>
          </cell>
        </row>
        <row r="512">
          <cell r="A512">
            <v>2501</v>
          </cell>
          <cell r="B512" t="str">
            <v>Copper wire dome</v>
          </cell>
          <cell r="C512" t="str">
            <v>Nr</v>
          </cell>
          <cell r="D512">
            <v>250</v>
          </cell>
          <cell r="E512">
            <v>2.5</v>
          </cell>
          <cell r="F512">
            <v>252.5</v>
          </cell>
        </row>
        <row r="513">
          <cell r="A513">
            <v>2502</v>
          </cell>
          <cell r="B513" t="str">
            <v>Drainage gully and grate  PVC</v>
          </cell>
          <cell r="C513" t="str">
            <v>Nr</v>
          </cell>
          <cell r="D513">
            <v>130</v>
          </cell>
          <cell r="E513">
            <v>1.3</v>
          </cell>
          <cell r="F513">
            <v>131.5</v>
          </cell>
        </row>
        <row r="514">
          <cell r="A514">
            <v>2503</v>
          </cell>
          <cell r="B514" t="str">
            <v>40mm 4-way PVC floor trap</v>
          </cell>
          <cell r="C514" t="str">
            <v>Nr</v>
          </cell>
          <cell r="D514">
            <v>300</v>
          </cell>
          <cell r="E514">
            <v>3</v>
          </cell>
          <cell r="F514">
            <v>303</v>
          </cell>
        </row>
        <row r="515">
          <cell r="B515" t="str">
            <v>Painter</v>
          </cell>
        </row>
        <row r="516">
          <cell r="A516">
            <v>2601</v>
          </cell>
          <cell r="B516" t="str">
            <v>Lime</v>
          </cell>
          <cell r="C516" t="str">
            <v>kg</v>
          </cell>
          <cell r="D516">
            <v>20</v>
          </cell>
          <cell r="E516">
            <v>0.2</v>
          </cell>
          <cell r="F516">
            <v>20.5</v>
          </cell>
        </row>
        <row r="517">
          <cell r="A517">
            <v>2602</v>
          </cell>
          <cell r="B517" t="str">
            <v>Glue</v>
          </cell>
          <cell r="C517" t="str">
            <v>kg</v>
          </cell>
          <cell r="D517">
            <v>80</v>
          </cell>
          <cell r="E517">
            <v>0.8</v>
          </cell>
          <cell r="F517">
            <v>81</v>
          </cell>
        </row>
        <row r="518">
          <cell r="A518">
            <v>2603</v>
          </cell>
          <cell r="B518" t="str">
            <v>Yellow ochre</v>
          </cell>
          <cell r="C518" t="str">
            <v>kg</v>
          </cell>
          <cell r="D518">
            <v>60</v>
          </cell>
          <cell r="E518">
            <v>0.6</v>
          </cell>
          <cell r="F518">
            <v>60.5</v>
          </cell>
        </row>
        <row r="519">
          <cell r="A519">
            <v>2604</v>
          </cell>
          <cell r="B519" t="str">
            <v>Snowcem</v>
          </cell>
          <cell r="C519" t="str">
            <v>kg</v>
          </cell>
          <cell r="D519">
            <v>80</v>
          </cell>
          <cell r="E519">
            <v>0.8</v>
          </cell>
          <cell r="F519">
            <v>81</v>
          </cell>
        </row>
        <row r="520">
          <cell r="A520">
            <v>2605</v>
          </cell>
          <cell r="B520" t="str">
            <v>Wall primer</v>
          </cell>
          <cell r="C520" t="str">
            <v>l</v>
          </cell>
          <cell r="D520">
            <v>320</v>
          </cell>
          <cell r="E520">
            <v>3.2</v>
          </cell>
          <cell r="F520">
            <v>323</v>
          </cell>
        </row>
        <row r="521">
          <cell r="A521">
            <v>2606</v>
          </cell>
          <cell r="B521" t="str">
            <v>Emulsion paint</v>
          </cell>
          <cell r="C521" t="str">
            <v>l</v>
          </cell>
          <cell r="D521">
            <v>645</v>
          </cell>
          <cell r="E521">
            <v>6.45</v>
          </cell>
          <cell r="F521">
            <v>651.5</v>
          </cell>
        </row>
        <row r="522">
          <cell r="A522">
            <v>2607</v>
          </cell>
          <cell r="B522" t="str">
            <v>Weather shield paint</v>
          </cell>
          <cell r="C522" t="str">
            <v>l</v>
          </cell>
          <cell r="D522">
            <v>838</v>
          </cell>
          <cell r="E522">
            <v>8.3800000000000008</v>
          </cell>
          <cell r="F522">
            <v>846.5</v>
          </cell>
        </row>
        <row r="523">
          <cell r="A523">
            <v>2608</v>
          </cell>
          <cell r="B523" t="str">
            <v>Enamel paint</v>
          </cell>
          <cell r="C523" t="str">
            <v>l</v>
          </cell>
          <cell r="D523">
            <v>740</v>
          </cell>
          <cell r="E523">
            <v>7.4</v>
          </cell>
          <cell r="F523">
            <v>747.5</v>
          </cell>
        </row>
        <row r="524">
          <cell r="A524">
            <v>2609</v>
          </cell>
          <cell r="B524" t="str">
            <v>Anticorrosive paint</v>
          </cell>
          <cell r="C524" t="str">
            <v>l</v>
          </cell>
          <cell r="D524">
            <v>510</v>
          </cell>
          <cell r="E524">
            <v>5.0999999999999996</v>
          </cell>
          <cell r="F524">
            <v>515</v>
          </cell>
        </row>
        <row r="525">
          <cell r="A525">
            <v>2610</v>
          </cell>
          <cell r="B525" t="str">
            <v>Floor paint</v>
          </cell>
          <cell r="C525" t="str">
            <v>l</v>
          </cell>
          <cell r="D525">
            <v>780</v>
          </cell>
          <cell r="E525">
            <v>7.8</v>
          </cell>
          <cell r="F525">
            <v>788</v>
          </cell>
        </row>
        <row r="526">
          <cell r="A526">
            <v>2611</v>
          </cell>
          <cell r="B526" t="str">
            <v>Floor polish</v>
          </cell>
          <cell r="C526" t="str">
            <v>kg</v>
          </cell>
          <cell r="D526">
            <v>650</v>
          </cell>
          <cell r="E526">
            <v>6.5</v>
          </cell>
          <cell r="F526">
            <v>656.5</v>
          </cell>
        </row>
        <row r="527">
          <cell r="A527">
            <v>2612</v>
          </cell>
          <cell r="B527" t="str">
            <v>Wood primer</v>
          </cell>
          <cell r="C527" t="str">
            <v>l</v>
          </cell>
          <cell r="D527">
            <v>720</v>
          </cell>
          <cell r="E527">
            <v>7.2</v>
          </cell>
          <cell r="F527">
            <v>727</v>
          </cell>
        </row>
        <row r="528">
          <cell r="A528">
            <v>2613</v>
          </cell>
          <cell r="B528" t="str">
            <v>Polyurethane varnish</v>
          </cell>
          <cell r="C528" t="str">
            <v>l</v>
          </cell>
          <cell r="D528">
            <v>750</v>
          </cell>
          <cell r="E528">
            <v>7.5</v>
          </cell>
          <cell r="F528">
            <v>757.5</v>
          </cell>
        </row>
        <row r="529">
          <cell r="B529" t="str">
            <v>Electrical Installation</v>
          </cell>
        </row>
        <row r="530">
          <cell r="A530">
            <v>2701</v>
          </cell>
          <cell r="B530" t="str">
            <v>1/1.13 mm Cu\PVC\PVC ( 1 sq.mm)</v>
          </cell>
          <cell r="C530" t="str">
            <v>m</v>
          </cell>
          <cell r="D530">
            <v>18.5</v>
          </cell>
          <cell r="E530">
            <v>0.19</v>
          </cell>
          <cell r="F530">
            <v>18.5</v>
          </cell>
        </row>
        <row r="531">
          <cell r="A531">
            <v>2702</v>
          </cell>
          <cell r="B531" t="str">
            <v>7/0.67 mm Cu\PVC ( 2.5 sq.mm)</v>
          </cell>
          <cell r="C531" t="str">
            <v>m</v>
          </cell>
          <cell r="D531">
            <v>61.5</v>
          </cell>
          <cell r="E531">
            <v>0.62</v>
          </cell>
          <cell r="F531">
            <v>62</v>
          </cell>
        </row>
        <row r="532">
          <cell r="A532">
            <v>2703</v>
          </cell>
          <cell r="B532" t="str">
            <v>7/0.53mm Cu\PVC\PVC(T)-1.5sq.mm</v>
          </cell>
          <cell r="C532" t="str">
            <v>m</v>
          </cell>
          <cell r="D532">
            <v>79.2</v>
          </cell>
          <cell r="E532">
            <v>0.79</v>
          </cell>
          <cell r="F532">
            <v>80</v>
          </cell>
        </row>
        <row r="533">
          <cell r="A533">
            <v>2704</v>
          </cell>
          <cell r="B533" t="str">
            <v>7/0.67mm Cu\PVC\PVC(T)-2.5sq.mm</v>
          </cell>
          <cell r="C533" t="str">
            <v>m</v>
          </cell>
          <cell r="D533">
            <v>115.4</v>
          </cell>
          <cell r="E533">
            <v>1.1499999999999999</v>
          </cell>
          <cell r="F533">
            <v>116.5</v>
          </cell>
        </row>
        <row r="534">
          <cell r="A534">
            <v>2705</v>
          </cell>
          <cell r="B534" t="str">
            <v>7/1.04mm Cu\PVC\PVC(T)-6sq.mm</v>
          </cell>
          <cell r="C534" t="str">
            <v>m</v>
          </cell>
          <cell r="D534">
            <v>249.3</v>
          </cell>
          <cell r="E534">
            <v>2.4900000000000002</v>
          </cell>
          <cell r="F534">
            <v>252</v>
          </cell>
        </row>
        <row r="535">
          <cell r="A535">
            <v>2706</v>
          </cell>
          <cell r="B535" t="str">
            <v>Holder</v>
          </cell>
          <cell r="C535" t="str">
            <v>Nr</v>
          </cell>
          <cell r="D535">
            <v>55</v>
          </cell>
          <cell r="E535">
            <v>0.55000000000000004</v>
          </cell>
          <cell r="F535">
            <v>55.5</v>
          </cell>
        </row>
        <row r="536">
          <cell r="A536">
            <v>2707</v>
          </cell>
          <cell r="B536" t="str">
            <v>Sun box</v>
          </cell>
          <cell r="C536" t="str">
            <v>Nr</v>
          </cell>
          <cell r="D536">
            <v>35</v>
          </cell>
          <cell r="E536">
            <v>0.35</v>
          </cell>
          <cell r="F536">
            <v>35.5</v>
          </cell>
        </row>
        <row r="537">
          <cell r="A537">
            <v>2708</v>
          </cell>
          <cell r="B537" t="str">
            <v>Switch</v>
          </cell>
          <cell r="C537" t="str">
            <v>Nr</v>
          </cell>
          <cell r="D537">
            <v>35</v>
          </cell>
          <cell r="E537">
            <v>0.35</v>
          </cell>
          <cell r="F537">
            <v>35.5</v>
          </cell>
        </row>
        <row r="538">
          <cell r="A538">
            <v>2709</v>
          </cell>
          <cell r="B538" t="str">
            <v>PVC conduit 1"</v>
          </cell>
          <cell r="C538" t="str">
            <v>m</v>
          </cell>
          <cell r="D538">
            <v>34.25</v>
          </cell>
          <cell r="E538">
            <v>0.34</v>
          </cell>
          <cell r="F538">
            <v>34</v>
          </cell>
        </row>
        <row r="539">
          <cell r="A539">
            <v>2710</v>
          </cell>
          <cell r="B539" t="str">
            <v>5A socket outlet</v>
          </cell>
          <cell r="C539" t="str">
            <v>Nr</v>
          </cell>
          <cell r="D539">
            <v>340</v>
          </cell>
          <cell r="E539">
            <v>3.4</v>
          </cell>
          <cell r="F539">
            <v>315</v>
          </cell>
        </row>
        <row r="540">
          <cell r="A540">
            <v>2711</v>
          </cell>
          <cell r="B540" t="str">
            <v>13A socket outlet</v>
          </cell>
          <cell r="C540" t="str">
            <v>Nr</v>
          </cell>
          <cell r="D540">
            <v>360</v>
          </cell>
          <cell r="E540">
            <v>3.6</v>
          </cell>
          <cell r="F540">
            <v>333.5</v>
          </cell>
        </row>
        <row r="541">
          <cell r="A541">
            <v>2712</v>
          </cell>
          <cell r="B541" t="str">
            <v>15A socket outlet</v>
          </cell>
          <cell r="C541" t="str">
            <v>Nr</v>
          </cell>
          <cell r="D541">
            <v>420</v>
          </cell>
          <cell r="E541">
            <v>4.2</v>
          </cell>
          <cell r="F541">
            <v>387</v>
          </cell>
        </row>
        <row r="542">
          <cell r="A542">
            <v>2713</v>
          </cell>
          <cell r="B542" t="str">
            <v>Ceiling rose</v>
          </cell>
          <cell r="C542" t="str">
            <v>Nr</v>
          </cell>
          <cell r="D542">
            <v>85</v>
          </cell>
          <cell r="E542">
            <v>0.85</v>
          </cell>
          <cell r="F542">
            <v>86</v>
          </cell>
        </row>
        <row r="543">
          <cell r="A543">
            <v>2714</v>
          </cell>
          <cell r="B543" t="str">
            <v>Round block</v>
          </cell>
          <cell r="C543" t="str">
            <v>Nr</v>
          </cell>
          <cell r="D543">
            <v>15</v>
          </cell>
          <cell r="E543">
            <v>0.15</v>
          </cell>
          <cell r="F543">
            <v>15</v>
          </cell>
        </row>
        <row r="544">
          <cell r="A544">
            <v>2715</v>
          </cell>
          <cell r="B544" t="str">
            <v>Fan hook</v>
          </cell>
          <cell r="C544" t="str">
            <v>Nr</v>
          </cell>
          <cell r="D544">
            <v>175</v>
          </cell>
          <cell r="E544">
            <v>1.75</v>
          </cell>
          <cell r="F544">
            <v>177</v>
          </cell>
        </row>
        <row r="545">
          <cell r="A545">
            <v>2716</v>
          </cell>
          <cell r="B545" t="str">
            <v>Pendent lamp</v>
          </cell>
          <cell r="C545" t="str">
            <v>Nr</v>
          </cell>
          <cell r="D545">
            <v>60</v>
          </cell>
          <cell r="E545">
            <v>0.6</v>
          </cell>
          <cell r="F545">
            <v>60.5</v>
          </cell>
        </row>
        <row r="546">
          <cell r="A546">
            <v>2717</v>
          </cell>
          <cell r="B546" t="str">
            <v>Weather proofed angle batten lamp</v>
          </cell>
          <cell r="C546" t="str">
            <v>Nr</v>
          </cell>
          <cell r="D546">
            <v>1350</v>
          </cell>
          <cell r="E546">
            <v>13.5</v>
          </cell>
          <cell r="F546">
            <v>1363.5</v>
          </cell>
        </row>
        <row r="547">
          <cell r="A547">
            <v>2718</v>
          </cell>
          <cell r="B547" t="str">
            <v>Wall bracket lamp</v>
          </cell>
          <cell r="C547" t="str">
            <v>Nr</v>
          </cell>
          <cell r="D547">
            <v>850</v>
          </cell>
          <cell r="E547">
            <v>8.5</v>
          </cell>
          <cell r="F547">
            <v>858.5</v>
          </cell>
        </row>
        <row r="548">
          <cell r="A548">
            <v>2719</v>
          </cell>
          <cell r="B548" t="str">
            <v>1200 mm, 40W single fluorescent lamp</v>
          </cell>
          <cell r="C548" t="str">
            <v>Nr</v>
          </cell>
          <cell r="D548">
            <v>975</v>
          </cell>
          <cell r="E548">
            <v>9.75</v>
          </cell>
          <cell r="F548">
            <v>985</v>
          </cell>
        </row>
        <row r="549">
          <cell r="A549">
            <v>2720</v>
          </cell>
          <cell r="B549" t="str">
            <v>1200 mm, 40W double fluorescent lamp</v>
          </cell>
          <cell r="C549" t="str">
            <v>Nr</v>
          </cell>
          <cell r="D549">
            <v>1900</v>
          </cell>
          <cell r="E549">
            <v>19</v>
          </cell>
          <cell r="F549">
            <v>1919</v>
          </cell>
        </row>
        <row r="550">
          <cell r="A550">
            <v>2721</v>
          </cell>
          <cell r="B550" t="str">
            <v>600x300 mm fully parabolic reflective type fluorescent lamp (2 tube)</v>
          </cell>
          <cell r="C550" t="str">
            <v>Nr</v>
          </cell>
          <cell r="D550">
            <v>3450</v>
          </cell>
          <cell r="E550">
            <v>34.5</v>
          </cell>
          <cell r="F550">
            <v>3484.5</v>
          </cell>
        </row>
        <row r="551">
          <cell r="A551">
            <v>2722</v>
          </cell>
          <cell r="B551" t="str">
            <v>1200x300 mm fully parabolic reflective type fluorescent lamp (2 tube)</v>
          </cell>
          <cell r="C551" t="str">
            <v>Nr</v>
          </cell>
          <cell r="D551">
            <v>3850</v>
          </cell>
          <cell r="E551">
            <v>38.5</v>
          </cell>
          <cell r="F551">
            <v>3888.5</v>
          </cell>
        </row>
        <row r="552">
          <cell r="A552">
            <v>2723</v>
          </cell>
          <cell r="B552" t="str">
            <v>600x600 mm fully parabolic reflective type fluorescent lamp (3 tube)</v>
          </cell>
          <cell r="C552" t="str">
            <v>Nr</v>
          </cell>
          <cell r="D552">
            <v>3950</v>
          </cell>
          <cell r="E552">
            <v>39.5</v>
          </cell>
          <cell r="F552">
            <v>3989.5</v>
          </cell>
        </row>
        <row r="553">
          <cell r="A553">
            <v>2724</v>
          </cell>
          <cell r="B553" t="str">
            <v>1200x600 mm fully parabolic reflective type fluorescent lamp (3 tube)</v>
          </cell>
          <cell r="C553" t="str">
            <v>Nr</v>
          </cell>
          <cell r="D553">
            <v>4750</v>
          </cell>
          <cell r="E553">
            <v>47.5</v>
          </cell>
          <cell r="F553">
            <v>4797.5</v>
          </cell>
        </row>
        <row r="554">
          <cell r="A554">
            <v>2725</v>
          </cell>
          <cell r="B554" t="str">
            <v>1200mm sweep ceiling fan</v>
          </cell>
          <cell r="C554" t="str">
            <v>Nr</v>
          </cell>
          <cell r="D554">
            <v>5950</v>
          </cell>
          <cell r="E554">
            <v>59.5</v>
          </cell>
          <cell r="F554">
            <v>6009.5</v>
          </cell>
        </row>
        <row r="555">
          <cell r="A555">
            <v>2726</v>
          </cell>
          <cell r="B555" t="str">
            <v>300x300mm exhaust fan</v>
          </cell>
          <cell r="C555" t="str">
            <v>Nr</v>
          </cell>
          <cell r="D555">
            <v>4250</v>
          </cell>
          <cell r="E555">
            <v>42.5</v>
          </cell>
          <cell r="F555">
            <v>4292.5</v>
          </cell>
        </row>
        <row r="556">
          <cell r="A556">
            <v>2727</v>
          </cell>
          <cell r="B556" t="str">
            <v>Wall mounted fan</v>
          </cell>
          <cell r="C556" t="str">
            <v>Nr</v>
          </cell>
          <cell r="D556">
            <v>6250</v>
          </cell>
          <cell r="E556">
            <v>62.5</v>
          </cell>
          <cell r="F556">
            <v>6312.5</v>
          </cell>
        </row>
        <row r="557">
          <cell r="A557">
            <v>2728</v>
          </cell>
          <cell r="B557" t="str">
            <v>40 Amp single phase main switch</v>
          </cell>
          <cell r="C557" t="str">
            <v>Nr</v>
          </cell>
          <cell r="D557">
            <v>736</v>
          </cell>
          <cell r="E557">
            <v>7.36</v>
          </cell>
          <cell r="F557">
            <v>743.5</v>
          </cell>
        </row>
        <row r="558">
          <cell r="A558">
            <v>2729</v>
          </cell>
          <cell r="B558" t="str">
            <v>60 Amp single phase main switch</v>
          </cell>
          <cell r="C558" t="str">
            <v>Nr</v>
          </cell>
          <cell r="D558">
            <v>871</v>
          </cell>
          <cell r="E558">
            <v>8.7100000000000009</v>
          </cell>
          <cell r="F558">
            <v>879.5</v>
          </cell>
        </row>
        <row r="559">
          <cell r="A559">
            <v>2730</v>
          </cell>
          <cell r="B559" t="str">
            <v>40 Amp Circuit breaker</v>
          </cell>
          <cell r="C559" t="str">
            <v>Nr</v>
          </cell>
          <cell r="D559">
            <v>395</v>
          </cell>
          <cell r="E559">
            <v>3.95</v>
          </cell>
          <cell r="F559">
            <v>399</v>
          </cell>
        </row>
        <row r="560">
          <cell r="A560">
            <v>2731</v>
          </cell>
          <cell r="B560" t="str">
            <v>Distribution board with cover</v>
          </cell>
          <cell r="C560" t="str">
            <v>Nr</v>
          </cell>
          <cell r="D560">
            <v>1450</v>
          </cell>
          <cell r="E560">
            <v>14.5</v>
          </cell>
          <cell r="F560">
            <v>1464.5</v>
          </cell>
        </row>
        <row r="561">
          <cell r="A561">
            <v>2732</v>
          </cell>
          <cell r="B561" t="str">
            <v>40 Amp three phase main switch</v>
          </cell>
          <cell r="C561" t="str">
            <v>Nr</v>
          </cell>
          <cell r="D561">
            <v>1224</v>
          </cell>
          <cell r="E561">
            <v>12.24</v>
          </cell>
          <cell r="F561">
            <v>1236</v>
          </cell>
        </row>
        <row r="562">
          <cell r="A562">
            <v>2733</v>
          </cell>
          <cell r="B562" t="str">
            <v>60 Amp three phase main switch</v>
          </cell>
          <cell r="C562" t="str">
            <v>Nr</v>
          </cell>
          <cell r="D562">
            <v>1324</v>
          </cell>
          <cell r="E562">
            <v>13.24</v>
          </cell>
          <cell r="F562">
            <v>1337</v>
          </cell>
        </row>
        <row r="563">
          <cell r="A563">
            <v>2734</v>
          </cell>
          <cell r="B563" t="str">
            <v>40 Amp single phase RCCB (Trip switch)</v>
          </cell>
          <cell r="C563" t="str">
            <v>Nr</v>
          </cell>
          <cell r="D563">
            <v>2677</v>
          </cell>
          <cell r="E563">
            <v>26.77</v>
          </cell>
          <cell r="F563">
            <v>2704</v>
          </cell>
        </row>
        <row r="564">
          <cell r="A564">
            <v>2735</v>
          </cell>
          <cell r="B564" t="str">
            <v>60 Amp single phase RCCB (Trip switch)</v>
          </cell>
          <cell r="C564" t="str">
            <v>Nr</v>
          </cell>
          <cell r="D564">
            <v>2712</v>
          </cell>
          <cell r="E564">
            <v>27.12</v>
          </cell>
          <cell r="F564">
            <v>2739</v>
          </cell>
        </row>
        <row r="565">
          <cell r="A565">
            <v>2736</v>
          </cell>
          <cell r="B565" t="str">
            <v>40 Amp three phase RCCB (Trip switch)</v>
          </cell>
          <cell r="C565" t="str">
            <v>Nr</v>
          </cell>
          <cell r="D565">
            <v>3706</v>
          </cell>
          <cell r="E565">
            <v>37.06</v>
          </cell>
          <cell r="F565">
            <v>3743</v>
          </cell>
        </row>
        <row r="566">
          <cell r="A566">
            <v>2737</v>
          </cell>
          <cell r="B566" t="str">
            <v>60 Amp three phase RCCB (Trip switch)</v>
          </cell>
          <cell r="C566" t="str">
            <v>Nr</v>
          </cell>
          <cell r="D566">
            <v>3912</v>
          </cell>
          <cell r="E566">
            <v>39.119999999999997</v>
          </cell>
          <cell r="F566">
            <v>3951</v>
          </cell>
        </row>
        <row r="567">
          <cell r="A567">
            <v>2738</v>
          </cell>
          <cell r="B567" t="str">
            <v>Electrical Bell</v>
          </cell>
          <cell r="C567" t="str">
            <v>Nr</v>
          </cell>
          <cell r="D567">
            <v>500</v>
          </cell>
          <cell r="E567">
            <v>5</v>
          </cell>
          <cell r="F567">
            <v>505</v>
          </cell>
        </row>
        <row r="568">
          <cell r="A568">
            <v>2739</v>
          </cell>
          <cell r="B568" t="str">
            <v>GI earth electrode</v>
          </cell>
          <cell r="C568" t="str">
            <v>Nr</v>
          </cell>
          <cell r="D568">
            <v>990</v>
          </cell>
          <cell r="E568">
            <v>9.9</v>
          </cell>
          <cell r="F568">
            <v>1000</v>
          </cell>
        </row>
        <row r="569">
          <cell r="A569">
            <v>2740</v>
          </cell>
          <cell r="B569" t="str">
            <v>50x50x5.8 mm angle Iron</v>
          </cell>
          <cell r="C569" t="str">
            <v>m</v>
          </cell>
          <cell r="D569">
            <v>467</v>
          </cell>
          <cell r="E569">
            <v>4.67</v>
          </cell>
          <cell r="F569">
            <v>471.5</v>
          </cell>
        </row>
        <row r="570">
          <cell r="A570">
            <v>2741</v>
          </cell>
          <cell r="B570" t="str">
            <v>60 Amp Circuit breaker</v>
          </cell>
          <cell r="C570" t="str">
            <v>Nr</v>
          </cell>
          <cell r="D570">
            <v>395</v>
          </cell>
          <cell r="E570">
            <v>3.95</v>
          </cell>
          <cell r="F570">
            <v>399</v>
          </cell>
        </row>
        <row r="571">
          <cell r="B571" t="str">
            <v>Miscellaneous Work</v>
          </cell>
        </row>
        <row r="572">
          <cell r="A572">
            <v>2801</v>
          </cell>
          <cell r="B572" t="str">
            <v>PVC coated gauge 10 chain link mesh</v>
          </cell>
          <cell r="C572" t="str">
            <v>m2</v>
          </cell>
          <cell r="D572">
            <v>595</v>
          </cell>
          <cell r="E572">
            <v>5.95</v>
          </cell>
          <cell r="F572">
            <v>543.5</v>
          </cell>
        </row>
        <row r="573">
          <cell r="A573">
            <v>2802</v>
          </cell>
          <cell r="B573" t="str">
            <v>2" GI pipes (2mm)</v>
          </cell>
          <cell r="C573" t="str">
            <v>m</v>
          </cell>
          <cell r="D573">
            <v>1165</v>
          </cell>
          <cell r="E573">
            <v>11.65</v>
          </cell>
          <cell r="F573">
            <v>547.5</v>
          </cell>
        </row>
        <row r="574">
          <cell r="A574">
            <v>2803</v>
          </cell>
          <cell r="B574" t="str">
            <v>1 1/2" GI pipes (2mm)</v>
          </cell>
          <cell r="C574" t="str">
            <v>m</v>
          </cell>
          <cell r="D574">
            <v>459</v>
          </cell>
          <cell r="E574">
            <v>4.59</v>
          </cell>
          <cell r="F574">
            <v>463.5</v>
          </cell>
        </row>
        <row r="575">
          <cell r="A575">
            <v>2804</v>
          </cell>
          <cell r="B575" t="str">
            <v>1"  GI pipes (2mm)</v>
          </cell>
          <cell r="C575" t="str">
            <v>m</v>
          </cell>
          <cell r="D575">
            <v>367</v>
          </cell>
          <cell r="E575">
            <v>3.67</v>
          </cell>
          <cell r="F575">
            <v>370.5</v>
          </cell>
        </row>
        <row r="576">
          <cell r="A576">
            <v>2805</v>
          </cell>
          <cell r="B576" t="str">
            <v>Barbed wire</v>
          </cell>
          <cell r="C576" t="str">
            <v>m</v>
          </cell>
          <cell r="D576">
            <v>25.35</v>
          </cell>
          <cell r="E576">
            <v>0.25</v>
          </cell>
          <cell r="F576">
            <v>25.6</v>
          </cell>
        </row>
        <row r="577">
          <cell r="A577">
            <v>2806</v>
          </cell>
          <cell r="B577" t="str">
            <v>Hooks and washers</v>
          </cell>
          <cell r="C577" t="str">
            <v>Nr</v>
          </cell>
          <cell r="D577">
            <v>10.5</v>
          </cell>
          <cell r="E577">
            <v>0.11</v>
          </cell>
          <cell r="F577">
            <v>10.5</v>
          </cell>
        </row>
        <row r="578">
          <cell r="A578">
            <v>2807</v>
          </cell>
          <cell r="B578" t="str">
            <v>Concrete fence posts 6'-0"</v>
          </cell>
          <cell r="C578" t="str">
            <v>Nr</v>
          </cell>
          <cell r="D578">
            <v>930</v>
          </cell>
          <cell r="E578">
            <v>9.3000000000000007</v>
          </cell>
          <cell r="F578">
            <v>939.5</v>
          </cell>
        </row>
        <row r="579">
          <cell r="A579">
            <v>2808</v>
          </cell>
          <cell r="B579" t="str">
            <v>Concrete fence posts 6'-6"</v>
          </cell>
          <cell r="C579" t="str">
            <v>Nr</v>
          </cell>
          <cell r="D579">
            <v>1010</v>
          </cell>
          <cell r="E579">
            <v>10.1</v>
          </cell>
          <cell r="F579">
            <v>1020</v>
          </cell>
        </row>
        <row r="580">
          <cell r="A580">
            <v>2809</v>
          </cell>
          <cell r="B580" t="str">
            <v>Concrete fence posts 7'-0"</v>
          </cell>
          <cell r="C580" t="str">
            <v>Nr</v>
          </cell>
          <cell r="D580">
            <v>1100</v>
          </cell>
          <cell r="E580">
            <v>11</v>
          </cell>
          <cell r="F580">
            <v>1111</v>
          </cell>
        </row>
        <row r="581">
          <cell r="A581">
            <v>2810</v>
          </cell>
          <cell r="B581" t="str">
            <v>Concrete fence posts 8'-0"</v>
          </cell>
          <cell r="C581" t="str">
            <v>Nr</v>
          </cell>
          <cell r="D581">
            <v>1240</v>
          </cell>
          <cell r="E581">
            <v>12.4</v>
          </cell>
          <cell r="F581">
            <v>1252.5</v>
          </cell>
        </row>
        <row r="582">
          <cell r="A582">
            <v>2811</v>
          </cell>
          <cell r="B582" t="str">
            <v>Concrete fence posts 10'-6"</v>
          </cell>
          <cell r="C582" t="str">
            <v>Nr</v>
          </cell>
          <cell r="D582">
            <v>2850</v>
          </cell>
          <cell r="E582">
            <v>28.5</v>
          </cell>
          <cell r="F582">
            <v>2878.5</v>
          </cell>
        </row>
        <row r="583">
          <cell r="A583">
            <v>2812</v>
          </cell>
          <cell r="B583" t="str">
            <v>Concrete fence supporting posts for corner posts</v>
          </cell>
          <cell r="C583" t="str">
            <v>Nr</v>
          </cell>
          <cell r="D583">
            <v>1250</v>
          </cell>
          <cell r="E583">
            <v>12.5</v>
          </cell>
          <cell r="F583">
            <v>1262.5</v>
          </cell>
        </row>
        <row r="584">
          <cell r="A584">
            <v>2813</v>
          </cell>
          <cell r="B584" t="str">
            <v>2" GI pipes (1.8mm)</v>
          </cell>
          <cell r="C584" t="str">
            <v>m</v>
          </cell>
          <cell r="D584">
            <v>492</v>
          </cell>
          <cell r="E584">
            <v>4.92</v>
          </cell>
          <cell r="F584">
            <v>497</v>
          </cell>
        </row>
        <row r="585">
          <cell r="A585">
            <v>2814</v>
          </cell>
          <cell r="B585" t="str">
            <v>2" GI pipes (1.5mm)</v>
          </cell>
          <cell r="C585" t="str">
            <v>m</v>
          </cell>
          <cell r="D585">
            <v>459</v>
          </cell>
          <cell r="E585">
            <v>4.59</v>
          </cell>
          <cell r="F585">
            <v>463.5</v>
          </cell>
        </row>
        <row r="586">
          <cell r="A586">
            <v>2815</v>
          </cell>
          <cell r="B586" t="str">
            <v>1 1/2" GI pipes (1.8mm)</v>
          </cell>
          <cell r="C586" t="str">
            <v>m</v>
          </cell>
          <cell r="D586">
            <v>434</v>
          </cell>
          <cell r="E586">
            <v>4.34</v>
          </cell>
          <cell r="F586">
            <v>438.5</v>
          </cell>
        </row>
        <row r="587">
          <cell r="A587">
            <v>2816</v>
          </cell>
          <cell r="B587" t="str">
            <v>1 1/2" GI pipes (1.5mm)</v>
          </cell>
          <cell r="C587" t="str">
            <v>m</v>
          </cell>
          <cell r="D587">
            <v>359</v>
          </cell>
          <cell r="E587">
            <v>3.59</v>
          </cell>
          <cell r="F587">
            <v>362.5</v>
          </cell>
        </row>
        <row r="588">
          <cell r="A588">
            <v>2817</v>
          </cell>
          <cell r="B588" t="str">
            <v>1 1/4" GI pipes (2mm)</v>
          </cell>
          <cell r="C588" t="str">
            <v>m</v>
          </cell>
          <cell r="D588">
            <v>409</v>
          </cell>
          <cell r="E588">
            <v>4.09</v>
          </cell>
          <cell r="F588">
            <v>413</v>
          </cell>
        </row>
        <row r="589">
          <cell r="A589">
            <v>2818</v>
          </cell>
          <cell r="B589" t="str">
            <v>1 1/4" GI pipes (1.8mm)</v>
          </cell>
          <cell r="C589" t="str">
            <v>m</v>
          </cell>
          <cell r="D589">
            <v>359</v>
          </cell>
          <cell r="E589">
            <v>3.59</v>
          </cell>
          <cell r="F589">
            <v>362.5</v>
          </cell>
        </row>
        <row r="590">
          <cell r="A590">
            <v>2819</v>
          </cell>
          <cell r="B590" t="str">
            <v>1 1/4" GI pipes (1.5mm)</v>
          </cell>
          <cell r="C590" t="str">
            <v>m</v>
          </cell>
          <cell r="D590">
            <v>267</v>
          </cell>
          <cell r="E590">
            <v>2.67</v>
          </cell>
          <cell r="F590">
            <v>269.5</v>
          </cell>
        </row>
        <row r="591">
          <cell r="A591">
            <v>2820</v>
          </cell>
          <cell r="B591" t="str">
            <v>1 " GI pipes (1.8mm)</v>
          </cell>
          <cell r="C591" t="str">
            <v>m</v>
          </cell>
          <cell r="D591">
            <v>292</v>
          </cell>
          <cell r="E591">
            <v>2.92</v>
          </cell>
          <cell r="F591">
            <v>295</v>
          </cell>
        </row>
        <row r="592">
          <cell r="A592">
            <v>2821</v>
          </cell>
          <cell r="B592" t="str">
            <v>1 " GI pipes (1.5mm)</v>
          </cell>
          <cell r="C592" t="str">
            <v>m</v>
          </cell>
          <cell r="D592">
            <v>234</v>
          </cell>
          <cell r="E592">
            <v>2.34</v>
          </cell>
          <cell r="F592">
            <v>236.5</v>
          </cell>
        </row>
        <row r="593">
          <cell r="A593">
            <v>2822</v>
          </cell>
          <cell r="B593" t="str">
            <v>12mm thick MDF board</v>
          </cell>
          <cell r="C593" t="str">
            <v>m2</v>
          </cell>
          <cell r="D593">
            <v>718</v>
          </cell>
          <cell r="E593">
            <v>7.18</v>
          </cell>
          <cell r="F593">
            <v>725</v>
          </cell>
        </row>
        <row r="594">
          <cell r="A594">
            <v>2823</v>
          </cell>
          <cell r="B594" t="str">
            <v>12 mm thick regiform board</v>
          </cell>
          <cell r="C594" t="str">
            <v>m2</v>
          </cell>
          <cell r="D594">
            <v>131</v>
          </cell>
          <cell r="E594">
            <v>1.31</v>
          </cell>
          <cell r="F594">
            <v>132.5</v>
          </cell>
        </row>
        <row r="595">
          <cell r="A595">
            <v>2824</v>
          </cell>
          <cell r="B595" t="str">
            <v>Velvet cloth</v>
          </cell>
          <cell r="C595" t="str">
            <v>m2</v>
          </cell>
          <cell r="D595">
            <v>150</v>
          </cell>
          <cell r="E595">
            <v>1.5</v>
          </cell>
          <cell r="F595">
            <v>151.5</v>
          </cell>
        </row>
        <row r="599">
          <cell r="A599" t="str">
            <v xml:space="preserve">Prepared and Checked by B.S.R. Preparation Committee </v>
          </cell>
        </row>
        <row r="601">
          <cell r="A601" t="str">
            <v>1.</v>
          </cell>
          <cell r="B601" t="str">
            <v>Chairman : Eng. P. S. S. Vithanage, Chief Engineer (Buildings)</v>
          </cell>
        </row>
        <row r="603">
          <cell r="A603" t="str">
            <v>2</v>
          </cell>
          <cell r="B603" t="str">
            <v>Member 1 : Eng H.M Jayarathna, Chief Engineer (Buildings)</v>
          </cell>
        </row>
        <row r="605">
          <cell r="A605" t="str">
            <v>3</v>
          </cell>
          <cell r="B605" t="str">
            <v>Member 2 : Eng H.M Dharmarathna, Engineer</v>
          </cell>
        </row>
        <row r="607">
          <cell r="A607" t="str">
            <v>4</v>
          </cell>
          <cell r="B607" t="str">
            <v>Member 3 : Eng. D.M.R. Dhanapala, Engineer</v>
          </cell>
        </row>
        <row r="611">
          <cell r="A611" t="str">
            <v>Recommended by :</v>
          </cell>
        </row>
        <row r="614">
          <cell r="B614" t="str">
            <v>……………………………….</v>
          </cell>
        </row>
        <row r="615">
          <cell r="B615" t="str">
            <v>Eng. D. M. K. S. Dissanayake</v>
          </cell>
        </row>
        <row r="616">
          <cell r="B616" t="str">
            <v>Provincial Director ( Buildings)</v>
          </cell>
        </row>
        <row r="618">
          <cell r="A618" t="str">
            <v>Approved by:</v>
          </cell>
        </row>
        <row r="621">
          <cell r="B621" t="str">
            <v>………………………………….</v>
          </cell>
        </row>
        <row r="622">
          <cell r="B622" t="str">
            <v>Eng. M.L.C. Fernandu</v>
          </cell>
        </row>
        <row r="623">
          <cell r="B623" t="str">
            <v>Deputy Chief Secretary ( Engineering Services)</v>
          </cell>
        </row>
      </sheetData>
      <sheetData sheetId="11"/>
    </sheetDataSet>
  </externalBook>
</externalLink>
</file>

<file path=xl/externalLinks/externalLink92.xml><?xml version="1.0" encoding="utf-8"?>
<externalLink xmlns="http://schemas.openxmlformats.org/spreadsheetml/2006/main">
  <externalBook xmlns:r="http://schemas.openxmlformats.org/officeDocument/2006/relationships" r:id="rId1">
    <sheetNames>
      <sheetName val="Cover Page"/>
      <sheetName val="Contents"/>
      <sheetName val="Instructions"/>
      <sheetName val="Rate Analysis"/>
      <sheetName val="Material list no need"/>
      <sheetName val="Measurement sheet"/>
      <sheetName val="BOM"/>
      <sheetName val="BOQ"/>
      <sheetName val="Rate Book"/>
      <sheetName val="Aluminium"/>
      <sheetName val="Material Price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3.xml><?xml version="1.0" encoding="utf-8"?>
<externalLink xmlns="http://schemas.openxmlformats.org/spreadsheetml/2006/main">
  <externalBook xmlns:r="http://schemas.openxmlformats.org/officeDocument/2006/relationships" r:id="rId1">
    <sheetNames>
      <sheetName val="Cover Page"/>
      <sheetName val="Contents"/>
      <sheetName val="Instructions"/>
      <sheetName val="Material Prices"/>
      <sheetName val="Rate Analysis"/>
      <sheetName val="Rate Book"/>
      <sheetName val="Aluminium"/>
      <sheetName val="New item(discri)"/>
      <sheetName val="Sheet1"/>
      <sheetName val="Sheet2"/>
      <sheetName val="Sheet3"/>
      <sheetName val="Sheet4"/>
      <sheetName val="Sheet5"/>
      <sheetName val="Sheet6"/>
      <sheetName val="Sheet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94.xml><?xml version="1.0" encoding="utf-8"?>
<externalLink xmlns="http://schemas.openxmlformats.org/spreadsheetml/2006/main">
  <externalBook xmlns:r="http://schemas.openxmlformats.org/officeDocument/2006/relationships" r:id="rId1">
    <sheetNames>
      <sheetName val="Cover Page"/>
      <sheetName val="Contents"/>
      <sheetName val="Instructions"/>
      <sheetName val="Material Prices"/>
      <sheetName val="Rate Analysis"/>
      <sheetName val="Rate Book"/>
      <sheetName val="Aluminium"/>
      <sheetName val="New item(discri)"/>
      <sheetName val="Sheet1"/>
      <sheetName val="Sheet2"/>
      <sheetName val="Sheet3"/>
      <sheetName val="Sheet4"/>
      <sheetName val="Sheet5"/>
      <sheetName val="Sheet6"/>
      <sheetName val="Sheet7"/>
    </sheetNames>
    <sheetDataSet>
      <sheetData sheetId="0"/>
      <sheetData sheetId="1"/>
      <sheetData sheetId="2"/>
      <sheetData sheetId="3">
        <row r="5">
          <cell r="A5" t="str">
            <v>ITEM</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95.xml><?xml version="1.0" encoding="utf-8"?>
<externalLink xmlns="http://schemas.openxmlformats.org/spreadsheetml/2006/main">
  <externalBook xmlns:r="http://schemas.openxmlformats.org/officeDocument/2006/relationships" r:id="rId1">
    <sheetNames>
      <sheetName val="Cover Page"/>
      <sheetName val="Contents"/>
      <sheetName val="Instructions"/>
      <sheetName val="Material Prices"/>
      <sheetName val="Rate Analysis"/>
      <sheetName val="Rate Book"/>
      <sheetName val="Aluminium"/>
      <sheetName val="New item(discri)"/>
      <sheetName val="Sheet1"/>
      <sheetName val="Sheet2"/>
      <sheetName val="Sheet3"/>
      <sheetName val="Sheet4"/>
      <sheetName val="Sheet5"/>
      <sheetName val="Sheet6"/>
      <sheetName val="Sheet7"/>
    </sheetNames>
    <sheetDataSet>
      <sheetData sheetId="0"/>
      <sheetData sheetId="1"/>
      <sheetData sheetId="2"/>
      <sheetData sheetId="3">
        <row r="5">
          <cell r="A5" t="str">
            <v>ITEM</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96.xml><?xml version="1.0" encoding="utf-8"?>
<externalLink xmlns="http://schemas.openxmlformats.org/spreadsheetml/2006/main">
  <externalBook xmlns:r="http://schemas.openxmlformats.org/officeDocument/2006/relationships" r:id="rId1">
    <sheetNames>
      <sheetName val="B-1"/>
      <sheetName val="B-2"/>
      <sheetName val="S M B-2"/>
      <sheetName val="B-3"/>
      <sheetName val="S M B-3"/>
      <sheetName val="B-4 PS"/>
      <sheetName val="Main summary"/>
      <sheetName val="TDS Summary"/>
      <sheetName val="TDS Finishes"/>
      <sheetName val="Querry"/>
      <sheetName val="노임"/>
      <sheetName val="Material Price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97.xml><?xml version="1.0" encoding="utf-8"?>
<externalLink xmlns="http://schemas.openxmlformats.org/spreadsheetml/2006/main">
  <externalBook xmlns:r="http://schemas.openxmlformats.org/officeDocument/2006/relationships" r:id="rId1">
    <sheetNames>
      <sheetName val="SG"/>
      <sheetName val="TC집계"/>
      <sheetName val="갑지"/>
      <sheetName val="TC"/>
      <sheetName val="설계서"/>
      <sheetName val="기준액"/>
      <sheetName val="B-3"/>
      <sheetName val="노임"/>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98.xml><?xml version="1.0" encoding="utf-8"?>
<externalLink xmlns="http://schemas.openxmlformats.org/spreadsheetml/2006/main">
  <externalBook xmlns:r="http://schemas.openxmlformats.org/officeDocument/2006/relationships" r:id="rId1">
    <sheetNames>
      <sheetName val="TakeOff"/>
      <sheetName val="Schedules"/>
      <sheetName val="Sheet3"/>
      <sheetName val="Option"/>
      <sheetName val="Details"/>
      <sheetName val=" GULF"/>
      <sheetName val="BOQ"/>
      <sheetName val="CCS summary "/>
      <sheetName val="16 Consum's"/>
      <sheetName val="24 B'up"/>
      <sheetName val="SuStructure Conc Take off"/>
      <sheetName val="Det_Des"/>
      <sheetName val="Ra  stair"/>
      <sheetName val="9600-T1"/>
      <sheetName val="C&amp;IEVA"/>
      <sheetName val="EC(Rev)"/>
      <sheetName val="#REF"/>
      <sheetName val="Bill 1"/>
      <sheetName val="Bill 2"/>
      <sheetName val="Bill 3"/>
      <sheetName val="Bill 4"/>
      <sheetName val="Bill 5"/>
      <sheetName val="Bill 6"/>
      <sheetName val="Bill 7"/>
      <sheetName val="Summary"/>
      <sheetName val="#3E1_GCR"/>
      <sheetName val="_GULF"/>
      <sheetName val="CCS_summary_"/>
      <sheetName val="16_Consum's"/>
      <sheetName val="24_B'up"/>
      <sheetName val="SuStructure_Conc_Take_off"/>
      <sheetName val="Ra__stair"/>
      <sheetName val="Bill_1"/>
      <sheetName val="Bill_2"/>
      <sheetName val="Bill_3"/>
      <sheetName val="Bill_4"/>
      <sheetName val="Bill_5"/>
      <sheetName val="Bill_6"/>
      <sheetName val="Bill_7"/>
      <sheetName val="설계서"/>
      <sheetName val="기준액"/>
      <sheetName val="B-3"/>
      <sheetName val="Calculation"/>
      <sheetName val="Factors"/>
      <sheetName val="Material Prices"/>
      <sheetName val="breakdown"/>
      <sheetName val="total components with Rates"/>
      <sheetName val="COVER"/>
      <sheetName val="Contract BOQ"/>
      <sheetName val="Definitions"/>
      <sheetName val="RA-markate"/>
      <sheetName val="bill02"/>
      <sheetName val="Layout"/>
      <sheetName val="Panel"/>
      <sheetName val="BOI - Katunayaka-9.8.2013"/>
      <sheetName val="B-2"/>
      <sheetName val="Cost Factor Sheet"/>
      <sheetName val="Load Sch, Cable Sel &amp; Qty"/>
      <sheetName val="Factor Sheet"/>
      <sheetName val="Price sheet"/>
      <sheetName val="Sheet5"/>
      <sheetName val="_GULF1"/>
      <sheetName val="CCS_summary_1"/>
      <sheetName val="16_Consum's1"/>
      <sheetName val="24_B'up1"/>
      <sheetName val="SuStructure_Conc_Take_off1"/>
      <sheetName val="Ra__stair1"/>
      <sheetName val="Bill_11"/>
      <sheetName val="Bill_21"/>
      <sheetName val="Bill_31"/>
      <sheetName val="Bill_41"/>
      <sheetName val="Bill_51"/>
      <sheetName val="Bill_61"/>
      <sheetName val="Bill_71"/>
      <sheetName val="total_components_with_Rates"/>
      <sheetName val="Contract_BOQ"/>
      <sheetName val="PLT-SUM"/>
      <sheetName val="Keels-6.2.2014"/>
      <sheetName val="FlowHmgma Grds-9.7.2013-details"/>
      <sheetName val="Seachells-Pools-25.2.2014"/>
      <sheetName val="GS1"/>
      <sheetName val="costing sheet"/>
      <sheetName val="Rates"/>
      <sheetName val="RBD"/>
      <sheetName val="BOM"/>
      <sheetName val="OLD PRICES"/>
      <sheetName val="RSM and Distributors"/>
      <sheetName val="SSuppliers"/>
      <sheetName val="Enclo.compar.EMP-RND"/>
      <sheetName val="Calc Inputs"/>
      <sheetName val="may_data"/>
      <sheetName val="JOB COSTING SHEET ELEC"/>
      <sheetName val="Sheet1"/>
      <sheetName val="Ragama"/>
      <sheetName val="주식"/>
      <sheetName val="Sheet1 (2)"/>
      <sheetName val="QTY Pipe Laying"/>
      <sheetName val="Scatter"/>
      <sheetName val="TO SHEET"/>
      <sheetName val="BAR SCHEDULE"/>
      <sheetName val="Est - H03"/>
      <sheetName val="Cash2"/>
      <sheetName val="Z"/>
      <sheetName val="MEP Matls"/>
      <sheetName val="Lstsub"/>
      <sheetName val="Raw Data"/>
      <sheetName val="SubmitCal"/>
      <sheetName val="C9901"/>
      <sheetName val="new ext"/>
      <sheetName val="Siteworks"/>
      <sheetName val="Criteria"/>
      <sheetName val="Uniliever"/>
      <sheetName val="Project Brief"/>
      <sheetName val="QMCT"/>
      <sheetName val="Chiet tinh dz22"/>
      <sheetName val="LEGEND"/>
      <sheetName val="PROJECT BRIEF(EX.NEW)"/>
      <sheetName val="MEP_Matls"/>
      <sheetName val="Raw_Data"/>
      <sheetName val="new_ext"/>
      <sheetName val="MEP_Matls1"/>
      <sheetName val="Raw_Data1"/>
      <sheetName val="new_ext1"/>
      <sheetName val="_GULF2"/>
      <sheetName val="CCS_summary_2"/>
      <sheetName val="16_Consum's2"/>
      <sheetName val="24_B'up2"/>
      <sheetName val="SuStructure_Conc_Take_off2"/>
      <sheetName val="Ra__stair2"/>
      <sheetName val="MEP_Matls2"/>
      <sheetName val="Raw_Data2"/>
      <sheetName val="Bill_12"/>
      <sheetName val="Bill_22"/>
      <sheetName val="Bill_32"/>
      <sheetName val="Bill_42"/>
      <sheetName val="Bill_52"/>
      <sheetName val="Bill_62"/>
      <sheetName val="Bill_72"/>
      <sheetName val="new_ext2"/>
      <sheetName val="marble"/>
      <sheetName val="boq for variation"/>
      <sheetName val="FitOutConfCentre"/>
      <sheetName val="TOTAL"/>
      <sheetName val="Data"/>
      <sheetName val="Bill"/>
      <sheetName val="1-Excavation"/>
      <sheetName val="2-Substructure"/>
      <sheetName val="3-Concrete"/>
      <sheetName val="4-Masonry"/>
      <sheetName val="5-Thermal &amp; Moisture"/>
      <sheetName val="Plumbing FROM bILL"/>
      <sheetName val="Master Equipment List"/>
      <sheetName val="Bill 3 - Site Works"/>
      <sheetName val="B Sum"/>
      <sheetName val="_GULF4"/>
      <sheetName val="CCS_summary_4"/>
      <sheetName val="16_Consum's4"/>
      <sheetName val="24_B'up4"/>
      <sheetName val="SuStructure_Conc_Take_off4"/>
      <sheetName val="Ra__stair4"/>
      <sheetName val="Bill_14"/>
      <sheetName val="Bill_24"/>
      <sheetName val="Bill_34"/>
      <sheetName val="Bill_44"/>
      <sheetName val="Bill_54"/>
      <sheetName val="Bill_64"/>
      <sheetName val="Bill_74"/>
      <sheetName val="total_components_with_Rates3"/>
      <sheetName val="Contract_BOQ3"/>
      <sheetName val="Material_Prices3"/>
      <sheetName val="_GULF3"/>
      <sheetName val="CCS_summary_3"/>
      <sheetName val="16_Consum's3"/>
      <sheetName val="24_B'up3"/>
      <sheetName val="SuStructure_Conc_Take_off3"/>
      <sheetName val="Ra__stair3"/>
      <sheetName val="Bill_13"/>
      <sheetName val="Bill_23"/>
      <sheetName val="Bill_33"/>
      <sheetName val="Bill_43"/>
      <sheetName val="Bill_53"/>
      <sheetName val="Bill_63"/>
      <sheetName val="Bill_73"/>
      <sheetName val="total_components_with_Rates2"/>
      <sheetName val="Contract_BOQ2"/>
      <sheetName val="Material_Prices2"/>
      <sheetName val="Material_Prices"/>
      <sheetName val="total_components_with_Rates1"/>
      <sheetName val="Contract_BOQ1"/>
      <sheetName val="Material_Prices1"/>
      <sheetName val="_GULF8"/>
      <sheetName val="CCS_summary_8"/>
      <sheetName val="16_Consum's8"/>
      <sheetName val="24_B'up8"/>
      <sheetName val="SuStructure_Conc_Take_off8"/>
      <sheetName val="Ra__stair8"/>
      <sheetName val="Bill_18"/>
      <sheetName val="Bill_28"/>
      <sheetName val="Bill_38"/>
      <sheetName val="Bill_48"/>
      <sheetName val="Bill_58"/>
      <sheetName val="Bill_68"/>
      <sheetName val="Bill_78"/>
      <sheetName val="total_components_with_Rates7"/>
      <sheetName val="Contract_BOQ7"/>
      <sheetName val="Material_Prices7"/>
      <sheetName val="BOI_-_Katunayaka-9_8_20133"/>
      <sheetName val="_GULF7"/>
      <sheetName val="CCS_summary_7"/>
      <sheetName val="16_Consum's7"/>
      <sheetName val="24_B'up7"/>
      <sheetName val="SuStructure_Conc_Take_off7"/>
      <sheetName val="Ra__stair7"/>
      <sheetName val="Bill_17"/>
      <sheetName val="Bill_27"/>
      <sheetName val="Bill_37"/>
      <sheetName val="Bill_47"/>
      <sheetName val="Bill_57"/>
      <sheetName val="Bill_67"/>
      <sheetName val="Bill_77"/>
      <sheetName val="total_components_with_Rates6"/>
      <sheetName val="Contract_BOQ6"/>
      <sheetName val="Material_Prices6"/>
      <sheetName val="_GULF6"/>
      <sheetName val="CCS_summary_6"/>
      <sheetName val="16_Consum's6"/>
      <sheetName val="24_B'up6"/>
      <sheetName val="SuStructure_Conc_Take_off6"/>
      <sheetName val="Ra__stair6"/>
      <sheetName val="Bill_16"/>
      <sheetName val="Bill_26"/>
      <sheetName val="Bill_36"/>
      <sheetName val="Bill_46"/>
      <sheetName val="Bill_56"/>
      <sheetName val="Bill_66"/>
      <sheetName val="Bill_76"/>
      <sheetName val="total_components_with_Rates5"/>
      <sheetName val="Contract_BOQ5"/>
      <sheetName val="Material_Prices5"/>
      <sheetName val="BOI_-_Katunayaka-9_8_20131"/>
      <sheetName val="_GULF5"/>
      <sheetName val="CCS_summary_5"/>
      <sheetName val="16_Consum's5"/>
      <sheetName val="24_B'up5"/>
      <sheetName val="SuStructure_Conc_Take_off5"/>
      <sheetName val="Ra__stair5"/>
      <sheetName val="Bill_15"/>
      <sheetName val="Bill_25"/>
      <sheetName val="Bill_35"/>
      <sheetName val="Bill_45"/>
      <sheetName val="Bill_55"/>
      <sheetName val="Bill_65"/>
      <sheetName val="Bill_75"/>
      <sheetName val="total_components_with_Rates4"/>
      <sheetName val="Contract_BOQ4"/>
      <sheetName val="Material_Prices4"/>
      <sheetName val="BOI_-_Katunayaka-9_8_2013"/>
      <sheetName val="BOI_-_Katunayaka-9_8_20132"/>
      <sheetName val="Bill 5 - Carpark"/>
      <sheetName val="3.Labour"/>
      <sheetName val="1.Material"/>
      <sheetName val="MMI"/>
      <sheetName val="2.Machinery"/>
      <sheetName val="Overall - Water Analysis"/>
      <sheetName val="MOTOR"/>
      <sheetName val="BILL 4 NEW multi"/>
      <sheetName val="RCC,Ret. Wall"/>
      <sheetName val="1997 IPO"/>
      <sheetName val="Material"/>
      <sheetName val="covere"/>
      <sheetName val="slgti"/>
      <sheetName val="00-PRELIMINARIES"/>
      <sheetName val="02-CONSTRUCTION DEP."/>
      <sheetName val="03-AUTOMOTIVE DEP."/>
      <sheetName val="04-FOOD TECH. DEP."/>
      <sheetName val="05-MECHATRONIC DEP."/>
      <sheetName val="06-MECHANICAL DEP."/>
      <sheetName val="07-CLASS ROOM BUILDING"/>
      <sheetName val="08-CANTEEN"/>
      <sheetName val="09-10-1 BR APARTMENT"/>
      <sheetName val="11-13-2 BR APARTMENT"/>
      <sheetName val="12-KINDERGARTEN"/>
      <sheetName val="14-GIRLS DORMITORY"/>
      <sheetName val="15-TEACHERS APARTMENTS"/>
      <sheetName val="16-17-BOYS DORMITORY "/>
      <sheetName val="18-EXT. WORKS"/>
      <sheetName val="19-PROVISIONAL SUMS"/>
      <sheetName val="20-ATTENDANCE"/>
      <sheetName val="21-EST. DAYWORKS"/>
      <sheetName val="Bsmt. Costing"/>
      <sheetName val="Electrical"/>
      <sheetName val="San nen"/>
      <sheetName val="MOS"/>
      <sheetName val="GOC"/>
      <sheetName val="Analisa"/>
      <sheetName val="OLD_PRICES"/>
      <sheetName val="Sheet1_(2)"/>
      <sheetName val="Seachells-Pools-25_2_2014"/>
      <sheetName val="costing_sheet"/>
      <sheetName val="Factor_Sheet"/>
      <sheetName val="RSM_and_Distributors"/>
      <sheetName val="Enclo_compar_EMP-RND"/>
      <sheetName val="Calc_Inputs"/>
      <sheetName val="JOB_COSTING_SHEET_ELEC"/>
      <sheetName val="Overall_-_Water_Analysis"/>
      <sheetName val="OLD_PRICES1"/>
      <sheetName val="Sheet1_(2)1"/>
      <sheetName val="Seachells-Pools-25_2_20141"/>
      <sheetName val="costing_sheet1"/>
      <sheetName val="Factor_Sheet1"/>
      <sheetName val="RSM_and_Distributors1"/>
      <sheetName val="Enclo_compar_EMP-RND1"/>
      <sheetName val="Calc_Inputs1"/>
      <sheetName val="JOB_COSTING_SHEET_ELEC1"/>
      <sheetName val="Overall_-_Water_Analysis1"/>
      <sheetName val="Rate Sheet"/>
      <sheetName val="F031-3(ANLZ)"/>
      <sheetName val="G"/>
      <sheetName val="D"/>
      <sheetName val="E"/>
      <sheetName val="Plumbing "/>
      <sheetName val="MDB-25.8.2014"/>
      <sheetName val="Formulas"/>
      <sheetName val="Services_InitialEst_UtilityServ"/>
      <sheetName val="Sheet2"/>
      <sheetName val="CASH"/>
      <sheetName val="WB"/>
      <sheetName val="Exchange Rates(rounded)"/>
      <sheetName val="CQ by Entity"/>
      <sheetName val="FY by Entity"/>
      <sheetName val="INDEX"/>
      <sheetName val="NQ by Entity"/>
      <sheetName val="CQ Bridge"/>
      <sheetName val="CQ Orders"/>
      <sheetName val="Org Growth"/>
      <sheetName val="Monthly Trend Act MOR pv"/>
      <sheetName val="Valible One BOQ"/>
      <sheetName val="tables"/>
      <sheetName val="BOQ ACMV-MU"/>
      <sheetName val="JOB COSTING SHEET HVAC"/>
      <sheetName val="Manpower"/>
      <sheetName val="PI-KBR.WB"/>
      <sheetName val="General"/>
      <sheetName val="4"/>
      <sheetName val="Homagama Grounds-9.7.2013"/>
      <sheetName val="Panels (DWG)"/>
      <sheetName val="LS Price List"/>
      <sheetName val="LTG-STG"/>
      <sheetName val="Kaatsu H.A.M.T.T.C.-7 jan 10"/>
      <sheetName val="ACS(1)"/>
      <sheetName val="FAS-C(4)"/>
      <sheetName val="CCTV(old)"/>
      <sheetName val="Legal Risk Analysis"/>
      <sheetName val="SPT vs PHI"/>
      <sheetName val="ELE Summary"/>
      <sheetName val="Super"/>
      <sheetName val="Histry Price"/>
      <sheetName val="Fire (2)"/>
      <sheetName val="MCB"/>
      <sheetName val="Tb"/>
      <sheetName val="Americas"/>
      <sheetName val="Drainage"/>
      <sheetName val="Factor"/>
      <sheetName val="ug -1A"/>
      <sheetName val="Basement Budget"/>
      <sheetName val="Wsheet"/>
      <sheetName val="1A"/>
      <sheetName val="estimate"/>
      <sheetName val="NHÀ NHẬP LIỆU"/>
      <sheetName val="MÓNG SIL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Set>
  </externalBook>
</externalLink>
</file>

<file path=xl/externalLinks/externalLink99.xml><?xml version="1.0" encoding="utf-8"?>
<externalLink xmlns="http://schemas.openxmlformats.org/spreadsheetml/2006/main">
  <externalBook xmlns:r="http://schemas.openxmlformats.org/officeDocument/2006/relationships" r:id="rId1">
    <sheetNames>
      <sheetName val="Analy"/>
      <sheetName val="Dosing"/>
      <sheetName val="pHadj"/>
      <sheetName val="Clarifier"/>
      <sheetName val="Thickener"/>
      <sheetName val="Filter Press"/>
      <sheetName val="Gravity Filter"/>
      <sheetName val="DMFVert"/>
      <sheetName val="DMFHoriz"/>
      <sheetName val="Self BW Filter"/>
      <sheetName val="Greensand"/>
      <sheetName val="ACF"/>
      <sheetName val="Organic Scav"/>
      <sheetName val="RO Cleaning"/>
      <sheetName val="Co-current"/>
      <sheetName val="Counter "/>
      <sheetName val="Soft Exchanger"/>
      <sheetName val="UPCORE"/>
      <sheetName val="CounterSplit"/>
      <sheetName val="SAC WBA SBA"/>
      <sheetName val="Degasif"/>
      <sheetName val="MixBed"/>
      <sheetName val="Air consumption"/>
      <sheetName val="Power consump"/>
      <sheetName val="Pipe Sizing"/>
      <sheetName val="CaCO3 Conversion"/>
      <sheetName val="Storage Tank"/>
      <sheetName val="Measuring Tank"/>
      <sheetName val="Sheet23"/>
      <sheetName val="Neutralization"/>
      <sheetName val="Effluent Conc"/>
      <sheetName val="Hot Water Tank"/>
      <sheetName val="Anion Cleaning"/>
      <sheetName val="CondPol"/>
      <sheetName val="Schedules"/>
      <sheetName val="설계서"/>
      <sheetName val="기준액"/>
      <sheetName val="Calcul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00.xml><?xml version="1.0" encoding="utf-8"?>
<externalLink xmlns="http://schemas.openxmlformats.org/spreadsheetml/2006/main">
  <externalBook xmlns:r="http://schemas.openxmlformats.org/officeDocument/2006/relationships" r:id="rId1">
    <sheetNames>
      <sheetName val="Calcu-2004"/>
      <sheetName val="Select"/>
      <sheetName val="SRates"/>
      <sheetName val="SSuppliers"/>
      <sheetName val="S-ResNot"/>
      <sheetName val="Calcu-2002"/>
      <sheetName val="Calcu-2003"/>
      <sheetName val="Changed Items"/>
      <sheetName val="MixBed"/>
      <sheetName val="Schedules"/>
      <sheetName val="설계서"/>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1.xml><?xml version="1.0" encoding="utf-8"?>
<externalLink xmlns="http://schemas.openxmlformats.org/spreadsheetml/2006/main">
  <externalBook xmlns:r="http://schemas.openxmlformats.org/officeDocument/2006/relationships" r:id="rId1">
    <sheetNames>
      <sheetName val="Ragama"/>
      <sheetName val="Tangalle hos"/>
    </sheetNames>
    <sheetDataSet>
      <sheetData sheetId="0" refreshError="1"/>
      <sheetData sheetId="1" refreshError="1"/>
    </sheetDataSet>
  </externalBook>
</externalLink>
</file>

<file path=xl/externalLinks/externalLink102.xml><?xml version="1.0" encoding="utf-8"?>
<externalLink xmlns="http://schemas.openxmlformats.org/spreadsheetml/2006/main">
  <externalBook xmlns:r="http://schemas.openxmlformats.org/officeDocument/2006/relationships" r:id="rId1">
    <sheetNames>
      <sheetName val="BR"/>
      <sheetName val="RA"/>
      <sheetName val="BOQ-7 (N)"/>
      <sheetName val="BOQ-6 (N)"/>
      <sheetName val="BOQ-6"/>
      <sheetName val="BOQ-6 (A)"/>
      <sheetName val="BOQ-7"/>
      <sheetName val="BOQ-7 (3)"/>
      <sheetName val="BOQ-7 (A)"/>
      <sheetName val="BOQ-7 (R) (2)"/>
      <sheetName val="WS-VII"/>
      <sheetName val="WS-VI"/>
      <sheetName val="SSuppliers"/>
      <sheetName val="MixBed"/>
      <sheetName val="Schedules"/>
      <sheetName val="Sheet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3.xml><?xml version="1.0" encoding="utf-8"?>
<externalLink xmlns="http://schemas.openxmlformats.org/spreadsheetml/2006/main">
  <externalBook xmlns:r="http://schemas.openxmlformats.org/officeDocument/2006/relationships" r:id="rId1">
    <sheetNames>
      <sheetName val="Calcu-2004"/>
      <sheetName val="Select"/>
      <sheetName val="SRates"/>
      <sheetName val="SSuppliers"/>
      <sheetName val="S-ResNot"/>
      <sheetName val="Calcu-2002"/>
      <sheetName val="Calcu-2003"/>
      <sheetName val="Changed Items"/>
      <sheetName val="Sheet3"/>
      <sheetName val="Ragama"/>
    </sheetNames>
    <sheetDataSet>
      <sheetData sheetId="0" refreshError="1"/>
      <sheetData sheetId="1" refreshError="1"/>
      <sheetData sheetId="2" refreshError="1"/>
      <sheetData sheetId="3" refreshError="1">
        <row r="4">
          <cell r="A4" t="str">
            <v>S1</v>
          </cell>
          <cell r="B4" t="str">
            <v>Anton</v>
          </cell>
          <cell r="D4">
            <v>37509</v>
          </cell>
          <cell r="E4" t="str">
            <v>y</v>
          </cell>
        </row>
        <row r="5">
          <cell r="A5" t="str">
            <v>S2</v>
          </cell>
          <cell r="B5" t="str">
            <v>s-lon</v>
          </cell>
          <cell r="E5" t="str">
            <v>y</v>
          </cell>
        </row>
        <row r="6">
          <cell r="A6" t="str">
            <v>S3</v>
          </cell>
          <cell r="B6" t="str">
            <v>N. Vaitilingam &amp; Co., Ltd.</v>
          </cell>
          <cell r="D6">
            <v>37481</v>
          </cell>
          <cell r="E6" t="str">
            <v>y</v>
          </cell>
        </row>
        <row r="7">
          <cell r="A7" t="str">
            <v>S4</v>
          </cell>
          <cell r="B7" t="str">
            <v>Nawaloka Industries Limited</v>
          </cell>
          <cell r="D7">
            <v>37477</v>
          </cell>
          <cell r="E7" t="str">
            <v>y</v>
          </cell>
        </row>
        <row r="8">
          <cell r="A8" t="str">
            <v>S5</v>
          </cell>
          <cell r="B8" t="str">
            <v>Tokyo Cement Company</v>
          </cell>
          <cell r="D8">
            <v>37509</v>
          </cell>
          <cell r="E8" t="str">
            <v>y</v>
          </cell>
        </row>
        <row r="9">
          <cell r="A9" t="str">
            <v>s6</v>
          </cell>
          <cell r="B9" t="str">
            <v>Lanka Cement Ltd.</v>
          </cell>
          <cell r="D9">
            <v>37502</v>
          </cell>
          <cell r="E9" t="str">
            <v>n</v>
          </cell>
        </row>
        <row r="10">
          <cell r="A10" t="str">
            <v>s7</v>
          </cell>
          <cell r="B10" t="str">
            <v>Holcim (Lanka) Ltd</v>
          </cell>
          <cell r="D10">
            <v>37495</v>
          </cell>
          <cell r="E10" t="str">
            <v>y</v>
          </cell>
        </row>
        <row r="11">
          <cell r="A11" t="str">
            <v>S8</v>
          </cell>
          <cell r="B11" t="str">
            <v>Mascons Limited</v>
          </cell>
          <cell r="D11">
            <v>37469</v>
          </cell>
          <cell r="E11" t="str">
            <v>y</v>
          </cell>
        </row>
        <row r="12">
          <cell r="A12" t="str">
            <v>S9</v>
          </cell>
          <cell r="B12" t="str">
            <v>Semage &amp; Co. (Pvt) Ltd</v>
          </cell>
          <cell r="D12">
            <v>37475</v>
          </cell>
          <cell r="E12" t="str">
            <v>y</v>
          </cell>
        </row>
        <row r="13">
          <cell r="A13" t="str">
            <v>s10</v>
          </cell>
          <cell r="B13" t="str">
            <v>Anthony's</v>
          </cell>
          <cell r="E13" t="str">
            <v>n</v>
          </cell>
        </row>
        <row r="14">
          <cell r="A14" t="str">
            <v>S11</v>
          </cell>
          <cell r="B14" t="str">
            <v>Lanka Walltile Ltd</v>
          </cell>
          <cell r="E14" t="str">
            <v>y</v>
          </cell>
        </row>
        <row r="15">
          <cell r="A15" t="str">
            <v>S12</v>
          </cell>
          <cell r="B15" t="str">
            <v>Royal Ceramic Lanka Ltd</v>
          </cell>
          <cell r="D15">
            <v>37509</v>
          </cell>
          <cell r="E15" t="str">
            <v>y</v>
          </cell>
        </row>
        <row r="16">
          <cell r="A16" t="str">
            <v>S13</v>
          </cell>
          <cell r="B16" t="str">
            <v>Ibrahim Jafferjee</v>
          </cell>
          <cell r="D16">
            <v>37476</v>
          </cell>
          <cell r="E16" t="str">
            <v>Y</v>
          </cell>
        </row>
        <row r="17">
          <cell r="A17" t="str">
            <v>S14</v>
          </cell>
          <cell r="B17" t="str">
            <v>Nawaloka Timber Stores</v>
          </cell>
          <cell r="D17">
            <v>37480</v>
          </cell>
          <cell r="E17" t="str">
            <v>y</v>
          </cell>
        </row>
        <row r="18">
          <cell r="A18" t="str">
            <v>S15</v>
          </cell>
          <cell r="B18" t="str">
            <v>Asian Hardware</v>
          </cell>
          <cell r="D18">
            <v>37537</v>
          </cell>
          <cell r="E18" t="str">
            <v>n</v>
          </cell>
        </row>
        <row r="19">
          <cell r="A19" t="str">
            <v>S16</v>
          </cell>
          <cell r="B19" t="str">
            <v>CIC Paint pvt Ltd</v>
          </cell>
          <cell r="D19">
            <v>37538</v>
          </cell>
          <cell r="E19" t="str">
            <v>n</v>
          </cell>
        </row>
        <row r="20">
          <cell r="A20" t="str">
            <v>s17</v>
          </cell>
          <cell r="B20" t="str">
            <v>Time Hardware Stores</v>
          </cell>
          <cell r="D20">
            <v>37541</v>
          </cell>
          <cell r="E20" t="str">
            <v>n</v>
          </cell>
        </row>
        <row r="21">
          <cell r="A21" t="str">
            <v>S18</v>
          </cell>
          <cell r="B21" t="str">
            <v>Hemachandra &amp; Sons</v>
          </cell>
          <cell r="D21">
            <v>37541</v>
          </cell>
          <cell r="E21" t="str">
            <v>n</v>
          </cell>
        </row>
        <row r="22">
          <cell r="A22" t="str">
            <v>S19</v>
          </cell>
          <cell r="B22" t="str">
            <v>Shiva Brothers (Pvt) Ltd</v>
          </cell>
          <cell r="D22">
            <v>37545</v>
          </cell>
          <cell r="E22" t="str">
            <v>n</v>
          </cell>
        </row>
        <row r="23">
          <cell r="A23" t="str">
            <v>s20</v>
          </cell>
          <cell r="B23" t="str">
            <v xml:space="preserve">Elthi Hardware </v>
          </cell>
          <cell r="D23">
            <v>37545</v>
          </cell>
          <cell r="E23" t="str">
            <v>n</v>
          </cell>
        </row>
        <row r="24">
          <cell r="A24" t="str">
            <v>S21</v>
          </cell>
          <cell r="B24" t="str">
            <v>Colonial Hardware</v>
          </cell>
          <cell r="D24">
            <v>37547</v>
          </cell>
          <cell r="E24" t="str">
            <v>n</v>
          </cell>
        </row>
        <row r="25">
          <cell r="A25" t="str">
            <v>s22</v>
          </cell>
          <cell r="B25" t="str">
            <v>Western Traders</v>
          </cell>
          <cell r="D25">
            <v>37547</v>
          </cell>
          <cell r="E25" t="str">
            <v>n</v>
          </cell>
        </row>
        <row r="26">
          <cell r="A26" t="str">
            <v>S23</v>
          </cell>
          <cell r="B26" t="str">
            <v>St. Anthony's</v>
          </cell>
          <cell r="D26">
            <v>37536</v>
          </cell>
          <cell r="E26" t="str">
            <v>y</v>
          </cell>
        </row>
        <row r="27">
          <cell r="A27" t="str">
            <v>S24</v>
          </cell>
          <cell r="B27" t="str">
            <v>Farook Trading Enterprses</v>
          </cell>
          <cell r="D27">
            <v>37547</v>
          </cell>
          <cell r="E27" t="str">
            <v>n</v>
          </cell>
        </row>
        <row r="28">
          <cell r="A28" t="str">
            <v>S25</v>
          </cell>
          <cell r="B28" t="str">
            <v>Devi Hardware Center</v>
          </cell>
          <cell r="D28">
            <v>37547</v>
          </cell>
          <cell r="E28" t="str">
            <v>n</v>
          </cell>
        </row>
        <row r="29">
          <cell r="A29" t="str">
            <v>S26</v>
          </cell>
          <cell r="B29" t="str">
            <v>Thaha Enterprises</v>
          </cell>
          <cell r="D29">
            <v>37551</v>
          </cell>
          <cell r="E29" t="str">
            <v>n</v>
          </cell>
        </row>
        <row r="30">
          <cell r="A30" t="str">
            <v>s27</v>
          </cell>
          <cell r="B30" t="str">
            <v>Elahi Enterprises</v>
          </cell>
          <cell r="D30">
            <v>37551</v>
          </cell>
          <cell r="E30" t="str">
            <v>n</v>
          </cell>
        </row>
        <row r="31">
          <cell r="A31" t="str">
            <v>S28</v>
          </cell>
          <cell r="B31" t="str">
            <v>Building material Coperation</v>
          </cell>
          <cell r="D31">
            <v>37554</v>
          </cell>
          <cell r="E31" t="str">
            <v>n</v>
          </cell>
        </row>
        <row r="32">
          <cell r="A32" t="str">
            <v>s29</v>
          </cell>
          <cell r="B32" t="str">
            <v>Mangala Enterprses</v>
          </cell>
          <cell r="D32">
            <v>37554</v>
          </cell>
          <cell r="E32" t="str">
            <v>n</v>
          </cell>
        </row>
        <row r="33">
          <cell r="A33" t="str">
            <v>s30</v>
          </cell>
          <cell r="B33" t="str">
            <v>Panapitiya Timber Stores</v>
          </cell>
          <cell r="D33">
            <v>37554</v>
          </cell>
          <cell r="E33" t="str">
            <v>y</v>
          </cell>
        </row>
        <row r="34">
          <cell r="A34" t="str">
            <v>s31</v>
          </cell>
          <cell r="B34" t="str">
            <v>Nadeeka Timber Stores</v>
          </cell>
          <cell r="D34">
            <v>37554</v>
          </cell>
          <cell r="E34" t="str">
            <v>n</v>
          </cell>
        </row>
        <row r="35">
          <cell r="A35" t="str">
            <v>S32</v>
          </cell>
          <cell r="B35" t="str">
            <v>Goldern Ceramic</v>
          </cell>
          <cell r="D35">
            <v>37462</v>
          </cell>
          <cell r="E35" t="str">
            <v>y</v>
          </cell>
        </row>
        <row r="36">
          <cell r="A36" t="str">
            <v>s33</v>
          </cell>
          <cell r="B36" t="str">
            <v>Melan Enterprises</v>
          </cell>
          <cell r="D36">
            <v>37557</v>
          </cell>
          <cell r="E36" t="str">
            <v>n</v>
          </cell>
        </row>
        <row r="37">
          <cell r="A37" t="str">
            <v>S34</v>
          </cell>
          <cell r="B37" t="str">
            <v>Armz Exports &amp; imports</v>
          </cell>
          <cell r="D37" t="str">
            <v>26-10-2002</v>
          </cell>
          <cell r="E37" t="str">
            <v>y</v>
          </cell>
        </row>
        <row r="38">
          <cell r="A38" t="str">
            <v>S35</v>
          </cell>
          <cell r="B38" t="str">
            <v>Key Group Three Pvt. Ltd</v>
          </cell>
          <cell r="D38">
            <v>37559</v>
          </cell>
          <cell r="E38" t="str">
            <v>y</v>
          </cell>
        </row>
        <row r="39">
          <cell r="A39" t="str">
            <v>s36</v>
          </cell>
          <cell r="B39" t="str">
            <v>Sepalika Enteprises</v>
          </cell>
          <cell r="D39">
            <v>37559</v>
          </cell>
          <cell r="E39" t="str">
            <v>n</v>
          </cell>
        </row>
        <row r="40">
          <cell r="A40" t="str">
            <v>s37</v>
          </cell>
          <cell r="B40" t="str">
            <v>Kumarage &amp; Co</v>
          </cell>
          <cell r="D40">
            <v>37560</v>
          </cell>
          <cell r="E40" t="str">
            <v>n</v>
          </cell>
        </row>
        <row r="41">
          <cell r="A41" t="str">
            <v>S38</v>
          </cell>
          <cell r="B41" t="str">
            <v>Richard pierise</v>
          </cell>
          <cell r="D41">
            <v>37559</v>
          </cell>
          <cell r="E41" t="str">
            <v>n</v>
          </cell>
        </row>
        <row r="42">
          <cell r="A42" t="str">
            <v>s39</v>
          </cell>
          <cell r="E42" t="str">
            <v>n</v>
          </cell>
        </row>
        <row r="43">
          <cell r="A43" t="str">
            <v>s40</v>
          </cell>
          <cell r="B43" t="str">
            <v>Devi Hardware Center(2)</v>
          </cell>
          <cell r="C43" t="str">
            <v>Colombo 12</v>
          </cell>
          <cell r="D43">
            <v>37558</v>
          </cell>
          <cell r="E43" t="str">
            <v>n</v>
          </cell>
        </row>
        <row r="44">
          <cell r="A44" t="str">
            <v>s41</v>
          </cell>
          <cell r="B44" t="str">
            <v>International Hardware stores Ltd</v>
          </cell>
          <cell r="C44" t="str">
            <v>Colombo 12</v>
          </cell>
          <cell r="D44">
            <v>37560</v>
          </cell>
          <cell r="E44" t="str">
            <v>n</v>
          </cell>
        </row>
        <row r="45">
          <cell r="A45" t="str">
            <v>s42</v>
          </cell>
          <cell r="B45" t="str">
            <v>Locks and Builders Hardware</v>
          </cell>
          <cell r="D45">
            <v>37560</v>
          </cell>
          <cell r="E45" t="str">
            <v>n</v>
          </cell>
        </row>
        <row r="46">
          <cell r="A46" t="str">
            <v>s43</v>
          </cell>
          <cell r="B46" t="str">
            <v>Ceylon Heavy Industries Co. Ltd</v>
          </cell>
          <cell r="D46">
            <v>37551</v>
          </cell>
          <cell r="E46" t="str">
            <v>y</v>
          </cell>
        </row>
        <row r="47">
          <cell r="A47" t="str">
            <v>S44</v>
          </cell>
          <cell r="B47" t="str">
            <v>Lankem Robbialac</v>
          </cell>
          <cell r="D47">
            <v>37559</v>
          </cell>
          <cell r="E47" t="str">
            <v>n</v>
          </cell>
        </row>
        <row r="48">
          <cell r="A48" t="str">
            <v>s45</v>
          </cell>
          <cell r="B48" t="str">
            <v>CIC Paint pvt Ltd(2)</v>
          </cell>
          <cell r="D48">
            <v>37559</v>
          </cell>
          <cell r="E48" t="str">
            <v>N</v>
          </cell>
        </row>
        <row r="49">
          <cell r="A49" t="str">
            <v>s46</v>
          </cell>
          <cell r="B49" t="str">
            <v>Finco</v>
          </cell>
          <cell r="D49">
            <v>37559</v>
          </cell>
          <cell r="E49" t="str">
            <v>y</v>
          </cell>
        </row>
        <row r="50">
          <cell r="A50" t="str">
            <v>S47</v>
          </cell>
          <cell r="B50" t="str">
            <v>Arpico Interiors</v>
          </cell>
          <cell r="D50">
            <v>37559</v>
          </cell>
          <cell r="E50" t="str">
            <v>N</v>
          </cell>
        </row>
        <row r="51">
          <cell r="A51" t="str">
            <v>S48</v>
          </cell>
          <cell r="B51" t="str">
            <v>The Pyramid Organisation</v>
          </cell>
          <cell r="D51">
            <v>37565</v>
          </cell>
          <cell r="E51" t="str">
            <v>y</v>
          </cell>
        </row>
        <row r="52">
          <cell r="A52" t="str">
            <v>S49</v>
          </cell>
          <cell r="B52" t="str">
            <v>Pragash Enterprises</v>
          </cell>
          <cell r="D52">
            <v>37565</v>
          </cell>
          <cell r="E52" t="str">
            <v>n</v>
          </cell>
        </row>
        <row r="53">
          <cell r="A53" t="str">
            <v>s50</v>
          </cell>
          <cell r="B53" t="str">
            <v>Pragash Enterprises(2)</v>
          </cell>
          <cell r="D53">
            <v>37565</v>
          </cell>
          <cell r="E53" t="str">
            <v>n</v>
          </cell>
        </row>
        <row r="54">
          <cell r="A54" t="str">
            <v>s51</v>
          </cell>
          <cell r="B54" t="str">
            <v>Sarasaani Agency</v>
          </cell>
          <cell r="D54">
            <v>37565</v>
          </cell>
          <cell r="E54" t="str">
            <v>n</v>
          </cell>
        </row>
        <row r="55">
          <cell r="A55" t="str">
            <v>S52</v>
          </cell>
          <cell r="B55" t="str">
            <v>Vijay Trading Company</v>
          </cell>
          <cell r="D55">
            <v>37565</v>
          </cell>
          <cell r="E55" t="str">
            <v>y</v>
          </cell>
        </row>
        <row r="56">
          <cell r="A56" t="str">
            <v>S53</v>
          </cell>
          <cell r="B56" t="str">
            <v>Asian Hardware(2)</v>
          </cell>
          <cell r="D56">
            <v>37565</v>
          </cell>
          <cell r="E56" t="str">
            <v>n</v>
          </cell>
        </row>
        <row r="57">
          <cell r="A57" t="str">
            <v>s54</v>
          </cell>
          <cell r="B57" t="str">
            <v>Fahim Traders</v>
          </cell>
          <cell r="D57">
            <v>37560</v>
          </cell>
          <cell r="E57" t="str">
            <v>n</v>
          </cell>
        </row>
        <row r="58">
          <cell r="A58" t="str">
            <v>s55</v>
          </cell>
          <cell r="B58" t="str">
            <v>Munzir (Private) Limited</v>
          </cell>
          <cell r="C58" t="str">
            <v>Colombo 12</v>
          </cell>
          <cell r="D58">
            <v>37567</v>
          </cell>
          <cell r="E58" t="str">
            <v>y</v>
          </cell>
        </row>
        <row r="59">
          <cell r="A59" t="str">
            <v>s56</v>
          </cell>
          <cell r="B59" t="str">
            <v>I&amp;F Ceramic</v>
          </cell>
          <cell r="C59" t="str">
            <v>Colombo 12</v>
          </cell>
          <cell r="D59">
            <v>37567</v>
          </cell>
          <cell r="E59" t="str">
            <v>y</v>
          </cell>
        </row>
        <row r="60">
          <cell r="A60" t="str">
            <v>s57</v>
          </cell>
          <cell r="B60" t="str">
            <v>Shkthyi Ceramic</v>
          </cell>
          <cell r="C60" t="str">
            <v>Colombo 12</v>
          </cell>
          <cell r="D60">
            <v>37561</v>
          </cell>
          <cell r="E60" t="str">
            <v>n</v>
          </cell>
        </row>
        <row r="61">
          <cell r="A61" t="str">
            <v>s58</v>
          </cell>
          <cell r="B61" t="str">
            <v>Rod Lanka Trade</v>
          </cell>
          <cell r="C61" t="str">
            <v>Colombo 12</v>
          </cell>
          <cell r="D61">
            <v>37561</v>
          </cell>
          <cell r="E61" t="str">
            <v>n</v>
          </cell>
        </row>
        <row r="62">
          <cell r="A62" t="str">
            <v>S59</v>
          </cell>
          <cell r="E62" t="str">
            <v>n</v>
          </cell>
        </row>
        <row r="63">
          <cell r="A63" t="str">
            <v>S60</v>
          </cell>
          <cell r="D63">
            <v>37561</v>
          </cell>
          <cell r="E63" t="str">
            <v>n</v>
          </cell>
        </row>
        <row r="64">
          <cell r="A64" t="str">
            <v>s61</v>
          </cell>
          <cell r="B64" t="str">
            <v>Nandana Enteprises</v>
          </cell>
          <cell r="C64" t="str">
            <v>Kotte</v>
          </cell>
          <cell r="D64">
            <v>37572</v>
          </cell>
          <cell r="E64" t="str">
            <v>n</v>
          </cell>
        </row>
        <row r="65">
          <cell r="A65" t="str">
            <v>S62</v>
          </cell>
          <cell r="B65" t="str">
            <v>State Timber Corperation</v>
          </cell>
          <cell r="D65">
            <v>37572</v>
          </cell>
          <cell r="E65" t="str">
            <v>y</v>
          </cell>
        </row>
        <row r="66">
          <cell r="A66" t="str">
            <v>S63</v>
          </cell>
          <cell r="B66" t="str">
            <v xml:space="preserve">Sumagi Tiles </v>
          </cell>
          <cell r="C66" t="str">
            <v>Nawala</v>
          </cell>
          <cell r="D66">
            <v>37572</v>
          </cell>
          <cell r="E66" t="str">
            <v>n</v>
          </cell>
        </row>
        <row r="67">
          <cell r="A67" t="str">
            <v>s64</v>
          </cell>
          <cell r="B67" t="str">
            <v>Granite and marble Villa</v>
          </cell>
          <cell r="C67" t="str">
            <v>Rajagiriya</v>
          </cell>
          <cell r="D67">
            <v>37572</v>
          </cell>
          <cell r="E67" t="str">
            <v>n</v>
          </cell>
        </row>
        <row r="68">
          <cell r="A68" t="str">
            <v>s65</v>
          </cell>
          <cell r="B68" t="str">
            <v>Rajabdeen &amp; Sons Ltd</v>
          </cell>
          <cell r="C68" t="str">
            <v>Narahenpita</v>
          </cell>
          <cell r="D68">
            <v>37573</v>
          </cell>
          <cell r="E68" t="str">
            <v>y</v>
          </cell>
        </row>
        <row r="69">
          <cell r="A69" t="str">
            <v>S66</v>
          </cell>
          <cell r="B69" t="str">
            <v>General Engineering</v>
          </cell>
          <cell r="C69" t="str">
            <v>Colombo 05</v>
          </cell>
          <cell r="D69" t="str">
            <v>14-22-2002</v>
          </cell>
          <cell r="E69" t="str">
            <v>y</v>
          </cell>
        </row>
        <row r="70">
          <cell r="A70" t="str">
            <v>s67</v>
          </cell>
          <cell r="B70" t="str">
            <v>Asian Hardware(2)</v>
          </cell>
          <cell r="C70" t="str">
            <v>colombo 13</v>
          </cell>
          <cell r="D70">
            <v>37582</v>
          </cell>
          <cell r="E70" t="str">
            <v>n</v>
          </cell>
        </row>
        <row r="71">
          <cell r="A71" t="str">
            <v>s68</v>
          </cell>
          <cell r="B71" t="str">
            <v>EliteRadio</v>
          </cell>
          <cell r="C71" t="str">
            <v>Colombo 07</v>
          </cell>
          <cell r="D71">
            <v>37573</v>
          </cell>
          <cell r="E71" t="str">
            <v>y</v>
          </cell>
        </row>
        <row r="72">
          <cell r="A72" t="str">
            <v>S69</v>
          </cell>
          <cell r="B72" t="str">
            <v>Ampex Commercial agencies</v>
          </cell>
          <cell r="C72" t="str">
            <v>Colombo 11</v>
          </cell>
          <cell r="D72">
            <v>37573</v>
          </cell>
          <cell r="E72" t="str">
            <v>y</v>
          </cell>
        </row>
        <row r="73">
          <cell r="A73" t="str">
            <v>s70</v>
          </cell>
          <cell r="B73" t="str">
            <v>Clipsal Lana (Pvt) Ltd.</v>
          </cell>
          <cell r="C73" t="str">
            <v>Colombo 2</v>
          </cell>
          <cell r="D73">
            <v>37575</v>
          </cell>
          <cell r="E73" t="str">
            <v>y</v>
          </cell>
        </row>
        <row r="74">
          <cell r="A74" t="str">
            <v>s71</v>
          </cell>
          <cell r="B74" t="str">
            <v>Gazzette</v>
          </cell>
          <cell r="D74">
            <v>36866</v>
          </cell>
        </row>
        <row r="75">
          <cell r="A75" t="str">
            <v>S72</v>
          </cell>
          <cell r="B75" t="str">
            <v>Devturu Enterprises</v>
          </cell>
          <cell r="C75" t="str">
            <v>Peliyagoda</v>
          </cell>
          <cell r="D75">
            <v>37512</v>
          </cell>
          <cell r="E75" t="str">
            <v>n</v>
          </cell>
        </row>
        <row r="76">
          <cell r="A76" t="str">
            <v>S73</v>
          </cell>
          <cell r="E76" t="str">
            <v>N</v>
          </cell>
        </row>
        <row r="77">
          <cell r="A77" t="str">
            <v>S74</v>
          </cell>
          <cell r="E77" t="str">
            <v>n</v>
          </cell>
        </row>
        <row r="78">
          <cell r="A78" t="str">
            <v>O1</v>
          </cell>
        </row>
        <row r="79">
          <cell r="A79" t="str">
            <v>S75</v>
          </cell>
          <cell r="B79" t="str">
            <v>Rajabdeen &amp; Sons Ltd(2)</v>
          </cell>
          <cell r="C79" t="str">
            <v>Colombo 02</v>
          </cell>
          <cell r="D79" t="str">
            <v>22-02-2003</v>
          </cell>
          <cell r="E79" t="str">
            <v>y</v>
          </cell>
        </row>
        <row r="80">
          <cell r="A80" t="str">
            <v>S76</v>
          </cell>
          <cell r="B80" t="str">
            <v>Ceylon Heavy Industries Co. Ltd(2)</v>
          </cell>
          <cell r="C80" t="str">
            <v>Athurugiriya</v>
          </cell>
          <cell r="D80">
            <v>37656</v>
          </cell>
          <cell r="E80" t="str">
            <v>y</v>
          </cell>
        </row>
        <row r="81">
          <cell r="A81" t="str">
            <v>S77</v>
          </cell>
          <cell r="B81" t="str">
            <v>Lanka Cement Ltd.(2)</v>
          </cell>
          <cell r="C81" t="str">
            <v>Colombo 02</v>
          </cell>
          <cell r="D81" t="str">
            <v>31/03/2003</v>
          </cell>
          <cell r="E81" t="str">
            <v>y</v>
          </cell>
        </row>
        <row r="82">
          <cell r="A82" t="str">
            <v>S78</v>
          </cell>
          <cell r="B82" t="str">
            <v>Lion Hardware</v>
          </cell>
          <cell r="C82" t="str">
            <v>Hadala</v>
          </cell>
          <cell r="D82">
            <v>37702</v>
          </cell>
          <cell r="E82" t="str">
            <v>y</v>
          </cell>
        </row>
        <row r="83">
          <cell r="A83" t="str">
            <v>s79</v>
          </cell>
          <cell r="B83" t="str">
            <v>Lion Hardware</v>
          </cell>
          <cell r="C83" t="str">
            <v>Hadala</v>
          </cell>
          <cell r="D83">
            <v>37703</v>
          </cell>
          <cell r="E83" t="str">
            <v>N</v>
          </cell>
        </row>
        <row r="84">
          <cell r="A84" t="str">
            <v>s80</v>
          </cell>
          <cell r="B84" t="str">
            <v>New Hardware Borella</v>
          </cell>
          <cell r="C84" t="str">
            <v>Borella</v>
          </cell>
          <cell r="D84">
            <v>37937</v>
          </cell>
          <cell r="E84" t="str">
            <v>y</v>
          </cell>
        </row>
        <row r="85">
          <cell r="A85" t="str">
            <v>S81</v>
          </cell>
          <cell r="B85" t="str">
            <v>Ceylon Heavy Industries Co. Ltd(3)</v>
          </cell>
          <cell r="C85" t="str">
            <v>Athurugiriya</v>
          </cell>
          <cell r="D85">
            <v>37936</v>
          </cell>
          <cell r="E85" t="str">
            <v>y</v>
          </cell>
        </row>
        <row r="86">
          <cell r="A86" t="str">
            <v>S82</v>
          </cell>
          <cell r="B86" t="str">
            <v>Navin Ceramic</v>
          </cell>
          <cell r="C86" t="str">
            <v>Nugegoda</v>
          </cell>
          <cell r="D86" t="str">
            <v>24.11.2003</v>
          </cell>
          <cell r="E86" t="str">
            <v>y</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4.xml><?xml version="1.0" encoding="utf-8"?>
<externalLink xmlns="http://schemas.openxmlformats.org/spreadsheetml/2006/main">
  <externalBook xmlns:r="http://schemas.openxmlformats.org/officeDocument/2006/relationships" r:id="rId1">
    <sheetNames>
      <sheetName val="Calcu-2004"/>
      <sheetName val="Select"/>
      <sheetName val="SRates"/>
      <sheetName val="SSuppliers"/>
      <sheetName val="S-ResNot"/>
      <sheetName val="Calcu-2002"/>
      <sheetName val="Calcu-2003"/>
      <sheetName val="Changed Items"/>
    </sheetNames>
    <sheetDataSet>
      <sheetData sheetId="0"/>
      <sheetData sheetId="1"/>
      <sheetData sheetId="2"/>
      <sheetData sheetId="3">
        <row r="4">
          <cell r="A4" t="str">
            <v>S1</v>
          </cell>
          <cell r="B4" t="str">
            <v>Anton</v>
          </cell>
          <cell r="D4">
            <v>37509</v>
          </cell>
          <cell r="E4" t="str">
            <v>y</v>
          </cell>
          <cell r="F4">
            <v>0.2</v>
          </cell>
        </row>
        <row r="5">
          <cell r="A5" t="str">
            <v>S2</v>
          </cell>
          <cell r="B5" t="str">
            <v>s-lon</v>
          </cell>
          <cell r="E5" t="str">
            <v>y</v>
          </cell>
          <cell r="F5">
            <v>0.2</v>
          </cell>
        </row>
        <row r="6">
          <cell r="A6" t="str">
            <v>S3</v>
          </cell>
          <cell r="B6" t="str">
            <v>N. Vaitilingam &amp; Co., Ltd.</v>
          </cell>
          <cell r="D6">
            <v>37481</v>
          </cell>
          <cell r="E6" t="str">
            <v>y</v>
          </cell>
        </row>
        <row r="7">
          <cell r="A7" t="str">
            <v>S4</v>
          </cell>
          <cell r="B7" t="str">
            <v>Nawaloka Industries Limited</v>
          </cell>
          <cell r="D7">
            <v>37477</v>
          </cell>
          <cell r="E7" t="str">
            <v>y</v>
          </cell>
        </row>
        <row r="8">
          <cell r="A8" t="str">
            <v>S5</v>
          </cell>
          <cell r="B8" t="str">
            <v>Tokyo Cement Company</v>
          </cell>
          <cell r="D8">
            <v>37509</v>
          </cell>
          <cell r="E8" t="str">
            <v>y</v>
          </cell>
        </row>
        <row r="9">
          <cell r="A9" t="str">
            <v>s6</v>
          </cell>
          <cell r="B9" t="str">
            <v>Lanka Cement Ltd.</v>
          </cell>
          <cell r="D9">
            <v>37502</v>
          </cell>
          <cell r="E9" t="str">
            <v>n</v>
          </cell>
        </row>
        <row r="10">
          <cell r="A10" t="str">
            <v>s7</v>
          </cell>
          <cell r="B10" t="str">
            <v>Holcim (Lanka) Ltd</v>
          </cell>
          <cell r="D10">
            <v>37495</v>
          </cell>
          <cell r="E10" t="str">
            <v>y</v>
          </cell>
        </row>
        <row r="11">
          <cell r="A11" t="str">
            <v>S8</v>
          </cell>
          <cell r="B11" t="str">
            <v>Mascons Limited</v>
          </cell>
          <cell r="D11">
            <v>37469</v>
          </cell>
          <cell r="E11" t="str">
            <v>y</v>
          </cell>
          <cell r="F11">
            <v>0</v>
          </cell>
        </row>
        <row r="12">
          <cell r="A12" t="str">
            <v>S9</v>
          </cell>
          <cell r="B12" t="str">
            <v>Semage &amp; Co. (Pvt) Ltd</v>
          </cell>
          <cell r="D12">
            <v>37475</v>
          </cell>
          <cell r="E12" t="str">
            <v>y</v>
          </cell>
        </row>
        <row r="13">
          <cell r="A13" t="str">
            <v>s10</v>
          </cell>
          <cell r="B13" t="str">
            <v>Anthony's</v>
          </cell>
          <cell r="E13" t="str">
            <v>n</v>
          </cell>
        </row>
        <row r="14">
          <cell r="A14" t="str">
            <v>S11</v>
          </cell>
          <cell r="B14" t="str">
            <v>Lanka Walltile Ltd</v>
          </cell>
          <cell r="E14" t="str">
            <v>y</v>
          </cell>
        </row>
        <row r="15">
          <cell r="A15" t="str">
            <v>S12</v>
          </cell>
          <cell r="B15" t="str">
            <v>Royal Ceramic Lanka Ltd</v>
          </cell>
          <cell r="D15">
            <v>37509</v>
          </cell>
          <cell r="E15" t="str">
            <v>y</v>
          </cell>
        </row>
        <row r="16">
          <cell r="A16" t="str">
            <v>S13</v>
          </cell>
          <cell r="B16" t="str">
            <v>Ibrahim Jafferjee</v>
          </cell>
          <cell r="D16">
            <v>37476</v>
          </cell>
          <cell r="E16" t="str">
            <v>Y</v>
          </cell>
        </row>
        <row r="17">
          <cell r="A17" t="str">
            <v>S14</v>
          </cell>
          <cell r="B17" t="str">
            <v>Nawaloka Timber Stores</v>
          </cell>
          <cell r="D17">
            <v>37480</v>
          </cell>
          <cell r="E17" t="str">
            <v>y</v>
          </cell>
        </row>
        <row r="18">
          <cell r="A18" t="str">
            <v>S15</v>
          </cell>
          <cell r="B18" t="str">
            <v>Asian Hardware</v>
          </cell>
          <cell r="D18">
            <v>37537</v>
          </cell>
          <cell r="E18" t="str">
            <v>n</v>
          </cell>
        </row>
        <row r="19">
          <cell r="A19" t="str">
            <v>S16</v>
          </cell>
          <cell r="B19" t="str">
            <v>CIC Paint pvt Ltd</v>
          </cell>
          <cell r="D19">
            <v>37538</v>
          </cell>
          <cell r="E19" t="str">
            <v>n</v>
          </cell>
          <cell r="F19">
            <v>0.14000000000000001</v>
          </cell>
        </row>
        <row r="20">
          <cell r="A20" t="str">
            <v>s17</v>
          </cell>
          <cell r="B20" t="str">
            <v>Time Hardware Stores</v>
          </cell>
          <cell r="D20">
            <v>37541</v>
          </cell>
          <cell r="E20" t="str">
            <v>n</v>
          </cell>
        </row>
        <row r="21">
          <cell r="A21" t="str">
            <v>S18</v>
          </cell>
          <cell r="B21" t="str">
            <v>Hemachandra &amp; Sons</v>
          </cell>
          <cell r="D21">
            <v>37541</v>
          </cell>
          <cell r="E21" t="str">
            <v>n</v>
          </cell>
        </row>
        <row r="22">
          <cell r="A22" t="str">
            <v>S19</v>
          </cell>
          <cell r="B22" t="str">
            <v>Shiva Brothers (Pvt) Ltd</v>
          </cell>
          <cell r="D22">
            <v>37545</v>
          </cell>
          <cell r="E22" t="str">
            <v>n</v>
          </cell>
        </row>
        <row r="23">
          <cell r="A23" t="str">
            <v>s20</v>
          </cell>
          <cell r="B23" t="str">
            <v xml:space="preserve">Elthi Hardware </v>
          </cell>
          <cell r="D23">
            <v>37545</v>
          </cell>
          <cell r="E23" t="str">
            <v>n</v>
          </cell>
        </row>
        <row r="24">
          <cell r="A24" t="str">
            <v>S21</v>
          </cell>
          <cell r="B24" t="str">
            <v>Colonial Hardware</v>
          </cell>
          <cell r="D24">
            <v>37547</v>
          </cell>
          <cell r="E24" t="str">
            <v>n</v>
          </cell>
        </row>
        <row r="25">
          <cell r="A25" t="str">
            <v>s22</v>
          </cell>
          <cell r="B25" t="str">
            <v>Western Traders</v>
          </cell>
          <cell r="D25">
            <v>37547</v>
          </cell>
          <cell r="E25" t="str">
            <v>n</v>
          </cell>
        </row>
        <row r="26">
          <cell r="A26" t="str">
            <v>S23</v>
          </cell>
          <cell r="B26" t="str">
            <v>St. Anthony's</v>
          </cell>
          <cell r="D26">
            <v>37536</v>
          </cell>
          <cell r="E26" t="str">
            <v>y</v>
          </cell>
        </row>
        <row r="27">
          <cell r="A27" t="str">
            <v>S24</v>
          </cell>
          <cell r="B27" t="str">
            <v>Farook Trading Enterprses</v>
          </cell>
          <cell r="D27">
            <v>37547</v>
          </cell>
          <cell r="E27" t="str">
            <v>n</v>
          </cell>
        </row>
        <row r="28">
          <cell r="A28" t="str">
            <v>S25</v>
          </cell>
          <cell r="B28" t="str">
            <v>Devi Hardware Center</v>
          </cell>
          <cell r="D28">
            <v>37547</v>
          </cell>
          <cell r="E28" t="str">
            <v>n</v>
          </cell>
        </row>
        <row r="29">
          <cell r="A29" t="str">
            <v>S26</v>
          </cell>
          <cell r="B29" t="str">
            <v>Thaha Enterprises</v>
          </cell>
          <cell r="D29">
            <v>37551</v>
          </cell>
          <cell r="E29" t="str">
            <v>n</v>
          </cell>
        </row>
        <row r="30">
          <cell r="A30" t="str">
            <v>s27</v>
          </cell>
          <cell r="B30" t="str">
            <v>Elahi Enterprises</v>
          </cell>
          <cell r="D30">
            <v>37551</v>
          </cell>
          <cell r="E30" t="str">
            <v>n</v>
          </cell>
        </row>
        <row r="31">
          <cell r="A31" t="str">
            <v>S28</v>
          </cell>
          <cell r="B31" t="str">
            <v>Building material Coperation</v>
          </cell>
          <cell r="D31">
            <v>37554</v>
          </cell>
          <cell r="E31" t="str">
            <v>n</v>
          </cell>
        </row>
        <row r="32">
          <cell r="A32" t="str">
            <v>s29</v>
          </cell>
          <cell r="B32" t="str">
            <v>Mangala Enterprses</v>
          </cell>
          <cell r="D32">
            <v>37554</v>
          </cell>
          <cell r="E32" t="str">
            <v>n</v>
          </cell>
        </row>
        <row r="33">
          <cell r="A33" t="str">
            <v>s30</v>
          </cell>
          <cell r="B33" t="str">
            <v>Panapitiya Timber Stores</v>
          </cell>
          <cell r="D33">
            <v>37554</v>
          </cell>
          <cell r="E33" t="str">
            <v>y</v>
          </cell>
        </row>
        <row r="34">
          <cell r="A34" t="str">
            <v>s31</v>
          </cell>
          <cell r="B34" t="str">
            <v>Nadeeka Timber Stores</v>
          </cell>
          <cell r="D34">
            <v>37554</v>
          </cell>
          <cell r="E34" t="str">
            <v>n</v>
          </cell>
        </row>
        <row r="35">
          <cell r="A35" t="str">
            <v>S32</v>
          </cell>
          <cell r="B35" t="str">
            <v>Goldern Ceramic</v>
          </cell>
          <cell r="D35">
            <v>37462</v>
          </cell>
          <cell r="E35" t="str">
            <v>y</v>
          </cell>
        </row>
        <row r="36">
          <cell r="A36" t="str">
            <v>s33</v>
          </cell>
          <cell r="B36" t="str">
            <v>Melan Enterprises</v>
          </cell>
          <cell r="D36">
            <v>37557</v>
          </cell>
          <cell r="E36" t="str">
            <v>n</v>
          </cell>
        </row>
        <row r="37">
          <cell r="A37" t="str">
            <v>S34</v>
          </cell>
          <cell r="B37" t="str">
            <v>Armz Exports &amp; imports</v>
          </cell>
          <cell r="D37" t="str">
            <v>26-10-2002</v>
          </cell>
          <cell r="E37" t="str">
            <v>y</v>
          </cell>
        </row>
        <row r="38">
          <cell r="A38" t="str">
            <v>S35</v>
          </cell>
          <cell r="B38" t="str">
            <v>Key Group Three Pvt. Ltd</v>
          </cell>
          <cell r="D38">
            <v>37559</v>
          </cell>
          <cell r="E38" t="str">
            <v>y</v>
          </cell>
        </row>
        <row r="39">
          <cell r="A39" t="str">
            <v>s36</v>
          </cell>
          <cell r="B39" t="str">
            <v>Sepalika Enteprises</v>
          </cell>
          <cell r="D39">
            <v>37559</v>
          </cell>
          <cell r="E39" t="str">
            <v>n</v>
          </cell>
        </row>
        <row r="40">
          <cell r="A40" t="str">
            <v>s37</v>
          </cell>
          <cell r="B40" t="str">
            <v>Kumarage &amp; Co</v>
          </cell>
          <cell r="D40">
            <v>37560</v>
          </cell>
          <cell r="E40" t="str">
            <v>n</v>
          </cell>
        </row>
        <row r="41">
          <cell r="A41" t="str">
            <v>S38</v>
          </cell>
          <cell r="B41" t="str">
            <v>Richard pierise</v>
          </cell>
          <cell r="D41">
            <v>37559</v>
          </cell>
          <cell r="E41" t="str">
            <v>n</v>
          </cell>
        </row>
        <row r="42">
          <cell r="A42" t="str">
            <v>s39</v>
          </cell>
          <cell r="E42" t="str">
            <v>n</v>
          </cell>
        </row>
        <row r="43">
          <cell r="A43" t="str">
            <v>s40</v>
          </cell>
          <cell r="B43" t="str">
            <v>Devi Hardware Center(2)</v>
          </cell>
          <cell r="C43" t="str">
            <v>Colombo 12</v>
          </cell>
          <cell r="D43">
            <v>37558</v>
          </cell>
          <cell r="E43" t="str">
            <v>n</v>
          </cell>
        </row>
        <row r="44">
          <cell r="A44" t="str">
            <v>s41</v>
          </cell>
          <cell r="B44" t="str">
            <v>International Hardware stores Ltd</v>
          </cell>
          <cell r="C44" t="str">
            <v>Colombo 12</v>
          </cell>
          <cell r="D44">
            <v>37560</v>
          </cell>
          <cell r="E44" t="str">
            <v>n</v>
          </cell>
        </row>
        <row r="45">
          <cell r="A45" t="str">
            <v>s42</v>
          </cell>
          <cell r="B45" t="str">
            <v>Locks and Builders Hardware</v>
          </cell>
          <cell r="D45">
            <v>37560</v>
          </cell>
          <cell r="E45" t="str">
            <v>n</v>
          </cell>
        </row>
        <row r="46">
          <cell r="A46" t="str">
            <v>s43</v>
          </cell>
          <cell r="B46" t="str">
            <v>Ceylon Heavy Industries Co. Ltd</v>
          </cell>
          <cell r="D46">
            <v>37551</v>
          </cell>
          <cell r="E46" t="str">
            <v>y</v>
          </cell>
        </row>
        <row r="47">
          <cell r="A47" t="str">
            <v>S44</v>
          </cell>
          <cell r="B47" t="str">
            <v>Lankem Robbialac</v>
          </cell>
          <cell r="D47">
            <v>37559</v>
          </cell>
          <cell r="E47" t="str">
            <v>n</v>
          </cell>
          <cell r="F47">
            <v>0.25</v>
          </cell>
        </row>
        <row r="48">
          <cell r="A48" t="str">
            <v>s45</v>
          </cell>
          <cell r="B48" t="str">
            <v>CIC Paint pvt Ltd(2)</v>
          </cell>
          <cell r="D48">
            <v>37559</v>
          </cell>
          <cell r="E48" t="str">
            <v>N</v>
          </cell>
          <cell r="F48">
            <v>0.3</v>
          </cell>
        </row>
        <row r="49">
          <cell r="A49" t="str">
            <v>s46</v>
          </cell>
          <cell r="B49" t="str">
            <v>Finco</v>
          </cell>
          <cell r="D49">
            <v>37559</v>
          </cell>
          <cell r="E49" t="str">
            <v>y</v>
          </cell>
        </row>
        <row r="50">
          <cell r="A50" t="str">
            <v>S47</v>
          </cell>
          <cell r="B50" t="str">
            <v>Arpico Interiors</v>
          </cell>
          <cell r="D50">
            <v>37559</v>
          </cell>
          <cell r="E50" t="str">
            <v>N</v>
          </cell>
        </row>
        <row r="51">
          <cell r="A51" t="str">
            <v>S48</v>
          </cell>
          <cell r="B51" t="str">
            <v>The Pyramid Organisation</v>
          </cell>
          <cell r="D51">
            <v>37565</v>
          </cell>
          <cell r="E51" t="str">
            <v>y</v>
          </cell>
        </row>
        <row r="52">
          <cell r="A52" t="str">
            <v>S49</v>
          </cell>
          <cell r="B52" t="str">
            <v>Pragash Enterprises</v>
          </cell>
          <cell r="D52">
            <v>37565</v>
          </cell>
          <cell r="E52" t="str">
            <v>n</v>
          </cell>
        </row>
        <row r="53">
          <cell r="A53" t="str">
            <v>s50</v>
          </cell>
          <cell r="B53" t="str">
            <v>Pragash Enterprises(2)</v>
          </cell>
          <cell r="D53">
            <v>37565</v>
          </cell>
          <cell r="E53" t="str">
            <v>n</v>
          </cell>
        </row>
        <row r="54">
          <cell r="A54" t="str">
            <v>s51</v>
          </cell>
          <cell r="B54" t="str">
            <v>Sarasaani Agency</v>
          </cell>
          <cell r="D54">
            <v>37565</v>
          </cell>
          <cell r="E54" t="str">
            <v>n</v>
          </cell>
        </row>
        <row r="55">
          <cell r="A55" t="str">
            <v>S52</v>
          </cell>
          <cell r="B55" t="str">
            <v>Vijay Trading Company</v>
          </cell>
          <cell r="D55">
            <v>37565</v>
          </cell>
          <cell r="E55" t="str">
            <v>y</v>
          </cell>
        </row>
        <row r="56">
          <cell r="A56" t="str">
            <v>S53</v>
          </cell>
          <cell r="B56" t="str">
            <v>Asian Hardware(2)</v>
          </cell>
          <cell r="D56">
            <v>37565</v>
          </cell>
          <cell r="E56" t="str">
            <v>n</v>
          </cell>
        </row>
        <row r="57">
          <cell r="A57" t="str">
            <v>s54</v>
          </cell>
          <cell r="B57" t="str">
            <v>Fahim Traders</v>
          </cell>
          <cell r="D57">
            <v>37560</v>
          </cell>
          <cell r="E57" t="str">
            <v>n</v>
          </cell>
        </row>
        <row r="58">
          <cell r="A58" t="str">
            <v>s55</v>
          </cell>
          <cell r="B58" t="str">
            <v>Munzir (Private) Limited</v>
          </cell>
          <cell r="C58" t="str">
            <v>Colombo 12</v>
          </cell>
          <cell r="D58">
            <v>37567</v>
          </cell>
          <cell r="E58" t="str">
            <v>y</v>
          </cell>
        </row>
        <row r="59">
          <cell r="A59" t="str">
            <v>s56</v>
          </cell>
          <cell r="B59" t="str">
            <v>I&amp;F Ceramic</v>
          </cell>
          <cell r="C59" t="str">
            <v>Colombo 12</v>
          </cell>
          <cell r="D59">
            <v>37567</v>
          </cell>
          <cell r="E59" t="str">
            <v>y</v>
          </cell>
        </row>
        <row r="60">
          <cell r="A60" t="str">
            <v>s57</v>
          </cell>
          <cell r="B60" t="str">
            <v>Shkthyi Ceramic</v>
          </cell>
          <cell r="C60" t="str">
            <v>Colombo 12</v>
          </cell>
          <cell r="D60">
            <v>37561</v>
          </cell>
          <cell r="E60" t="str">
            <v>n</v>
          </cell>
        </row>
        <row r="61">
          <cell r="A61" t="str">
            <v>s58</v>
          </cell>
          <cell r="B61" t="str">
            <v>Rod Lanka Trade</v>
          </cell>
          <cell r="C61" t="str">
            <v>Colombo 12</v>
          </cell>
          <cell r="D61">
            <v>37561</v>
          </cell>
          <cell r="E61" t="str">
            <v>n</v>
          </cell>
        </row>
        <row r="62">
          <cell r="A62" t="str">
            <v>S59</v>
          </cell>
          <cell r="E62" t="str">
            <v>n</v>
          </cell>
        </row>
        <row r="63">
          <cell r="A63" t="str">
            <v>S60</v>
          </cell>
          <cell r="D63">
            <v>37561</v>
          </cell>
          <cell r="E63" t="str">
            <v>n</v>
          </cell>
        </row>
        <row r="64">
          <cell r="A64" t="str">
            <v>s61</v>
          </cell>
          <cell r="B64" t="str">
            <v>Nandana Enteprises</v>
          </cell>
          <cell r="C64" t="str">
            <v>Kotte</v>
          </cell>
          <cell r="D64">
            <v>37572</v>
          </cell>
          <cell r="E64" t="str">
            <v>n</v>
          </cell>
        </row>
        <row r="65">
          <cell r="A65" t="str">
            <v>S62</v>
          </cell>
          <cell r="B65" t="str">
            <v>State Timber Corperation</v>
          </cell>
          <cell r="D65">
            <v>37572</v>
          </cell>
          <cell r="E65" t="str">
            <v>y</v>
          </cell>
        </row>
        <row r="66">
          <cell r="A66" t="str">
            <v>S63</v>
          </cell>
          <cell r="B66" t="str">
            <v xml:space="preserve">Sumagi Tiles </v>
          </cell>
          <cell r="C66" t="str">
            <v>Nawala</v>
          </cell>
          <cell r="D66">
            <v>37572</v>
          </cell>
          <cell r="E66" t="str">
            <v>n</v>
          </cell>
        </row>
        <row r="67">
          <cell r="A67" t="str">
            <v>s64</v>
          </cell>
          <cell r="B67" t="str">
            <v>Granite and marble Villa</v>
          </cell>
          <cell r="C67" t="str">
            <v>Rajagiriya</v>
          </cell>
          <cell r="D67">
            <v>37572</v>
          </cell>
          <cell r="E67" t="str">
            <v>n</v>
          </cell>
        </row>
        <row r="68">
          <cell r="A68" t="str">
            <v>s65</v>
          </cell>
          <cell r="B68" t="str">
            <v>Rajabdeen &amp; Sons Ltd</v>
          </cell>
          <cell r="C68" t="str">
            <v>Narahenpita</v>
          </cell>
          <cell r="D68">
            <v>37573</v>
          </cell>
          <cell r="E68" t="str">
            <v>y</v>
          </cell>
        </row>
        <row r="69">
          <cell r="A69" t="str">
            <v>S66</v>
          </cell>
          <cell r="B69" t="str">
            <v>General Engineering</v>
          </cell>
          <cell r="C69" t="str">
            <v>Colombo 05</v>
          </cell>
          <cell r="D69" t="str">
            <v>14-22-2002</v>
          </cell>
          <cell r="E69" t="str">
            <v>y</v>
          </cell>
        </row>
        <row r="70">
          <cell r="A70" t="str">
            <v>s67</v>
          </cell>
          <cell r="B70" t="str">
            <v>Asian Hardware(2)</v>
          </cell>
          <cell r="C70" t="str">
            <v>colombo 13</v>
          </cell>
          <cell r="D70">
            <v>37582</v>
          </cell>
          <cell r="E70" t="str">
            <v>n</v>
          </cell>
        </row>
        <row r="71">
          <cell r="A71" t="str">
            <v>s68</v>
          </cell>
          <cell r="B71" t="str">
            <v>EliteRadio</v>
          </cell>
          <cell r="C71" t="str">
            <v>Colombo 07</v>
          </cell>
          <cell r="D71">
            <v>37573</v>
          </cell>
          <cell r="E71" t="str">
            <v>y</v>
          </cell>
        </row>
        <row r="72">
          <cell r="A72" t="str">
            <v>S69</v>
          </cell>
          <cell r="B72" t="str">
            <v>Ampex Commercial agencies</v>
          </cell>
          <cell r="C72" t="str">
            <v>Colombo 11</v>
          </cell>
          <cell r="D72">
            <v>37573</v>
          </cell>
          <cell r="E72" t="str">
            <v>y</v>
          </cell>
        </row>
        <row r="73">
          <cell r="A73" t="str">
            <v>s70</v>
          </cell>
          <cell r="B73" t="str">
            <v>Clipsal Lana (Pvt) Ltd.</v>
          </cell>
          <cell r="C73" t="str">
            <v>Colombo 2</v>
          </cell>
          <cell r="D73">
            <v>37575</v>
          </cell>
          <cell r="E73" t="str">
            <v>y</v>
          </cell>
        </row>
        <row r="74">
          <cell r="A74" t="str">
            <v>s71</v>
          </cell>
          <cell r="B74" t="str">
            <v>Gazzette</v>
          </cell>
          <cell r="D74">
            <v>36866</v>
          </cell>
        </row>
        <row r="75">
          <cell r="A75" t="str">
            <v>S72</v>
          </cell>
          <cell r="B75" t="str">
            <v>Devturu Enterprises</v>
          </cell>
          <cell r="C75" t="str">
            <v>Peliyagoda</v>
          </cell>
          <cell r="D75">
            <v>37512</v>
          </cell>
          <cell r="E75" t="str">
            <v>n</v>
          </cell>
        </row>
        <row r="76">
          <cell r="A76" t="str">
            <v>S73</v>
          </cell>
          <cell r="E76" t="str">
            <v>N</v>
          </cell>
        </row>
        <row r="77">
          <cell r="A77" t="str">
            <v>S74</v>
          </cell>
          <cell r="E77" t="str">
            <v>n</v>
          </cell>
        </row>
        <row r="78">
          <cell r="A78" t="str">
            <v>O1</v>
          </cell>
        </row>
        <row r="79">
          <cell r="A79" t="str">
            <v>S75</v>
          </cell>
          <cell r="B79" t="str">
            <v>Rajabdeen &amp; Sons Ltd(2)</v>
          </cell>
          <cell r="C79" t="str">
            <v>Colombo 02</v>
          </cell>
          <cell r="D79" t="str">
            <v>22-02-2003</v>
          </cell>
          <cell r="E79" t="str">
            <v>y</v>
          </cell>
        </row>
        <row r="80">
          <cell r="A80" t="str">
            <v>S76</v>
          </cell>
          <cell r="B80" t="str">
            <v>Ceylon Heavy Industries Co. Ltd(2)</v>
          </cell>
          <cell r="C80" t="str">
            <v>Athurugiriya</v>
          </cell>
          <cell r="D80">
            <v>37656</v>
          </cell>
          <cell r="E80" t="str">
            <v>y</v>
          </cell>
        </row>
        <row r="81">
          <cell r="A81" t="str">
            <v>S77</v>
          </cell>
          <cell r="B81" t="str">
            <v>Lanka Cement Ltd.(2)</v>
          </cell>
          <cell r="C81" t="str">
            <v>Colombo 02</v>
          </cell>
          <cell r="D81" t="str">
            <v>31/03/2003</v>
          </cell>
          <cell r="E81" t="str">
            <v>y</v>
          </cell>
        </row>
        <row r="82">
          <cell r="A82" t="str">
            <v>S78</v>
          </cell>
          <cell r="B82" t="str">
            <v>Lion Hardware</v>
          </cell>
          <cell r="C82" t="str">
            <v>Hadala</v>
          </cell>
          <cell r="D82">
            <v>37702</v>
          </cell>
          <cell r="E82" t="str">
            <v>y</v>
          </cell>
        </row>
        <row r="83">
          <cell r="A83" t="str">
            <v>s79</v>
          </cell>
          <cell r="B83" t="str">
            <v>Lion Hardware</v>
          </cell>
          <cell r="C83" t="str">
            <v>Hadala</v>
          </cell>
          <cell r="D83">
            <v>37703</v>
          </cell>
          <cell r="E83" t="str">
            <v>N</v>
          </cell>
        </row>
        <row r="84">
          <cell r="A84" t="str">
            <v>s80</v>
          </cell>
          <cell r="B84" t="str">
            <v>New Hardware Borella</v>
          </cell>
          <cell r="C84" t="str">
            <v>Borella</v>
          </cell>
          <cell r="D84">
            <v>37937</v>
          </cell>
          <cell r="E84" t="str">
            <v>y</v>
          </cell>
        </row>
        <row r="85">
          <cell r="A85" t="str">
            <v>S81</v>
          </cell>
          <cell r="B85" t="str">
            <v>Ceylon Heavy Industries Co. Ltd(3)</v>
          </cell>
          <cell r="C85" t="str">
            <v>Athurugiriya</v>
          </cell>
          <cell r="D85">
            <v>37936</v>
          </cell>
          <cell r="E85" t="str">
            <v>y</v>
          </cell>
        </row>
        <row r="86">
          <cell r="A86" t="str">
            <v>S82</v>
          </cell>
          <cell r="B86" t="str">
            <v>Navin Ceramic</v>
          </cell>
          <cell r="C86" t="str">
            <v>Nugegoda</v>
          </cell>
          <cell r="D86" t="str">
            <v>24.11.2003</v>
          </cell>
          <cell r="E86" t="str">
            <v>y</v>
          </cell>
        </row>
      </sheetData>
      <sheetData sheetId="4"/>
      <sheetData sheetId="5"/>
      <sheetData sheetId="6"/>
      <sheetData sheetId="7"/>
    </sheetDataSet>
  </externalBook>
</externalLink>
</file>

<file path=xl/externalLinks/externalLink105.xml><?xml version="1.0" encoding="utf-8"?>
<externalLink xmlns="http://schemas.openxmlformats.org/spreadsheetml/2006/main">
  <externalBook xmlns:r="http://schemas.openxmlformats.org/officeDocument/2006/relationships" r:id="rId1">
    <sheetNames>
      <sheetName val="Calcu-2004"/>
      <sheetName val="Select"/>
      <sheetName val="SRates"/>
      <sheetName val="SSuppliers"/>
      <sheetName val="S-ResNot"/>
      <sheetName val="Calcu-2002"/>
      <sheetName val="Calcu-2003"/>
      <sheetName val="Changed Item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6.xml><?xml version="1.0" encoding="utf-8"?>
<externalLink xmlns="http://schemas.openxmlformats.org/spreadsheetml/2006/main">
  <externalBook xmlns:r="http://schemas.openxmlformats.org/officeDocument/2006/relationships" r:id="rId1">
    <sheetNames>
      <sheetName val="000000"/>
      <sheetName val="laroux"/>
      <sheetName val="XXXXXXXX"/>
      <sheetName val="Histry Price"/>
      <sheetName val="Norms"/>
      <sheetName val=" Factor  "/>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7.xml><?xml version="1.0" encoding="utf-8"?>
<externalLink xmlns="http://schemas.openxmlformats.org/spreadsheetml/2006/main">
  <externalBook xmlns:r="http://schemas.openxmlformats.org/officeDocument/2006/relationships" r:id="rId1">
    <sheetNames>
      <sheetName val="000000"/>
      <sheetName val="laroux"/>
      <sheetName val="XXXXXXXX"/>
      <sheetName val="Histry Price"/>
      <sheetName val="Norms"/>
      <sheetName val=" Factor  "/>
      <sheetName val="Summary"/>
    </sheetNames>
    <sheetDataSet>
      <sheetData sheetId="0"/>
      <sheetData sheetId="1"/>
      <sheetData sheetId="2"/>
      <sheetData sheetId="3">
        <row r="5">
          <cell r="C5" t="str">
            <v>DESCRIPTION</v>
          </cell>
          <cell r="D5" t="str">
            <v>UNIT</v>
          </cell>
          <cell r="E5" t="str">
            <v>PRICE</v>
          </cell>
          <cell r="F5" t="str">
            <v xml:space="preserve">UPDATED </v>
          </cell>
        </row>
        <row r="6">
          <cell r="E6" t="str">
            <v>Rs.       Cts.</v>
          </cell>
          <cell r="F6" t="str">
            <v>ON</v>
          </cell>
        </row>
        <row r="7">
          <cell r="C7" t="str">
            <v>Basket</v>
          </cell>
          <cell r="D7" t="str">
            <v>day</v>
          </cell>
          <cell r="E7">
            <v>52</v>
          </cell>
        </row>
        <row r="9">
          <cell r="C9" t="str">
            <v>Concrete Mixer</v>
          </cell>
          <cell r="D9" t="str">
            <v>hour</v>
          </cell>
          <cell r="E9">
            <v>150</v>
          </cell>
        </row>
        <row r="11">
          <cell r="C11" t="str">
            <v>Lorry 3 Tonnes</v>
          </cell>
          <cell r="D11" t="str">
            <v>hour</v>
          </cell>
          <cell r="E11">
            <v>200</v>
          </cell>
        </row>
        <row r="13">
          <cell r="C13" t="str">
            <v>Lorry 5 Tonnes</v>
          </cell>
          <cell r="D13" t="str">
            <v>hour</v>
          </cell>
          <cell r="E13">
            <v>275</v>
          </cell>
        </row>
        <row r="15">
          <cell r="C15" t="str">
            <v>Tractor 75 Cubes</v>
          </cell>
          <cell r="D15" t="str">
            <v>hour</v>
          </cell>
          <cell r="E15">
            <v>175</v>
          </cell>
        </row>
        <row r="17">
          <cell r="C17" t="str">
            <v>Vibrator</v>
          </cell>
          <cell r="D17" t="str">
            <v>hour</v>
          </cell>
          <cell r="E17">
            <v>125</v>
          </cell>
        </row>
        <row r="50">
          <cell r="C50" t="str">
            <v>DESCRIPTION</v>
          </cell>
          <cell r="D50" t="str">
            <v>UNIT</v>
          </cell>
          <cell r="E50" t="str">
            <v>PRICE</v>
          </cell>
          <cell r="F50" t="str">
            <v xml:space="preserve">UPDATED </v>
          </cell>
        </row>
        <row r="51">
          <cell r="E51" t="str">
            <v xml:space="preserve"> Rs.   Cts.</v>
          </cell>
          <cell r="F51" t="str">
            <v>ON</v>
          </cell>
        </row>
        <row r="53">
          <cell r="C53" t="str">
            <v>Black Smith</v>
          </cell>
          <cell r="D53" t="str">
            <v>Hour</v>
          </cell>
          <cell r="E53">
            <v>37.5</v>
          </cell>
        </row>
        <row r="55">
          <cell r="C55" t="str">
            <v>Carpenter</v>
          </cell>
          <cell r="D55" t="str">
            <v>Hour</v>
          </cell>
          <cell r="E55">
            <v>37.5</v>
          </cell>
        </row>
        <row r="57">
          <cell r="C57" t="str">
            <v>Glazier</v>
          </cell>
          <cell r="D57" t="str">
            <v>Hour</v>
          </cell>
          <cell r="E57">
            <v>37.5</v>
          </cell>
        </row>
        <row r="59">
          <cell r="C59" t="str">
            <v>Mason</v>
          </cell>
          <cell r="D59" t="str">
            <v>Hour</v>
          </cell>
          <cell r="E59">
            <v>37.5</v>
          </cell>
        </row>
        <row r="61">
          <cell r="C61" t="str">
            <v>Painter</v>
          </cell>
          <cell r="D61" t="str">
            <v>Hour</v>
          </cell>
          <cell r="E61">
            <v>37.5</v>
          </cell>
        </row>
        <row r="63">
          <cell r="C63" t="str">
            <v>Plumber</v>
          </cell>
          <cell r="D63" t="str">
            <v>Hour</v>
          </cell>
          <cell r="E63">
            <v>37.5</v>
          </cell>
        </row>
        <row r="65">
          <cell r="C65" t="str">
            <v>Skilled labour</v>
          </cell>
          <cell r="D65" t="str">
            <v>Hour</v>
          </cell>
          <cell r="E65">
            <v>37.5</v>
          </cell>
        </row>
        <row r="67">
          <cell r="C67" t="str">
            <v>Skilled Labour  *</v>
          </cell>
          <cell r="D67" t="str">
            <v>Day</v>
          </cell>
          <cell r="E67">
            <v>300</v>
          </cell>
        </row>
        <row r="69">
          <cell r="C69" t="str">
            <v>Terrazzo Mason</v>
          </cell>
          <cell r="D69" t="str">
            <v>Hour</v>
          </cell>
          <cell r="E69">
            <v>37.5</v>
          </cell>
        </row>
        <row r="71">
          <cell r="C71" t="str">
            <v>Tinker</v>
          </cell>
          <cell r="D71" t="str">
            <v>Hour</v>
          </cell>
          <cell r="E71">
            <v>37.5</v>
          </cell>
        </row>
        <row r="73">
          <cell r="C73" t="e">
            <v>#N/A</v>
          </cell>
          <cell r="D73" t="str">
            <v>Hour</v>
          </cell>
          <cell r="E73">
            <v>22.88</v>
          </cell>
        </row>
        <row r="75">
          <cell r="C75" t="str">
            <v>Unskilled Labour    *</v>
          </cell>
          <cell r="D75" t="str">
            <v>Day</v>
          </cell>
          <cell r="E75">
            <v>183</v>
          </cell>
        </row>
        <row r="77">
          <cell r="C77" t="str">
            <v>Sanitary labour</v>
          </cell>
          <cell r="D77" t="str">
            <v>Day</v>
          </cell>
          <cell r="E77">
            <v>183</v>
          </cell>
        </row>
        <row r="95">
          <cell r="C95" t="str">
            <v>DESCRIPTION</v>
          </cell>
          <cell r="D95" t="str">
            <v>UNIT</v>
          </cell>
          <cell r="E95" t="str">
            <v>PRICE</v>
          </cell>
          <cell r="F95" t="str">
            <v xml:space="preserve">UPDATED </v>
          </cell>
        </row>
        <row r="96">
          <cell r="E96" t="str">
            <v xml:space="preserve"> Rs.   Cts.</v>
          </cell>
          <cell r="F96" t="str">
            <v>ON</v>
          </cell>
        </row>
        <row r="147">
          <cell r="C147">
            <v>0</v>
          </cell>
        </row>
        <row r="192">
          <cell r="F192" t="str">
            <v xml:space="preserve">UPDATED </v>
          </cell>
        </row>
        <row r="193">
          <cell r="F193" t="str">
            <v>ON</v>
          </cell>
        </row>
        <row r="238">
          <cell r="F238" t="str">
            <v xml:space="preserve">UPDATED </v>
          </cell>
        </row>
        <row r="239">
          <cell r="F239" t="str">
            <v>ON</v>
          </cell>
        </row>
        <row r="285">
          <cell r="F285" t="str">
            <v xml:space="preserve">UPDATED </v>
          </cell>
        </row>
        <row r="286">
          <cell r="F286" t="str">
            <v>ON</v>
          </cell>
        </row>
        <row r="335">
          <cell r="F335" t="str">
            <v xml:space="preserve">UPDATED </v>
          </cell>
        </row>
        <row r="336">
          <cell r="F336" t="str">
            <v>ON</v>
          </cell>
        </row>
        <row r="348">
          <cell r="C348" t="str">
            <v>DESCRIPTION</v>
          </cell>
          <cell r="D348" t="str">
            <v>UNIT</v>
          </cell>
          <cell r="E348" t="str">
            <v>PRICE</v>
          </cell>
        </row>
        <row r="349">
          <cell r="E349" t="str">
            <v xml:space="preserve"> Rs.    Cts.</v>
          </cell>
        </row>
        <row r="351">
          <cell r="C351" t="str">
            <v>1/2" M/s/ rods</v>
          </cell>
          <cell r="D351" t="str">
            <v>Kg.</v>
          </cell>
          <cell r="E351">
            <v>30.75</v>
          </cell>
        </row>
        <row r="353">
          <cell r="C353" t="str">
            <v>100mm x 100mm Aluminium grating</v>
          </cell>
          <cell r="D353" t="str">
            <v>No.</v>
          </cell>
          <cell r="E353">
            <v>30</v>
          </cell>
        </row>
        <row r="354">
          <cell r="C354" t="str">
            <v>150mmx150mm Aluminium grating</v>
          </cell>
          <cell r="D354" t="str">
            <v>No.</v>
          </cell>
          <cell r="E354">
            <v>50</v>
          </cell>
        </row>
        <row r="355">
          <cell r="C355" t="str">
            <v>100mm x100mm Class I timber beams(4" x 4")</v>
          </cell>
          <cell r="D355" t="str">
            <v>m</v>
          </cell>
          <cell r="E355">
            <v>223</v>
          </cell>
        </row>
        <row r="357">
          <cell r="C357" t="str">
            <v>10mm chip board (8'x4')</v>
          </cell>
          <cell r="D357" t="e">
            <v>#N/A</v>
          </cell>
          <cell r="E357">
            <v>218.5</v>
          </cell>
        </row>
        <row r="358">
          <cell r="C358" t="str">
            <v>10mm chip board (8'x4')  *</v>
          </cell>
          <cell r="D358" t="str">
            <v>No.</v>
          </cell>
          <cell r="E358">
            <v>649.91076740035703</v>
          </cell>
        </row>
        <row r="359">
          <cell r="C359" t="str">
            <v>1125 L, 16 BWG G.I. Tank</v>
          </cell>
          <cell r="D359" t="str">
            <v>No.</v>
          </cell>
          <cell r="E359">
            <v>11000</v>
          </cell>
        </row>
        <row r="360">
          <cell r="C360" t="str">
            <v>1150 X 2060 X 32MM</v>
          </cell>
        </row>
        <row r="362">
          <cell r="C362" t="str">
            <v>12mm Brass Screws Gauge 6</v>
          </cell>
          <cell r="D362" t="str">
            <v>Nos.</v>
          </cell>
          <cell r="E362">
            <v>1</v>
          </cell>
        </row>
        <row r="364">
          <cell r="C364" t="str">
            <v>12mm chip board (8'x4')</v>
          </cell>
          <cell r="D364" t="e">
            <v>#N/A</v>
          </cell>
          <cell r="E364">
            <v>260.5</v>
          </cell>
        </row>
        <row r="365">
          <cell r="C365" t="str">
            <v>12mm chip board (8'x4')  *</v>
          </cell>
          <cell r="D365" t="str">
            <v>No.</v>
          </cell>
          <cell r="E365">
            <v>774.83640690065454</v>
          </cell>
        </row>
        <row r="366">
          <cell r="C366" t="str">
            <v>12mm chromium plated stop cock.</v>
          </cell>
          <cell r="D366" t="str">
            <v>No.</v>
          </cell>
          <cell r="E366">
            <v>410</v>
          </cell>
        </row>
        <row r="368">
          <cell r="C368" t="str">
            <v>12mm heavy quality brass push tap</v>
          </cell>
          <cell r="D368" t="str">
            <v>No.</v>
          </cell>
          <cell r="E368">
            <v>250</v>
          </cell>
        </row>
        <row r="370">
          <cell r="C370" t="str">
            <v>12mm light brass push tap</v>
          </cell>
          <cell r="D370" t="str">
            <v>No.</v>
          </cell>
          <cell r="E370">
            <v>200</v>
          </cell>
        </row>
        <row r="372">
          <cell r="C372" t="str">
            <v>12mm thick class I timber planks</v>
          </cell>
          <cell r="D372" t="e">
            <v>#N/A</v>
          </cell>
          <cell r="E372">
            <v>743</v>
          </cell>
        </row>
        <row r="374">
          <cell r="C374" t="str">
            <v>12mm x 12mm class I timber beadings</v>
          </cell>
          <cell r="D374" t="str">
            <v>m</v>
          </cell>
          <cell r="E374">
            <v>11</v>
          </cell>
        </row>
        <row r="376">
          <cell r="C376" t="str">
            <v>12mm x 12mm imported class I timber fillets</v>
          </cell>
          <cell r="D376" t="str">
            <v>Lm.</v>
          </cell>
          <cell r="E376">
            <v>10</v>
          </cell>
        </row>
        <row r="378">
          <cell r="C378" t="str">
            <v>12mm x 12mm local class I timber fillets</v>
          </cell>
          <cell r="D378" t="str">
            <v>m</v>
          </cell>
          <cell r="E378">
            <v>11</v>
          </cell>
        </row>
        <row r="380">
          <cell r="C380" t="str">
            <v>12mm x 12mm local Class II timber fillets.</v>
          </cell>
          <cell r="D380" t="str">
            <v>L.M.</v>
          </cell>
          <cell r="E380">
            <v>7</v>
          </cell>
        </row>
        <row r="382">
          <cell r="C382" t="e">
            <v>#N/A</v>
          </cell>
          <cell r="D382" t="str">
            <v>No.</v>
          </cell>
          <cell r="E382">
            <v>50</v>
          </cell>
          <cell r="F382" t="str">
            <v xml:space="preserve">UPDATED </v>
          </cell>
        </row>
        <row r="383">
          <cell r="F383" t="str">
            <v>ON</v>
          </cell>
        </row>
        <row r="384">
          <cell r="C384" t="str">
            <v>16mm Brass Screws Gauge 8</v>
          </cell>
          <cell r="D384" t="str">
            <v>Nos.</v>
          </cell>
          <cell r="E384">
            <v>2</v>
          </cell>
        </row>
        <row r="386">
          <cell r="C386" t="str">
            <v>16mm x 16mm  Class 1 timber</v>
          </cell>
          <cell r="D386" t="str">
            <v>m</v>
          </cell>
          <cell r="E386">
            <v>25</v>
          </cell>
        </row>
        <row r="388">
          <cell r="C388" t="str">
            <v>1800 L, 16 BWG G.I. Tank</v>
          </cell>
          <cell r="D388" t="str">
            <v>No.</v>
          </cell>
          <cell r="E388">
            <v>14300</v>
          </cell>
        </row>
        <row r="390">
          <cell r="C390" t="str">
            <v>2" x 4" H iron</v>
          </cell>
          <cell r="D390" t="str">
            <v>Kg.</v>
          </cell>
          <cell r="E390">
            <v>44</v>
          </cell>
        </row>
        <row r="396">
          <cell r="C396" t="str">
            <v>200mm x 200mm ceramic floor tile.</v>
          </cell>
          <cell r="D396" t="str">
            <v>No.</v>
          </cell>
          <cell r="E396">
            <v>29</v>
          </cell>
        </row>
        <row r="398">
          <cell r="C398" t="str">
            <v>20mm G.I. Clout nails</v>
          </cell>
          <cell r="D398" t="str">
            <v>Kg</v>
          </cell>
          <cell r="E398">
            <v>132.5</v>
          </cell>
        </row>
        <row r="400">
          <cell r="C400" t="str">
            <v>20mm thick class A imported timber planks - Burma Teak</v>
          </cell>
          <cell r="D400" t="e">
            <v>#N/A</v>
          </cell>
          <cell r="E400">
            <v>8975</v>
          </cell>
        </row>
        <row r="402">
          <cell r="C402" t="str">
            <v>20mm thick planks of class I local timber</v>
          </cell>
          <cell r="D402" t="e">
            <v>#N/A</v>
          </cell>
          <cell r="E402">
            <v>1022</v>
          </cell>
        </row>
        <row r="404">
          <cell r="C404" t="str">
            <v>20mm x 20mm Class 1 timber battens</v>
          </cell>
          <cell r="D404" t="str">
            <v>m</v>
          </cell>
          <cell r="E404">
            <v>25</v>
          </cell>
        </row>
        <row r="406">
          <cell r="C406" t="str">
            <v>25mm brass screws - 8</v>
          </cell>
          <cell r="D406" t="str">
            <v>Nos.</v>
          </cell>
          <cell r="E406">
            <v>2.0499999999999998</v>
          </cell>
        </row>
        <row r="408">
          <cell r="C408" t="str">
            <v>25mm thick class I imported timber planks</v>
          </cell>
          <cell r="D408" t="str">
            <v>m2</v>
          </cell>
          <cell r="E408">
            <v>940.55</v>
          </cell>
        </row>
        <row r="410">
          <cell r="C410" t="str">
            <v>25mm thick planks of Class I local timber</v>
          </cell>
          <cell r="D410" t="str">
            <v>m2</v>
          </cell>
          <cell r="E410">
            <v>600</v>
          </cell>
        </row>
        <row r="412">
          <cell r="C412" t="str">
            <v>25mm thick planks of Class II local timber</v>
          </cell>
          <cell r="D412" t="e">
            <v>#N/A</v>
          </cell>
          <cell r="E412">
            <v>470</v>
          </cell>
        </row>
        <row r="414">
          <cell r="C414" t="str">
            <v>25mm thick Teak timber planks</v>
          </cell>
          <cell r="D414" t="e">
            <v>#N/A</v>
          </cell>
          <cell r="E414">
            <v>1540</v>
          </cell>
        </row>
        <row r="416">
          <cell r="C416" t="str">
            <v>25mm x 20mm imported timber fillets</v>
          </cell>
          <cell r="D416" t="str">
            <v>m</v>
          </cell>
          <cell r="E416">
            <v>26</v>
          </cell>
        </row>
        <row r="418">
          <cell r="C418" t="str">
            <v>25mm x 25mm class I local timber fillets</v>
          </cell>
          <cell r="D418" t="str">
            <v>Lm.</v>
          </cell>
          <cell r="E418">
            <v>29</v>
          </cell>
        </row>
        <row r="420">
          <cell r="C420" t="str">
            <v>25mm x 25mm Teak Timber</v>
          </cell>
          <cell r="D420" t="str">
            <v>m</v>
          </cell>
          <cell r="E420">
            <v>76</v>
          </cell>
        </row>
        <row r="422">
          <cell r="C422" t="str">
            <v>28mm thick Class I timber planks.</v>
          </cell>
          <cell r="D422" t="e">
            <v>#N/A</v>
          </cell>
          <cell r="E422">
            <v>676.67</v>
          </cell>
        </row>
        <row r="424">
          <cell r="C424" t="str">
            <v>28mm x 15mm Class I timber</v>
          </cell>
          <cell r="D424" t="str">
            <v>m</v>
          </cell>
          <cell r="E424">
            <v>32</v>
          </cell>
        </row>
        <row r="426">
          <cell r="C426" t="str">
            <v>28mm x 28mm Class A timber.</v>
          </cell>
          <cell r="D426" t="str">
            <v>m</v>
          </cell>
          <cell r="E426">
            <v>20</v>
          </cell>
        </row>
        <row r="428">
          <cell r="C428" t="str">
            <v>28mm x 28mm Class I timber</v>
          </cell>
          <cell r="D428" t="str">
            <v>m</v>
          </cell>
          <cell r="E428">
            <v>20</v>
          </cell>
        </row>
        <row r="430">
          <cell r="C430" t="e">
            <v>#N/A</v>
          </cell>
          <cell r="D430" t="e">
            <v>#N/A</v>
          </cell>
          <cell r="E430">
            <v>1175.69</v>
          </cell>
        </row>
        <row r="431">
          <cell r="F431" t="str">
            <v xml:space="preserve">UPDATED </v>
          </cell>
        </row>
        <row r="432">
          <cell r="C432" t="str">
            <v>32mm to 38mm thick (Burma Teak) imported Class I Timber planks</v>
          </cell>
          <cell r="D432" t="str">
            <v>m</v>
          </cell>
          <cell r="E432">
            <v>850.56</v>
          </cell>
          <cell r="F432" t="str">
            <v>ON</v>
          </cell>
        </row>
        <row r="434">
          <cell r="C434" t="str">
            <v>32mm x 12mm local class 1 timber fillets</v>
          </cell>
          <cell r="D434" t="str">
            <v>m</v>
          </cell>
          <cell r="E434">
            <v>29</v>
          </cell>
        </row>
        <row r="436">
          <cell r="C436" t="str">
            <v>32mm x 32mm Class I timber</v>
          </cell>
          <cell r="D436" t="str">
            <v>m</v>
          </cell>
          <cell r="E436">
            <v>76</v>
          </cell>
        </row>
        <row r="442">
          <cell r="C442" t="str">
            <v>32mm x 32mm Teak timber</v>
          </cell>
          <cell r="D442" t="str">
            <v>m</v>
          </cell>
          <cell r="E442">
            <v>83</v>
          </cell>
        </row>
        <row r="444">
          <cell r="C444" t="str">
            <v xml:space="preserve">38mm x 200mm timber coping in Class 1 </v>
          </cell>
          <cell r="D444" t="e">
            <v>#N/A</v>
          </cell>
          <cell r="E444">
            <v>27500</v>
          </cell>
        </row>
        <row r="446">
          <cell r="C446" t="str">
            <v>400 gal round plastic shell Tank</v>
          </cell>
          <cell r="D446" t="str">
            <v>No.</v>
          </cell>
          <cell r="E446">
            <v>11000</v>
          </cell>
        </row>
        <row r="448">
          <cell r="C448" t="str">
            <v>400 L , 16 BWG G.I. Tank</v>
          </cell>
          <cell r="D448" t="str">
            <v>No.</v>
          </cell>
          <cell r="E448">
            <v>6600</v>
          </cell>
        </row>
        <row r="450">
          <cell r="C450" t="str">
            <v>40mm to 50mm x 12mm class I timber fillets</v>
          </cell>
          <cell r="D450" t="str">
            <v>m</v>
          </cell>
          <cell r="E450">
            <v>22</v>
          </cell>
        </row>
        <row r="452">
          <cell r="C452" t="str">
            <v>40mm to 50mm x 12mm local class I timber fillets</v>
          </cell>
          <cell r="D452" t="str">
            <v>m</v>
          </cell>
          <cell r="E452">
            <v>29</v>
          </cell>
        </row>
        <row r="454">
          <cell r="C454" t="str">
            <v>40mm x 40mm class I timber sash bars</v>
          </cell>
          <cell r="D454" t="str">
            <v>L.M.</v>
          </cell>
          <cell r="E454">
            <v>57</v>
          </cell>
        </row>
        <row r="456">
          <cell r="C456" t="str">
            <v>40mm x 40mm class II timber sash bars</v>
          </cell>
          <cell r="D456" t="str">
            <v>L.M.</v>
          </cell>
          <cell r="E456">
            <v>31</v>
          </cell>
        </row>
        <row r="458">
          <cell r="C458" t="str">
            <v>50mm brass screws Gauge 8</v>
          </cell>
          <cell r="D458" t="str">
            <v>No.</v>
          </cell>
          <cell r="E458">
            <v>4</v>
          </cell>
        </row>
        <row r="460">
          <cell r="C460" t="str">
            <v>50mm iron screws Gauge 10</v>
          </cell>
          <cell r="D460" t="str">
            <v>Nos.</v>
          </cell>
          <cell r="E460">
            <v>2</v>
          </cell>
        </row>
        <row r="462">
          <cell r="C462" t="str">
            <v>50mm x 12mm Class A timber.</v>
          </cell>
          <cell r="D462" t="str">
            <v>m</v>
          </cell>
          <cell r="E462">
            <v>24.5</v>
          </cell>
        </row>
        <row r="464">
          <cell r="C464" t="str">
            <v>50mm x 12mm Class I timber</v>
          </cell>
          <cell r="D464" t="str">
            <v>m</v>
          </cell>
          <cell r="E464">
            <v>24.5</v>
          </cell>
        </row>
        <row r="466">
          <cell r="C466" t="str">
            <v>50mm x 12mm Class II local timber.</v>
          </cell>
          <cell r="D466" t="str">
            <v>m</v>
          </cell>
          <cell r="E466">
            <v>15</v>
          </cell>
        </row>
        <row r="468">
          <cell r="C468" t="str">
            <v>50mm x 15mm Class A timber.</v>
          </cell>
          <cell r="D468" t="str">
            <v>m</v>
          </cell>
          <cell r="E468">
            <v>28.5</v>
          </cell>
        </row>
        <row r="470">
          <cell r="C470" t="str">
            <v>50mm x 15mm Class I timber</v>
          </cell>
          <cell r="D470" t="str">
            <v>m</v>
          </cell>
          <cell r="E470">
            <v>28.5</v>
          </cell>
        </row>
        <row r="472">
          <cell r="C472" t="str">
            <v>50mm x 25mm Class A timber</v>
          </cell>
          <cell r="D472" t="str">
            <v>m</v>
          </cell>
          <cell r="E472">
            <v>35.5</v>
          </cell>
        </row>
        <row r="474">
          <cell r="C474" t="str">
            <v>50mm x 25mm class I local timber fillets</v>
          </cell>
          <cell r="D474" t="str">
            <v>m</v>
          </cell>
          <cell r="E474">
            <v>22.7</v>
          </cell>
        </row>
        <row r="476">
          <cell r="C476" t="str">
            <v>50mm x 25mm class I timber</v>
          </cell>
          <cell r="D476" t="str">
            <v>m</v>
          </cell>
          <cell r="E476">
            <v>38</v>
          </cell>
        </row>
        <row r="478">
          <cell r="C478" t="str">
            <v>50mm x 25mm Class II local timber.</v>
          </cell>
          <cell r="D478" t="str">
            <v>m</v>
          </cell>
          <cell r="E478">
            <v>22.7</v>
          </cell>
        </row>
        <row r="479">
          <cell r="F479" t="str">
            <v xml:space="preserve">UPDATED </v>
          </cell>
        </row>
        <row r="480">
          <cell r="C480" t="str">
            <v>50mm x 25mm class II timber</v>
          </cell>
          <cell r="D480" t="str">
            <v>m</v>
          </cell>
          <cell r="E480">
            <v>15</v>
          </cell>
          <cell r="F480" t="str">
            <v>ON</v>
          </cell>
        </row>
        <row r="482">
          <cell r="C482" t="str">
            <v xml:space="preserve">50mm x 50mm thick class 1 timber </v>
          </cell>
          <cell r="D482" t="str">
            <v>m</v>
          </cell>
          <cell r="E482">
            <v>76</v>
          </cell>
        </row>
        <row r="488">
          <cell r="C488" t="str">
            <v xml:space="preserve">5mm iron nails </v>
          </cell>
          <cell r="D488" t="str">
            <v>Kg</v>
          </cell>
          <cell r="E488">
            <v>45</v>
          </cell>
        </row>
        <row r="490">
          <cell r="C490" t="str">
            <v>600mm  x 125mm glass shelf with chromium plated brackets.</v>
          </cell>
          <cell r="D490" t="str">
            <v>No.</v>
          </cell>
          <cell r="E490">
            <v>337.5</v>
          </cell>
        </row>
        <row r="492">
          <cell r="C492" t="str">
            <v>Alkali resisting primer                       *</v>
          </cell>
          <cell r="D492" t="str">
            <v>Lit.</v>
          </cell>
          <cell r="E492">
            <v>334</v>
          </cell>
        </row>
        <row r="494">
          <cell r="C494" t="str">
            <v>Aluminium paint</v>
          </cell>
          <cell r="D494" t="str">
            <v>Lit.</v>
          </cell>
          <cell r="E494">
            <v>275</v>
          </cell>
        </row>
        <row r="496">
          <cell r="C496" t="str">
            <v>Aluminium Wood Primer                 *</v>
          </cell>
          <cell r="D496" t="str">
            <v>Lit.</v>
          </cell>
          <cell r="E496">
            <v>275</v>
          </cell>
        </row>
        <row r="498">
          <cell r="C498" t="str">
            <v>Angle iron 40 x 40 x 6mm                          *</v>
          </cell>
          <cell r="D498" t="str">
            <v>m</v>
          </cell>
          <cell r="E498">
            <v>122</v>
          </cell>
        </row>
        <row r="500">
          <cell r="C500" t="e">
            <v>#N/A</v>
          </cell>
          <cell r="D500" t="str">
            <v>Kg.</v>
          </cell>
          <cell r="E500">
            <v>21.9</v>
          </cell>
        </row>
        <row r="502">
          <cell r="C502" t="str">
            <v>Anti - Corrosive Paint                     *</v>
          </cell>
          <cell r="D502" t="str">
            <v>Lit.</v>
          </cell>
          <cell r="E502">
            <v>238</v>
          </cell>
        </row>
        <row r="504">
          <cell r="C504" t="str">
            <v>Asbestos cement riding(pair)</v>
          </cell>
          <cell r="D504" t="str">
            <v>Nos.</v>
          </cell>
          <cell r="E504">
            <v>227</v>
          </cell>
        </row>
        <row r="506">
          <cell r="C506" t="str">
            <v>Asbestos plain ceiling sheet 1220 x 1220mm</v>
          </cell>
          <cell r="D506" t="str">
            <v>No.</v>
          </cell>
          <cell r="E506">
            <v>200</v>
          </cell>
        </row>
        <row r="508">
          <cell r="C508" t="str">
            <v>Assistgate valve, heavy quality brass 20mm</v>
          </cell>
          <cell r="D508" t="str">
            <v>No.</v>
          </cell>
          <cell r="E508">
            <v>175</v>
          </cell>
        </row>
        <row r="510">
          <cell r="C510" t="str">
            <v>Ball only (Plastic) 1" valve</v>
          </cell>
          <cell r="D510" t="str">
            <v>No.</v>
          </cell>
          <cell r="E510">
            <v>60</v>
          </cell>
        </row>
        <row r="512">
          <cell r="C512" t="str">
            <v>Ball only (Plastic) 1/2" valve</v>
          </cell>
          <cell r="D512" t="str">
            <v>No.</v>
          </cell>
          <cell r="E512">
            <v>30</v>
          </cell>
        </row>
        <row r="514">
          <cell r="C514" t="str">
            <v>Ball only (Plastic) 3/4" valve</v>
          </cell>
          <cell r="D514" t="str">
            <v>No.</v>
          </cell>
          <cell r="E514">
            <v>50</v>
          </cell>
        </row>
        <row r="516">
          <cell r="C516" t="str">
            <v>Ball Valve, 12mm (Plastic)</v>
          </cell>
          <cell r="D516" t="str">
            <v>No.</v>
          </cell>
          <cell r="E516">
            <v>55</v>
          </cell>
        </row>
        <row r="518">
          <cell r="C518" t="str">
            <v>Ball Valve, 20mm</v>
          </cell>
          <cell r="D518" t="str">
            <v>No.</v>
          </cell>
          <cell r="E518">
            <v>85</v>
          </cell>
        </row>
        <row r="520">
          <cell r="C520" t="str">
            <v>Ball Valve, 25mm</v>
          </cell>
          <cell r="D520" t="str">
            <v>No.</v>
          </cell>
          <cell r="E520">
            <v>115</v>
          </cell>
        </row>
        <row r="522">
          <cell r="C522" t="str">
            <v>Ball Valve, 32mm</v>
          </cell>
          <cell r="D522" t="str">
            <v>No.</v>
          </cell>
          <cell r="E522">
            <v>137.5</v>
          </cell>
        </row>
        <row r="524">
          <cell r="C524" t="str">
            <v>Barbed wire                                              *</v>
          </cell>
          <cell r="D524" t="str">
            <v>Kg.</v>
          </cell>
          <cell r="E524">
            <v>38.14</v>
          </cell>
        </row>
        <row r="526">
          <cell r="C526" t="str">
            <v>Basin 360 x 560 with tap waste plug but excluding bracket.</v>
          </cell>
          <cell r="D526" t="str">
            <v>No.</v>
          </cell>
          <cell r="E526">
            <v>1450</v>
          </cell>
        </row>
        <row r="527">
          <cell r="F527" t="str">
            <v xml:space="preserve">UPDATED </v>
          </cell>
        </row>
        <row r="528">
          <cell r="C528" t="str">
            <v>Bend G.I. 12mm</v>
          </cell>
          <cell r="D528" t="str">
            <v>No.</v>
          </cell>
          <cell r="E528">
            <v>35</v>
          </cell>
          <cell r="F528" t="str">
            <v>ON</v>
          </cell>
        </row>
        <row r="530">
          <cell r="C530" t="str">
            <v>Bend G.I. 20mm</v>
          </cell>
          <cell r="D530" t="str">
            <v>No.</v>
          </cell>
          <cell r="E530">
            <v>45</v>
          </cell>
        </row>
        <row r="532">
          <cell r="C532" t="str">
            <v>Bend G.I. 25mm</v>
          </cell>
          <cell r="D532" t="str">
            <v>No.</v>
          </cell>
          <cell r="E532">
            <v>75</v>
          </cell>
        </row>
        <row r="534">
          <cell r="C534" t="str">
            <v>Bend G.I. 32mm</v>
          </cell>
          <cell r="D534" t="str">
            <v>No.</v>
          </cell>
          <cell r="E534">
            <v>120</v>
          </cell>
        </row>
        <row r="536">
          <cell r="C536" t="str">
            <v>Bend G.I. 38mm</v>
          </cell>
          <cell r="D536" t="str">
            <v>No.</v>
          </cell>
          <cell r="E536">
            <v>160</v>
          </cell>
        </row>
        <row r="538">
          <cell r="C538" t="str">
            <v>Bend G.I. 50mm</v>
          </cell>
          <cell r="D538" t="str">
            <v>No.</v>
          </cell>
          <cell r="E538">
            <v>200</v>
          </cell>
        </row>
        <row r="540">
          <cell r="C540" t="str">
            <v>Bend G.I. 63mm</v>
          </cell>
          <cell r="D540" t="str">
            <v>No.</v>
          </cell>
          <cell r="E540">
            <v>350</v>
          </cell>
        </row>
        <row r="542">
          <cell r="C542" t="str">
            <v>Bend G.I. 75mm</v>
          </cell>
          <cell r="D542" t="str">
            <v>No.</v>
          </cell>
          <cell r="E542">
            <v>550</v>
          </cell>
        </row>
        <row r="544">
          <cell r="C544" t="str">
            <v>Bend PVC 20mm</v>
          </cell>
          <cell r="D544" t="str">
            <v>No.</v>
          </cell>
          <cell r="E544">
            <v>6.6</v>
          </cell>
        </row>
        <row r="546">
          <cell r="C546" t="str">
            <v>Bend PVC 25mm</v>
          </cell>
          <cell r="D546" t="str">
            <v>No.</v>
          </cell>
          <cell r="E546">
            <v>8.75</v>
          </cell>
        </row>
        <row r="548">
          <cell r="C548" t="str">
            <v>Bend PVC 32mm</v>
          </cell>
          <cell r="D548" t="str">
            <v>No.</v>
          </cell>
          <cell r="E548">
            <v>13.15</v>
          </cell>
        </row>
        <row r="550">
          <cell r="C550" t="str">
            <v>Bend PVC 40mm</v>
          </cell>
          <cell r="D550" t="str">
            <v>No.</v>
          </cell>
          <cell r="E550">
            <v>26.25</v>
          </cell>
        </row>
        <row r="552">
          <cell r="C552" t="str">
            <v>Bend PVC 50mm</v>
          </cell>
          <cell r="D552" t="str">
            <v>No.</v>
          </cell>
          <cell r="E552">
            <v>42.45</v>
          </cell>
        </row>
        <row r="554">
          <cell r="C554" t="str">
            <v>Bend PVC 63mm</v>
          </cell>
          <cell r="D554" t="str">
            <v>No.</v>
          </cell>
          <cell r="E554">
            <v>89.7</v>
          </cell>
        </row>
        <row r="556">
          <cell r="C556" t="str">
            <v>Bend PVC 75mm</v>
          </cell>
          <cell r="D556" t="str">
            <v>No.</v>
          </cell>
          <cell r="E556">
            <v>217</v>
          </cell>
        </row>
        <row r="558">
          <cell r="C558" t="str">
            <v>Bend PVC 90mm</v>
          </cell>
          <cell r="D558" t="str">
            <v>No.</v>
          </cell>
          <cell r="E558">
            <v>363.15</v>
          </cell>
        </row>
        <row r="560">
          <cell r="C560" t="e">
            <v>#N/A</v>
          </cell>
          <cell r="D560" t="str">
            <v>No.</v>
          </cell>
          <cell r="E560">
            <v>300</v>
          </cell>
        </row>
        <row r="562">
          <cell r="C562" t="str">
            <v>Bidets - White</v>
          </cell>
          <cell r="D562" t="str">
            <v>No.</v>
          </cell>
          <cell r="E562">
            <v>4950</v>
          </cell>
        </row>
        <row r="564">
          <cell r="C564" t="e">
            <v>#N/A</v>
          </cell>
          <cell r="D564" t="str">
            <v>Kg.</v>
          </cell>
          <cell r="E564">
            <v>47.25</v>
          </cell>
        </row>
        <row r="566">
          <cell r="C566" t="str">
            <v>Bitumen                               *</v>
          </cell>
          <cell r="D566" t="str">
            <v>Kg.</v>
          </cell>
          <cell r="E566">
            <v>53.8</v>
          </cell>
        </row>
        <row r="568">
          <cell r="C568" t="str">
            <v>Bitumen washers</v>
          </cell>
          <cell r="D568" t="str">
            <v>No.</v>
          </cell>
          <cell r="E568">
            <v>1</v>
          </cell>
        </row>
        <row r="570">
          <cell r="C570" t="str">
            <v>Boiled Lime</v>
          </cell>
          <cell r="D570" t="str">
            <v>Kg</v>
          </cell>
          <cell r="E570">
            <v>5</v>
          </cell>
        </row>
        <row r="572">
          <cell r="C572" t="str">
            <v>Bolt and nut iron 125 x 10mm                       *</v>
          </cell>
          <cell r="D572" t="str">
            <v>No.</v>
          </cell>
          <cell r="E572">
            <v>15</v>
          </cell>
        </row>
        <row r="574">
          <cell r="C574" t="str">
            <v>Bolt and nut iron 125 x 12mm                       *</v>
          </cell>
          <cell r="D574" t="str">
            <v>No.</v>
          </cell>
          <cell r="E574">
            <v>18.5</v>
          </cell>
        </row>
        <row r="575">
          <cell r="F575" t="str">
            <v xml:space="preserve">UPDATED </v>
          </cell>
        </row>
        <row r="576">
          <cell r="C576" t="str">
            <v>Bolt and nut iron 150 x 12mm                       *</v>
          </cell>
          <cell r="D576" t="str">
            <v>No.</v>
          </cell>
          <cell r="E576">
            <v>20</v>
          </cell>
          <cell r="F576" t="str">
            <v>ON</v>
          </cell>
        </row>
        <row r="578">
          <cell r="C578" t="e">
            <v>#N/A</v>
          </cell>
          <cell r="D578" t="str">
            <v>Kg.</v>
          </cell>
          <cell r="E578">
            <v>110</v>
          </cell>
        </row>
        <row r="580">
          <cell r="C580" t="str">
            <v>Bolt and nut iron 225 x 10mm                       *</v>
          </cell>
          <cell r="D580" t="str">
            <v>No.</v>
          </cell>
          <cell r="E580">
            <v>20</v>
          </cell>
        </row>
        <row r="582">
          <cell r="C582" t="str">
            <v>Bolt and nut iron 45 x 6mm                            *</v>
          </cell>
          <cell r="D582" t="str">
            <v>No.</v>
          </cell>
          <cell r="E582">
            <v>1.2</v>
          </cell>
        </row>
        <row r="584">
          <cell r="C584" t="str">
            <v>Bolt and nut iron 63 x 10mm                           *</v>
          </cell>
          <cell r="D584" t="str">
            <v>No.</v>
          </cell>
          <cell r="E584">
            <v>6</v>
          </cell>
        </row>
        <row r="586">
          <cell r="C586" t="str">
            <v>Bolt Barrel Brass 100mm                         *</v>
          </cell>
          <cell r="D586" t="str">
            <v>No.</v>
          </cell>
          <cell r="E586">
            <v>55</v>
          </cell>
        </row>
        <row r="588">
          <cell r="C588" t="str">
            <v>Bolt Barrel Brass 125mm                            *</v>
          </cell>
          <cell r="D588" t="str">
            <v>No.</v>
          </cell>
          <cell r="E588">
            <v>70</v>
          </cell>
        </row>
        <row r="590">
          <cell r="C590" t="str">
            <v>Bolt Barrel Brass 150mm                         *</v>
          </cell>
          <cell r="D590" t="str">
            <v>No.</v>
          </cell>
          <cell r="E590">
            <v>85</v>
          </cell>
        </row>
        <row r="592">
          <cell r="C592" t="str">
            <v>Bolt Barrel Brass 63mm                             *</v>
          </cell>
          <cell r="D592" t="str">
            <v>No.</v>
          </cell>
          <cell r="E592">
            <v>30</v>
          </cell>
        </row>
        <row r="594">
          <cell r="C594" t="str">
            <v>Bolt Barrel Brass 75mm                             *</v>
          </cell>
          <cell r="D594" t="str">
            <v>No.</v>
          </cell>
          <cell r="E594">
            <v>45</v>
          </cell>
        </row>
        <row r="596">
          <cell r="C596" t="str">
            <v>Bolt Skeleton Brass 200mm                      *</v>
          </cell>
          <cell r="D596" t="str">
            <v>No.</v>
          </cell>
          <cell r="E596">
            <v>87.5</v>
          </cell>
        </row>
        <row r="598">
          <cell r="C598" t="str">
            <v>Bolt Skeleton Brass 250mm                     *</v>
          </cell>
          <cell r="D598" t="str">
            <v>No.</v>
          </cell>
          <cell r="E598">
            <v>92</v>
          </cell>
        </row>
        <row r="600">
          <cell r="C600" t="str">
            <v>Bolt Skeleton Brass 300mm                      *</v>
          </cell>
          <cell r="D600" t="str">
            <v>No.</v>
          </cell>
          <cell r="E600">
            <v>100</v>
          </cell>
        </row>
        <row r="602">
          <cell r="C602" t="str">
            <v>Bolt Skeleton Brass 450mm                      *</v>
          </cell>
          <cell r="D602" t="str">
            <v>No.</v>
          </cell>
          <cell r="E602">
            <v>390</v>
          </cell>
        </row>
        <row r="604">
          <cell r="C604" t="str">
            <v>Bolt Tower iron 100mm                                 *</v>
          </cell>
          <cell r="D604" t="str">
            <v>No.</v>
          </cell>
          <cell r="E604">
            <v>30</v>
          </cell>
        </row>
        <row r="606">
          <cell r="C606" t="str">
            <v>Bolt Tower iron 125mm                                *</v>
          </cell>
          <cell r="D606" t="str">
            <v>No.</v>
          </cell>
          <cell r="E606">
            <v>32</v>
          </cell>
        </row>
        <row r="608">
          <cell r="C608" t="str">
            <v>Bolt Tower iron 150mm                                *</v>
          </cell>
          <cell r="D608" t="str">
            <v>No.</v>
          </cell>
          <cell r="E608">
            <v>33.5</v>
          </cell>
        </row>
        <row r="610">
          <cell r="C610" t="str">
            <v>Bolt Tower iron 75mm                                  *</v>
          </cell>
          <cell r="D610" t="str">
            <v>No.</v>
          </cell>
          <cell r="E610">
            <v>26</v>
          </cell>
        </row>
        <row r="612">
          <cell r="C612" t="str">
            <v>Brass door knob</v>
          </cell>
          <cell r="D612" t="str">
            <v>No.</v>
          </cell>
          <cell r="E612">
            <v>35</v>
          </cell>
        </row>
        <row r="614">
          <cell r="C614" t="str">
            <v>Brick</v>
          </cell>
          <cell r="D614" t="str">
            <v>1000nos</v>
          </cell>
          <cell r="E614">
            <v>2250</v>
          </cell>
        </row>
        <row r="616">
          <cell r="C616" t="str">
            <v>Cabin Hook &amp; Eye Iron 150mm                   *</v>
          </cell>
          <cell r="D616" t="str">
            <v>No.</v>
          </cell>
          <cell r="E616">
            <v>18</v>
          </cell>
        </row>
        <row r="618">
          <cell r="C618" t="str">
            <v>Cabin Hook &amp; Eye Iron 200mm                   *</v>
          </cell>
          <cell r="D618" t="str">
            <v>No.</v>
          </cell>
          <cell r="E618">
            <v>36</v>
          </cell>
        </row>
        <row r="620">
          <cell r="C620" t="str">
            <v>Cabin Hook &amp; Eye Iron 50mm                     *</v>
          </cell>
          <cell r="D620" t="str">
            <v>No.</v>
          </cell>
          <cell r="E620">
            <v>4.5</v>
          </cell>
        </row>
        <row r="622">
          <cell r="C622" t="str">
            <v>Cabin Hook &amp; Eye Iron 75mm                 *</v>
          </cell>
          <cell r="D622" t="str">
            <v>No.</v>
          </cell>
          <cell r="E622">
            <v>9</v>
          </cell>
          <cell r="F622" t="str">
            <v xml:space="preserve">UPDATED </v>
          </cell>
        </row>
        <row r="623">
          <cell r="F623" t="str">
            <v>ON</v>
          </cell>
        </row>
        <row r="624">
          <cell r="C624" t="str">
            <v>Cabin Hook Brass 150mm                        *</v>
          </cell>
          <cell r="D624" t="str">
            <v>No.</v>
          </cell>
          <cell r="E624">
            <v>55</v>
          </cell>
        </row>
        <row r="626">
          <cell r="C626" t="str">
            <v>Cabin Hook Brass 200mm                         *</v>
          </cell>
          <cell r="D626" t="str">
            <v>No.</v>
          </cell>
          <cell r="E626">
            <v>67.5</v>
          </cell>
        </row>
        <row r="630">
          <cell r="C630" t="str">
            <v>Cabin Hook Brass 225mm                         *</v>
          </cell>
          <cell r="D630" t="str">
            <v>Nos.</v>
          </cell>
          <cell r="E630">
            <v>80</v>
          </cell>
        </row>
        <row r="632">
          <cell r="C632" t="str">
            <v>Cabin Hook Brass 250mm                         *</v>
          </cell>
          <cell r="D632" t="str">
            <v>No.</v>
          </cell>
          <cell r="E632">
            <v>87.5</v>
          </cell>
        </row>
        <row r="634">
          <cell r="C634" t="str">
            <v>Cabin Hook Brass 300mm                         *</v>
          </cell>
          <cell r="D634" t="str">
            <v>No.</v>
          </cell>
          <cell r="E634">
            <v>105</v>
          </cell>
        </row>
        <row r="636">
          <cell r="C636" t="str">
            <v>Cabin Hook Brass 50mm                         *</v>
          </cell>
          <cell r="D636" t="str">
            <v>No.</v>
          </cell>
          <cell r="E636">
            <v>24.5</v>
          </cell>
        </row>
        <row r="638">
          <cell r="C638" t="str">
            <v>Cabin Hook Brass 75mm                           *</v>
          </cell>
          <cell r="D638" t="str">
            <v>No.</v>
          </cell>
          <cell r="E638">
            <v>35</v>
          </cell>
        </row>
        <row r="640">
          <cell r="C640" t="str">
            <v>Calicut pattern flat tiles</v>
          </cell>
          <cell r="D640" t="str">
            <v>No.</v>
          </cell>
          <cell r="E640">
            <v>10.5</v>
          </cell>
        </row>
        <row r="642">
          <cell r="C642" t="str">
            <v>Calicut pattern ventilator tiles</v>
          </cell>
          <cell r="D642" t="str">
            <v>No.</v>
          </cell>
          <cell r="E642">
            <v>121</v>
          </cell>
        </row>
        <row r="644">
          <cell r="C644" t="str">
            <v>Cap PVC 20mm</v>
          </cell>
          <cell r="D644" t="str">
            <v>No.</v>
          </cell>
          <cell r="E644">
            <v>4.8</v>
          </cell>
        </row>
        <row r="646">
          <cell r="C646" t="str">
            <v>Cap PVC 25mm</v>
          </cell>
          <cell r="D646" t="str">
            <v>No.</v>
          </cell>
          <cell r="E646">
            <v>5.7</v>
          </cell>
        </row>
        <row r="648">
          <cell r="C648" t="str">
            <v>Cap PVC 32mm</v>
          </cell>
          <cell r="D648" t="str">
            <v>No.</v>
          </cell>
          <cell r="E648">
            <v>7.7</v>
          </cell>
        </row>
        <row r="650">
          <cell r="C650" t="str">
            <v>Cap PVC 40mm</v>
          </cell>
          <cell r="D650" t="str">
            <v>No.</v>
          </cell>
          <cell r="E650">
            <v>10.5</v>
          </cell>
        </row>
        <row r="652">
          <cell r="C652" t="str">
            <v>Cap PVC 50mm</v>
          </cell>
          <cell r="D652" t="str">
            <v>No.</v>
          </cell>
          <cell r="E652">
            <v>14.7</v>
          </cell>
        </row>
        <row r="654">
          <cell r="C654" t="str">
            <v>Cap PVC 63mm</v>
          </cell>
          <cell r="D654" t="str">
            <v>No.</v>
          </cell>
          <cell r="E654">
            <v>21.25</v>
          </cell>
        </row>
        <row r="656">
          <cell r="C656" t="e">
            <v>#N/A</v>
          </cell>
          <cell r="D656" t="str">
            <v>No.</v>
          </cell>
          <cell r="E656">
            <v>68.38</v>
          </cell>
        </row>
        <row r="658">
          <cell r="C658" t="str">
            <v>Casement Fastner Brass                    *</v>
          </cell>
          <cell r="D658" t="str">
            <v>No.</v>
          </cell>
          <cell r="E658">
            <v>55</v>
          </cell>
        </row>
        <row r="660">
          <cell r="C660" t="str">
            <v>Casement Stay Brass 250mm               *</v>
          </cell>
          <cell r="D660" t="str">
            <v>No.</v>
          </cell>
          <cell r="E660">
            <v>55</v>
          </cell>
        </row>
        <row r="662">
          <cell r="C662" t="str">
            <v>Casement Stay Brass 300mm               *</v>
          </cell>
          <cell r="D662" t="str">
            <v>No.</v>
          </cell>
          <cell r="E662">
            <v>70</v>
          </cell>
        </row>
        <row r="664">
          <cell r="C664" t="str">
            <v>Cement</v>
          </cell>
          <cell r="D664" t="str">
            <v>50kg</v>
          </cell>
          <cell r="E664">
            <v>300</v>
          </cell>
        </row>
        <row r="666">
          <cell r="C666" t="str">
            <v>Cement block 100 x 200 x 400mm</v>
          </cell>
          <cell r="D666" t="str">
            <v>1 No.</v>
          </cell>
          <cell r="E666">
            <v>14.5</v>
          </cell>
        </row>
        <row r="668">
          <cell r="C668" t="str">
            <v>Cement block 150 x 200 x 400mm</v>
          </cell>
          <cell r="D668" t="str">
            <v>1 No.</v>
          </cell>
          <cell r="E668">
            <v>26.5</v>
          </cell>
        </row>
        <row r="669">
          <cell r="F669" t="str">
            <v xml:space="preserve">UPDATED </v>
          </cell>
        </row>
        <row r="670">
          <cell r="C670" t="str">
            <v>Cement block 200 x 200 x 400mm</v>
          </cell>
          <cell r="D670" t="str">
            <v>1 No.</v>
          </cell>
          <cell r="E670">
            <v>30</v>
          </cell>
          <cell r="F670" t="str">
            <v>ON</v>
          </cell>
        </row>
        <row r="672">
          <cell r="C672" t="str">
            <v>Chromium plated chain for flushing cistern</v>
          </cell>
          <cell r="D672" t="str">
            <v>No.</v>
          </cell>
          <cell r="E672">
            <v>85</v>
          </cell>
        </row>
        <row r="674">
          <cell r="C674" t="str">
            <v>Cistern Bracket</v>
          </cell>
          <cell r="D674" t="str">
            <v>Pair</v>
          </cell>
          <cell r="E674">
            <v>54</v>
          </cell>
        </row>
        <row r="676">
          <cell r="C676" t="e">
            <v>#N/A</v>
          </cell>
          <cell r="D676" t="str">
            <v>No.</v>
          </cell>
          <cell r="E676">
            <v>1805</v>
          </cell>
        </row>
        <row r="678">
          <cell r="C678" t="str">
            <v>Clay</v>
          </cell>
          <cell r="D678" t="e">
            <v>#N/A</v>
          </cell>
          <cell r="E678">
            <v>135</v>
          </cell>
        </row>
        <row r="680">
          <cell r="C680" t="str">
            <v>Close fitting asbestos ridging</v>
          </cell>
          <cell r="D680" t="str">
            <v>Pair</v>
          </cell>
          <cell r="E680">
            <v>210</v>
          </cell>
        </row>
        <row r="682">
          <cell r="C682" t="str">
            <v>Closet pedestal type</v>
          </cell>
          <cell r="D682" t="str">
            <v>No.</v>
          </cell>
          <cell r="E682">
            <v>3537</v>
          </cell>
        </row>
        <row r="684">
          <cell r="C684" t="str">
            <v>Coal Tar</v>
          </cell>
          <cell r="D684" t="str">
            <v>Lit.</v>
          </cell>
          <cell r="E684">
            <v>19</v>
          </cell>
        </row>
        <row r="686">
          <cell r="C686" t="str">
            <v>Coconut rafters</v>
          </cell>
          <cell r="D686" t="str">
            <v>m</v>
          </cell>
          <cell r="E686">
            <v>52</v>
          </cell>
        </row>
        <row r="688">
          <cell r="C688" t="str">
            <v>Colour pigment for cement</v>
          </cell>
          <cell r="D688" t="str">
            <v>Kg.</v>
          </cell>
          <cell r="E688">
            <v>282</v>
          </cell>
        </row>
        <row r="690">
          <cell r="C690" t="str">
            <v>Coloured cement</v>
          </cell>
          <cell r="D690" t="str">
            <v>Kg.</v>
          </cell>
          <cell r="E690">
            <v>282</v>
          </cell>
        </row>
        <row r="692">
          <cell r="C692" t="str">
            <v>Conduit Pipe 18mm</v>
          </cell>
          <cell r="D692" t="str">
            <v>m</v>
          </cell>
          <cell r="E692">
            <v>7.55</v>
          </cell>
        </row>
        <row r="694">
          <cell r="C694" t="str">
            <v>Conduit Pipe 20mm</v>
          </cell>
          <cell r="D694" t="str">
            <v>m</v>
          </cell>
          <cell r="E694">
            <v>9.5500000000000007</v>
          </cell>
        </row>
        <row r="696">
          <cell r="C696" t="str">
            <v>Conduit Pipe 25mm</v>
          </cell>
          <cell r="D696" t="str">
            <v>m</v>
          </cell>
          <cell r="E696">
            <v>14.8</v>
          </cell>
        </row>
        <row r="698">
          <cell r="C698" t="str">
            <v>Conduit Pipe 30mm</v>
          </cell>
          <cell r="D698" t="str">
            <v>m</v>
          </cell>
          <cell r="E698">
            <v>31.4</v>
          </cell>
        </row>
        <row r="700">
          <cell r="C700" t="str">
            <v>Conduit Pipe 40mm</v>
          </cell>
          <cell r="D700" t="str">
            <v>m</v>
          </cell>
          <cell r="E700">
            <v>44.85</v>
          </cell>
        </row>
        <row r="702">
          <cell r="C702" t="str">
            <v>Conduit Pipe 50mm</v>
          </cell>
          <cell r="D702" t="str">
            <v>m</v>
          </cell>
          <cell r="E702">
            <v>51.4</v>
          </cell>
        </row>
        <row r="704">
          <cell r="C704" t="str">
            <v>Connector G.I. 12mm</v>
          </cell>
          <cell r="D704" t="str">
            <v>No.</v>
          </cell>
          <cell r="E704">
            <v>35</v>
          </cell>
        </row>
        <row r="706">
          <cell r="C706" t="str">
            <v>Connector G.I. 20mm</v>
          </cell>
          <cell r="D706" t="str">
            <v>No.</v>
          </cell>
          <cell r="E706">
            <v>45</v>
          </cell>
        </row>
        <row r="708">
          <cell r="C708" t="str">
            <v>Connector G.I. 25mm</v>
          </cell>
          <cell r="D708" t="str">
            <v>No.</v>
          </cell>
          <cell r="E708">
            <v>60</v>
          </cell>
        </row>
        <row r="710">
          <cell r="C710" t="str">
            <v>Connector G.I. 32mm</v>
          </cell>
          <cell r="D710" t="str">
            <v>No.</v>
          </cell>
          <cell r="E710">
            <v>75</v>
          </cell>
        </row>
        <row r="712">
          <cell r="C712" t="str">
            <v>Connector G.I. 38mm</v>
          </cell>
          <cell r="D712" t="str">
            <v>No.</v>
          </cell>
          <cell r="E712">
            <v>90</v>
          </cell>
        </row>
        <row r="714">
          <cell r="C714" t="str">
            <v>Connector G.I. 50mm</v>
          </cell>
          <cell r="D714" t="str">
            <v>No.</v>
          </cell>
          <cell r="E714">
            <v>125</v>
          </cell>
        </row>
        <row r="716">
          <cell r="C716" t="str">
            <v>Connector G.I. 63mm</v>
          </cell>
          <cell r="D716" t="str">
            <v>No.</v>
          </cell>
          <cell r="E716">
            <v>275</v>
          </cell>
          <cell r="F716" t="str">
            <v xml:space="preserve">UPDATED </v>
          </cell>
        </row>
        <row r="717">
          <cell r="F717" t="str">
            <v>ON</v>
          </cell>
        </row>
        <row r="718">
          <cell r="C718" t="str">
            <v>Connector G.I. 75mm</v>
          </cell>
          <cell r="D718" t="str">
            <v>No.</v>
          </cell>
          <cell r="E718">
            <v>305</v>
          </cell>
        </row>
        <row r="720">
          <cell r="C720" t="str">
            <v>Corrugated asbestos sheet</v>
          </cell>
          <cell r="D720" t="str">
            <v>Sq.m.</v>
          </cell>
          <cell r="E720">
            <v>209.27</v>
          </cell>
        </row>
        <row r="722">
          <cell r="C722" t="str">
            <v xml:space="preserve">Corrugated G.I. Sheet 24 BWG   </v>
          </cell>
          <cell r="D722" t="str">
            <v>Sq.m.</v>
          </cell>
          <cell r="E722">
            <v>252.19</v>
          </cell>
        </row>
        <row r="724">
          <cell r="C724" t="str">
            <v>Cove moulding(63mmx40mm)imported classI</v>
          </cell>
          <cell r="D724" t="str">
            <v>m</v>
          </cell>
          <cell r="E724">
            <v>65.62</v>
          </cell>
        </row>
        <row r="726">
          <cell r="C726" t="str">
            <v>Cove moulding(63mmx40mm)local class I</v>
          </cell>
          <cell r="D726" t="str">
            <v>m</v>
          </cell>
          <cell r="E726">
            <v>48</v>
          </cell>
        </row>
        <row r="728">
          <cell r="C728" t="str">
            <v>Door handle</v>
          </cell>
          <cell r="D728" t="str">
            <v>Nos.</v>
          </cell>
          <cell r="E728">
            <v>66</v>
          </cell>
        </row>
        <row r="730">
          <cell r="C730" t="str">
            <v>Down pipe Clip PVC 89mm</v>
          </cell>
          <cell r="D730" t="str">
            <v>No.</v>
          </cell>
          <cell r="E730">
            <v>6.15</v>
          </cell>
        </row>
        <row r="732">
          <cell r="C732" t="str">
            <v>Down pipe Elbow PVC 89mm</v>
          </cell>
          <cell r="D732" t="str">
            <v>No.</v>
          </cell>
          <cell r="E732">
            <v>42</v>
          </cell>
        </row>
        <row r="734">
          <cell r="C734" t="str">
            <v>Down pipe joiner PVC 89mm</v>
          </cell>
          <cell r="D734" t="str">
            <v>No.</v>
          </cell>
          <cell r="E734">
            <v>28.9</v>
          </cell>
        </row>
        <row r="736">
          <cell r="C736" t="str">
            <v>Down pipe PVC 89mm</v>
          </cell>
          <cell r="D736" t="str">
            <v>m</v>
          </cell>
          <cell r="E736">
            <v>62.2</v>
          </cell>
        </row>
        <row r="738">
          <cell r="C738" t="str">
            <v>Down spout square PVC 114mm - Large</v>
          </cell>
          <cell r="D738" t="str">
            <v>m</v>
          </cell>
          <cell r="E738">
            <v>206.5</v>
          </cell>
        </row>
        <row r="740">
          <cell r="C740" t="str">
            <v>Down spout square PVC 114mm - Small</v>
          </cell>
          <cell r="D740" t="str">
            <v>m</v>
          </cell>
          <cell r="E740">
            <v>172.4</v>
          </cell>
        </row>
        <row r="742">
          <cell r="C742" t="str">
            <v>DPC Tar                                            *</v>
          </cell>
          <cell r="D742" t="str">
            <v>Lit.</v>
          </cell>
          <cell r="E742">
            <v>66.25</v>
          </cell>
        </row>
        <row r="744">
          <cell r="C744" t="str">
            <v>Drainage Bend PVC 110mm 880</v>
          </cell>
          <cell r="D744" t="str">
            <v>No.</v>
          </cell>
          <cell r="E744">
            <v>169.75</v>
          </cell>
        </row>
        <row r="746">
          <cell r="C746" t="e">
            <v>#N/A</v>
          </cell>
          <cell r="D746" t="str">
            <v>No.</v>
          </cell>
          <cell r="E746">
            <v>252</v>
          </cell>
        </row>
        <row r="748">
          <cell r="C748" t="e">
            <v>#N/A</v>
          </cell>
          <cell r="D748" t="str">
            <v>No.</v>
          </cell>
          <cell r="E748">
            <v>314.14999999999998</v>
          </cell>
        </row>
        <row r="750">
          <cell r="C750" t="str">
            <v>Drive Screws and washers</v>
          </cell>
          <cell r="D750" t="str">
            <v>Nos.</v>
          </cell>
          <cell r="E750">
            <v>10</v>
          </cell>
        </row>
        <row r="752">
          <cell r="C752" t="str">
            <v>Elbow G.I. 12mm</v>
          </cell>
          <cell r="D752" t="str">
            <v>No.</v>
          </cell>
          <cell r="E752">
            <v>15</v>
          </cell>
        </row>
        <row r="754">
          <cell r="C754" t="str">
            <v>Elbow G.I. 20mm</v>
          </cell>
          <cell r="D754" t="str">
            <v>No.</v>
          </cell>
          <cell r="E754">
            <v>20</v>
          </cell>
        </row>
        <row r="756">
          <cell r="C756" t="str">
            <v>Elbow G.I. 25mm</v>
          </cell>
          <cell r="D756" t="str">
            <v>No.</v>
          </cell>
          <cell r="E756">
            <v>30</v>
          </cell>
        </row>
        <row r="758">
          <cell r="C758" t="str">
            <v>Elbow G.I. 32mm</v>
          </cell>
          <cell r="D758" t="str">
            <v>No.</v>
          </cell>
          <cell r="E758">
            <v>45</v>
          </cell>
        </row>
        <row r="760">
          <cell r="C760" t="str">
            <v>Elbow G.I. 38mm</v>
          </cell>
          <cell r="D760" t="str">
            <v>No.</v>
          </cell>
          <cell r="E760">
            <v>75</v>
          </cell>
        </row>
        <row r="762">
          <cell r="C762" t="str">
            <v>Elbow G.I. 50mm</v>
          </cell>
          <cell r="D762" t="str">
            <v>No.</v>
          </cell>
          <cell r="E762">
            <v>90</v>
          </cell>
          <cell r="F762" t="str">
            <v xml:space="preserve">UPDATED </v>
          </cell>
        </row>
        <row r="763">
          <cell r="F763" t="str">
            <v>ON</v>
          </cell>
        </row>
        <row r="764">
          <cell r="C764" t="str">
            <v>Elbow G.I. 63mm</v>
          </cell>
          <cell r="D764" t="str">
            <v>No.</v>
          </cell>
          <cell r="E764">
            <v>175</v>
          </cell>
        </row>
        <row r="766">
          <cell r="C766" t="str">
            <v>Elbow G.I. 75mm</v>
          </cell>
          <cell r="D766" t="str">
            <v>No.</v>
          </cell>
          <cell r="E766">
            <v>250</v>
          </cell>
        </row>
        <row r="768">
          <cell r="C768" t="str">
            <v>Elbow PVC 20mm</v>
          </cell>
          <cell r="D768" t="str">
            <v>No.</v>
          </cell>
          <cell r="E768">
            <v>3.95</v>
          </cell>
        </row>
        <row r="770">
          <cell r="C770" t="str">
            <v>Elbow PVC 25mm</v>
          </cell>
          <cell r="D770" t="str">
            <v>No.</v>
          </cell>
          <cell r="E770">
            <v>6.15</v>
          </cell>
        </row>
        <row r="772">
          <cell r="C772" t="str">
            <v>Elbow PVC 32mm</v>
          </cell>
          <cell r="D772" t="str">
            <v>No.</v>
          </cell>
          <cell r="E772">
            <v>10.5</v>
          </cell>
        </row>
        <row r="774">
          <cell r="C774" t="str">
            <v>Elbow PVC 40mm</v>
          </cell>
          <cell r="D774" t="str">
            <v>No.</v>
          </cell>
          <cell r="E774">
            <v>15.75</v>
          </cell>
        </row>
        <row r="776">
          <cell r="C776" t="str">
            <v>Elbow PVC 50mm</v>
          </cell>
          <cell r="D776" t="str">
            <v>No.</v>
          </cell>
          <cell r="E776">
            <v>28.25</v>
          </cell>
        </row>
        <row r="778">
          <cell r="C778" t="str">
            <v>Elbow PVC 63mm</v>
          </cell>
          <cell r="D778" t="str">
            <v>No.</v>
          </cell>
          <cell r="E778">
            <v>48.35</v>
          </cell>
        </row>
        <row r="780">
          <cell r="C780" t="str">
            <v>Elbow PVC 75mm</v>
          </cell>
          <cell r="D780" t="str">
            <v>No.</v>
          </cell>
          <cell r="E780">
            <v>108.7</v>
          </cell>
        </row>
        <row r="782">
          <cell r="C782" t="str">
            <v>Elbow PVC 90mm</v>
          </cell>
          <cell r="D782" t="str">
            <v>No.</v>
          </cell>
          <cell r="E782">
            <v>183.9</v>
          </cell>
        </row>
        <row r="784">
          <cell r="C784" t="str">
            <v>Emulsion                                       *</v>
          </cell>
          <cell r="D784" t="str">
            <v>Lit.</v>
          </cell>
          <cell r="E784">
            <v>241</v>
          </cell>
        </row>
        <row r="786">
          <cell r="C786" t="str">
            <v>Enamel                                          *</v>
          </cell>
          <cell r="D786" t="str">
            <v>Lit.</v>
          </cell>
          <cell r="E786">
            <v>299</v>
          </cell>
        </row>
        <row r="788">
          <cell r="C788" t="str">
            <v>Equal Tee PVC 20mm</v>
          </cell>
          <cell r="D788" t="str">
            <v>No.</v>
          </cell>
          <cell r="E788">
            <v>5.05</v>
          </cell>
        </row>
        <row r="790">
          <cell r="C790" t="str">
            <v>Equal Tee PVC 25mm</v>
          </cell>
          <cell r="D790" t="str">
            <v>No.</v>
          </cell>
          <cell r="E790">
            <v>8.5500000000000007</v>
          </cell>
        </row>
        <row r="792">
          <cell r="C792" t="str">
            <v>Equal Tee PVC 32mm</v>
          </cell>
          <cell r="D792" t="str">
            <v>No.</v>
          </cell>
          <cell r="E792">
            <v>14.25</v>
          </cell>
        </row>
        <row r="794">
          <cell r="C794" t="str">
            <v>Equal Tee PVC 40mm</v>
          </cell>
          <cell r="D794" t="str">
            <v>No.</v>
          </cell>
          <cell r="E794">
            <v>21.25</v>
          </cell>
        </row>
        <row r="796">
          <cell r="C796" t="str">
            <v>Equal Tee PVC 50mm</v>
          </cell>
          <cell r="D796" t="str">
            <v>No.</v>
          </cell>
          <cell r="E796">
            <v>37.200000000000003</v>
          </cell>
        </row>
        <row r="798">
          <cell r="C798" t="str">
            <v>Equal Tee PVC 63mm</v>
          </cell>
          <cell r="D798" t="str">
            <v>No.</v>
          </cell>
          <cell r="E798">
            <v>56.9</v>
          </cell>
        </row>
        <row r="799">
          <cell r="C799" t="str">
            <v>Equal Tee PVC 75mm</v>
          </cell>
          <cell r="D799" t="str">
            <v>No.</v>
          </cell>
          <cell r="E799">
            <v>104.15</v>
          </cell>
        </row>
        <row r="800">
          <cell r="C800" t="str">
            <v>Fanlight Catch Brass                            *</v>
          </cell>
          <cell r="D800" t="str">
            <v>No.</v>
          </cell>
          <cell r="E800">
            <v>55</v>
          </cell>
        </row>
        <row r="802">
          <cell r="C802" t="str">
            <v>Faucet Socket PVC 110mm</v>
          </cell>
          <cell r="D802" t="str">
            <v>No.</v>
          </cell>
          <cell r="E802">
            <v>243.5</v>
          </cell>
        </row>
        <row r="804">
          <cell r="C804" t="str">
            <v>Faucet Socket PVC 20mm</v>
          </cell>
          <cell r="D804" t="str">
            <v>No.</v>
          </cell>
          <cell r="E804">
            <v>5.25</v>
          </cell>
        </row>
        <row r="806">
          <cell r="C806" t="str">
            <v>Faucet Socket PVC et S</v>
          </cell>
          <cell r="D806" t="str">
            <v>No.</v>
          </cell>
          <cell r="E806">
            <v>8.3000000000000007</v>
          </cell>
        </row>
        <row r="808">
          <cell r="C808" t="str">
            <v>捵瑥匠捯敫⁴噐⁃㈳浭_x0016_䘀畡散⁴潓正瑥倠䍖㐠洰᙭_x0000_慆捵瑥匠捯敫⁴噐⁃〵浭_x0007_倀剅丠⹯_x0004_䄀㄰ᰲ_x0000_捓敲獷†牂獡⁳㈱浭砠䜠畡敧㐠_x0002_Ĉ洀ĲऀȀࠀ_x0001_㍭_x0001_	_x0004_䰀㄰а_x0000_ぁ㜴_x0007_倀牥丠⹯_x0002_䈀भ_x0000_塅䅃䅖佔൒_x0000_敂摮倠䍖㘠洳㕭_x0000_㨱㨲‴㈨洰⥭挠浥湥⁴潣据敲整映牯瘠汯浵獥甠瑰⁯″畣洮Ю_x0000_ぃ㜰_x001B_䜀䤮‮潈歯戠汯獴㠠浭砠ㄠ㔱浭_x0004_䴀㈰ะ_x0000_敔牲穡潺䴠獡湯_x0005_䄀〠㄰_x0005_䰀〠㄰_x0005_䄀〠㈰_x0005_䄀〠㌰/䌀扡湩䠠潯⁫牂獡⁳〵浭††††††††††††⨠1䌀扡湩䠠潯⁫牂獡⁳㔷浭†††††††††††††⨠~䘀汩楬杮甠摮牥映潬牯⁳楷桴朠慲敶⁬牯漠桴牥愠灰潲敶⁤畱污瑩⁹</v>
          </cell>
          <cell r="D808" t="str">
            <v>No.</v>
          </cell>
          <cell r="E808">
            <v>11.15</v>
          </cell>
        </row>
        <row r="810">
          <cell r="C810" t="e">
            <v>#N/A</v>
          </cell>
          <cell r="D810" t="str">
            <v>No.</v>
          </cell>
          <cell r="E810">
            <v>17.95</v>
          </cell>
          <cell r="F810" t="str">
            <v xml:space="preserve">UPDATED </v>
          </cell>
        </row>
        <row r="811">
          <cell r="F811" t="str">
            <v>ON</v>
          </cell>
        </row>
        <row r="812">
          <cell r="C812" t="e">
            <v>#N/A</v>
          </cell>
          <cell r="D812" t="str">
            <v>No.</v>
          </cell>
          <cell r="E812">
            <v>26.7</v>
          </cell>
        </row>
        <row r="814">
          <cell r="C814" t="str">
            <v>Faucet Socket PVC 63mm to smaller size</v>
          </cell>
          <cell r="D814" t="str">
            <v>No.</v>
          </cell>
          <cell r="E814">
            <v>35</v>
          </cell>
        </row>
        <row r="816">
          <cell r="C816" t="str">
            <v>Faucet Socket PVC 75mm</v>
          </cell>
          <cell r="D816" t="str">
            <v>No.</v>
          </cell>
          <cell r="E816">
            <v>71.05</v>
          </cell>
        </row>
        <row r="818">
          <cell r="C818" t="str">
            <v>Faucet Socket PVC 90mm</v>
          </cell>
          <cell r="D818" t="str">
            <v>No.</v>
          </cell>
          <cell r="E818">
            <v>108.7</v>
          </cell>
        </row>
        <row r="820">
          <cell r="C820" t="str">
            <v>Fibre glass storage tank 400 gals.</v>
          </cell>
          <cell r="D820" t="str">
            <v>No.</v>
          </cell>
          <cell r="E820">
            <v>12500</v>
          </cell>
        </row>
        <row r="822">
          <cell r="C822" t="str">
            <v>Fittings for Bidet  - Indian</v>
          </cell>
          <cell r="D822" t="str">
            <v>No.</v>
          </cell>
          <cell r="E822">
            <v>1900</v>
          </cell>
        </row>
        <row r="824">
          <cell r="C824" t="str">
            <v>Fittings for Cistern</v>
          </cell>
          <cell r="D824" t="str">
            <v>No.</v>
          </cell>
          <cell r="E824">
            <v>395</v>
          </cell>
        </row>
        <row r="826">
          <cell r="C826" t="str">
            <v>Floor Paint   - Quick drying</v>
          </cell>
          <cell r="D826" t="str">
            <v>Lit.</v>
          </cell>
          <cell r="E826">
            <v>315</v>
          </cell>
        </row>
        <row r="828">
          <cell r="C828" t="str">
            <v>Floor Paint (Epoxy)                         *</v>
          </cell>
          <cell r="D828" t="str">
            <v>Lit.</v>
          </cell>
          <cell r="E828">
            <v>446</v>
          </cell>
        </row>
        <row r="830">
          <cell r="C830" t="str">
            <v>Flush pipe PVC (32mm)</v>
          </cell>
          <cell r="D830" t="str">
            <v>No.</v>
          </cell>
          <cell r="E830">
            <v>80</v>
          </cell>
        </row>
        <row r="832">
          <cell r="C832" t="str">
            <v>G.I. 18 BWG sheets(plain)</v>
          </cell>
          <cell r="D832" t="e">
            <v>#N/A</v>
          </cell>
          <cell r="E832">
            <v>656</v>
          </cell>
        </row>
        <row r="834">
          <cell r="C834" t="str">
            <v>G.I. 22 BWG sheets(plain)</v>
          </cell>
          <cell r="D834" t="e">
            <v>#N/A</v>
          </cell>
          <cell r="E834">
            <v>420.88</v>
          </cell>
        </row>
        <row r="836">
          <cell r="C836" t="str">
            <v>G.I. 24 BWG sheets(plain)</v>
          </cell>
          <cell r="D836" t="e">
            <v>#N/A</v>
          </cell>
          <cell r="E836">
            <v>252.19</v>
          </cell>
        </row>
        <row r="838">
          <cell r="C838" t="str">
            <v>G.I. Bolts and nuts</v>
          </cell>
          <cell r="D838" t="str">
            <v>No.</v>
          </cell>
          <cell r="E838">
            <v>6</v>
          </cell>
        </row>
        <row r="840">
          <cell r="C840" t="str">
            <v>G.I. Hook bolts</v>
          </cell>
          <cell r="D840" t="str">
            <v>No.</v>
          </cell>
          <cell r="E840">
            <v>4</v>
          </cell>
        </row>
        <row r="842">
          <cell r="C842" t="str">
            <v>G.I. Hook bolts 8mm x 115mm</v>
          </cell>
          <cell r="D842" t="str">
            <v>Nos.</v>
          </cell>
          <cell r="E842">
            <v>7</v>
          </cell>
        </row>
        <row r="844">
          <cell r="C844" t="str">
            <v>G.I. Joint nut 12mm</v>
          </cell>
          <cell r="D844" t="str">
            <v>No.</v>
          </cell>
          <cell r="E844">
            <v>32</v>
          </cell>
        </row>
        <row r="846">
          <cell r="C846" t="str">
            <v>G.I. Joint nut 20mm</v>
          </cell>
          <cell r="D846" t="str">
            <v>No.</v>
          </cell>
          <cell r="E846">
            <v>44</v>
          </cell>
        </row>
        <row r="848">
          <cell r="C848" t="str">
            <v>G.I. Joint nut 25mm</v>
          </cell>
          <cell r="D848" t="str">
            <v>No.</v>
          </cell>
          <cell r="E848">
            <v>59</v>
          </cell>
        </row>
        <row r="850">
          <cell r="C850" t="str">
            <v>G.I. Joint nut 32mm</v>
          </cell>
          <cell r="D850" t="str">
            <v>No.</v>
          </cell>
          <cell r="E850">
            <v>86</v>
          </cell>
        </row>
        <row r="852">
          <cell r="C852" t="str">
            <v>G.I. Joint nut 38mm</v>
          </cell>
          <cell r="D852" t="str">
            <v>No.</v>
          </cell>
          <cell r="E852">
            <v>97</v>
          </cell>
        </row>
        <row r="854">
          <cell r="C854" t="str">
            <v>G.I. Joint nut 50mm</v>
          </cell>
          <cell r="D854" t="str">
            <v>No.</v>
          </cell>
          <cell r="E854">
            <v>161</v>
          </cell>
        </row>
        <row r="856">
          <cell r="C856" t="str">
            <v>G.I. Reducing socket 25mm to smaller</v>
          </cell>
          <cell r="D856" t="str">
            <v>No.</v>
          </cell>
          <cell r="E856">
            <v>39</v>
          </cell>
        </row>
        <row r="857">
          <cell r="F857" t="str">
            <v xml:space="preserve">UPDATED </v>
          </cell>
        </row>
        <row r="858">
          <cell r="C858" t="str">
            <v>G.I. Ridging 2m x 1m - 24 B.W.G.</v>
          </cell>
          <cell r="D858" t="str">
            <v>Nos.</v>
          </cell>
          <cell r="E858">
            <v>640</v>
          </cell>
          <cell r="F858" t="str">
            <v>ON</v>
          </cell>
        </row>
        <row r="860">
          <cell r="C860" t="str">
            <v>G.I. sheet 18 B.W.G.</v>
          </cell>
          <cell r="D860" t="str">
            <v>Sq.m.</v>
          </cell>
          <cell r="E860">
            <v>656</v>
          </cell>
        </row>
        <row r="862">
          <cell r="C862" t="str">
            <v>G.I. Sheet 24 B.W.G.</v>
          </cell>
          <cell r="D862" t="str">
            <v>Sq.m.</v>
          </cell>
          <cell r="E862">
            <v>252.19</v>
          </cell>
        </row>
        <row r="863">
          <cell r="C863" t="str">
            <v>Gate valve, heavy quality brass 12mm</v>
          </cell>
          <cell r="D863" t="str">
            <v>No.</v>
          </cell>
          <cell r="E863">
            <v>325</v>
          </cell>
        </row>
        <row r="864">
          <cell r="C864" t="str">
            <v>Gate valve, heavy quality brass 20mm</v>
          </cell>
          <cell r="D864" t="str">
            <v>No.</v>
          </cell>
          <cell r="E864">
            <v>450</v>
          </cell>
        </row>
        <row r="866">
          <cell r="C866" t="str">
            <v>Gate valve, heavy quality brass 25mm</v>
          </cell>
          <cell r="D866" t="str">
            <v>No.</v>
          </cell>
          <cell r="E866">
            <v>550</v>
          </cell>
        </row>
        <row r="868">
          <cell r="C868" t="str">
            <v>Gate valve, heavy quality brass 32mm</v>
          </cell>
          <cell r="D868" t="str">
            <v>No.</v>
          </cell>
          <cell r="E868">
            <v>800</v>
          </cell>
        </row>
        <row r="870">
          <cell r="C870" t="str">
            <v>Gate valve, heavy quality brass 38mm</v>
          </cell>
          <cell r="D870" t="str">
            <v>No.</v>
          </cell>
          <cell r="E870">
            <v>1200</v>
          </cell>
        </row>
        <row r="872">
          <cell r="C872" t="str">
            <v>Glass pane clear 3mm</v>
          </cell>
          <cell r="D872" t="str">
            <v>Sq.m.</v>
          </cell>
          <cell r="E872">
            <v>178</v>
          </cell>
        </row>
        <row r="874">
          <cell r="C874" t="str">
            <v>Glass pane clear 4mm</v>
          </cell>
          <cell r="D874" t="str">
            <v>Sq.m.</v>
          </cell>
          <cell r="E874">
            <v>248</v>
          </cell>
        </row>
        <row r="876">
          <cell r="C876" t="str">
            <v>Glass pane Figured 3mm</v>
          </cell>
          <cell r="D876" t="str">
            <v>Sq.m.</v>
          </cell>
          <cell r="E876">
            <v>237</v>
          </cell>
        </row>
        <row r="878">
          <cell r="C878" t="str">
            <v>Glass pane Figured 5mm</v>
          </cell>
          <cell r="D878" t="str">
            <v>Sq.m.</v>
          </cell>
          <cell r="E878">
            <v>485</v>
          </cell>
        </row>
        <row r="880">
          <cell r="C880" t="str">
            <v>Glass Tray Holder 100 x 100mm - White</v>
          </cell>
          <cell r="D880" t="str">
            <v>Pair</v>
          </cell>
          <cell r="E880">
            <v>197</v>
          </cell>
        </row>
        <row r="882">
          <cell r="C882" t="str">
            <v>Glue</v>
          </cell>
          <cell r="D882" t="str">
            <v>Kg.</v>
          </cell>
          <cell r="E882">
            <v>115</v>
          </cell>
        </row>
        <row r="884">
          <cell r="C884" t="e">
            <v>#N/A</v>
          </cell>
          <cell r="D884" t="str">
            <v>No.</v>
          </cell>
          <cell r="E884">
            <v>30</v>
          </cell>
        </row>
        <row r="886">
          <cell r="C886" t="str">
            <v>Gravel</v>
          </cell>
          <cell r="D886" t="str">
            <v>m3</v>
          </cell>
          <cell r="E886">
            <v>176.75</v>
          </cell>
        </row>
        <row r="888">
          <cell r="C888" t="e">
            <v>#N/A</v>
          </cell>
          <cell r="D888" t="str">
            <v>No.</v>
          </cell>
          <cell r="E888">
            <v>16.8</v>
          </cell>
        </row>
        <row r="890">
          <cell r="C890" t="str">
            <v>Gutter Bracket Square PVC 114mm</v>
          </cell>
          <cell r="D890" t="str">
            <v>No.</v>
          </cell>
          <cell r="E890">
            <v>14</v>
          </cell>
        </row>
        <row r="892">
          <cell r="C892" t="str">
            <v>Gutter End Cap  square PVC 114mm</v>
          </cell>
          <cell r="D892" t="str">
            <v>No.</v>
          </cell>
          <cell r="E892">
            <v>26.25</v>
          </cell>
        </row>
        <row r="894">
          <cell r="C894" t="str">
            <v>Gutter End Cap half round PVC 150mm</v>
          </cell>
          <cell r="D894" t="str">
            <v>No.</v>
          </cell>
          <cell r="E894">
            <v>20.65</v>
          </cell>
        </row>
        <row r="896">
          <cell r="C896" t="str">
            <v>Gutter Half round PVC 150mm x 4m</v>
          </cell>
          <cell r="D896" t="str">
            <v>m</v>
          </cell>
          <cell r="E896">
            <v>107.7</v>
          </cell>
        </row>
        <row r="898">
          <cell r="C898" t="str">
            <v>Gutter Joiner  square PVC 114mm</v>
          </cell>
          <cell r="D898" t="str">
            <v>No.</v>
          </cell>
          <cell r="E898">
            <v>30.65</v>
          </cell>
        </row>
        <row r="900">
          <cell r="C900" t="str">
            <v>Gutter Joiner half round PVC 150mm</v>
          </cell>
          <cell r="D900" t="str">
            <v>No.</v>
          </cell>
          <cell r="E900">
            <v>34</v>
          </cell>
        </row>
        <row r="902">
          <cell r="C902" t="str">
            <v>Gutter square PVC 114mm</v>
          </cell>
          <cell r="D902" t="str">
            <v>m</v>
          </cell>
          <cell r="E902">
            <v>80.599999999999994</v>
          </cell>
        </row>
        <row r="904">
          <cell r="C904" t="str">
            <v>Hasp and staple Iron 100mm                        *</v>
          </cell>
          <cell r="D904" t="str">
            <v>No.</v>
          </cell>
          <cell r="E904">
            <v>20</v>
          </cell>
          <cell r="F904" t="str">
            <v xml:space="preserve">UPDATED </v>
          </cell>
        </row>
        <row r="905">
          <cell r="F905" t="str">
            <v>ON</v>
          </cell>
        </row>
        <row r="906">
          <cell r="C906" t="str">
            <v>Hasp and staple iron 150mm                         *</v>
          </cell>
          <cell r="D906" t="str">
            <v>No.</v>
          </cell>
          <cell r="E906">
            <v>36</v>
          </cell>
        </row>
        <row r="910">
          <cell r="C910" t="str">
            <v>Hasp and staple safety type Brass 100mm       *</v>
          </cell>
          <cell r="D910" t="str">
            <v>No.</v>
          </cell>
          <cell r="E910">
            <v>90</v>
          </cell>
        </row>
        <row r="912">
          <cell r="C912" t="str">
            <v>Hasp and staple safety type Brass 150mm        *</v>
          </cell>
          <cell r="D912" t="str">
            <v>No.</v>
          </cell>
          <cell r="E912">
            <v>175</v>
          </cell>
        </row>
        <row r="914">
          <cell r="C914" t="str">
            <v>Hat Hook Brass                                               *</v>
          </cell>
          <cell r="D914" t="str">
            <v>No.</v>
          </cell>
          <cell r="E914">
            <v>47.5</v>
          </cell>
        </row>
        <row r="916">
          <cell r="C916" t="e">
            <v>#N/A</v>
          </cell>
          <cell r="D916" t="str">
            <v>No.</v>
          </cell>
          <cell r="E916">
            <v>900</v>
          </cell>
        </row>
        <row r="918">
          <cell r="C918" t="str">
            <v xml:space="preserve">Hinge butt brass 100mm </v>
          </cell>
          <cell r="D918" t="str">
            <v>No.</v>
          </cell>
          <cell r="E918">
            <v>49.75</v>
          </cell>
        </row>
        <row r="920">
          <cell r="C920" t="str">
            <v>Hinge Butt Brass 100mm x 63mm                    *</v>
          </cell>
          <cell r="D920" t="str">
            <v>No.</v>
          </cell>
          <cell r="E920">
            <v>41</v>
          </cell>
        </row>
        <row r="922">
          <cell r="C922" t="str">
            <v>Hinge Butt Brass 125mm x 100mm                   *</v>
          </cell>
          <cell r="D922" t="str">
            <v>No.</v>
          </cell>
          <cell r="E922">
            <v>97.5</v>
          </cell>
        </row>
        <row r="924">
          <cell r="C924" t="e">
            <v>#N/A</v>
          </cell>
          <cell r="D924" t="str">
            <v>No.</v>
          </cell>
          <cell r="E924">
            <v>13.5</v>
          </cell>
        </row>
        <row r="926">
          <cell r="C926" t="str">
            <v>Hinge Butt Brass 50mm x 38mm                      *</v>
          </cell>
          <cell r="D926" t="str">
            <v>No.</v>
          </cell>
          <cell r="E926">
            <v>17.5</v>
          </cell>
        </row>
        <row r="928">
          <cell r="C928" t="str">
            <v>Hinge Butt Brass 75mm x 38mm                      *</v>
          </cell>
          <cell r="D928" t="str">
            <v>No.</v>
          </cell>
          <cell r="E928">
            <v>19</v>
          </cell>
        </row>
        <row r="930">
          <cell r="C930" t="e">
            <v>#N/A</v>
          </cell>
          <cell r="D930" t="str">
            <v>No.</v>
          </cell>
          <cell r="E930">
            <v>36</v>
          </cell>
        </row>
        <row r="932">
          <cell r="C932" t="str">
            <v>Hinge Butt iron 100mmx63mm</v>
          </cell>
          <cell r="D932" t="str">
            <v>No.</v>
          </cell>
          <cell r="E932">
            <v>33.5</v>
          </cell>
        </row>
        <row r="934">
          <cell r="C934" t="str">
            <v>Hinge Butt iron 125mmx100mm</v>
          </cell>
          <cell r="D934" t="str">
            <v>No.</v>
          </cell>
          <cell r="E934">
            <v>38.5</v>
          </cell>
        </row>
        <row r="936">
          <cell r="C936" t="str">
            <v>Hinge Butt Iron 50mmx38mm</v>
          </cell>
          <cell r="D936" t="str">
            <v>No.</v>
          </cell>
          <cell r="E936">
            <v>12.5</v>
          </cell>
        </row>
        <row r="938">
          <cell r="C938" t="str">
            <v>Hinge Butt iron 75mmx38mm</v>
          </cell>
          <cell r="D938" t="str">
            <v>No.</v>
          </cell>
          <cell r="E938">
            <v>15</v>
          </cell>
        </row>
        <row r="940">
          <cell r="C940" t="str">
            <v>Hinge Centre Pivot Brass                                  *</v>
          </cell>
          <cell r="D940" t="str">
            <v>Set</v>
          </cell>
          <cell r="E940">
            <v>52.5</v>
          </cell>
        </row>
        <row r="942">
          <cell r="C942" t="e">
            <v>#N/A</v>
          </cell>
          <cell r="D942" t="str">
            <v>No.</v>
          </cell>
          <cell r="E942">
            <v>200</v>
          </cell>
        </row>
        <row r="944">
          <cell r="C944" t="e">
            <v>#N/A</v>
          </cell>
          <cell r="D944" t="str">
            <v>No.</v>
          </cell>
          <cell r="E944">
            <v>100</v>
          </cell>
        </row>
        <row r="946">
          <cell r="C946" t="e">
            <v>#N/A</v>
          </cell>
          <cell r="D946" t="str">
            <v>No.</v>
          </cell>
          <cell r="E946">
            <v>125</v>
          </cell>
        </row>
        <row r="948">
          <cell r="C948" t="str">
            <v>Hinge Parliamentary Brass 150mm</v>
          </cell>
          <cell r="D948" t="str">
            <v>No.</v>
          </cell>
          <cell r="E948">
            <v>150</v>
          </cell>
        </row>
        <row r="950">
          <cell r="C950" t="str">
            <v>Hinge Spring Double Acting Brass 100mm</v>
          </cell>
          <cell r="D950" t="str">
            <v>No.</v>
          </cell>
          <cell r="E950">
            <v>225</v>
          </cell>
        </row>
        <row r="952">
          <cell r="C952" t="str">
            <v>Hinge T iron 150mm</v>
          </cell>
          <cell r="D952" t="str">
            <v>No.</v>
          </cell>
          <cell r="E952">
            <v>26.5</v>
          </cell>
        </row>
        <row r="954">
          <cell r="C954" t="str">
            <v>Hinge T iron 200mm</v>
          </cell>
          <cell r="D954" t="str">
            <v>No.</v>
          </cell>
          <cell r="E954">
            <v>45</v>
          </cell>
        </row>
        <row r="956">
          <cell r="C956" t="str">
            <v>Hinge T iron 250mm</v>
          </cell>
          <cell r="D956" t="str">
            <v>No.</v>
          </cell>
          <cell r="E956">
            <v>50</v>
          </cell>
        </row>
        <row r="957">
          <cell r="F957" t="str">
            <v xml:space="preserve">UPDATED </v>
          </cell>
        </row>
        <row r="958">
          <cell r="C958" t="str">
            <v>Hinge T iron 300mm</v>
          </cell>
          <cell r="D958" t="str">
            <v>No.</v>
          </cell>
          <cell r="E958">
            <v>60</v>
          </cell>
          <cell r="F958" t="str">
            <v>ON</v>
          </cell>
        </row>
        <row r="960">
          <cell r="C960" t="str">
            <v>Holdfasts</v>
          </cell>
          <cell r="D960" t="str">
            <v>Nos.</v>
          </cell>
          <cell r="E960">
            <v>4</v>
          </cell>
        </row>
        <row r="962">
          <cell r="C962" t="str">
            <v>Holdfasts - 250 x 25 x 6</v>
          </cell>
          <cell r="D962" t="str">
            <v>Nos.</v>
          </cell>
          <cell r="E962">
            <v>12.5</v>
          </cell>
        </row>
        <row r="964">
          <cell r="C964" t="str">
            <v>Holdfasts - 400 x 25 x 6</v>
          </cell>
          <cell r="D964" t="str">
            <v>Nos.</v>
          </cell>
          <cell r="E964">
            <v>20</v>
          </cell>
        </row>
        <row r="966">
          <cell r="C966" t="str">
            <v>Hooks  38mm G.I. Pipes</v>
          </cell>
          <cell r="D966" t="str">
            <v>No.</v>
          </cell>
          <cell r="E966">
            <v>9</v>
          </cell>
        </row>
        <row r="968">
          <cell r="C968" t="str">
            <v>Hooks for 12mm G.I. Pipes</v>
          </cell>
          <cell r="D968" t="str">
            <v>No.</v>
          </cell>
          <cell r="E968">
            <v>5</v>
          </cell>
        </row>
        <row r="970">
          <cell r="C970" t="str">
            <v>Hooks for 20mm G.I. Pipes</v>
          </cell>
          <cell r="D970" t="str">
            <v>No.</v>
          </cell>
          <cell r="E970">
            <v>5</v>
          </cell>
        </row>
        <row r="972">
          <cell r="C972" t="str">
            <v>Hooks for 25mm G.I. Pipes</v>
          </cell>
          <cell r="D972" t="str">
            <v>No.</v>
          </cell>
          <cell r="E972">
            <v>6</v>
          </cell>
        </row>
        <row r="974">
          <cell r="C974" t="str">
            <v>Hooks for 32mm G.I. Pipes</v>
          </cell>
          <cell r="D974" t="str">
            <v>No.</v>
          </cell>
          <cell r="E974">
            <v>7</v>
          </cell>
        </row>
        <row r="975">
          <cell r="C975" t="str">
            <v>Hooks for 38mm G.I. Pipes</v>
          </cell>
          <cell r="D975" t="str">
            <v>No.</v>
          </cell>
          <cell r="E975">
            <v>9</v>
          </cell>
        </row>
        <row r="976">
          <cell r="C976" t="str">
            <v>Imported Timber</v>
          </cell>
          <cell r="D976" t="str">
            <v>Cu.m.</v>
          </cell>
          <cell r="E976">
            <v>41666</v>
          </cell>
        </row>
        <row r="978">
          <cell r="C978" t="str">
            <v>Kitchen sink 600 x 375 x 175mm - White</v>
          </cell>
          <cell r="D978" t="str">
            <v>No.</v>
          </cell>
          <cell r="E978">
            <v>1705</v>
          </cell>
        </row>
        <row r="980">
          <cell r="C980" t="str">
            <v>Leather washer</v>
          </cell>
          <cell r="D980" t="str">
            <v>No.</v>
          </cell>
          <cell r="E980">
            <v>2</v>
          </cell>
        </row>
        <row r="982">
          <cell r="C982" t="str">
            <v>Limpet washers</v>
          </cell>
          <cell r="D982" t="str">
            <v>Nos.</v>
          </cell>
          <cell r="E982">
            <v>2</v>
          </cell>
        </row>
        <row r="984">
          <cell r="C984" t="str">
            <v>Lock Cupboard Four Levers Brass 63mm</v>
          </cell>
          <cell r="D984" t="str">
            <v>No.</v>
          </cell>
          <cell r="E984">
            <v>120</v>
          </cell>
        </row>
        <row r="986">
          <cell r="C986" t="str">
            <v>Lock mortice single local made</v>
          </cell>
          <cell r="D986" t="str">
            <v>No.</v>
          </cell>
          <cell r="E986">
            <v>450</v>
          </cell>
        </row>
        <row r="988">
          <cell r="C988" t="str">
            <v>Lock Mortice Union Double Sash</v>
          </cell>
          <cell r="D988" t="str">
            <v>No.</v>
          </cell>
          <cell r="E988">
            <v>1912.5</v>
          </cell>
        </row>
        <row r="990">
          <cell r="C990" t="str">
            <v>Lock Mortice Union Single Sash</v>
          </cell>
          <cell r="D990" t="str">
            <v>No.</v>
          </cell>
          <cell r="E990">
            <v>1293.75</v>
          </cell>
        </row>
        <row r="992">
          <cell r="C992" t="str">
            <v>Lock Rim Double Lever Brass 150mm</v>
          </cell>
          <cell r="D992" t="str">
            <v>No.</v>
          </cell>
          <cell r="E992">
            <v>450</v>
          </cell>
        </row>
        <row r="994">
          <cell r="C994" t="str">
            <v>Lock Rim single Lever Brass 150mm</v>
          </cell>
          <cell r="D994" t="str">
            <v>No.</v>
          </cell>
          <cell r="E994">
            <v>250</v>
          </cell>
        </row>
        <row r="996">
          <cell r="C996" t="str">
            <v>Low level cistern - white</v>
          </cell>
          <cell r="D996" t="str">
            <v>No.</v>
          </cell>
          <cell r="E996">
            <v>1375</v>
          </cell>
        </row>
        <row r="998">
          <cell r="C998" t="e">
            <v>#N/A</v>
          </cell>
          <cell r="D998" t="str">
            <v>No.</v>
          </cell>
          <cell r="E998">
            <v>1350</v>
          </cell>
        </row>
        <row r="1000">
          <cell r="C1000" t="str">
            <v>Low level closet unit</v>
          </cell>
          <cell r="D1000" t="str">
            <v>No.</v>
          </cell>
          <cell r="E1000">
            <v>2218</v>
          </cell>
        </row>
        <row r="1002">
          <cell r="C1002" t="str">
            <v>Low level commode with Trap - White</v>
          </cell>
          <cell r="D1002" t="str">
            <v>No.</v>
          </cell>
          <cell r="E1002">
            <v>1843</v>
          </cell>
        </row>
        <row r="1004">
          <cell r="C1004" t="str">
            <v>Lunumidella 150 x 12mm</v>
          </cell>
          <cell r="D1004" t="str">
            <v>Sq.m.</v>
          </cell>
          <cell r="E1004">
            <v>168</v>
          </cell>
          <cell r="F1004" t="str">
            <v xml:space="preserve">UPDATED </v>
          </cell>
        </row>
        <row r="1005">
          <cell r="F1005" t="str">
            <v>ON</v>
          </cell>
        </row>
        <row r="1006">
          <cell r="C1006" t="str">
            <v>Lunumidella 150 x 20mm</v>
          </cell>
          <cell r="D1006" t="str">
            <v>Sq.m.</v>
          </cell>
          <cell r="E1006">
            <v>280</v>
          </cell>
        </row>
        <row r="1008">
          <cell r="C1008" t="e">
            <v>#N/A</v>
          </cell>
          <cell r="D1008" t="str">
            <v>No.</v>
          </cell>
          <cell r="E1008">
            <v>2450</v>
          </cell>
        </row>
        <row r="1010">
          <cell r="C1010" t="str">
            <v>Metal 20mm</v>
          </cell>
          <cell r="D1010" t="str">
            <v>m3</v>
          </cell>
          <cell r="E1010">
            <v>1200</v>
          </cell>
        </row>
        <row r="1012">
          <cell r="C1012" t="e">
            <v>#N/A</v>
          </cell>
          <cell r="D1012" t="str">
            <v>m3</v>
          </cell>
          <cell r="E1012">
            <v>933</v>
          </cell>
        </row>
        <row r="1014">
          <cell r="C1014" t="str">
            <v>Metal 40mm</v>
          </cell>
          <cell r="D1014" t="str">
            <v>m3</v>
          </cell>
          <cell r="E1014">
            <v>898</v>
          </cell>
        </row>
        <row r="1016">
          <cell r="C1016" t="str">
            <v>Metal 50mm</v>
          </cell>
          <cell r="D1016" t="str">
            <v>m3</v>
          </cell>
          <cell r="E1016">
            <v>816</v>
          </cell>
        </row>
        <row r="1018">
          <cell r="C1018" t="e">
            <v>#N/A</v>
          </cell>
          <cell r="D1018" t="str">
            <v>Kg.</v>
          </cell>
          <cell r="E1018">
            <v>30.75</v>
          </cell>
        </row>
        <row r="1020">
          <cell r="C1020" t="e">
            <v>#N/A</v>
          </cell>
          <cell r="D1020" t="str">
            <v>Kg.</v>
          </cell>
          <cell r="E1020">
            <v>24.25</v>
          </cell>
        </row>
        <row r="1022">
          <cell r="C1022" t="str">
            <v>Mirror Frame Oval - White (380 x 330) mm</v>
          </cell>
          <cell r="D1022" t="str">
            <v>No.</v>
          </cell>
          <cell r="E1022">
            <v>396</v>
          </cell>
        </row>
        <row r="1024">
          <cell r="C1024" t="str">
            <v>Mirror Frame Square - white (320 x 280) mm</v>
          </cell>
          <cell r="D1024" t="str">
            <v>No.</v>
          </cell>
          <cell r="E1024">
            <v>327</v>
          </cell>
        </row>
        <row r="1026">
          <cell r="C1026" t="str">
            <v>Mirror only, oval (380 x 330) mm</v>
          </cell>
          <cell r="D1026" t="str">
            <v>No.</v>
          </cell>
          <cell r="E1026">
            <v>144.5</v>
          </cell>
        </row>
        <row r="1028">
          <cell r="C1028" t="str">
            <v>Mirror only, square</v>
          </cell>
          <cell r="D1028" t="str">
            <v>No.</v>
          </cell>
          <cell r="E1028">
            <v>101</v>
          </cell>
        </row>
        <row r="1030">
          <cell r="C1030" t="str">
            <v>Mitre Joint half round PVC 150mm</v>
          </cell>
          <cell r="D1030" t="str">
            <v>No.</v>
          </cell>
          <cell r="E1030">
            <v>53.75</v>
          </cell>
        </row>
        <row r="1032">
          <cell r="C1032" t="str">
            <v>Mitre Joint square PVC 114mm</v>
          </cell>
          <cell r="D1032" t="str">
            <v>No.</v>
          </cell>
          <cell r="E1032">
            <v>100.65</v>
          </cell>
        </row>
        <row r="1034">
          <cell r="C1034" t="str">
            <v>Mould oil</v>
          </cell>
          <cell r="D1034" t="str">
            <v>Lit.</v>
          </cell>
          <cell r="E1034">
            <v>33</v>
          </cell>
        </row>
        <row r="1036">
          <cell r="C1036" t="str">
            <v>Night Latch - China</v>
          </cell>
          <cell r="D1036" t="str">
            <v>No.</v>
          </cell>
          <cell r="E1036">
            <v>152</v>
          </cell>
        </row>
        <row r="1038">
          <cell r="C1038" t="str">
            <v>Nipple G.I. 12mm</v>
          </cell>
          <cell r="D1038" t="str">
            <v>No.</v>
          </cell>
          <cell r="E1038">
            <v>10</v>
          </cell>
        </row>
        <row r="1040">
          <cell r="C1040" t="str">
            <v>Nipple G.I. 20mm</v>
          </cell>
          <cell r="D1040" t="str">
            <v>No.</v>
          </cell>
          <cell r="E1040">
            <v>18</v>
          </cell>
        </row>
        <row r="1042">
          <cell r="C1042" t="str">
            <v>Nipple G.I. 25mm</v>
          </cell>
          <cell r="D1042" t="str">
            <v>No.</v>
          </cell>
          <cell r="E1042">
            <v>28</v>
          </cell>
        </row>
        <row r="1044">
          <cell r="C1044" t="str">
            <v>Nipple G.I. 32mm</v>
          </cell>
          <cell r="D1044" t="str">
            <v>No.</v>
          </cell>
          <cell r="E1044">
            <v>35</v>
          </cell>
        </row>
        <row r="1046">
          <cell r="C1046" t="str">
            <v>Nipple G.I. 38mm</v>
          </cell>
          <cell r="D1046" t="str">
            <v>No.</v>
          </cell>
          <cell r="E1046">
            <v>60</v>
          </cell>
        </row>
        <row r="1050">
          <cell r="C1050" t="str">
            <v>Nipple G.I. 50mm</v>
          </cell>
          <cell r="D1050" t="str">
            <v>No.</v>
          </cell>
          <cell r="E1050">
            <v>90</v>
          </cell>
        </row>
        <row r="1052">
          <cell r="C1052" t="str">
            <v>Nipple G.I. 63mm</v>
          </cell>
          <cell r="D1052" t="str">
            <v>No.</v>
          </cell>
          <cell r="E1052">
            <v>140</v>
          </cell>
        </row>
        <row r="1053">
          <cell r="F1053" t="str">
            <v xml:space="preserve">UPDATED </v>
          </cell>
        </row>
        <row r="1054">
          <cell r="C1054" t="str">
            <v>Nipple G.I. 75mm</v>
          </cell>
          <cell r="D1054" t="str">
            <v>No.</v>
          </cell>
          <cell r="E1054">
            <v>160</v>
          </cell>
          <cell r="F1054" t="str">
            <v>ON</v>
          </cell>
        </row>
        <row r="1056">
          <cell r="C1056" t="str">
            <v>Oil paint (Gloss)                               *</v>
          </cell>
          <cell r="D1056" t="str">
            <v>Lit.</v>
          </cell>
          <cell r="E1056">
            <v>321</v>
          </cell>
        </row>
        <row r="1058">
          <cell r="C1058" t="str">
            <v>Pillar Cock Chromium Plated 12mm</v>
          </cell>
          <cell r="D1058" t="str">
            <v>No.</v>
          </cell>
          <cell r="E1058">
            <v>350</v>
          </cell>
        </row>
        <row r="1060">
          <cell r="C1060" t="str">
            <v>Pillar Cock Chromium plated 20mm</v>
          </cell>
          <cell r="D1060" t="str">
            <v>No.</v>
          </cell>
          <cell r="E1060">
            <v>390</v>
          </cell>
        </row>
        <row r="1062">
          <cell r="C1062" t="str">
            <v>Pintels and stay hinges 50mm x 6mm x 1m</v>
          </cell>
          <cell r="D1062" t="str">
            <v>Nos.</v>
          </cell>
          <cell r="E1062">
            <v>176</v>
          </cell>
        </row>
        <row r="1064">
          <cell r="C1064" t="str">
            <v>Pipe G.I. 12mm</v>
          </cell>
          <cell r="D1064" t="str">
            <v>m</v>
          </cell>
          <cell r="E1064">
            <v>57.75</v>
          </cell>
        </row>
        <row r="1066">
          <cell r="C1066" t="str">
            <v>Pipe G.I. 20mm</v>
          </cell>
          <cell r="D1066" t="str">
            <v>m</v>
          </cell>
          <cell r="E1066">
            <v>80.5</v>
          </cell>
        </row>
        <row r="1068">
          <cell r="C1068" t="str">
            <v>Pipe G.I. 25mm</v>
          </cell>
          <cell r="D1068" t="str">
            <v>m</v>
          </cell>
          <cell r="E1068">
            <v>117.25</v>
          </cell>
        </row>
        <row r="1070">
          <cell r="C1070" t="str">
            <v>Pipe G.I. 32mm</v>
          </cell>
          <cell r="D1070" t="str">
            <v>m</v>
          </cell>
          <cell r="E1070">
            <v>131.25</v>
          </cell>
        </row>
        <row r="1072">
          <cell r="C1072" t="str">
            <v>Pipe G.I. 38mm</v>
          </cell>
          <cell r="D1072" t="str">
            <v>m</v>
          </cell>
          <cell r="E1072">
            <v>161</v>
          </cell>
        </row>
        <row r="1074">
          <cell r="C1074" t="str">
            <v>Pipe G.I. 50mm</v>
          </cell>
          <cell r="D1074" t="str">
            <v>m</v>
          </cell>
          <cell r="E1074">
            <v>218.75</v>
          </cell>
        </row>
        <row r="1076">
          <cell r="C1076" t="str">
            <v>Pipe G.I. 63mm</v>
          </cell>
          <cell r="D1076" t="str">
            <v>m</v>
          </cell>
          <cell r="E1076">
            <v>306.25</v>
          </cell>
        </row>
        <row r="1078">
          <cell r="C1078" t="str">
            <v>Pipe G.I. 75mm</v>
          </cell>
          <cell r="D1078" t="str">
            <v>m</v>
          </cell>
          <cell r="E1078">
            <v>393.75</v>
          </cell>
        </row>
        <row r="1080">
          <cell r="C1080" t="str">
            <v>Pipe PVC 110mm type 1000</v>
          </cell>
          <cell r="D1080" t="str">
            <v>m</v>
          </cell>
          <cell r="E1080">
            <v>576.65</v>
          </cell>
        </row>
        <row r="1082">
          <cell r="C1082" t="str">
            <v>Pipe PVC 110mm type 400</v>
          </cell>
          <cell r="D1082" t="str">
            <v>m</v>
          </cell>
          <cell r="E1082">
            <v>198.65</v>
          </cell>
        </row>
        <row r="1084">
          <cell r="C1084" t="str">
            <v>Pipe PVC 110mm type 600</v>
          </cell>
          <cell r="D1084" t="str">
            <v>m</v>
          </cell>
          <cell r="E1084">
            <v>362.4</v>
          </cell>
        </row>
        <row r="1086">
          <cell r="C1086" t="str">
            <v>Pipe PVC 20mm type 1000  (Anton)</v>
          </cell>
          <cell r="D1086" t="str">
            <v>m</v>
          </cell>
          <cell r="E1086">
            <v>14.25</v>
          </cell>
        </row>
        <row r="1088">
          <cell r="C1088" t="str">
            <v>Pipe PVC 25mm type 1000</v>
          </cell>
          <cell r="D1088" t="str">
            <v>m</v>
          </cell>
          <cell r="E1088">
            <v>27.35</v>
          </cell>
        </row>
        <row r="1090">
          <cell r="C1090" t="str">
            <v>Pipe PVC 32mm type 1000</v>
          </cell>
          <cell r="D1090" t="str">
            <v>m</v>
          </cell>
          <cell r="E1090">
            <v>41.05</v>
          </cell>
        </row>
        <row r="1092">
          <cell r="C1092" t="str">
            <v>Pipe PVC 32mm type 600</v>
          </cell>
          <cell r="D1092" t="str">
            <v>m</v>
          </cell>
          <cell r="E1092">
            <v>26.25</v>
          </cell>
        </row>
        <row r="1094">
          <cell r="C1094" t="str">
            <v>Pipe PVC 40mm type 1000</v>
          </cell>
          <cell r="D1094" t="str">
            <v>m</v>
          </cell>
          <cell r="E1094">
            <v>63.25</v>
          </cell>
        </row>
        <row r="1096">
          <cell r="C1096" t="str">
            <v>Pipe PVC 40mm type 600</v>
          </cell>
          <cell r="D1096" t="str">
            <v>m</v>
          </cell>
          <cell r="E1096">
            <v>41.35</v>
          </cell>
        </row>
        <row r="1098">
          <cell r="C1098" t="str">
            <v>Pipe PVC 50mm type 1000</v>
          </cell>
          <cell r="D1098" t="str">
            <v>m</v>
          </cell>
          <cell r="E1098">
            <v>93.65</v>
          </cell>
        </row>
        <row r="1100">
          <cell r="C1100" t="str">
            <v>Pipe PVC 50mm type 400</v>
          </cell>
          <cell r="D1100" t="str">
            <v>m</v>
          </cell>
          <cell r="E1100">
            <v>51.85</v>
          </cell>
          <cell r="F1100" t="str">
            <v xml:space="preserve">UPDATED </v>
          </cell>
        </row>
        <row r="1101">
          <cell r="F1101" t="str">
            <v>ON</v>
          </cell>
        </row>
        <row r="1102">
          <cell r="C1102" t="str">
            <v>Pipe PVC 50mm type 600</v>
          </cell>
          <cell r="D1102" t="str">
            <v>m</v>
          </cell>
          <cell r="E1102">
            <v>60.15</v>
          </cell>
        </row>
        <row r="1104">
          <cell r="C1104" t="str">
            <v>Pipe PVC 63mm type 1000</v>
          </cell>
          <cell r="D1104" t="str">
            <v>m</v>
          </cell>
          <cell r="E1104">
            <v>156.85</v>
          </cell>
        </row>
        <row r="1106">
          <cell r="C1106" t="str">
            <v>Pipe PVC 63mm type 400</v>
          </cell>
          <cell r="D1106" t="str">
            <v>m</v>
          </cell>
          <cell r="E1106">
            <v>76.599999999999994</v>
          </cell>
        </row>
        <row r="1108">
          <cell r="C1108" t="str">
            <v>Pipe PVC 63mm type 600</v>
          </cell>
          <cell r="D1108" t="str">
            <v>m</v>
          </cell>
          <cell r="E1108">
            <v>98.45</v>
          </cell>
        </row>
        <row r="1110">
          <cell r="C1110" t="str">
            <v>Pipe PVC 75mm type 1000</v>
          </cell>
          <cell r="D1110" t="str">
            <v>m</v>
          </cell>
          <cell r="E1110">
            <v>304.10000000000002</v>
          </cell>
        </row>
        <row r="1112">
          <cell r="C1112" t="str">
            <v>Pipe PVC 75mm type 400</v>
          </cell>
          <cell r="D1112" t="str">
            <v>m</v>
          </cell>
          <cell r="E1112">
            <v>118.15</v>
          </cell>
        </row>
        <row r="1114">
          <cell r="C1114" t="str">
            <v>Pipe PVC 75mm type 600</v>
          </cell>
          <cell r="D1114" t="str">
            <v>m</v>
          </cell>
          <cell r="E1114">
            <v>186.4</v>
          </cell>
        </row>
        <row r="1116">
          <cell r="C1116" t="str">
            <v>Pipe PVC 90mm type 1000</v>
          </cell>
          <cell r="D1116" t="str">
            <v>m</v>
          </cell>
          <cell r="E1116">
            <v>385.75</v>
          </cell>
        </row>
        <row r="1118">
          <cell r="C1118" t="str">
            <v>Pipe PVC 90mm type 400</v>
          </cell>
          <cell r="D1118" t="str">
            <v>m</v>
          </cell>
          <cell r="E1118">
            <v>167.9</v>
          </cell>
        </row>
        <row r="1120">
          <cell r="C1120" t="str">
            <v>Pipe PVC 90mm type 600</v>
          </cell>
          <cell r="D1120" t="str">
            <v>m</v>
          </cell>
          <cell r="E1120">
            <v>247.05</v>
          </cell>
        </row>
        <row r="1122">
          <cell r="C1122" t="e">
            <v>#N/A</v>
          </cell>
          <cell r="D1122" t="str">
            <v>Kg.</v>
          </cell>
          <cell r="E1122">
            <v>40</v>
          </cell>
        </row>
        <row r="1124">
          <cell r="C1124" t="str">
            <v>Plug G.I. 12mm</v>
          </cell>
          <cell r="D1124" t="str">
            <v>No.</v>
          </cell>
          <cell r="E1124">
            <v>10</v>
          </cell>
        </row>
        <row r="1126">
          <cell r="C1126" t="str">
            <v>Plug G.I. 20mm</v>
          </cell>
          <cell r="D1126" t="str">
            <v>No.</v>
          </cell>
          <cell r="E1126">
            <v>15</v>
          </cell>
        </row>
        <row r="1128">
          <cell r="C1128" t="str">
            <v>Plug G.I. 25mm</v>
          </cell>
          <cell r="D1128" t="str">
            <v>No.</v>
          </cell>
          <cell r="E1128">
            <v>20</v>
          </cell>
        </row>
        <row r="1130">
          <cell r="C1130" t="str">
            <v>Plug G.I. 32mm</v>
          </cell>
          <cell r="D1130" t="str">
            <v>No.</v>
          </cell>
          <cell r="E1130">
            <v>30</v>
          </cell>
        </row>
        <row r="1132">
          <cell r="C1132" t="str">
            <v>Plug G.I. 38mm</v>
          </cell>
          <cell r="D1132" t="str">
            <v>No.</v>
          </cell>
          <cell r="E1132">
            <v>40</v>
          </cell>
        </row>
        <row r="1134">
          <cell r="C1134" t="str">
            <v>Plug G.I. 50mm</v>
          </cell>
          <cell r="D1134" t="str">
            <v>No.</v>
          </cell>
          <cell r="E1134">
            <v>50</v>
          </cell>
        </row>
        <row r="1136">
          <cell r="C1136" t="str">
            <v>Plug G.I. 63mm</v>
          </cell>
          <cell r="D1136" t="str">
            <v>No.</v>
          </cell>
          <cell r="E1136">
            <v>75</v>
          </cell>
        </row>
        <row r="1138">
          <cell r="C1138" t="str">
            <v>Plug G.I. 75mm</v>
          </cell>
          <cell r="D1138" t="str">
            <v>No.</v>
          </cell>
          <cell r="E1138">
            <v>175</v>
          </cell>
        </row>
        <row r="1140">
          <cell r="C1140" t="str">
            <v>Plugs</v>
          </cell>
          <cell r="D1140" t="str">
            <v>No.</v>
          </cell>
          <cell r="E1140">
            <v>15</v>
          </cell>
        </row>
        <row r="1142">
          <cell r="C1142" t="str">
            <v>Plugs PVC 20mm</v>
          </cell>
          <cell r="D1142" t="str">
            <v>No.</v>
          </cell>
          <cell r="E1142">
            <v>5</v>
          </cell>
        </row>
        <row r="1144">
          <cell r="C1144" t="str">
            <v>Plugs PVC 25mm</v>
          </cell>
          <cell r="D1144" t="str">
            <v>No.</v>
          </cell>
          <cell r="E1144">
            <v>6</v>
          </cell>
        </row>
        <row r="1146">
          <cell r="C1146" t="str">
            <v>Plugs PVC 32mm</v>
          </cell>
          <cell r="D1146" t="str">
            <v>No.</v>
          </cell>
          <cell r="E1146">
            <v>8</v>
          </cell>
        </row>
        <row r="1147">
          <cell r="F1147" t="str">
            <v xml:space="preserve">UPDATED </v>
          </cell>
        </row>
        <row r="1148">
          <cell r="C1148" t="str">
            <v>Plugs PVC 40mm</v>
          </cell>
          <cell r="D1148" t="str">
            <v>No.</v>
          </cell>
          <cell r="E1148">
            <v>11</v>
          </cell>
          <cell r="F1148" t="str">
            <v>ON</v>
          </cell>
        </row>
        <row r="1150">
          <cell r="C1150" t="str">
            <v>Plugs PVC 50mm</v>
          </cell>
          <cell r="D1150" t="str">
            <v>No.</v>
          </cell>
          <cell r="E1150">
            <v>15</v>
          </cell>
        </row>
        <row r="1152">
          <cell r="C1152" t="str">
            <v>Plugs PVC 75mm</v>
          </cell>
          <cell r="D1152" t="str">
            <v>No.</v>
          </cell>
          <cell r="E1152">
            <v>66</v>
          </cell>
        </row>
        <row r="1154">
          <cell r="C1154" t="str">
            <v>Plywood board, 12mm M.R.</v>
          </cell>
          <cell r="D1154" t="str">
            <v>Sq.m.</v>
          </cell>
          <cell r="E1154">
            <v>317</v>
          </cell>
        </row>
        <row r="1156">
          <cell r="C1156" t="str">
            <v>Plywood board, ordinary 25mm</v>
          </cell>
          <cell r="D1156" t="str">
            <v>Sq.m.</v>
          </cell>
          <cell r="E1156">
            <v>190</v>
          </cell>
        </row>
        <row r="1158">
          <cell r="C1158" t="str">
            <v>Plywood board, ordinary M.R. 1150x2060x32mm</v>
          </cell>
          <cell r="D1158" t="str">
            <v>No.</v>
          </cell>
          <cell r="E1158">
            <v>1500</v>
          </cell>
        </row>
        <row r="1160">
          <cell r="C1160" t="str">
            <v>Plywood board, ordinary M.R. 3mm</v>
          </cell>
          <cell r="D1160" t="str">
            <v>Sq.m.</v>
          </cell>
          <cell r="E1160">
            <v>125</v>
          </cell>
        </row>
        <row r="1162">
          <cell r="C1162" t="str">
            <v>Plywood board, ordinary M.R. 6mm</v>
          </cell>
          <cell r="D1162" t="str">
            <v>Sq.m.</v>
          </cell>
          <cell r="E1162">
            <v>195</v>
          </cell>
        </row>
        <row r="1164">
          <cell r="C1164" t="str">
            <v>Plywood board, ordinary M.R. 9mm</v>
          </cell>
          <cell r="D1164" t="str">
            <v>Sq.m.</v>
          </cell>
          <cell r="E1164">
            <v>242</v>
          </cell>
        </row>
        <row r="1166">
          <cell r="C1166" t="str">
            <v>Plywood door ordinary M.R. 838 x 2060 x 32mm</v>
          </cell>
          <cell r="D1166" t="str">
            <v>No.</v>
          </cell>
          <cell r="E1166">
            <v>1120</v>
          </cell>
        </row>
        <row r="1168">
          <cell r="C1168" t="str">
            <v>Plywood door, ordinary B.R. 686x2060x32mm</v>
          </cell>
          <cell r="D1168" t="str">
            <v>No.</v>
          </cell>
          <cell r="E1168">
            <v>1200</v>
          </cell>
        </row>
        <row r="1170">
          <cell r="C1170" t="str">
            <v>Plywood door, ordinary M.R. 686x2060x32mm</v>
          </cell>
          <cell r="D1170" t="str">
            <v>No.</v>
          </cell>
          <cell r="E1170">
            <v>1010</v>
          </cell>
        </row>
        <row r="1172">
          <cell r="C1172" t="str">
            <v>Polythane Varnish                           *</v>
          </cell>
          <cell r="D1172" t="str">
            <v>Lit.</v>
          </cell>
          <cell r="E1172">
            <v>304</v>
          </cell>
        </row>
        <row r="1174">
          <cell r="C1174" t="str">
            <v>Props  (bamboo)  3 - 4  m</v>
          </cell>
          <cell r="D1174" t="str">
            <v>No.</v>
          </cell>
          <cell r="E1174">
            <v>50</v>
          </cell>
        </row>
        <row r="1176">
          <cell r="C1176" t="str">
            <v>Pudlo Cement</v>
          </cell>
          <cell r="D1176" t="str">
            <v>Kg.</v>
          </cell>
          <cell r="E1176">
            <v>130</v>
          </cell>
        </row>
        <row r="1178">
          <cell r="C1178" t="str">
            <v>PVC 75mm socket</v>
          </cell>
          <cell r="D1178" t="str">
            <v>No.</v>
          </cell>
          <cell r="E1178">
            <v>52.95</v>
          </cell>
        </row>
        <row r="1180">
          <cell r="C1180" t="str">
            <v>PVC 90mm socket</v>
          </cell>
          <cell r="D1180" t="str">
            <v>No.</v>
          </cell>
          <cell r="E1180">
            <v>92.75</v>
          </cell>
        </row>
        <row r="1182">
          <cell r="C1182" t="str">
            <v xml:space="preserve">PVC Elbow 110mm </v>
          </cell>
          <cell r="D1182" t="str">
            <v>No.</v>
          </cell>
          <cell r="E1182">
            <v>218.15</v>
          </cell>
        </row>
        <row r="1184">
          <cell r="C1184" t="str">
            <v xml:space="preserve">PVC Elbow 75mm </v>
          </cell>
          <cell r="D1184" t="str">
            <v>No.</v>
          </cell>
          <cell r="E1184">
            <v>108.7</v>
          </cell>
        </row>
        <row r="1186">
          <cell r="C1186" t="str">
            <v xml:space="preserve">PVC Elbow 90mm </v>
          </cell>
          <cell r="D1186" t="str">
            <v>No.</v>
          </cell>
          <cell r="E1186">
            <v>183.9</v>
          </cell>
        </row>
        <row r="1188">
          <cell r="C1188" t="str">
            <v>Rag bolts</v>
          </cell>
          <cell r="D1188" t="str">
            <v>No.</v>
          </cell>
          <cell r="E1188">
            <v>26</v>
          </cell>
        </row>
        <row r="1190">
          <cell r="C1190" t="str">
            <v>Rawl plugs.</v>
          </cell>
          <cell r="D1190" t="str">
            <v>No.</v>
          </cell>
          <cell r="E1190">
            <v>15</v>
          </cell>
        </row>
        <row r="1192">
          <cell r="C1192" t="str">
            <v xml:space="preserve">Red lead </v>
          </cell>
          <cell r="D1192" t="str">
            <v>Kg.</v>
          </cell>
          <cell r="E1192">
            <v>110</v>
          </cell>
        </row>
        <row r="1194">
          <cell r="C1194" t="str">
            <v>Red Lead Paint                                *</v>
          </cell>
          <cell r="D1194" t="str">
            <v>Lit.</v>
          </cell>
          <cell r="E1194">
            <v>225</v>
          </cell>
          <cell r="F1194" t="str">
            <v xml:space="preserve">UPDATED </v>
          </cell>
        </row>
        <row r="1195">
          <cell r="F1195" t="str">
            <v>ON</v>
          </cell>
        </row>
        <row r="1196">
          <cell r="C1196" t="str">
            <v>Reducing Socket G.I. 20mm to smaller</v>
          </cell>
          <cell r="D1196" t="str">
            <v>No.</v>
          </cell>
          <cell r="E1196">
            <v>25</v>
          </cell>
        </row>
        <row r="1197">
          <cell r="C1197" t="str">
            <v>Reducing Socket G.I. 25mm</v>
          </cell>
          <cell r="D1197" t="str">
            <v>No.</v>
          </cell>
          <cell r="E1197">
            <v>39</v>
          </cell>
        </row>
        <row r="1198">
          <cell r="C1198" t="str">
            <v>Reducing Socket G.I. 32mm</v>
          </cell>
          <cell r="D1198" t="str">
            <v>No.</v>
          </cell>
          <cell r="E1198">
            <v>47</v>
          </cell>
        </row>
        <row r="1200">
          <cell r="C1200" t="str">
            <v>Reducing Socket G.I. 38mm</v>
          </cell>
          <cell r="D1200" t="str">
            <v>No.</v>
          </cell>
          <cell r="E1200">
            <v>60</v>
          </cell>
        </row>
        <row r="1202">
          <cell r="C1202" t="str">
            <v>Reducing Socket G.I. 50mm</v>
          </cell>
          <cell r="D1202" t="str">
            <v>No.</v>
          </cell>
          <cell r="E1202">
            <v>75</v>
          </cell>
        </row>
        <row r="1204">
          <cell r="C1204" t="str">
            <v>Reducing Socket G.I. 75mm</v>
          </cell>
          <cell r="D1204" t="str">
            <v>No.</v>
          </cell>
          <cell r="E1204">
            <v>145</v>
          </cell>
        </row>
        <row r="1206">
          <cell r="C1206" t="str">
            <v>Reducing Socket PVC 25mm to smaller size</v>
          </cell>
          <cell r="D1206" t="str">
            <v>No.</v>
          </cell>
          <cell r="E1206">
            <v>5.7</v>
          </cell>
        </row>
        <row r="1208">
          <cell r="C1208" t="str">
            <v>Reducing Socket PVC 32mm to smaller size</v>
          </cell>
          <cell r="D1208" t="str">
            <v>No.</v>
          </cell>
          <cell r="E1208">
            <v>8.75</v>
          </cell>
        </row>
        <row r="1210">
          <cell r="C1210" t="str">
            <v>Reducing Socket PVC 40mm to smaller size</v>
          </cell>
          <cell r="D1210" t="str">
            <v>No.</v>
          </cell>
          <cell r="E1210">
            <v>15.1</v>
          </cell>
        </row>
        <row r="1212">
          <cell r="C1212" t="str">
            <v>Reducing Socket PVC 50mm to smaller size</v>
          </cell>
          <cell r="D1212" t="str">
            <v>No.</v>
          </cell>
          <cell r="E1212">
            <v>22.1</v>
          </cell>
        </row>
        <row r="1214">
          <cell r="C1214" t="str">
            <v>Reducing Socket PVC 63mm to smaller size</v>
          </cell>
          <cell r="D1214" t="str">
            <v>No.</v>
          </cell>
          <cell r="E1214">
            <v>35</v>
          </cell>
        </row>
        <row r="1216">
          <cell r="C1216" t="str">
            <v>Reducing Tee PVC 25mm to smaller size.</v>
          </cell>
          <cell r="D1216" t="str">
            <v>No.</v>
          </cell>
          <cell r="E1216">
            <v>10.1</v>
          </cell>
        </row>
        <row r="1218">
          <cell r="C1218" t="str">
            <v>Reducing Tee PVC 32mm to smaller size.</v>
          </cell>
          <cell r="D1218" t="str">
            <v>No.</v>
          </cell>
          <cell r="E1218">
            <v>14.7</v>
          </cell>
        </row>
        <row r="1220">
          <cell r="C1220" t="str">
            <v>Reducing Tee PVC 40mm to smaller size.</v>
          </cell>
          <cell r="D1220" t="str">
            <v>No.</v>
          </cell>
          <cell r="E1220">
            <v>21.25</v>
          </cell>
        </row>
        <row r="1222">
          <cell r="C1222" t="str">
            <v>Reducing Tee PVC 50mm to smaller size.</v>
          </cell>
          <cell r="D1222" t="str">
            <v>No.</v>
          </cell>
          <cell r="E1222">
            <v>38.299999999999997</v>
          </cell>
        </row>
        <row r="1224">
          <cell r="C1224" t="str">
            <v>Reducing Tee PVC 63 mm to smaller size.</v>
          </cell>
          <cell r="D1224" t="str">
            <v>No.</v>
          </cell>
          <cell r="E1224">
            <v>65</v>
          </cell>
        </row>
        <row r="1226">
          <cell r="C1226" t="str">
            <v>Ridge tile calicut pattern Gr. I</v>
          </cell>
          <cell r="D1226" t="str">
            <v>No.</v>
          </cell>
          <cell r="E1226">
            <v>29.5</v>
          </cell>
        </row>
        <row r="1228">
          <cell r="C1228" t="str">
            <v>Ring Brass 45mm to 38mm</v>
          </cell>
          <cell r="D1228" t="str">
            <v>No.</v>
          </cell>
          <cell r="E1228">
            <v>15</v>
          </cell>
        </row>
        <row r="1230">
          <cell r="C1230" t="str">
            <v>Rivets (6.3mm x 10mm)</v>
          </cell>
          <cell r="D1230" t="str">
            <v>No.</v>
          </cell>
          <cell r="E1230">
            <v>2</v>
          </cell>
        </row>
        <row r="1232">
          <cell r="C1232" t="str">
            <v>Robe Hook 100 x 100mm - White</v>
          </cell>
          <cell r="D1232" t="str">
            <v>No.</v>
          </cell>
          <cell r="E1232">
            <v>109</v>
          </cell>
        </row>
        <row r="1234">
          <cell r="C1234" t="str">
            <v>Roofing nails</v>
          </cell>
          <cell r="D1234" t="str">
            <v>Kg.</v>
          </cell>
          <cell r="E1234">
            <v>77</v>
          </cell>
        </row>
        <row r="1236">
          <cell r="C1236" t="str">
            <v>Rubber plug 25mm to 32mm</v>
          </cell>
          <cell r="D1236" t="str">
            <v>No.</v>
          </cell>
          <cell r="E1236">
            <v>19</v>
          </cell>
        </row>
        <row r="1238">
          <cell r="C1238" t="str">
            <v>Rubber plug 32mm to 50mm</v>
          </cell>
          <cell r="D1238" t="str">
            <v>No.</v>
          </cell>
          <cell r="E1238">
            <v>30</v>
          </cell>
        </row>
        <row r="1240">
          <cell r="C1240" t="str">
            <v>Rubble 150mm to 225mm</v>
          </cell>
          <cell r="D1240" t="str">
            <v>m3</v>
          </cell>
          <cell r="E1240">
            <v>495</v>
          </cell>
        </row>
        <row r="1241">
          <cell r="F1241" t="str">
            <v xml:space="preserve">UPDATED </v>
          </cell>
        </row>
        <row r="1242">
          <cell r="C1242" t="str">
            <v>Running head PVC 150mm</v>
          </cell>
          <cell r="D1242" t="str">
            <v>No.</v>
          </cell>
          <cell r="E1242">
            <v>61.5</v>
          </cell>
          <cell r="F1242" t="str">
            <v>ON</v>
          </cell>
        </row>
        <row r="1244">
          <cell r="C1244" t="str">
            <v>Running Head Square PVC 114mm</v>
          </cell>
          <cell r="D1244" t="str">
            <v>No.</v>
          </cell>
          <cell r="E1244">
            <v>71.75</v>
          </cell>
        </row>
        <row r="1246">
          <cell r="C1246" t="str">
            <v>Sand</v>
          </cell>
          <cell r="D1246" t="str">
            <v>m3</v>
          </cell>
          <cell r="E1246">
            <v>390</v>
          </cell>
        </row>
        <row r="1248">
          <cell r="C1248" t="e">
            <v>#N/A</v>
          </cell>
          <cell r="D1248" t="str">
            <v>Doz.</v>
          </cell>
          <cell r="E1248">
            <v>4.8899999999999997</v>
          </cell>
        </row>
        <row r="1250">
          <cell r="C1250" t="str">
            <v>Screws  Brass 12mm x Gauge 5</v>
          </cell>
          <cell r="D1250" t="str">
            <v>Doz.</v>
          </cell>
          <cell r="E1250">
            <v>8.61</v>
          </cell>
        </row>
        <row r="1252">
          <cell r="C1252" t="str">
            <v>Screws  Brass 20mm x Gauge 6</v>
          </cell>
          <cell r="D1252" t="str">
            <v>Doz.</v>
          </cell>
          <cell r="E1252">
            <v>13.76</v>
          </cell>
        </row>
        <row r="1254">
          <cell r="C1254" t="str">
            <v>Screws  Brass 25mm x Gauge 7</v>
          </cell>
          <cell r="D1254" t="str">
            <v>Doz.</v>
          </cell>
          <cell r="E1254">
            <v>20.58</v>
          </cell>
        </row>
        <row r="1256">
          <cell r="C1256" t="str">
            <v>Screws  Brass 30mm x Gauge 7</v>
          </cell>
          <cell r="D1256" t="str">
            <v>Doz.</v>
          </cell>
          <cell r="E1256">
            <v>23.1</v>
          </cell>
        </row>
        <row r="1258">
          <cell r="C1258" t="str">
            <v>Screws  Brass 40mm x Gauge 8</v>
          </cell>
          <cell r="D1258" t="str">
            <v>Nos.</v>
          </cell>
          <cell r="E1258">
            <v>2.82</v>
          </cell>
        </row>
        <row r="1260">
          <cell r="C1260" t="str">
            <v>Screws  Brass 45mm x Gauge 9</v>
          </cell>
          <cell r="D1260" t="str">
            <v>Doz.</v>
          </cell>
          <cell r="E1260">
            <v>44.63</v>
          </cell>
        </row>
        <row r="1262">
          <cell r="C1262" t="str">
            <v>Screws  Brass 50mm x Gauge 8</v>
          </cell>
          <cell r="D1262" t="str">
            <v>No.</v>
          </cell>
          <cell r="E1262">
            <v>3.48</v>
          </cell>
        </row>
        <row r="1264">
          <cell r="C1264" t="str">
            <v>Screws Brass 16mm x Gauge 7</v>
          </cell>
          <cell r="D1264" t="str">
            <v>Nos.</v>
          </cell>
          <cell r="E1264">
            <v>1.22</v>
          </cell>
        </row>
        <row r="1266">
          <cell r="C1266" t="str">
            <v>Screws Brass 20mm x Gauge 8</v>
          </cell>
          <cell r="D1266" t="str">
            <v>Doz.</v>
          </cell>
          <cell r="E1266">
            <v>18.899999999999999</v>
          </cell>
        </row>
        <row r="1268">
          <cell r="C1268" t="str">
            <v>Screws Brass 25mm x Gauge 8</v>
          </cell>
          <cell r="D1268" t="str">
            <v>Doz.</v>
          </cell>
          <cell r="E1268">
            <v>24.57</v>
          </cell>
        </row>
        <row r="1270">
          <cell r="C1270" t="e">
            <v>#N/A</v>
          </cell>
          <cell r="D1270" t="str">
            <v>Doz.</v>
          </cell>
          <cell r="E1270">
            <v>30.56</v>
          </cell>
        </row>
        <row r="1272">
          <cell r="C1272" t="str">
            <v>Screws brass 30mm x guage 8</v>
          </cell>
          <cell r="D1272" t="str">
            <v>Doz.</v>
          </cell>
          <cell r="E1272">
            <v>30.56</v>
          </cell>
        </row>
        <row r="1274">
          <cell r="C1274" t="str">
            <v>Screws Brass 40mm x Gauge 8</v>
          </cell>
          <cell r="D1274" t="str">
            <v>Doz.</v>
          </cell>
          <cell r="E1274">
            <v>33.840000000000003</v>
          </cell>
        </row>
        <row r="1276">
          <cell r="C1276" t="str">
            <v>Screws brass 50mm x Guage 10</v>
          </cell>
          <cell r="D1276" t="str">
            <v>Nos.</v>
          </cell>
          <cell r="E1276">
            <v>5.2</v>
          </cell>
        </row>
        <row r="1278">
          <cell r="C1278" t="str">
            <v>Screws Iron 12mm x Gauge 6                     *</v>
          </cell>
          <cell r="D1278" t="str">
            <v>Doz.</v>
          </cell>
          <cell r="E1278">
            <v>3.51</v>
          </cell>
        </row>
        <row r="1280">
          <cell r="C1280" t="str">
            <v>Screws Iron 12mm x Gauge 8                      *</v>
          </cell>
          <cell r="D1280" t="str">
            <v>Doz.</v>
          </cell>
          <cell r="E1280">
            <v>3.72</v>
          </cell>
        </row>
        <row r="1282">
          <cell r="C1282" t="str">
            <v>Screws Iron 16mm x Gauge 6                      *</v>
          </cell>
          <cell r="D1282" t="str">
            <v>Doz.</v>
          </cell>
          <cell r="E1282">
            <v>3.48</v>
          </cell>
        </row>
        <row r="1284">
          <cell r="C1284" t="str">
            <v>Screws Iron 16mm x Gauge 8                      *</v>
          </cell>
          <cell r="D1284" t="str">
            <v>Doz.</v>
          </cell>
          <cell r="E1284">
            <v>5.4</v>
          </cell>
        </row>
        <row r="1286">
          <cell r="C1286" t="str">
            <v>Screws Iron 20mm x Gauge 6                      *</v>
          </cell>
          <cell r="D1286" t="str">
            <v>Doz.</v>
          </cell>
          <cell r="E1286">
            <v>4.1900000000000004</v>
          </cell>
        </row>
        <row r="1288">
          <cell r="C1288" t="str">
            <v>Screws Iron 25mm x Gauge 8                           *</v>
          </cell>
          <cell r="D1288" t="str">
            <v>Doz.</v>
          </cell>
          <cell r="E1288">
            <v>6.12</v>
          </cell>
          <cell r="F1288" t="str">
            <v xml:space="preserve">UPDATED </v>
          </cell>
        </row>
        <row r="1289">
          <cell r="F1289" t="str">
            <v>ON</v>
          </cell>
        </row>
        <row r="1290">
          <cell r="C1290" t="str">
            <v>Screws Iron 30mm x Gauge 8                            *</v>
          </cell>
          <cell r="D1290" t="str">
            <v>Doz.</v>
          </cell>
          <cell r="E1290">
            <v>7.2</v>
          </cell>
        </row>
        <row r="1292">
          <cell r="C1292" t="str">
            <v>Screws Iron 40mm x Gauge 8                           *</v>
          </cell>
          <cell r="D1292" t="str">
            <v>Doz.</v>
          </cell>
          <cell r="E1292">
            <v>8.1999999999999993</v>
          </cell>
        </row>
        <row r="1294">
          <cell r="C1294" t="str">
            <v>Screws Iron 45mm x Gauge 8                            *</v>
          </cell>
          <cell r="D1294" t="str">
            <v>Doz.</v>
          </cell>
          <cell r="E1294">
            <v>9.9</v>
          </cell>
        </row>
        <row r="1296">
          <cell r="C1296" t="str">
            <v>Screws Iron 50mm x Gauge 8                            *</v>
          </cell>
          <cell r="D1296" t="str">
            <v>No.</v>
          </cell>
          <cell r="E1296">
            <v>14.36</v>
          </cell>
        </row>
        <row r="1298">
          <cell r="C1298" t="str">
            <v>Seat cover plastic - Indian</v>
          </cell>
          <cell r="D1298" t="str">
            <v>No.</v>
          </cell>
          <cell r="E1298">
            <v>375</v>
          </cell>
        </row>
        <row r="1300">
          <cell r="C1300" t="str">
            <v>Shower Rose Copper 150mm x 12mm             *</v>
          </cell>
          <cell r="D1300" t="str">
            <v>No.</v>
          </cell>
          <cell r="E1300">
            <v>160</v>
          </cell>
        </row>
        <row r="1302">
          <cell r="C1302" t="str">
            <v>Shower Rose PVC 150mm x 12mm                *</v>
          </cell>
          <cell r="D1302" t="str">
            <v>No.</v>
          </cell>
          <cell r="E1302">
            <v>100</v>
          </cell>
        </row>
        <row r="1304">
          <cell r="C1304" t="str">
            <v>Slaked lime</v>
          </cell>
          <cell r="D1304" t="str">
            <v>Kg.</v>
          </cell>
          <cell r="E1304">
            <v>5.2</v>
          </cell>
        </row>
        <row r="1306">
          <cell r="C1306" t="str">
            <v>Slaked lime</v>
          </cell>
          <cell r="D1306" t="str">
            <v>Bushels</v>
          </cell>
          <cell r="E1306">
            <v>130</v>
          </cell>
        </row>
        <row r="1308">
          <cell r="C1308" t="str">
            <v>Snowcem</v>
          </cell>
          <cell r="D1308" t="str">
            <v>Kg.</v>
          </cell>
          <cell r="E1308">
            <v>60</v>
          </cell>
        </row>
        <row r="1310">
          <cell r="C1310" t="str">
            <v>Soap Holder - White</v>
          </cell>
          <cell r="D1310" t="str">
            <v>No.</v>
          </cell>
          <cell r="E1310">
            <v>209</v>
          </cell>
        </row>
        <row r="1312">
          <cell r="C1312" t="str">
            <v>Socket G.I. 12mm</v>
          </cell>
          <cell r="D1312" t="str">
            <v>No.</v>
          </cell>
          <cell r="E1312">
            <v>10</v>
          </cell>
        </row>
        <row r="1314">
          <cell r="C1314" t="str">
            <v>Socket G.I. 20mm</v>
          </cell>
          <cell r="D1314" t="str">
            <v>No.</v>
          </cell>
          <cell r="E1314">
            <v>15</v>
          </cell>
        </row>
        <row r="1316">
          <cell r="C1316" t="str">
            <v>Socket G.I. 25mm</v>
          </cell>
          <cell r="D1316" t="str">
            <v>No.</v>
          </cell>
          <cell r="E1316">
            <v>25</v>
          </cell>
        </row>
        <row r="1318">
          <cell r="C1318" t="str">
            <v>Socket G.I. 32mm</v>
          </cell>
          <cell r="D1318" t="str">
            <v>No.</v>
          </cell>
          <cell r="E1318">
            <v>35</v>
          </cell>
        </row>
        <row r="1320">
          <cell r="C1320" t="str">
            <v>Socket G.I. 38mm</v>
          </cell>
          <cell r="D1320" t="str">
            <v>No.</v>
          </cell>
          <cell r="E1320">
            <v>45</v>
          </cell>
        </row>
        <row r="1322">
          <cell r="C1322" t="str">
            <v>Socket G.I. 50mm</v>
          </cell>
          <cell r="D1322" t="str">
            <v>No.</v>
          </cell>
          <cell r="E1322">
            <v>55</v>
          </cell>
        </row>
        <row r="1324">
          <cell r="C1324" t="str">
            <v>Socket G.I. 63mm</v>
          </cell>
          <cell r="D1324" t="str">
            <v>No.</v>
          </cell>
          <cell r="E1324">
            <v>75</v>
          </cell>
        </row>
        <row r="1326">
          <cell r="C1326" t="str">
            <v>Socket G.I. 75mm</v>
          </cell>
          <cell r="D1326" t="str">
            <v>No.</v>
          </cell>
          <cell r="E1326">
            <v>125</v>
          </cell>
        </row>
        <row r="1328">
          <cell r="C1328" t="str">
            <v>Socket PVC 20mm</v>
          </cell>
          <cell r="D1328" t="str">
            <v>No.</v>
          </cell>
          <cell r="E1328">
            <v>3.95</v>
          </cell>
        </row>
        <row r="1330">
          <cell r="C1330" t="str">
            <v>Socket PVC 25mm</v>
          </cell>
          <cell r="D1330" t="str">
            <v>No.</v>
          </cell>
          <cell r="E1330">
            <v>5.9</v>
          </cell>
        </row>
        <row r="1332">
          <cell r="C1332" t="str">
            <v>Socket PVC 32mm</v>
          </cell>
          <cell r="D1332" t="str">
            <v>No.</v>
          </cell>
          <cell r="E1332">
            <v>8.3000000000000007</v>
          </cell>
        </row>
        <row r="1334">
          <cell r="C1334" t="str">
            <v>Socket PVC 40mm</v>
          </cell>
          <cell r="D1334" t="str">
            <v>No.</v>
          </cell>
          <cell r="E1334">
            <v>12.7</v>
          </cell>
        </row>
        <row r="1335">
          <cell r="F1335" t="str">
            <v xml:space="preserve">UPDATED </v>
          </cell>
        </row>
        <row r="1336">
          <cell r="C1336" t="str">
            <v>Socket PVC 50mm</v>
          </cell>
          <cell r="D1336" t="str">
            <v>No.</v>
          </cell>
          <cell r="E1336">
            <v>19.05</v>
          </cell>
          <cell r="F1336" t="str">
            <v>ON</v>
          </cell>
        </row>
        <row r="1338">
          <cell r="C1338" t="str">
            <v>Socket PVC 63mm</v>
          </cell>
          <cell r="D1338" t="str">
            <v>No.</v>
          </cell>
          <cell r="E1338">
            <v>31.5</v>
          </cell>
        </row>
        <row r="1340">
          <cell r="C1340" t="str">
            <v>Socket PVC 75mm</v>
          </cell>
          <cell r="D1340" t="str">
            <v>No.</v>
          </cell>
          <cell r="E1340">
            <v>52.95</v>
          </cell>
        </row>
        <row r="1342">
          <cell r="C1342" t="str">
            <v>Socket PVC 90mm</v>
          </cell>
          <cell r="D1342" t="str">
            <v>No.</v>
          </cell>
          <cell r="E1342">
            <v>92.75</v>
          </cell>
        </row>
        <row r="1344">
          <cell r="C1344" t="str">
            <v>Solvent cement</v>
          </cell>
          <cell r="D1344" t="str">
            <v>50Grams</v>
          </cell>
          <cell r="E1344">
            <v>37.200000000000003</v>
          </cell>
        </row>
        <row r="1346">
          <cell r="C1346" t="str">
            <v>Spur Stones</v>
          </cell>
          <cell r="D1346" t="str">
            <v>No.</v>
          </cell>
          <cell r="E1346">
            <v>30</v>
          </cell>
        </row>
        <row r="1348">
          <cell r="C1348" t="str">
            <v>Squatting Pan (M) with 'P' Trap</v>
          </cell>
          <cell r="D1348" t="str">
            <v>No.</v>
          </cell>
          <cell r="E1348">
            <v>440</v>
          </cell>
        </row>
        <row r="1350">
          <cell r="C1350" t="e">
            <v>#N/A</v>
          </cell>
          <cell r="D1350" t="str">
            <v>No.</v>
          </cell>
          <cell r="E1350">
            <v>225</v>
          </cell>
        </row>
        <row r="1352">
          <cell r="C1352" t="e">
            <v>#N/A</v>
          </cell>
          <cell r="D1352" t="str">
            <v>No.</v>
          </cell>
          <cell r="E1352">
            <v>300</v>
          </cell>
        </row>
        <row r="1354">
          <cell r="C1354" t="str">
            <v>Stop cock Brass, 25mm</v>
          </cell>
          <cell r="D1354" t="str">
            <v>No.</v>
          </cell>
          <cell r="E1354">
            <v>425</v>
          </cell>
        </row>
        <row r="1356">
          <cell r="C1356" t="str">
            <v>Stop cock Brass, 32mm</v>
          </cell>
          <cell r="D1356" t="str">
            <v>No.</v>
          </cell>
          <cell r="E1356">
            <v>800</v>
          </cell>
        </row>
        <row r="1358">
          <cell r="C1358" t="str">
            <v>Stop cock Brass, 38mm</v>
          </cell>
          <cell r="D1358" t="str">
            <v>No.</v>
          </cell>
          <cell r="E1358">
            <v>1250</v>
          </cell>
        </row>
        <row r="1360">
          <cell r="C1360" t="str">
            <v>Stop cock Brass, 50mm</v>
          </cell>
          <cell r="D1360" t="str">
            <v>No.</v>
          </cell>
          <cell r="E1360">
            <v>1450</v>
          </cell>
        </row>
        <row r="1362">
          <cell r="C1362" t="str">
            <v>Straining bolts 16mm dia.</v>
          </cell>
          <cell r="D1362" t="str">
            <v>No.</v>
          </cell>
          <cell r="E1362">
            <v>18</v>
          </cell>
        </row>
        <row r="1364">
          <cell r="C1364" t="str">
            <v>Tap for wash Basin (M) - Malasiyan</v>
          </cell>
          <cell r="D1364" t="str">
            <v>No.</v>
          </cell>
          <cell r="E1364">
            <v>390</v>
          </cell>
        </row>
        <row r="1366">
          <cell r="C1366" t="str">
            <v>Tee equal PVC 75mm</v>
          </cell>
          <cell r="D1366" t="str">
            <v>No.</v>
          </cell>
          <cell r="E1366">
            <v>104.15</v>
          </cell>
        </row>
        <row r="1368">
          <cell r="C1368" t="str">
            <v>Tee equal PVC 90mm</v>
          </cell>
          <cell r="D1368" t="str">
            <v>No.</v>
          </cell>
          <cell r="E1368">
            <v>238</v>
          </cell>
        </row>
        <row r="1370">
          <cell r="C1370" t="str">
            <v>Thinner                                           *</v>
          </cell>
          <cell r="D1370" t="str">
            <v>Lit.</v>
          </cell>
          <cell r="E1370">
            <v>86</v>
          </cell>
        </row>
        <row r="1372">
          <cell r="C1372" t="str">
            <v>Tile calicut pattern Gr. I</v>
          </cell>
          <cell r="D1372" t="str">
            <v>No.</v>
          </cell>
          <cell r="E1372">
            <v>10.5</v>
          </cell>
        </row>
        <row r="1374">
          <cell r="C1374" t="e">
            <v>#N/A</v>
          </cell>
          <cell r="D1374" t="str">
            <v>No.</v>
          </cell>
          <cell r="E1374">
            <v>12.15</v>
          </cell>
        </row>
        <row r="1376">
          <cell r="C1376" t="e">
            <v>#N/A</v>
          </cell>
          <cell r="D1376" t="str">
            <v>No.</v>
          </cell>
          <cell r="E1376">
            <v>5.5</v>
          </cell>
        </row>
        <row r="1378">
          <cell r="C1378" t="str">
            <v>Tile half round (asbestos covering) Gr. I</v>
          </cell>
          <cell r="D1378" t="str">
            <v>No.</v>
          </cell>
          <cell r="E1378">
            <v>5</v>
          </cell>
        </row>
        <row r="1380">
          <cell r="C1380" t="str">
            <v>Tile half round Gr.I</v>
          </cell>
          <cell r="D1380" t="str">
            <v>No.</v>
          </cell>
          <cell r="E1380">
            <v>9.5</v>
          </cell>
        </row>
        <row r="1382">
          <cell r="C1382" t="e">
            <v>#N/A</v>
          </cell>
          <cell r="D1382" t="str">
            <v>No.</v>
          </cell>
          <cell r="E1382">
            <v>61.5</v>
          </cell>
          <cell r="F1382" t="str">
            <v xml:space="preserve">UPDATED </v>
          </cell>
        </row>
        <row r="1383">
          <cell r="F1383" t="str">
            <v>ON</v>
          </cell>
        </row>
        <row r="1384">
          <cell r="C1384" t="str">
            <v>Timber beams Class I</v>
          </cell>
          <cell r="D1384" t="str">
            <v>Cu.m.</v>
          </cell>
          <cell r="E1384">
            <v>23400</v>
          </cell>
        </row>
        <row r="1386">
          <cell r="C1386" t="str">
            <v>Timber beams Class ii</v>
          </cell>
          <cell r="D1386" t="str">
            <v>Cu.m.</v>
          </cell>
          <cell r="E1386">
            <v>18350</v>
          </cell>
        </row>
        <row r="1388">
          <cell r="C1388" t="str">
            <v>Timber beams Class iii</v>
          </cell>
          <cell r="D1388" t="str">
            <v>Cu.m.</v>
          </cell>
          <cell r="E1388">
            <v>11150</v>
          </cell>
        </row>
        <row r="1390">
          <cell r="C1390" t="str">
            <v>Timber plank 25mm class i</v>
          </cell>
          <cell r="D1390" t="str">
            <v>Sq.m.</v>
          </cell>
          <cell r="E1390">
            <v>600</v>
          </cell>
        </row>
        <row r="1392">
          <cell r="C1392" t="str">
            <v>Timber plank 25mm class ii</v>
          </cell>
          <cell r="D1392" t="str">
            <v>Sq.m.</v>
          </cell>
          <cell r="E1392">
            <v>470</v>
          </cell>
        </row>
        <row r="1394">
          <cell r="C1394" t="str">
            <v>Timber plank 25mm class iii</v>
          </cell>
          <cell r="D1394" t="str">
            <v>Sq.m.</v>
          </cell>
          <cell r="E1394">
            <v>280</v>
          </cell>
        </row>
        <row r="1396">
          <cell r="C1396" t="str">
            <v>Timber plank 31mm Class i</v>
          </cell>
          <cell r="D1396" t="str">
            <v>Sq.m.</v>
          </cell>
          <cell r="E1396">
            <v>750</v>
          </cell>
        </row>
        <row r="1398">
          <cell r="C1398" t="str">
            <v>Timber plank 31mm Class ii</v>
          </cell>
          <cell r="D1398" t="str">
            <v>Sq.m.</v>
          </cell>
          <cell r="E1398">
            <v>587</v>
          </cell>
        </row>
        <row r="1400">
          <cell r="C1400" t="str">
            <v>Timber plank 31mm Class iii</v>
          </cell>
          <cell r="D1400" t="str">
            <v>Sq.m.</v>
          </cell>
          <cell r="E1400">
            <v>343</v>
          </cell>
        </row>
        <row r="1402">
          <cell r="C1402" t="str">
            <v>Timber plank 38mm class i</v>
          </cell>
          <cell r="D1402" t="str">
            <v>Sq.m.</v>
          </cell>
          <cell r="E1402">
            <v>923</v>
          </cell>
        </row>
        <row r="1404">
          <cell r="C1404" t="str">
            <v>Timber plank 38mm class ii</v>
          </cell>
          <cell r="D1404" t="str">
            <v>Sq.m.</v>
          </cell>
          <cell r="E1404">
            <v>720</v>
          </cell>
        </row>
        <row r="1406">
          <cell r="C1406" t="str">
            <v>Timber plank 38mm class iii</v>
          </cell>
          <cell r="D1406" t="str">
            <v>Sq.m.</v>
          </cell>
          <cell r="E1406">
            <v>420</v>
          </cell>
        </row>
        <row r="1408">
          <cell r="C1408" t="str">
            <v>Timber planks 25mm class B</v>
          </cell>
          <cell r="D1408" t="str">
            <v>Sqm.</v>
          </cell>
          <cell r="E1408">
            <v>470</v>
          </cell>
        </row>
        <row r="1410">
          <cell r="C1410" t="str">
            <v>Toilet Paper Holder 150 x 150 mm - White</v>
          </cell>
          <cell r="D1410" t="str">
            <v>No.</v>
          </cell>
          <cell r="E1410">
            <v>294</v>
          </cell>
        </row>
        <row r="1412">
          <cell r="C1412" t="str">
            <v>Tooth Brush Holder 200 x 100mm -White</v>
          </cell>
          <cell r="D1412" t="str">
            <v>No.</v>
          </cell>
          <cell r="E1412">
            <v>175</v>
          </cell>
        </row>
        <row r="1414">
          <cell r="C1414" t="e">
            <v>#N/A</v>
          </cell>
          <cell r="D1414" t="str">
            <v>Kg.</v>
          </cell>
          <cell r="E1414">
            <v>33.700000000000003</v>
          </cell>
        </row>
        <row r="1416">
          <cell r="C1416" t="str">
            <v>Towel Rack Bar 750 mm</v>
          </cell>
          <cell r="D1416" t="str">
            <v>No.</v>
          </cell>
          <cell r="E1416">
            <v>265</v>
          </cell>
        </row>
        <row r="1418">
          <cell r="C1418" t="str">
            <v>Towel Rack Holder 100 x 100mm - White</v>
          </cell>
          <cell r="D1418" t="str">
            <v>Pair</v>
          </cell>
          <cell r="E1418">
            <v>159</v>
          </cell>
        </row>
        <row r="1420">
          <cell r="C1420" t="str">
            <v xml:space="preserve">Tower bolts, iron 250mm                              </v>
          </cell>
          <cell r="D1420" t="str">
            <v>No.</v>
          </cell>
          <cell r="E1420">
            <v>0</v>
          </cell>
        </row>
        <row r="1422">
          <cell r="C1422" t="str">
            <v>Two way tap for wash Basin (L) - Italy</v>
          </cell>
          <cell r="D1422" t="str">
            <v>No.</v>
          </cell>
          <cell r="E1422">
            <v>2450</v>
          </cell>
        </row>
        <row r="1424">
          <cell r="C1424" t="str">
            <v>Urinal - White</v>
          </cell>
          <cell r="D1424" t="str">
            <v>No.</v>
          </cell>
          <cell r="E1424">
            <v>1320</v>
          </cell>
        </row>
        <row r="1426">
          <cell r="C1426" t="str">
            <v>Valve Socket PVC 20mm</v>
          </cell>
          <cell r="D1426" t="str">
            <v>No.</v>
          </cell>
          <cell r="E1426">
            <v>5.05</v>
          </cell>
        </row>
        <row r="1428">
          <cell r="C1428" t="str">
            <v>Valve Socket PVC 25mm</v>
          </cell>
          <cell r="D1428" t="str">
            <v>No.</v>
          </cell>
          <cell r="E1428">
            <v>6.6</v>
          </cell>
        </row>
        <row r="1430">
          <cell r="C1430" t="str">
            <v>Valve Socket PVC 32mm</v>
          </cell>
          <cell r="D1430" t="str">
            <v>No.</v>
          </cell>
          <cell r="E1430">
            <v>8.75</v>
          </cell>
        </row>
        <row r="1432">
          <cell r="C1432" t="str">
            <v>Valve Socket PVC 40mm</v>
          </cell>
          <cell r="D1432" t="str">
            <v>No.</v>
          </cell>
          <cell r="E1432">
            <v>25.4</v>
          </cell>
        </row>
        <row r="1434">
          <cell r="C1434" t="str">
            <v>Valve Socket PVC 50mm</v>
          </cell>
          <cell r="D1434" t="str">
            <v>No.</v>
          </cell>
          <cell r="E1434">
            <v>29.75</v>
          </cell>
        </row>
        <row r="1436">
          <cell r="C1436" t="str">
            <v>Valve Socket PVC 63mm</v>
          </cell>
          <cell r="D1436" t="str">
            <v>No.</v>
          </cell>
          <cell r="E1436">
            <v>44.2</v>
          </cell>
        </row>
        <row r="1438">
          <cell r="C1438" t="str">
            <v>Valve socket PVC 75mm</v>
          </cell>
          <cell r="D1438" t="str">
            <v>No.</v>
          </cell>
          <cell r="E1438">
            <v>100.35</v>
          </cell>
        </row>
        <row r="1440">
          <cell r="C1440" t="str">
            <v>Valve socket PVC 90mm</v>
          </cell>
          <cell r="D1440" t="str">
            <v>No.</v>
          </cell>
          <cell r="E1440">
            <v>155</v>
          </cell>
        </row>
        <row r="1442">
          <cell r="C1442" t="str">
            <v>Wash Basin (L) Bracket</v>
          </cell>
          <cell r="D1442" t="str">
            <v>Pair</v>
          </cell>
          <cell r="E1442">
            <v>58</v>
          </cell>
        </row>
        <row r="1444">
          <cell r="C1444" t="str">
            <v>Wash Basin (L) Waste</v>
          </cell>
          <cell r="D1444" t="str">
            <v>No.</v>
          </cell>
          <cell r="E1444">
            <v>145</v>
          </cell>
        </row>
        <row r="1446">
          <cell r="C1446" t="str">
            <v>Wash Basin (L) with  Pedestal - White</v>
          </cell>
          <cell r="D1446" t="str">
            <v>No.</v>
          </cell>
          <cell r="E1446">
            <v>2530</v>
          </cell>
        </row>
        <row r="1448">
          <cell r="C1448" t="str">
            <v xml:space="preserve">Wash Basin (L) without Pedestal - White            </v>
          </cell>
          <cell r="D1448" t="str">
            <v>No.</v>
          </cell>
          <cell r="E1448">
            <v>1694</v>
          </cell>
        </row>
        <row r="1450">
          <cell r="C1450" t="str">
            <v>Wash Basin (M) Bracket</v>
          </cell>
          <cell r="D1450" t="str">
            <v>Pair</v>
          </cell>
          <cell r="E1450">
            <v>58</v>
          </cell>
        </row>
        <row r="1452">
          <cell r="C1452" t="str">
            <v>Wash Basin (M) Round  - White        *</v>
          </cell>
          <cell r="D1452" t="str">
            <v>No.</v>
          </cell>
          <cell r="E1452">
            <v>935</v>
          </cell>
        </row>
        <row r="1454">
          <cell r="C1454" t="str">
            <v>Wash Basin (M) Waste</v>
          </cell>
          <cell r="D1454" t="str">
            <v>No.</v>
          </cell>
          <cell r="E1454">
            <v>125</v>
          </cell>
        </row>
        <row r="1456">
          <cell r="C1456" t="str">
            <v>Weathershield                               *</v>
          </cell>
          <cell r="D1456" t="str">
            <v>Lit.</v>
          </cell>
          <cell r="E1456">
            <v>305</v>
          </cell>
        </row>
        <row r="1458">
          <cell r="C1458" t="e">
            <v>#N/A</v>
          </cell>
          <cell r="D1458" t="e">
            <v>#N/A</v>
          </cell>
          <cell r="E1458">
            <v>119.72</v>
          </cell>
        </row>
        <row r="1460">
          <cell r="C1460" t="str">
            <v>Wire Dome, 100mm</v>
          </cell>
          <cell r="D1460" t="str">
            <v>No.</v>
          </cell>
          <cell r="E1460">
            <v>65</v>
          </cell>
        </row>
        <row r="1462">
          <cell r="C1462" t="str">
            <v>Wire Dome, 50mm</v>
          </cell>
          <cell r="D1462" t="str">
            <v>No.</v>
          </cell>
          <cell r="E1462">
            <v>45</v>
          </cell>
        </row>
        <row r="1464">
          <cell r="C1464" t="str">
            <v>Wire nail S.W.G. 12 to 14                           *</v>
          </cell>
          <cell r="D1464" t="str">
            <v>Kg.</v>
          </cell>
          <cell r="E1464">
            <v>31.92</v>
          </cell>
        </row>
        <row r="1466">
          <cell r="C1466" t="str">
            <v>Wire nail S.W.G. 4 to 10                            *</v>
          </cell>
          <cell r="D1466" t="str">
            <v>Kg.</v>
          </cell>
          <cell r="E1466">
            <v>30.06</v>
          </cell>
        </row>
        <row r="1468">
          <cell r="C1468" t="str">
            <v>Wire nail S.W.G. 4 to 14                             *</v>
          </cell>
          <cell r="D1468" t="str">
            <v>Kg.</v>
          </cell>
          <cell r="E1468">
            <v>31.92</v>
          </cell>
        </row>
        <row r="1470">
          <cell r="C1470" t="str">
            <v>Wire nail S.W.G. 4 to 18                           *</v>
          </cell>
          <cell r="D1470" t="str">
            <v>Kg.</v>
          </cell>
          <cell r="E1470">
            <v>30.1</v>
          </cell>
        </row>
        <row r="1472">
          <cell r="C1472" t="str">
            <v>Wire nail S.W.G. 4 to 8                            *</v>
          </cell>
          <cell r="D1472" t="str">
            <v>Kg.</v>
          </cell>
          <cell r="E1472">
            <v>30.1</v>
          </cell>
        </row>
        <row r="1474">
          <cell r="C1474" t="str">
            <v>Wood plugs.</v>
          </cell>
          <cell r="D1474" t="str">
            <v>m</v>
          </cell>
          <cell r="E1474">
            <v>15</v>
          </cell>
        </row>
      </sheetData>
      <sheetData sheetId="4"/>
      <sheetData sheetId="5"/>
      <sheetData sheetId="6"/>
    </sheetDataSet>
  </externalBook>
</externalLink>
</file>

<file path=xl/externalLinks/externalLink108.xml><?xml version="1.0" encoding="utf-8"?>
<externalLink xmlns="http://schemas.openxmlformats.org/spreadsheetml/2006/main">
  <externalBook xmlns:r="http://schemas.openxmlformats.org/officeDocument/2006/relationships" r:id="rId1">
    <sheetNames>
      <sheetName val="1Personnel (2)"/>
      <sheetName val="2Energy"/>
      <sheetName val="Civil(2)"/>
      <sheetName val="siteoff(4)"/>
      <sheetName val="spares&amp;maint(5)"/>
      <sheetName val="Sch C (2)"/>
      <sheetName val="Sch C"/>
      <sheetName val="7 Other Costs"/>
      <sheetName val="Kalkulationsbogen"/>
      <sheetName val="New_Wabagsheet_REV"/>
      <sheetName val="Summary"/>
      <sheetName val="spares(5 backup)"/>
      <sheetName val="prev(7)"/>
      <sheetName val="VB-chemicals(8)"/>
      <sheetName val="gasengine"/>
      <sheetName val="VB- sludge(11)"/>
      <sheetName val="Sch E"/>
      <sheetName val="Legal Risk Analysis"/>
      <sheetName val="Process"/>
      <sheetName val="MixBed"/>
      <sheetName val="2.9. Zwischenpuffer Risiko"/>
      <sheetName val="#REF!"/>
      <sheetName val="(10) Other Costs5"/>
      <sheetName val="HT-INTROD"/>
      <sheetName val="WIND1"/>
      <sheetName val="TehranBilanz"/>
      <sheetName val="Data"/>
      <sheetName val="local load"/>
      <sheetName val="Total"/>
      <sheetName val="Macro1"/>
      <sheetName val="SATHUMID"/>
      <sheetName val="COLUMN"/>
      <sheetName val="STAFFSCHED "/>
      <sheetName val="conc-foot-gradeslab"/>
      <sheetName val="Main-Material"/>
      <sheetName val="pt-cw"/>
      <sheetName val="Sheet3"/>
      <sheetName val="RA"/>
      <sheetName val="SSuppliers"/>
      <sheetName val="SLS CM"/>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09.xml><?xml version="1.0" encoding="utf-8"?>
<externalLink xmlns="http://schemas.openxmlformats.org/spreadsheetml/2006/main">
  <externalBook xmlns:r="http://schemas.openxmlformats.org/officeDocument/2006/relationships" r:id="rId1">
    <sheetNames>
      <sheetName val="000000"/>
      <sheetName val="laroux"/>
      <sheetName val="XXXXXXXX"/>
      <sheetName val="Sheet3"/>
      <sheetName val="Norms"/>
      <sheetName val="Summary"/>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0.xml><?xml version="1.0" encoding="utf-8"?>
<externalLink xmlns="http://schemas.openxmlformats.org/spreadsheetml/2006/main">
  <externalBook xmlns:r="http://schemas.openxmlformats.org/officeDocument/2006/relationships" r:id="rId1">
    <sheetNames>
      <sheetName val="000000"/>
      <sheetName val="laroux"/>
      <sheetName val="XXXXXXXX"/>
      <sheetName val="Sheet3"/>
      <sheetName val="Norms"/>
      <sheetName val="Summary"/>
    </sheetNames>
    <sheetDataSet>
      <sheetData sheetId="0" refreshError="1"/>
      <sheetData sheetId="1" refreshError="1"/>
      <sheetData sheetId="2" refreshError="1"/>
      <sheetData sheetId="3">
        <row r="5">
          <cell r="C5" t="str">
            <v>DESCRIPTION</v>
          </cell>
          <cell r="D5" t="str">
            <v>UNIT</v>
          </cell>
          <cell r="E5" t="str">
            <v>PRICE</v>
          </cell>
          <cell r="F5" t="str">
            <v xml:space="preserve">UPDATED </v>
          </cell>
        </row>
        <row r="6">
          <cell r="E6" t="str">
            <v>Rs.       Cts.</v>
          </cell>
          <cell r="F6" t="str">
            <v>ON</v>
          </cell>
        </row>
        <row r="7">
          <cell r="C7" t="str">
            <v>Basket</v>
          </cell>
          <cell r="D7" t="str">
            <v>day</v>
          </cell>
          <cell r="E7">
            <v>52</v>
          </cell>
        </row>
        <row r="9">
          <cell r="C9" t="str">
            <v>Concrete Mixer</v>
          </cell>
          <cell r="D9" t="str">
            <v>hour</v>
          </cell>
          <cell r="E9">
            <v>150</v>
          </cell>
        </row>
        <row r="11">
          <cell r="C11" t="str">
            <v>Lorry 3 Tonnes</v>
          </cell>
          <cell r="D11" t="str">
            <v>hour</v>
          </cell>
          <cell r="E11">
            <v>200</v>
          </cell>
        </row>
        <row r="13">
          <cell r="C13" t="str">
            <v>Lorry 5 Tonnes</v>
          </cell>
          <cell r="D13" t="str">
            <v>hour</v>
          </cell>
          <cell r="E13">
            <v>275</v>
          </cell>
        </row>
        <row r="15">
          <cell r="C15" t="str">
            <v>Tractor 75 Cubes</v>
          </cell>
          <cell r="D15" t="str">
            <v>hour</v>
          </cell>
          <cell r="E15">
            <v>175</v>
          </cell>
        </row>
        <row r="17">
          <cell r="C17" t="str">
            <v>Vibrator</v>
          </cell>
          <cell r="D17" t="str">
            <v>hour</v>
          </cell>
          <cell r="E17">
            <v>125</v>
          </cell>
        </row>
        <row r="50">
          <cell r="C50" t="str">
            <v>DESCRIPTION</v>
          </cell>
          <cell r="D50" t="str">
            <v>UNIT</v>
          </cell>
          <cell r="E50" t="str">
            <v>PRICE</v>
          </cell>
          <cell r="F50" t="str">
            <v xml:space="preserve">UPDATED </v>
          </cell>
        </row>
        <row r="51">
          <cell r="E51" t="str">
            <v xml:space="preserve"> Rs.   Cts.</v>
          </cell>
          <cell r="F51" t="str">
            <v>ON</v>
          </cell>
        </row>
        <row r="53">
          <cell r="C53" t="str">
            <v>Black Smith</v>
          </cell>
          <cell r="D53" t="str">
            <v>Hour</v>
          </cell>
          <cell r="E53">
            <v>37.5</v>
          </cell>
        </row>
        <row r="55">
          <cell r="C55" t="str">
            <v>Carpenter</v>
          </cell>
          <cell r="D55" t="str">
            <v>Hour</v>
          </cell>
          <cell r="E55">
            <v>37.5</v>
          </cell>
        </row>
        <row r="57">
          <cell r="C57" t="str">
            <v>Glazier</v>
          </cell>
          <cell r="D57" t="str">
            <v>Hour</v>
          </cell>
          <cell r="E57">
            <v>37.5</v>
          </cell>
        </row>
        <row r="59">
          <cell r="C59" t="str">
            <v>Mason</v>
          </cell>
          <cell r="D59" t="str">
            <v>Hour</v>
          </cell>
          <cell r="E59">
            <v>37.5</v>
          </cell>
        </row>
        <row r="61">
          <cell r="C61" t="str">
            <v>Painter</v>
          </cell>
          <cell r="D61" t="str">
            <v>Hour</v>
          </cell>
          <cell r="E61">
            <v>37.5</v>
          </cell>
        </row>
        <row r="63">
          <cell r="C63" t="str">
            <v>Plumber</v>
          </cell>
          <cell r="D63" t="str">
            <v>Hour</v>
          </cell>
          <cell r="E63">
            <v>37.5</v>
          </cell>
        </row>
        <row r="65">
          <cell r="C65" t="str">
            <v>Skilled labour</v>
          </cell>
          <cell r="D65" t="str">
            <v>Hour</v>
          </cell>
          <cell r="E65">
            <v>37.5</v>
          </cell>
        </row>
        <row r="67">
          <cell r="C67" t="str">
            <v>Skilled Labour  *</v>
          </cell>
          <cell r="D67" t="str">
            <v>Day</v>
          </cell>
          <cell r="E67">
            <v>300</v>
          </cell>
        </row>
        <row r="69">
          <cell r="C69" t="str">
            <v>Terrazzo Mason</v>
          </cell>
          <cell r="D69" t="str">
            <v>Hour</v>
          </cell>
          <cell r="E69">
            <v>37.5</v>
          </cell>
        </row>
        <row r="71">
          <cell r="C71" t="str">
            <v>Tinker</v>
          </cell>
          <cell r="D71" t="str">
            <v>Hour</v>
          </cell>
          <cell r="E71">
            <v>37.5</v>
          </cell>
        </row>
        <row r="73">
          <cell r="C73" t="str">
            <v>Unskilled Labour</v>
          </cell>
          <cell r="D73" t="str">
            <v>Hour</v>
          </cell>
          <cell r="E73">
            <v>22.88</v>
          </cell>
        </row>
        <row r="75">
          <cell r="C75" t="str">
            <v>Unskilled Labour    *</v>
          </cell>
          <cell r="D75" t="str">
            <v>Day</v>
          </cell>
          <cell r="E75">
            <v>183</v>
          </cell>
        </row>
        <row r="77">
          <cell r="C77" t="str">
            <v>Sanitary labour</v>
          </cell>
          <cell r="D77" t="str">
            <v>Day</v>
          </cell>
          <cell r="E77">
            <v>183</v>
          </cell>
        </row>
        <row r="95">
          <cell r="C95" t="str">
            <v>DESCRIPTION</v>
          </cell>
          <cell r="D95" t="str">
            <v>UNIT</v>
          </cell>
          <cell r="E95" t="str">
            <v>PRICE</v>
          </cell>
          <cell r="F95" t="str">
            <v xml:space="preserve">UPDATED </v>
          </cell>
        </row>
        <row r="96">
          <cell r="E96" t="str">
            <v xml:space="preserve"> Rs.   Cts.</v>
          </cell>
          <cell r="F96" t="str">
            <v>ON</v>
          </cell>
        </row>
        <row r="147">
          <cell r="C147">
            <v>0</v>
          </cell>
        </row>
        <row r="192">
          <cell r="F192" t="str">
            <v xml:space="preserve">UPDATED </v>
          </cell>
        </row>
        <row r="193">
          <cell r="F193" t="str">
            <v>ON</v>
          </cell>
        </row>
        <row r="238">
          <cell r="F238" t="str">
            <v xml:space="preserve">UPDATED </v>
          </cell>
        </row>
        <row r="239">
          <cell r="F239" t="str">
            <v>ON</v>
          </cell>
        </row>
        <row r="285">
          <cell r="F285" t="str">
            <v xml:space="preserve">UPDATED </v>
          </cell>
        </row>
        <row r="286">
          <cell r="F286" t="str">
            <v>ON</v>
          </cell>
        </row>
        <row r="335">
          <cell r="F335" t="str">
            <v xml:space="preserve">UPDATED </v>
          </cell>
        </row>
        <row r="336">
          <cell r="F336" t="str">
            <v>ON</v>
          </cell>
        </row>
        <row r="348">
          <cell r="C348" t="str">
            <v>DESCRIPTION</v>
          </cell>
          <cell r="D348" t="str">
            <v>UNIT</v>
          </cell>
          <cell r="E348" t="str">
            <v>PRICE</v>
          </cell>
        </row>
        <row r="349">
          <cell r="E349" t="str">
            <v xml:space="preserve"> Rs.    Cts.</v>
          </cell>
        </row>
        <row r="351">
          <cell r="C351" t="str">
            <v>1/2" M/s/ rods</v>
          </cell>
          <cell r="D351" t="str">
            <v>Kg.</v>
          </cell>
          <cell r="E351">
            <v>30.75</v>
          </cell>
        </row>
        <row r="353">
          <cell r="C353" t="str">
            <v>100mm x 100mm Aluminium grating</v>
          </cell>
          <cell r="D353" t="str">
            <v>No.</v>
          </cell>
          <cell r="E353">
            <v>30</v>
          </cell>
        </row>
        <row r="354">
          <cell r="C354" t="str">
            <v>150mmx150mm Aluminium grating</v>
          </cell>
          <cell r="D354" t="str">
            <v>No.</v>
          </cell>
          <cell r="E354">
            <v>50</v>
          </cell>
        </row>
        <row r="355">
          <cell r="C355" t="str">
            <v>100mm x100mm Class I timber beams(4" x 4")</v>
          </cell>
          <cell r="D355" t="str">
            <v>m</v>
          </cell>
          <cell r="E355">
            <v>223</v>
          </cell>
        </row>
        <row r="357">
          <cell r="C357" t="str">
            <v>10mm chip board (8'x4')</v>
          </cell>
          <cell r="D357" t="str">
            <v>m2</v>
          </cell>
          <cell r="E357">
            <v>218.5</v>
          </cell>
        </row>
        <row r="358">
          <cell r="C358" t="str">
            <v>10mm chip board (8'x4')  *</v>
          </cell>
          <cell r="D358" t="str">
            <v>No.</v>
          </cell>
          <cell r="E358">
            <v>649.91076740035703</v>
          </cell>
        </row>
        <row r="359">
          <cell r="C359" t="str">
            <v>1125 L, 16 BWG G.I. Tank</v>
          </cell>
          <cell r="D359" t="str">
            <v>No.</v>
          </cell>
          <cell r="E359">
            <v>11000</v>
          </cell>
        </row>
        <row r="360">
          <cell r="C360" t="str">
            <v>1150 X 2060 X 32MM</v>
          </cell>
        </row>
        <row r="362">
          <cell r="C362" t="str">
            <v>12mm Brass Screws Gauge 6</v>
          </cell>
          <cell r="D362" t="str">
            <v>Nos.</v>
          </cell>
          <cell r="E362">
            <v>1</v>
          </cell>
        </row>
        <row r="364">
          <cell r="C364" t="str">
            <v>12mm chip board (8'x4')</v>
          </cell>
          <cell r="D364" t="str">
            <v>m2</v>
          </cell>
          <cell r="E364">
            <v>260.5</v>
          </cell>
        </row>
        <row r="365">
          <cell r="C365" t="str">
            <v>12mm chip board (8'x4')  *</v>
          </cell>
          <cell r="D365" t="str">
            <v>No.</v>
          </cell>
          <cell r="E365">
            <v>774.83640690065454</v>
          </cell>
        </row>
        <row r="366">
          <cell r="C366" t="str">
            <v>12mm chromium plated stop cock.</v>
          </cell>
          <cell r="D366" t="str">
            <v>No.</v>
          </cell>
          <cell r="E366">
            <v>410</v>
          </cell>
        </row>
        <row r="368">
          <cell r="C368" t="str">
            <v>12mm heavy quality brass push tap</v>
          </cell>
          <cell r="D368" t="str">
            <v>No.</v>
          </cell>
          <cell r="E368">
            <v>250</v>
          </cell>
        </row>
        <row r="370">
          <cell r="C370" t="str">
            <v>12mm light brass push tap</v>
          </cell>
          <cell r="D370" t="str">
            <v>No.</v>
          </cell>
          <cell r="E370">
            <v>200</v>
          </cell>
        </row>
        <row r="372">
          <cell r="C372" t="str">
            <v>12mm thick class I timber planks</v>
          </cell>
          <cell r="D372" t="str">
            <v>m2</v>
          </cell>
          <cell r="E372">
            <v>743</v>
          </cell>
        </row>
        <row r="374">
          <cell r="C374" t="str">
            <v>12mm x 12mm class I timber beadings</v>
          </cell>
          <cell r="D374" t="str">
            <v>m</v>
          </cell>
          <cell r="E374">
            <v>11</v>
          </cell>
        </row>
        <row r="376">
          <cell r="C376" t="str">
            <v>12mm x 12mm imported class I timber fillets</v>
          </cell>
          <cell r="D376" t="str">
            <v>Lm.</v>
          </cell>
          <cell r="E376">
            <v>10</v>
          </cell>
        </row>
        <row r="378">
          <cell r="C378" t="str">
            <v>12mm x 12mm local class I timber fillets</v>
          </cell>
          <cell r="D378" t="str">
            <v>m</v>
          </cell>
          <cell r="E378">
            <v>11</v>
          </cell>
        </row>
        <row r="380">
          <cell r="C380" t="str">
            <v>12mm x 12mm local Class II timber fillets.</v>
          </cell>
          <cell r="D380" t="str">
            <v>L.M.</v>
          </cell>
          <cell r="E380">
            <v>7</v>
          </cell>
        </row>
        <row r="382">
          <cell r="C382" t="str">
            <v>150mm x 150mm Grating Aluminium</v>
          </cell>
          <cell r="D382" t="str">
            <v>No.</v>
          </cell>
          <cell r="E382">
            <v>50</v>
          </cell>
          <cell r="F382" t="str">
            <v xml:space="preserve">UPDATED </v>
          </cell>
        </row>
        <row r="383">
          <cell r="F383" t="str">
            <v>ON</v>
          </cell>
        </row>
        <row r="384">
          <cell r="C384" t="str">
            <v>16mm Brass Screws Gauge 8</v>
          </cell>
          <cell r="D384" t="str">
            <v>Nos.</v>
          </cell>
          <cell r="E384">
            <v>2</v>
          </cell>
        </row>
        <row r="386">
          <cell r="C386" t="str">
            <v>16mm x 16mm  Class 1 timber</v>
          </cell>
          <cell r="D386" t="str">
            <v>m</v>
          </cell>
          <cell r="E386">
            <v>25</v>
          </cell>
        </row>
        <row r="388">
          <cell r="C388" t="str">
            <v>1800 L, 16 BWG G.I. Tank</v>
          </cell>
          <cell r="D388" t="str">
            <v>No.</v>
          </cell>
          <cell r="E388">
            <v>14300</v>
          </cell>
        </row>
        <row r="390">
          <cell r="C390" t="str">
            <v>2" x 4" H iron</v>
          </cell>
          <cell r="D390" t="str">
            <v>Kg.</v>
          </cell>
          <cell r="E390">
            <v>44</v>
          </cell>
        </row>
        <row r="396">
          <cell r="C396" t="str">
            <v>200mm x 200mm ceramic floor tile.</v>
          </cell>
          <cell r="D396" t="str">
            <v>No.</v>
          </cell>
          <cell r="E396">
            <v>29</v>
          </cell>
        </row>
        <row r="398">
          <cell r="C398" t="str">
            <v>20mm G.I. Clout nails</v>
          </cell>
          <cell r="D398" t="str">
            <v>Kg</v>
          </cell>
          <cell r="E398">
            <v>132.5</v>
          </cell>
        </row>
        <row r="400">
          <cell r="C400" t="str">
            <v>20mm thick class A imported timber planks - Burma Teak</v>
          </cell>
          <cell r="D400" t="str">
            <v>m2</v>
          </cell>
          <cell r="E400">
            <v>8975</v>
          </cell>
        </row>
        <row r="402">
          <cell r="C402" t="str">
            <v>20mm thick planks of class I local timber</v>
          </cell>
          <cell r="D402" t="str">
            <v>m2</v>
          </cell>
          <cell r="E402">
            <v>1022</v>
          </cell>
        </row>
        <row r="404">
          <cell r="C404" t="str">
            <v>20mm x 20mm Class 1 timber battens</v>
          </cell>
          <cell r="D404" t="str">
            <v>m</v>
          </cell>
          <cell r="E404">
            <v>25</v>
          </cell>
        </row>
        <row r="406">
          <cell r="C406" t="str">
            <v>25mm brass screws - 8</v>
          </cell>
          <cell r="D406" t="str">
            <v>Nos.</v>
          </cell>
          <cell r="E406">
            <v>2.0499999999999998</v>
          </cell>
        </row>
        <row r="408">
          <cell r="C408" t="str">
            <v>25mm thick class I imported timber planks</v>
          </cell>
          <cell r="D408" t="str">
            <v>m2</v>
          </cell>
          <cell r="E408">
            <v>940.55</v>
          </cell>
        </row>
        <row r="410">
          <cell r="C410" t="str">
            <v>25mm thick planks of Class I local timber</v>
          </cell>
          <cell r="D410" t="str">
            <v>m2</v>
          </cell>
          <cell r="E410">
            <v>600</v>
          </cell>
        </row>
        <row r="412">
          <cell r="C412" t="str">
            <v>25mm thick planks of Class II local timber</v>
          </cell>
          <cell r="D412" t="str">
            <v>m2</v>
          </cell>
          <cell r="E412">
            <v>470</v>
          </cell>
        </row>
        <row r="414">
          <cell r="C414" t="str">
            <v>25mm thick Teak timber planks</v>
          </cell>
          <cell r="D414" t="str">
            <v>m2</v>
          </cell>
          <cell r="E414">
            <v>1540</v>
          </cell>
        </row>
        <row r="416">
          <cell r="C416" t="str">
            <v>25mm x 20mm imported timber fillets</v>
          </cell>
          <cell r="D416" t="str">
            <v>m</v>
          </cell>
          <cell r="E416">
            <v>26</v>
          </cell>
        </row>
        <row r="418">
          <cell r="C418" t="str">
            <v>25mm x 25mm class I local timber fillets</v>
          </cell>
          <cell r="D418" t="str">
            <v>Lm.</v>
          </cell>
          <cell r="E418">
            <v>29</v>
          </cell>
        </row>
        <row r="420">
          <cell r="C420" t="str">
            <v>25mm x 25mm Teak Timber</v>
          </cell>
          <cell r="D420" t="str">
            <v>m</v>
          </cell>
          <cell r="E420">
            <v>76</v>
          </cell>
        </row>
        <row r="422">
          <cell r="C422" t="str">
            <v>28mm thick Class I timber planks.</v>
          </cell>
          <cell r="D422" t="str">
            <v>m2</v>
          </cell>
          <cell r="E422">
            <v>676.67</v>
          </cell>
        </row>
        <row r="424">
          <cell r="C424" t="str">
            <v>28mm x 15mm Class I timber</v>
          </cell>
          <cell r="D424" t="str">
            <v>m</v>
          </cell>
          <cell r="E424">
            <v>32</v>
          </cell>
        </row>
        <row r="426">
          <cell r="C426" t="str">
            <v>28mm x 28mm Class A timber.</v>
          </cell>
          <cell r="D426" t="str">
            <v>m</v>
          </cell>
          <cell r="E426">
            <v>20</v>
          </cell>
        </row>
        <row r="428">
          <cell r="C428" t="str">
            <v>28mm x 28mm Class I timber</v>
          </cell>
          <cell r="D428" t="str">
            <v>m</v>
          </cell>
          <cell r="E428">
            <v>20</v>
          </cell>
        </row>
        <row r="430">
          <cell r="C430" t="str">
            <v>31mm thick imported class I timber planks</v>
          </cell>
          <cell r="D430" t="str">
            <v>m2</v>
          </cell>
          <cell r="E430">
            <v>1175.69</v>
          </cell>
        </row>
        <row r="431">
          <cell r="F431" t="str">
            <v xml:space="preserve">UPDATED </v>
          </cell>
        </row>
        <row r="432">
          <cell r="C432" t="str">
            <v>32mm to 38mm thick (Burma Teak) imported Class I Timber planks</v>
          </cell>
          <cell r="D432" t="str">
            <v>m</v>
          </cell>
          <cell r="E432">
            <v>850.56</v>
          </cell>
          <cell r="F432" t="str">
            <v>ON</v>
          </cell>
        </row>
        <row r="434">
          <cell r="C434" t="str">
            <v>32mm x 12mm local class 1 timber fillets</v>
          </cell>
          <cell r="D434" t="str">
            <v>m</v>
          </cell>
          <cell r="E434">
            <v>29</v>
          </cell>
        </row>
        <row r="436">
          <cell r="C436" t="str">
            <v>32mm x 32mm Class I timber</v>
          </cell>
          <cell r="D436" t="str">
            <v>m</v>
          </cell>
          <cell r="E436">
            <v>76</v>
          </cell>
        </row>
        <row r="442">
          <cell r="C442" t="str">
            <v>32mm x 32mm Teak timber</v>
          </cell>
          <cell r="D442" t="str">
            <v>m</v>
          </cell>
          <cell r="E442">
            <v>83</v>
          </cell>
        </row>
        <row r="444">
          <cell r="C444" t="str">
            <v xml:space="preserve">38mm x 200mm timber coping in Class 1 </v>
          </cell>
          <cell r="D444" t="str">
            <v>m3</v>
          </cell>
          <cell r="E444">
            <v>27500</v>
          </cell>
        </row>
        <row r="446">
          <cell r="C446" t="str">
            <v>400 gal round plastic shell Tank</v>
          </cell>
          <cell r="D446" t="str">
            <v>No.</v>
          </cell>
          <cell r="E446">
            <v>11000</v>
          </cell>
        </row>
        <row r="448">
          <cell r="C448" t="str">
            <v>400 L , 16 BWG G.I. Tank</v>
          </cell>
          <cell r="D448" t="str">
            <v>No.</v>
          </cell>
          <cell r="E448">
            <v>6600</v>
          </cell>
        </row>
        <row r="450">
          <cell r="C450" t="str">
            <v>40mm to 50mm x 12mm class I timber fillets</v>
          </cell>
          <cell r="D450" t="str">
            <v>m</v>
          </cell>
          <cell r="E450">
            <v>22</v>
          </cell>
        </row>
        <row r="452">
          <cell r="C452" t="str">
            <v>40mm to 50mm x 12mm local class I timber fillets</v>
          </cell>
          <cell r="D452" t="str">
            <v>m</v>
          </cell>
          <cell r="E452">
            <v>29</v>
          </cell>
        </row>
        <row r="454">
          <cell r="C454" t="str">
            <v>40mm x 40mm class I timber sash bars</v>
          </cell>
          <cell r="D454" t="str">
            <v>L.M.</v>
          </cell>
          <cell r="E454">
            <v>57</v>
          </cell>
        </row>
        <row r="456">
          <cell r="C456" t="str">
            <v>40mm x 40mm class II timber sash bars</v>
          </cell>
          <cell r="D456" t="str">
            <v>L.M.</v>
          </cell>
          <cell r="E456">
            <v>31</v>
          </cell>
        </row>
        <row r="458">
          <cell r="C458" t="str">
            <v>50mm brass screws Gauge 8</v>
          </cell>
          <cell r="D458" t="str">
            <v>No.</v>
          </cell>
          <cell r="E458">
            <v>4</v>
          </cell>
        </row>
        <row r="460">
          <cell r="C460" t="str">
            <v>50mm iron screws Gauge 10</v>
          </cell>
          <cell r="D460" t="str">
            <v>Nos.</v>
          </cell>
          <cell r="E460">
            <v>2</v>
          </cell>
        </row>
        <row r="462">
          <cell r="C462" t="str">
            <v>50mm x 12mm Class A timber.</v>
          </cell>
          <cell r="D462" t="str">
            <v>m</v>
          </cell>
          <cell r="E462">
            <v>24.5</v>
          </cell>
        </row>
        <row r="464">
          <cell r="C464" t="str">
            <v>50mm x 12mm Class I timber</v>
          </cell>
          <cell r="D464" t="str">
            <v>m</v>
          </cell>
          <cell r="E464">
            <v>24.5</v>
          </cell>
        </row>
        <row r="466">
          <cell r="C466" t="str">
            <v>50mm x 12mm Class II local timber.</v>
          </cell>
          <cell r="D466" t="str">
            <v>m</v>
          </cell>
          <cell r="E466">
            <v>15</v>
          </cell>
        </row>
        <row r="468">
          <cell r="C468" t="str">
            <v>50mm x 15mm Class A timber.</v>
          </cell>
          <cell r="D468" t="str">
            <v>m</v>
          </cell>
          <cell r="E468">
            <v>28.5</v>
          </cell>
        </row>
        <row r="470">
          <cell r="C470" t="str">
            <v>50mm x 15mm Class I timber</v>
          </cell>
          <cell r="D470" t="str">
            <v>m</v>
          </cell>
          <cell r="E470">
            <v>28.5</v>
          </cell>
        </row>
        <row r="472">
          <cell r="C472" t="str">
            <v>50mm x 25mm Class A timber</v>
          </cell>
          <cell r="D472" t="str">
            <v>m</v>
          </cell>
          <cell r="E472">
            <v>35.5</v>
          </cell>
        </row>
        <row r="474">
          <cell r="C474" t="str">
            <v>50mm x 25mm class I local timber fillets</v>
          </cell>
          <cell r="D474" t="str">
            <v>m</v>
          </cell>
          <cell r="E474">
            <v>22.7</v>
          </cell>
        </row>
        <row r="476">
          <cell r="C476" t="str">
            <v>50mm x 25mm class I timber</v>
          </cell>
          <cell r="D476" t="str">
            <v>m</v>
          </cell>
          <cell r="E476">
            <v>38</v>
          </cell>
        </row>
        <row r="478">
          <cell r="C478" t="str">
            <v>50mm x 25mm Class II local timber.</v>
          </cell>
          <cell r="D478" t="str">
            <v>m</v>
          </cell>
          <cell r="E478">
            <v>22.7</v>
          </cell>
        </row>
        <row r="479">
          <cell r="F479" t="str">
            <v xml:space="preserve">UPDATED </v>
          </cell>
        </row>
        <row r="480">
          <cell r="C480" t="str">
            <v>50mm x 25mm class II timber</v>
          </cell>
          <cell r="D480" t="str">
            <v>m</v>
          </cell>
          <cell r="E480">
            <v>15</v>
          </cell>
          <cell r="F480" t="str">
            <v>ON</v>
          </cell>
        </row>
        <row r="482">
          <cell r="C482" t="str">
            <v xml:space="preserve">50mm x 50mm thick class 1 timber </v>
          </cell>
          <cell r="D482" t="str">
            <v>m</v>
          </cell>
          <cell r="E482">
            <v>76</v>
          </cell>
        </row>
        <row r="488">
          <cell r="C488" t="str">
            <v xml:space="preserve">5mm iron nails </v>
          </cell>
          <cell r="D488" t="str">
            <v>Kg</v>
          </cell>
          <cell r="E488">
            <v>45</v>
          </cell>
        </row>
        <row r="490">
          <cell r="C490" t="str">
            <v>600mm  x 125mm glass shelf with chromium plated brackets.</v>
          </cell>
          <cell r="D490" t="str">
            <v>No.</v>
          </cell>
          <cell r="E490">
            <v>337.5</v>
          </cell>
        </row>
        <row r="492">
          <cell r="C492" t="str">
            <v>Alkali resisting primer                       *</v>
          </cell>
          <cell r="D492" t="str">
            <v>Lit.</v>
          </cell>
          <cell r="E492">
            <v>334</v>
          </cell>
        </row>
        <row r="494">
          <cell r="C494" t="str">
            <v>Aluminium paint</v>
          </cell>
          <cell r="D494" t="str">
            <v>Lit.</v>
          </cell>
          <cell r="E494">
            <v>275</v>
          </cell>
        </row>
        <row r="496">
          <cell r="C496" t="str">
            <v>Aluminium Wood Primer                 *</v>
          </cell>
          <cell r="D496" t="str">
            <v>Lit.</v>
          </cell>
          <cell r="E496">
            <v>275</v>
          </cell>
        </row>
        <row r="498">
          <cell r="C498" t="str">
            <v>Angle iron 40 x 40 x 6mm                          *</v>
          </cell>
          <cell r="D498" t="str">
            <v>m</v>
          </cell>
          <cell r="E498">
            <v>122</v>
          </cell>
        </row>
        <row r="500">
          <cell r="C500" t="str">
            <v>Angle iron 50 x 50 x 7mm                          *</v>
          </cell>
          <cell r="D500" t="str">
            <v>Kg.</v>
          </cell>
          <cell r="E500">
            <v>21.9</v>
          </cell>
        </row>
        <row r="502">
          <cell r="C502" t="str">
            <v>Anti - Corrosive Paint                     *</v>
          </cell>
          <cell r="D502" t="str">
            <v>Lit.</v>
          </cell>
          <cell r="E502">
            <v>238</v>
          </cell>
        </row>
        <row r="504">
          <cell r="C504" t="str">
            <v>Asbestos cement riding(pair)</v>
          </cell>
          <cell r="D504" t="str">
            <v>Nos.</v>
          </cell>
          <cell r="E504">
            <v>227</v>
          </cell>
        </row>
        <row r="506">
          <cell r="C506" t="str">
            <v>Asbestos plain ceiling sheet 1220 x 1220mm</v>
          </cell>
          <cell r="D506" t="str">
            <v>No.</v>
          </cell>
          <cell r="E506">
            <v>200</v>
          </cell>
        </row>
        <row r="508">
          <cell r="C508" t="str">
            <v>Assistgate valve, heavy quality brass 20mm</v>
          </cell>
          <cell r="D508" t="str">
            <v>No.</v>
          </cell>
          <cell r="E508">
            <v>175</v>
          </cell>
        </row>
        <row r="510">
          <cell r="C510" t="str">
            <v>Ball only (Plastic) 1" valve</v>
          </cell>
          <cell r="D510" t="str">
            <v>No.</v>
          </cell>
          <cell r="E510">
            <v>60</v>
          </cell>
        </row>
        <row r="512">
          <cell r="C512" t="str">
            <v>Ball only (Plastic) 1/2" valve</v>
          </cell>
          <cell r="D512" t="str">
            <v>No.</v>
          </cell>
          <cell r="E512">
            <v>30</v>
          </cell>
        </row>
        <row r="514">
          <cell r="C514" t="str">
            <v>Ball only (Plastic) 3/4" valve</v>
          </cell>
          <cell r="D514" t="str">
            <v>No.</v>
          </cell>
          <cell r="E514">
            <v>50</v>
          </cell>
        </row>
        <row r="516">
          <cell r="C516" t="str">
            <v>Ball Valve, 12mm (Plastic)</v>
          </cell>
          <cell r="D516" t="str">
            <v>No.</v>
          </cell>
          <cell r="E516">
            <v>55</v>
          </cell>
        </row>
        <row r="518">
          <cell r="C518" t="str">
            <v>Ball Valve, 20mm</v>
          </cell>
          <cell r="D518" t="str">
            <v>No.</v>
          </cell>
          <cell r="E518">
            <v>85</v>
          </cell>
        </row>
        <row r="520">
          <cell r="C520" t="str">
            <v>Ball Valve, 25mm</v>
          </cell>
          <cell r="D520" t="str">
            <v>No.</v>
          </cell>
          <cell r="E520">
            <v>115</v>
          </cell>
        </row>
        <row r="522">
          <cell r="C522" t="str">
            <v>Ball Valve, 32mm</v>
          </cell>
          <cell r="D522" t="str">
            <v>No.</v>
          </cell>
          <cell r="E522">
            <v>137.5</v>
          </cell>
        </row>
        <row r="524">
          <cell r="C524" t="str">
            <v>Barbed wire                                              *</v>
          </cell>
          <cell r="D524" t="str">
            <v>Kg.</v>
          </cell>
          <cell r="E524">
            <v>38.14</v>
          </cell>
        </row>
        <row r="526">
          <cell r="C526" t="str">
            <v>Basin 360 x 560 with tap waste plug but excluding bracket.</v>
          </cell>
          <cell r="D526" t="str">
            <v>No.</v>
          </cell>
          <cell r="E526">
            <v>1450</v>
          </cell>
        </row>
        <row r="527">
          <cell r="F527" t="str">
            <v xml:space="preserve">UPDATED </v>
          </cell>
        </row>
        <row r="528">
          <cell r="C528" t="str">
            <v>Bend G.I. 12mm</v>
          </cell>
          <cell r="D528" t="str">
            <v>No.</v>
          </cell>
          <cell r="E528">
            <v>35</v>
          </cell>
          <cell r="F528" t="str">
            <v>ON</v>
          </cell>
        </row>
        <row r="530">
          <cell r="C530" t="str">
            <v>Bend G.I. 20mm</v>
          </cell>
          <cell r="D530" t="str">
            <v>No.</v>
          </cell>
          <cell r="E530">
            <v>45</v>
          </cell>
        </row>
        <row r="532">
          <cell r="C532" t="str">
            <v>Bend G.I. 25mm</v>
          </cell>
          <cell r="D532" t="str">
            <v>No.</v>
          </cell>
          <cell r="E532">
            <v>75</v>
          </cell>
        </row>
        <row r="534">
          <cell r="C534" t="str">
            <v>Bend G.I. 32mm</v>
          </cell>
          <cell r="D534" t="str">
            <v>No.</v>
          </cell>
          <cell r="E534">
            <v>120</v>
          </cell>
        </row>
        <row r="536">
          <cell r="C536" t="str">
            <v>Bend G.I. 38mm</v>
          </cell>
          <cell r="D536" t="str">
            <v>No.</v>
          </cell>
          <cell r="E536">
            <v>160</v>
          </cell>
        </row>
        <row r="538">
          <cell r="C538" t="str">
            <v>Bend G.I. 50mm</v>
          </cell>
          <cell r="D538" t="str">
            <v>No.</v>
          </cell>
          <cell r="E538">
            <v>200</v>
          </cell>
        </row>
        <row r="540">
          <cell r="C540" t="str">
            <v>Bend G.I. 63mm</v>
          </cell>
          <cell r="D540" t="str">
            <v>No.</v>
          </cell>
          <cell r="E540">
            <v>350</v>
          </cell>
        </row>
        <row r="542">
          <cell r="C542" t="str">
            <v>Bend G.I. 75mm</v>
          </cell>
          <cell r="D542" t="str">
            <v>No.</v>
          </cell>
          <cell r="E542">
            <v>550</v>
          </cell>
        </row>
        <row r="544">
          <cell r="C544" t="str">
            <v>Bend PVC 20mm</v>
          </cell>
          <cell r="D544" t="str">
            <v>No.</v>
          </cell>
          <cell r="E544">
            <v>6.6</v>
          </cell>
        </row>
        <row r="546">
          <cell r="C546" t="str">
            <v>Bend PVC 25mm</v>
          </cell>
          <cell r="D546" t="str">
            <v>No.</v>
          </cell>
          <cell r="E546">
            <v>8.75</v>
          </cell>
        </row>
        <row r="548">
          <cell r="C548" t="str">
            <v>Bend PVC 32mm</v>
          </cell>
          <cell r="D548" t="str">
            <v>No.</v>
          </cell>
          <cell r="E548">
            <v>13.15</v>
          </cell>
        </row>
        <row r="550">
          <cell r="C550" t="str">
            <v>Bend PVC 40mm</v>
          </cell>
          <cell r="D550" t="str">
            <v>No.</v>
          </cell>
          <cell r="E550">
            <v>26.25</v>
          </cell>
        </row>
        <row r="552">
          <cell r="C552" t="str">
            <v>Bend PVC 50mm</v>
          </cell>
          <cell r="D552" t="str">
            <v>No.</v>
          </cell>
          <cell r="E552">
            <v>42.45</v>
          </cell>
        </row>
        <row r="554">
          <cell r="C554" t="str">
            <v>Bend PVC 63mm</v>
          </cell>
          <cell r="D554" t="str">
            <v>No.</v>
          </cell>
          <cell r="E554">
            <v>89.7</v>
          </cell>
        </row>
        <row r="556">
          <cell r="C556" t="str">
            <v>Bend PVC 75mm</v>
          </cell>
          <cell r="D556" t="str">
            <v>No.</v>
          </cell>
          <cell r="E556">
            <v>217</v>
          </cell>
        </row>
        <row r="558">
          <cell r="C558" t="str">
            <v>Bend PVC 90mm</v>
          </cell>
          <cell r="D558" t="str">
            <v>No.</v>
          </cell>
          <cell r="E558">
            <v>363.15</v>
          </cell>
        </row>
        <row r="560">
          <cell r="C560" t="str">
            <v>Bib Cock Brass, 12mm - English</v>
          </cell>
          <cell r="D560" t="str">
            <v>No.</v>
          </cell>
          <cell r="E560">
            <v>300</v>
          </cell>
        </row>
        <row r="562">
          <cell r="C562" t="str">
            <v>Bidets - White</v>
          </cell>
          <cell r="D562" t="str">
            <v>No.</v>
          </cell>
          <cell r="E562">
            <v>4950</v>
          </cell>
        </row>
        <row r="564">
          <cell r="C564" t="str">
            <v>Binding wire                                               *</v>
          </cell>
          <cell r="D564" t="str">
            <v>Kg.</v>
          </cell>
          <cell r="E564">
            <v>47.25</v>
          </cell>
        </row>
        <row r="566">
          <cell r="C566" t="str">
            <v>Bitumen                               *</v>
          </cell>
          <cell r="D566" t="str">
            <v>Kg.</v>
          </cell>
          <cell r="E566">
            <v>53.8</v>
          </cell>
        </row>
        <row r="568">
          <cell r="C568" t="str">
            <v>Bitumen washers</v>
          </cell>
          <cell r="D568" t="str">
            <v>No.</v>
          </cell>
          <cell r="E568">
            <v>1</v>
          </cell>
        </row>
        <row r="570">
          <cell r="C570" t="str">
            <v>Boiled Lime</v>
          </cell>
          <cell r="D570" t="str">
            <v>Kg</v>
          </cell>
          <cell r="E570">
            <v>5</v>
          </cell>
        </row>
        <row r="572">
          <cell r="C572" t="str">
            <v>Bolt and nut iron 125 x 10mm                       *</v>
          </cell>
          <cell r="D572" t="str">
            <v>No.</v>
          </cell>
          <cell r="E572">
            <v>15</v>
          </cell>
        </row>
        <row r="574">
          <cell r="C574" t="str">
            <v>Bolt and nut iron 125 x 12mm                       *</v>
          </cell>
          <cell r="D574" t="str">
            <v>No.</v>
          </cell>
          <cell r="E574">
            <v>18.5</v>
          </cell>
        </row>
        <row r="575">
          <cell r="F575" t="str">
            <v xml:space="preserve">UPDATED </v>
          </cell>
        </row>
        <row r="576">
          <cell r="C576" t="str">
            <v>Bolt and nut iron 150 x 12mm                       *</v>
          </cell>
          <cell r="D576" t="str">
            <v>No.</v>
          </cell>
          <cell r="E576">
            <v>20</v>
          </cell>
          <cell r="F576" t="str">
            <v>ON</v>
          </cell>
        </row>
        <row r="578">
          <cell r="C578" t="str">
            <v xml:space="preserve">Bolt and nut iron 225 x 10mm                       </v>
          </cell>
          <cell r="D578" t="str">
            <v>Kg.</v>
          </cell>
          <cell r="E578">
            <v>110</v>
          </cell>
        </row>
        <row r="580">
          <cell r="C580" t="str">
            <v>Bolt and nut iron 225 x 10mm                       *</v>
          </cell>
          <cell r="D580" t="str">
            <v>No.</v>
          </cell>
          <cell r="E580">
            <v>20</v>
          </cell>
        </row>
        <row r="582">
          <cell r="C582" t="str">
            <v>Bolt and nut iron 45 x 6mm                            *</v>
          </cell>
          <cell r="D582" t="str">
            <v>No.</v>
          </cell>
          <cell r="E582">
            <v>1.2</v>
          </cell>
        </row>
        <row r="584">
          <cell r="C584" t="str">
            <v>Bolt and nut iron 63 x 10mm                           *</v>
          </cell>
          <cell r="D584" t="str">
            <v>No.</v>
          </cell>
          <cell r="E584">
            <v>6</v>
          </cell>
        </row>
        <row r="586">
          <cell r="C586" t="str">
            <v>Bolt Barrel Brass 100mm                         *</v>
          </cell>
          <cell r="D586" t="str">
            <v>No.</v>
          </cell>
          <cell r="E586">
            <v>55</v>
          </cell>
        </row>
        <row r="588">
          <cell r="C588" t="str">
            <v>Bolt Barrel Brass 125mm                            *</v>
          </cell>
          <cell r="D588" t="str">
            <v>No.</v>
          </cell>
          <cell r="E588">
            <v>70</v>
          </cell>
        </row>
        <row r="590">
          <cell r="C590" t="str">
            <v>Bolt Barrel Brass 150mm                         *</v>
          </cell>
          <cell r="D590" t="str">
            <v>No.</v>
          </cell>
          <cell r="E590">
            <v>85</v>
          </cell>
        </row>
        <row r="592">
          <cell r="C592" t="str">
            <v>Bolt Barrel Brass 63mm                             *</v>
          </cell>
          <cell r="D592" t="str">
            <v>No.</v>
          </cell>
          <cell r="E592">
            <v>30</v>
          </cell>
        </row>
        <row r="594">
          <cell r="C594" t="str">
            <v>Bolt Barrel Brass 75mm                             *</v>
          </cell>
          <cell r="D594" t="str">
            <v>No.</v>
          </cell>
          <cell r="E594">
            <v>45</v>
          </cell>
        </row>
        <row r="596">
          <cell r="C596" t="str">
            <v>Bolt Skeleton Brass 200mm                      *</v>
          </cell>
          <cell r="D596" t="str">
            <v>No.</v>
          </cell>
          <cell r="E596">
            <v>87.5</v>
          </cell>
        </row>
        <row r="598">
          <cell r="C598" t="str">
            <v>Bolt Skeleton Brass 250mm                     *</v>
          </cell>
          <cell r="D598" t="str">
            <v>No.</v>
          </cell>
          <cell r="E598">
            <v>92</v>
          </cell>
        </row>
        <row r="600">
          <cell r="C600" t="str">
            <v>Bolt Skeleton Brass 300mm                      *</v>
          </cell>
          <cell r="D600" t="str">
            <v>No.</v>
          </cell>
          <cell r="E600">
            <v>100</v>
          </cell>
        </row>
        <row r="602">
          <cell r="C602" t="str">
            <v>Bolt Skeleton Brass 450mm                      *</v>
          </cell>
          <cell r="D602" t="str">
            <v>No.</v>
          </cell>
          <cell r="E602">
            <v>390</v>
          </cell>
        </row>
        <row r="604">
          <cell r="C604" t="str">
            <v>Bolt Tower iron 100mm                                 *</v>
          </cell>
          <cell r="D604" t="str">
            <v>No.</v>
          </cell>
          <cell r="E604">
            <v>30</v>
          </cell>
        </row>
        <row r="606">
          <cell r="C606" t="str">
            <v>Bolt Tower iron 125mm                                *</v>
          </cell>
          <cell r="D606" t="str">
            <v>No.</v>
          </cell>
          <cell r="E606">
            <v>32</v>
          </cell>
        </row>
        <row r="608">
          <cell r="C608" t="str">
            <v>Bolt Tower iron 150mm                                *</v>
          </cell>
          <cell r="D608" t="str">
            <v>No.</v>
          </cell>
          <cell r="E608">
            <v>33.5</v>
          </cell>
        </row>
        <row r="610">
          <cell r="C610" t="str">
            <v>Bolt Tower iron 75mm                                  *</v>
          </cell>
          <cell r="D610" t="str">
            <v>No.</v>
          </cell>
          <cell r="E610">
            <v>26</v>
          </cell>
        </row>
        <row r="612">
          <cell r="C612" t="str">
            <v>Brass door knob</v>
          </cell>
          <cell r="D612" t="str">
            <v>No.</v>
          </cell>
          <cell r="E612">
            <v>35</v>
          </cell>
        </row>
        <row r="614">
          <cell r="C614" t="str">
            <v>Brick</v>
          </cell>
          <cell r="D614" t="str">
            <v>1000nos</v>
          </cell>
          <cell r="E614">
            <v>2250</v>
          </cell>
        </row>
        <row r="616">
          <cell r="C616" t="str">
            <v>Cabin Hook &amp; Eye Iron 150mm                   *</v>
          </cell>
          <cell r="D616" t="str">
            <v>No.</v>
          </cell>
          <cell r="E616">
            <v>18</v>
          </cell>
        </row>
        <row r="618">
          <cell r="C618" t="str">
            <v>Cabin Hook &amp; Eye Iron 200mm                   *</v>
          </cell>
          <cell r="D618" t="str">
            <v>No.</v>
          </cell>
          <cell r="E618">
            <v>36</v>
          </cell>
        </row>
        <row r="620">
          <cell r="C620" t="str">
            <v>Cabin Hook &amp; Eye Iron 50mm                     *</v>
          </cell>
          <cell r="D620" t="str">
            <v>No.</v>
          </cell>
          <cell r="E620">
            <v>4.5</v>
          </cell>
        </row>
        <row r="622">
          <cell r="C622" t="str">
            <v>Cabin Hook &amp; Eye Iron 75mm                 *</v>
          </cell>
          <cell r="D622" t="str">
            <v>No.</v>
          </cell>
          <cell r="E622">
            <v>9</v>
          </cell>
          <cell r="F622" t="str">
            <v xml:space="preserve">UPDATED </v>
          </cell>
        </row>
        <row r="623">
          <cell r="F623" t="str">
            <v>ON</v>
          </cell>
        </row>
        <row r="624">
          <cell r="C624" t="str">
            <v>Cabin Hook Brass 150mm                        *</v>
          </cell>
          <cell r="D624" t="str">
            <v>No.</v>
          </cell>
          <cell r="E624">
            <v>55</v>
          </cell>
        </row>
        <row r="626">
          <cell r="C626" t="str">
            <v>Cabin Hook Brass 200mm                         *</v>
          </cell>
          <cell r="D626" t="str">
            <v>No.</v>
          </cell>
          <cell r="E626">
            <v>67.5</v>
          </cell>
        </row>
        <row r="630">
          <cell r="C630" t="str">
            <v>Cabin Hook Brass 225mm                         *</v>
          </cell>
          <cell r="D630" t="str">
            <v>Nos.</v>
          </cell>
          <cell r="E630">
            <v>80</v>
          </cell>
        </row>
        <row r="632">
          <cell r="C632" t="str">
            <v>Cabin Hook Brass 250mm                         *</v>
          </cell>
          <cell r="D632" t="str">
            <v>No.</v>
          </cell>
          <cell r="E632">
            <v>87.5</v>
          </cell>
        </row>
        <row r="634">
          <cell r="C634" t="str">
            <v>Cabin Hook Brass 300mm                         *</v>
          </cell>
          <cell r="D634" t="str">
            <v>No.</v>
          </cell>
          <cell r="E634">
            <v>105</v>
          </cell>
        </row>
        <row r="636">
          <cell r="C636" t="str">
            <v>Cabin Hook Brass 50mm                         *</v>
          </cell>
          <cell r="D636" t="str">
            <v>No.</v>
          </cell>
          <cell r="E636">
            <v>24.5</v>
          </cell>
        </row>
        <row r="638">
          <cell r="C638" t="str">
            <v>Cabin Hook Brass 75mm                           *</v>
          </cell>
          <cell r="D638" t="str">
            <v>No.</v>
          </cell>
          <cell r="E638">
            <v>35</v>
          </cell>
        </row>
        <row r="640">
          <cell r="C640" t="str">
            <v>Calicut pattern flat tiles</v>
          </cell>
          <cell r="D640" t="str">
            <v>No.</v>
          </cell>
          <cell r="E640">
            <v>10.5</v>
          </cell>
        </row>
        <row r="642">
          <cell r="C642" t="str">
            <v>Calicut pattern ventilator tiles</v>
          </cell>
          <cell r="D642" t="str">
            <v>No.</v>
          </cell>
          <cell r="E642">
            <v>121</v>
          </cell>
        </row>
        <row r="644">
          <cell r="C644" t="str">
            <v>Cap PVC 20mm</v>
          </cell>
          <cell r="D644" t="str">
            <v>No.</v>
          </cell>
          <cell r="E644">
            <v>4.8</v>
          </cell>
        </row>
        <row r="646">
          <cell r="C646" t="str">
            <v>Cap PVC 25mm</v>
          </cell>
          <cell r="D646" t="str">
            <v>No.</v>
          </cell>
          <cell r="E646">
            <v>5.7</v>
          </cell>
        </row>
        <row r="648">
          <cell r="C648" t="str">
            <v>Cap PVC 32mm</v>
          </cell>
          <cell r="D648" t="str">
            <v>No.</v>
          </cell>
          <cell r="E648">
            <v>7.7</v>
          </cell>
        </row>
        <row r="650">
          <cell r="C650" t="str">
            <v>Cap PVC 40mm</v>
          </cell>
          <cell r="D650" t="str">
            <v>No.</v>
          </cell>
          <cell r="E650">
            <v>10.5</v>
          </cell>
        </row>
        <row r="652">
          <cell r="C652" t="str">
            <v>Cap PVC 50mm</v>
          </cell>
          <cell r="D652" t="str">
            <v>No.</v>
          </cell>
          <cell r="E652">
            <v>14.7</v>
          </cell>
        </row>
        <row r="654">
          <cell r="C654" t="str">
            <v>Cap PVC 63mm</v>
          </cell>
          <cell r="D654" t="str">
            <v>No.</v>
          </cell>
          <cell r="E654">
            <v>21.25</v>
          </cell>
        </row>
        <row r="656">
          <cell r="C656" t="str">
            <v>Cap PVC 75mm</v>
          </cell>
          <cell r="D656" t="str">
            <v>No.</v>
          </cell>
          <cell r="E656">
            <v>68.38</v>
          </cell>
        </row>
        <row r="658">
          <cell r="C658" t="str">
            <v>Casement Fastner Brass                    *</v>
          </cell>
          <cell r="D658" t="str">
            <v>No.</v>
          </cell>
          <cell r="E658">
            <v>55</v>
          </cell>
        </row>
        <row r="660">
          <cell r="C660" t="str">
            <v>Casement Stay Brass 250mm               *</v>
          </cell>
          <cell r="D660" t="str">
            <v>No.</v>
          </cell>
          <cell r="E660">
            <v>55</v>
          </cell>
        </row>
        <row r="662">
          <cell r="C662" t="str">
            <v>Casement Stay Brass 300mm               *</v>
          </cell>
          <cell r="D662" t="str">
            <v>No.</v>
          </cell>
          <cell r="E662">
            <v>70</v>
          </cell>
        </row>
        <row r="664">
          <cell r="C664" t="str">
            <v>Cement</v>
          </cell>
          <cell r="D664" t="str">
            <v>50kg</v>
          </cell>
          <cell r="E664">
            <v>300</v>
          </cell>
        </row>
        <row r="666">
          <cell r="C666" t="str">
            <v>Cement block 100 x 200 x 400mm</v>
          </cell>
          <cell r="D666" t="str">
            <v>1 No.</v>
          </cell>
          <cell r="E666">
            <v>14.5</v>
          </cell>
        </row>
        <row r="668">
          <cell r="C668" t="str">
            <v>Cement block 150 x 200 x 400mm</v>
          </cell>
          <cell r="D668" t="str">
            <v>1 No.</v>
          </cell>
          <cell r="E668">
            <v>26.5</v>
          </cell>
        </row>
        <row r="669">
          <cell r="F669" t="str">
            <v xml:space="preserve">UPDATED </v>
          </cell>
        </row>
        <row r="670">
          <cell r="C670" t="str">
            <v>Cement block 200 x 200 x 400mm</v>
          </cell>
          <cell r="D670" t="str">
            <v>1 No.</v>
          </cell>
          <cell r="E670">
            <v>30</v>
          </cell>
          <cell r="F670" t="str">
            <v>ON</v>
          </cell>
        </row>
        <row r="672">
          <cell r="C672" t="str">
            <v>Chromium plated chain for flushing cistern</v>
          </cell>
          <cell r="D672" t="str">
            <v>No.</v>
          </cell>
          <cell r="E672">
            <v>85</v>
          </cell>
        </row>
        <row r="674">
          <cell r="C674" t="str">
            <v>Cistern Bracket</v>
          </cell>
          <cell r="D674" t="str">
            <v>Pair</v>
          </cell>
          <cell r="E674">
            <v>54</v>
          </cell>
        </row>
        <row r="676">
          <cell r="C676" t="str">
            <v>Cistern High level C.I. - including 1/2" dia Ball Valve</v>
          </cell>
          <cell r="D676" t="str">
            <v>No.</v>
          </cell>
          <cell r="E676">
            <v>1805</v>
          </cell>
        </row>
        <row r="678">
          <cell r="C678" t="str">
            <v>Clay</v>
          </cell>
          <cell r="D678" t="str">
            <v>m3</v>
          </cell>
          <cell r="E678">
            <v>135</v>
          </cell>
        </row>
        <row r="680">
          <cell r="C680" t="str">
            <v>Close fitting asbestos ridging</v>
          </cell>
          <cell r="D680" t="str">
            <v>Pair</v>
          </cell>
          <cell r="E680">
            <v>210</v>
          </cell>
        </row>
        <row r="682">
          <cell r="C682" t="str">
            <v>Closet pedestal type</v>
          </cell>
          <cell r="D682" t="str">
            <v>No.</v>
          </cell>
          <cell r="E682">
            <v>3537</v>
          </cell>
        </row>
        <row r="684">
          <cell r="C684" t="str">
            <v>Coal Tar</v>
          </cell>
          <cell r="D684" t="str">
            <v>Lit.</v>
          </cell>
          <cell r="E684">
            <v>19</v>
          </cell>
        </row>
        <row r="686">
          <cell r="C686" t="str">
            <v>Coconut rafters</v>
          </cell>
          <cell r="D686" t="str">
            <v>m</v>
          </cell>
          <cell r="E686">
            <v>52</v>
          </cell>
        </row>
        <row r="688">
          <cell r="C688" t="str">
            <v>Colour pigment for cement</v>
          </cell>
          <cell r="D688" t="str">
            <v>Kg.</v>
          </cell>
          <cell r="E688">
            <v>282</v>
          </cell>
        </row>
        <row r="690">
          <cell r="C690" t="str">
            <v>Coloured cement</v>
          </cell>
          <cell r="D690" t="str">
            <v>Kg.</v>
          </cell>
          <cell r="E690">
            <v>282</v>
          </cell>
        </row>
        <row r="692">
          <cell r="C692" t="str">
            <v>Conduit Pipe 18mm</v>
          </cell>
          <cell r="D692" t="str">
            <v>m</v>
          </cell>
          <cell r="E692">
            <v>7.55</v>
          </cell>
        </row>
        <row r="694">
          <cell r="C694" t="str">
            <v>Conduit Pipe 20mm</v>
          </cell>
          <cell r="D694" t="str">
            <v>m</v>
          </cell>
          <cell r="E694">
            <v>9.5500000000000007</v>
          </cell>
        </row>
        <row r="696">
          <cell r="C696" t="str">
            <v>Conduit Pipe 25mm</v>
          </cell>
          <cell r="D696" t="str">
            <v>m</v>
          </cell>
          <cell r="E696">
            <v>14.8</v>
          </cell>
        </row>
        <row r="698">
          <cell r="C698" t="str">
            <v>Conduit Pipe 30mm</v>
          </cell>
          <cell r="D698" t="str">
            <v>m</v>
          </cell>
          <cell r="E698">
            <v>31.4</v>
          </cell>
        </row>
        <row r="700">
          <cell r="C700" t="str">
            <v>Conduit Pipe 40mm</v>
          </cell>
          <cell r="D700" t="str">
            <v>m</v>
          </cell>
          <cell r="E700">
            <v>44.85</v>
          </cell>
        </row>
        <row r="702">
          <cell r="C702" t="str">
            <v>Conduit Pipe 50mm</v>
          </cell>
          <cell r="D702" t="str">
            <v>m</v>
          </cell>
          <cell r="E702">
            <v>51.4</v>
          </cell>
        </row>
        <row r="704">
          <cell r="C704" t="str">
            <v>Connector G.I. 12mm</v>
          </cell>
          <cell r="D704" t="str">
            <v>No.</v>
          </cell>
          <cell r="E704">
            <v>35</v>
          </cell>
        </row>
        <row r="706">
          <cell r="C706" t="str">
            <v>Connector G.I. 20mm</v>
          </cell>
          <cell r="D706" t="str">
            <v>No.</v>
          </cell>
          <cell r="E706">
            <v>45</v>
          </cell>
        </row>
        <row r="708">
          <cell r="C708" t="str">
            <v>Connector G.I. 25mm</v>
          </cell>
          <cell r="D708" t="str">
            <v>No.</v>
          </cell>
          <cell r="E708">
            <v>60</v>
          </cell>
        </row>
        <row r="710">
          <cell r="C710" t="str">
            <v>Connector G.I. 32mm</v>
          </cell>
          <cell r="D710" t="str">
            <v>No.</v>
          </cell>
          <cell r="E710">
            <v>75</v>
          </cell>
        </row>
        <row r="712">
          <cell r="C712" t="str">
            <v>Connector G.I. 38mm</v>
          </cell>
          <cell r="D712" t="str">
            <v>No.</v>
          </cell>
          <cell r="E712">
            <v>90</v>
          </cell>
        </row>
        <row r="714">
          <cell r="C714" t="str">
            <v>Connector G.I. 50mm</v>
          </cell>
          <cell r="D714" t="str">
            <v>No.</v>
          </cell>
          <cell r="E714">
            <v>125</v>
          </cell>
        </row>
        <row r="716">
          <cell r="C716" t="str">
            <v>Connector G.I. 63mm</v>
          </cell>
          <cell r="D716" t="str">
            <v>No.</v>
          </cell>
          <cell r="E716">
            <v>275</v>
          </cell>
          <cell r="F716" t="str">
            <v xml:space="preserve">UPDATED </v>
          </cell>
        </row>
        <row r="717">
          <cell r="F717" t="str">
            <v>ON</v>
          </cell>
        </row>
        <row r="718">
          <cell r="C718" t="str">
            <v>Connector G.I. 75mm</v>
          </cell>
          <cell r="D718" t="str">
            <v>No.</v>
          </cell>
          <cell r="E718">
            <v>305</v>
          </cell>
        </row>
        <row r="720">
          <cell r="C720" t="str">
            <v>Corrugated asbestos sheet</v>
          </cell>
          <cell r="D720" t="str">
            <v>Sq.m.</v>
          </cell>
          <cell r="E720">
            <v>209.27</v>
          </cell>
        </row>
        <row r="722">
          <cell r="C722" t="str">
            <v xml:space="preserve">Corrugated G.I. Sheet 24 BWG   </v>
          </cell>
          <cell r="D722" t="str">
            <v>Sq.m.</v>
          </cell>
          <cell r="E722">
            <v>252.19</v>
          </cell>
        </row>
        <row r="724">
          <cell r="C724" t="str">
            <v>Cove moulding(63mmx40mm)imported classI</v>
          </cell>
          <cell r="D724" t="str">
            <v>m</v>
          </cell>
          <cell r="E724">
            <v>65.62</v>
          </cell>
        </row>
        <row r="726">
          <cell r="C726" t="str">
            <v>Cove moulding(63mmx40mm)local class I</v>
          </cell>
          <cell r="D726" t="str">
            <v>m</v>
          </cell>
          <cell r="E726">
            <v>48</v>
          </cell>
        </row>
        <row r="728">
          <cell r="C728" t="str">
            <v>Door handle</v>
          </cell>
          <cell r="D728" t="str">
            <v>Nos.</v>
          </cell>
          <cell r="E728">
            <v>66</v>
          </cell>
        </row>
        <row r="730">
          <cell r="C730" t="str">
            <v>Down pipe Clip PVC 89mm</v>
          </cell>
          <cell r="D730" t="str">
            <v>No.</v>
          </cell>
          <cell r="E730">
            <v>6.15</v>
          </cell>
        </row>
        <row r="732">
          <cell r="C732" t="str">
            <v>Down pipe Elbow PVC 89mm</v>
          </cell>
          <cell r="D732" t="str">
            <v>No.</v>
          </cell>
          <cell r="E732">
            <v>42</v>
          </cell>
        </row>
        <row r="734">
          <cell r="C734" t="str">
            <v>Down pipe joiner PVC 89mm</v>
          </cell>
          <cell r="D734" t="str">
            <v>No.</v>
          </cell>
          <cell r="E734">
            <v>28.9</v>
          </cell>
        </row>
        <row r="736">
          <cell r="C736" t="str">
            <v>Down pipe PVC 89mm</v>
          </cell>
          <cell r="D736" t="str">
            <v>m</v>
          </cell>
          <cell r="E736">
            <v>62.2</v>
          </cell>
        </row>
        <row r="738">
          <cell r="C738" t="str">
            <v>Down spout square PVC 114mm - Large</v>
          </cell>
          <cell r="D738" t="str">
            <v>m</v>
          </cell>
          <cell r="E738">
            <v>206.5</v>
          </cell>
        </row>
        <row r="740">
          <cell r="C740" t="str">
            <v>Down spout square PVC 114mm - Small</v>
          </cell>
          <cell r="D740" t="str">
            <v>m</v>
          </cell>
          <cell r="E740">
            <v>172.4</v>
          </cell>
        </row>
        <row r="742">
          <cell r="C742" t="str">
            <v>DPC Tar                                            *</v>
          </cell>
          <cell r="D742" t="str">
            <v>Lit.</v>
          </cell>
          <cell r="E742">
            <v>66.25</v>
          </cell>
        </row>
        <row r="744">
          <cell r="C744" t="str">
            <v>Drainage Bend PVC 110mm 880</v>
          </cell>
          <cell r="D744" t="str">
            <v>No.</v>
          </cell>
          <cell r="E744">
            <v>169.75</v>
          </cell>
        </row>
        <row r="746">
          <cell r="C746" t="str">
            <v>Drainage Tee PVC 110mm  880</v>
          </cell>
          <cell r="D746" t="str">
            <v>No.</v>
          </cell>
          <cell r="E746">
            <v>252</v>
          </cell>
        </row>
        <row r="748">
          <cell r="C748" t="str">
            <v>Drainage 'Y' Junction PVC 110mm Inspection -450</v>
          </cell>
          <cell r="D748" t="str">
            <v>No.</v>
          </cell>
          <cell r="E748">
            <v>314.14999999999998</v>
          </cell>
        </row>
        <row r="750">
          <cell r="C750" t="str">
            <v>Drive Screws and washers</v>
          </cell>
          <cell r="D750" t="str">
            <v>Nos.</v>
          </cell>
          <cell r="E750">
            <v>10</v>
          </cell>
        </row>
        <row r="752">
          <cell r="C752" t="str">
            <v>Elbow G.I. 12mm</v>
          </cell>
          <cell r="D752" t="str">
            <v>No.</v>
          </cell>
          <cell r="E752">
            <v>15</v>
          </cell>
        </row>
        <row r="754">
          <cell r="C754" t="str">
            <v>Elbow G.I. 20mm</v>
          </cell>
          <cell r="D754" t="str">
            <v>No.</v>
          </cell>
          <cell r="E754">
            <v>20</v>
          </cell>
        </row>
        <row r="756">
          <cell r="C756" t="str">
            <v>Elbow G.I. 25mm</v>
          </cell>
          <cell r="D756" t="str">
            <v>No.</v>
          </cell>
          <cell r="E756">
            <v>30</v>
          </cell>
        </row>
        <row r="758">
          <cell r="C758" t="str">
            <v>Elbow G.I. 32mm</v>
          </cell>
          <cell r="D758" t="str">
            <v>No.</v>
          </cell>
          <cell r="E758">
            <v>45</v>
          </cell>
        </row>
        <row r="760">
          <cell r="C760" t="str">
            <v>Elbow G.I. 38mm</v>
          </cell>
          <cell r="D760" t="str">
            <v>No.</v>
          </cell>
          <cell r="E760">
            <v>75</v>
          </cell>
        </row>
        <row r="762">
          <cell r="C762" t="str">
            <v>Elbow G.I. 50mm</v>
          </cell>
          <cell r="D762" t="str">
            <v>No.</v>
          </cell>
          <cell r="E762">
            <v>90</v>
          </cell>
          <cell r="F762" t="str">
            <v xml:space="preserve">UPDATED </v>
          </cell>
        </row>
        <row r="763">
          <cell r="F763" t="str">
            <v>ON</v>
          </cell>
        </row>
        <row r="764">
          <cell r="C764" t="str">
            <v>Elbow G.I. 63mm</v>
          </cell>
          <cell r="D764" t="str">
            <v>No.</v>
          </cell>
          <cell r="E764">
            <v>175</v>
          </cell>
        </row>
        <row r="766">
          <cell r="C766" t="str">
            <v>Elbow G.I. 75mm</v>
          </cell>
          <cell r="D766" t="str">
            <v>No.</v>
          </cell>
          <cell r="E766">
            <v>250</v>
          </cell>
        </row>
        <row r="768">
          <cell r="C768" t="str">
            <v>Elbow PVC 20mm</v>
          </cell>
          <cell r="D768" t="str">
            <v>No.</v>
          </cell>
          <cell r="E768">
            <v>3.95</v>
          </cell>
        </row>
        <row r="770">
          <cell r="C770" t="str">
            <v>Elbow PVC 25mm</v>
          </cell>
          <cell r="D770" t="str">
            <v>No.</v>
          </cell>
          <cell r="E770">
            <v>6.15</v>
          </cell>
        </row>
        <row r="772">
          <cell r="C772" t="str">
            <v>Elbow PVC 32mm</v>
          </cell>
          <cell r="D772" t="str">
            <v>No.</v>
          </cell>
          <cell r="E772">
            <v>10.5</v>
          </cell>
        </row>
        <row r="774">
          <cell r="C774" t="str">
            <v>Elbow PVC 40mm</v>
          </cell>
          <cell r="D774" t="str">
            <v>No.</v>
          </cell>
          <cell r="E774">
            <v>15.75</v>
          </cell>
        </row>
        <row r="776">
          <cell r="C776" t="str">
            <v>Elbow PVC 50mm</v>
          </cell>
          <cell r="D776" t="str">
            <v>No.</v>
          </cell>
          <cell r="E776">
            <v>28.25</v>
          </cell>
        </row>
        <row r="778">
          <cell r="C778" t="str">
            <v>Elbow PVC 63mm</v>
          </cell>
          <cell r="D778" t="str">
            <v>No.</v>
          </cell>
          <cell r="E778">
            <v>48.35</v>
          </cell>
        </row>
        <row r="780">
          <cell r="C780" t="str">
            <v>Elbow PVC 75mm</v>
          </cell>
          <cell r="D780" t="str">
            <v>No.</v>
          </cell>
          <cell r="E780">
            <v>108.7</v>
          </cell>
        </row>
        <row r="782">
          <cell r="C782" t="str">
            <v>Elbow PVC 90mm</v>
          </cell>
          <cell r="D782" t="str">
            <v>No.</v>
          </cell>
          <cell r="E782">
            <v>183.9</v>
          </cell>
        </row>
        <row r="784">
          <cell r="C784" t="str">
            <v>Emulsion                                       *</v>
          </cell>
          <cell r="D784" t="str">
            <v>Lit.</v>
          </cell>
          <cell r="E784">
            <v>241</v>
          </cell>
        </row>
        <row r="786">
          <cell r="C786" t="str">
            <v>Enamel                                          *</v>
          </cell>
          <cell r="D786" t="str">
            <v>Lit.</v>
          </cell>
          <cell r="E786">
            <v>299</v>
          </cell>
        </row>
        <row r="788">
          <cell r="C788" t="str">
            <v>Equal Tee PVC 20mm</v>
          </cell>
          <cell r="D788" t="str">
            <v>No.</v>
          </cell>
          <cell r="E788">
            <v>5.05</v>
          </cell>
        </row>
        <row r="790">
          <cell r="C790" t="str">
            <v>Equal Tee PVC 25mm</v>
          </cell>
          <cell r="D790" t="str">
            <v>No.</v>
          </cell>
          <cell r="E790">
            <v>8.5500000000000007</v>
          </cell>
        </row>
        <row r="792">
          <cell r="C792" t="str">
            <v>Equal Tee PVC 32mm</v>
          </cell>
          <cell r="D792" t="str">
            <v>No.</v>
          </cell>
          <cell r="E792">
            <v>14.25</v>
          </cell>
        </row>
        <row r="794">
          <cell r="C794" t="str">
            <v>Equal Tee PVC 40mm</v>
          </cell>
          <cell r="D794" t="str">
            <v>No.</v>
          </cell>
          <cell r="E794">
            <v>21.25</v>
          </cell>
        </row>
        <row r="796">
          <cell r="C796" t="str">
            <v>Equal Tee PVC 50mm</v>
          </cell>
          <cell r="D796" t="str">
            <v>No.</v>
          </cell>
          <cell r="E796">
            <v>37.200000000000003</v>
          </cell>
        </row>
        <row r="798">
          <cell r="C798" t="str">
            <v>Equal Tee PVC 63mm</v>
          </cell>
          <cell r="D798" t="str">
            <v>No.</v>
          </cell>
          <cell r="E798">
            <v>56.9</v>
          </cell>
        </row>
        <row r="799">
          <cell r="C799" t="str">
            <v>Equal Tee PVC 75mm</v>
          </cell>
          <cell r="D799" t="str">
            <v>No.</v>
          </cell>
          <cell r="E799">
            <v>104.15</v>
          </cell>
        </row>
        <row r="800">
          <cell r="C800" t="str">
            <v>Fanlight Catch Brass                            *</v>
          </cell>
          <cell r="D800" t="str">
            <v>No.</v>
          </cell>
          <cell r="E800">
            <v>55</v>
          </cell>
        </row>
        <row r="802">
          <cell r="C802" t="str">
            <v>Faucet Socket PVC 110mm</v>
          </cell>
          <cell r="D802" t="str">
            <v>No.</v>
          </cell>
          <cell r="E802">
            <v>243.5</v>
          </cell>
        </row>
        <row r="804">
          <cell r="C804" t="str">
            <v>Faucet Socket PVC 20mm</v>
          </cell>
          <cell r="D804" t="str">
            <v>No.</v>
          </cell>
          <cell r="E804">
            <v>5.25</v>
          </cell>
        </row>
        <row r="806">
          <cell r="C806" t="str">
            <v>Faucet Socket PVC 25mm</v>
          </cell>
          <cell r="D806" t="str">
            <v>No.</v>
          </cell>
          <cell r="E806">
            <v>8.3000000000000007</v>
          </cell>
        </row>
        <row r="808">
          <cell r="C808" t="str">
            <v>Faucet Socket PVC 32mm</v>
          </cell>
          <cell r="D808" t="str">
            <v>No.</v>
          </cell>
          <cell r="E808">
            <v>11.15</v>
          </cell>
        </row>
        <row r="810">
          <cell r="C810" t="str">
            <v>Faucet Socket PVC 40mm</v>
          </cell>
          <cell r="D810" t="str">
            <v>No.</v>
          </cell>
          <cell r="E810">
            <v>17.95</v>
          </cell>
          <cell r="F810" t="str">
            <v xml:space="preserve">UPDATED </v>
          </cell>
        </row>
        <row r="811">
          <cell r="F811" t="str">
            <v>ON</v>
          </cell>
        </row>
        <row r="812">
          <cell r="C812" t="str">
            <v>Faucet Socket PVC 50mm</v>
          </cell>
          <cell r="D812" t="str">
            <v>No.</v>
          </cell>
          <cell r="E812">
            <v>26.7</v>
          </cell>
        </row>
        <row r="814">
          <cell r="C814" t="str">
            <v>Faucet Socket PVC 63mm to smaller size</v>
          </cell>
          <cell r="D814" t="str">
            <v>No.</v>
          </cell>
          <cell r="E814">
            <v>35</v>
          </cell>
        </row>
        <row r="816">
          <cell r="C816" t="str">
            <v>Faucet Socket PVC 75mm</v>
          </cell>
          <cell r="D816" t="str">
            <v>No.</v>
          </cell>
          <cell r="E816">
            <v>71.05</v>
          </cell>
        </row>
        <row r="818">
          <cell r="C818" t="str">
            <v>Faucet Socket PVC 90mm</v>
          </cell>
          <cell r="D818" t="str">
            <v>No.</v>
          </cell>
          <cell r="E818">
            <v>108.7</v>
          </cell>
        </row>
        <row r="820">
          <cell r="C820" t="str">
            <v>Fibre glass storage tank 400 gals.</v>
          </cell>
          <cell r="D820" t="str">
            <v>No.</v>
          </cell>
          <cell r="E820">
            <v>12500</v>
          </cell>
        </row>
        <row r="822">
          <cell r="C822" t="str">
            <v>Fittings for Bidet  - Indian</v>
          </cell>
          <cell r="D822" t="str">
            <v>No.</v>
          </cell>
          <cell r="E822">
            <v>1900</v>
          </cell>
        </row>
        <row r="824">
          <cell r="C824" t="str">
            <v>Fittings for Cistern</v>
          </cell>
          <cell r="D824" t="str">
            <v>No.</v>
          </cell>
          <cell r="E824">
            <v>395</v>
          </cell>
        </row>
        <row r="826">
          <cell r="C826" t="str">
            <v>Floor Paint   - Quick drying</v>
          </cell>
          <cell r="D826" t="str">
            <v>Lit.</v>
          </cell>
          <cell r="E826">
            <v>315</v>
          </cell>
        </row>
        <row r="828">
          <cell r="C828" t="str">
            <v>Floor Paint (Epoxy)                         *</v>
          </cell>
          <cell r="D828" t="str">
            <v>Lit.</v>
          </cell>
          <cell r="E828">
            <v>446</v>
          </cell>
        </row>
        <row r="830">
          <cell r="C830" t="str">
            <v>Flush pipe PVC (32mm)</v>
          </cell>
          <cell r="D830" t="str">
            <v>No.</v>
          </cell>
          <cell r="E830">
            <v>80</v>
          </cell>
        </row>
        <row r="832">
          <cell r="C832" t="str">
            <v>G.I. 18 BWG sheets(plain)</v>
          </cell>
          <cell r="D832" t="str">
            <v>m2</v>
          </cell>
          <cell r="E832">
            <v>656</v>
          </cell>
        </row>
        <row r="834">
          <cell r="C834" t="str">
            <v>G.I. 22 BWG sheets(plain)</v>
          </cell>
          <cell r="D834" t="str">
            <v>m2</v>
          </cell>
          <cell r="E834">
            <v>420.88</v>
          </cell>
        </row>
        <row r="836">
          <cell r="C836" t="str">
            <v>G.I. 24 BWG sheets(plain)</v>
          </cell>
          <cell r="D836" t="str">
            <v>m2</v>
          </cell>
          <cell r="E836">
            <v>252.19</v>
          </cell>
        </row>
        <row r="838">
          <cell r="C838" t="str">
            <v>G.I. Bolts and nuts</v>
          </cell>
          <cell r="D838" t="str">
            <v>No.</v>
          </cell>
          <cell r="E838">
            <v>6</v>
          </cell>
        </row>
        <row r="840">
          <cell r="C840" t="str">
            <v>G.I. Hook bolts</v>
          </cell>
          <cell r="D840" t="str">
            <v>No.</v>
          </cell>
          <cell r="E840">
            <v>4</v>
          </cell>
        </row>
        <row r="842">
          <cell r="C842" t="str">
            <v>G.I. Hook bolts 8mm x 115mm</v>
          </cell>
          <cell r="D842" t="str">
            <v>Nos.</v>
          </cell>
          <cell r="E842">
            <v>7</v>
          </cell>
        </row>
        <row r="844">
          <cell r="C844" t="str">
            <v>G.I. Joint nut 12mm</v>
          </cell>
          <cell r="D844" t="str">
            <v>No.</v>
          </cell>
          <cell r="E844">
            <v>32</v>
          </cell>
        </row>
        <row r="846">
          <cell r="C846" t="str">
            <v>G.I. Joint nut 20mm</v>
          </cell>
          <cell r="D846" t="str">
            <v>No.</v>
          </cell>
          <cell r="E846">
            <v>44</v>
          </cell>
        </row>
        <row r="848">
          <cell r="C848" t="str">
            <v>G.I. Joint nut 25mm</v>
          </cell>
          <cell r="D848" t="str">
            <v>No.</v>
          </cell>
          <cell r="E848">
            <v>59</v>
          </cell>
        </row>
        <row r="850">
          <cell r="C850" t="str">
            <v>G.I. Joint nut 32mm</v>
          </cell>
          <cell r="D850" t="str">
            <v>No.</v>
          </cell>
          <cell r="E850">
            <v>86</v>
          </cell>
        </row>
        <row r="852">
          <cell r="C852" t="str">
            <v>G.I. Joint nut 38mm</v>
          </cell>
          <cell r="D852" t="str">
            <v>No.</v>
          </cell>
          <cell r="E852">
            <v>97</v>
          </cell>
        </row>
        <row r="854">
          <cell r="C854" t="str">
            <v>G.I. Joint nut 50mm</v>
          </cell>
          <cell r="D854" t="str">
            <v>No.</v>
          </cell>
          <cell r="E854">
            <v>161</v>
          </cell>
        </row>
        <row r="856">
          <cell r="C856" t="str">
            <v>G.I. Reducing socket 25mm to smaller</v>
          </cell>
          <cell r="D856" t="str">
            <v>No.</v>
          </cell>
          <cell r="E856">
            <v>39</v>
          </cell>
        </row>
        <row r="857">
          <cell r="F857" t="str">
            <v xml:space="preserve">UPDATED </v>
          </cell>
        </row>
        <row r="858">
          <cell r="C858" t="str">
            <v>G.I. Ridging 2m x 1m - 24 B.W.G.</v>
          </cell>
          <cell r="D858" t="str">
            <v>Nos.</v>
          </cell>
          <cell r="E858">
            <v>640</v>
          </cell>
          <cell r="F858" t="str">
            <v>ON</v>
          </cell>
        </row>
        <row r="860">
          <cell r="C860" t="str">
            <v>G.I. sheet 18 B.W.G.</v>
          </cell>
          <cell r="D860" t="str">
            <v>Sq.m.</v>
          </cell>
          <cell r="E860">
            <v>656</v>
          </cell>
        </row>
        <row r="862">
          <cell r="C862" t="str">
            <v>G.I. Sheet 24 B.W.G.</v>
          </cell>
          <cell r="D862" t="str">
            <v>Sq.m.</v>
          </cell>
          <cell r="E862">
            <v>252.19</v>
          </cell>
        </row>
        <row r="863">
          <cell r="C863" t="str">
            <v>Gate valve, heavy quality brass 12mm</v>
          </cell>
          <cell r="D863" t="str">
            <v>No.</v>
          </cell>
          <cell r="E863">
            <v>325</v>
          </cell>
        </row>
        <row r="864">
          <cell r="C864" t="str">
            <v>Gate valve, heavy quality brass 20mm</v>
          </cell>
          <cell r="D864" t="str">
            <v>No.</v>
          </cell>
          <cell r="E864">
            <v>450</v>
          </cell>
        </row>
        <row r="866">
          <cell r="C866" t="str">
            <v>Gate valve, heavy quality brass 25mm</v>
          </cell>
          <cell r="D866" t="str">
            <v>No.</v>
          </cell>
          <cell r="E866">
            <v>550</v>
          </cell>
        </row>
        <row r="868">
          <cell r="C868" t="str">
            <v>Gate valve, heavy quality brass 32mm</v>
          </cell>
          <cell r="D868" t="str">
            <v>No.</v>
          </cell>
          <cell r="E868">
            <v>800</v>
          </cell>
        </row>
        <row r="870">
          <cell r="C870" t="str">
            <v>Gate valve, heavy quality brass 38mm</v>
          </cell>
          <cell r="D870" t="str">
            <v>No.</v>
          </cell>
          <cell r="E870">
            <v>1200</v>
          </cell>
        </row>
        <row r="872">
          <cell r="C872" t="str">
            <v>Glass pane clear 3mm</v>
          </cell>
          <cell r="D872" t="str">
            <v>Sq.m.</v>
          </cell>
          <cell r="E872">
            <v>178</v>
          </cell>
        </row>
        <row r="874">
          <cell r="C874" t="str">
            <v>Glass pane clear 4mm</v>
          </cell>
          <cell r="D874" t="str">
            <v>Sq.m.</v>
          </cell>
          <cell r="E874">
            <v>248</v>
          </cell>
        </row>
        <row r="876">
          <cell r="C876" t="str">
            <v>Glass pane Figured 3mm</v>
          </cell>
          <cell r="D876" t="str">
            <v>Sq.m.</v>
          </cell>
          <cell r="E876">
            <v>237</v>
          </cell>
        </row>
        <row r="878">
          <cell r="C878" t="str">
            <v>Glass pane Figured 5mm</v>
          </cell>
          <cell r="D878" t="str">
            <v>Sq.m.</v>
          </cell>
          <cell r="E878">
            <v>485</v>
          </cell>
        </row>
        <row r="880">
          <cell r="C880" t="str">
            <v>Glass Tray Holder 100 x 100mm - White</v>
          </cell>
          <cell r="D880" t="str">
            <v>Pair</v>
          </cell>
          <cell r="E880">
            <v>197</v>
          </cell>
        </row>
        <row r="882">
          <cell r="C882" t="str">
            <v>Glue</v>
          </cell>
          <cell r="D882" t="str">
            <v>Kg.</v>
          </cell>
          <cell r="E882">
            <v>115</v>
          </cell>
        </row>
        <row r="884">
          <cell r="C884" t="str">
            <v>Grating 100mm x 100mm Aluminium</v>
          </cell>
          <cell r="D884" t="str">
            <v>No.</v>
          </cell>
          <cell r="E884">
            <v>30</v>
          </cell>
        </row>
        <row r="886">
          <cell r="C886" t="str">
            <v>Gravel</v>
          </cell>
          <cell r="D886" t="str">
            <v>m3</v>
          </cell>
          <cell r="E886">
            <v>176.75</v>
          </cell>
        </row>
        <row r="888">
          <cell r="C888" t="str">
            <v>Gutter Bracket half round (Short Arm Aluminium)</v>
          </cell>
          <cell r="D888" t="str">
            <v>No.</v>
          </cell>
          <cell r="E888">
            <v>16.8</v>
          </cell>
        </row>
        <row r="890">
          <cell r="C890" t="str">
            <v>Gutter Bracket Square PVC 114mm</v>
          </cell>
          <cell r="D890" t="str">
            <v>No.</v>
          </cell>
          <cell r="E890">
            <v>14</v>
          </cell>
        </row>
        <row r="892">
          <cell r="C892" t="str">
            <v>Gutter End Cap  square PVC 114mm</v>
          </cell>
          <cell r="D892" t="str">
            <v>No.</v>
          </cell>
          <cell r="E892">
            <v>26.25</v>
          </cell>
        </row>
        <row r="894">
          <cell r="C894" t="str">
            <v>Gutter End Cap half round PVC 150mm</v>
          </cell>
          <cell r="D894" t="str">
            <v>No.</v>
          </cell>
          <cell r="E894">
            <v>20.65</v>
          </cell>
        </row>
        <row r="896">
          <cell r="C896" t="str">
            <v>Gutter Half round PVC 150mm x 4m</v>
          </cell>
          <cell r="D896" t="str">
            <v>m</v>
          </cell>
          <cell r="E896">
            <v>107.7</v>
          </cell>
        </row>
        <row r="898">
          <cell r="C898" t="str">
            <v>Gutter Joiner  square PVC 114mm</v>
          </cell>
          <cell r="D898" t="str">
            <v>No.</v>
          </cell>
          <cell r="E898">
            <v>30.65</v>
          </cell>
        </row>
        <row r="900">
          <cell r="C900" t="str">
            <v>Gutter Joiner half round PVC 150mm</v>
          </cell>
          <cell r="D900" t="str">
            <v>No.</v>
          </cell>
          <cell r="E900">
            <v>34</v>
          </cell>
        </row>
        <row r="902">
          <cell r="C902" t="str">
            <v>Gutter square PVC 114mm</v>
          </cell>
          <cell r="D902" t="str">
            <v>m</v>
          </cell>
          <cell r="E902">
            <v>80.599999999999994</v>
          </cell>
        </row>
        <row r="904">
          <cell r="C904" t="str">
            <v>Hasp and staple Iron 100mm                        *</v>
          </cell>
          <cell r="D904" t="str">
            <v>No.</v>
          </cell>
          <cell r="E904">
            <v>20</v>
          </cell>
          <cell r="F904" t="str">
            <v xml:space="preserve">UPDATED </v>
          </cell>
        </row>
        <row r="905">
          <cell r="F905" t="str">
            <v>ON</v>
          </cell>
        </row>
        <row r="906">
          <cell r="C906" t="str">
            <v>Hasp and staple iron 150mm                         *</v>
          </cell>
          <cell r="D906" t="str">
            <v>No.</v>
          </cell>
          <cell r="E906">
            <v>36</v>
          </cell>
        </row>
        <row r="910">
          <cell r="C910" t="str">
            <v>Hasp and staple safety type Brass 100mm       *</v>
          </cell>
          <cell r="D910" t="str">
            <v>No.</v>
          </cell>
          <cell r="E910">
            <v>90</v>
          </cell>
        </row>
        <row r="912">
          <cell r="C912" t="str">
            <v>Hasp and staple safety type Brass 150mm        *</v>
          </cell>
          <cell r="D912" t="str">
            <v>No.</v>
          </cell>
          <cell r="E912">
            <v>175</v>
          </cell>
        </row>
        <row r="914">
          <cell r="C914" t="str">
            <v>Hat Hook Brass                                               *</v>
          </cell>
          <cell r="D914" t="str">
            <v>No.</v>
          </cell>
          <cell r="E914">
            <v>47.5</v>
          </cell>
        </row>
        <row r="916">
          <cell r="C916" t="str">
            <v>High level plastic - plastic</v>
          </cell>
          <cell r="D916" t="str">
            <v>No.</v>
          </cell>
          <cell r="E916">
            <v>900</v>
          </cell>
        </row>
        <row r="918">
          <cell r="C918" t="str">
            <v xml:space="preserve">Hinge butt brass 100mm </v>
          </cell>
          <cell r="D918" t="str">
            <v>No.</v>
          </cell>
          <cell r="E918">
            <v>49.75</v>
          </cell>
        </row>
        <row r="920">
          <cell r="C920" t="str">
            <v>Hinge Butt Brass 100mm x 63mm                    *</v>
          </cell>
          <cell r="D920" t="str">
            <v>No.</v>
          </cell>
          <cell r="E920">
            <v>41</v>
          </cell>
        </row>
        <row r="922">
          <cell r="C922" t="str">
            <v>Hinge Butt Brass 125mm x 100mm                   *</v>
          </cell>
          <cell r="D922" t="str">
            <v>No.</v>
          </cell>
          <cell r="E922">
            <v>97.5</v>
          </cell>
        </row>
        <row r="924">
          <cell r="C924" t="str">
            <v>Hinge Butt Brass 38mm x 25mm</v>
          </cell>
          <cell r="D924" t="str">
            <v>No.</v>
          </cell>
          <cell r="E924">
            <v>13.5</v>
          </cell>
        </row>
        <row r="926">
          <cell r="C926" t="str">
            <v>Hinge Butt Brass 50mm x 38mm                      *</v>
          </cell>
          <cell r="D926" t="str">
            <v>No.</v>
          </cell>
          <cell r="E926">
            <v>17.5</v>
          </cell>
        </row>
        <row r="928">
          <cell r="C928" t="str">
            <v>Hinge Butt Brass 75mm x 38mm                      *</v>
          </cell>
          <cell r="D928" t="str">
            <v>No.</v>
          </cell>
          <cell r="E928">
            <v>19</v>
          </cell>
        </row>
        <row r="930">
          <cell r="C930" t="str">
            <v>Hinge Butt Brass 89mm x 63mm</v>
          </cell>
          <cell r="D930" t="str">
            <v>No.</v>
          </cell>
          <cell r="E930">
            <v>36</v>
          </cell>
        </row>
        <row r="932">
          <cell r="C932" t="str">
            <v>Hinge Butt iron 100mmx63mm</v>
          </cell>
          <cell r="D932" t="str">
            <v>No.</v>
          </cell>
          <cell r="E932">
            <v>33.5</v>
          </cell>
        </row>
        <row r="934">
          <cell r="C934" t="str">
            <v>Hinge Butt iron 125mmx100mm</v>
          </cell>
          <cell r="D934" t="str">
            <v>No.</v>
          </cell>
          <cell r="E934">
            <v>38.5</v>
          </cell>
        </row>
        <row r="936">
          <cell r="C936" t="str">
            <v>Hinge Butt Iron 50mmx38mm</v>
          </cell>
          <cell r="D936" t="str">
            <v>No.</v>
          </cell>
          <cell r="E936">
            <v>12.5</v>
          </cell>
        </row>
        <row r="938">
          <cell r="C938" t="str">
            <v>Hinge Butt iron 75mmx38mm</v>
          </cell>
          <cell r="D938" t="str">
            <v>No.</v>
          </cell>
          <cell r="E938">
            <v>15</v>
          </cell>
        </row>
        <row r="940">
          <cell r="C940" t="str">
            <v>Hinge Centre Pivot Brass                                  *</v>
          </cell>
          <cell r="D940" t="str">
            <v>Set</v>
          </cell>
          <cell r="E940">
            <v>52.5</v>
          </cell>
        </row>
        <row r="942">
          <cell r="C942" t="str">
            <v>Hinge Gravity Brass</v>
          </cell>
          <cell r="D942" t="str">
            <v>No.</v>
          </cell>
          <cell r="E942">
            <v>200</v>
          </cell>
        </row>
        <row r="944">
          <cell r="C944" t="str">
            <v>Hinge Parliamentary Brass 100mm</v>
          </cell>
          <cell r="D944" t="str">
            <v>No.</v>
          </cell>
          <cell r="E944">
            <v>100</v>
          </cell>
        </row>
        <row r="946">
          <cell r="C946" t="str">
            <v>Hinge Parliamentary Brass 125mm</v>
          </cell>
          <cell r="D946" t="str">
            <v>No.</v>
          </cell>
          <cell r="E946">
            <v>125</v>
          </cell>
        </row>
        <row r="948">
          <cell r="C948" t="str">
            <v>Hinge Parliamentary Brass 150mm</v>
          </cell>
          <cell r="D948" t="str">
            <v>No.</v>
          </cell>
          <cell r="E948">
            <v>150</v>
          </cell>
        </row>
        <row r="950">
          <cell r="C950" t="str">
            <v>Hinge Spring Double Acting Brass 100mm</v>
          </cell>
          <cell r="D950" t="str">
            <v>No.</v>
          </cell>
          <cell r="E950">
            <v>225</v>
          </cell>
        </row>
        <row r="952">
          <cell r="C952" t="str">
            <v>Hinge T iron 150mm</v>
          </cell>
          <cell r="D952" t="str">
            <v>No.</v>
          </cell>
          <cell r="E952">
            <v>26.5</v>
          </cell>
        </row>
        <row r="954">
          <cell r="C954" t="str">
            <v>Hinge T iron 200mm</v>
          </cell>
          <cell r="D954" t="str">
            <v>No.</v>
          </cell>
          <cell r="E954">
            <v>45</v>
          </cell>
        </row>
        <row r="956">
          <cell r="C956" t="str">
            <v>Hinge T iron 250mm</v>
          </cell>
          <cell r="D956" t="str">
            <v>No.</v>
          </cell>
          <cell r="E956">
            <v>50</v>
          </cell>
        </row>
        <row r="957">
          <cell r="F957" t="str">
            <v xml:space="preserve">UPDATED </v>
          </cell>
        </row>
        <row r="958">
          <cell r="C958" t="str">
            <v>Hinge T iron 300mm</v>
          </cell>
          <cell r="D958" t="str">
            <v>No.</v>
          </cell>
          <cell r="E958">
            <v>60</v>
          </cell>
          <cell r="F958" t="str">
            <v>ON</v>
          </cell>
        </row>
        <row r="960">
          <cell r="C960" t="str">
            <v>Holdfasts</v>
          </cell>
          <cell r="D960" t="str">
            <v>Nos.</v>
          </cell>
          <cell r="E960">
            <v>4</v>
          </cell>
        </row>
        <row r="962">
          <cell r="C962" t="str">
            <v>Holdfasts - 250 x 25 x 6</v>
          </cell>
          <cell r="D962" t="str">
            <v>Nos.</v>
          </cell>
          <cell r="E962">
            <v>12.5</v>
          </cell>
        </row>
        <row r="964">
          <cell r="C964" t="str">
            <v>Holdfasts - 400 x 25 x 6</v>
          </cell>
          <cell r="D964" t="str">
            <v>Nos.</v>
          </cell>
          <cell r="E964">
            <v>20</v>
          </cell>
        </row>
        <row r="966">
          <cell r="C966" t="str">
            <v>Hooks  38mm G.I. Pipes</v>
          </cell>
          <cell r="D966" t="str">
            <v>No.</v>
          </cell>
          <cell r="E966">
            <v>9</v>
          </cell>
        </row>
        <row r="968">
          <cell r="C968" t="str">
            <v>Hooks for 12mm G.I. Pipes</v>
          </cell>
          <cell r="D968" t="str">
            <v>No.</v>
          </cell>
          <cell r="E968">
            <v>5</v>
          </cell>
        </row>
        <row r="970">
          <cell r="C970" t="str">
            <v>Hooks for 20mm G.I. Pipes</v>
          </cell>
          <cell r="D970" t="str">
            <v>No.</v>
          </cell>
          <cell r="E970">
            <v>5</v>
          </cell>
        </row>
        <row r="972">
          <cell r="C972" t="str">
            <v>Hooks for 25mm G.I. Pipes</v>
          </cell>
          <cell r="D972" t="str">
            <v>No.</v>
          </cell>
          <cell r="E972">
            <v>6</v>
          </cell>
        </row>
        <row r="974">
          <cell r="C974" t="str">
            <v>Hooks for 32mm G.I. Pipes</v>
          </cell>
          <cell r="D974" t="str">
            <v>No.</v>
          </cell>
          <cell r="E974">
            <v>7</v>
          </cell>
        </row>
        <row r="975">
          <cell r="C975" t="str">
            <v>Hooks for 38mm G.I. Pipes</v>
          </cell>
          <cell r="D975" t="str">
            <v>No.</v>
          </cell>
          <cell r="E975">
            <v>9</v>
          </cell>
        </row>
        <row r="976">
          <cell r="C976" t="str">
            <v>Imported Timber</v>
          </cell>
          <cell r="D976" t="str">
            <v>Cu.m.</v>
          </cell>
          <cell r="E976">
            <v>41666</v>
          </cell>
        </row>
        <row r="978">
          <cell r="C978" t="str">
            <v>Kitchen sink 600 x 375 x 175mm - White</v>
          </cell>
          <cell r="D978" t="str">
            <v>No.</v>
          </cell>
          <cell r="E978">
            <v>1705</v>
          </cell>
        </row>
        <row r="980">
          <cell r="C980" t="str">
            <v>Leather washer</v>
          </cell>
          <cell r="D980" t="str">
            <v>No.</v>
          </cell>
          <cell r="E980">
            <v>2</v>
          </cell>
        </row>
        <row r="982">
          <cell r="C982" t="str">
            <v>Limpet washers</v>
          </cell>
          <cell r="D982" t="str">
            <v>Nos.</v>
          </cell>
          <cell r="E982">
            <v>2</v>
          </cell>
        </row>
        <row r="984">
          <cell r="C984" t="str">
            <v>Lock Cupboard Four Levers Brass 63mm</v>
          </cell>
          <cell r="D984" t="str">
            <v>No.</v>
          </cell>
          <cell r="E984">
            <v>120</v>
          </cell>
        </row>
        <row r="986">
          <cell r="C986" t="str">
            <v>Lock mortice single local made</v>
          </cell>
          <cell r="D986" t="str">
            <v>No.</v>
          </cell>
          <cell r="E986">
            <v>450</v>
          </cell>
        </row>
        <row r="988">
          <cell r="C988" t="str">
            <v>Lock Mortice Union Double Sash</v>
          </cell>
          <cell r="D988" t="str">
            <v>No.</v>
          </cell>
          <cell r="E988">
            <v>1912.5</v>
          </cell>
        </row>
        <row r="990">
          <cell r="C990" t="str">
            <v>Lock Mortice Union Single Sash</v>
          </cell>
          <cell r="D990" t="str">
            <v>No.</v>
          </cell>
          <cell r="E990">
            <v>1293.75</v>
          </cell>
        </row>
        <row r="992">
          <cell r="C992" t="str">
            <v>Lock Rim Double Lever Brass 150mm</v>
          </cell>
          <cell r="D992" t="str">
            <v>No.</v>
          </cell>
          <cell r="E992">
            <v>450</v>
          </cell>
        </row>
        <row r="994">
          <cell r="C994" t="str">
            <v>Lock Rim single Lever Brass 150mm</v>
          </cell>
          <cell r="D994" t="str">
            <v>No.</v>
          </cell>
          <cell r="E994">
            <v>250</v>
          </cell>
        </row>
        <row r="996">
          <cell r="C996" t="str">
            <v>Low level cistern - white</v>
          </cell>
          <cell r="D996" t="str">
            <v>No.</v>
          </cell>
          <cell r="E996">
            <v>1375</v>
          </cell>
        </row>
        <row r="998">
          <cell r="C998" t="str">
            <v>Low level cistern - white - plastic</v>
          </cell>
          <cell r="D998" t="str">
            <v>No.</v>
          </cell>
          <cell r="E998">
            <v>1350</v>
          </cell>
        </row>
        <row r="1000">
          <cell r="C1000" t="str">
            <v>Low level closet unit</v>
          </cell>
          <cell r="D1000" t="str">
            <v>No.</v>
          </cell>
          <cell r="E1000">
            <v>2218</v>
          </cell>
        </row>
        <row r="1002">
          <cell r="C1002" t="str">
            <v>Low level commode with Trap - White</v>
          </cell>
          <cell r="D1002" t="str">
            <v>No.</v>
          </cell>
          <cell r="E1002">
            <v>1843</v>
          </cell>
        </row>
        <row r="1004">
          <cell r="C1004" t="str">
            <v>Lunumidella 150 x 12mm</v>
          </cell>
          <cell r="D1004" t="str">
            <v>Sq.m.</v>
          </cell>
          <cell r="E1004">
            <v>168</v>
          </cell>
          <cell r="F1004" t="str">
            <v xml:space="preserve">UPDATED </v>
          </cell>
        </row>
        <row r="1005">
          <cell r="F1005" t="str">
            <v>ON</v>
          </cell>
        </row>
        <row r="1006">
          <cell r="C1006" t="str">
            <v>Lunumidella 150 x 20mm</v>
          </cell>
          <cell r="D1006" t="str">
            <v>Sq.m.</v>
          </cell>
          <cell r="E1006">
            <v>280</v>
          </cell>
        </row>
        <row r="1008">
          <cell r="C1008" t="str">
            <v>Manhole Cover 600mm x 600mm with frame</v>
          </cell>
          <cell r="D1008" t="str">
            <v>No.</v>
          </cell>
          <cell r="E1008">
            <v>2450</v>
          </cell>
        </row>
        <row r="1010">
          <cell r="C1010" t="str">
            <v>Metal 20mm</v>
          </cell>
          <cell r="D1010" t="str">
            <v>m3</v>
          </cell>
          <cell r="E1010">
            <v>1200</v>
          </cell>
        </row>
        <row r="1012">
          <cell r="C1012" t="str">
            <v>Metal 25mm</v>
          </cell>
          <cell r="D1012" t="str">
            <v>m3</v>
          </cell>
          <cell r="E1012">
            <v>933</v>
          </cell>
        </row>
        <row r="1014">
          <cell r="C1014" t="str">
            <v>Metal 40mm</v>
          </cell>
          <cell r="D1014" t="str">
            <v>m3</v>
          </cell>
          <cell r="E1014">
            <v>898</v>
          </cell>
        </row>
        <row r="1016">
          <cell r="C1016" t="str">
            <v>Metal 50mm</v>
          </cell>
          <cell r="D1016" t="str">
            <v>m3</v>
          </cell>
          <cell r="E1016">
            <v>816</v>
          </cell>
        </row>
        <row r="1018">
          <cell r="C1018" t="str">
            <v>Mild steel                                                *</v>
          </cell>
          <cell r="D1018" t="str">
            <v>Kg.</v>
          </cell>
          <cell r="E1018">
            <v>30.75</v>
          </cell>
        </row>
        <row r="1020">
          <cell r="C1020" t="str">
            <v>Mild steel flat                                           *</v>
          </cell>
          <cell r="D1020" t="str">
            <v>Kg.</v>
          </cell>
          <cell r="E1020">
            <v>24.25</v>
          </cell>
        </row>
        <row r="1022">
          <cell r="C1022" t="str">
            <v>Mirror Frame Oval - White (380 x 330) mm</v>
          </cell>
          <cell r="D1022" t="str">
            <v>No.</v>
          </cell>
          <cell r="E1022">
            <v>396</v>
          </cell>
        </row>
        <row r="1024">
          <cell r="C1024" t="str">
            <v>Mirror Frame Square - white (320 x 280) mm</v>
          </cell>
          <cell r="D1024" t="str">
            <v>No.</v>
          </cell>
          <cell r="E1024">
            <v>327</v>
          </cell>
        </row>
        <row r="1026">
          <cell r="C1026" t="str">
            <v>Mirror only, oval (380 x 330) mm</v>
          </cell>
          <cell r="D1026" t="str">
            <v>No.</v>
          </cell>
          <cell r="E1026">
            <v>144.5</v>
          </cell>
        </row>
        <row r="1028">
          <cell r="C1028" t="str">
            <v>Mirror only, square</v>
          </cell>
          <cell r="D1028" t="str">
            <v>No.</v>
          </cell>
          <cell r="E1028">
            <v>101</v>
          </cell>
        </row>
        <row r="1030">
          <cell r="C1030" t="str">
            <v>Mitre Joint half round PVC 150mm</v>
          </cell>
          <cell r="D1030" t="str">
            <v>No.</v>
          </cell>
          <cell r="E1030">
            <v>53.75</v>
          </cell>
        </row>
        <row r="1032">
          <cell r="C1032" t="str">
            <v>Mitre Joint square PVC 114mm</v>
          </cell>
          <cell r="D1032" t="str">
            <v>No.</v>
          </cell>
          <cell r="E1032">
            <v>100.65</v>
          </cell>
        </row>
        <row r="1034">
          <cell r="C1034" t="str">
            <v>Mould oil</v>
          </cell>
          <cell r="D1034" t="str">
            <v>Lit.</v>
          </cell>
          <cell r="E1034">
            <v>33</v>
          </cell>
        </row>
        <row r="1036">
          <cell r="C1036" t="str">
            <v>Night Latch - China</v>
          </cell>
          <cell r="D1036" t="str">
            <v>No.</v>
          </cell>
          <cell r="E1036">
            <v>152</v>
          </cell>
        </row>
        <row r="1038">
          <cell r="C1038" t="str">
            <v>Nipple G.I. 12mm</v>
          </cell>
          <cell r="D1038" t="str">
            <v>No.</v>
          </cell>
          <cell r="E1038">
            <v>10</v>
          </cell>
        </row>
        <row r="1040">
          <cell r="C1040" t="str">
            <v>Nipple G.I. 20mm</v>
          </cell>
          <cell r="D1040" t="str">
            <v>No.</v>
          </cell>
          <cell r="E1040">
            <v>18</v>
          </cell>
        </row>
        <row r="1042">
          <cell r="C1042" t="str">
            <v>Nipple G.I. 25mm</v>
          </cell>
          <cell r="D1042" t="str">
            <v>No.</v>
          </cell>
          <cell r="E1042">
            <v>28</v>
          </cell>
        </row>
        <row r="1044">
          <cell r="C1044" t="str">
            <v>Nipple G.I. 32mm</v>
          </cell>
          <cell r="D1044" t="str">
            <v>No.</v>
          </cell>
          <cell r="E1044">
            <v>35</v>
          </cell>
        </row>
        <row r="1046">
          <cell r="C1046" t="str">
            <v>Nipple G.I. 38mm</v>
          </cell>
          <cell r="D1046" t="str">
            <v>No.</v>
          </cell>
          <cell r="E1046">
            <v>60</v>
          </cell>
        </row>
        <row r="1050">
          <cell r="C1050" t="str">
            <v>Nipple G.I. 50mm</v>
          </cell>
          <cell r="D1050" t="str">
            <v>No.</v>
          </cell>
          <cell r="E1050">
            <v>90</v>
          </cell>
        </row>
        <row r="1052">
          <cell r="C1052" t="str">
            <v>Nipple G.I. 63mm</v>
          </cell>
          <cell r="D1052" t="str">
            <v>No.</v>
          </cell>
          <cell r="E1052">
            <v>140</v>
          </cell>
        </row>
        <row r="1053">
          <cell r="F1053" t="str">
            <v xml:space="preserve">UPDATED </v>
          </cell>
        </row>
        <row r="1054">
          <cell r="C1054" t="str">
            <v>Nipple G.I. 75mm</v>
          </cell>
          <cell r="D1054" t="str">
            <v>No.</v>
          </cell>
          <cell r="E1054">
            <v>160</v>
          </cell>
          <cell r="F1054" t="str">
            <v>ON</v>
          </cell>
        </row>
        <row r="1056">
          <cell r="C1056" t="str">
            <v>Oil paint (Gloss)                               *</v>
          </cell>
          <cell r="D1056" t="str">
            <v>Lit.</v>
          </cell>
          <cell r="E1056">
            <v>321</v>
          </cell>
        </row>
        <row r="1058">
          <cell r="C1058" t="str">
            <v>Pillar Cock Chromium Plated 12mm</v>
          </cell>
          <cell r="D1058" t="str">
            <v>No.</v>
          </cell>
          <cell r="E1058">
            <v>350</v>
          </cell>
        </row>
        <row r="1060">
          <cell r="C1060" t="str">
            <v>Pillar Cock Chromium plated 20mm</v>
          </cell>
          <cell r="D1060" t="str">
            <v>No.</v>
          </cell>
          <cell r="E1060">
            <v>390</v>
          </cell>
        </row>
        <row r="1062">
          <cell r="C1062" t="str">
            <v>Pintels and stay hinges 50mm x 6mm x 1m</v>
          </cell>
          <cell r="D1062" t="str">
            <v>Nos.</v>
          </cell>
          <cell r="E1062">
            <v>176</v>
          </cell>
        </row>
        <row r="1064">
          <cell r="C1064" t="str">
            <v>Pipe G.I. 12mm</v>
          </cell>
          <cell r="D1064" t="str">
            <v>m</v>
          </cell>
          <cell r="E1064">
            <v>57.75</v>
          </cell>
        </row>
        <row r="1066">
          <cell r="C1066" t="str">
            <v>Pipe G.I. 20mm</v>
          </cell>
          <cell r="D1066" t="str">
            <v>m</v>
          </cell>
          <cell r="E1066">
            <v>80.5</v>
          </cell>
        </row>
        <row r="1068">
          <cell r="C1068" t="str">
            <v>Pipe G.I. 25mm</v>
          </cell>
          <cell r="D1068" t="str">
            <v>m</v>
          </cell>
          <cell r="E1068">
            <v>117.25</v>
          </cell>
        </row>
        <row r="1070">
          <cell r="C1070" t="str">
            <v>Pipe G.I. 32mm</v>
          </cell>
          <cell r="D1070" t="str">
            <v>m</v>
          </cell>
          <cell r="E1070">
            <v>131.25</v>
          </cell>
        </row>
        <row r="1072">
          <cell r="C1072" t="str">
            <v>Pipe G.I. 38mm</v>
          </cell>
          <cell r="D1072" t="str">
            <v>m</v>
          </cell>
          <cell r="E1072">
            <v>161</v>
          </cell>
        </row>
        <row r="1074">
          <cell r="C1074" t="str">
            <v>Pipe G.I. 50mm</v>
          </cell>
          <cell r="D1074" t="str">
            <v>m</v>
          </cell>
          <cell r="E1074">
            <v>218.75</v>
          </cell>
        </row>
        <row r="1076">
          <cell r="C1076" t="str">
            <v>Pipe G.I. 63mm</v>
          </cell>
          <cell r="D1076" t="str">
            <v>m</v>
          </cell>
          <cell r="E1076">
            <v>306.25</v>
          </cell>
        </row>
        <row r="1078">
          <cell r="C1078" t="str">
            <v>Pipe G.I. 75mm</v>
          </cell>
          <cell r="D1078" t="str">
            <v>m</v>
          </cell>
          <cell r="E1078">
            <v>393.75</v>
          </cell>
        </row>
        <row r="1080">
          <cell r="C1080" t="str">
            <v>Pipe PVC 110mm type 1000</v>
          </cell>
          <cell r="D1080" t="str">
            <v>m</v>
          </cell>
          <cell r="E1080">
            <v>576.65</v>
          </cell>
        </row>
        <row r="1082">
          <cell r="C1082" t="str">
            <v>Pipe PVC 110mm type 400</v>
          </cell>
          <cell r="D1082" t="str">
            <v>m</v>
          </cell>
          <cell r="E1082">
            <v>198.65</v>
          </cell>
        </row>
        <row r="1084">
          <cell r="C1084" t="str">
            <v>Pipe PVC 110mm type 600</v>
          </cell>
          <cell r="D1084" t="str">
            <v>m</v>
          </cell>
          <cell r="E1084">
            <v>362.4</v>
          </cell>
        </row>
        <row r="1086">
          <cell r="C1086" t="str">
            <v>Pipe PVC 20mm type 1000  (Anton)</v>
          </cell>
          <cell r="D1086" t="str">
            <v>m</v>
          </cell>
          <cell r="E1086">
            <v>14.25</v>
          </cell>
        </row>
        <row r="1088">
          <cell r="C1088" t="str">
            <v>Pipe PVC 25mm type 1000</v>
          </cell>
          <cell r="D1088" t="str">
            <v>m</v>
          </cell>
          <cell r="E1088">
            <v>27.35</v>
          </cell>
        </row>
        <row r="1090">
          <cell r="C1090" t="str">
            <v>Pipe PVC 32mm type 1000</v>
          </cell>
          <cell r="D1090" t="str">
            <v>m</v>
          </cell>
          <cell r="E1090">
            <v>41.05</v>
          </cell>
        </row>
        <row r="1092">
          <cell r="C1092" t="str">
            <v>Pipe PVC 32mm type 600</v>
          </cell>
          <cell r="D1092" t="str">
            <v>m</v>
          </cell>
          <cell r="E1092">
            <v>26.25</v>
          </cell>
        </row>
        <row r="1094">
          <cell r="C1094" t="str">
            <v>Pipe PVC 40mm type 1000</v>
          </cell>
          <cell r="D1094" t="str">
            <v>m</v>
          </cell>
          <cell r="E1094">
            <v>63.25</v>
          </cell>
        </row>
        <row r="1096">
          <cell r="C1096" t="str">
            <v>Pipe PVC 40mm type 600</v>
          </cell>
          <cell r="D1096" t="str">
            <v>m</v>
          </cell>
          <cell r="E1096">
            <v>41.35</v>
          </cell>
        </row>
        <row r="1098">
          <cell r="C1098" t="str">
            <v>Pipe PVC 50mm type 1000</v>
          </cell>
          <cell r="D1098" t="str">
            <v>m</v>
          </cell>
          <cell r="E1098">
            <v>93.65</v>
          </cell>
        </row>
        <row r="1100">
          <cell r="C1100" t="str">
            <v>Pipe PVC 50mm type 400</v>
          </cell>
          <cell r="D1100" t="str">
            <v>m</v>
          </cell>
          <cell r="E1100">
            <v>51.85</v>
          </cell>
          <cell r="F1100" t="str">
            <v xml:space="preserve">UPDATED </v>
          </cell>
        </row>
        <row r="1101">
          <cell r="F1101" t="str">
            <v>ON</v>
          </cell>
        </row>
        <row r="1102">
          <cell r="C1102" t="str">
            <v>Pipe PVC 50mm type 600</v>
          </cell>
          <cell r="D1102" t="str">
            <v>m</v>
          </cell>
          <cell r="E1102">
            <v>60.15</v>
          </cell>
        </row>
        <row r="1104">
          <cell r="C1104" t="str">
            <v>Pipe PVC 63mm type 1000</v>
          </cell>
          <cell r="D1104" t="str">
            <v>m</v>
          </cell>
          <cell r="E1104">
            <v>156.85</v>
          </cell>
        </row>
        <row r="1106">
          <cell r="C1106" t="str">
            <v>Pipe PVC 63mm type 400</v>
          </cell>
          <cell r="D1106" t="str">
            <v>m</v>
          </cell>
          <cell r="E1106">
            <v>76.599999999999994</v>
          </cell>
        </row>
        <row r="1108">
          <cell r="C1108" t="str">
            <v>Pipe PVC 63mm type 600</v>
          </cell>
          <cell r="D1108" t="str">
            <v>m</v>
          </cell>
          <cell r="E1108">
            <v>98.45</v>
          </cell>
        </row>
        <row r="1110">
          <cell r="C1110" t="str">
            <v>Pipe PVC 75mm type 1000</v>
          </cell>
          <cell r="D1110" t="str">
            <v>m</v>
          </cell>
          <cell r="E1110">
            <v>304.10000000000002</v>
          </cell>
        </row>
        <row r="1112">
          <cell r="C1112" t="str">
            <v>Pipe PVC 75mm type 400</v>
          </cell>
          <cell r="D1112" t="str">
            <v>m</v>
          </cell>
          <cell r="E1112">
            <v>118.15</v>
          </cell>
        </row>
        <row r="1114">
          <cell r="C1114" t="str">
            <v>Pipe PVC 75mm type 600</v>
          </cell>
          <cell r="D1114" t="str">
            <v>m</v>
          </cell>
          <cell r="E1114">
            <v>186.4</v>
          </cell>
        </row>
        <row r="1116">
          <cell r="C1116" t="str">
            <v>Pipe PVC 90mm type 1000</v>
          </cell>
          <cell r="D1116" t="str">
            <v>m</v>
          </cell>
          <cell r="E1116">
            <v>385.75</v>
          </cell>
        </row>
        <row r="1118">
          <cell r="C1118" t="str">
            <v>Pipe PVC 90mm type 400</v>
          </cell>
          <cell r="D1118" t="str">
            <v>m</v>
          </cell>
          <cell r="E1118">
            <v>167.9</v>
          </cell>
        </row>
        <row r="1120">
          <cell r="C1120" t="str">
            <v>Pipe PVC 90mm type 600</v>
          </cell>
          <cell r="D1120" t="str">
            <v>m</v>
          </cell>
          <cell r="E1120">
            <v>247.05</v>
          </cell>
        </row>
        <row r="1122">
          <cell r="C1122" t="str">
            <v>Plaster of paris                            *</v>
          </cell>
          <cell r="D1122" t="str">
            <v>Kg.</v>
          </cell>
          <cell r="E1122">
            <v>40</v>
          </cell>
        </row>
        <row r="1124">
          <cell r="C1124" t="str">
            <v>Plug G.I. 12mm</v>
          </cell>
          <cell r="D1124" t="str">
            <v>No.</v>
          </cell>
          <cell r="E1124">
            <v>10</v>
          </cell>
        </row>
        <row r="1126">
          <cell r="C1126" t="str">
            <v>Plug G.I. 20mm</v>
          </cell>
          <cell r="D1126" t="str">
            <v>No.</v>
          </cell>
          <cell r="E1126">
            <v>15</v>
          </cell>
        </row>
        <row r="1128">
          <cell r="C1128" t="str">
            <v>Plug G.I. 25mm</v>
          </cell>
          <cell r="D1128" t="str">
            <v>No.</v>
          </cell>
          <cell r="E1128">
            <v>20</v>
          </cell>
        </row>
        <row r="1130">
          <cell r="C1130" t="str">
            <v>Plug G.I. 32mm</v>
          </cell>
          <cell r="D1130" t="str">
            <v>No.</v>
          </cell>
          <cell r="E1130">
            <v>30</v>
          </cell>
        </row>
        <row r="1132">
          <cell r="C1132" t="str">
            <v>Plug G.I. 38mm</v>
          </cell>
          <cell r="D1132" t="str">
            <v>No.</v>
          </cell>
          <cell r="E1132">
            <v>40</v>
          </cell>
        </row>
        <row r="1134">
          <cell r="C1134" t="str">
            <v>Plug G.I. 50mm</v>
          </cell>
          <cell r="D1134" t="str">
            <v>No.</v>
          </cell>
          <cell r="E1134">
            <v>50</v>
          </cell>
        </row>
        <row r="1136">
          <cell r="C1136" t="str">
            <v>Plug G.I. 63mm</v>
          </cell>
          <cell r="D1136" t="str">
            <v>No.</v>
          </cell>
          <cell r="E1136">
            <v>75</v>
          </cell>
        </row>
        <row r="1138">
          <cell r="C1138" t="str">
            <v>Plug G.I. 75mm</v>
          </cell>
          <cell r="D1138" t="str">
            <v>No.</v>
          </cell>
          <cell r="E1138">
            <v>175</v>
          </cell>
        </row>
        <row r="1140">
          <cell r="C1140" t="str">
            <v>Plugs</v>
          </cell>
          <cell r="D1140" t="str">
            <v>No.</v>
          </cell>
          <cell r="E1140">
            <v>15</v>
          </cell>
        </row>
        <row r="1142">
          <cell r="C1142" t="str">
            <v>Plugs PVC 20mm</v>
          </cell>
          <cell r="D1142" t="str">
            <v>No.</v>
          </cell>
          <cell r="E1142">
            <v>5</v>
          </cell>
        </row>
        <row r="1144">
          <cell r="C1144" t="str">
            <v>Plugs PVC 25mm</v>
          </cell>
          <cell r="D1144" t="str">
            <v>No.</v>
          </cell>
          <cell r="E1144">
            <v>6</v>
          </cell>
        </row>
        <row r="1146">
          <cell r="C1146" t="str">
            <v>Plugs PVC 32mm</v>
          </cell>
          <cell r="D1146" t="str">
            <v>No.</v>
          </cell>
          <cell r="E1146">
            <v>8</v>
          </cell>
        </row>
        <row r="1147">
          <cell r="F1147" t="str">
            <v xml:space="preserve">UPDATED </v>
          </cell>
        </row>
        <row r="1148">
          <cell r="C1148" t="str">
            <v>Plugs PVC 40mm</v>
          </cell>
          <cell r="D1148" t="str">
            <v>No.</v>
          </cell>
          <cell r="E1148">
            <v>11</v>
          </cell>
          <cell r="F1148" t="str">
            <v>ON</v>
          </cell>
        </row>
        <row r="1150">
          <cell r="C1150" t="str">
            <v>Plugs PVC 50mm</v>
          </cell>
          <cell r="D1150" t="str">
            <v>No.</v>
          </cell>
          <cell r="E1150">
            <v>15</v>
          </cell>
        </row>
        <row r="1152">
          <cell r="C1152" t="str">
            <v>Plugs PVC 75mm</v>
          </cell>
          <cell r="D1152" t="str">
            <v>No.</v>
          </cell>
          <cell r="E1152">
            <v>66</v>
          </cell>
        </row>
        <row r="1154">
          <cell r="C1154" t="str">
            <v>Plywood board, 12mm M.R.</v>
          </cell>
          <cell r="D1154" t="str">
            <v>Sq.m.</v>
          </cell>
          <cell r="E1154">
            <v>317</v>
          </cell>
        </row>
        <row r="1156">
          <cell r="C1156" t="str">
            <v>Plywood board, ordinary 25mm</v>
          </cell>
          <cell r="D1156" t="str">
            <v>Sq.m.</v>
          </cell>
          <cell r="E1156">
            <v>190</v>
          </cell>
        </row>
        <row r="1158">
          <cell r="C1158" t="str">
            <v>Plywood board, ordinary M.R. 1150x2060x32mm</v>
          </cell>
          <cell r="D1158" t="str">
            <v>No.</v>
          </cell>
          <cell r="E1158">
            <v>1500</v>
          </cell>
        </row>
        <row r="1160">
          <cell r="C1160" t="str">
            <v>Plywood board, ordinary M.R. 3mm</v>
          </cell>
          <cell r="D1160" t="str">
            <v>Sq.m.</v>
          </cell>
          <cell r="E1160">
            <v>125</v>
          </cell>
        </row>
        <row r="1162">
          <cell r="C1162" t="str">
            <v>Plywood board, ordinary M.R. 6mm</v>
          </cell>
          <cell r="D1162" t="str">
            <v>Sq.m.</v>
          </cell>
          <cell r="E1162">
            <v>195</v>
          </cell>
        </row>
        <row r="1164">
          <cell r="C1164" t="str">
            <v>Plywood board, ordinary M.R. 9mm</v>
          </cell>
          <cell r="D1164" t="str">
            <v>Sq.m.</v>
          </cell>
          <cell r="E1164">
            <v>242</v>
          </cell>
        </row>
        <row r="1166">
          <cell r="C1166" t="str">
            <v>Plywood door ordinary M.R. 838 x 2060 x 32mm</v>
          </cell>
          <cell r="D1166" t="str">
            <v>No.</v>
          </cell>
          <cell r="E1166">
            <v>1120</v>
          </cell>
        </row>
        <row r="1168">
          <cell r="C1168" t="str">
            <v>Plywood door, ordinary B.R. 686x2060x32mm</v>
          </cell>
          <cell r="D1168" t="str">
            <v>No.</v>
          </cell>
          <cell r="E1168">
            <v>1200</v>
          </cell>
        </row>
        <row r="1170">
          <cell r="C1170" t="str">
            <v>Plywood door, ordinary M.R. 686x2060x32mm</v>
          </cell>
          <cell r="D1170" t="str">
            <v>No.</v>
          </cell>
          <cell r="E1170">
            <v>1010</v>
          </cell>
        </row>
        <row r="1172">
          <cell r="C1172" t="str">
            <v>Polythane Varnish                           *</v>
          </cell>
          <cell r="D1172" t="str">
            <v>Lit.</v>
          </cell>
          <cell r="E1172">
            <v>304</v>
          </cell>
        </row>
        <row r="1174">
          <cell r="C1174" t="str">
            <v>Props  (bamboo)  3 - 4  m</v>
          </cell>
          <cell r="D1174" t="str">
            <v>No.</v>
          </cell>
          <cell r="E1174">
            <v>50</v>
          </cell>
        </row>
        <row r="1176">
          <cell r="C1176" t="str">
            <v>Pudlo Cement</v>
          </cell>
          <cell r="D1176" t="str">
            <v>Kg.</v>
          </cell>
          <cell r="E1176">
            <v>130</v>
          </cell>
        </row>
        <row r="1178">
          <cell r="C1178" t="str">
            <v>PVC 75mm socket</v>
          </cell>
          <cell r="D1178" t="str">
            <v>No.</v>
          </cell>
          <cell r="E1178">
            <v>52.95</v>
          </cell>
        </row>
        <row r="1180">
          <cell r="C1180" t="str">
            <v>PVC 90mm socket</v>
          </cell>
          <cell r="D1180" t="str">
            <v>No.</v>
          </cell>
          <cell r="E1180">
            <v>92.75</v>
          </cell>
        </row>
        <row r="1182">
          <cell r="C1182" t="str">
            <v xml:space="preserve">PVC Elbow 110mm </v>
          </cell>
          <cell r="D1182" t="str">
            <v>No.</v>
          </cell>
          <cell r="E1182">
            <v>218.15</v>
          </cell>
        </row>
        <row r="1184">
          <cell r="C1184" t="str">
            <v xml:space="preserve">PVC Elbow 75mm </v>
          </cell>
          <cell r="D1184" t="str">
            <v>No.</v>
          </cell>
          <cell r="E1184">
            <v>108.7</v>
          </cell>
        </row>
        <row r="1186">
          <cell r="C1186" t="str">
            <v xml:space="preserve">PVC Elbow 90mm </v>
          </cell>
          <cell r="D1186" t="str">
            <v>No.</v>
          </cell>
          <cell r="E1186">
            <v>183.9</v>
          </cell>
        </row>
        <row r="1188">
          <cell r="C1188" t="str">
            <v>Rag bolts</v>
          </cell>
          <cell r="D1188" t="str">
            <v>No.</v>
          </cell>
          <cell r="E1188">
            <v>26</v>
          </cell>
        </row>
        <row r="1190">
          <cell r="C1190" t="str">
            <v>Rawl plugs.</v>
          </cell>
          <cell r="D1190" t="str">
            <v>No.</v>
          </cell>
          <cell r="E1190">
            <v>15</v>
          </cell>
        </row>
        <row r="1192">
          <cell r="C1192" t="str">
            <v xml:space="preserve">Red lead </v>
          </cell>
          <cell r="D1192" t="str">
            <v>Kg.</v>
          </cell>
          <cell r="E1192">
            <v>110</v>
          </cell>
        </row>
        <row r="1194">
          <cell r="C1194" t="str">
            <v>Red Lead Paint                                *</v>
          </cell>
          <cell r="D1194" t="str">
            <v>Lit.</v>
          </cell>
          <cell r="E1194">
            <v>225</v>
          </cell>
          <cell r="F1194" t="str">
            <v xml:space="preserve">UPDATED </v>
          </cell>
        </row>
        <row r="1195">
          <cell r="F1195" t="str">
            <v>ON</v>
          </cell>
        </row>
        <row r="1196">
          <cell r="C1196" t="str">
            <v>Reducing Socket G.I. 20mm to smaller</v>
          </cell>
          <cell r="D1196" t="str">
            <v>No.</v>
          </cell>
          <cell r="E1196">
            <v>25</v>
          </cell>
        </row>
        <row r="1197">
          <cell r="C1197" t="str">
            <v>Reducing Socket G.I. 25mm</v>
          </cell>
          <cell r="D1197" t="str">
            <v>No.</v>
          </cell>
          <cell r="E1197">
            <v>39</v>
          </cell>
        </row>
        <row r="1198">
          <cell r="C1198" t="str">
            <v>Reducing Socket G.I. 32mm</v>
          </cell>
          <cell r="D1198" t="str">
            <v>No.</v>
          </cell>
          <cell r="E1198">
            <v>47</v>
          </cell>
        </row>
        <row r="1200">
          <cell r="C1200" t="str">
            <v>Reducing Socket G.I. 38mm</v>
          </cell>
          <cell r="D1200" t="str">
            <v>No.</v>
          </cell>
          <cell r="E1200">
            <v>60</v>
          </cell>
        </row>
        <row r="1202">
          <cell r="C1202" t="str">
            <v>Reducing Socket G.I. 50mm</v>
          </cell>
          <cell r="D1202" t="str">
            <v>No.</v>
          </cell>
          <cell r="E1202">
            <v>75</v>
          </cell>
        </row>
        <row r="1204">
          <cell r="C1204" t="str">
            <v>Reducing Socket G.I. 75mm</v>
          </cell>
          <cell r="D1204" t="str">
            <v>No.</v>
          </cell>
          <cell r="E1204">
            <v>145</v>
          </cell>
        </row>
        <row r="1206">
          <cell r="C1206" t="str">
            <v>Reducing Socket PVC 25mm to smaller size</v>
          </cell>
          <cell r="D1206" t="str">
            <v>No.</v>
          </cell>
          <cell r="E1206">
            <v>5.7</v>
          </cell>
        </row>
        <row r="1208">
          <cell r="C1208" t="str">
            <v>Reducing Socket PVC 32mm to smaller size</v>
          </cell>
          <cell r="D1208" t="str">
            <v>No.</v>
          </cell>
          <cell r="E1208">
            <v>8.75</v>
          </cell>
        </row>
        <row r="1210">
          <cell r="C1210" t="str">
            <v>Reducing Socket PVC 40mm to smaller size</v>
          </cell>
          <cell r="D1210" t="str">
            <v>No.</v>
          </cell>
          <cell r="E1210">
            <v>15.1</v>
          </cell>
        </row>
        <row r="1212">
          <cell r="C1212" t="str">
            <v>Reducing Socket PVC 50mm to smaller size</v>
          </cell>
          <cell r="D1212" t="str">
            <v>No.</v>
          </cell>
          <cell r="E1212">
            <v>22.1</v>
          </cell>
        </row>
        <row r="1214">
          <cell r="C1214" t="str">
            <v>Reducing Socket PVC 63mm to smaller size</v>
          </cell>
          <cell r="D1214" t="str">
            <v>No.</v>
          </cell>
          <cell r="E1214">
            <v>35</v>
          </cell>
        </row>
        <row r="1216">
          <cell r="C1216" t="str">
            <v>Reducing Tee PVC 25mm to smaller size.</v>
          </cell>
          <cell r="D1216" t="str">
            <v>No.</v>
          </cell>
          <cell r="E1216">
            <v>10.1</v>
          </cell>
        </row>
        <row r="1218">
          <cell r="C1218" t="str">
            <v>Reducing Tee PVC 32mm to smaller size.</v>
          </cell>
          <cell r="D1218" t="str">
            <v>No.</v>
          </cell>
          <cell r="E1218">
            <v>14.7</v>
          </cell>
        </row>
        <row r="1220">
          <cell r="C1220" t="str">
            <v>Reducing Tee PVC 40mm to smaller size.</v>
          </cell>
          <cell r="D1220" t="str">
            <v>No.</v>
          </cell>
          <cell r="E1220">
            <v>21.25</v>
          </cell>
        </row>
        <row r="1222">
          <cell r="C1222" t="str">
            <v>Reducing Tee PVC 50mm to smaller size.</v>
          </cell>
          <cell r="D1222" t="str">
            <v>No.</v>
          </cell>
          <cell r="E1222">
            <v>38.299999999999997</v>
          </cell>
        </row>
        <row r="1224">
          <cell r="C1224" t="str">
            <v>Reducing Tee PVC 63 mm to smaller size.</v>
          </cell>
          <cell r="D1224" t="str">
            <v>No.</v>
          </cell>
          <cell r="E1224">
            <v>65</v>
          </cell>
        </row>
        <row r="1226">
          <cell r="C1226" t="str">
            <v>Ridge tile calicut pattern Gr. I</v>
          </cell>
          <cell r="D1226" t="str">
            <v>No.</v>
          </cell>
          <cell r="E1226">
            <v>29.5</v>
          </cell>
        </row>
        <row r="1228">
          <cell r="C1228" t="str">
            <v>Ring Brass 45mm to 38mm</v>
          </cell>
          <cell r="D1228" t="str">
            <v>No.</v>
          </cell>
          <cell r="E1228">
            <v>15</v>
          </cell>
        </row>
        <row r="1230">
          <cell r="C1230" t="str">
            <v>Rivets (6.3mm x 10mm)</v>
          </cell>
          <cell r="D1230" t="str">
            <v>No.</v>
          </cell>
          <cell r="E1230">
            <v>2</v>
          </cell>
        </row>
        <row r="1232">
          <cell r="C1232" t="str">
            <v>Robe Hook 100 x 100mm - White</v>
          </cell>
          <cell r="D1232" t="str">
            <v>No.</v>
          </cell>
          <cell r="E1232">
            <v>109</v>
          </cell>
        </row>
        <row r="1234">
          <cell r="C1234" t="str">
            <v>Roofing nails</v>
          </cell>
          <cell r="D1234" t="str">
            <v>Kg.</v>
          </cell>
          <cell r="E1234">
            <v>77</v>
          </cell>
        </row>
        <row r="1236">
          <cell r="C1236" t="str">
            <v>Rubber plug 25mm to 32mm</v>
          </cell>
          <cell r="D1236" t="str">
            <v>No.</v>
          </cell>
          <cell r="E1236">
            <v>19</v>
          </cell>
        </row>
        <row r="1238">
          <cell r="C1238" t="str">
            <v>Rubber plug 32mm to 50mm</v>
          </cell>
          <cell r="D1238" t="str">
            <v>No.</v>
          </cell>
          <cell r="E1238">
            <v>30</v>
          </cell>
        </row>
        <row r="1240">
          <cell r="C1240" t="str">
            <v>Rubble 150mm to 225mm</v>
          </cell>
          <cell r="D1240" t="str">
            <v>m3</v>
          </cell>
          <cell r="E1240">
            <v>495</v>
          </cell>
        </row>
        <row r="1241">
          <cell r="F1241" t="str">
            <v xml:space="preserve">UPDATED </v>
          </cell>
        </row>
        <row r="1242">
          <cell r="C1242" t="str">
            <v>Running head PVC 150mm</v>
          </cell>
          <cell r="D1242" t="str">
            <v>No.</v>
          </cell>
          <cell r="E1242">
            <v>61.5</v>
          </cell>
          <cell r="F1242" t="str">
            <v>ON</v>
          </cell>
        </row>
        <row r="1244">
          <cell r="C1244" t="str">
            <v>Running Head Square PVC 114mm</v>
          </cell>
          <cell r="D1244" t="str">
            <v>No.</v>
          </cell>
          <cell r="E1244">
            <v>71.75</v>
          </cell>
        </row>
        <row r="1246">
          <cell r="C1246" t="str">
            <v>Sand</v>
          </cell>
          <cell r="D1246" t="str">
            <v>m3</v>
          </cell>
          <cell r="E1246">
            <v>390</v>
          </cell>
        </row>
        <row r="1248">
          <cell r="C1248" t="str">
            <v>Screws  Brass 12mm x Gauge 4</v>
          </cell>
          <cell r="D1248" t="str">
            <v>Doz.</v>
          </cell>
          <cell r="E1248">
            <v>4.8899999999999997</v>
          </cell>
        </row>
        <row r="1250">
          <cell r="C1250" t="str">
            <v>Screws  Brass 12mm x Gauge 5</v>
          </cell>
          <cell r="D1250" t="str">
            <v>Doz.</v>
          </cell>
          <cell r="E1250">
            <v>8.61</v>
          </cell>
        </row>
        <row r="1252">
          <cell r="C1252" t="str">
            <v>Screws  Brass 20mm x Gauge 6</v>
          </cell>
          <cell r="D1252" t="str">
            <v>Doz.</v>
          </cell>
          <cell r="E1252">
            <v>13.76</v>
          </cell>
        </row>
        <row r="1254">
          <cell r="C1254" t="str">
            <v>Screws  Brass 25mm x Gauge 7</v>
          </cell>
          <cell r="D1254" t="str">
            <v>Doz.</v>
          </cell>
          <cell r="E1254">
            <v>20.58</v>
          </cell>
        </row>
        <row r="1256">
          <cell r="C1256" t="str">
            <v>Screws  Brass 30mm x Gauge 7</v>
          </cell>
          <cell r="D1256" t="str">
            <v>Doz.</v>
          </cell>
          <cell r="E1256">
            <v>23.1</v>
          </cell>
        </row>
        <row r="1258">
          <cell r="C1258" t="str">
            <v>Screws  Brass 40mm x Gauge 8</v>
          </cell>
          <cell r="D1258" t="str">
            <v>Nos.</v>
          </cell>
          <cell r="E1258">
            <v>2.82</v>
          </cell>
        </row>
        <row r="1260">
          <cell r="C1260" t="str">
            <v>Screws  Brass 45mm x Gauge 9</v>
          </cell>
          <cell r="D1260" t="str">
            <v>Doz.</v>
          </cell>
          <cell r="E1260">
            <v>44.63</v>
          </cell>
        </row>
        <row r="1262">
          <cell r="C1262" t="str">
            <v>Screws  Brass 50mm x Gauge 8</v>
          </cell>
          <cell r="D1262" t="str">
            <v>No.</v>
          </cell>
          <cell r="E1262">
            <v>3.48</v>
          </cell>
        </row>
        <row r="1264">
          <cell r="C1264" t="str">
            <v>Screws Brass 16mm x Gauge 7</v>
          </cell>
          <cell r="D1264" t="str">
            <v>Nos.</v>
          </cell>
          <cell r="E1264">
            <v>1.22</v>
          </cell>
        </row>
        <row r="1266">
          <cell r="C1266" t="str">
            <v>Screws Brass 20mm x Gauge 8</v>
          </cell>
          <cell r="D1266" t="str">
            <v>Doz.</v>
          </cell>
          <cell r="E1266">
            <v>18.899999999999999</v>
          </cell>
        </row>
        <row r="1268">
          <cell r="C1268" t="str">
            <v>Screws Brass 25mm x Gauge 8</v>
          </cell>
          <cell r="D1268" t="str">
            <v>Doz.</v>
          </cell>
          <cell r="E1268">
            <v>24.57</v>
          </cell>
        </row>
        <row r="1270">
          <cell r="C1270" t="str">
            <v>Screws Brass 30mm x Gauge 8</v>
          </cell>
          <cell r="D1270" t="str">
            <v>Doz.</v>
          </cell>
          <cell r="E1270">
            <v>30.56</v>
          </cell>
        </row>
        <row r="1272">
          <cell r="C1272" t="str">
            <v>Screws brass 30mm x guage 8</v>
          </cell>
          <cell r="D1272" t="str">
            <v>Doz.</v>
          </cell>
          <cell r="E1272">
            <v>30.56</v>
          </cell>
        </row>
        <row r="1274">
          <cell r="C1274" t="str">
            <v>Screws Brass 40mm x Gauge 8</v>
          </cell>
          <cell r="D1274" t="str">
            <v>Doz.</v>
          </cell>
          <cell r="E1274">
            <v>33.840000000000003</v>
          </cell>
        </row>
        <row r="1276">
          <cell r="C1276" t="str">
            <v>Screws brass 50mm x Guage 10</v>
          </cell>
          <cell r="D1276" t="str">
            <v>Nos.</v>
          </cell>
          <cell r="E1276">
            <v>5.2</v>
          </cell>
        </row>
        <row r="1278">
          <cell r="C1278" t="str">
            <v>Screws Iron 12mm x Gauge 6                     *</v>
          </cell>
          <cell r="D1278" t="str">
            <v>Doz.</v>
          </cell>
          <cell r="E1278">
            <v>3.51</v>
          </cell>
        </row>
        <row r="1280">
          <cell r="C1280" t="str">
            <v>Screws Iron 12mm x Gauge 8                      *</v>
          </cell>
          <cell r="D1280" t="str">
            <v>Doz.</v>
          </cell>
          <cell r="E1280">
            <v>3.72</v>
          </cell>
        </row>
        <row r="1282">
          <cell r="C1282" t="str">
            <v>Screws Iron 16mm x Gauge 6                      *</v>
          </cell>
          <cell r="D1282" t="str">
            <v>Doz.</v>
          </cell>
          <cell r="E1282">
            <v>3.48</v>
          </cell>
        </row>
        <row r="1284">
          <cell r="C1284" t="str">
            <v>Screws Iron 16mm x Gauge 8                      *</v>
          </cell>
          <cell r="D1284" t="str">
            <v>Doz.</v>
          </cell>
          <cell r="E1284">
            <v>5.4</v>
          </cell>
        </row>
        <row r="1286">
          <cell r="C1286" t="str">
            <v>Screws Iron 20mm x Gauge 6                      *</v>
          </cell>
          <cell r="D1286" t="str">
            <v>Doz.</v>
          </cell>
          <cell r="E1286">
            <v>4.1900000000000004</v>
          </cell>
        </row>
        <row r="1288">
          <cell r="C1288" t="str">
            <v>Screws Iron 25mm x Gauge 8                           *</v>
          </cell>
          <cell r="D1288" t="str">
            <v>Doz.</v>
          </cell>
          <cell r="E1288">
            <v>6.12</v>
          </cell>
          <cell r="F1288" t="str">
            <v xml:space="preserve">UPDATED </v>
          </cell>
        </row>
        <row r="1289">
          <cell r="F1289" t="str">
            <v>ON</v>
          </cell>
        </row>
        <row r="1290">
          <cell r="C1290" t="str">
            <v>Screws Iron 30mm x Gauge 8                            *</v>
          </cell>
          <cell r="D1290" t="str">
            <v>Doz.</v>
          </cell>
          <cell r="E1290">
            <v>7.2</v>
          </cell>
        </row>
        <row r="1292">
          <cell r="C1292" t="str">
            <v>Screws Iron 40mm x Gauge 8                           *</v>
          </cell>
          <cell r="D1292" t="str">
            <v>Doz.</v>
          </cell>
          <cell r="E1292">
            <v>8.1999999999999993</v>
          </cell>
        </row>
        <row r="1294">
          <cell r="C1294" t="str">
            <v>Screws Iron 45mm x Gauge 8                            *</v>
          </cell>
          <cell r="D1294" t="str">
            <v>Doz.</v>
          </cell>
          <cell r="E1294">
            <v>9.9</v>
          </cell>
        </row>
        <row r="1296">
          <cell r="C1296" t="str">
            <v>Screws Iron 50mm x Gauge 8                            *</v>
          </cell>
          <cell r="D1296" t="str">
            <v>No.</v>
          </cell>
          <cell r="E1296">
            <v>14.36</v>
          </cell>
        </row>
        <row r="1298">
          <cell r="C1298" t="str">
            <v>Seat cover plastic - Indian</v>
          </cell>
          <cell r="D1298" t="str">
            <v>No.</v>
          </cell>
          <cell r="E1298">
            <v>375</v>
          </cell>
        </row>
        <row r="1300">
          <cell r="C1300" t="str">
            <v>Shower Rose Copper 150mm x 12mm             *</v>
          </cell>
          <cell r="D1300" t="str">
            <v>No.</v>
          </cell>
          <cell r="E1300">
            <v>160</v>
          </cell>
        </row>
        <row r="1302">
          <cell r="C1302" t="str">
            <v>Shower Rose PVC 150mm x 12mm                *</v>
          </cell>
          <cell r="D1302" t="str">
            <v>No.</v>
          </cell>
          <cell r="E1302">
            <v>100</v>
          </cell>
        </row>
        <row r="1304">
          <cell r="C1304" t="str">
            <v>Slaked lime</v>
          </cell>
          <cell r="D1304" t="str">
            <v>Kg.</v>
          </cell>
          <cell r="E1304">
            <v>5.2</v>
          </cell>
        </row>
        <row r="1306">
          <cell r="C1306" t="str">
            <v>Slaked lime</v>
          </cell>
          <cell r="D1306" t="str">
            <v>Bushels</v>
          </cell>
          <cell r="E1306">
            <v>130</v>
          </cell>
        </row>
        <row r="1308">
          <cell r="C1308" t="str">
            <v>Snowcem</v>
          </cell>
          <cell r="D1308" t="str">
            <v>Kg.</v>
          </cell>
          <cell r="E1308">
            <v>60</v>
          </cell>
        </row>
        <row r="1310">
          <cell r="C1310" t="str">
            <v>Soap Holder - White</v>
          </cell>
          <cell r="D1310" t="str">
            <v>No.</v>
          </cell>
          <cell r="E1310">
            <v>209</v>
          </cell>
        </row>
        <row r="1312">
          <cell r="C1312" t="str">
            <v>Socket G.I. 12mm</v>
          </cell>
          <cell r="D1312" t="str">
            <v>No.</v>
          </cell>
          <cell r="E1312">
            <v>10</v>
          </cell>
        </row>
        <row r="1314">
          <cell r="C1314" t="str">
            <v>Socket G.I. 20mm</v>
          </cell>
          <cell r="D1314" t="str">
            <v>No.</v>
          </cell>
          <cell r="E1314">
            <v>15</v>
          </cell>
        </row>
        <row r="1316">
          <cell r="C1316" t="str">
            <v>Socket G.I. 25mm</v>
          </cell>
          <cell r="D1316" t="str">
            <v>No.</v>
          </cell>
          <cell r="E1316">
            <v>25</v>
          </cell>
        </row>
        <row r="1318">
          <cell r="C1318" t="str">
            <v>Socket G.I. 32mm</v>
          </cell>
          <cell r="D1318" t="str">
            <v>No.</v>
          </cell>
          <cell r="E1318">
            <v>35</v>
          </cell>
        </row>
        <row r="1320">
          <cell r="C1320" t="str">
            <v>Socket G.I. 38mm</v>
          </cell>
          <cell r="D1320" t="str">
            <v>No.</v>
          </cell>
          <cell r="E1320">
            <v>45</v>
          </cell>
        </row>
        <row r="1322">
          <cell r="C1322" t="str">
            <v>Socket G.I. 50mm</v>
          </cell>
          <cell r="D1322" t="str">
            <v>No.</v>
          </cell>
          <cell r="E1322">
            <v>55</v>
          </cell>
        </row>
        <row r="1324">
          <cell r="C1324" t="str">
            <v>Socket G.I. 63mm</v>
          </cell>
          <cell r="D1324" t="str">
            <v>No.</v>
          </cell>
          <cell r="E1324">
            <v>75</v>
          </cell>
        </row>
        <row r="1326">
          <cell r="C1326" t="str">
            <v>Socket G.I. 75mm</v>
          </cell>
          <cell r="D1326" t="str">
            <v>No.</v>
          </cell>
          <cell r="E1326">
            <v>125</v>
          </cell>
        </row>
        <row r="1328">
          <cell r="C1328" t="str">
            <v>Socket PVC 20mm</v>
          </cell>
          <cell r="D1328" t="str">
            <v>No.</v>
          </cell>
          <cell r="E1328">
            <v>3.95</v>
          </cell>
        </row>
        <row r="1330">
          <cell r="C1330" t="str">
            <v>Socket PVC 25mm</v>
          </cell>
          <cell r="D1330" t="str">
            <v>No.</v>
          </cell>
          <cell r="E1330">
            <v>5.9</v>
          </cell>
        </row>
        <row r="1332">
          <cell r="C1332" t="str">
            <v>Socket PVC 32mm</v>
          </cell>
          <cell r="D1332" t="str">
            <v>No.</v>
          </cell>
          <cell r="E1332">
            <v>8.3000000000000007</v>
          </cell>
        </row>
        <row r="1334">
          <cell r="C1334" t="str">
            <v>Socket PVC 40mm</v>
          </cell>
          <cell r="D1334" t="str">
            <v>No.</v>
          </cell>
          <cell r="E1334">
            <v>12.7</v>
          </cell>
        </row>
        <row r="1335">
          <cell r="F1335" t="str">
            <v xml:space="preserve">UPDATED </v>
          </cell>
        </row>
        <row r="1336">
          <cell r="C1336" t="str">
            <v>Socket PVC 50mm</v>
          </cell>
          <cell r="D1336" t="str">
            <v>No.</v>
          </cell>
          <cell r="E1336">
            <v>19.05</v>
          </cell>
          <cell r="F1336" t="str">
            <v>ON</v>
          </cell>
        </row>
        <row r="1338">
          <cell r="C1338" t="str">
            <v>Socket PVC 63mm</v>
          </cell>
          <cell r="D1338" t="str">
            <v>No.</v>
          </cell>
          <cell r="E1338">
            <v>31.5</v>
          </cell>
        </row>
        <row r="1340">
          <cell r="C1340" t="str">
            <v>Socket PVC 75mm</v>
          </cell>
          <cell r="D1340" t="str">
            <v>No.</v>
          </cell>
          <cell r="E1340">
            <v>52.95</v>
          </cell>
        </row>
        <row r="1342">
          <cell r="C1342" t="str">
            <v>Socket PVC 90mm</v>
          </cell>
          <cell r="D1342" t="str">
            <v>No.</v>
          </cell>
          <cell r="E1342">
            <v>92.75</v>
          </cell>
        </row>
        <row r="1344">
          <cell r="C1344" t="str">
            <v>Solvent cement</v>
          </cell>
          <cell r="D1344" t="str">
            <v>50Grams</v>
          </cell>
          <cell r="E1344">
            <v>37.200000000000003</v>
          </cell>
        </row>
        <row r="1346">
          <cell r="C1346" t="str">
            <v>Spur Stones</v>
          </cell>
          <cell r="D1346" t="str">
            <v>No.</v>
          </cell>
          <cell r="E1346">
            <v>30</v>
          </cell>
        </row>
        <row r="1348">
          <cell r="C1348" t="str">
            <v>Squatting Pan (M) with 'P' Trap</v>
          </cell>
          <cell r="D1348" t="str">
            <v>No.</v>
          </cell>
          <cell r="E1348">
            <v>440</v>
          </cell>
        </row>
        <row r="1350">
          <cell r="C1350" t="str">
            <v>Stop cock Brass, 12mm - Italy</v>
          </cell>
          <cell r="D1350" t="str">
            <v>No.</v>
          </cell>
          <cell r="E1350">
            <v>225</v>
          </cell>
        </row>
        <row r="1352">
          <cell r="C1352" t="str">
            <v>Stop cock Brass, 20mm</v>
          </cell>
          <cell r="D1352" t="str">
            <v>No.</v>
          </cell>
          <cell r="E1352">
            <v>300</v>
          </cell>
        </row>
        <row r="1354">
          <cell r="C1354" t="str">
            <v>Stop cock Brass, 25mm</v>
          </cell>
          <cell r="D1354" t="str">
            <v>No.</v>
          </cell>
          <cell r="E1354">
            <v>425</v>
          </cell>
        </row>
        <row r="1356">
          <cell r="C1356" t="str">
            <v>Stop cock Brass, 32mm</v>
          </cell>
          <cell r="D1356" t="str">
            <v>No.</v>
          </cell>
          <cell r="E1356">
            <v>800</v>
          </cell>
        </row>
        <row r="1358">
          <cell r="C1358" t="str">
            <v>Stop cock Brass, 38mm</v>
          </cell>
          <cell r="D1358" t="str">
            <v>No.</v>
          </cell>
          <cell r="E1358">
            <v>1250</v>
          </cell>
        </row>
        <row r="1360">
          <cell r="C1360" t="str">
            <v>Stop cock Brass, 50mm</v>
          </cell>
          <cell r="D1360" t="str">
            <v>No.</v>
          </cell>
          <cell r="E1360">
            <v>1450</v>
          </cell>
        </row>
        <row r="1362">
          <cell r="C1362" t="str">
            <v>Straining bolts 16mm dia.</v>
          </cell>
          <cell r="D1362" t="str">
            <v>No.</v>
          </cell>
          <cell r="E1362">
            <v>18</v>
          </cell>
        </row>
        <row r="1364">
          <cell r="C1364" t="str">
            <v>Tap for wash Basin (M) - Malasiyan</v>
          </cell>
          <cell r="D1364" t="str">
            <v>No.</v>
          </cell>
          <cell r="E1364">
            <v>390</v>
          </cell>
        </row>
        <row r="1366">
          <cell r="C1366" t="str">
            <v>Tee equal PVC 75mm</v>
          </cell>
          <cell r="D1366" t="str">
            <v>No.</v>
          </cell>
          <cell r="E1366">
            <v>104.15</v>
          </cell>
        </row>
        <row r="1368">
          <cell r="C1368" t="str">
            <v>Tee equal PVC 90mm</v>
          </cell>
          <cell r="D1368" t="str">
            <v>No.</v>
          </cell>
          <cell r="E1368">
            <v>238</v>
          </cell>
        </row>
        <row r="1370">
          <cell r="C1370" t="str">
            <v>Thinner                                           *</v>
          </cell>
          <cell r="D1370" t="str">
            <v>Lit.</v>
          </cell>
          <cell r="E1370">
            <v>86</v>
          </cell>
        </row>
        <row r="1372">
          <cell r="C1372" t="str">
            <v>Tile calicut pattern Gr. I</v>
          </cell>
          <cell r="D1372" t="str">
            <v>No.</v>
          </cell>
          <cell r="E1372">
            <v>10.5</v>
          </cell>
        </row>
        <row r="1374">
          <cell r="C1374" t="str">
            <v>Tile cement pressed 200 x 200mm                   *</v>
          </cell>
          <cell r="D1374" t="str">
            <v>No.</v>
          </cell>
          <cell r="E1374">
            <v>12.15</v>
          </cell>
        </row>
        <row r="1376">
          <cell r="C1376" t="str">
            <v>Tile glazed 108 x 108mm              *</v>
          </cell>
          <cell r="D1376" t="str">
            <v>No.</v>
          </cell>
          <cell r="E1376">
            <v>5.5</v>
          </cell>
        </row>
        <row r="1378">
          <cell r="C1378" t="str">
            <v>Tile half round (asbestos covering) Gr. I</v>
          </cell>
          <cell r="D1378" t="str">
            <v>No.</v>
          </cell>
          <cell r="E1378">
            <v>5</v>
          </cell>
        </row>
        <row r="1380">
          <cell r="C1380" t="str">
            <v>Tile half round Gr.I</v>
          </cell>
          <cell r="D1380" t="str">
            <v>No.</v>
          </cell>
          <cell r="E1380">
            <v>9.5</v>
          </cell>
        </row>
        <row r="1382">
          <cell r="C1382" t="str">
            <v>Tile Terrazzo 300 x 300mm          *</v>
          </cell>
          <cell r="D1382" t="str">
            <v>No.</v>
          </cell>
          <cell r="E1382">
            <v>61.5</v>
          </cell>
          <cell r="F1382" t="str">
            <v xml:space="preserve">UPDATED </v>
          </cell>
        </row>
        <row r="1383">
          <cell r="F1383" t="str">
            <v>ON</v>
          </cell>
        </row>
        <row r="1384">
          <cell r="C1384" t="str">
            <v>Timber beams Class I</v>
          </cell>
          <cell r="D1384" t="str">
            <v>Cu.m.</v>
          </cell>
          <cell r="E1384">
            <v>23400</v>
          </cell>
        </row>
        <row r="1386">
          <cell r="C1386" t="str">
            <v>Timber beams Class ii</v>
          </cell>
          <cell r="D1386" t="str">
            <v>Cu.m.</v>
          </cell>
          <cell r="E1386">
            <v>18350</v>
          </cell>
        </row>
        <row r="1388">
          <cell r="C1388" t="str">
            <v>Timber beams Class iii</v>
          </cell>
          <cell r="D1388" t="str">
            <v>Cu.m.</v>
          </cell>
          <cell r="E1388">
            <v>11150</v>
          </cell>
        </row>
        <row r="1390">
          <cell r="C1390" t="str">
            <v>Timber plank 25mm class i</v>
          </cell>
          <cell r="D1390" t="str">
            <v>Sq.m.</v>
          </cell>
          <cell r="E1390">
            <v>600</v>
          </cell>
        </row>
        <row r="1392">
          <cell r="C1392" t="str">
            <v>Timber plank 25mm class ii</v>
          </cell>
          <cell r="D1392" t="str">
            <v>Sq.m.</v>
          </cell>
          <cell r="E1392">
            <v>470</v>
          </cell>
        </row>
        <row r="1394">
          <cell r="C1394" t="str">
            <v>Timber plank 25mm class iii</v>
          </cell>
          <cell r="D1394" t="str">
            <v>Sq.m.</v>
          </cell>
          <cell r="E1394">
            <v>280</v>
          </cell>
        </row>
        <row r="1396">
          <cell r="C1396" t="str">
            <v>Timber plank 31mm Class i</v>
          </cell>
          <cell r="D1396" t="str">
            <v>Sq.m.</v>
          </cell>
          <cell r="E1396">
            <v>750</v>
          </cell>
        </row>
        <row r="1398">
          <cell r="C1398" t="str">
            <v>Timber plank 31mm Class ii</v>
          </cell>
          <cell r="D1398" t="str">
            <v>Sq.m.</v>
          </cell>
          <cell r="E1398">
            <v>587</v>
          </cell>
        </row>
        <row r="1400">
          <cell r="C1400" t="str">
            <v>Timber plank 31mm Class iii</v>
          </cell>
          <cell r="D1400" t="str">
            <v>Sq.m.</v>
          </cell>
          <cell r="E1400">
            <v>343</v>
          </cell>
        </row>
        <row r="1402">
          <cell r="C1402" t="str">
            <v>Timber plank 38mm class i</v>
          </cell>
          <cell r="D1402" t="str">
            <v>Sq.m.</v>
          </cell>
          <cell r="E1402">
            <v>923</v>
          </cell>
        </row>
        <row r="1404">
          <cell r="C1404" t="str">
            <v>Timber plank 38mm class ii</v>
          </cell>
          <cell r="D1404" t="str">
            <v>Sq.m.</v>
          </cell>
          <cell r="E1404">
            <v>720</v>
          </cell>
        </row>
        <row r="1406">
          <cell r="C1406" t="str">
            <v>Timber plank 38mm class iii</v>
          </cell>
          <cell r="D1406" t="str">
            <v>Sq.m.</v>
          </cell>
          <cell r="E1406">
            <v>420</v>
          </cell>
        </row>
        <row r="1408">
          <cell r="C1408" t="str">
            <v>Timber planks 25mm class B</v>
          </cell>
          <cell r="D1408" t="str">
            <v>Sqm.</v>
          </cell>
          <cell r="E1408">
            <v>470</v>
          </cell>
        </row>
        <row r="1410">
          <cell r="C1410" t="str">
            <v>Toilet Paper Holder 150 x 150 mm - White</v>
          </cell>
          <cell r="D1410" t="str">
            <v>No.</v>
          </cell>
          <cell r="E1410">
            <v>294</v>
          </cell>
        </row>
        <row r="1412">
          <cell r="C1412" t="str">
            <v>Tooth Brush Holder 200 x 100mm -White</v>
          </cell>
          <cell r="D1412" t="str">
            <v>No.</v>
          </cell>
          <cell r="E1412">
            <v>175</v>
          </cell>
        </row>
        <row r="1414">
          <cell r="C1414" t="str">
            <v>Tor steel                                                  *</v>
          </cell>
          <cell r="D1414" t="str">
            <v>Kg.</v>
          </cell>
          <cell r="E1414">
            <v>33.700000000000003</v>
          </cell>
        </row>
        <row r="1416">
          <cell r="C1416" t="str">
            <v>Towel Rack Bar 750 mm</v>
          </cell>
          <cell r="D1416" t="str">
            <v>No.</v>
          </cell>
          <cell r="E1416">
            <v>265</v>
          </cell>
        </row>
        <row r="1418">
          <cell r="C1418" t="str">
            <v>Towel Rack Holder 100 x 100mm - White</v>
          </cell>
          <cell r="D1418" t="str">
            <v>Pair</v>
          </cell>
          <cell r="E1418">
            <v>159</v>
          </cell>
        </row>
        <row r="1420">
          <cell r="C1420" t="str">
            <v xml:space="preserve">Tower bolts, iron 250mm                              </v>
          </cell>
          <cell r="D1420" t="str">
            <v>No.</v>
          </cell>
          <cell r="E1420">
            <v>0</v>
          </cell>
        </row>
        <row r="1422">
          <cell r="C1422" t="str">
            <v>Two way tap for wash Basin (L) - Italy</v>
          </cell>
          <cell r="D1422" t="str">
            <v>No.</v>
          </cell>
          <cell r="E1422">
            <v>2450</v>
          </cell>
        </row>
        <row r="1424">
          <cell r="C1424" t="str">
            <v>Urinal - White</v>
          </cell>
          <cell r="D1424" t="str">
            <v>No.</v>
          </cell>
          <cell r="E1424">
            <v>1320</v>
          </cell>
        </row>
        <row r="1426">
          <cell r="C1426" t="str">
            <v>Valve Socket PVC 20mm</v>
          </cell>
          <cell r="D1426" t="str">
            <v>No.</v>
          </cell>
          <cell r="E1426">
            <v>5.05</v>
          </cell>
        </row>
        <row r="1428">
          <cell r="C1428" t="str">
            <v>Valve Socket PVC 25mm</v>
          </cell>
          <cell r="D1428" t="str">
            <v>No.</v>
          </cell>
          <cell r="E1428">
            <v>6.6</v>
          </cell>
        </row>
        <row r="1430">
          <cell r="C1430" t="str">
            <v>Valve Socket PVC 32mm</v>
          </cell>
          <cell r="D1430" t="str">
            <v>No.</v>
          </cell>
          <cell r="E1430">
            <v>8.75</v>
          </cell>
        </row>
        <row r="1432">
          <cell r="C1432" t="str">
            <v>Valve Socket PVC 40mm</v>
          </cell>
          <cell r="D1432" t="str">
            <v>No.</v>
          </cell>
          <cell r="E1432">
            <v>25.4</v>
          </cell>
        </row>
        <row r="1434">
          <cell r="C1434" t="str">
            <v>Valve Socket PVC 50mm</v>
          </cell>
          <cell r="D1434" t="str">
            <v>No.</v>
          </cell>
          <cell r="E1434">
            <v>29.75</v>
          </cell>
        </row>
        <row r="1436">
          <cell r="C1436" t="str">
            <v>Valve Socket PVC 63mm</v>
          </cell>
          <cell r="D1436" t="str">
            <v>No.</v>
          </cell>
          <cell r="E1436">
            <v>44.2</v>
          </cell>
        </row>
        <row r="1438">
          <cell r="C1438" t="str">
            <v>Valve socket PVC 75mm</v>
          </cell>
          <cell r="D1438" t="str">
            <v>No.</v>
          </cell>
          <cell r="E1438">
            <v>100.35</v>
          </cell>
        </row>
        <row r="1440">
          <cell r="C1440" t="str">
            <v>Valve socket PVC 90mm</v>
          </cell>
          <cell r="D1440" t="str">
            <v>No.</v>
          </cell>
          <cell r="E1440">
            <v>155</v>
          </cell>
        </row>
        <row r="1442">
          <cell r="C1442" t="str">
            <v>Wash Basin (L) Bracket</v>
          </cell>
          <cell r="D1442" t="str">
            <v>Pair</v>
          </cell>
          <cell r="E1442">
            <v>58</v>
          </cell>
        </row>
        <row r="1444">
          <cell r="C1444" t="str">
            <v>Wash Basin (L) Waste</v>
          </cell>
          <cell r="D1444" t="str">
            <v>No.</v>
          </cell>
          <cell r="E1444">
            <v>145</v>
          </cell>
        </row>
        <row r="1446">
          <cell r="C1446" t="str">
            <v>Wash Basin (L) with  Pedestal - White</v>
          </cell>
          <cell r="D1446" t="str">
            <v>No.</v>
          </cell>
          <cell r="E1446">
            <v>2530</v>
          </cell>
        </row>
        <row r="1448">
          <cell r="C1448" t="str">
            <v xml:space="preserve">Wash Basin (L) without Pedestal - White            </v>
          </cell>
          <cell r="D1448" t="str">
            <v>No.</v>
          </cell>
          <cell r="E1448">
            <v>1694</v>
          </cell>
        </row>
        <row r="1450">
          <cell r="C1450" t="str">
            <v>Wash Basin (M) Bracket</v>
          </cell>
          <cell r="D1450" t="str">
            <v>Pair</v>
          </cell>
          <cell r="E1450">
            <v>58</v>
          </cell>
        </row>
        <row r="1452">
          <cell r="C1452" t="str">
            <v>Wash Basin (M) Round  - White        *</v>
          </cell>
          <cell r="D1452" t="str">
            <v>No.</v>
          </cell>
          <cell r="E1452">
            <v>935</v>
          </cell>
        </row>
        <row r="1454">
          <cell r="C1454" t="str">
            <v>Wash Basin (M) Waste</v>
          </cell>
          <cell r="D1454" t="str">
            <v>No.</v>
          </cell>
          <cell r="E1454">
            <v>125</v>
          </cell>
        </row>
        <row r="1456">
          <cell r="C1456" t="str">
            <v>Weathershield                               *</v>
          </cell>
          <cell r="D1456" t="str">
            <v>Lit.</v>
          </cell>
          <cell r="E1456">
            <v>305</v>
          </cell>
        </row>
        <row r="1458">
          <cell r="C1458" t="str">
            <v xml:space="preserve">Weld mesh(galvanised) 50 x 50mm, Gauge 10       </v>
          </cell>
          <cell r="D1458" t="str">
            <v>m2</v>
          </cell>
          <cell r="E1458">
            <v>119.72</v>
          </cell>
        </row>
        <row r="1460">
          <cell r="C1460" t="str">
            <v>Wire Dome, 100mm</v>
          </cell>
          <cell r="D1460" t="str">
            <v>No.</v>
          </cell>
          <cell r="E1460">
            <v>65</v>
          </cell>
        </row>
        <row r="1462">
          <cell r="C1462" t="str">
            <v>Wire Dome, 50mm</v>
          </cell>
          <cell r="D1462" t="str">
            <v>No.</v>
          </cell>
          <cell r="E1462">
            <v>45</v>
          </cell>
        </row>
        <row r="1464">
          <cell r="C1464" t="str">
            <v>Wire nail S.W.G. 12 to 14                           *</v>
          </cell>
          <cell r="D1464" t="str">
            <v>Kg.</v>
          </cell>
          <cell r="E1464">
            <v>31.92</v>
          </cell>
        </row>
        <row r="1466">
          <cell r="C1466" t="str">
            <v>Wire nail S.W.G. 4 to 10                            *</v>
          </cell>
          <cell r="D1466" t="str">
            <v>Kg.</v>
          </cell>
          <cell r="E1466">
            <v>30.06</v>
          </cell>
        </row>
        <row r="1468">
          <cell r="C1468" t="str">
            <v>Wire nail S.W.G. 4 to 14                             *</v>
          </cell>
          <cell r="D1468" t="str">
            <v>Kg.</v>
          </cell>
          <cell r="E1468">
            <v>31.92</v>
          </cell>
        </row>
        <row r="1470">
          <cell r="C1470" t="str">
            <v>Wire nail S.W.G. 4 to 18                           *</v>
          </cell>
          <cell r="D1470" t="str">
            <v>Kg.</v>
          </cell>
          <cell r="E1470">
            <v>30.1</v>
          </cell>
        </row>
        <row r="1472">
          <cell r="C1472" t="str">
            <v>Wire nail S.W.G. 4 to 8                            *</v>
          </cell>
          <cell r="D1472" t="str">
            <v>Kg.</v>
          </cell>
          <cell r="E1472">
            <v>30.1</v>
          </cell>
        </row>
        <row r="1474">
          <cell r="C1474" t="str">
            <v>Wood plugs.</v>
          </cell>
          <cell r="D1474" t="str">
            <v>m</v>
          </cell>
          <cell r="E1474">
            <v>15</v>
          </cell>
        </row>
      </sheetData>
      <sheetData sheetId="4" refreshError="1"/>
      <sheetData sheetId="5" refreshError="1"/>
    </sheetDataSet>
  </externalBook>
</externalLink>
</file>

<file path=xl/externalLinks/externalLink111.xml><?xml version="1.0" encoding="utf-8"?>
<externalLink xmlns="http://schemas.openxmlformats.org/spreadsheetml/2006/main">
  <externalBook xmlns:r="http://schemas.openxmlformats.org/officeDocument/2006/relationships" r:id="rId1">
    <sheetNames>
      <sheetName val="Project Description"/>
      <sheetName val="Project Information"/>
      <sheetName val="VA TECH-Risk Analysis-O&amp;M"/>
      <sheetName val="Supplement to RA-O&amp;M"/>
      <sheetName val="Legal Risk Analysis"/>
      <sheetName val="Minimum Requirements"/>
      <sheetName val="Zuschläge"/>
      <sheetName val="VA TECH-Risikoanalyse"/>
      <sheetName val="Beiblatt zur RA"/>
      <sheetName val="VA TECH-Risikoanalyse-O&amp;M"/>
      <sheetName val="Beiblatt zur RA-O&amp;M"/>
      <sheetName val="7 Other Costs"/>
      <sheetName val="ELECT"/>
      <sheetName val="Process"/>
      <sheetName val="Sheet2"/>
      <sheetName val="HT-INTROD"/>
      <sheetName val="(10) Other Costs5"/>
      <sheetName val="#REF!"/>
      <sheetName val="MixBed"/>
      <sheetName val="COLUMN"/>
      <sheetName val="STAFFSCHED "/>
      <sheetName val="A1a-2"/>
      <sheetName val="B-3"/>
      <sheetName val="Sheet3"/>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2.xml><?xml version="1.0" encoding="utf-8"?>
<externalLink xmlns="http://schemas.openxmlformats.org/spreadsheetml/2006/main">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New_Wabagsheet_REV"/>
      <sheetName val="7 Other Costs"/>
      <sheetName val="ELECT"/>
      <sheetName val="COLUMN"/>
      <sheetName val="B-3"/>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13.xml><?xml version="1.0" encoding="utf-8"?>
<externalLink xmlns="http://schemas.openxmlformats.org/spreadsheetml/2006/main">
  <externalBook xmlns:r="http://schemas.openxmlformats.org/officeDocument/2006/relationships" r:id="rId1">
    <sheetNames>
      <sheetName val="equipment"/>
      <sheetName val="const mat"/>
      <sheetName val="found work"/>
      <sheetName val="brick worl"/>
      <sheetName val="concret"/>
      <sheetName val="flooring"/>
      <sheetName val="Stone mas"/>
      <sheetName val="door &amp; win"/>
      <sheetName val="roofing"/>
      <sheetName val="paint"/>
      <sheetName val="plaster"/>
      <sheetName val="sanitary"/>
      <sheetName val="misc"/>
      <sheetName val="add"/>
      <sheetName val="undp, item no1.1---"/>
      <sheetName val="undp,item no3.3--"/>
      <sheetName val="undp, sanitary, old"/>
      <sheetName val="Summary "/>
      <sheetName val="door &amp; win (2)"/>
      <sheetName val="road work"/>
      <sheetName val="road"/>
      <sheetName val="humepipe"/>
      <sheetName val="others"/>
      <sheetName val="Legal Risk Analysis"/>
      <sheetName val="B-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14.xml><?xml version="1.0" encoding="utf-8"?>
<externalLink xmlns="http://schemas.openxmlformats.org/spreadsheetml/2006/main">
  <externalBook xmlns:r="http://schemas.openxmlformats.org/officeDocument/2006/relationships" r:id="rId1">
    <sheetNames>
      <sheetName val="Factor"/>
      <sheetName val="Preliminaris"/>
      <sheetName val="Working BOQ"/>
      <sheetName val="cost sheet"/>
      <sheetName val="BOI Item"/>
      <sheetName val="Cash Flow"/>
      <sheetName val="equipment"/>
      <sheetName val="Legal Risk Analysis"/>
      <sheetName val="Cost Factor Sheet"/>
      <sheetName val="B-3.2 EB"/>
      <sheetName val="SSuppliers"/>
      <sheetName val="d-safe specs"/>
      <sheetName val="Ragama"/>
      <sheetName val="Sheet3"/>
      <sheetName val="Histry Price"/>
      <sheetName val="Enclo.compar.EMP-RND"/>
      <sheetName val="Summary"/>
      <sheetName val="Factor Sheet"/>
      <sheetName val="Weather"/>
      <sheetName val="Kaatsu H.A.M.T.T.C.-7 jan 10"/>
      <sheetName val="Main-Material"/>
      <sheetName val="Sheet2"/>
      <sheetName val="MDB-25.8.2014"/>
      <sheetName val="Material Prices to site"/>
      <sheetName val="概総括1"/>
      <sheetName val="Civil Boq"/>
      <sheetName val="Working-Sprin"/>
      <sheetName val="Bill 5 - Carpark"/>
      <sheetName val="Goodwill Calculation"/>
      <sheetName val="BOI - Katunayaka-9.8.2013"/>
      <sheetName val="ABSTRACT"/>
      <sheetName val="MOS"/>
      <sheetName val="Factors"/>
      <sheetName val="内訳書"/>
      <sheetName val="Cash2"/>
      <sheetName val="Z"/>
      <sheetName val="A"/>
      <sheetName val="기계내역서"/>
      <sheetName val="JOB COSTING SHEET HVAC"/>
      <sheetName val="Price Sheet"/>
      <sheetName val="Super"/>
      <sheetName val="ID Office-R1 - 23.8.2012"/>
      <sheetName val="Schnieder Price List-July 2012"/>
      <sheetName val="Chiller"/>
    </sheetNames>
    <sheetDataSet>
      <sheetData sheetId="0">
        <row r="35">
          <cell r="C35">
            <v>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15.xml><?xml version="1.0" encoding="utf-8"?>
<externalLink xmlns="http://schemas.openxmlformats.org/spreadsheetml/2006/main">
  <externalBook xmlns:r="http://schemas.openxmlformats.org/officeDocument/2006/relationships" r:id="rId1">
    <sheetNames>
      <sheetName val="laroux"/>
      <sheetName val="집계표"/>
      <sheetName val="변경이유서"/>
      <sheetName val="내역서"/>
      <sheetName val="Sheet1"/>
      <sheetName val="Sheet2"/>
      <sheetName val="Sheet3"/>
      <sheetName val="계수시트"/>
      <sheetName val="원가계산서"/>
      <sheetName val="Factor"/>
      <sheetName val="equipment"/>
      <sheetName val="Legal Risk Analysi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6.xml><?xml version="1.0" encoding="utf-8"?>
<externalLink xmlns="http://schemas.openxmlformats.org/spreadsheetml/2006/main">
  <externalBook xmlns:r="http://schemas.openxmlformats.org/officeDocument/2006/relationships" r:id="rId1">
    <sheetNames>
      <sheetName val="Preliminaries"/>
      <sheetName val="Fence ,A Block"/>
      <sheetName val="Fence,B Block"/>
      <sheetName val="Conc. Rates"/>
      <sheetName val="Brick Work"/>
      <sheetName val="Reinforcement"/>
      <sheetName val="Purlin BL - A"/>
      <sheetName val="BLOCK 3 TRUSS"/>
      <sheetName val="BLOCK 4 TRUSS"/>
      <sheetName val="Waterproofing"/>
      <sheetName val="Timber Door window "/>
      <sheetName val="Roof Cov BL - A"/>
      <sheetName val="Finishes"/>
      <sheetName val="Painting"/>
      <sheetName val="Material Prices to site"/>
      <sheetName val="Sheet1"/>
      <sheetName val="OH "/>
      <sheetName val="Electrical"/>
      <sheetName val="Plumbing"/>
      <sheetName val="Sheet3"/>
      <sheetName val="B-3"/>
      <sheetName val="calculations"/>
      <sheetName val="AU Zone"/>
      <sheetName val="d-safe DELUXE"/>
      <sheetName val="Goodwill Calculation"/>
      <sheetName val="Ragama"/>
      <sheetName val="3.Labour"/>
      <sheetName val="1.Material"/>
      <sheetName val="MMI"/>
      <sheetName val="2.Machinery"/>
      <sheetName val="total"/>
      <sheetName val="V3100 Prices_Raw"/>
      <sheetName val="Medical"/>
      <sheetName val="ICAM_Prices_Raw"/>
      <sheetName val="B-3.2 EB"/>
      <sheetName val="B-2"/>
      <sheetName val="sep_data"/>
      <sheetName val="Fact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17.xml><?xml version="1.0" encoding="utf-8"?>
<externalLink xmlns="http://schemas.openxmlformats.org/spreadsheetml/2006/main">
  <externalBook xmlns:r="http://schemas.openxmlformats.org/officeDocument/2006/relationships" r:id="rId1">
    <sheetNames>
      <sheetName val="Preliminaries"/>
      <sheetName val="Fence ,A Block"/>
      <sheetName val="Fence,B Block"/>
      <sheetName val="Conc. Rates"/>
      <sheetName val="Brick Work"/>
      <sheetName val="Reinforcement"/>
      <sheetName val="Purlin BL - A"/>
      <sheetName val="BLOCK 3 TRUSS"/>
      <sheetName val="BLOCK 4 TRUSS"/>
      <sheetName val="Waterproofing"/>
      <sheetName val="Timber Door window "/>
      <sheetName val="Roof Cov BL - A"/>
      <sheetName val="Finishes"/>
      <sheetName val="Painting"/>
      <sheetName val="Material Prices to site"/>
      <sheetName val="Sheet1"/>
      <sheetName val="OH "/>
      <sheetName val="Electrical"/>
      <sheetName val="Plumbing"/>
      <sheetName val="Sheet3"/>
      <sheetName val="B-3"/>
      <sheetName val="calculations"/>
      <sheetName val="AU Zone"/>
      <sheetName val="d-safe DELUXE"/>
      <sheetName val="Goodwill Calculation"/>
      <sheetName val="Ragama"/>
      <sheetName val="3.Labour"/>
      <sheetName val="1.Material"/>
      <sheetName val="MMI"/>
      <sheetName val="2.Machinery"/>
      <sheetName val="total"/>
      <sheetName val="V3100 Prices_Raw"/>
      <sheetName val="Medical"/>
      <sheetName val="ICAM_Prices_Raw"/>
      <sheetName val="B-3.2 EB"/>
      <sheetName val="B-2"/>
      <sheetName val="sep_data"/>
      <sheetName val="Fact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7">
          <cell r="H7">
            <v>134499</v>
          </cell>
        </row>
      </sheetData>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18.xml><?xml version="1.0" encoding="utf-8"?>
<externalLink xmlns="http://schemas.openxmlformats.org/spreadsheetml/2006/main">
  <externalBook xmlns:r="http://schemas.openxmlformats.org/officeDocument/2006/relationships" r:id="rId1">
    <sheetNames>
      <sheetName val="d_7"/>
      <sheetName val="d-7"/>
      <sheetName val="WALL"/>
      <sheetName val="계수시트"/>
      <sheetName val="원가계산서"/>
      <sheetName val="Factor"/>
      <sheetName val="equipment"/>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19.xml><?xml version="1.0" encoding="utf-8"?>
<externalLink xmlns="http://schemas.openxmlformats.org/spreadsheetml/2006/main">
  <externalBook xmlns:r="http://schemas.openxmlformats.org/officeDocument/2006/relationships" r:id="rId1">
    <sheetNames>
      <sheetName val="B-1 "/>
      <sheetName val="B-2"/>
      <sheetName val="B 3"/>
      <sheetName val="B-4"/>
      <sheetName val="S M B-4"/>
      <sheetName val="B-5"/>
      <sheetName val="S M B-5"/>
      <sheetName val="B-6"/>
      <sheetName val="B-7"/>
      <sheetName val="B-8"/>
      <sheetName val="DWS"/>
      <sheetName val="Main sum"/>
      <sheetName val="S M B-5 (2)"/>
      <sheetName val="Add 01"/>
      <sheetName val="Main sum 2"/>
      <sheetName val="Main sum 3"/>
      <sheetName val="d-7"/>
      <sheetName val="계수시트"/>
      <sheetName val="원가계산서"/>
      <sheetName val="Factor"/>
      <sheetName val="bill04"/>
      <sheetName val="Super"/>
      <sheetName val="B-3"/>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0.xml><?xml version="1.0" encoding="utf-8"?>
<externalLink xmlns="http://schemas.openxmlformats.org/spreadsheetml/2006/main">
  <externalBook xmlns:r="http://schemas.openxmlformats.org/officeDocument/2006/relationships" r:id="rId1">
    <sheetNames>
      <sheetName val="fRONT (2)"/>
      <sheetName val="fRONT"/>
      <sheetName val="B-1"/>
      <sheetName val="B-2"/>
      <sheetName val="B-3.1 EB"/>
      <sheetName val="3.1 Sum"/>
      <sheetName val="B-3.2 EB"/>
      <sheetName val="B-3.2 Sum"/>
      <sheetName val="B-4.1 NB"/>
      <sheetName val="B-4.1 Sum"/>
      <sheetName val="B-4.2 NB"/>
      <sheetName val="B-4.2 Sum"/>
      <sheetName val="5-PS"/>
      <sheetName val="Main summary"/>
      <sheetName val="floor area"/>
      <sheetName val="ratio"/>
      <sheetName val="Sheet1"/>
      <sheetName val="d-7"/>
      <sheetName val="계수시트"/>
      <sheetName val="원가계산서"/>
      <sheetName val="Data Sheet"/>
      <sheetName val="#REF"/>
      <sheetName val="tables"/>
      <sheetName val="FitOutConfCentre"/>
      <sheetName val="B-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21.xml><?xml version="1.0" encoding="utf-8"?>
<externalLink xmlns="http://schemas.openxmlformats.org/spreadsheetml/2006/main">
  <externalBook xmlns:r="http://schemas.openxmlformats.org/officeDocument/2006/relationships" r:id="rId1">
    <sheetNames>
      <sheetName val="단가"/>
      <sheetName val="단가결정"/>
      <sheetName val="단가조사"/>
      <sheetName val="내역서"/>
      <sheetName val="수목일위"/>
      <sheetName val="수목일위 (2)"/>
      <sheetName val="수목집계"/>
      <sheetName val="시설물일위"/>
      <sheetName val="운반비"/>
      <sheetName val="단가1"/>
      <sheetName val="공사비"/>
      <sheetName val="수목운반"/>
      <sheetName val="원가계산서"/>
      <sheetName val="Module1"/>
      <sheetName val="가설공사"/>
      <sheetName val="내역아"/>
      <sheetName val="울타리"/>
      <sheetName val="B-3.2 EB"/>
      <sheetName val="B-2"/>
      <sheetName val="d-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2.xml><?xml version="1.0" encoding="utf-8"?>
<externalLink xmlns="http://schemas.openxmlformats.org/spreadsheetml/2006/main">
  <externalBook xmlns:r="http://schemas.openxmlformats.org/officeDocument/2006/relationships" r:id="rId1">
    <sheetNames>
      <sheetName val="단가"/>
      <sheetName val="단가결정"/>
      <sheetName val="단가조사"/>
      <sheetName val="Sheet1"/>
      <sheetName val="수목일위"/>
      <sheetName val="수목집계"/>
      <sheetName val="내역서토탈"/>
      <sheetName val="내역장군"/>
      <sheetName val="수량장군"/>
      <sheetName val="내역대령"/>
      <sheetName val="수량장군 (2)"/>
      <sheetName val="시설물일위"/>
      <sheetName val="콤팩트"/>
      <sheetName val="단가1"/>
      <sheetName val="가설공사"/>
      <sheetName val="내역아"/>
      <sheetName val="울타리"/>
      <sheetName val="B-3.2 EB"/>
      <sheetName val="B-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23.xml><?xml version="1.0" encoding="utf-8"?>
<externalLink xmlns="http://schemas.openxmlformats.org/spreadsheetml/2006/main">
  <externalBook xmlns:r="http://schemas.openxmlformats.org/officeDocument/2006/relationships" r:id="rId1">
    <sheetNames>
      <sheetName val="수목(가-마)"/>
      <sheetName val="수목(바-주목)"/>
      <sheetName val="수목(중국단풍-)"/>
      <sheetName val="식재인부"/>
      <sheetName val="지주목수"/>
      <sheetName val="데이타"/>
      <sheetName val="foxz"/>
      <sheetName val="표지"/>
      <sheetName val="실행집계"/>
      <sheetName val="원실행"/>
      <sheetName val="공통가설계"/>
      <sheetName val="공통가설비"/>
      <sheetName val="현관계"/>
      <sheetName val="현관"/>
      <sheetName val="원가LIST"/>
      <sheetName val="월별투입계획"/>
      <sheetName val="수목데이타"/>
      <sheetName val="수목일위"/>
      <sheetName val="시설물일위"/>
      <sheetName val="가설공사"/>
      <sheetName val="단가결정"/>
      <sheetName val="내역아"/>
      <sheetName val="울타리"/>
      <sheetName val="B-3.2 EB"/>
      <sheetName val="Wag&amp;Sal"/>
    </sheetNames>
    <sheetDataSet>
      <sheetData sheetId="0"/>
      <sheetData sheetId="1"/>
      <sheetData sheetId="2"/>
      <sheetData sheetId="3" refreshError="1"/>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24.xml><?xml version="1.0" encoding="utf-8"?>
<externalLink xmlns="http://schemas.openxmlformats.org/spreadsheetml/2006/main">
  <externalBook xmlns:r="http://schemas.openxmlformats.org/officeDocument/2006/relationships" r:id="rId1">
    <sheetNames>
      <sheetName val="단가조사"/>
      <sheetName val="원가서"/>
      <sheetName val="데이타"/>
      <sheetName val="식재인부"/>
      <sheetName val="수목데이타"/>
      <sheetName val="수목일위"/>
      <sheetName val="시설물일위"/>
      <sheetName val="가설공사"/>
      <sheetName val="단가결정"/>
      <sheetName val="내역아"/>
      <sheetName val="울타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5.xml><?xml version="1.0" encoding="utf-8"?>
<externalLink xmlns="http://schemas.openxmlformats.org/spreadsheetml/2006/main">
  <externalBook xmlns:r="http://schemas.openxmlformats.org/officeDocument/2006/relationships" r:id="rId1">
    <sheetNames>
      <sheetName val="반월시설물집계"/>
      <sheetName val="학습수목"/>
      <sheetName val="학습원내역"/>
      <sheetName val="반월관수"/>
      <sheetName val="반월수목집계"/>
      <sheetName val="총괄내역"/>
      <sheetName val="진입관수"/>
      <sheetName val="진입수목"/>
      <sheetName val="진입로내역"/>
      <sheetName val="시설물"/>
      <sheetName val="단가"/>
      <sheetName val="제방수목"/>
      <sheetName val="제방내역"/>
      <sheetName val="학습원관수"/>
      <sheetName val="유지관리"/>
      <sheetName val="식재출력용"/>
      <sheetName val="식재"/>
      <sheetName val="동화시설물집계"/>
      <sheetName val="동화천내역"/>
      <sheetName val="동화천수량집계"/>
      <sheetName val="단가조사"/>
      <sheetName val="수량산출서"/>
      <sheetName val="장비산출근거"/>
      <sheetName val="laroux"/>
      <sheetName val="데이타"/>
      <sheetName val="식재인부"/>
      <sheetName val="수목데이타"/>
      <sheetName val="수목일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6.xml><?xml version="1.0" encoding="utf-8"?>
<externalLink xmlns="http://schemas.openxmlformats.org/spreadsheetml/2006/main">
  <externalBook xmlns:r="http://schemas.openxmlformats.org/officeDocument/2006/relationships" r:id="rId1">
    <sheetNames>
      <sheetName val="Sheet1 (3)"/>
      <sheetName val="발주처용"/>
      <sheetName val="route산정표"/>
      <sheetName val="적용금액"/>
      <sheetName val="송수관balance(5%)"/>
      <sheetName val="단가산출"/>
      <sheetName val="식재"/>
      <sheetName val="시설물"/>
      <sheetName val="식재출력용"/>
      <sheetName val="단가"/>
      <sheetName val="유지관리"/>
      <sheetName val="단가조사"/>
      <sheetName val="데이타"/>
      <sheetName val="식재인부"/>
      <sheetName val="수목데이타"/>
      <sheetName val="시설물일위"/>
      <sheetName val="가설공사"/>
      <sheetName val="단가결정"/>
      <sheetName val="내역아"/>
      <sheetName val="울타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7.xml><?xml version="1.0" encoding="utf-8"?>
<externalLink xmlns="http://schemas.openxmlformats.org/spreadsheetml/2006/main">
  <externalBook xmlns:r="http://schemas.openxmlformats.org/officeDocument/2006/relationships" r:id="rId1">
    <sheetNames>
      <sheetName val="단가"/>
      <sheetName val="식재"/>
      <sheetName val="시설물"/>
      <sheetName val="식재출력용"/>
      <sheetName val="유지관리"/>
      <sheetName val="단가조사"/>
      <sheetName val="데이타"/>
      <sheetName val="식재인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8.xml><?xml version="1.0" encoding="utf-8"?>
<externalLink xmlns="http://schemas.openxmlformats.org/spreadsheetml/2006/main">
  <externalBook xmlns:r="http://schemas.openxmlformats.org/officeDocument/2006/relationships" r:id="rId1">
    <sheetNames>
      <sheetName val="붙임"/>
      <sheetName val="전기견적"/>
      <sheetName val="단가"/>
      <sheetName val="식재"/>
      <sheetName val="시설물"/>
      <sheetName val="식재출력용"/>
      <sheetName val="유지관리"/>
      <sheetName val="단가조사"/>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9.xml><?xml version="1.0" encoding="utf-8"?>
<externalLink xmlns="http://schemas.openxmlformats.org/spreadsheetml/2006/main">
  <externalBook xmlns:r="http://schemas.openxmlformats.org/officeDocument/2006/relationships" r:id="rId1">
    <sheetNames>
      <sheetName val="000000"/>
      <sheetName val="표지"/>
      <sheetName val="노임 단가"/>
      <sheetName val="호표목차"/>
      <sheetName val="제30호표"/>
      <sheetName val="제31호표"/>
      <sheetName val="제32호표"/>
      <sheetName val="제33호표"/>
      <sheetName val="제34호표"/>
      <sheetName val="제35호표"/>
      <sheetName val="제36호표"/>
      <sheetName val="제37호표"/>
      <sheetName val="제38호표"/>
      <sheetName val="제39호표"/>
      <sheetName val="제40호표"/>
      <sheetName val="제41호표"/>
      <sheetName val="제42호표"/>
      <sheetName val="제43호표"/>
      <sheetName val="제44호표"/>
      <sheetName val="제45호표"/>
      <sheetName val="제46호표"/>
      <sheetName val="제47호표"/>
      <sheetName val="제48호표"/>
      <sheetName val="제49호표"/>
      <sheetName val="제50호표"/>
      <sheetName val="제51호표"/>
      <sheetName val="제52호표"/>
      <sheetName val="제53호표"/>
      <sheetName val="제54호표"/>
      <sheetName val="제55호표"/>
      <sheetName val="원가"/>
      <sheetName val="단가"/>
      <sheetName val="식재"/>
      <sheetName val="시설물"/>
      <sheetName val="식재출력용"/>
      <sheetName val="유지관리"/>
      <sheetName val="데이타"/>
      <sheetName val="식재인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30.xml><?xml version="1.0" encoding="utf-8"?>
<externalLink xmlns="http://schemas.openxmlformats.org/spreadsheetml/2006/main">
  <externalBook xmlns:r="http://schemas.openxmlformats.org/officeDocument/2006/relationships" r:id="rId1">
    <sheetNames>
      <sheetName val="3토공,파일총괄(외주)"/>
      <sheetName val="3.1LIQUID (2)"/>
      <sheetName val="3.2TRUCK (2)"/>
      <sheetName val="3.3DRUM (2)"/>
      <sheetName val="3.4FIRE (2)"/>
      <sheetName val="3.5SET (2)"/>
      <sheetName val="3.6부대공사 (2)"/>
      <sheetName val="3.1토공(외주)"/>
      <sheetName val="3.2파일공(외주)"/>
      <sheetName val="3토공,파일총괄(현설)"/>
      <sheetName val="3.1토공(현설)"/>
      <sheetName val="3.2파일(현설)"/>
      <sheetName val="PILE(가실행)"/>
      <sheetName val="현설특기"/>
      <sheetName val="중기조종사 단위단가"/>
      <sheetName val="원가"/>
      <sheetName val="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1.xml><?xml version="1.0" encoding="utf-8"?>
<externalLink xmlns="http://schemas.openxmlformats.org/spreadsheetml/2006/main">
  <externalBook xmlns:r="http://schemas.openxmlformats.org/officeDocument/2006/relationships" r:id="rId1">
    <sheetNames>
      <sheetName val="산근"/>
      <sheetName val="初期値設定"/>
    </sheetNames>
    <sheetDataSet>
      <sheetData sheetId="0"/>
      <sheetData sheetId="1" refreshError="1"/>
    </sheetDataSet>
  </externalBook>
</externalLink>
</file>

<file path=xl/externalLinks/externalLink132.xml><?xml version="1.0" encoding="utf-8"?>
<externalLink xmlns="http://schemas.openxmlformats.org/spreadsheetml/2006/main">
  <externalBook xmlns:r="http://schemas.openxmlformats.org/officeDocument/2006/relationships" r:id="rId1">
    <sheetNames>
      <sheetName val="현장경비"/>
      <sheetName val="집계표"/>
      <sheetName val="중기조종사 단위단가"/>
      <sheetName val="원가"/>
      <sheetName val="단가"/>
    </sheetNames>
    <sheetDataSet>
      <sheetData sheetId="0"/>
      <sheetData sheetId="1" refreshError="1"/>
      <sheetData sheetId="2" refreshError="1"/>
      <sheetData sheetId="3" refreshError="1"/>
      <sheetData sheetId="4" refreshError="1"/>
    </sheetDataSet>
  </externalBook>
</externalLink>
</file>

<file path=xl/externalLinks/externalLink133.xml><?xml version="1.0" encoding="utf-8"?>
<externalLink xmlns="http://schemas.openxmlformats.org/spreadsheetml/2006/main">
  <externalBook xmlns:r="http://schemas.openxmlformats.org/officeDocument/2006/relationships" r:id="rId1">
    <sheetNames>
      <sheetName val="계수시트"/>
      <sheetName val="현장경비"/>
      <sheetName val="집계표"/>
      <sheetName val="중기조종사 단위단가"/>
      <sheetName val="원가"/>
    </sheetNames>
    <sheetDataSet>
      <sheetData sheetId="0" refreshError="1"/>
      <sheetData sheetId="1" refreshError="1"/>
      <sheetData sheetId="2" refreshError="1"/>
      <sheetData sheetId="3" refreshError="1"/>
      <sheetData sheetId="4" refreshError="1"/>
    </sheetDataSet>
  </externalBook>
</externalLink>
</file>

<file path=xl/externalLinks/externalLink134.xml><?xml version="1.0" encoding="utf-8"?>
<externalLink xmlns="http://schemas.openxmlformats.org/spreadsheetml/2006/main">
  <externalBook xmlns:r="http://schemas.openxmlformats.org/officeDocument/2006/relationships" r:id="rId1">
    <sheetNames>
      <sheetName val="연결임시"/>
      <sheetName val="VXXXX"/>
      <sheetName val="장비유류주입6월분"/>
      <sheetName val="장비유류주입7월분"/>
      <sheetName val="Sheet1"/>
      <sheetName val="Sheet2"/>
      <sheetName val="도공품의"/>
      <sheetName val="조달품의"/>
      <sheetName val="조정안"/>
      <sheetName val="투찰총괄"/>
      <sheetName val="기구표"/>
      <sheetName val="영종도"/>
      <sheetName val="A4PO"/>
      <sheetName val="A4LA"/>
      <sheetName val="타사"/>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C0000"/>
      <sheetName val="원하집계"/>
      <sheetName val="세부기준"/>
      <sheetName val="하도총괄"/>
      <sheetName val="원하도"/>
      <sheetName val="투찰"/>
      <sheetName val="표지3"/>
      <sheetName val="집계표 "/>
      <sheetName val="BOQ"/>
      <sheetName val="하도급총괄표 (2)"/>
      <sheetName val="하도사항 (2)"/>
      <sheetName val="부대투찰토공7 (2)"/>
      <sheetName val="부대투찰철콘7 (2)"/>
      <sheetName val="부대투찰토공7"/>
      <sheetName val="부대투찰철콘7"/>
      <sheetName val="갑지"/>
      <sheetName val="가실행7"/>
      <sheetName val="조직도 (2)"/>
      <sheetName val="관리비"/>
      <sheetName val="부대집계7"/>
      <sheetName val="부대토공7"/>
      <sheetName val="부대철콘7 (2)"/>
      <sheetName val="부대철콘7"/>
      <sheetName val="하도급총괄표"/>
      <sheetName val="하도사항"/>
      <sheetName val="견적갑지"/>
      <sheetName val="도급견적내역"/>
      <sheetName val="도급일위대가"/>
      <sheetName val="도급견적실적가대비(기존대285m)"/>
      <sheetName val="도급일위대가실적가대비(기존대285m) "/>
      <sheetName val="내역표지"/>
      <sheetName val="도급표지 "/>
      <sheetName val="부대표지"/>
      <sheetName val="도급표지  (4)"/>
      <sheetName val="부대표지 (4)"/>
      <sheetName val="도급표지  (3)"/>
      <sheetName val="부대표지 (3)"/>
      <sheetName val="도급표지  (2)"/>
      <sheetName val="부대표지 (2)"/>
      <sheetName val="세로"/>
      <sheetName val="토  목"/>
      <sheetName val="조  경"/>
      <sheetName val="전 기"/>
      <sheetName val="건  축"/>
      <sheetName val="건축설비"/>
      <sheetName val="기계"/>
      <sheetName val="제어계측"/>
      <sheetName val="계수시트"/>
      <sheetName val="현장경비"/>
      <sheetName val="집계표"/>
      <sheetName val="중기조종사 단위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Set>
  </externalBook>
</externalLink>
</file>

<file path=xl/externalLinks/externalLink135.xml><?xml version="1.0" encoding="utf-8"?>
<externalLink xmlns="http://schemas.openxmlformats.org/spreadsheetml/2006/main">
  <externalBook xmlns:r="http://schemas.openxmlformats.org/officeDocument/2006/relationships" r:id="rId1">
    <sheetNames>
      <sheetName val="표지"/>
      <sheetName val="목차"/>
      <sheetName val="사유서"/>
      <sheetName val="집계표 "/>
      <sheetName val="내역서"/>
      <sheetName val="골재집계"/>
      <sheetName val="포장골재"/>
      <sheetName val="날개벽뒷채움공제량"/>
      <sheetName val="표준도"/>
      <sheetName val="간지"/>
      <sheetName val="간지 (1)"/>
      <sheetName val="연결임시"/>
      <sheetName val="계수시트"/>
      <sheetName val="현장경비"/>
      <sheetName val="집계표"/>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6.xml><?xml version="1.0" encoding="utf-8"?>
<externalLink xmlns="http://schemas.openxmlformats.org/spreadsheetml/2006/main">
  <externalBook xmlns:r="http://schemas.openxmlformats.org/officeDocument/2006/relationships" r:id="rId1">
    <sheetNames>
      <sheetName val="부대tu"/>
      <sheetName val="내역서"/>
      <sheetName val="연결임시"/>
      <sheetName val="계수시트"/>
      <sheetName val="현장경비"/>
      <sheetName val="원가"/>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7.xml><?xml version="1.0" encoding="utf-8"?>
<externalLink xmlns="http://schemas.openxmlformats.org/spreadsheetml/2006/main">
  <externalBook xmlns:r="http://schemas.openxmlformats.org/officeDocument/2006/relationships" r:id="rId1">
    <sheetNames>
      <sheetName val="원가계산"/>
      <sheetName val="노무비단가"/>
      <sheetName val="부대tu"/>
      <sheetName val="내역서"/>
      <sheetName val="연결임시"/>
      <sheetName val="계수시트"/>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8.xml><?xml version="1.0" encoding="utf-8"?>
<externalLink xmlns="http://schemas.openxmlformats.org/spreadsheetml/2006/main">
  <externalBook xmlns:r="http://schemas.openxmlformats.org/officeDocument/2006/relationships" r:id="rId1">
    <sheetNames>
      <sheetName val="기성부분조서(내역서)"/>
      <sheetName val="내역서"/>
      <sheetName val="집계표"/>
      <sheetName val="laroux"/>
      <sheetName val="R.C관제작재료표"/>
      <sheetName val="주민세법인"/>
      <sheetName val="구조물시공현황"/>
      <sheetName val="사진대지"/>
      <sheetName val="법면구배조정"/>
      <sheetName val="공람"/>
      <sheetName val="공람(이름)"/>
      <sheetName val="노무비단가"/>
      <sheetName val="부대tu"/>
      <sheetName val="연결임시"/>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39.xml><?xml version="1.0" encoding="utf-8"?>
<externalLink xmlns="http://schemas.openxmlformats.org/spreadsheetml/2006/main">
  <externalBook xmlns:r="http://schemas.openxmlformats.org/officeDocument/2006/relationships" r:id="rId1">
    <sheetNames>
      <sheetName val="토목집계 (2)"/>
      <sheetName val="토목내역 (2)"/>
      <sheetName val="토목집계"/>
      <sheetName val="토목내역"/>
      <sheetName val="설계예산서(수정용)"/>
      <sheetName val="집계표"/>
      <sheetName val="노무비단가"/>
      <sheetName val="부대tu"/>
      <sheetName val="내역서"/>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140.xml><?xml version="1.0" encoding="utf-8"?>
<externalLink xmlns="http://schemas.openxmlformats.org/spreadsheetml/2006/main">
  <externalBook xmlns:r="http://schemas.openxmlformats.org/officeDocument/2006/relationships" r:id="rId1">
    <sheetNames>
      <sheetName val="총괄내역서"/>
      <sheetName val="미관광장분수"/>
      <sheetName val="중앙광장분수A"/>
      <sheetName val="중앙광장분수B"/>
      <sheetName val="조형물공사"/>
      <sheetName val="전기설비공사"/>
      <sheetName val="기초일위대가"/>
      <sheetName val="단가산출서"/>
      <sheetName val="96노임기준"/>
      <sheetName val="토목내역 (2)"/>
      <sheetName val="집계표"/>
      <sheetName val="노무비단가"/>
      <sheetName val="부대t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1.xml><?xml version="1.0" encoding="utf-8"?>
<externalLink xmlns="http://schemas.openxmlformats.org/spreadsheetml/2006/main">
  <externalBook xmlns:r="http://schemas.openxmlformats.org/officeDocument/2006/relationships" r:id="rId1">
    <sheetNames>
      <sheetName val="콘크리트 생산단가 산출근거"/>
      <sheetName val="구입포함"/>
      <sheetName val="구입제외"/>
      <sheetName val="00년12월15일"/>
      <sheetName val="구입포함 (2)"/>
      <sheetName val="사유서"/>
      <sheetName val="집계표 (2)"/>
      <sheetName val="내역서"/>
      <sheetName val="구조물공"/>
      <sheetName val="Sheet1"/>
      <sheetName val="Sheet2"/>
      <sheetName val="Sheet3"/>
      <sheetName val="지급자재"/>
      <sheetName val="토목내역 (2)"/>
      <sheetName val="집계표"/>
      <sheetName val="노무비단가"/>
    </sheetNames>
    <sheetDataSet>
      <sheetData sheetId="0"/>
      <sheetData sheetId="1"/>
      <sheetData sheetId="2"/>
      <sheetData sheetId="3"/>
      <sheetData sheetId="4"/>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142.xml><?xml version="1.0" encoding="utf-8"?>
<externalLink xmlns="http://schemas.openxmlformats.org/spreadsheetml/2006/main">
  <externalBook xmlns:r="http://schemas.openxmlformats.org/officeDocument/2006/relationships" r:id="rId1">
    <sheetNames>
      <sheetName val="VXXX"/>
      <sheetName val="수량산출서"/>
      <sheetName val="잔디"/>
      <sheetName val="퇴비"/>
      <sheetName val="일위대가"/>
      <sheetName val="일위목록"/>
      <sheetName val="자재산출"/>
      <sheetName val="원가계산서"/>
      <sheetName val="내역서"/>
      <sheetName val="단가조사"/>
      <sheetName val="참고"/>
      <sheetName val="중기단가"/>
      <sheetName val="단가산출서"/>
      <sheetName val="내역서레인보우"/>
      <sheetName val="내역서동서"/>
      <sheetName val="96노임기준"/>
      <sheetName val="지급자재"/>
      <sheetName val="토목내역 (2)"/>
      <sheetName val="집계표"/>
      <sheetName val="부대t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43.xml><?xml version="1.0" encoding="utf-8"?>
<externalLink xmlns="http://schemas.openxmlformats.org/spreadsheetml/2006/main">
  <externalBook xmlns:r="http://schemas.openxmlformats.org/officeDocument/2006/relationships" r:id="rId1">
    <sheetNames>
      <sheetName val="산출내역"/>
      <sheetName val="원가계산"/>
      <sheetName val="원가근거"/>
      <sheetName val="직 영 비"/>
      <sheetName val="총괄내역"/>
      <sheetName val="세부내역"/>
      <sheetName val="일위집계"/>
      <sheetName val="일위대가"/>
      <sheetName val="단가조사"/>
      <sheetName val="노임단가"/>
      <sheetName val="노임"/>
      <sheetName val="단가일람"/>
      <sheetName val="단위량당중기"/>
      <sheetName val="단가산출"/>
      <sheetName val="전기일위목록"/>
      <sheetName val="원가계산서 "/>
      <sheetName val="금액총괄표"/>
      <sheetName val="시운전비"/>
      <sheetName val="예비품, 유지관리공구류"/>
      <sheetName val="단가조사-예비품"/>
      <sheetName val="기계내역서"/>
      <sheetName val="일위대가집계표"/>
      <sheetName val="노무비단가표"/>
      <sheetName val="배관물량집계표"/>
      <sheetName val="배관물량산출"/>
      <sheetName val="단가조사-배관"/>
      <sheetName val="단가조사-잡철"/>
      <sheetName val="배관지지대물량집계"/>
      <sheetName val="배관지지대집계표"/>
      <sheetName val="덕트지지대 "/>
      <sheetName val="D-작업대 "/>
      <sheetName val="배관SUPPORT"/>
      <sheetName val="단가조사-일위"/>
      <sheetName val="일반기기설치장비중량"/>
      <sheetName val="기자재설치비 산출서"/>
      <sheetName val="견적(제작)"/>
      <sheetName val="소각설비 기기리스트"/>
      <sheetName val="표  지"/>
      <sheetName val="배관지지대"/>
      <sheetName val="Sheet2"/>
      <sheetName val="관급"/>
      <sheetName val="96노임기준"/>
      <sheetName val="지급자재"/>
      <sheetName val="토목내역 (2)"/>
      <sheetName val="노무비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44.xml><?xml version="1.0" encoding="utf-8"?>
<externalLink xmlns="http://schemas.openxmlformats.org/spreadsheetml/2006/main">
  <externalBook xmlns:r="http://schemas.openxmlformats.org/officeDocument/2006/relationships" r:id="rId1">
    <sheetNames>
      <sheetName val="Sheet1"/>
      <sheetName val="투찰갑"/>
      <sheetName val="투찰갑2"/>
      <sheetName val="결재갑"/>
      <sheetName val="토목"/>
      <sheetName val="토목자재"/>
      <sheetName val="CODE"/>
      <sheetName val="건축갑"/>
      <sheetName val="건축"/>
      <sheetName val="조경"/>
      <sheetName val="기계"/>
      <sheetName val="전기갑"/>
      <sheetName val="전기"/>
      <sheetName val="계장갑"/>
      <sheetName val="계장갑2"/>
      <sheetName val="기자재"/>
      <sheetName val="계장"/>
      <sheetName val="공비입력"/>
      <sheetName val="자재및인력"/>
      <sheetName val="자재및인력투찰"/>
      <sheetName val="적격점수"/>
      <sheetName val="표지"/>
      <sheetName val="예가표"/>
      <sheetName val="CHECK"/>
      <sheetName val="일위대가"/>
      <sheetName val="노임단가"/>
      <sheetName val="단가조사"/>
      <sheetName val="96노임기준"/>
      <sheetName val="지급자재"/>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5.xml><?xml version="1.0" encoding="utf-8"?>
<externalLink xmlns="http://schemas.openxmlformats.org/spreadsheetml/2006/main">
  <externalBook xmlns:r="http://schemas.openxmlformats.org/officeDocument/2006/relationships" r:id="rId1">
    <sheetNames>
      <sheetName val="#REF"/>
      <sheetName val="토목"/>
      <sheetName val="일위대가"/>
      <sheetName val="노임단가"/>
      <sheetName val="단가조사"/>
      <sheetName val="96노임기준"/>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6.xml><?xml version="1.0" encoding="utf-8"?>
<externalLink xmlns="http://schemas.openxmlformats.org/spreadsheetml/2006/main">
  <externalBook xmlns:r="http://schemas.openxmlformats.org/officeDocument/2006/relationships" r:id="rId1">
    <sheetNames>
      <sheetName val="&lt;선&gt;시공품의 "/>
      <sheetName val="시공품의"/>
      <sheetName val="현장설명서"/>
      <sheetName val="현설참석(업연&lt;0728&gt;)"/>
      <sheetName val="입찰품의(0727&lt;1&gt;)"/>
      <sheetName val="현설참가확인서"/>
      <sheetName val="시방COVER"/>
      <sheetName val="시방서"/>
      <sheetName val="카메라"/>
      <sheetName val="Sheet1"/>
      <sheetName val="70%"/>
      <sheetName val="토목"/>
      <sheetName val="일위대가"/>
      <sheetName val="노임단가"/>
      <sheetName val="단가조사"/>
      <sheetName val="지급자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7.xml><?xml version="1.0" encoding="utf-8"?>
<externalLink xmlns="http://schemas.openxmlformats.org/spreadsheetml/2006/main">
  <externalBook xmlns:r="http://schemas.openxmlformats.org/officeDocument/2006/relationships" r:id="rId1">
    <sheetNames>
      <sheetName val="공문"/>
      <sheetName val="준공계"/>
      <sheetName val="준공내역서"/>
      <sheetName val="준검 내역서"/>
      <sheetName val="노임"/>
      <sheetName val="70%"/>
      <sheetName val="토목"/>
      <sheetName val="일위대가"/>
    </sheetNames>
    <sheetDataSet>
      <sheetData sheetId="0"/>
      <sheetData sheetId="1"/>
      <sheetData sheetId="2"/>
      <sheetData sheetId="3"/>
      <sheetData sheetId="4" refreshError="1"/>
      <sheetData sheetId="5" refreshError="1"/>
      <sheetData sheetId="6" refreshError="1"/>
      <sheetData sheetId="7" refreshError="1"/>
    </sheetDataSet>
  </externalBook>
</externalLink>
</file>

<file path=xl/externalLinks/externalLink148.xml><?xml version="1.0" encoding="utf-8"?>
<externalLink xmlns="http://schemas.openxmlformats.org/spreadsheetml/2006/main">
  <externalBook xmlns:r="http://schemas.openxmlformats.org/officeDocument/2006/relationships" r:id="rId1">
    <sheetNames>
      <sheetName val="일위대가"/>
      <sheetName val="참고"/>
      <sheetName val="이식"/>
      <sheetName val="일위대가 (목록)"/>
      <sheetName val="원가계산"/>
      <sheetName val="단가조사"/>
      <sheetName val="수량산출서"/>
      <sheetName val="Sheet5"/>
      <sheetName val="Sheet6"/>
      <sheetName val="Sheet7"/>
      <sheetName val="Sheet8"/>
      <sheetName val="Sheet9"/>
      <sheetName val="Sheet10"/>
      <sheetName val="Sheet11"/>
      <sheetName val="Sheet12"/>
      <sheetName val="Sheet13"/>
      <sheetName val="Sheet14"/>
      <sheetName val="Sheet15"/>
      <sheetName val="Sheet16"/>
      <sheetName val="Module1"/>
      <sheetName val="준검 내역서"/>
      <sheetName val="노임"/>
      <sheetName val="70%"/>
      <sheetName val="토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49.xml><?xml version="1.0" encoding="utf-8"?>
<externalLink xmlns="http://schemas.openxmlformats.org/spreadsheetml/2006/main">
  <externalBook xmlns:r="http://schemas.openxmlformats.org/officeDocument/2006/relationships" r:id="rId1">
    <sheetNames>
      <sheetName val="단가"/>
      <sheetName val="단가결정"/>
      <sheetName val="단가조사"/>
      <sheetName val="수목일위"/>
      <sheetName val="수목집계"/>
      <sheetName val="내역서토탈"/>
      <sheetName val="내역장군"/>
      <sheetName val="수량장군"/>
      <sheetName val="내역대령"/>
      <sheetName val="수량대령"/>
      <sheetName val="내역공원"/>
      <sheetName val="수량공원"/>
      <sheetName val="내역아"/>
      <sheetName val="수량아"/>
      <sheetName val="울타리"/>
      <sheetName val="시설물일위"/>
      <sheetName val="참고"/>
      <sheetName val="준검 내역서"/>
      <sheetName val="노임"/>
      <sheetName val="7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0.xml><?xml version="1.0" encoding="utf-8"?>
<externalLink xmlns="http://schemas.openxmlformats.org/spreadsheetml/2006/main">
  <externalBook xmlns:r="http://schemas.openxmlformats.org/officeDocument/2006/relationships" r:id="rId1">
    <sheetNames>
      <sheetName val="투찰판"/>
      <sheetName val="투찰"/>
      <sheetName val="부대입찰"/>
      <sheetName val="하도내역"/>
      <sheetName val="하도"/>
      <sheetName val="시설물일위"/>
      <sheetName val="참고"/>
      <sheetName val="준검 내역서"/>
      <sheetName val="노임"/>
      <sheetName val="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51.xml><?xml version="1.0" encoding="utf-8"?>
<externalLink xmlns="http://schemas.openxmlformats.org/spreadsheetml/2006/main">
  <externalBook xmlns:r="http://schemas.openxmlformats.org/officeDocument/2006/relationships" r:id="rId1">
    <sheetNames>
      <sheetName val="식재인부"/>
      <sheetName val="투찰"/>
      <sheetName val="시설물일위"/>
      <sheetName val="참고"/>
      <sheetName val="준검 내역서"/>
    </sheetNames>
    <sheetDataSet>
      <sheetData sheetId="0" refreshError="1"/>
      <sheetData sheetId="1" refreshError="1"/>
      <sheetData sheetId="2" refreshError="1"/>
      <sheetData sheetId="3" refreshError="1"/>
      <sheetData sheetId="4" refreshError="1"/>
    </sheetDataSet>
  </externalBook>
</externalLink>
</file>

<file path=xl/externalLinks/externalLink152.xml><?xml version="1.0" encoding="utf-8"?>
<externalLink xmlns="http://schemas.openxmlformats.org/spreadsheetml/2006/main">
  <externalBook xmlns:r="http://schemas.openxmlformats.org/officeDocument/2006/relationships" r:id="rId1">
    <sheetNames>
      <sheetName val="코드"/>
      <sheetName val="DATA"/>
      <sheetName val="VXXXXXX"/>
      <sheetName val="4.배관총괄"/>
      <sheetName val="-1.hotair"/>
      <sheetName val="-2.htm"/>
      <sheetName val="-3.hw"/>
      <sheetName val="-4.dope"/>
      <sheetName val="-5.damc"/>
      <sheetName val="-6.dew"/>
      <sheetName val="-7.foil"/>
      <sheetName val="-8.brine"/>
      <sheetName val="-9.2stm"/>
      <sheetName val="-10.7ia"/>
      <sheetName val="-11.7pa"/>
      <sheetName val="-12.cow"/>
      <sheetName val="-13.chw"/>
      <sheetName val="-14.fw"/>
      <sheetName val="-15.air duct"/>
      <sheetName val="-16.UT'Y"/>
      <sheetName val="Sheet1"/>
      <sheetName val="식재인부"/>
      <sheetName val="투찰"/>
      <sheetName val="시설물일위"/>
      <sheetName val="참고"/>
      <sheetName val="노임"/>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Set>
  </externalBook>
</externalLink>
</file>

<file path=xl/externalLinks/externalLink153.xml><?xml version="1.0" encoding="utf-8"?>
<externalLink xmlns="http://schemas.openxmlformats.org/spreadsheetml/2006/main">
  <externalBook xmlns:r="http://schemas.openxmlformats.org/officeDocument/2006/relationships" r:id="rId1">
    <sheetNames>
      <sheetName val="방재분석"/>
      <sheetName val="별첨(방재세부분석)"/>
      <sheetName val="코드"/>
      <sheetName val="식재인부"/>
      <sheetName val="투찰"/>
      <sheetName val="시설물일위"/>
      <sheetName val="준검 내역서"/>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54.xml><?xml version="1.0" encoding="utf-8"?>
<externalLink xmlns="http://schemas.openxmlformats.org/spreadsheetml/2006/main">
  <externalBook xmlns:r="http://schemas.openxmlformats.org/officeDocument/2006/relationships" r:id="rId1">
    <sheetNames>
      <sheetName val="산출내역"/>
      <sheetName val="4차원가계산서"/>
      <sheetName val="산출내역서"/>
      <sheetName val="코드"/>
      <sheetName val="식재인부"/>
      <sheetName val="투찰"/>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5.xml><?xml version="1.0" encoding="utf-8"?>
<externalLink xmlns="http://schemas.openxmlformats.org/spreadsheetml/2006/main">
  <externalBook xmlns:r="http://schemas.openxmlformats.org/officeDocument/2006/relationships" r:id="rId1">
    <sheetNames>
      <sheetName val="현금시제"/>
      <sheetName val="기타손익"/>
      <sheetName val="선수금"/>
      <sheetName val="기성_수금"/>
      <sheetName val="현금잔액"/>
      <sheetName val="전도금"/>
      <sheetName val="통장내역"/>
      <sheetName val="4차원가계산서"/>
      <sheetName val="산출내역서"/>
      <sheetName val="코드"/>
      <sheetName val="식재인부"/>
      <sheetName val="시설물일위"/>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6.xml><?xml version="1.0" encoding="utf-8"?>
<externalLink xmlns="http://schemas.openxmlformats.org/spreadsheetml/2006/main">
  <externalBook xmlns:r="http://schemas.openxmlformats.org/officeDocument/2006/relationships" r:id="rId1">
    <sheetNames>
      <sheetName val="Sheet1"/>
      <sheetName val="laroux"/>
      <sheetName val="000000"/>
      <sheetName val="VXXXXX"/>
      <sheetName val="Sheet2"/>
      <sheetName val="Sheet3"/>
      <sheetName val="공통단가"/>
      <sheetName val="운반비"/>
      <sheetName val="소포내역"/>
      <sheetName val="소포내역 (2)"/>
      <sheetName val="신규(일위)"/>
      <sheetName val="개요"/>
      <sheetName val="표지 "/>
      <sheetName val="총괄표"/>
      <sheetName val="Sheet9"/>
      <sheetName val="Sheet8"/>
      <sheetName val="VVVVVa"/>
      <sheetName val="Module1"/>
      <sheetName val="Sheet4"/>
      <sheetName val="앞시트뒷시트"/>
      <sheetName val="수식붙이기"/>
      <sheetName val="tel"/>
      <sheetName val="XXXXXX"/>
      <sheetName val="접수"/>
      <sheetName val="발송"/>
      <sheetName val="간지(가로)"/>
      <sheetName val="간지(가로) (2)"/>
      <sheetName val="간지(세로)"/>
      <sheetName val="간지(세로) (2)"/>
      <sheetName val="직접터파기"/>
      <sheetName val="가시설터파기"/>
      <sheetName val="우물통터파기"/>
      <sheetName val="계산"/>
      <sheetName val="Sheet5"/>
      <sheetName val="구분"/>
      <sheetName val="Sheet6"/>
      <sheetName val="Sheet7"/>
      <sheetName val="설변공종"/>
      <sheetName val="표지"/>
      <sheetName val="1안"/>
      <sheetName val="상번천 (2)"/>
      <sheetName val="상번천"/>
      <sheetName val="하번천"/>
      <sheetName val="------"/>
      <sheetName val="#REF"/>
      <sheetName val="BOQ(전기)"/>
      <sheetName val="shot"/>
      <sheetName val="Price Sum (E lec)"/>
      <sheetName val="Price Sum (E &amp; I) (2)"/>
      <sheetName val="SUMMARY(E &amp; I)"/>
      <sheetName val="D-cost"/>
      <sheetName val="INDIRECT"/>
      <sheetName val="평균단가"/>
      <sheetName val="EQ-Cost"/>
      <sheetName val="EQ-Mob-Elect"/>
      <sheetName val="TOOL-Elect"/>
      <sheetName val="ELEC.TEST"/>
      <sheetName val="Chart-E"/>
      <sheetName val="Men-Mob-(Elect tatal)"/>
      <sheetName val="d-histogram"/>
      <sheetName val="bm내역서(B공구)"/>
      <sheetName val="변경내역"/>
      <sheetName val="견적조건보고서"/>
      <sheetName val="견적갑지"/>
      <sheetName val="을지"/>
      <sheetName val="전기"/>
      <sheetName val="계장"/>
      <sheetName val="공구단가"/>
      <sheetName val="갑지"/>
      <sheetName val="공BM"/>
      <sheetName val="******"/>
      <sheetName val="Sheet10"/>
      <sheetName val="Sheet11"/>
      <sheetName val="Sheet12"/>
      <sheetName val="Sheet13"/>
      <sheetName val="Sheet14"/>
      <sheetName val="Sheet15"/>
      <sheetName val="Sheet16"/>
      <sheetName val="Sheet17"/>
      <sheetName val="Macro1"/>
      <sheetName val="결재"/>
      <sheetName val="자금결"/>
      <sheetName val="mark"/>
      <sheetName val="명판"/>
      <sheetName val="Sheet21"/>
      <sheetName val="Sheet20"/>
      <sheetName val="Sheet19"/>
      <sheetName val="Sheet18"/>
      <sheetName val="선수금"/>
      <sheetName val="4차원가계산서"/>
      <sheetName val="산출내역서"/>
      <sheetName val="코드"/>
      <sheetName val="투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Set>
  </externalBook>
</externalLink>
</file>

<file path=xl/externalLinks/externalLink157.xml><?xml version="1.0" encoding="utf-8"?>
<externalLink xmlns="http://schemas.openxmlformats.org/spreadsheetml/2006/main">
  <externalBook xmlns:r="http://schemas.openxmlformats.org/officeDocument/2006/relationships" r:id="rId1">
    <sheetNames>
      <sheetName val="집계표"/>
      <sheetName val="선수금"/>
      <sheetName val="4차원가계산서"/>
      <sheetName val="산출내역서"/>
    </sheetNames>
    <sheetDataSet>
      <sheetData sheetId="0" refreshError="1"/>
      <sheetData sheetId="1" refreshError="1"/>
      <sheetData sheetId="2" refreshError="1"/>
      <sheetData sheetId="3" refreshError="1"/>
    </sheetDataSet>
  </externalBook>
</externalLink>
</file>

<file path=xl/externalLinks/externalLink158.xml><?xml version="1.0" encoding="utf-8"?>
<externalLink xmlns="http://schemas.openxmlformats.org/spreadsheetml/2006/main">
  <externalBook xmlns:r="http://schemas.openxmlformats.org/officeDocument/2006/relationships" r:id="rId1">
    <sheetNames>
      <sheetName val="업체현황"/>
      <sheetName val="견적관리"/>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원가서"/>
      <sheetName val="집계표"/>
      <sheetName val="선수금"/>
      <sheetName val="4차원가계산서"/>
      <sheetName val="코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Set>
  </externalBook>
</externalLink>
</file>

<file path=xl/externalLinks/externalLink159.xml><?xml version="1.0" encoding="utf-8"?>
<externalLink xmlns="http://schemas.openxmlformats.org/spreadsheetml/2006/main">
  <externalBook xmlns:r="http://schemas.openxmlformats.org/officeDocument/2006/relationships" r:id="rId1">
    <sheetNames>
      <sheetName val="#REF"/>
      <sheetName val="1,2공구원가계산서"/>
      <sheetName val="2공구산출내역"/>
      <sheetName val="1공구산출내역서"/>
      <sheetName val="원가서"/>
      <sheetName val="집계표"/>
      <sheetName val="선수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0.xml><?xml version="1.0" encoding="utf-8"?>
<externalLink xmlns="http://schemas.openxmlformats.org/spreadsheetml/2006/main">
  <externalBook xmlns:r="http://schemas.openxmlformats.org/officeDocument/2006/relationships" r:id="rId1">
    <sheetNames>
      <sheetName val="Macro1"/>
      <sheetName val="도면첩"/>
      <sheetName val="자재"/>
      <sheetName val="모래"/>
      <sheetName val="콘량"/>
      <sheetName val="콘량 (2)"/>
      <sheetName val="콘량 (3)"/>
      <sheetName val="계수"/>
      <sheetName val="공사일지"/>
      <sheetName val="장비현황"/>
      <sheetName val="공종별현황"/>
      <sheetName val="주요작업내용"/>
      <sheetName val="Sheet1"/>
      <sheetName val="공사일지 (2)"/>
      <sheetName val="공정현황"/>
      <sheetName val="공사일지비용산정"/>
      <sheetName val="공사일지비용산정 (2)"/>
      <sheetName val="장비수"/>
      <sheetName val="산출내역서"/>
      <sheetName val="1,2공구원가계산서"/>
      <sheetName val="2공구산출내역"/>
      <sheetName val="1공구산출내역서"/>
      <sheetName val="원가서"/>
      <sheetName val="집계표"/>
      <sheetName val="4차원가계산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61.xml><?xml version="1.0" encoding="utf-8"?>
<externalLink xmlns="http://schemas.openxmlformats.org/spreadsheetml/2006/main">
  <externalBook xmlns:r="http://schemas.openxmlformats.org/officeDocument/2006/relationships" r:id="rId1">
    <sheetNames>
      <sheetName val="1)장비류 (2)"/>
      <sheetName val="견적갑지"/>
      <sheetName val="견적을지"/>
      <sheetName val="Sheet2"/>
      <sheetName val="Sheet3"/>
      <sheetName val="대비"/>
      <sheetName val="산출내역서"/>
      <sheetName val="1,2공구원가계산서"/>
      <sheetName val="2공구산출내역"/>
      <sheetName val="1공구산출내역서"/>
      <sheetName val="원가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62.xml><?xml version="1.0" encoding="utf-8"?>
<externalLink xmlns="http://schemas.openxmlformats.org/spreadsheetml/2006/main">
  <externalBook xmlns:r="http://schemas.openxmlformats.org/officeDocument/2006/relationships" r:id="rId1">
    <sheetNames>
      <sheetName val="총괄-1"/>
      <sheetName val="신현TU"/>
      <sheetName val="대비"/>
      <sheetName val="산출내역서"/>
      <sheetName val="1,2공구원가계산서"/>
      <sheetName val="2공구산출내역"/>
      <sheetName val="1공구산출내역서"/>
      <sheetName val="원가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3.xml><?xml version="1.0" encoding="utf-8"?>
<externalLink xmlns="http://schemas.openxmlformats.org/spreadsheetml/2006/main">
  <externalBook xmlns:r="http://schemas.openxmlformats.org/officeDocument/2006/relationships" r:id="rId1">
    <sheetNames>
      <sheetName val="총괄-1"/>
      <sheetName val="TR-R222"/>
      <sheetName val="대비"/>
      <sheetName val="산출내역서"/>
    </sheetNames>
    <sheetDataSet>
      <sheetData sheetId="0" refreshError="1"/>
      <sheetData sheetId="1" refreshError="1"/>
      <sheetData sheetId="2" refreshError="1"/>
      <sheetData sheetId="3" refreshError="1"/>
    </sheetDataSet>
  </externalBook>
</externalLink>
</file>

<file path=xl/externalLinks/externalLink164.xml><?xml version="1.0" encoding="utf-8"?>
<externalLink xmlns="http://schemas.openxmlformats.org/spreadsheetml/2006/main">
  <externalBook xmlns:r="http://schemas.openxmlformats.org/officeDocument/2006/relationships" r:id="rId1">
    <sheetNames>
      <sheetName val="PE 160"/>
      <sheetName val="PE 110"/>
      <sheetName val="PE 90"/>
      <sheetName val="PE 90-(1.5-2.0)"/>
      <sheetName val="PE 225"/>
      <sheetName val="Query 2 Eng"/>
      <sheetName val="Query (2)"/>
      <sheetName val="Junctions"/>
      <sheetName val="Type B-CC"/>
      <sheetName val="Type A -CC"/>
      <sheetName val="Type E-CC"/>
      <sheetName val="Wash out"/>
      <sheetName val="AV500mm"/>
      <sheetName val="RR"/>
      <sheetName val="Bedding"/>
      <sheetName val="선수금"/>
      <sheetName val="총괄-1"/>
      <sheetName val="Bakki - Qty"/>
      <sheetName val="대비"/>
    </sheetNames>
    <definedNames>
      <definedName name="SignDLG"/>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Set>
  </externalBook>
</externalLink>
</file>

<file path=xl/externalLinks/externalLink165.xml><?xml version="1.0" encoding="utf-8"?>
<externalLink xmlns="http://schemas.openxmlformats.org/spreadsheetml/2006/main">
  <externalBook xmlns:r="http://schemas.openxmlformats.org/officeDocument/2006/relationships" r:id="rId1">
    <sheetNames>
      <sheetName val="산출내역서"/>
      <sheetName val="원가계산서"/>
      <sheetName val="원가서"/>
      <sheetName val="준검 내역서"/>
      <sheetName val="선수금"/>
      <sheetName val="총괄-1"/>
      <sheetName val="1GONGGU"/>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6.xml><?xml version="1.0" encoding="utf-8"?>
<externalLink xmlns="http://schemas.openxmlformats.org/spreadsheetml/2006/main">
  <externalBook xmlns:r="http://schemas.openxmlformats.org/officeDocument/2006/relationships" r:id="rId1">
    <sheetNames>
      <sheetName val="Block R"/>
      <sheetName val="Block R- Sum "/>
      <sheetName val="Block S"/>
      <sheetName val="Block S- Sum"/>
      <sheetName val="Block T"/>
      <sheetName val="Block T- Sum"/>
      <sheetName val="External Works"/>
      <sheetName val="Dayworks"/>
      <sheetName val="Provisional sum"/>
      <sheetName val="GRAND SUMMARY "/>
      <sheetName val="준검 내역서"/>
      <sheetName val="선수금"/>
      <sheetName val="총괄-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7.xml><?xml version="1.0" encoding="utf-8"?>
<externalLink xmlns="http://schemas.openxmlformats.org/spreadsheetml/2006/main">
  <externalBook xmlns:r="http://schemas.openxmlformats.org/officeDocument/2006/relationships" r:id="rId1">
    <sheetNames>
      <sheetName val="BOQ"/>
      <sheetName val="Summary"/>
      <sheetName val="REF. SAN.FIXTURES"/>
      <sheetName val="Internal drain"/>
      <sheetName val="EXTERNAL SEWAGE"/>
      <sheetName val="STORM WATER"/>
      <sheetName val="DOMESTIC WATER"/>
      <sheetName val="EXTERNAL WATER SUPPLY"/>
      <sheetName val="GARDEN HYDRANT"/>
      <sheetName val="MISC"/>
      <sheetName val="준검 내역서"/>
      <sheetName val="선수금"/>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sheetPr codeName="Sheet1">
    <tabColor rgb="FFFFC000"/>
  </sheetPr>
  <dimension ref="A1:Z986"/>
  <sheetViews>
    <sheetView tabSelected="1" view="pageBreakPreview" topLeftCell="A4" zoomScale="50" zoomScaleSheetLayoutView="50" workbookViewId="0">
      <selection sqref="A1:I18"/>
    </sheetView>
  </sheetViews>
  <sheetFormatPr defaultColWidth="14.42578125" defaultRowHeight="15" customHeight="1"/>
  <cols>
    <col min="1" max="6" width="9.140625" style="134" customWidth="1"/>
    <col min="7" max="7" width="9.5703125" style="134" customWidth="1"/>
    <col min="8" max="8" width="12.5703125" style="134" customWidth="1"/>
    <col min="9" max="9" width="9.140625" style="134" customWidth="1"/>
    <col min="10" max="10" width="13.7109375" style="134" customWidth="1"/>
    <col min="11" max="11" width="9.140625" style="134" customWidth="1"/>
    <col min="12" max="12" width="29.7109375" style="134" customWidth="1"/>
    <col min="13" max="26" width="9.140625" style="134" customWidth="1"/>
    <col min="27" max="16384" width="14.42578125" style="134"/>
  </cols>
  <sheetData>
    <row r="1" spans="1:26" ht="24.75" customHeight="1">
      <c r="A1" s="1099" t="s">
        <v>2228</v>
      </c>
      <c r="B1" s="1100"/>
      <c r="C1" s="1100"/>
      <c r="D1" s="1100"/>
      <c r="E1" s="1100"/>
      <c r="F1" s="1100"/>
      <c r="G1" s="1100"/>
      <c r="H1" s="1100"/>
      <c r="I1" s="1101"/>
      <c r="J1" s="54"/>
      <c r="K1" s="54"/>
      <c r="L1" s="54"/>
      <c r="M1" s="54"/>
      <c r="N1" s="54"/>
      <c r="O1" s="54"/>
      <c r="P1" s="54"/>
      <c r="Q1" s="54"/>
      <c r="R1" s="54"/>
      <c r="S1" s="54"/>
      <c r="T1" s="54"/>
      <c r="U1" s="54"/>
      <c r="V1" s="54"/>
      <c r="W1" s="54"/>
      <c r="X1" s="54"/>
      <c r="Y1" s="54"/>
      <c r="Z1" s="54"/>
    </row>
    <row r="2" spans="1:26" s="966" customFormat="1" ht="24.75" customHeight="1">
      <c r="A2" s="1102"/>
      <c r="B2" s="989"/>
      <c r="C2" s="989"/>
      <c r="D2" s="989"/>
      <c r="E2" s="989"/>
      <c r="F2" s="989"/>
      <c r="G2" s="989"/>
      <c r="H2" s="989"/>
      <c r="I2" s="1067"/>
      <c r="J2" s="54"/>
      <c r="K2" s="54"/>
      <c r="L2" s="54"/>
      <c r="M2" s="54"/>
      <c r="N2" s="54"/>
      <c r="O2" s="54"/>
      <c r="P2" s="54"/>
      <c r="Q2" s="54"/>
      <c r="R2" s="54"/>
      <c r="S2" s="54"/>
      <c r="T2" s="54"/>
      <c r="U2" s="54"/>
      <c r="V2" s="54"/>
      <c r="W2" s="54"/>
      <c r="X2" s="54"/>
      <c r="Y2" s="54"/>
      <c r="Z2" s="54"/>
    </row>
    <row r="3" spans="1:26" ht="30.75" customHeight="1">
      <c r="A3" s="1062"/>
      <c r="B3" s="989"/>
      <c r="C3" s="989"/>
      <c r="D3" s="989"/>
      <c r="E3" s="989"/>
      <c r="F3" s="989"/>
      <c r="G3" s="989"/>
      <c r="H3" s="989"/>
      <c r="I3" s="1067"/>
      <c r="J3" s="54"/>
      <c r="K3" s="54"/>
      <c r="L3" s="54"/>
      <c r="M3" s="54"/>
      <c r="N3" s="54"/>
      <c r="O3" s="54"/>
      <c r="P3" s="54"/>
      <c r="Q3" s="54"/>
      <c r="R3" s="54"/>
      <c r="S3" s="54"/>
      <c r="T3" s="54"/>
      <c r="U3" s="54"/>
      <c r="V3" s="54"/>
      <c r="W3" s="54"/>
      <c r="X3" s="54"/>
      <c r="Y3" s="54"/>
      <c r="Z3" s="54"/>
    </row>
    <row r="4" spans="1:26" ht="26.25">
      <c r="A4" s="1062"/>
      <c r="B4" s="989"/>
      <c r="C4" s="989"/>
      <c r="D4" s="989"/>
      <c r="E4" s="989"/>
      <c r="F4" s="989"/>
      <c r="G4" s="989"/>
      <c r="H4" s="989"/>
      <c r="I4" s="1067"/>
      <c r="J4" s="54"/>
      <c r="K4" s="54"/>
      <c r="L4" s="54"/>
      <c r="M4" s="54"/>
      <c r="N4" s="54"/>
      <c r="O4" s="54"/>
      <c r="P4" s="54"/>
      <c r="Q4" s="54"/>
      <c r="R4" s="54"/>
      <c r="S4" s="54"/>
      <c r="T4" s="54"/>
      <c r="U4" s="54"/>
      <c r="V4" s="54"/>
      <c r="W4" s="54"/>
      <c r="X4" s="54"/>
      <c r="Y4" s="54"/>
      <c r="Z4" s="54"/>
    </row>
    <row r="5" spans="1:26" ht="261.75" customHeight="1">
      <c r="A5" s="1062"/>
      <c r="B5" s="989"/>
      <c r="C5" s="989"/>
      <c r="D5" s="989"/>
      <c r="E5" s="989"/>
      <c r="F5" s="989"/>
      <c r="G5" s="989"/>
      <c r="H5" s="989"/>
      <c r="I5" s="1067"/>
      <c r="J5" s="54"/>
      <c r="K5" s="54"/>
      <c r="L5" s="54"/>
      <c r="M5" s="54"/>
      <c r="N5" s="54"/>
      <c r="O5" s="54"/>
      <c r="P5" s="54"/>
      <c r="Q5" s="54"/>
      <c r="R5" s="54"/>
      <c r="S5" s="54"/>
      <c r="T5" s="54"/>
      <c r="U5" s="54"/>
      <c r="V5" s="54"/>
      <c r="W5" s="54"/>
      <c r="X5" s="54"/>
      <c r="Y5" s="54"/>
      <c r="Z5" s="54"/>
    </row>
    <row r="6" spans="1:26" ht="24.75" customHeight="1">
      <c r="A6" s="1062"/>
      <c r="B6" s="989"/>
      <c r="C6" s="989"/>
      <c r="D6" s="989"/>
      <c r="E6" s="989"/>
      <c r="F6" s="989"/>
      <c r="G6" s="989"/>
      <c r="H6" s="989"/>
      <c r="I6" s="1067"/>
      <c r="J6" s="54"/>
      <c r="K6" s="54"/>
      <c r="L6" s="54"/>
      <c r="M6" s="54"/>
      <c r="N6" s="54"/>
      <c r="O6" s="54"/>
      <c r="P6" s="54"/>
      <c r="Q6" s="54"/>
      <c r="R6" s="54"/>
      <c r="S6" s="54"/>
      <c r="T6" s="54"/>
      <c r="U6" s="54"/>
      <c r="V6" s="54"/>
      <c r="W6" s="54"/>
      <c r="X6" s="54"/>
      <c r="Y6" s="54"/>
      <c r="Z6" s="54"/>
    </row>
    <row r="7" spans="1:26" ht="24.75" customHeight="1">
      <c r="A7" s="1062"/>
      <c r="B7" s="989"/>
      <c r="C7" s="989"/>
      <c r="D7" s="989"/>
      <c r="E7" s="989"/>
      <c r="F7" s="989"/>
      <c r="G7" s="989"/>
      <c r="H7" s="989"/>
      <c r="I7" s="1067"/>
      <c r="J7" s="54"/>
      <c r="K7" s="54"/>
      <c r="L7" s="54"/>
      <c r="M7" s="54"/>
      <c r="N7" s="54"/>
      <c r="O7" s="54"/>
      <c r="P7" s="54"/>
      <c r="Q7" s="54"/>
      <c r="R7" s="54"/>
      <c r="S7" s="54"/>
      <c r="T7" s="54"/>
      <c r="U7" s="54"/>
      <c r="V7" s="54"/>
      <c r="W7" s="54"/>
      <c r="X7" s="54"/>
      <c r="Y7" s="54"/>
      <c r="Z7" s="54"/>
    </row>
    <row r="8" spans="1:26" ht="24.75" customHeight="1">
      <c r="A8" s="1062"/>
      <c r="B8" s="989"/>
      <c r="C8" s="989"/>
      <c r="D8" s="989"/>
      <c r="E8" s="989"/>
      <c r="F8" s="989"/>
      <c r="G8" s="989"/>
      <c r="H8" s="989"/>
      <c r="I8" s="1067"/>
      <c r="J8" s="54"/>
      <c r="K8" s="54"/>
      <c r="L8" s="54"/>
      <c r="M8" s="54"/>
      <c r="N8" s="54"/>
      <c r="O8" s="54"/>
      <c r="P8" s="54"/>
      <c r="Q8" s="54"/>
      <c r="R8" s="54"/>
      <c r="S8" s="54"/>
      <c r="T8" s="54"/>
      <c r="U8" s="54"/>
      <c r="V8" s="54"/>
      <c r="W8" s="54"/>
      <c r="X8" s="54"/>
      <c r="Y8" s="54"/>
      <c r="Z8" s="54"/>
    </row>
    <row r="9" spans="1:26" ht="24.75" customHeight="1">
      <c r="A9" s="1062"/>
      <c r="B9" s="989"/>
      <c r="C9" s="989"/>
      <c r="D9" s="989"/>
      <c r="E9" s="989"/>
      <c r="F9" s="989"/>
      <c r="G9" s="989"/>
      <c r="H9" s="989"/>
      <c r="I9" s="1067"/>
      <c r="J9" s="54"/>
      <c r="K9" s="54"/>
      <c r="L9" s="54"/>
      <c r="M9" s="54"/>
      <c r="N9" s="54"/>
      <c r="O9" s="54"/>
      <c r="P9" s="54"/>
      <c r="Q9" s="54"/>
      <c r="R9" s="54"/>
      <c r="S9" s="54"/>
      <c r="T9" s="54"/>
      <c r="U9" s="54"/>
      <c r="V9" s="54"/>
      <c r="W9" s="54"/>
      <c r="X9" s="54"/>
      <c r="Y9" s="54"/>
      <c r="Z9" s="54"/>
    </row>
    <row r="10" spans="1:26" ht="24.75" customHeight="1">
      <c r="A10" s="1062"/>
      <c r="B10" s="989"/>
      <c r="C10" s="989"/>
      <c r="D10" s="989"/>
      <c r="E10" s="989"/>
      <c r="F10" s="989"/>
      <c r="G10" s="989"/>
      <c r="H10" s="989"/>
      <c r="I10" s="1067"/>
      <c r="J10" s="54"/>
      <c r="K10" s="54"/>
      <c r="L10" s="54"/>
      <c r="M10" s="54"/>
      <c r="N10" s="54"/>
      <c r="O10" s="54"/>
      <c r="P10" s="54"/>
      <c r="Q10" s="54"/>
      <c r="R10" s="54"/>
      <c r="S10" s="54"/>
      <c r="T10" s="54"/>
      <c r="U10" s="54"/>
      <c r="V10" s="54"/>
      <c r="W10" s="54"/>
      <c r="X10" s="54"/>
      <c r="Y10" s="54"/>
      <c r="Z10" s="54"/>
    </row>
    <row r="11" spans="1:26" s="966" customFormat="1" ht="24.75" customHeight="1">
      <c r="A11" s="1062"/>
      <c r="B11" s="989"/>
      <c r="C11" s="989"/>
      <c r="D11" s="989"/>
      <c r="E11" s="989"/>
      <c r="F11" s="989"/>
      <c r="G11" s="989"/>
      <c r="H11" s="989"/>
      <c r="I11" s="1067"/>
      <c r="J11" s="54"/>
      <c r="K11" s="54"/>
      <c r="L11" s="54"/>
      <c r="M11" s="54"/>
      <c r="N11" s="54"/>
      <c r="O11" s="54"/>
      <c r="P11" s="54"/>
      <c r="Q11" s="54"/>
      <c r="R11" s="54"/>
      <c r="S11" s="54"/>
      <c r="T11" s="54"/>
      <c r="U11" s="54"/>
      <c r="V11" s="54"/>
      <c r="W11" s="54"/>
      <c r="X11" s="54"/>
      <c r="Y11" s="54"/>
      <c r="Z11" s="54"/>
    </row>
    <row r="12" spans="1:26" ht="24.75" customHeight="1">
      <c r="A12" s="1062"/>
      <c r="B12" s="989"/>
      <c r="C12" s="989"/>
      <c r="D12" s="989"/>
      <c r="E12" s="989"/>
      <c r="F12" s="989"/>
      <c r="G12" s="989"/>
      <c r="H12" s="989"/>
      <c r="I12" s="1067"/>
      <c r="J12" s="54"/>
      <c r="K12" s="54"/>
      <c r="L12" s="54"/>
      <c r="M12" s="54"/>
      <c r="N12" s="54"/>
      <c r="O12" s="54"/>
      <c r="P12" s="54"/>
      <c r="Q12" s="54"/>
      <c r="R12" s="54"/>
      <c r="S12" s="54"/>
      <c r="T12" s="54"/>
      <c r="U12" s="54"/>
      <c r="V12" s="54"/>
      <c r="W12" s="54"/>
      <c r="X12" s="54"/>
      <c r="Y12" s="54"/>
      <c r="Z12" s="54"/>
    </row>
    <row r="13" spans="1:26" ht="33" customHeight="1">
      <c r="A13" s="1062"/>
      <c r="B13" s="989"/>
      <c r="C13" s="989"/>
      <c r="D13" s="989"/>
      <c r="E13" s="989"/>
      <c r="F13" s="989"/>
      <c r="G13" s="989"/>
      <c r="H13" s="989"/>
      <c r="I13" s="1067"/>
      <c r="J13" s="54"/>
      <c r="K13" s="54"/>
      <c r="L13" s="54"/>
      <c r="M13" s="54"/>
      <c r="N13" s="54"/>
      <c r="O13" s="54"/>
      <c r="P13" s="54"/>
      <c r="Q13" s="54"/>
      <c r="R13" s="54"/>
      <c r="S13" s="54"/>
      <c r="T13" s="54"/>
      <c r="U13" s="54"/>
      <c r="V13" s="54"/>
      <c r="W13" s="54"/>
      <c r="X13" s="54"/>
      <c r="Y13" s="54"/>
      <c r="Z13" s="54"/>
    </row>
    <row r="14" spans="1:26" ht="30" customHeight="1">
      <c r="A14" s="1062"/>
      <c r="B14" s="989"/>
      <c r="C14" s="989"/>
      <c r="D14" s="989"/>
      <c r="E14" s="989"/>
      <c r="F14" s="989"/>
      <c r="G14" s="989"/>
      <c r="H14" s="989"/>
      <c r="I14" s="1067"/>
      <c r="J14" s="54"/>
      <c r="K14" s="54"/>
      <c r="L14" s="54"/>
      <c r="M14" s="54"/>
      <c r="N14" s="54"/>
      <c r="O14" s="54"/>
      <c r="P14" s="54"/>
      <c r="Q14" s="54"/>
      <c r="R14" s="54"/>
      <c r="S14" s="54"/>
      <c r="T14" s="54"/>
      <c r="U14" s="54"/>
      <c r="V14" s="54"/>
      <c r="W14" s="54"/>
      <c r="X14" s="54"/>
      <c r="Y14" s="54"/>
      <c r="Z14" s="54"/>
    </row>
    <row r="15" spans="1:26" ht="30" customHeight="1">
      <c r="A15" s="1062"/>
      <c r="B15" s="989"/>
      <c r="C15" s="989"/>
      <c r="D15" s="989"/>
      <c r="E15" s="989"/>
      <c r="F15" s="989"/>
      <c r="G15" s="989"/>
      <c r="H15" s="989"/>
      <c r="I15" s="1067"/>
      <c r="J15" s="54"/>
      <c r="K15" s="54"/>
      <c r="L15" s="54"/>
      <c r="M15" s="54"/>
      <c r="N15" s="54"/>
      <c r="O15" s="54"/>
      <c r="P15" s="54"/>
      <c r="Q15" s="54"/>
      <c r="R15" s="54"/>
      <c r="S15" s="54"/>
      <c r="T15" s="54"/>
      <c r="U15" s="54"/>
      <c r="V15" s="54"/>
      <c r="W15" s="54"/>
      <c r="X15" s="54"/>
      <c r="Y15" s="54"/>
      <c r="Z15" s="54"/>
    </row>
    <row r="16" spans="1:26" ht="30" customHeight="1">
      <c r="A16" s="1062"/>
      <c r="B16" s="989"/>
      <c r="C16" s="989"/>
      <c r="D16" s="989"/>
      <c r="E16" s="989"/>
      <c r="F16" s="989"/>
      <c r="G16" s="989"/>
      <c r="H16" s="989"/>
      <c r="I16" s="1067"/>
      <c r="J16" s="54"/>
      <c r="K16" s="54"/>
      <c r="L16" s="54"/>
      <c r="M16" s="54"/>
      <c r="N16" s="54"/>
      <c r="O16" s="54"/>
      <c r="P16" s="54"/>
      <c r="Q16" s="54"/>
      <c r="R16" s="54"/>
      <c r="S16" s="54"/>
      <c r="T16" s="54"/>
      <c r="U16" s="54"/>
      <c r="V16" s="54"/>
      <c r="W16" s="54"/>
      <c r="X16" s="54"/>
      <c r="Y16" s="54"/>
      <c r="Z16" s="54"/>
    </row>
    <row r="17" spans="1:26" ht="24.75" customHeight="1">
      <c r="A17" s="1062"/>
      <c r="B17" s="989"/>
      <c r="C17" s="989"/>
      <c r="D17" s="989"/>
      <c r="E17" s="989"/>
      <c r="F17" s="989"/>
      <c r="G17" s="989"/>
      <c r="H17" s="989"/>
      <c r="I17" s="1067"/>
      <c r="J17" s="54"/>
      <c r="K17" s="54"/>
      <c r="L17" s="54"/>
      <c r="M17" s="54"/>
      <c r="N17" s="54"/>
      <c r="O17" s="54"/>
      <c r="P17" s="54"/>
      <c r="Q17" s="54"/>
      <c r="R17" s="54"/>
      <c r="S17" s="54"/>
      <c r="T17" s="54"/>
      <c r="U17" s="54"/>
      <c r="V17" s="54"/>
      <c r="W17" s="54"/>
      <c r="X17" s="54"/>
      <c r="Y17" s="54"/>
      <c r="Z17" s="54"/>
    </row>
    <row r="18" spans="1:26" ht="24.75" customHeight="1">
      <c r="A18" s="1062"/>
      <c r="B18" s="989"/>
      <c r="C18" s="989"/>
      <c r="D18" s="989"/>
      <c r="E18" s="989"/>
      <c r="F18" s="989"/>
      <c r="G18" s="989"/>
      <c r="H18" s="989"/>
      <c r="I18" s="1067"/>
      <c r="J18" s="54"/>
      <c r="K18" s="54"/>
      <c r="L18" s="54"/>
      <c r="M18" s="54"/>
      <c r="N18" s="54"/>
      <c r="O18" s="54"/>
      <c r="P18" s="54"/>
      <c r="Q18" s="54"/>
      <c r="R18" s="54"/>
      <c r="S18" s="54"/>
      <c r="T18" s="54"/>
      <c r="U18" s="54"/>
      <c r="V18" s="54"/>
      <c r="W18" s="54"/>
      <c r="X18" s="54"/>
      <c r="Y18" s="54"/>
      <c r="Z18" s="54"/>
    </row>
    <row r="19" spans="1:26" ht="24.75" customHeight="1">
      <c r="A19" s="190"/>
      <c r="B19" s="147"/>
      <c r="C19" s="147"/>
      <c r="D19" s="147"/>
      <c r="E19" s="147"/>
      <c r="F19" s="147"/>
      <c r="G19" s="147"/>
      <c r="H19" s="147"/>
      <c r="I19" s="191"/>
      <c r="J19" s="54"/>
      <c r="K19" s="54"/>
      <c r="L19" s="54"/>
      <c r="M19" s="54"/>
      <c r="N19" s="54"/>
      <c r="O19" s="54"/>
      <c r="P19" s="54"/>
      <c r="Q19" s="54"/>
      <c r="R19" s="54"/>
      <c r="S19" s="54"/>
      <c r="T19" s="54"/>
      <c r="U19" s="54"/>
      <c r="V19" s="54"/>
      <c r="W19" s="54"/>
      <c r="X19" s="54"/>
      <c r="Y19" s="54"/>
      <c r="Z19" s="54"/>
    </row>
    <row r="20" spans="1:26" ht="24.75" customHeight="1">
      <c r="A20" s="54"/>
      <c r="B20" s="54"/>
      <c r="C20" s="54"/>
      <c r="D20" s="54"/>
      <c r="E20" s="54"/>
      <c r="F20" s="54"/>
      <c r="G20" s="54"/>
      <c r="H20" s="54"/>
      <c r="I20" s="54"/>
      <c r="J20" s="54"/>
      <c r="K20" s="54"/>
      <c r="L20" s="54"/>
      <c r="M20" s="54"/>
      <c r="N20" s="54"/>
      <c r="O20" s="54"/>
      <c r="P20" s="54"/>
      <c r="Q20" s="54"/>
      <c r="R20" s="54"/>
      <c r="S20" s="54"/>
      <c r="T20" s="54"/>
      <c r="U20" s="54"/>
      <c r="V20" s="54"/>
      <c r="W20" s="54"/>
      <c r="X20" s="54"/>
      <c r="Y20" s="54"/>
      <c r="Z20" s="54"/>
    </row>
    <row r="21" spans="1:26" ht="24.75" customHeight="1">
      <c r="A21" s="54"/>
      <c r="B21" s="54"/>
      <c r="C21" s="54"/>
      <c r="D21" s="54"/>
      <c r="E21" s="54"/>
      <c r="F21" s="54"/>
      <c r="G21" s="54"/>
      <c r="H21" s="54"/>
      <c r="I21" s="54"/>
      <c r="J21" s="54"/>
      <c r="K21" s="54"/>
      <c r="L21" s="54"/>
      <c r="M21" s="54"/>
      <c r="N21" s="54"/>
      <c r="O21" s="54"/>
      <c r="P21" s="54"/>
      <c r="Q21" s="54"/>
      <c r="R21" s="54"/>
      <c r="S21" s="54"/>
      <c r="T21" s="54"/>
      <c r="U21" s="54"/>
      <c r="V21" s="54"/>
      <c r="W21" s="54"/>
      <c r="X21" s="54"/>
      <c r="Y21" s="54"/>
      <c r="Z21" s="54"/>
    </row>
    <row r="22" spans="1:26" ht="24.75" customHeight="1">
      <c r="A22" s="54"/>
      <c r="B22" s="54"/>
      <c r="C22" s="54"/>
      <c r="D22" s="54"/>
      <c r="E22" s="54"/>
      <c r="F22" s="54"/>
      <c r="G22" s="54"/>
      <c r="H22" s="54"/>
      <c r="I22" s="54"/>
      <c r="J22" s="54"/>
      <c r="K22" s="54"/>
      <c r="L22" s="54"/>
      <c r="M22" s="54"/>
      <c r="N22" s="54"/>
      <c r="O22" s="54"/>
      <c r="P22" s="54"/>
      <c r="Q22" s="54"/>
      <c r="R22" s="54"/>
      <c r="S22" s="54"/>
      <c r="T22" s="54"/>
      <c r="U22" s="54"/>
      <c r="V22" s="54"/>
      <c r="W22" s="54"/>
      <c r="X22" s="54"/>
      <c r="Y22" s="54"/>
      <c r="Z22" s="54"/>
    </row>
    <row r="23" spans="1:26" ht="24.75" customHeight="1">
      <c r="A23" s="54"/>
      <c r="B23" s="54"/>
      <c r="C23" s="54"/>
      <c r="D23" s="54"/>
      <c r="E23" s="54"/>
      <c r="F23" s="54"/>
      <c r="G23" s="54"/>
      <c r="H23" s="54"/>
      <c r="I23" s="54"/>
      <c r="J23" s="54"/>
      <c r="K23" s="54"/>
      <c r="L23" s="54"/>
      <c r="M23" s="54"/>
      <c r="N23" s="54"/>
      <c r="O23" s="54"/>
      <c r="P23" s="54"/>
      <c r="Q23" s="54"/>
      <c r="R23" s="54"/>
      <c r="S23" s="54"/>
      <c r="T23" s="54"/>
      <c r="U23" s="54"/>
      <c r="V23" s="54"/>
      <c r="W23" s="54"/>
      <c r="X23" s="54"/>
      <c r="Y23" s="54"/>
      <c r="Z23" s="54"/>
    </row>
    <row r="24" spans="1:26" ht="24.75" customHeight="1">
      <c r="A24" s="54"/>
      <c r="B24" s="54"/>
      <c r="C24" s="54"/>
      <c r="D24" s="54"/>
      <c r="E24" s="54"/>
      <c r="F24" s="54"/>
      <c r="G24" s="54"/>
      <c r="H24" s="54"/>
      <c r="I24" s="54"/>
      <c r="J24" s="54"/>
      <c r="K24" s="54"/>
      <c r="L24" s="54"/>
      <c r="M24" s="54"/>
      <c r="N24" s="54"/>
      <c r="O24" s="54"/>
      <c r="P24" s="54"/>
      <c r="Q24" s="54"/>
      <c r="R24" s="54"/>
      <c r="S24" s="54"/>
      <c r="T24" s="54"/>
      <c r="U24" s="54"/>
      <c r="V24" s="54"/>
      <c r="W24" s="54"/>
      <c r="X24" s="54"/>
      <c r="Y24" s="54"/>
      <c r="Z24" s="54"/>
    </row>
    <row r="25" spans="1:26" ht="24.75" customHeight="1">
      <c r="A25" s="54"/>
      <c r="B25" s="54"/>
      <c r="C25" s="54"/>
      <c r="D25" s="54"/>
      <c r="E25" s="54"/>
      <c r="F25" s="54"/>
      <c r="G25" s="54"/>
      <c r="H25" s="54"/>
      <c r="I25" s="54"/>
      <c r="J25" s="54"/>
      <c r="K25" s="54"/>
      <c r="L25" s="54"/>
      <c r="M25" s="54"/>
      <c r="N25" s="54"/>
      <c r="O25" s="54"/>
      <c r="P25" s="54"/>
      <c r="Q25" s="54"/>
      <c r="R25" s="54"/>
      <c r="S25" s="54"/>
      <c r="T25" s="54"/>
      <c r="U25" s="54"/>
      <c r="V25" s="54"/>
      <c r="W25" s="54"/>
      <c r="X25" s="54"/>
      <c r="Y25" s="54"/>
      <c r="Z25" s="54"/>
    </row>
    <row r="26" spans="1:26" ht="24.75" customHeight="1">
      <c r="A26" s="54"/>
      <c r="B26" s="54"/>
      <c r="C26" s="54"/>
      <c r="D26" s="54"/>
      <c r="E26" s="54"/>
      <c r="F26" s="54"/>
      <c r="G26" s="54"/>
      <c r="H26" s="54"/>
      <c r="I26" s="54"/>
      <c r="J26" s="54"/>
      <c r="K26" s="54"/>
      <c r="L26" s="54"/>
      <c r="M26" s="54"/>
      <c r="N26" s="54"/>
      <c r="O26" s="54"/>
      <c r="P26" s="54"/>
      <c r="Q26" s="54"/>
      <c r="R26" s="54"/>
      <c r="S26" s="54"/>
      <c r="T26" s="54"/>
      <c r="U26" s="54"/>
      <c r="V26" s="54"/>
      <c r="W26" s="54"/>
      <c r="X26" s="54"/>
      <c r="Y26" s="54"/>
      <c r="Z26" s="54"/>
    </row>
    <row r="27" spans="1:26" ht="24.75" customHeight="1">
      <c r="A27" s="54"/>
      <c r="B27" s="54"/>
      <c r="C27" s="54"/>
      <c r="D27" s="54"/>
      <c r="E27" s="54"/>
      <c r="F27" s="54"/>
      <c r="G27" s="54"/>
      <c r="H27" s="54"/>
      <c r="I27" s="54"/>
      <c r="J27" s="54"/>
      <c r="K27" s="54"/>
      <c r="L27" s="54"/>
      <c r="M27" s="54"/>
      <c r="N27" s="54"/>
      <c r="O27" s="54"/>
      <c r="P27" s="54"/>
      <c r="Q27" s="54"/>
      <c r="R27" s="54"/>
      <c r="S27" s="54"/>
      <c r="T27" s="54"/>
      <c r="U27" s="54"/>
      <c r="V27" s="54"/>
      <c r="W27" s="54"/>
      <c r="X27" s="54"/>
      <c r="Y27" s="54"/>
      <c r="Z27" s="54"/>
    </row>
    <row r="28" spans="1:26" ht="24.75" customHeight="1">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row>
    <row r="29" spans="1:26" ht="24.75" customHeight="1">
      <c r="A29" s="54"/>
      <c r="B29" s="54"/>
      <c r="C29" s="54"/>
      <c r="D29" s="54"/>
      <c r="E29" s="54"/>
      <c r="F29" s="54"/>
      <c r="G29" s="54"/>
      <c r="H29" s="54"/>
      <c r="I29" s="54"/>
      <c r="J29" s="54"/>
      <c r="K29" s="54"/>
      <c r="L29" s="54"/>
      <c r="M29" s="54"/>
      <c r="N29" s="54"/>
      <c r="O29" s="54"/>
      <c r="P29" s="54"/>
      <c r="Q29" s="54"/>
      <c r="R29" s="54"/>
      <c r="S29" s="54"/>
      <c r="T29" s="54"/>
      <c r="U29" s="54"/>
      <c r="V29" s="54"/>
      <c r="W29" s="54"/>
      <c r="X29" s="54"/>
      <c r="Y29" s="54"/>
      <c r="Z29" s="54"/>
    </row>
    <row r="30" spans="1:26" ht="24.75" customHeight="1">
      <c r="A30" s="54"/>
      <c r="B30" s="54"/>
      <c r="C30" s="54"/>
      <c r="D30" s="54"/>
      <c r="E30" s="54"/>
      <c r="F30" s="54"/>
      <c r="G30" s="54"/>
      <c r="H30" s="54"/>
      <c r="I30" s="54"/>
      <c r="J30" s="54"/>
      <c r="K30" s="54"/>
      <c r="L30" s="55"/>
      <c r="M30" s="54"/>
      <c r="N30" s="54"/>
      <c r="O30" s="54"/>
      <c r="P30" s="54"/>
      <c r="Q30" s="54"/>
      <c r="R30" s="54"/>
      <c r="S30" s="54"/>
      <c r="T30" s="54"/>
      <c r="U30" s="54"/>
      <c r="V30" s="54"/>
      <c r="W30" s="54"/>
      <c r="X30" s="54"/>
      <c r="Y30" s="54"/>
      <c r="Z30" s="54"/>
    </row>
    <row r="31" spans="1:26" ht="24.75" customHeight="1">
      <c r="A31" s="54"/>
      <c r="B31" s="54"/>
      <c r="C31" s="54"/>
      <c r="D31" s="54"/>
      <c r="E31" s="54"/>
      <c r="F31" s="54"/>
      <c r="G31" s="54"/>
      <c r="H31" s="54"/>
      <c r="I31" s="54"/>
      <c r="J31" s="54"/>
      <c r="K31" s="54"/>
      <c r="L31" s="54"/>
      <c r="M31" s="54"/>
      <c r="N31" s="54"/>
      <c r="O31" s="54"/>
      <c r="P31" s="54"/>
      <c r="Q31" s="54"/>
      <c r="R31" s="54"/>
      <c r="S31" s="54"/>
      <c r="T31" s="54"/>
      <c r="U31" s="54"/>
      <c r="V31" s="54"/>
      <c r="W31" s="54"/>
      <c r="X31" s="54"/>
      <c r="Y31" s="54"/>
      <c r="Z31" s="54"/>
    </row>
    <row r="32" spans="1:26" ht="24.75" customHeight="1">
      <c r="A32" s="54"/>
      <c r="B32" s="54"/>
      <c r="C32" s="54"/>
      <c r="D32" s="54"/>
      <c r="E32" s="54"/>
      <c r="F32" s="54"/>
      <c r="G32" s="54"/>
      <c r="H32" s="54"/>
      <c r="I32" s="54"/>
      <c r="J32" s="54"/>
      <c r="K32" s="54"/>
      <c r="L32" s="54"/>
      <c r="M32" s="54"/>
      <c r="N32" s="54"/>
      <c r="O32" s="54"/>
      <c r="P32" s="54"/>
      <c r="Q32" s="54"/>
      <c r="R32" s="54"/>
      <c r="S32" s="54"/>
      <c r="T32" s="54"/>
      <c r="U32" s="54"/>
      <c r="V32" s="54"/>
      <c r="W32" s="54"/>
      <c r="X32" s="54"/>
      <c r="Y32" s="54"/>
      <c r="Z32" s="54"/>
    </row>
    <row r="33" spans="1:26" ht="24.75" customHeight="1">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row r="34" spans="1:26" ht="24.75" customHeight="1">
      <c r="A34" s="54"/>
      <c r="B34" s="54"/>
      <c r="C34" s="54"/>
      <c r="D34" s="54"/>
      <c r="E34" s="54"/>
      <c r="F34" s="54"/>
      <c r="G34" s="54"/>
      <c r="H34" s="54"/>
      <c r="I34" s="54"/>
      <c r="J34" s="54"/>
      <c r="K34" s="54"/>
      <c r="L34" s="54"/>
      <c r="M34" s="54"/>
      <c r="N34" s="54"/>
      <c r="O34" s="54"/>
      <c r="P34" s="54"/>
      <c r="Q34" s="54"/>
      <c r="R34" s="54"/>
      <c r="S34" s="54"/>
      <c r="T34" s="54"/>
      <c r="U34" s="54"/>
      <c r="V34" s="54"/>
      <c r="W34" s="54"/>
      <c r="X34" s="54"/>
      <c r="Y34" s="54"/>
      <c r="Z34" s="54"/>
    </row>
    <row r="35" spans="1:26" ht="24.75" customHeight="1">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row>
    <row r="36" spans="1:26" ht="24.75" customHeight="1">
      <c r="A36" s="54"/>
      <c r="B36" s="54"/>
      <c r="C36" s="54"/>
      <c r="D36" s="54"/>
      <c r="E36" s="54"/>
      <c r="F36" s="54"/>
      <c r="G36" s="54"/>
      <c r="H36" s="54"/>
      <c r="I36" s="54"/>
      <c r="J36" s="54"/>
      <c r="K36" s="54"/>
      <c r="L36" s="54"/>
      <c r="M36" s="54"/>
      <c r="N36" s="54"/>
      <c r="O36" s="54"/>
      <c r="P36" s="54"/>
      <c r="Q36" s="54"/>
      <c r="R36" s="54"/>
      <c r="S36" s="54"/>
      <c r="T36" s="54"/>
      <c r="U36" s="54"/>
      <c r="V36" s="54"/>
      <c r="W36" s="54"/>
      <c r="X36" s="54"/>
      <c r="Y36" s="54"/>
      <c r="Z36" s="54"/>
    </row>
    <row r="37" spans="1:26" ht="24.75" customHeight="1">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row>
    <row r="38" spans="1:26" ht="24.75" customHeight="1">
      <c r="A38" s="54"/>
      <c r="B38" s="54"/>
      <c r="C38" s="54"/>
      <c r="D38" s="54"/>
      <c r="E38" s="54"/>
      <c r="F38" s="54"/>
      <c r="G38" s="54"/>
      <c r="H38" s="54"/>
      <c r="I38" s="54"/>
      <c r="J38" s="54"/>
      <c r="K38" s="54"/>
      <c r="L38" s="54"/>
      <c r="M38" s="54"/>
      <c r="N38" s="54"/>
      <c r="O38" s="54"/>
      <c r="P38" s="54"/>
      <c r="Q38" s="54"/>
      <c r="R38" s="54"/>
      <c r="S38" s="54"/>
      <c r="T38" s="54"/>
      <c r="U38" s="54"/>
      <c r="V38" s="54"/>
      <c r="W38" s="54"/>
      <c r="X38" s="54"/>
      <c r="Y38" s="54"/>
      <c r="Z38" s="54"/>
    </row>
    <row r="39" spans="1:26" ht="24.75" customHeight="1">
      <c r="A39" s="54"/>
      <c r="B39" s="54"/>
      <c r="C39" s="54"/>
      <c r="D39" s="54"/>
      <c r="E39" s="54"/>
      <c r="F39" s="54"/>
      <c r="G39" s="54"/>
      <c r="H39" s="54"/>
      <c r="I39" s="54"/>
      <c r="J39" s="54"/>
      <c r="K39" s="54"/>
      <c r="L39" s="54"/>
      <c r="M39" s="54"/>
      <c r="N39" s="54"/>
      <c r="O39" s="54"/>
      <c r="P39" s="54"/>
      <c r="Q39" s="54"/>
      <c r="R39" s="54"/>
      <c r="S39" s="54"/>
      <c r="T39" s="54"/>
      <c r="U39" s="54"/>
      <c r="V39" s="54"/>
      <c r="W39" s="54"/>
      <c r="X39" s="54"/>
      <c r="Y39" s="54"/>
      <c r="Z39" s="54"/>
    </row>
    <row r="40" spans="1:26" ht="24.75" customHeight="1">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row>
    <row r="41" spans="1:26" ht="24.75" customHeight="1">
      <c r="A41" s="54"/>
      <c r="B41" s="54"/>
      <c r="C41" s="54"/>
      <c r="D41" s="54"/>
      <c r="E41" s="54"/>
      <c r="F41" s="54"/>
      <c r="G41" s="54"/>
      <c r="H41" s="54"/>
      <c r="I41" s="54"/>
      <c r="J41" s="54"/>
      <c r="K41" s="54"/>
      <c r="L41" s="54"/>
      <c r="M41" s="54"/>
      <c r="N41" s="54"/>
      <c r="O41" s="54"/>
      <c r="P41" s="54"/>
      <c r="Q41" s="54"/>
      <c r="R41" s="54"/>
      <c r="S41" s="54"/>
      <c r="T41" s="54"/>
      <c r="U41" s="54"/>
      <c r="V41" s="54"/>
      <c r="W41" s="54"/>
      <c r="X41" s="54"/>
      <c r="Y41" s="54"/>
      <c r="Z41" s="54"/>
    </row>
    <row r="42" spans="1:26" ht="24.75" customHeight="1">
      <c r="A42" s="54"/>
      <c r="B42" s="54"/>
      <c r="C42" s="54"/>
      <c r="D42" s="54"/>
      <c r="E42" s="54"/>
      <c r="F42" s="54"/>
      <c r="G42" s="54"/>
      <c r="H42" s="54"/>
      <c r="I42" s="54"/>
      <c r="J42" s="54"/>
      <c r="K42" s="54"/>
      <c r="L42" s="54"/>
      <c r="M42" s="54"/>
      <c r="N42" s="54"/>
      <c r="O42" s="54"/>
      <c r="P42" s="54"/>
      <c r="Q42" s="54"/>
      <c r="R42" s="54"/>
      <c r="S42" s="54"/>
      <c r="T42" s="54"/>
      <c r="U42" s="54"/>
      <c r="V42" s="54"/>
      <c r="W42" s="54"/>
      <c r="X42" s="54"/>
      <c r="Y42" s="54"/>
      <c r="Z42" s="54"/>
    </row>
    <row r="43" spans="1:26" ht="24.75" customHeight="1">
      <c r="A43" s="54"/>
      <c r="B43" s="54"/>
      <c r="C43" s="54"/>
      <c r="D43" s="54"/>
      <c r="E43" s="54"/>
      <c r="F43" s="54"/>
      <c r="G43" s="54"/>
      <c r="H43" s="54"/>
      <c r="I43" s="54"/>
      <c r="J43" s="54"/>
      <c r="K43" s="54"/>
      <c r="L43" s="54"/>
      <c r="M43" s="54"/>
      <c r="N43" s="54"/>
      <c r="O43" s="54"/>
      <c r="P43" s="54"/>
      <c r="Q43" s="54"/>
      <c r="R43" s="54"/>
      <c r="S43" s="54"/>
      <c r="T43" s="54"/>
      <c r="U43" s="54"/>
      <c r="V43" s="54"/>
      <c r="W43" s="54"/>
      <c r="X43" s="54"/>
      <c r="Y43" s="54"/>
      <c r="Z43" s="54"/>
    </row>
    <row r="44" spans="1:26" ht="24.75" customHeight="1">
      <c r="A44" s="54"/>
      <c r="B44" s="54"/>
      <c r="C44" s="54"/>
      <c r="D44" s="54"/>
      <c r="E44" s="54"/>
      <c r="F44" s="54"/>
      <c r="G44" s="54"/>
      <c r="H44" s="54"/>
      <c r="I44" s="54"/>
      <c r="J44" s="54"/>
      <c r="K44" s="54"/>
      <c r="L44" s="54"/>
      <c r="M44" s="54"/>
      <c r="N44" s="54"/>
      <c r="O44" s="54"/>
      <c r="P44" s="54"/>
      <c r="Q44" s="54"/>
      <c r="R44" s="54"/>
      <c r="S44" s="54"/>
      <c r="T44" s="54"/>
      <c r="U44" s="54"/>
      <c r="V44" s="54"/>
      <c r="W44" s="54"/>
      <c r="X44" s="54"/>
      <c r="Y44" s="54"/>
      <c r="Z44" s="54"/>
    </row>
    <row r="45" spans="1:26" ht="24.75" customHeight="1">
      <c r="A45" s="54"/>
      <c r="B45" s="54"/>
      <c r="C45" s="54"/>
      <c r="D45" s="54"/>
      <c r="E45" s="54"/>
      <c r="F45" s="54"/>
      <c r="G45" s="54"/>
      <c r="H45" s="54"/>
      <c r="I45" s="54"/>
      <c r="J45" s="54"/>
      <c r="K45" s="54"/>
      <c r="L45" s="54"/>
      <c r="M45" s="54"/>
      <c r="N45" s="54"/>
      <c r="O45" s="54"/>
      <c r="P45" s="54"/>
      <c r="Q45" s="54"/>
      <c r="R45" s="54"/>
      <c r="S45" s="54"/>
      <c r="T45" s="54"/>
      <c r="U45" s="54"/>
      <c r="V45" s="54"/>
      <c r="W45" s="54"/>
      <c r="X45" s="54"/>
      <c r="Y45" s="54"/>
      <c r="Z45" s="54"/>
    </row>
    <row r="46" spans="1:26" ht="24.75" customHeight="1">
      <c r="A46" s="54"/>
      <c r="B46" s="54"/>
      <c r="C46" s="54"/>
      <c r="D46" s="54"/>
      <c r="E46" s="54"/>
      <c r="F46" s="54"/>
      <c r="G46" s="54"/>
      <c r="H46" s="54"/>
      <c r="I46" s="54"/>
      <c r="J46" s="54"/>
      <c r="K46" s="54"/>
      <c r="L46" s="54"/>
      <c r="M46" s="54"/>
      <c r="N46" s="54"/>
      <c r="O46" s="54"/>
      <c r="P46" s="54"/>
      <c r="Q46" s="54"/>
      <c r="R46" s="54"/>
      <c r="S46" s="54"/>
      <c r="T46" s="54"/>
      <c r="U46" s="54"/>
      <c r="V46" s="54"/>
      <c r="W46" s="54"/>
      <c r="X46" s="54"/>
      <c r="Y46" s="54"/>
      <c r="Z46" s="54"/>
    </row>
    <row r="47" spans="1:26" ht="24.75" customHeight="1">
      <c r="A47" s="54"/>
      <c r="B47" s="54"/>
      <c r="C47" s="54"/>
      <c r="D47" s="54"/>
      <c r="E47" s="54"/>
      <c r="F47" s="54"/>
      <c r="G47" s="54"/>
      <c r="H47" s="54"/>
      <c r="I47" s="54"/>
      <c r="J47" s="54"/>
      <c r="K47" s="54"/>
      <c r="L47" s="54"/>
      <c r="M47" s="54"/>
      <c r="N47" s="54"/>
      <c r="O47" s="54"/>
      <c r="P47" s="54"/>
      <c r="Q47" s="54"/>
      <c r="R47" s="54"/>
      <c r="S47" s="54"/>
      <c r="T47" s="54"/>
      <c r="U47" s="54"/>
      <c r="V47" s="54"/>
      <c r="W47" s="54"/>
      <c r="X47" s="54"/>
      <c r="Y47" s="54"/>
      <c r="Z47" s="54"/>
    </row>
    <row r="48" spans="1:26" ht="24.75" customHeight="1">
      <c r="A48" s="54"/>
      <c r="B48" s="54"/>
      <c r="C48" s="54"/>
      <c r="D48" s="54"/>
      <c r="E48" s="54"/>
      <c r="F48" s="54"/>
      <c r="G48" s="54"/>
      <c r="H48" s="54"/>
      <c r="I48" s="54"/>
      <c r="J48" s="54"/>
      <c r="K48" s="54"/>
      <c r="L48" s="54"/>
      <c r="M48" s="54"/>
      <c r="N48" s="54"/>
      <c r="O48" s="54"/>
      <c r="P48" s="54"/>
      <c r="Q48" s="54"/>
      <c r="R48" s="54"/>
      <c r="S48" s="54"/>
      <c r="T48" s="54"/>
      <c r="U48" s="54"/>
      <c r="V48" s="54"/>
      <c r="W48" s="54"/>
      <c r="X48" s="54"/>
      <c r="Y48" s="54"/>
      <c r="Z48" s="54"/>
    </row>
    <row r="49" spans="1:26" ht="24.75" customHeight="1">
      <c r="A49" s="54"/>
      <c r="B49" s="54"/>
      <c r="C49" s="54"/>
      <c r="D49" s="54"/>
      <c r="E49" s="54"/>
      <c r="F49" s="54"/>
      <c r="G49" s="54"/>
      <c r="H49" s="54"/>
      <c r="I49" s="54"/>
      <c r="J49" s="54"/>
      <c r="K49" s="54"/>
      <c r="L49" s="54"/>
      <c r="M49" s="54"/>
      <c r="N49" s="54"/>
      <c r="O49" s="54"/>
      <c r="P49" s="54"/>
      <c r="Q49" s="54"/>
      <c r="R49" s="54"/>
      <c r="S49" s="54"/>
      <c r="T49" s="54"/>
      <c r="U49" s="54"/>
      <c r="V49" s="54"/>
      <c r="W49" s="54"/>
      <c r="X49" s="54"/>
      <c r="Y49" s="54"/>
      <c r="Z49" s="54"/>
    </row>
    <row r="50" spans="1:26" ht="24.75" customHeight="1">
      <c r="A50" s="54"/>
      <c r="B50" s="54"/>
      <c r="C50" s="54"/>
      <c r="D50" s="54"/>
      <c r="E50" s="54"/>
      <c r="F50" s="54"/>
      <c r="G50" s="54"/>
      <c r="H50" s="54"/>
      <c r="I50" s="54"/>
      <c r="J50" s="54"/>
      <c r="K50" s="54"/>
      <c r="L50" s="54"/>
      <c r="M50" s="54"/>
      <c r="N50" s="54"/>
      <c r="O50" s="54"/>
      <c r="P50" s="54"/>
      <c r="Q50" s="54"/>
      <c r="R50" s="54"/>
      <c r="S50" s="54"/>
      <c r="T50" s="54"/>
      <c r="U50" s="54"/>
      <c r="V50" s="54"/>
      <c r="W50" s="54"/>
      <c r="X50" s="54"/>
      <c r="Y50" s="54"/>
      <c r="Z50" s="54"/>
    </row>
    <row r="51" spans="1:26" ht="24.75" customHeight="1">
      <c r="A51" s="54"/>
      <c r="B51" s="54"/>
      <c r="C51" s="54"/>
      <c r="D51" s="54"/>
      <c r="E51" s="54"/>
      <c r="F51" s="54"/>
      <c r="G51" s="54"/>
      <c r="H51" s="54"/>
      <c r="I51" s="54"/>
      <c r="J51" s="54"/>
      <c r="K51" s="54"/>
      <c r="L51" s="54"/>
      <c r="M51" s="54"/>
      <c r="N51" s="54"/>
      <c r="O51" s="54"/>
      <c r="P51" s="54"/>
      <c r="Q51" s="54"/>
      <c r="R51" s="54"/>
      <c r="S51" s="54"/>
      <c r="T51" s="54"/>
      <c r="U51" s="54"/>
      <c r="V51" s="54"/>
      <c r="W51" s="54"/>
      <c r="X51" s="54"/>
      <c r="Y51" s="54"/>
      <c r="Z51" s="54"/>
    </row>
    <row r="52" spans="1:26" ht="24.75" customHeight="1">
      <c r="A52" s="54"/>
      <c r="B52" s="54"/>
      <c r="C52" s="54"/>
      <c r="D52" s="54"/>
      <c r="E52" s="54"/>
      <c r="F52" s="54"/>
      <c r="G52" s="54"/>
      <c r="H52" s="54"/>
      <c r="I52" s="54"/>
      <c r="J52" s="54"/>
      <c r="K52" s="54"/>
      <c r="L52" s="54"/>
      <c r="M52" s="54"/>
      <c r="N52" s="54"/>
      <c r="O52" s="54"/>
      <c r="P52" s="54"/>
      <c r="Q52" s="54"/>
      <c r="R52" s="54"/>
      <c r="S52" s="54"/>
      <c r="T52" s="54"/>
      <c r="U52" s="54"/>
      <c r="V52" s="54"/>
      <c r="W52" s="54"/>
      <c r="X52" s="54"/>
      <c r="Y52" s="54"/>
      <c r="Z52" s="54"/>
    </row>
    <row r="53" spans="1:26" ht="24.75" customHeight="1">
      <c r="A53" s="54"/>
      <c r="B53" s="54"/>
      <c r="C53" s="54"/>
      <c r="D53" s="54"/>
      <c r="E53" s="54"/>
      <c r="F53" s="54"/>
      <c r="G53" s="54"/>
      <c r="H53" s="54"/>
      <c r="I53" s="54"/>
      <c r="J53" s="54"/>
      <c r="K53" s="54"/>
      <c r="L53" s="54"/>
      <c r="M53" s="54"/>
      <c r="N53" s="54"/>
      <c r="O53" s="54"/>
      <c r="P53" s="54"/>
      <c r="Q53" s="54"/>
      <c r="R53" s="54"/>
      <c r="S53" s="54"/>
      <c r="T53" s="54"/>
      <c r="U53" s="54"/>
      <c r="V53" s="54"/>
      <c r="W53" s="54"/>
      <c r="X53" s="54"/>
      <c r="Y53" s="54"/>
      <c r="Z53" s="54"/>
    </row>
    <row r="54" spans="1:26" ht="24.75" customHeight="1">
      <c r="A54" s="54"/>
      <c r="B54" s="147"/>
      <c r="C54" s="54"/>
      <c r="D54" s="54"/>
      <c r="E54" s="54"/>
      <c r="F54" s="54"/>
      <c r="G54" s="54"/>
      <c r="H54" s="54"/>
      <c r="I54" s="54"/>
      <c r="J54" s="54"/>
      <c r="K54" s="54"/>
      <c r="L54" s="54"/>
      <c r="M54" s="54"/>
      <c r="N54" s="54"/>
      <c r="O54" s="54"/>
      <c r="P54" s="54"/>
      <c r="Q54" s="54"/>
      <c r="R54" s="54"/>
      <c r="S54" s="54"/>
      <c r="T54" s="54"/>
      <c r="U54" s="54"/>
      <c r="V54" s="54"/>
      <c r="W54" s="54"/>
      <c r="X54" s="54"/>
      <c r="Y54" s="54"/>
      <c r="Z54" s="54"/>
    </row>
    <row r="55" spans="1:26" ht="24.75" customHeight="1">
      <c r="A55" s="54"/>
      <c r="B55" s="54"/>
      <c r="C55" s="54"/>
      <c r="D55" s="54"/>
      <c r="E55" s="54"/>
      <c r="F55" s="54"/>
      <c r="G55" s="54"/>
      <c r="H55" s="54"/>
      <c r="I55" s="54"/>
      <c r="J55" s="54"/>
      <c r="K55" s="54"/>
      <c r="L55" s="54"/>
      <c r="M55" s="54"/>
      <c r="N55" s="54"/>
      <c r="O55" s="54"/>
      <c r="P55" s="54"/>
      <c r="Q55" s="54"/>
      <c r="R55" s="54"/>
      <c r="S55" s="54"/>
      <c r="T55" s="54"/>
      <c r="U55" s="54"/>
      <c r="V55" s="54"/>
      <c r="W55" s="54"/>
      <c r="X55" s="54"/>
      <c r="Y55" s="54"/>
      <c r="Z55" s="54"/>
    </row>
    <row r="56" spans="1:26" ht="24.75" customHeight="1">
      <c r="A56" s="54"/>
      <c r="B56" s="54"/>
      <c r="C56" s="54"/>
      <c r="D56" s="54"/>
      <c r="E56" s="54"/>
      <c r="F56" s="54"/>
      <c r="G56" s="54"/>
      <c r="H56" s="54"/>
      <c r="I56" s="54"/>
      <c r="J56" s="54"/>
      <c r="K56" s="54"/>
      <c r="L56" s="54"/>
      <c r="M56" s="54"/>
      <c r="N56" s="54"/>
      <c r="O56" s="54"/>
      <c r="P56" s="54"/>
      <c r="Q56" s="54"/>
      <c r="R56" s="54"/>
      <c r="S56" s="54"/>
      <c r="T56" s="54"/>
      <c r="U56" s="54"/>
      <c r="V56" s="54"/>
      <c r="W56" s="54"/>
      <c r="X56" s="54"/>
      <c r="Y56" s="54"/>
      <c r="Z56" s="54"/>
    </row>
    <row r="57" spans="1:26" ht="24.75" customHeight="1">
      <c r="A57" s="54"/>
      <c r="B57" s="54"/>
      <c r="C57" s="54"/>
      <c r="D57" s="54"/>
      <c r="E57" s="54"/>
      <c r="F57" s="54"/>
      <c r="G57" s="54"/>
      <c r="H57" s="54"/>
      <c r="I57" s="54"/>
      <c r="J57" s="54"/>
      <c r="K57" s="54"/>
      <c r="L57" s="54"/>
      <c r="M57" s="54"/>
      <c r="N57" s="54"/>
      <c r="O57" s="54"/>
      <c r="P57" s="54"/>
      <c r="Q57" s="54"/>
      <c r="R57" s="54"/>
      <c r="S57" s="54"/>
      <c r="T57" s="54"/>
      <c r="U57" s="54"/>
      <c r="V57" s="54"/>
      <c r="W57" s="54"/>
      <c r="X57" s="54"/>
      <c r="Y57" s="54"/>
      <c r="Z57" s="54"/>
    </row>
    <row r="58" spans="1:26" ht="24.75" customHeight="1">
      <c r="A58" s="54"/>
      <c r="B58" s="54"/>
      <c r="C58" s="54"/>
      <c r="D58" s="54"/>
      <c r="E58" s="54"/>
      <c r="F58" s="54"/>
      <c r="G58" s="54"/>
      <c r="H58" s="54"/>
      <c r="I58" s="54"/>
      <c r="J58" s="54"/>
      <c r="K58" s="54"/>
      <c r="L58" s="54"/>
      <c r="M58" s="54"/>
      <c r="N58" s="54"/>
      <c r="O58" s="54"/>
      <c r="P58" s="54"/>
      <c r="Q58" s="54"/>
      <c r="R58" s="54"/>
      <c r="S58" s="54"/>
      <c r="T58" s="54"/>
      <c r="U58" s="54"/>
      <c r="V58" s="54"/>
      <c r="W58" s="54"/>
      <c r="X58" s="54"/>
      <c r="Y58" s="54"/>
      <c r="Z58" s="54"/>
    </row>
    <row r="59" spans="1:26" ht="24.75" customHeight="1">
      <c r="A59" s="54"/>
      <c r="B59" s="54"/>
      <c r="C59" s="54"/>
      <c r="D59" s="54"/>
      <c r="E59" s="54"/>
      <c r="F59" s="54"/>
      <c r="G59" s="54"/>
      <c r="H59" s="54"/>
      <c r="I59" s="54"/>
      <c r="J59" s="54"/>
      <c r="K59" s="54"/>
      <c r="L59" s="54"/>
      <c r="M59" s="54"/>
      <c r="N59" s="54"/>
      <c r="O59" s="54"/>
      <c r="P59" s="54"/>
      <c r="Q59" s="54"/>
      <c r="R59" s="54"/>
      <c r="S59" s="54"/>
      <c r="T59" s="54"/>
      <c r="U59" s="54"/>
      <c r="V59" s="54"/>
      <c r="W59" s="54"/>
      <c r="X59" s="54"/>
      <c r="Y59" s="54"/>
      <c r="Z59" s="54"/>
    </row>
    <row r="60" spans="1:26" ht="24.75" customHeight="1">
      <c r="A60" s="54"/>
      <c r="B60" s="54"/>
      <c r="C60" s="54"/>
      <c r="D60" s="54"/>
      <c r="E60" s="54"/>
      <c r="F60" s="54"/>
      <c r="G60" s="54"/>
      <c r="H60" s="54"/>
      <c r="I60" s="54"/>
      <c r="J60" s="54"/>
      <c r="K60" s="54"/>
      <c r="L60" s="54"/>
      <c r="M60" s="54"/>
      <c r="N60" s="54"/>
      <c r="O60" s="54"/>
      <c r="P60" s="54"/>
      <c r="Q60" s="54"/>
      <c r="R60" s="54"/>
      <c r="S60" s="54"/>
      <c r="T60" s="54"/>
      <c r="U60" s="54"/>
      <c r="V60" s="54"/>
      <c r="W60" s="54"/>
      <c r="X60" s="54"/>
      <c r="Y60" s="54"/>
      <c r="Z60" s="54"/>
    </row>
    <row r="61" spans="1:26" ht="24.75" customHeight="1">
      <c r="A61" s="54"/>
      <c r="B61" s="54"/>
      <c r="C61" s="54"/>
      <c r="D61" s="54"/>
      <c r="E61" s="54"/>
      <c r="F61" s="54"/>
      <c r="G61" s="54"/>
      <c r="H61" s="54"/>
      <c r="I61" s="54"/>
      <c r="J61" s="54"/>
      <c r="K61" s="54"/>
      <c r="L61" s="54"/>
      <c r="M61" s="54"/>
      <c r="N61" s="54"/>
      <c r="O61" s="54"/>
      <c r="P61" s="54"/>
      <c r="Q61" s="54"/>
      <c r="R61" s="54"/>
      <c r="S61" s="54"/>
      <c r="T61" s="54"/>
      <c r="U61" s="54"/>
      <c r="V61" s="54"/>
      <c r="W61" s="54"/>
      <c r="X61" s="54"/>
      <c r="Y61" s="54"/>
      <c r="Z61" s="54"/>
    </row>
    <row r="62" spans="1:26" ht="24.75" customHeight="1">
      <c r="A62" s="54"/>
      <c r="B62" s="54"/>
      <c r="C62" s="54"/>
      <c r="D62" s="54"/>
      <c r="E62" s="54"/>
      <c r="F62" s="54"/>
      <c r="G62" s="54"/>
      <c r="H62" s="54"/>
      <c r="I62" s="54"/>
      <c r="J62" s="54"/>
      <c r="K62" s="54"/>
      <c r="L62" s="54"/>
      <c r="M62" s="54"/>
      <c r="N62" s="54"/>
      <c r="O62" s="54"/>
      <c r="P62" s="54"/>
      <c r="Q62" s="54"/>
      <c r="R62" s="54"/>
      <c r="S62" s="54"/>
      <c r="T62" s="54"/>
      <c r="U62" s="54"/>
      <c r="V62" s="54"/>
      <c r="W62" s="54"/>
      <c r="X62" s="54"/>
      <c r="Y62" s="54"/>
      <c r="Z62" s="54"/>
    </row>
    <row r="63" spans="1:26" ht="24.75" customHeight="1">
      <c r="A63" s="54"/>
      <c r="B63" s="54"/>
      <c r="C63" s="54"/>
      <c r="D63" s="54"/>
      <c r="E63" s="54"/>
      <c r="F63" s="54"/>
      <c r="G63" s="54"/>
      <c r="H63" s="54"/>
      <c r="I63" s="54"/>
      <c r="J63" s="54"/>
      <c r="K63" s="54"/>
      <c r="L63" s="54"/>
      <c r="M63" s="54"/>
      <c r="N63" s="54"/>
      <c r="O63" s="54"/>
      <c r="P63" s="54"/>
      <c r="Q63" s="54"/>
      <c r="R63" s="54"/>
      <c r="S63" s="54"/>
      <c r="T63" s="54"/>
      <c r="U63" s="54"/>
      <c r="V63" s="54"/>
      <c r="W63" s="54"/>
      <c r="X63" s="54"/>
      <c r="Y63" s="54"/>
      <c r="Z63" s="54"/>
    </row>
    <row r="64" spans="1:26" ht="24.75" customHeight="1">
      <c r="A64" s="54"/>
      <c r="B64" s="54"/>
      <c r="C64" s="54"/>
      <c r="D64" s="54"/>
      <c r="E64" s="54"/>
      <c r="F64" s="54"/>
      <c r="G64" s="54"/>
      <c r="H64" s="54"/>
      <c r="I64" s="54"/>
      <c r="J64" s="54"/>
      <c r="K64" s="54"/>
      <c r="L64" s="54"/>
      <c r="M64" s="54"/>
      <c r="N64" s="54"/>
      <c r="O64" s="54"/>
      <c r="P64" s="54"/>
      <c r="Q64" s="54"/>
      <c r="R64" s="54"/>
      <c r="S64" s="54"/>
      <c r="T64" s="54"/>
      <c r="U64" s="54"/>
      <c r="V64" s="54"/>
      <c r="W64" s="54"/>
      <c r="X64" s="54"/>
      <c r="Y64" s="54"/>
      <c r="Z64" s="54"/>
    </row>
    <row r="65" spans="1:26" ht="24.75" customHeight="1">
      <c r="A65" s="54"/>
      <c r="B65" s="54"/>
      <c r="C65" s="54"/>
      <c r="D65" s="54"/>
      <c r="E65" s="54"/>
      <c r="F65" s="54"/>
      <c r="G65" s="54"/>
      <c r="H65" s="54"/>
      <c r="I65" s="54"/>
      <c r="J65" s="54"/>
      <c r="K65" s="54"/>
      <c r="L65" s="54"/>
      <c r="M65" s="54"/>
      <c r="N65" s="54"/>
      <c r="O65" s="54"/>
      <c r="P65" s="54"/>
      <c r="Q65" s="54"/>
      <c r="R65" s="54"/>
      <c r="S65" s="54"/>
      <c r="T65" s="54"/>
      <c r="U65" s="54"/>
      <c r="V65" s="54"/>
      <c r="W65" s="54"/>
      <c r="X65" s="54"/>
      <c r="Y65" s="54"/>
      <c r="Z65" s="54"/>
    </row>
    <row r="66" spans="1:26" ht="24.75" customHeight="1">
      <c r="A66" s="54"/>
      <c r="B66" s="54"/>
      <c r="C66" s="54"/>
      <c r="D66" s="54"/>
      <c r="E66" s="54"/>
      <c r="F66" s="54"/>
      <c r="G66" s="54"/>
      <c r="H66" s="54"/>
      <c r="I66" s="54"/>
      <c r="J66" s="54"/>
      <c r="K66" s="54"/>
      <c r="L66" s="54"/>
      <c r="M66" s="54"/>
      <c r="N66" s="54"/>
      <c r="O66" s="54"/>
      <c r="P66" s="54"/>
      <c r="Q66" s="54"/>
      <c r="R66" s="54"/>
      <c r="S66" s="54"/>
      <c r="T66" s="54"/>
      <c r="U66" s="54"/>
      <c r="V66" s="54"/>
      <c r="W66" s="54"/>
      <c r="X66" s="54"/>
      <c r="Y66" s="54"/>
      <c r="Z66" s="54"/>
    </row>
    <row r="67" spans="1:26" ht="24.75" customHeight="1">
      <c r="A67" s="54"/>
      <c r="B67" s="54"/>
      <c r="C67" s="54"/>
      <c r="D67" s="54"/>
      <c r="E67" s="54"/>
      <c r="F67" s="54"/>
      <c r="G67" s="54"/>
      <c r="H67" s="54"/>
      <c r="I67" s="54"/>
      <c r="J67" s="54"/>
      <c r="K67" s="54"/>
      <c r="L67" s="54"/>
      <c r="M67" s="54"/>
      <c r="N67" s="54"/>
      <c r="O67" s="54"/>
      <c r="P67" s="54"/>
      <c r="Q67" s="54"/>
      <c r="R67" s="54"/>
      <c r="S67" s="54"/>
      <c r="T67" s="54"/>
      <c r="U67" s="54"/>
      <c r="V67" s="54"/>
      <c r="W67" s="54"/>
      <c r="X67" s="54"/>
      <c r="Y67" s="54"/>
      <c r="Z67" s="54"/>
    </row>
    <row r="68" spans="1:26" ht="24.75" customHeight="1">
      <c r="A68" s="54"/>
      <c r="B68" s="54"/>
      <c r="C68" s="54"/>
      <c r="D68" s="54"/>
      <c r="E68" s="54"/>
      <c r="F68" s="54"/>
      <c r="G68" s="54"/>
      <c r="H68" s="54"/>
      <c r="I68" s="54"/>
      <c r="J68" s="54"/>
      <c r="K68" s="54"/>
      <c r="L68" s="54"/>
      <c r="M68" s="54"/>
      <c r="N68" s="54"/>
      <c r="O68" s="54"/>
      <c r="P68" s="54"/>
      <c r="Q68" s="54"/>
      <c r="R68" s="54"/>
      <c r="S68" s="54"/>
      <c r="T68" s="54"/>
      <c r="U68" s="54"/>
      <c r="V68" s="54"/>
      <c r="W68" s="54"/>
      <c r="X68" s="54"/>
      <c r="Y68" s="54"/>
      <c r="Z68" s="54"/>
    </row>
    <row r="69" spans="1:26" ht="24.75" customHeight="1">
      <c r="A69" s="54"/>
      <c r="B69" s="54"/>
      <c r="C69" s="54"/>
      <c r="D69" s="54"/>
      <c r="E69" s="54"/>
      <c r="F69" s="54"/>
      <c r="G69" s="54"/>
      <c r="H69" s="54"/>
      <c r="I69" s="54"/>
      <c r="J69" s="54"/>
      <c r="K69" s="54"/>
      <c r="L69" s="54"/>
      <c r="M69" s="54"/>
      <c r="N69" s="54"/>
      <c r="O69" s="54"/>
      <c r="P69" s="54"/>
      <c r="Q69" s="54"/>
      <c r="R69" s="54"/>
      <c r="S69" s="54"/>
      <c r="T69" s="54"/>
      <c r="U69" s="54"/>
      <c r="V69" s="54"/>
      <c r="W69" s="54"/>
      <c r="X69" s="54"/>
      <c r="Y69" s="54"/>
      <c r="Z69" s="54"/>
    </row>
    <row r="70" spans="1:26" ht="24.75" customHeight="1">
      <c r="A70" s="54"/>
      <c r="B70" s="54"/>
      <c r="C70" s="54"/>
      <c r="D70" s="54"/>
      <c r="E70" s="54"/>
      <c r="F70" s="54"/>
      <c r="G70" s="54"/>
      <c r="H70" s="54"/>
      <c r="I70" s="54"/>
      <c r="J70" s="54"/>
      <c r="K70" s="54"/>
      <c r="L70" s="54"/>
      <c r="M70" s="54"/>
      <c r="N70" s="54"/>
      <c r="O70" s="54"/>
      <c r="P70" s="54"/>
      <c r="Q70" s="54"/>
      <c r="R70" s="54"/>
      <c r="S70" s="54"/>
      <c r="T70" s="54"/>
      <c r="U70" s="54"/>
      <c r="V70" s="54"/>
      <c r="W70" s="54"/>
      <c r="X70" s="54"/>
      <c r="Y70" s="54"/>
      <c r="Z70" s="54"/>
    </row>
    <row r="71" spans="1:26" ht="24.75" customHeight="1">
      <c r="A71" s="54"/>
      <c r="B71" s="54"/>
      <c r="C71" s="54"/>
      <c r="D71" s="54"/>
      <c r="E71" s="54"/>
      <c r="F71" s="54"/>
      <c r="G71" s="54"/>
      <c r="H71" s="54"/>
      <c r="I71" s="54"/>
      <c r="J71" s="54"/>
      <c r="K71" s="54"/>
      <c r="L71" s="54"/>
      <c r="M71" s="54"/>
      <c r="N71" s="54"/>
      <c r="O71" s="54"/>
      <c r="P71" s="54"/>
      <c r="Q71" s="54"/>
      <c r="R71" s="54"/>
      <c r="S71" s="54"/>
      <c r="T71" s="54"/>
      <c r="U71" s="54"/>
      <c r="V71" s="54"/>
      <c r="W71" s="54"/>
      <c r="X71" s="54"/>
      <c r="Y71" s="54"/>
      <c r="Z71" s="54"/>
    </row>
    <row r="72" spans="1:26" ht="24.75" customHeight="1">
      <c r="A72" s="54"/>
      <c r="B72" s="54"/>
      <c r="C72" s="54"/>
      <c r="D72" s="54"/>
      <c r="E72" s="54"/>
      <c r="F72" s="54"/>
      <c r="G72" s="54"/>
      <c r="H72" s="54"/>
      <c r="I72" s="54"/>
      <c r="J72" s="54"/>
      <c r="K72" s="54"/>
      <c r="L72" s="54"/>
      <c r="M72" s="54"/>
      <c r="N72" s="54"/>
      <c r="O72" s="54"/>
      <c r="P72" s="54"/>
      <c r="Q72" s="54"/>
      <c r="R72" s="54"/>
      <c r="S72" s="54"/>
      <c r="T72" s="54"/>
      <c r="U72" s="54"/>
      <c r="V72" s="54"/>
      <c r="W72" s="54"/>
      <c r="X72" s="54"/>
      <c r="Y72" s="54"/>
      <c r="Z72" s="54"/>
    </row>
    <row r="73" spans="1:26" ht="24.75" customHeight="1">
      <c r="A73" s="54"/>
      <c r="B73" s="54"/>
      <c r="C73" s="54"/>
      <c r="D73" s="54"/>
      <c r="E73" s="54"/>
      <c r="F73" s="54"/>
      <c r="G73" s="54"/>
      <c r="H73" s="54"/>
      <c r="I73" s="54"/>
      <c r="J73" s="54"/>
      <c r="K73" s="54"/>
      <c r="L73" s="54"/>
      <c r="M73" s="54"/>
      <c r="N73" s="54"/>
      <c r="O73" s="54"/>
      <c r="P73" s="54"/>
      <c r="Q73" s="54"/>
      <c r="R73" s="54"/>
      <c r="S73" s="54"/>
      <c r="T73" s="54"/>
      <c r="U73" s="54"/>
      <c r="V73" s="54"/>
      <c r="W73" s="54"/>
      <c r="X73" s="54"/>
      <c r="Y73" s="54"/>
      <c r="Z73" s="54"/>
    </row>
    <row r="74" spans="1:26" ht="24.75" customHeight="1">
      <c r="A74" s="54"/>
      <c r="B74" s="54"/>
      <c r="C74" s="54"/>
      <c r="D74" s="54"/>
      <c r="E74" s="54"/>
      <c r="F74" s="54"/>
      <c r="G74" s="54"/>
      <c r="H74" s="54"/>
      <c r="I74" s="54"/>
      <c r="J74" s="54"/>
      <c r="K74" s="54"/>
      <c r="L74" s="54"/>
      <c r="M74" s="54"/>
      <c r="N74" s="54"/>
      <c r="O74" s="54"/>
      <c r="P74" s="54"/>
      <c r="Q74" s="54"/>
      <c r="R74" s="54"/>
      <c r="S74" s="54"/>
      <c r="T74" s="54"/>
      <c r="U74" s="54"/>
      <c r="V74" s="54"/>
      <c r="W74" s="54"/>
      <c r="X74" s="54"/>
      <c r="Y74" s="54"/>
      <c r="Z74" s="54"/>
    </row>
    <row r="75" spans="1:26" ht="24.75" customHeight="1">
      <c r="A75" s="54"/>
      <c r="B75" s="54"/>
      <c r="C75" s="54"/>
      <c r="D75" s="54"/>
      <c r="E75" s="54"/>
      <c r="F75" s="54"/>
      <c r="G75" s="54"/>
      <c r="H75" s="54"/>
      <c r="I75" s="54"/>
      <c r="J75" s="54"/>
      <c r="K75" s="54"/>
      <c r="L75" s="54"/>
      <c r="M75" s="54"/>
      <c r="N75" s="54"/>
      <c r="O75" s="54"/>
      <c r="P75" s="54"/>
      <c r="Q75" s="54"/>
      <c r="R75" s="54"/>
      <c r="S75" s="54"/>
      <c r="T75" s="54"/>
      <c r="U75" s="54"/>
      <c r="V75" s="54"/>
      <c r="W75" s="54"/>
      <c r="X75" s="54"/>
      <c r="Y75" s="54"/>
      <c r="Z75" s="54"/>
    </row>
    <row r="76" spans="1:26" ht="24.75" customHeight="1">
      <c r="A76" s="54"/>
      <c r="B76" s="54"/>
      <c r="C76" s="54"/>
      <c r="D76" s="54"/>
      <c r="E76" s="54"/>
      <c r="F76" s="54"/>
      <c r="G76" s="54"/>
      <c r="H76" s="54"/>
      <c r="I76" s="54"/>
      <c r="J76" s="54"/>
      <c r="K76" s="54"/>
      <c r="L76" s="54"/>
      <c r="M76" s="54"/>
      <c r="N76" s="54"/>
      <c r="O76" s="54"/>
      <c r="P76" s="54"/>
      <c r="Q76" s="54"/>
      <c r="R76" s="54"/>
      <c r="S76" s="54"/>
      <c r="T76" s="54"/>
      <c r="U76" s="54"/>
      <c r="V76" s="54"/>
      <c r="W76" s="54"/>
      <c r="X76" s="54"/>
      <c r="Y76" s="54"/>
      <c r="Z76" s="54"/>
    </row>
    <row r="77" spans="1:26" ht="24.75" customHeight="1">
      <c r="A77" s="54"/>
      <c r="B77" s="54"/>
      <c r="C77" s="54"/>
      <c r="D77" s="54"/>
      <c r="E77" s="54"/>
      <c r="F77" s="54"/>
      <c r="G77" s="54"/>
      <c r="H77" s="54"/>
      <c r="I77" s="54"/>
      <c r="J77" s="54"/>
      <c r="K77" s="54"/>
      <c r="L77" s="54"/>
      <c r="M77" s="54"/>
      <c r="N77" s="54"/>
      <c r="O77" s="54"/>
      <c r="P77" s="54"/>
      <c r="Q77" s="54"/>
      <c r="R77" s="54"/>
      <c r="S77" s="54"/>
      <c r="T77" s="54"/>
      <c r="U77" s="54"/>
      <c r="V77" s="54"/>
      <c r="W77" s="54"/>
      <c r="X77" s="54"/>
      <c r="Y77" s="54"/>
      <c r="Z77" s="54"/>
    </row>
    <row r="78" spans="1:26" ht="24.75" customHeight="1">
      <c r="A78" s="54"/>
      <c r="B78" s="54"/>
      <c r="C78" s="54"/>
      <c r="D78" s="54"/>
      <c r="E78" s="54"/>
      <c r="F78" s="54"/>
      <c r="G78" s="54"/>
      <c r="H78" s="54"/>
      <c r="I78" s="54"/>
      <c r="J78" s="54"/>
      <c r="K78" s="54"/>
      <c r="L78" s="54"/>
      <c r="M78" s="54"/>
      <c r="N78" s="54"/>
      <c r="O78" s="54"/>
      <c r="P78" s="54"/>
      <c r="Q78" s="54"/>
      <c r="R78" s="54"/>
      <c r="S78" s="54"/>
      <c r="T78" s="54"/>
      <c r="U78" s="54"/>
      <c r="V78" s="54"/>
      <c r="W78" s="54"/>
      <c r="X78" s="54"/>
      <c r="Y78" s="54"/>
      <c r="Z78" s="54"/>
    </row>
    <row r="79" spans="1:26" ht="24.75" customHeight="1">
      <c r="A79" s="54"/>
      <c r="B79" s="54"/>
      <c r="C79" s="54"/>
      <c r="D79" s="54"/>
      <c r="E79" s="54"/>
      <c r="F79" s="54"/>
      <c r="G79" s="54"/>
      <c r="H79" s="54"/>
      <c r="I79" s="54"/>
      <c r="J79" s="54"/>
      <c r="K79" s="54"/>
      <c r="L79" s="54"/>
      <c r="M79" s="54"/>
      <c r="N79" s="54"/>
      <c r="O79" s="54"/>
      <c r="P79" s="54"/>
      <c r="Q79" s="54"/>
      <c r="R79" s="54"/>
      <c r="S79" s="54"/>
      <c r="T79" s="54"/>
      <c r="U79" s="54"/>
      <c r="V79" s="54"/>
      <c r="W79" s="54"/>
      <c r="X79" s="54"/>
      <c r="Y79" s="54"/>
      <c r="Z79" s="54"/>
    </row>
    <row r="80" spans="1:26" ht="24.75" customHeight="1">
      <c r="A80" s="54"/>
      <c r="B80" s="54"/>
      <c r="C80" s="54"/>
      <c r="D80" s="54"/>
      <c r="E80" s="54"/>
      <c r="F80" s="54"/>
      <c r="G80" s="54"/>
      <c r="H80" s="54"/>
      <c r="I80" s="54"/>
      <c r="J80" s="54"/>
      <c r="K80" s="54"/>
      <c r="L80" s="54"/>
      <c r="M80" s="54"/>
      <c r="N80" s="54"/>
      <c r="O80" s="54"/>
      <c r="P80" s="54"/>
      <c r="Q80" s="54"/>
      <c r="R80" s="54"/>
      <c r="S80" s="54"/>
      <c r="T80" s="54"/>
      <c r="U80" s="54"/>
      <c r="V80" s="54"/>
      <c r="W80" s="54"/>
      <c r="X80" s="54"/>
      <c r="Y80" s="54"/>
      <c r="Z80" s="54"/>
    </row>
    <row r="81" spans="1:26" ht="24.75" customHeight="1">
      <c r="A81" s="54"/>
      <c r="B81" s="54"/>
      <c r="C81" s="54"/>
      <c r="D81" s="54"/>
      <c r="E81" s="54"/>
      <c r="F81" s="54"/>
      <c r="G81" s="54"/>
      <c r="H81" s="54"/>
      <c r="I81" s="54"/>
      <c r="J81" s="54"/>
      <c r="K81" s="54"/>
      <c r="L81" s="54"/>
      <c r="M81" s="54"/>
      <c r="N81" s="54"/>
      <c r="O81" s="54"/>
      <c r="P81" s="54"/>
      <c r="Q81" s="54"/>
      <c r="R81" s="54"/>
      <c r="S81" s="54"/>
      <c r="T81" s="54"/>
      <c r="U81" s="54"/>
      <c r="V81" s="54"/>
      <c r="W81" s="54"/>
      <c r="X81" s="54"/>
      <c r="Y81" s="54"/>
      <c r="Z81" s="54"/>
    </row>
    <row r="82" spans="1:26" ht="24.75" customHeight="1">
      <c r="A82" s="54"/>
      <c r="B82" s="54"/>
      <c r="C82" s="54"/>
      <c r="D82" s="54"/>
      <c r="E82" s="54"/>
      <c r="F82" s="54"/>
      <c r="G82" s="54"/>
      <c r="H82" s="54"/>
      <c r="I82" s="54"/>
      <c r="J82" s="54"/>
      <c r="K82" s="54"/>
      <c r="L82" s="54"/>
      <c r="M82" s="54"/>
      <c r="N82" s="54"/>
      <c r="O82" s="54"/>
      <c r="P82" s="54"/>
      <c r="Q82" s="54"/>
      <c r="R82" s="54"/>
      <c r="S82" s="54"/>
      <c r="T82" s="54"/>
      <c r="U82" s="54"/>
      <c r="V82" s="54"/>
      <c r="W82" s="54"/>
      <c r="X82" s="54"/>
      <c r="Y82" s="54"/>
      <c r="Z82" s="54"/>
    </row>
    <row r="83" spans="1:26" ht="24.75" customHeight="1">
      <c r="A83" s="54"/>
      <c r="B83" s="54"/>
      <c r="C83" s="54"/>
      <c r="D83" s="54"/>
      <c r="E83" s="54"/>
      <c r="F83" s="54"/>
      <c r="G83" s="54"/>
      <c r="H83" s="54"/>
      <c r="I83" s="54"/>
      <c r="J83" s="54"/>
      <c r="K83" s="54"/>
      <c r="L83" s="54"/>
      <c r="M83" s="54"/>
      <c r="N83" s="54"/>
      <c r="O83" s="54"/>
      <c r="P83" s="54"/>
      <c r="Q83" s="54"/>
      <c r="R83" s="54"/>
      <c r="S83" s="54"/>
      <c r="T83" s="54"/>
      <c r="U83" s="54"/>
      <c r="V83" s="54"/>
      <c r="W83" s="54"/>
      <c r="X83" s="54"/>
      <c r="Y83" s="54"/>
      <c r="Z83" s="54"/>
    </row>
    <row r="84" spans="1:26" ht="24.75" customHeight="1">
      <c r="A84" s="54"/>
      <c r="B84" s="54"/>
      <c r="C84" s="54"/>
      <c r="D84" s="54"/>
      <c r="E84" s="54"/>
      <c r="F84" s="54"/>
      <c r="G84" s="54"/>
      <c r="H84" s="54"/>
      <c r="I84" s="54"/>
      <c r="J84" s="54"/>
      <c r="K84" s="54"/>
      <c r="L84" s="54"/>
      <c r="M84" s="54"/>
      <c r="N84" s="54"/>
      <c r="O84" s="54"/>
      <c r="P84" s="54"/>
      <c r="Q84" s="54"/>
      <c r="R84" s="54"/>
      <c r="S84" s="54"/>
      <c r="T84" s="54"/>
      <c r="U84" s="54"/>
      <c r="V84" s="54"/>
      <c r="W84" s="54"/>
      <c r="X84" s="54"/>
      <c r="Y84" s="54"/>
      <c r="Z84" s="54"/>
    </row>
    <row r="85" spans="1:26" ht="24.75" customHeight="1">
      <c r="A85" s="54"/>
      <c r="B85" s="54"/>
      <c r="C85" s="54"/>
      <c r="D85" s="54"/>
      <c r="E85" s="54"/>
      <c r="F85" s="54"/>
      <c r="G85" s="54"/>
      <c r="H85" s="54"/>
      <c r="I85" s="54"/>
      <c r="J85" s="54"/>
      <c r="K85" s="54"/>
      <c r="L85" s="54"/>
      <c r="M85" s="54"/>
      <c r="N85" s="54"/>
      <c r="O85" s="54"/>
      <c r="P85" s="54"/>
      <c r="Q85" s="54"/>
      <c r="R85" s="54"/>
      <c r="S85" s="54"/>
      <c r="T85" s="54"/>
      <c r="U85" s="54"/>
      <c r="V85" s="54"/>
      <c r="W85" s="54"/>
      <c r="X85" s="54"/>
      <c r="Y85" s="54"/>
      <c r="Z85" s="54"/>
    </row>
    <row r="86" spans="1:26" ht="24.75" customHeight="1">
      <c r="A86" s="54"/>
      <c r="B86" s="54"/>
      <c r="C86" s="54"/>
      <c r="D86" s="54"/>
      <c r="E86" s="54"/>
      <c r="F86" s="54"/>
      <c r="G86" s="54"/>
      <c r="H86" s="54"/>
      <c r="I86" s="54"/>
      <c r="J86" s="54"/>
      <c r="K86" s="54"/>
      <c r="L86" s="54"/>
      <c r="M86" s="54"/>
      <c r="N86" s="54"/>
      <c r="O86" s="54"/>
      <c r="P86" s="54"/>
      <c r="Q86" s="54"/>
      <c r="R86" s="54"/>
      <c r="S86" s="54"/>
      <c r="T86" s="54"/>
      <c r="U86" s="54"/>
      <c r="V86" s="54"/>
      <c r="W86" s="54"/>
      <c r="X86" s="54"/>
      <c r="Y86" s="54"/>
      <c r="Z86" s="54"/>
    </row>
    <row r="87" spans="1:26" ht="24.75" customHeight="1">
      <c r="A87" s="54"/>
      <c r="B87" s="54"/>
      <c r="C87" s="54"/>
      <c r="D87" s="54"/>
      <c r="E87" s="54"/>
      <c r="F87" s="54"/>
      <c r="G87" s="54"/>
      <c r="H87" s="54"/>
      <c r="I87" s="54"/>
      <c r="J87" s="54"/>
      <c r="K87" s="54"/>
      <c r="L87" s="54"/>
      <c r="M87" s="54"/>
      <c r="N87" s="54"/>
      <c r="O87" s="54"/>
      <c r="P87" s="54"/>
      <c r="Q87" s="54"/>
      <c r="R87" s="54"/>
      <c r="S87" s="54"/>
      <c r="T87" s="54"/>
      <c r="U87" s="54"/>
      <c r="V87" s="54"/>
      <c r="W87" s="54"/>
      <c r="X87" s="54"/>
      <c r="Y87" s="54"/>
      <c r="Z87" s="54"/>
    </row>
    <row r="88" spans="1:26" ht="24.75" customHeight="1">
      <c r="A88" s="54"/>
      <c r="B88" s="54"/>
      <c r="C88" s="54"/>
      <c r="D88" s="54"/>
      <c r="E88" s="54"/>
      <c r="F88" s="54"/>
      <c r="G88" s="54"/>
      <c r="H88" s="54"/>
      <c r="I88" s="54"/>
      <c r="J88" s="54"/>
      <c r="K88" s="54"/>
      <c r="L88" s="54"/>
      <c r="M88" s="54"/>
      <c r="N88" s="54"/>
      <c r="O88" s="54"/>
      <c r="P88" s="54"/>
      <c r="Q88" s="54"/>
      <c r="R88" s="54"/>
      <c r="S88" s="54"/>
      <c r="T88" s="54"/>
      <c r="U88" s="54"/>
      <c r="V88" s="54"/>
      <c r="W88" s="54"/>
      <c r="X88" s="54"/>
      <c r="Y88" s="54"/>
      <c r="Z88" s="54"/>
    </row>
    <row r="89" spans="1:26" ht="24.75" customHeight="1">
      <c r="A89" s="54"/>
      <c r="B89" s="54"/>
      <c r="C89" s="54"/>
      <c r="D89" s="54"/>
      <c r="E89" s="54"/>
      <c r="F89" s="54"/>
      <c r="G89" s="54"/>
      <c r="H89" s="54"/>
      <c r="I89" s="54"/>
      <c r="J89" s="54"/>
      <c r="K89" s="54"/>
      <c r="L89" s="54"/>
      <c r="M89" s="54"/>
      <c r="N89" s="54"/>
      <c r="O89" s="54"/>
      <c r="P89" s="54"/>
      <c r="Q89" s="54"/>
      <c r="R89" s="54"/>
      <c r="S89" s="54"/>
      <c r="T89" s="54"/>
      <c r="U89" s="54"/>
      <c r="V89" s="54"/>
      <c r="W89" s="54"/>
      <c r="X89" s="54"/>
      <c r="Y89" s="54"/>
      <c r="Z89" s="54"/>
    </row>
    <row r="90" spans="1:26" ht="24.75" customHeight="1">
      <c r="A90" s="54"/>
      <c r="B90" s="54"/>
      <c r="C90" s="54"/>
      <c r="D90" s="54"/>
      <c r="E90" s="54"/>
      <c r="F90" s="54"/>
      <c r="G90" s="54"/>
      <c r="H90" s="54"/>
      <c r="I90" s="54"/>
      <c r="J90" s="54"/>
      <c r="K90" s="54"/>
      <c r="L90" s="54"/>
      <c r="M90" s="54"/>
      <c r="N90" s="54"/>
      <c r="O90" s="54"/>
      <c r="P90" s="54"/>
      <c r="Q90" s="54"/>
      <c r="R90" s="54"/>
      <c r="S90" s="54"/>
      <c r="T90" s="54"/>
      <c r="U90" s="54"/>
      <c r="V90" s="54"/>
      <c r="W90" s="54"/>
      <c r="X90" s="54"/>
      <c r="Y90" s="54"/>
      <c r="Z90" s="54"/>
    </row>
    <row r="91" spans="1:26" ht="24.75" customHeight="1">
      <c r="A91" s="54"/>
      <c r="B91" s="54"/>
      <c r="C91" s="54"/>
      <c r="D91" s="54"/>
      <c r="E91" s="54"/>
      <c r="F91" s="54"/>
      <c r="G91" s="54"/>
      <c r="H91" s="54"/>
      <c r="I91" s="54"/>
      <c r="J91" s="54"/>
      <c r="K91" s="54"/>
      <c r="L91" s="54"/>
      <c r="M91" s="54"/>
      <c r="N91" s="54"/>
      <c r="O91" s="54"/>
      <c r="P91" s="54"/>
      <c r="Q91" s="54"/>
      <c r="R91" s="54"/>
      <c r="S91" s="54"/>
      <c r="T91" s="54"/>
      <c r="U91" s="54"/>
      <c r="V91" s="54"/>
      <c r="W91" s="54"/>
      <c r="X91" s="54"/>
      <c r="Y91" s="54"/>
      <c r="Z91" s="54"/>
    </row>
    <row r="92" spans="1:26" ht="24.75" customHeight="1">
      <c r="A92" s="54"/>
      <c r="B92" s="54"/>
      <c r="C92" s="54"/>
      <c r="D92" s="54"/>
      <c r="E92" s="54"/>
      <c r="F92" s="54"/>
      <c r="G92" s="54"/>
      <c r="H92" s="54"/>
      <c r="I92" s="54"/>
      <c r="J92" s="54"/>
      <c r="K92" s="54"/>
      <c r="L92" s="54"/>
      <c r="M92" s="54"/>
      <c r="N92" s="54"/>
      <c r="O92" s="54"/>
      <c r="P92" s="54"/>
      <c r="Q92" s="54"/>
      <c r="R92" s="54"/>
      <c r="S92" s="54"/>
      <c r="T92" s="54"/>
      <c r="U92" s="54"/>
      <c r="V92" s="54"/>
      <c r="W92" s="54"/>
      <c r="X92" s="54"/>
      <c r="Y92" s="54"/>
      <c r="Z92" s="54"/>
    </row>
    <row r="93" spans="1:26" ht="24.75" customHeight="1">
      <c r="A93" s="54"/>
      <c r="B93" s="54"/>
      <c r="C93" s="54"/>
      <c r="D93" s="54"/>
      <c r="E93" s="54"/>
      <c r="F93" s="54"/>
      <c r="G93" s="54"/>
      <c r="H93" s="54"/>
      <c r="I93" s="54"/>
      <c r="J93" s="54"/>
      <c r="K93" s="54"/>
      <c r="L93" s="54"/>
      <c r="M93" s="54"/>
      <c r="N93" s="54"/>
      <c r="O93" s="54"/>
      <c r="P93" s="54"/>
      <c r="Q93" s="54"/>
      <c r="R93" s="54"/>
      <c r="S93" s="54"/>
      <c r="T93" s="54"/>
      <c r="U93" s="54"/>
      <c r="V93" s="54"/>
      <c r="W93" s="54"/>
      <c r="X93" s="54"/>
      <c r="Y93" s="54"/>
      <c r="Z93" s="54"/>
    </row>
    <row r="94" spans="1:26" ht="24.75" customHeight="1">
      <c r="A94" s="54"/>
      <c r="B94" s="54"/>
      <c r="C94" s="54"/>
      <c r="D94" s="54"/>
      <c r="E94" s="54"/>
      <c r="F94" s="54"/>
      <c r="G94" s="54"/>
      <c r="H94" s="54"/>
      <c r="I94" s="54"/>
      <c r="J94" s="54"/>
      <c r="K94" s="54"/>
      <c r="L94" s="54"/>
      <c r="M94" s="54"/>
      <c r="N94" s="54"/>
      <c r="O94" s="54"/>
      <c r="P94" s="54"/>
      <c r="Q94" s="54"/>
      <c r="R94" s="54"/>
      <c r="S94" s="54"/>
      <c r="T94" s="54"/>
      <c r="U94" s="54"/>
      <c r="V94" s="54"/>
      <c r="W94" s="54"/>
      <c r="X94" s="54"/>
      <c r="Y94" s="54"/>
      <c r="Z94" s="54"/>
    </row>
    <row r="95" spans="1:26" ht="24.75" customHeight="1">
      <c r="A95" s="54"/>
      <c r="B95" s="54"/>
      <c r="C95" s="54"/>
      <c r="D95" s="54"/>
      <c r="E95" s="54"/>
      <c r="F95" s="54"/>
      <c r="G95" s="54"/>
      <c r="H95" s="54"/>
      <c r="I95" s="54"/>
      <c r="J95" s="54"/>
      <c r="K95" s="54"/>
      <c r="L95" s="54"/>
      <c r="M95" s="54"/>
      <c r="N95" s="54"/>
      <c r="O95" s="54"/>
      <c r="P95" s="54"/>
      <c r="Q95" s="54"/>
      <c r="R95" s="54"/>
      <c r="S95" s="54"/>
      <c r="T95" s="54"/>
      <c r="U95" s="54"/>
      <c r="V95" s="54"/>
      <c r="W95" s="54"/>
      <c r="X95" s="54"/>
      <c r="Y95" s="54"/>
      <c r="Z95" s="54"/>
    </row>
    <row r="96" spans="1:26" ht="24.75" customHeight="1">
      <c r="A96" s="54"/>
      <c r="B96" s="54"/>
      <c r="C96" s="54"/>
      <c r="D96" s="54"/>
      <c r="E96" s="54"/>
      <c r="F96" s="54"/>
      <c r="G96" s="54"/>
      <c r="H96" s="54"/>
      <c r="I96" s="54"/>
      <c r="J96" s="54"/>
      <c r="K96" s="54"/>
      <c r="L96" s="54"/>
      <c r="M96" s="54"/>
      <c r="N96" s="54"/>
      <c r="O96" s="54"/>
      <c r="P96" s="54"/>
      <c r="Q96" s="54"/>
      <c r="R96" s="54"/>
      <c r="S96" s="54"/>
      <c r="T96" s="54"/>
      <c r="U96" s="54"/>
      <c r="V96" s="54"/>
      <c r="W96" s="54"/>
      <c r="X96" s="54"/>
      <c r="Y96" s="54"/>
      <c r="Z96" s="54"/>
    </row>
    <row r="97" spans="1:26" ht="24.75" customHeight="1">
      <c r="A97" s="54"/>
      <c r="B97" s="54"/>
      <c r="C97" s="54"/>
      <c r="D97" s="54"/>
      <c r="E97" s="54"/>
      <c r="F97" s="54"/>
      <c r="G97" s="54"/>
      <c r="H97" s="54"/>
      <c r="I97" s="54"/>
      <c r="J97" s="54"/>
      <c r="K97" s="54"/>
      <c r="L97" s="54"/>
      <c r="M97" s="54"/>
      <c r="N97" s="54"/>
      <c r="O97" s="54"/>
      <c r="P97" s="54"/>
      <c r="Q97" s="54"/>
      <c r="R97" s="54"/>
      <c r="S97" s="54"/>
      <c r="T97" s="54"/>
      <c r="U97" s="54"/>
      <c r="V97" s="54"/>
      <c r="W97" s="54"/>
      <c r="X97" s="54"/>
      <c r="Y97" s="54"/>
      <c r="Z97" s="54"/>
    </row>
    <row r="98" spans="1:26" ht="24.75" customHeight="1">
      <c r="A98" s="54"/>
      <c r="B98" s="54"/>
      <c r="C98" s="54"/>
      <c r="D98" s="54"/>
      <c r="E98" s="54"/>
      <c r="F98" s="54"/>
      <c r="G98" s="54"/>
      <c r="H98" s="54"/>
      <c r="I98" s="54"/>
      <c r="J98" s="54"/>
      <c r="K98" s="54"/>
      <c r="L98" s="54"/>
      <c r="M98" s="54"/>
      <c r="N98" s="54"/>
      <c r="O98" s="54"/>
      <c r="P98" s="54"/>
      <c r="Q98" s="54"/>
      <c r="R98" s="54"/>
      <c r="S98" s="54"/>
      <c r="T98" s="54"/>
      <c r="U98" s="54"/>
      <c r="V98" s="54"/>
      <c r="W98" s="54"/>
      <c r="X98" s="54"/>
      <c r="Y98" s="54"/>
      <c r="Z98" s="54"/>
    </row>
    <row r="99" spans="1:26" ht="24.75" customHeight="1">
      <c r="A99" s="54"/>
      <c r="B99" s="54"/>
      <c r="C99" s="54"/>
      <c r="D99" s="54"/>
      <c r="E99" s="54"/>
      <c r="F99" s="54"/>
      <c r="G99" s="54"/>
      <c r="H99" s="54"/>
      <c r="I99" s="54"/>
      <c r="J99" s="54"/>
      <c r="K99" s="54"/>
      <c r="L99" s="54"/>
      <c r="M99" s="54"/>
      <c r="N99" s="54"/>
      <c r="O99" s="54"/>
      <c r="P99" s="54"/>
      <c r="Q99" s="54"/>
      <c r="R99" s="54"/>
      <c r="S99" s="54"/>
      <c r="T99" s="54"/>
      <c r="U99" s="54"/>
      <c r="V99" s="54"/>
      <c r="W99" s="54"/>
      <c r="X99" s="54"/>
      <c r="Y99" s="54"/>
      <c r="Z99" s="54"/>
    </row>
    <row r="100" spans="1:26" ht="24.75" customHeight="1">
      <c r="A100" s="54"/>
      <c r="B100" s="54"/>
      <c r="C100" s="54"/>
      <c r="D100" s="54"/>
      <c r="E100" s="54"/>
      <c r="F100" s="54"/>
      <c r="G100" s="54"/>
      <c r="H100" s="54"/>
      <c r="I100" s="54"/>
      <c r="J100" s="54"/>
      <c r="K100" s="54"/>
      <c r="L100" s="54"/>
      <c r="M100" s="54"/>
      <c r="N100" s="54"/>
      <c r="O100" s="54"/>
      <c r="P100" s="54"/>
      <c r="Q100" s="54"/>
      <c r="R100" s="54"/>
      <c r="S100" s="54"/>
      <c r="T100" s="54"/>
      <c r="U100" s="54"/>
      <c r="V100" s="54"/>
      <c r="W100" s="54"/>
      <c r="X100" s="54"/>
      <c r="Y100" s="54"/>
      <c r="Z100" s="54"/>
    </row>
    <row r="101" spans="1:26" ht="24.75" customHeight="1">
      <c r="A101" s="54"/>
      <c r="B101" s="54"/>
      <c r="C101" s="54"/>
      <c r="D101" s="54"/>
      <c r="E101" s="54"/>
      <c r="F101" s="54"/>
      <c r="G101" s="54"/>
      <c r="H101" s="54"/>
      <c r="I101" s="54"/>
      <c r="J101" s="54"/>
      <c r="K101" s="54"/>
      <c r="L101" s="54"/>
      <c r="M101" s="54"/>
      <c r="N101" s="54"/>
      <c r="O101" s="54"/>
      <c r="P101" s="54"/>
      <c r="Q101" s="54"/>
      <c r="R101" s="54"/>
      <c r="S101" s="54"/>
      <c r="T101" s="54"/>
      <c r="U101" s="54"/>
      <c r="V101" s="54"/>
      <c r="W101" s="54"/>
      <c r="X101" s="54"/>
      <c r="Y101" s="54"/>
      <c r="Z101" s="54"/>
    </row>
    <row r="102" spans="1:26" ht="24.75" customHeight="1">
      <c r="A102" s="54"/>
      <c r="B102" s="54"/>
      <c r="C102" s="54"/>
      <c r="D102" s="54"/>
      <c r="E102" s="54"/>
      <c r="F102" s="54"/>
      <c r="G102" s="54"/>
      <c r="H102" s="54"/>
      <c r="I102" s="54"/>
      <c r="J102" s="54"/>
      <c r="K102" s="54"/>
      <c r="L102" s="54"/>
      <c r="M102" s="54"/>
      <c r="N102" s="54"/>
      <c r="O102" s="54"/>
      <c r="P102" s="54"/>
      <c r="Q102" s="54"/>
      <c r="R102" s="54"/>
      <c r="S102" s="54"/>
      <c r="T102" s="54"/>
      <c r="U102" s="54"/>
      <c r="V102" s="54"/>
      <c r="W102" s="54"/>
      <c r="X102" s="54"/>
      <c r="Y102" s="54"/>
      <c r="Z102" s="54"/>
    </row>
    <row r="103" spans="1:26" ht="24.75" customHeight="1">
      <c r="A103" s="54"/>
      <c r="B103" s="54"/>
      <c r="C103" s="54"/>
      <c r="D103" s="54"/>
      <c r="E103" s="54"/>
      <c r="F103" s="54"/>
      <c r="G103" s="54"/>
      <c r="H103" s="54"/>
      <c r="I103" s="54"/>
      <c r="J103" s="54"/>
      <c r="K103" s="54"/>
      <c r="L103" s="54"/>
      <c r="M103" s="54"/>
      <c r="N103" s="54"/>
      <c r="O103" s="54"/>
      <c r="P103" s="54"/>
      <c r="Q103" s="54"/>
      <c r="R103" s="54"/>
      <c r="S103" s="54"/>
      <c r="T103" s="54"/>
      <c r="U103" s="54"/>
      <c r="V103" s="54"/>
      <c r="W103" s="54"/>
      <c r="X103" s="54"/>
      <c r="Y103" s="54"/>
      <c r="Z103" s="54"/>
    </row>
    <row r="104" spans="1:26" ht="24.75" customHeight="1">
      <c r="A104" s="54"/>
      <c r="B104" s="54"/>
      <c r="C104" s="54"/>
      <c r="D104" s="54"/>
      <c r="E104" s="54"/>
      <c r="F104" s="54"/>
      <c r="G104" s="54"/>
      <c r="H104" s="54"/>
      <c r="I104" s="54"/>
      <c r="J104" s="54"/>
      <c r="K104" s="54"/>
      <c r="L104" s="54"/>
      <c r="M104" s="54"/>
      <c r="N104" s="54"/>
      <c r="O104" s="54"/>
      <c r="P104" s="54"/>
      <c r="Q104" s="54"/>
      <c r="R104" s="54"/>
      <c r="S104" s="54"/>
      <c r="T104" s="54"/>
      <c r="U104" s="54"/>
      <c r="V104" s="54"/>
      <c r="W104" s="54"/>
      <c r="X104" s="54"/>
      <c r="Y104" s="54"/>
      <c r="Z104" s="54"/>
    </row>
    <row r="105" spans="1:26" ht="24.75" customHeight="1">
      <c r="A105" s="54"/>
      <c r="B105" s="54"/>
      <c r="C105" s="54"/>
      <c r="D105" s="54"/>
      <c r="E105" s="54"/>
      <c r="F105" s="54"/>
      <c r="G105" s="54"/>
      <c r="H105" s="54"/>
      <c r="I105" s="54"/>
      <c r="J105" s="54"/>
      <c r="K105" s="54"/>
      <c r="L105" s="54"/>
      <c r="M105" s="54"/>
      <c r="N105" s="54"/>
      <c r="O105" s="54"/>
      <c r="P105" s="54"/>
      <c r="Q105" s="54"/>
      <c r="R105" s="54"/>
      <c r="S105" s="54"/>
      <c r="T105" s="54"/>
      <c r="U105" s="54"/>
      <c r="V105" s="54"/>
      <c r="W105" s="54"/>
      <c r="X105" s="54"/>
      <c r="Y105" s="54"/>
      <c r="Z105" s="54"/>
    </row>
    <row r="106" spans="1:26" ht="24.75" customHeight="1">
      <c r="A106" s="54"/>
      <c r="B106" s="54"/>
      <c r="C106" s="54"/>
      <c r="D106" s="54"/>
      <c r="E106" s="54"/>
      <c r="F106" s="54"/>
      <c r="G106" s="54"/>
      <c r="H106" s="54"/>
      <c r="I106" s="54"/>
      <c r="J106" s="54"/>
      <c r="K106" s="54"/>
      <c r="L106" s="54"/>
      <c r="M106" s="54"/>
      <c r="N106" s="54"/>
      <c r="O106" s="54"/>
      <c r="P106" s="54"/>
      <c r="Q106" s="54"/>
      <c r="R106" s="54"/>
      <c r="S106" s="54"/>
      <c r="T106" s="54"/>
      <c r="U106" s="54"/>
      <c r="V106" s="54"/>
      <c r="W106" s="54"/>
      <c r="X106" s="54"/>
      <c r="Y106" s="54"/>
      <c r="Z106" s="54"/>
    </row>
    <row r="107" spans="1:26" ht="24.75" customHeight="1">
      <c r="A107" s="54"/>
      <c r="B107" s="54"/>
      <c r="C107" s="54"/>
      <c r="D107" s="54"/>
      <c r="E107" s="54"/>
      <c r="F107" s="54"/>
      <c r="G107" s="54"/>
      <c r="H107" s="54"/>
      <c r="I107" s="54"/>
      <c r="J107" s="54"/>
      <c r="K107" s="54"/>
      <c r="L107" s="54"/>
      <c r="M107" s="54"/>
      <c r="N107" s="54"/>
      <c r="O107" s="54"/>
      <c r="P107" s="54"/>
      <c r="Q107" s="54"/>
      <c r="R107" s="54"/>
      <c r="S107" s="54"/>
      <c r="T107" s="54"/>
      <c r="U107" s="54"/>
      <c r="V107" s="54"/>
      <c r="W107" s="54"/>
      <c r="X107" s="54"/>
      <c r="Y107" s="54"/>
      <c r="Z107" s="54"/>
    </row>
    <row r="108" spans="1:26" ht="24.75" customHeight="1">
      <c r="A108" s="54"/>
      <c r="B108" s="54"/>
      <c r="C108" s="54"/>
      <c r="D108" s="54"/>
      <c r="E108" s="54"/>
      <c r="F108" s="54"/>
      <c r="G108" s="54"/>
      <c r="H108" s="54"/>
      <c r="I108" s="54"/>
      <c r="J108" s="54"/>
      <c r="K108" s="54"/>
      <c r="L108" s="54"/>
      <c r="M108" s="54"/>
      <c r="N108" s="54"/>
      <c r="O108" s="54"/>
      <c r="P108" s="54"/>
      <c r="Q108" s="54"/>
      <c r="R108" s="54"/>
      <c r="S108" s="54"/>
      <c r="T108" s="54"/>
      <c r="U108" s="54"/>
      <c r="V108" s="54"/>
      <c r="W108" s="54"/>
      <c r="X108" s="54"/>
      <c r="Y108" s="54"/>
      <c r="Z108" s="54"/>
    </row>
    <row r="109" spans="1:26" ht="24.75" customHeight="1">
      <c r="A109" s="54"/>
      <c r="B109" s="54"/>
      <c r="C109" s="54"/>
      <c r="D109" s="54"/>
      <c r="E109" s="54"/>
      <c r="F109" s="54"/>
      <c r="G109" s="54"/>
      <c r="H109" s="54"/>
      <c r="I109" s="54"/>
      <c r="J109" s="54"/>
      <c r="K109" s="54"/>
      <c r="L109" s="54"/>
      <c r="M109" s="54"/>
      <c r="N109" s="54"/>
      <c r="O109" s="54"/>
      <c r="P109" s="54"/>
      <c r="Q109" s="54"/>
      <c r="R109" s="54"/>
      <c r="S109" s="54"/>
      <c r="T109" s="54"/>
      <c r="U109" s="54"/>
      <c r="V109" s="54"/>
      <c r="W109" s="54"/>
      <c r="X109" s="54"/>
      <c r="Y109" s="54"/>
      <c r="Z109" s="54"/>
    </row>
    <row r="110" spans="1:26" ht="24.75" customHeight="1">
      <c r="A110" s="54"/>
      <c r="B110" s="54"/>
      <c r="C110" s="54"/>
      <c r="D110" s="54"/>
      <c r="E110" s="54"/>
      <c r="F110" s="54"/>
      <c r="G110" s="54"/>
      <c r="H110" s="54"/>
      <c r="I110" s="54"/>
      <c r="J110" s="54"/>
      <c r="K110" s="54"/>
      <c r="L110" s="54"/>
      <c r="M110" s="54"/>
      <c r="N110" s="54"/>
      <c r="O110" s="54"/>
      <c r="P110" s="54"/>
      <c r="Q110" s="54"/>
      <c r="R110" s="54"/>
      <c r="S110" s="54"/>
      <c r="T110" s="54"/>
      <c r="U110" s="54"/>
      <c r="V110" s="54"/>
      <c r="W110" s="54"/>
      <c r="X110" s="54"/>
      <c r="Y110" s="54"/>
      <c r="Z110" s="54"/>
    </row>
    <row r="111" spans="1:26" ht="24.75" customHeight="1">
      <c r="A111" s="54"/>
      <c r="B111" s="54"/>
      <c r="C111" s="54"/>
      <c r="D111" s="54"/>
      <c r="E111" s="54"/>
      <c r="F111" s="54"/>
      <c r="G111" s="54"/>
      <c r="H111" s="54"/>
      <c r="I111" s="54"/>
      <c r="J111" s="54"/>
      <c r="K111" s="54"/>
      <c r="L111" s="54"/>
      <c r="M111" s="54"/>
      <c r="N111" s="54"/>
      <c r="O111" s="54"/>
      <c r="P111" s="54"/>
      <c r="Q111" s="54"/>
      <c r="R111" s="54"/>
      <c r="S111" s="54"/>
      <c r="T111" s="54"/>
      <c r="U111" s="54"/>
      <c r="V111" s="54"/>
      <c r="W111" s="54"/>
      <c r="X111" s="54"/>
      <c r="Y111" s="54"/>
      <c r="Z111" s="54"/>
    </row>
    <row r="112" spans="1:26" ht="24.75" customHeight="1">
      <c r="A112" s="54"/>
      <c r="B112" s="54"/>
      <c r="C112" s="54"/>
      <c r="D112" s="54"/>
      <c r="E112" s="54"/>
      <c r="F112" s="54"/>
      <c r="G112" s="54"/>
      <c r="H112" s="54"/>
      <c r="I112" s="54"/>
      <c r="J112" s="54"/>
      <c r="K112" s="54"/>
      <c r="L112" s="54"/>
      <c r="M112" s="54"/>
      <c r="N112" s="54"/>
      <c r="O112" s="54"/>
      <c r="P112" s="54"/>
      <c r="Q112" s="54"/>
      <c r="R112" s="54"/>
      <c r="S112" s="54"/>
      <c r="T112" s="54"/>
      <c r="U112" s="54"/>
      <c r="V112" s="54"/>
      <c r="W112" s="54"/>
      <c r="X112" s="54"/>
      <c r="Y112" s="54"/>
      <c r="Z112" s="54"/>
    </row>
    <row r="113" spans="1:26" ht="24.75" customHeight="1">
      <c r="A113" s="54"/>
      <c r="B113" s="54"/>
      <c r="C113" s="54"/>
      <c r="D113" s="54"/>
      <c r="E113" s="54"/>
      <c r="F113" s="54"/>
      <c r="G113" s="54"/>
      <c r="H113" s="54"/>
      <c r="I113" s="54"/>
      <c r="J113" s="54"/>
      <c r="K113" s="54"/>
      <c r="L113" s="54"/>
      <c r="M113" s="54"/>
      <c r="N113" s="54"/>
      <c r="O113" s="54"/>
      <c r="P113" s="54"/>
      <c r="Q113" s="54"/>
      <c r="R113" s="54"/>
      <c r="S113" s="54"/>
      <c r="T113" s="54"/>
      <c r="U113" s="54"/>
      <c r="V113" s="54"/>
      <c r="W113" s="54"/>
      <c r="X113" s="54"/>
      <c r="Y113" s="54"/>
      <c r="Z113" s="54"/>
    </row>
    <row r="114" spans="1:26" ht="24.75" customHeight="1">
      <c r="A114" s="54"/>
      <c r="B114" s="54"/>
      <c r="C114" s="54"/>
      <c r="D114" s="54"/>
      <c r="E114" s="54"/>
      <c r="F114" s="54"/>
      <c r="G114" s="54"/>
      <c r="H114" s="54"/>
      <c r="I114" s="54"/>
      <c r="J114" s="54"/>
      <c r="K114" s="54"/>
      <c r="L114" s="54"/>
      <c r="M114" s="54"/>
      <c r="N114" s="54"/>
      <c r="O114" s="54"/>
      <c r="P114" s="54"/>
      <c r="Q114" s="54"/>
      <c r="R114" s="54"/>
      <c r="S114" s="54"/>
      <c r="T114" s="54"/>
      <c r="U114" s="54"/>
      <c r="V114" s="54"/>
      <c r="W114" s="54"/>
      <c r="X114" s="54"/>
      <c r="Y114" s="54"/>
      <c r="Z114" s="54"/>
    </row>
    <row r="115" spans="1:26" ht="24.75" customHeight="1">
      <c r="A115" s="54"/>
      <c r="B115" s="54"/>
      <c r="C115" s="54"/>
      <c r="D115" s="54"/>
      <c r="E115" s="54"/>
      <c r="F115" s="54"/>
      <c r="G115" s="54"/>
      <c r="H115" s="54"/>
      <c r="I115" s="54"/>
      <c r="J115" s="54"/>
      <c r="K115" s="54"/>
      <c r="L115" s="54"/>
      <c r="M115" s="54"/>
      <c r="N115" s="54"/>
      <c r="O115" s="54"/>
      <c r="P115" s="54"/>
      <c r="Q115" s="54"/>
      <c r="R115" s="54"/>
      <c r="S115" s="54"/>
      <c r="T115" s="54"/>
      <c r="U115" s="54"/>
      <c r="V115" s="54"/>
      <c r="W115" s="54"/>
      <c r="X115" s="54"/>
      <c r="Y115" s="54"/>
      <c r="Z115" s="54"/>
    </row>
    <row r="116" spans="1:26" ht="24.75" customHeight="1">
      <c r="A116" s="54"/>
      <c r="B116" s="54"/>
      <c r="C116" s="54"/>
      <c r="D116" s="54"/>
      <c r="E116" s="54"/>
      <c r="F116" s="54"/>
      <c r="G116" s="54"/>
      <c r="H116" s="54"/>
      <c r="I116" s="54"/>
      <c r="J116" s="54"/>
      <c r="K116" s="54"/>
      <c r="L116" s="54"/>
      <c r="M116" s="54"/>
      <c r="N116" s="54"/>
      <c r="O116" s="54"/>
      <c r="P116" s="54"/>
      <c r="Q116" s="54"/>
      <c r="R116" s="54"/>
      <c r="S116" s="54"/>
      <c r="T116" s="54"/>
      <c r="U116" s="54"/>
      <c r="V116" s="54"/>
      <c r="W116" s="54"/>
      <c r="X116" s="54"/>
      <c r="Y116" s="54"/>
      <c r="Z116" s="54"/>
    </row>
    <row r="117" spans="1:26" ht="24.75" customHeight="1">
      <c r="A117" s="54"/>
      <c r="B117" s="54"/>
      <c r="C117" s="54"/>
      <c r="D117" s="54"/>
      <c r="E117" s="54"/>
      <c r="F117" s="54"/>
      <c r="G117" s="54"/>
      <c r="H117" s="54"/>
      <c r="I117" s="54"/>
      <c r="J117" s="54"/>
      <c r="K117" s="54"/>
      <c r="L117" s="54"/>
      <c r="M117" s="54"/>
      <c r="N117" s="54"/>
      <c r="O117" s="54"/>
      <c r="P117" s="54"/>
      <c r="Q117" s="54"/>
      <c r="R117" s="54"/>
      <c r="S117" s="54"/>
      <c r="T117" s="54"/>
      <c r="U117" s="54"/>
      <c r="V117" s="54"/>
      <c r="W117" s="54"/>
      <c r="X117" s="54"/>
      <c r="Y117" s="54"/>
      <c r="Z117" s="54"/>
    </row>
    <row r="118" spans="1:26" ht="24.75" customHeight="1">
      <c r="A118" s="54"/>
      <c r="B118" s="54"/>
      <c r="C118" s="54"/>
      <c r="D118" s="54"/>
      <c r="E118" s="54"/>
      <c r="F118" s="54"/>
      <c r="G118" s="54"/>
      <c r="H118" s="54"/>
      <c r="I118" s="54"/>
      <c r="J118" s="54"/>
      <c r="K118" s="54"/>
      <c r="L118" s="54"/>
      <c r="M118" s="54"/>
      <c r="N118" s="54"/>
      <c r="O118" s="54"/>
      <c r="P118" s="54"/>
      <c r="Q118" s="54"/>
      <c r="R118" s="54"/>
      <c r="S118" s="54"/>
      <c r="T118" s="54"/>
      <c r="U118" s="54"/>
      <c r="V118" s="54"/>
      <c r="W118" s="54"/>
      <c r="X118" s="54"/>
      <c r="Y118" s="54"/>
      <c r="Z118" s="54"/>
    </row>
    <row r="119" spans="1:26" ht="24.75" customHeight="1">
      <c r="A119" s="54"/>
      <c r="B119" s="54"/>
      <c r="C119" s="54"/>
      <c r="D119" s="54"/>
      <c r="E119" s="54"/>
      <c r="F119" s="54"/>
      <c r="G119" s="54"/>
      <c r="H119" s="54"/>
      <c r="I119" s="54"/>
      <c r="J119" s="54"/>
      <c r="K119" s="54"/>
      <c r="L119" s="54"/>
      <c r="M119" s="54"/>
      <c r="N119" s="54"/>
      <c r="O119" s="54"/>
      <c r="P119" s="54"/>
      <c r="Q119" s="54"/>
      <c r="R119" s="54"/>
      <c r="S119" s="54"/>
      <c r="T119" s="54"/>
      <c r="U119" s="54"/>
      <c r="V119" s="54"/>
      <c r="W119" s="54"/>
      <c r="X119" s="54"/>
      <c r="Y119" s="54"/>
      <c r="Z119" s="54"/>
    </row>
    <row r="120" spans="1:26" ht="24.75" customHeight="1">
      <c r="A120" s="54"/>
      <c r="B120" s="54"/>
      <c r="C120" s="54"/>
      <c r="D120" s="54"/>
      <c r="E120" s="54"/>
      <c r="F120" s="54"/>
      <c r="G120" s="54"/>
      <c r="H120" s="54"/>
      <c r="I120" s="54"/>
      <c r="J120" s="54"/>
      <c r="K120" s="54"/>
      <c r="L120" s="54"/>
      <c r="M120" s="54"/>
      <c r="N120" s="54"/>
      <c r="O120" s="54"/>
      <c r="P120" s="54"/>
      <c r="Q120" s="54"/>
      <c r="R120" s="54"/>
      <c r="S120" s="54"/>
      <c r="T120" s="54"/>
      <c r="U120" s="54"/>
      <c r="V120" s="54"/>
      <c r="W120" s="54"/>
      <c r="X120" s="54"/>
      <c r="Y120" s="54"/>
      <c r="Z120" s="54"/>
    </row>
    <row r="121" spans="1:26" ht="24.75" customHeight="1">
      <c r="A121" s="54"/>
      <c r="B121" s="54"/>
      <c r="C121" s="54"/>
      <c r="D121" s="54"/>
      <c r="E121" s="54"/>
      <c r="F121" s="54"/>
      <c r="G121" s="54"/>
      <c r="H121" s="54"/>
      <c r="I121" s="54"/>
      <c r="J121" s="54"/>
      <c r="K121" s="54"/>
      <c r="L121" s="54"/>
      <c r="M121" s="54"/>
      <c r="N121" s="54"/>
      <c r="O121" s="54"/>
      <c r="P121" s="54"/>
      <c r="Q121" s="54"/>
      <c r="R121" s="54"/>
      <c r="S121" s="54"/>
      <c r="T121" s="54"/>
      <c r="U121" s="54"/>
      <c r="V121" s="54"/>
      <c r="W121" s="54"/>
      <c r="X121" s="54"/>
      <c r="Y121" s="54"/>
      <c r="Z121" s="54"/>
    </row>
    <row r="122" spans="1:26" ht="24.75" customHeight="1">
      <c r="A122" s="54"/>
      <c r="B122" s="54"/>
      <c r="C122" s="54"/>
      <c r="D122" s="54"/>
      <c r="E122" s="54"/>
      <c r="F122" s="54"/>
      <c r="G122" s="54"/>
      <c r="H122" s="54"/>
      <c r="I122" s="54"/>
      <c r="J122" s="54"/>
      <c r="K122" s="54"/>
      <c r="L122" s="54"/>
      <c r="M122" s="54"/>
      <c r="N122" s="54"/>
      <c r="O122" s="54"/>
      <c r="P122" s="54"/>
      <c r="Q122" s="54"/>
      <c r="R122" s="54"/>
      <c r="S122" s="54"/>
      <c r="T122" s="54"/>
      <c r="U122" s="54"/>
      <c r="V122" s="54"/>
      <c r="W122" s="54"/>
      <c r="X122" s="54"/>
      <c r="Y122" s="54"/>
      <c r="Z122" s="54"/>
    </row>
    <row r="123" spans="1:26" ht="24.75" customHeight="1">
      <c r="A123" s="54"/>
      <c r="B123" s="54"/>
      <c r="C123" s="54"/>
      <c r="D123" s="54"/>
      <c r="E123" s="54"/>
      <c r="F123" s="54"/>
      <c r="G123" s="54"/>
      <c r="H123" s="54"/>
      <c r="I123" s="54"/>
      <c r="J123" s="54"/>
      <c r="K123" s="54"/>
      <c r="L123" s="54"/>
      <c r="M123" s="54"/>
      <c r="N123" s="54"/>
      <c r="O123" s="54"/>
      <c r="P123" s="54"/>
      <c r="Q123" s="54"/>
      <c r="R123" s="54"/>
      <c r="S123" s="54"/>
      <c r="T123" s="54"/>
      <c r="U123" s="54"/>
      <c r="V123" s="54"/>
      <c r="W123" s="54"/>
      <c r="X123" s="54"/>
      <c r="Y123" s="54"/>
      <c r="Z123" s="54"/>
    </row>
    <row r="124" spans="1:26" ht="24.75" customHeight="1">
      <c r="A124" s="54"/>
      <c r="B124" s="54"/>
      <c r="C124" s="54"/>
      <c r="D124" s="54"/>
      <c r="E124" s="54"/>
      <c r="F124" s="54"/>
      <c r="G124" s="54"/>
      <c r="H124" s="54"/>
      <c r="I124" s="54"/>
      <c r="J124" s="54"/>
      <c r="K124" s="54"/>
      <c r="L124" s="54"/>
      <c r="M124" s="54"/>
      <c r="N124" s="54"/>
      <c r="O124" s="54"/>
      <c r="P124" s="54"/>
      <c r="Q124" s="54"/>
      <c r="R124" s="54"/>
      <c r="S124" s="54"/>
      <c r="T124" s="54"/>
      <c r="U124" s="54"/>
      <c r="V124" s="54"/>
      <c r="W124" s="54"/>
      <c r="X124" s="54"/>
      <c r="Y124" s="54"/>
      <c r="Z124" s="54"/>
    </row>
    <row r="125" spans="1:26" ht="24.75" customHeight="1">
      <c r="A125" s="54"/>
      <c r="B125" s="54"/>
      <c r="C125" s="54"/>
      <c r="D125" s="54"/>
      <c r="E125" s="54"/>
      <c r="F125" s="54"/>
      <c r="G125" s="54"/>
      <c r="H125" s="54"/>
      <c r="I125" s="54"/>
      <c r="J125" s="54"/>
      <c r="K125" s="54"/>
      <c r="L125" s="54"/>
      <c r="M125" s="54"/>
      <c r="N125" s="54"/>
      <c r="O125" s="54"/>
      <c r="P125" s="54"/>
      <c r="Q125" s="54"/>
      <c r="R125" s="54"/>
      <c r="S125" s="54"/>
      <c r="T125" s="54"/>
      <c r="U125" s="54"/>
      <c r="V125" s="54"/>
      <c r="W125" s="54"/>
      <c r="X125" s="54"/>
      <c r="Y125" s="54"/>
      <c r="Z125" s="54"/>
    </row>
    <row r="126" spans="1:26" ht="24.75" customHeight="1">
      <c r="A126" s="54"/>
      <c r="B126" s="54"/>
      <c r="C126" s="54"/>
      <c r="D126" s="54"/>
      <c r="E126" s="54"/>
      <c r="F126" s="54"/>
      <c r="G126" s="54"/>
      <c r="H126" s="54"/>
      <c r="I126" s="54"/>
      <c r="J126" s="54"/>
      <c r="K126" s="54"/>
      <c r="L126" s="54"/>
      <c r="M126" s="54"/>
      <c r="N126" s="54"/>
      <c r="O126" s="54"/>
      <c r="P126" s="54"/>
      <c r="Q126" s="54"/>
      <c r="R126" s="54"/>
      <c r="S126" s="54"/>
      <c r="T126" s="54"/>
      <c r="U126" s="54"/>
      <c r="V126" s="54"/>
      <c r="W126" s="54"/>
      <c r="X126" s="54"/>
      <c r="Y126" s="54"/>
      <c r="Z126" s="54"/>
    </row>
    <row r="127" spans="1:26" ht="24.75" customHeight="1">
      <c r="A127" s="54"/>
      <c r="B127" s="54"/>
      <c r="C127" s="54"/>
      <c r="D127" s="54"/>
      <c r="E127" s="54"/>
      <c r="F127" s="54"/>
      <c r="G127" s="54"/>
      <c r="H127" s="54"/>
      <c r="I127" s="54"/>
      <c r="J127" s="54"/>
      <c r="K127" s="54"/>
      <c r="L127" s="54"/>
      <c r="M127" s="54"/>
      <c r="N127" s="54"/>
      <c r="O127" s="54"/>
      <c r="P127" s="54"/>
      <c r="Q127" s="54"/>
      <c r="R127" s="54"/>
      <c r="S127" s="54"/>
      <c r="T127" s="54"/>
      <c r="U127" s="54"/>
      <c r="V127" s="54"/>
      <c r="W127" s="54"/>
      <c r="X127" s="54"/>
      <c r="Y127" s="54"/>
      <c r="Z127" s="54"/>
    </row>
    <row r="128" spans="1:26" ht="24.75" customHeight="1">
      <c r="A128" s="54"/>
      <c r="B128" s="54"/>
      <c r="C128" s="54"/>
      <c r="D128" s="54"/>
      <c r="E128" s="54"/>
      <c r="F128" s="54"/>
      <c r="G128" s="54"/>
      <c r="H128" s="54"/>
      <c r="I128" s="54"/>
      <c r="J128" s="54"/>
      <c r="K128" s="54"/>
      <c r="L128" s="54"/>
      <c r="M128" s="54"/>
      <c r="N128" s="54"/>
      <c r="O128" s="54"/>
      <c r="P128" s="54"/>
      <c r="Q128" s="54"/>
      <c r="R128" s="54"/>
      <c r="S128" s="54"/>
      <c r="T128" s="54"/>
      <c r="U128" s="54"/>
      <c r="V128" s="54"/>
      <c r="W128" s="54"/>
      <c r="X128" s="54"/>
      <c r="Y128" s="54"/>
      <c r="Z128" s="54"/>
    </row>
    <row r="129" spans="1:26" ht="24.75" customHeight="1">
      <c r="A129" s="54"/>
      <c r="B129" s="54"/>
      <c r="C129" s="54"/>
      <c r="D129" s="54"/>
      <c r="E129" s="54"/>
      <c r="F129" s="54"/>
      <c r="G129" s="54"/>
      <c r="H129" s="54"/>
      <c r="I129" s="54"/>
      <c r="J129" s="54"/>
      <c r="K129" s="54"/>
      <c r="L129" s="54"/>
      <c r="M129" s="54"/>
      <c r="N129" s="54"/>
      <c r="O129" s="54"/>
      <c r="P129" s="54"/>
      <c r="Q129" s="54"/>
      <c r="R129" s="54"/>
      <c r="S129" s="54"/>
      <c r="T129" s="54"/>
      <c r="U129" s="54"/>
      <c r="V129" s="54"/>
      <c r="W129" s="54"/>
      <c r="X129" s="54"/>
      <c r="Y129" s="54"/>
      <c r="Z129" s="54"/>
    </row>
    <row r="130" spans="1:26" ht="24.75" customHeight="1">
      <c r="A130" s="54"/>
      <c r="B130" s="54"/>
      <c r="C130" s="54"/>
      <c r="D130" s="54"/>
      <c r="E130" s="54"/>
      <c r="F130" s="54"/>
      <c r="G130" s="54"/>
      <c r="H130" s="54"/>
      <c r="I130" s="54"/>
      <c r="J130" s="54"/>
      <c r="K130" s="54"/>
      <c r="L130" s="54"/>
      <c r="M130" s="54"/>
      <c r="N130" s="54"/>
      <c r="O130" s="54"/>
      <c r="P130" s="54"/>
      <c r="Q130" s="54"/>
      <c r="R130" s="54"/>
      <c r="S130" s="54"/>
      <c r="T130" s="54"/>
      <c r="U130" s="54"/>
      <c r="V130" s="54"/>
      <c r="W130" s="54"/>
      <c r="X130" s="54"/>
      <c r="Y130" s="54"/>
      <c r="Z130" s="54"/>
    </row>
    <row r="131" spans="1:26" ht="24.75" customHeight="1">
      <c r="A131" s="54"/>
      <c r="B131" s="54"/>
      <c r="C131" s="54"/>
      <c r="D131" s="54"/>
      <c r="E131" s="54"/>
      <c r="F131" s="54"/>
      <c r="G131" s="54"/>
      <c r="H131" s="54"/>
      <c r="I131" s="54"/>
      <c r="J131" s="54"/>
      <c r="K131" s="54"/>
      <c r="L131" s="54"/>
      <c r="M131" s="54"/>
      <c r="N131" s="54"/>
      <c r="O131" s="54"/>
      <c r="P131" s="54"/>
      <c r="Q131" s="54"/>
      <c r="R131" s="54"/>
      <c r="S131" s="54"/>
      <c r="T131" s="54"/>
      <c r="U131" s="54"/>
      <c r="V131" s="54"/>
      <c r="W131" s="54"/>
      <c r="X131" s="54"/>
      <c r="Y131" s="54"/>
      <c r="Z131" s="54"/>
    </row>
    <row r="132" spans="1:26" ht="24.75" customHeight="1">
      <c r="A132" s="54"/>
      <c r="B132" s="54"/>
      <c r="C132" s="54"/>
      <c r="D132" s="54"/>
      <c r="E132" s="54"/>
      <c r="F132" s="54"/>
      <c r="G132" s="54"/>
      <c r="H132" s="54"/>
      <c r="I132" s="54"/>
      <c r="J132" s="54"/>
      <c r="K132" s="54"/>
      <c r="L132" s="54"/>
      <c r="M132" s="54"/>
      <c r="N132" s="54"/>
      <c r="O132" s="54"/>
      <c r="P132" s="54"/>
      <c r="Q132" s="54"/>
      <c r="R132" s="54"/>
      <c r="S132" s="54"/>
      <c r="T132" s="54"/>
      <c r="U132" s="54"/>
      <c r="V132" s="54"/>
      <c r="W132" s="54"/>
      <c r="X132" s="54"/>
      <c r="Y132" s="54"/>
      <c r="Z132" s="54"/>
    </row>
    <row r="133" spans="1:26" ht="24.75" customHeight="1">
      <c r="A133" s="54"/>
      <c r="B133" s="54"/>
      <c r="C133" s="54"/>
      <c r="D133" s="54"/>
      <c r="E133" s="54"/>
      <c r="F133" s="54"/>
      <c r="G133" s="54"/>
      <c r="H133" s="54"/>
      <c r="I133" s="54"/>
      <c r="J133" s="54"/>
      <c r="K133" s="54"/>
      <c r="L133" s="54"/>
      <c r="M133" s="54"/>
      <c r="N133" s="54"/>
      <c r="O133" s="54"/>
      <c r="P133" s="54"/>
      <c r="Q133" s="54"/>
      <c r="R133" s="54"/>
      <c r="S133" s="54"/>
      <c r="T133" s="54"/>
      <c r="U133" s="54"/>
      <c r="V133" s="54"/>
      <c r="W133" s="54"/>
      <c r="X133" s="54"/>
      <c r="Y133" s="54"/>
      <c r="Z133" s="54"/>
    </row>
    <row r="134" spans="1:26" ht="24.75" customHeight="1">
      <c r="A134" s="54"/>
      <c r="B134" s="54"/>
      <c r="C134" s="54"/>
      <c r="D134" s="54"/>
      <c r="E134" s="54"/>
      <c r="F134" s="54"/>
      <c r="G134" s="54"/>
      <c r="H134" s="54"/>
      <c r="I134" s="54"/>
      <c r="J134" s="54"/>
      <c r="K134" s="54"/>
      <c r="L134" s="54"/>
      <c r="M134" s="54"/>
      <c r="N134" s="54"/>
      <c r="O134" s="54"/>
      <c r="P134" s="54"/>
      <c r="Q134" s="54"/>
      <c r="R134" s="54"/>
      <c r="S134" s="54"/>
      <c r="T134" s="54"/>
      <c r="U134" s="54"/>
      <c r="V134" s="54"/>
      <c r="W134" s="54"/>
      <c r="X134" s="54"/>
      <c r="Y134" s="54"/>
      <c r="Z134" s="54"/>
    </row>
    <row r="135" spans="1:26" ht="24.75" customHeight="1">
      <c r="A135" s="54"/>
      <c r="B135" s="54"/>
      <c r="C135" s="54"/>
      <c r="D135" s="54"/>
      <c r="E135" s="54"/>
      <c r="F135" s="54"/>
      <c r="G135" s="54"/>
      <c r="H135" s="54"/>
      <c r="I135" s="54"/>
      <c r="J135" s="54"/>
      <c r="K135" s="54"/>
      <c r="L135" s="54"/>
      <c r="M135" s="54"/>
      <c r="N135" s="54"/>
      <c r="O135" s="54"/>
      <c r="P135" s="54"/>
      <c r="Q135" s="54"/>
      <c r="R135" s="54"/>
      <c r="S135" s="54"/>
      <c r="T135" s="54"/>
      <c r="U135" s="54"/>
      <c r="V135" s="54"/>
      <c r="W135" s="54"/>
      <c r="X135" s="54"/>
      <c r="Y135" s="54"/>
      <c r="Z135" s="54"/>
    </row>
    <row r="136" spans="1:26" ht="24.75" customHeight="1">
      <c r="A136" s="54"/>
      <c r="B136" s="54"/>
      <c r="C136" s="54"/>
      <c r="D136" s="54"/>
      <c r="E136" s="54"/>
      <c r="F136" s="54"/>
      <c r="G136" s="54"/>
      <c r="H136" s="54"/>
      <c r="I136" s="54"/>
      <c r="J136" s="54"/>
      <c r="K136" s="54"/>
      <c r="L136" s="54"/>
      <c r="M136" s="54"/>
      <c r="N136" s="54"/>
      <c r="O136" s="54"/>
      <c r="P136" s="54"/>
      <c r="Q136" s="54"/>
      <c r="R136" s="54"/>
      <c r="S136" s="54"/>
      <c r="T136" s="54"/>
      <c r="U136" s="54"/>
      <c r="V136" s="54"/>
      <c r="W136" s="54"/>
      <c r="X136" s="54"/>
      <c r="Y136" s="54"/>
      <c r="Z136" s="54"/>
    </row>
    <row r="137" spans="1:26" ht="24.75" customHeight="1">
      <c r="A137" s="54"/>
      <c r="B137" s="54"/>
      <c r="C137" s="54"/>
      <c r="D137" s="54"/>
      <c r="E137" s="54"/>
      <c r="F137" s="54"/>
      <c r="G137" s="54"/>
      <c r="H137" s="54"/>
      <c r="I137" s="54"/>
      <c r="J137" s="54"/>
      <c r="K137" s="54"/>
      <c r="L137" s="54"/>
      <c r="M137" s="54"/>
      <c r="N137" s="54"/>
      <c r="O137" s="54"/>
      <c r="P137" s="54"/>
      <c r="Q137" s="54"/>
      <c r="R137" s="54"/>
      <c r="S137" s="54"/>
      <c r="T137" s="54"/>
      <c r="U137" s="54"/>
      <c r="V137" s="54"/>
      <c r="W137" s="54"/>
      <c r="X137" s="54"/>
      <c r="Y137" s="54"/>
      <c r="Z137" s="54"/>
    </row>
    <row r="138" spans="1:26" ht="24.75" customHeight="1">
      <c r="A138" s="54"/>
      <c r="B138" s="54"/>
      <c r="C138" s="54"/>
      <c r="D138" s="54"/>
      <c r="E138" s="54"/>
      <c r="F138" s="54"/>
      <c r="G138" s="54"/>
      <c r="H138" s="54"/>
      <c r="I138" s="54"/>
      <c r="J138" s="54"/>
      <c r="K138" s="54"/>
      <c r="L138" s="54"/>
      <c r="M138" s="54"/>
      <c r="N138" s="54"/>
      <c r="O138" s="54"/>
      <c r="P138" s="54"/>
      <c r="Q138" s="54"/>
      <c r="R138" s="54"/>
      <c r="S138" s="54"/>
      <c r="T138" s="54"/>
      <c r="U138" s="54"/>
      <c r="V138" s="54"/>
      <c r="W138" s="54"/>
      <c r="X138" s="54"/>
      <c r="Y138" s="54"/>
      <c r="Z138" s="54"/>
    </row>
    <row r="139" spans="1:26" ht="24.75" customHeight="1">
      <c r="A139" s="54"/>
      <c r="B139" s="54"/>
      <c r="C139" s="54"/>
      <c r="D139" s="54"/>
      <c r="E139" s="54"/>
      <c r="F139" s="54"/>
      <c r="G139" s="54"/>
      <c r="H139" s="54"/>
      <c r="I139" s="54"/>
      <c r="J139" s="54"/>
      <c r="K139" s="54"/>
      <c r="L139" s="54"/>
      <c r="M139" s="54"/>
      <c r="N139" s="54"/>
      <c r="O139" s="54"/>
      <c r="P139" s="54"/>
      <c r="Q139" s="54"/>
      <c r="R139" s="54"/>
      <c r="S139" s="54"/>
      <c r="T139" s="54"/>
      <c r="U139" s="54"/>
      <c r="V139" s="54"/>
      <c r="W139" s="54"/>
      <c r="X139" s="54"/>
      <c r="Y139" s="54"/>
      <c r="Z139" s="54"/>
    </row>
    <row r="140" spans="1:26" ht="24.75" customHeight="1">
      <c r="A140" s="54"/>
      <c r="B140" s="54"/>
      <c r="C140" s="54"/>
      <c r="D140" s="54"/>
      <c r="E140" s="54"/>
      <c r="F140" s="54"/>
      <c r="G140" s="54"/>
      <c r="H140" s="54"/>
      <c r="I140" s="54"/>
      <c r="J140" s="54"/>
      <c r="K140" s="54"/>
      <c r="L140" s="54"/>
      <c r="M140" s="54"/>
      <c r="N140" s="54"/>
      <c r="O140" s="54"/>
      <c r="P140" s="54"/>
      <c r="Q140" s="54"/>
      <c r="R140" s="54"/>
      <c r="S140" s="54"/>
      <c r="T140" s="54"/>
      <c r="U140" s="54"/>
      <c r="V140" s="54"/>
      <c r="W140" s="54"/>
      <c r="X140" s="54"/>
      <c r="Y140" s="54"/>
      <c r="Z140" s="54"/>
    </row>
    <row r="141" spans="1:26" ht="24.75" customHeight="1">
      <c r="A141" s="54"/>
      <c r="B141" s="54"/>
      <c r="C141" s="54"/>
      <c r="D141" s="54"/>
      <c r="E141" s="54"/>
      <c r="F141" s="54"/>
      <c r="G141" s="54"/>
      <c r="H141" s="54"/>
      <c r="I141" s="54"/>
      <c r="J141" s="54"/>
      <c r="K141" s="54"/>
      <c r="L141" s="54"/>
      <c r="M141" s="54"/>
      <c r="N141" s="54"/>
      <c r="O141" s="54"/>
      <c r="P141" s="54"/>
      <c r="Q141" s="54"/>
      <c r="R141" s="54"/>
      <c r="S141" s="54"/>
      <c r="T141" s="54"/>
      <c r="U141" s="54"/>
      <c r="V141" s="54"/>
      <c r="W141" s="54"/>
      <c r="X141" s="54"/>
      <c r="Y141" s="54"/>
      <c r="Z141" s="54"/>
    </row>
    <row r="142" spans="1:26" ht="24.75" customHeight="1">
      <c r="A142" s="54"/>
      <c r="B142" s="54"/>
      <c r="C142" s="54"/>
      <c r="D142" s="54"/>
      <c r="E142" s="54"/>
      <c r="F142" s="54"/>
      <c r="G142" s="54"/>
      <c r="H142" s="54"/>
      <c r="I142" s="54"/>
      <c r="J142" s="54"/>
      <c r="K142" s="54"/>
      <c r="L142" s="54"/>
      <c r="M142" s="54"/>
      <c r="N142" s="54"/>
      <c r="O142" s="54"/>
      <c r="P142" s="54"/>
      <c r="Q142" s="54"/>
      <c r="R142" s="54"/>
      <c r="S142" s="54"/>
      <c r="T142" s="54"/>
      <c r="U142" s="54"/>
      <c r="V142" s="54"/>
      <c r="W142" s="54"/>
      <c r="X142" s="54"/>
      <c r="Y142" s="54"/>
      <c r="Z142" s="54"/>
    </row>
    <row r="143" spans="1:26" ht="24.75" customHeight="1">
      <c r="A143" s="54"/>
      <c r="B143" s="54"/>
      <c r="C143" s="54"/>
      <c r="D143" s="54"/>
      <c r="E143" s="54"/>
      <c r="F143" s="54"/>
      <c r="G143" s="54"/>
      <c r="H143" s="54"/>
      <c r="I143" s="54"/>
      <c r="J143" s="54"/>
      <c r="K143" s="54"/>
      <c r="L143" s="54"/>
      <c r="M143" s="54"/>
      <c r="N143" s="54"/>
      <c r="O143" s="54"/>
      <c r="P143" s="54"/>
      <c r="Q143" s="54"/>
      <c r="R143" s="54"/>
      <c r="S143" s="54"/>
      <c r="T143" s="54"/>
      <c r="U143" s="54"/>
      <c r="V143" s="54"/>
      <c r="W143" s="54"/>
      <c r="X143" s="54"/>
      <c r="Y143" s="54"/>
      <c r="Z143" s="54"/>
    </row>
    <row r="144" spans="1:26" ht="24.75" customHeight="1">
      <c r="A144" s="54"/>
      <c r="B144" s="54"/>
      <c r="C144" s="54"/>
      <c r="D144" s="54"/>
      <c r="E144" s="54"/>
      <c r="F144" s="54"/>
      <c r="G144" s="54"/>
      <c r="H144" s="54"/>
      <c r="I144" s="54"/>
      <c r="J144" s="54"/>
      <c r="K144" s="54"/>
      <c r="L144" s="54"/>
      <c r="M144" s="54"/>
      <c r="N144" s="54"/>
      <c r="O144" s="54"/>
      <c r="P144" s="54"/>
      <c r="Q144" s="54"/>
      <c r="R144" s="54"/>
      <c r="S144" s="54"/>
      <c r="T144" s="54"/>
      <c r="U144" s="54"/>
      <c r="V144" s="54"/>
      <c r="W144" s="54"/>
      <c r="X144" s="54"/>
      <c r="Y144" s="54"/>
      <c r="Z144" s="54"/>
    </row>
    <row r="145" spans="1:26" ht="24.75" customHeight="1">
      <c r="A145" s="54"/>
      <c r="B145" s="54"/>
      <c r="C145" s="54"/>
      <c r="D145" s="54"/>
      <c r="E145" s="54"/>
      <c r="F145" s="54"/>
      <c r="G145" s="54"/>
      <c r="H145" s="54"/>
      <c r="I145" s="54"/>
      <c r="J145" s="54"/>
      <c r="K145" s="54"/>
      <c r="L145" s="54"/>
      <c r="M145" s="54"/>
      <c r="N145" s="54"/>
      <c r="O145" s="54"/>
      <c r="P145" s="54"/>
      <c r="Q145" s="54"/>
      <c r="R145" s="54"/>
      <c r="S145" s="54"/>
      <c r="T145" s="54"/>
      <c r="U145" s="54"/>
      <c r="V145" s="54"/>
      <c r="W145" s="54"/>
      <c r="X145" s="54"/>
      <c r="Y145" s="54"/>
      <c r="Z145" s="54"/>
    </row>
    <row r="146" spans="1:26" ht="24.75" customHeight="1">
      <c r="A146" s="54"/>
      <c r="B146" s="54"/>
      <c r="C146" s="54"/>
      <c r="D146" s="54"/>
      <c r="E146" s="54"/>
      <c r="F146" s="54"/>
      <c r="G146" s="54"/>
      <c r="H146" s="54"/>
      <c r="I146" s="54"/>
      <c r="J146" s="54"/>
      <c r="K146" s="54"/>
      <c r="L146" s="54"/>
      <c r="M146" s="54"/>
      <c r="N146" s="54"/>
      <c r="O146" s="54"/>
      <c r="P146" s="54"/>
      <c r="Q146" s="54"/>
      <c r="R146" s="54"/>
      <c r="S146" s="54"/>
      <c r="T146" s="54"/>
      <c r="U146" s="54"/>
      <c r="V146" s="54"/>
      <c r="W146" s="54"/>
      <c r="X146" s="54"/>
      <c r="Y146" s="54"/>
      <c r="Z146" s="54"/>
    </row>
    <row r="147" spans="1:26" ht="24.75" customHeight="1">
      <c r="A147" s="54"/>
      <c r="B147" s="54"/>
      <c r="C147" s="54"/>
      <c r="D147" s="54"/>
      <c r="E147" s="54"/>
      <c r="F147" s="54"/>
      <c r="G147" s="54"/>
      <c r="H147" s="54"/>
      <c r="I147" s="54"/>
      <c r="J147" s="54"/>
      <c r="K147" s="54"/>
      <c r="L147" s="54"/>
      <c r="M147" s="54"/>
      <c r="N147" s="54"/>
      <c r="O147" s="54"/>
      <c r="P147" s="54"/>
      <c r="Q147" s="54"/>
      <c r="R147" s="54"/>
      <c r="S147" s="54"/>
      <c r="T147" s="54"/>
      <c r="U147" s="54"/>
      <c r="V147" s="54"/>
      <c r="W147" s="54"/>
      <c r="X147" s="54"/>
      <c r="Y147" s="54"/>
      <c r="Z147" s="54"/>
    </row>
    <row r="148" spans="1:26" ht="24.75" customHeight="1">
      <c r="A148" s="54"/>
      <c r="B148" s="54"/>
      <c r="C148" s="54"/>
      <c r="D148" s="54"/>
      <c r="E148" s="54"/>
      <c r="F148" s="54"/>
      <c r="G148" s="54"/>
      <c r="H148" s="54"/>
      <c r="I148" s="54"/>
      <c r="J148" s="54"/>
      <c r="K148" s="54"/>
      <c r="L148" s="54"/>
      <c r="M148" s="54"/>
      <c r="N148" s="54"/>
      <c r="O148" s="54"/>
      <c r="P148" s="54"/>
      <c r="Q148" s="54"/>
      <c r="R148" s="54"/>
      <c r="S148" s="54"/>
      <c r="T148" s="54"/>
      <c r="U148" s="54"/>
      <c r="V148" s="54"/>
      <c r="W148" s="54"/>
      <c r="X148" s="54"/>
      <c r="Y148" s="54"/>
      <c r="Z148" s="54"/>
    </row>
    <row r="149" spans="1:26" ht="24.75" customHeight="1">
      <c r="A149" s="54"/>
      <c r="B149" s="54"/>
      <c r="C149" s="54"/>
      <c r="D149" s="54"/>
      <c r="E149" s="54"/>
      <c r="F149" s="54"/>
      <c r="G149" s="54"/>
      <c r="H149" s="54"/>
      <c r="I149" s="54"/>
      <c r="J149" s="54"/>
      <c r="K149" s="54"/>
      <c r="L149" s="54"/>
      <c r="M149" s="54"/>
      <c r="N149" s="54"/>
      <c r="O149" s="54"/>
      <c r="P149" s="54"/>
      <c r="Q149" s="54"/>
      <c r="R149" s="54"/>
      <c r="S149" s="54"/>
      <c r="T149" s="54"/>
      <c r="U149" s="54"/>
      <c r="V149" s="54"/>
      <c r="W149" s="54"/>
      <c r="X149" s="54"/>
      <c r="Y149" s="54"/>
      <c r="Z149" s="54"/>
    </row>
    <row r="150" spans="1:26" ht="24.75" customHeight="1">
      <c r="A150" s="54"/>
      <c r="B150" s="54"/>
      <c r="C150" s="54"/>
      <c r="D150" s="54"/>
      <c r="E150" s="54"/>
      <c r="F150" s="54"/>
      <c r="G150" s="54"/>
      <c r="H150" s="54"/>
      <c r="I150" s="54"/>
      <c r="J150" s="54"/>
      <c r="K150" s="54"/>
      <c r="L150" s="54"/>
      <c r="M150" s="54"/>
      <c r="N150" s="54"/>
      <c r="O150" s="54"/>
      <c r="P150" s="54"/>
      <c r="Q150" s="54"/>
      <c r="R150" s="54"/>
      <c r="S150" s="54"/>
      <c r="T150" s="54"/>
      <c r="U150" s="54"/>
      <c r="V150" s="54"/>
      <c r="W150" s="54"/>
      <c r="X150" s="54"/>
      <c r="Y150" s="54"/>
      <c r="Z150" s="54"/>
    </row>
    <row r="151" spans="1:26" ht="24.75" customHeight="1">
      <c r="A151" s="54"/>
      <c r="B151" s="54"/>
      <c r="C151" s="54"/>
      <c r="D151" s="54"/>
      <c r="E151" s="54"/>
      <c r="F151" s="54"/>
      <c r="G151" s="54"/>
      <c r="H151" s="54"/>
      <c r="I151" s="54"/>
      <c r="J151" s="54"/>
      <c r="K151" s="54"/>
      <c r="L151" s="54"/>
      <c r="M151" s="54"/>
      <c r="N151" s="54"/>
      <c r="O151" s="54"/>
      <c r="P151" s="54"/>
      <c r="Q151" s="54"/>
      <c r="R151" s="54"/>
      <c r="S151" s="54"/>
      <c r="T151" s="54"/>
      <c r="U151" s="54"/>
      <c r="V151" s="54"/>
      <c r="W151" s="54"/>
      <c r="X151" s="54"/>
      <c r="Y151" s="54"/>
      <c r="Z151" s="54"/>
    </row>
    <row r="152" spans="1:26" ht="24.75" customHeight="1">
      <c r="A152" s="54"/>
      <c r="B152" s="54"/>
      <c r="C152" s="54"/>
      <c r="D152" s="54"/>
      <c r="E152" s="54"/>
      <c r="F152" s="54"/>
      <c r="G152" s="54"/>
      <c r="H152" s="54"/>
      <c r="I152" s="54"/>
      <c r="J152" s="54"/>
      <c r="K152" s="54"/>
      <c r="L152" s="54"/>
      <c r="M152" s="54"/>
      <c r="N152" s="54"/>
      <c r="O152" s="54"/>
      <c r="P152" s="54"/>
      <c r="Q152" s="54"/>
      <c r="R152" s="54"/>
      <c r="S152" s="54"/>
      <c r="T152" s="54"/>
      <c r="U152" s="54"/>
      <c r="V152" s="54"/>
      <c r="W152" s="54"/>
      <c r="X152" s="54"/>
      <c r="Y152" s="54"/>
      <c r="Z152" s="54"/>
    </row>
    <row r="153" spans="1:26" ht="24.75" customHeight="1">
      <c r="A153" s="54"/>
      <c r="B153" s="54"/>
      <c r="C153" s="54"/>
      <c r="D153" s="54"/>
      <c r="E153" s="54"/>
      <c r="F153" s="54"/>
      <c r="G153" s="54"/>
      <c r="H153" s="54"/>
      <c r="I153" s="54"/>
      <c r="J153" s="54"/>
      <c r="K153" s="54"/>
      <c r="L153" s="54"/>
      <c r="M153" s="54"/>
      <c r="N153" s="54"/>
      <c r="O153" s="54"/>
      <c r="P153" s="54"/>
      <c r="Q153" s="54"/>
      <c r="R153" s="54"/>
      <c r="S153" s="54"/>
      <c r="T153" s="54"/>
      <c r="U153" s="54"/>
      <c r="V153" s="54"/>
      <c r="W153" s="54"/>
      <c r="X153" s="54"/>
      <c r="Y153" s="54"/>
      <c r="Z153" s="54"/>
    </row>
    <row r="154" spans="1:26" ht="24.75" customHeight="1">
      <c r="A154" s="54"/>
      <c r="B154" s="54"/>
      <c r="C154" s="54"/>
      <c r="D154" s="54"/>
      <c r="E154" s="54"/>
      <c r="F154" s="54"/>
      <c r="G154" s="54"/>
      <c r="H154" s="54"/>
      <c r="I154" s="54"/>
      <c r="J154" s="54"/>
      <c r="K154" s="54"/>
      <c r="L154" s="54"/>
      <c r="M154" s="54"/>
      <c r="N154" s="54"/>
      <c r="O154" s="54"/>
      <c r="P154" s="54"/>
      <c r="Q154" s="54"/>
      <c r="R154" s="54"/>
      <c r="S154" s="54"/>
      <c r="T154" s="54"/>
      <c r="U154" s="54"/>
      <c r="V154" s="54"/>
      <c r="W154" s="54"/>
      <c r="X154" s="54"/>
      <c r="Y154" s="54"/>
      <c r="Z154" s="54"/>
    </row>
    <row r="155" spans="1:26" ht="24.75" customHeight="1">
      <c r="A155" s="54"/>
      <c r="B155" s="54"/>
      <c r="C155" s="54"/>
      <c r="D155" s="54"/>
      <c r="E155" s="54"/>
      <c r="F155" s="54"/>
      <c r="G155" s="54"/>
      <c r="H155" s="54"/>
      <c r="I155" s="54"/>
      <c r="J155" s="54"/>
      <c r="K155" s="54"/>
      <c r="L155" s="54"/>
      <c r="M155" s="54"/>
      <c r="N155" s="54"/>
      <c r="O155" s="54"/>
      <c r="P155" s="54"/>
      <c r="Q155" s="54"/>
      <c r="R155" s="54"/>
      <c r="S155" s="54"/>
      <c r="T155" s="54"/>
      <c r="U155" s="54"/>
      <c r="V155" s="54"/>
      <c r="W155" s="54"/>
      <c r="X155" s="54"/>
      <c r="Y155" s="54"/>
      <c r="Z155" s="54"/>
    </row>
    <row r="156" spans="1:26" ht="24.75" customHeight="1">
      <c r="A156" s="54"/>
      <c r="B156" s="54"/>
      <c r="C156" s="54"/>
      <c r="D156" s="54"/>
      <c r="E156" s="54"/>
      <c r="F156" s="54"/>
      <c r="G156" s="54"/>
      <c r="H156" s="54"/>
      <c r="I156" s="54"/>
      <c r="J156" s="54"/>
      <c r="K156" s="54"/>
      <c r="L156" s="54"/>
      <c r="M156" s="54"/>
      <c r="N156" s="54"/>
      <c r="O156" s="54"/>
      <c r="P156" s="54"/>
      <c r="Q156" s="54"/>
      <c r="R156" s="54"/>
      <c r="S156" s="54"/>
      <c r="T156" s="54"/>
      <c r="U156" s="54"/>
      <c r="V156" s="54"/>
      <c r="W156" s="54"/>
      <c r="X156" s="54"/>
      <c r="Y156" s="54"/>
      <c r="Z156" s="54"/>
    </row>
    <row r="157" spans="1:26" ht="24.75" customHeight="1">
      <c r="A157" s="54"/>
      <c r="B157" s="54"/>
      <c r="C157" s="54"/>
      <c r="D157" s="54"/>
      <c r="E157" s="54"/>
      <c r="F157" s="54"/>
      <c r="G157" s="54"/>
      <c r="H157" s="54"/>
      <c r="I157" s="54"/>
      <c r="J157" s="54"/>
      <c r="K157" s="54"/>
      <c r="L157" s="54"/>
      <c r="M157" s="54"/>
      <c r="N157" s="54"/>
      <c r="O157" s="54"/>
      <c r="P157" s="54"/>
      <c r="Q157" s="54"/>
      <c r="R157" s="54"/>
      <c r="S157" s="54"/>
      <c r="T157" s="54"/>
      <c r="U157" s="54"/>
      <c r="V157" s="54"/>
      <c r="W157" s="54"/>
      <c r="X157" s="54"/>
      <c r="Y157" s="54"/>
      <c r="Z157" s="54"/>
    </row>
    <row r="158" spans="1:26" ht="24.75" customHeight="1">
      <c r="A158" s="54"/>
      <c r="B158" s="54"/>
      <c r="C158" s="54"/>
      <c r="D158" s="54"/>
      <c r="E158" s="54"/>
      <c r="F158" s="54"/>
      <c r="G158" s="54"/>
      <c r="H158" s="54"/>
      <c r="I158" s="54"/>
      <c r="J158" s="54"/>
      <c r="K158" s="54"/>
      <c r="L158" s="54"/>
      <c r="M158" s="54"/>
      <c r="N158" s="54"/>
      <c r="O158" s="54"/>
      <c r="P158" s="54"/>
      <c r="Q158" s="54"/>
      <c r="R158" s="54"/>
      <c r="S158" s="54"/>
      <c r="T158" s="54"/>
      <c r="U158" s="54"/>
      <c r="V158" s="54"/>
      <c r="W158" s="54"/>
      <c r="X158" s="54"/>
      <c r="Y158" s="54"/>
      <c r="Z158" s="54"/>
    </row>
    <row r="159" spans="1:26" ht="24.75" customHeight="1">
      <c r="A159" s="54"/>
      <c r="B159" s="54"/>
      <c r="C159" s="54"/>
      <c r="D159" s="54"/>
      <c r="E159" s="54"/>
      <c r="F159" s="54"/>
      <c r="G159" s="54"/>
      <c r="H159" s="54"/>
      <c r="I159" s="54"/>
      <c r="J159" s="54"/>
      <c r="K159" s="54"/>
      <c r="L159" s="54"/>
      <c r="M159" s="54"/>
      <c r="N159" s="54"/>
      <c r="O159" s="54"/>
      <c r="P159" s="54"/>
      <c r="Q159" s="54"/>
      <c r="R159" s="54"/>
      <c r="S159" s="54"/>
      <c r="T159" s="54"/>
      <c r="U159" s="54"/>
      <c r="V159" s="54"/>
      <c r="W159" s="54"/>
      <c r="X159" s="54"/>
      <c r="Y159" s="54"/>
      <c r="Z159" s="54"/>
    </row>
    <row r="160" spans="1:26" ht="24.75" customHeight="1">
      <c r="A160" s="54"/>
      <c r="B160" s="54"/>
      <c r="C160" s="54"/>
      <c r="D160" s="54"/>
      <c r="E160" s="54"/>
      <c r="F160" s="54"/>
      <c r="G160" s="54"/>
      <c r="H160" s="54"/>
      <c r="I160" s="54"/>
      <c r="J160" s="54"/>
      <c r="K160" s="54"/>
      <c r="L160" s="54"/>
      <c r="M160" s="54"/>
      <c r="N160" s="54"/>
      <c r="O160" s="54"/>
      <c r="P160" s="54"/>
      <c r="Q160" s="54"/>
      <c r="R160" s="54"/>
      <c r="S160" s="54"/>
      <c r="T160" s="54"/>
      <c r="U160" s="54"/>
      <c r="V160" s="54"/>
      <c r="W160" s="54"/>
      <c r="X160" s="54"/>
      <c r="Y160" s="54"/>
      <c r="Z160" s="54"/>
    </row>
    <row r="161" spans="1:26" ht="24.75" customHeight="1">
      <c r="A161" s="54"/>
      <c r="B161" s="54"/>
      <c r="C161" s="54"/>
      <c r="D161" s="54"/>
      <c r="E161" s="54"/>
      <c r="F161" s="54"/>
      <c r="G161" s="54"/>
      <c r="H161" s="54"/>
      <c r="I161" s="54"/>
      <c r="J161" s="54"/>
      <c r="K161" s="54"/>
      <c r="L161" s="54"/>
      <c r="M161" s="54"/>
      <c r="N161" s="54"/>
      <c r="O161" s="54"/>
      <c r="P161" s="54"/>
      <c r="Q161" s="54"/>
      <c r="R161" s="54"/>
      <c r="S161" s="54"/>
      <c r="T161" s="54"/>
      <c r="U161" s="54"/>
      <c r="V161" s="54"/>
      <c r="W161" s="54"/>
      <c r="X161" s="54"/>
      <c r="Y161" s="54"/>
      <c r="Z161" s="54"/>
    </row>
    <row r="162" spans="1:26" ht="24.75" customHeight="1">
      <c r="A162" s="54"/>
      <c r="B162" s="54"/>
      <c r="C162" s="54"/>
      <c r="D162" s="54"/>
      <c r="E162" s="54"/>
      <c r="F162" s="54"/>
      <c r="G162" s="54"/>
      <c r="H162" s="54"/>
      <c r="I162" s="54"/>
      <c r="J162" s="54"/>
      <c r="K162" s="54"/>
      <c r="L162" s="54"/>
      <c r="M162" s="54"/>
      <c r="N162" s="54"/>
      <c r="O162" s="54"/>
      <c r="P162" s="54"/>
      <c r="Q162" s="54"/>
      <c r="R162" s="54"/>
      <c r="S162" s="54"/>
      <c r="T162" s="54"/>
      <c r="U162" s="54"/>
      <c r="V162" s="54"/>
      <c r="W162" s="54"/>
      <c r="X162" s="54"/>
      <c r="Y162" s="54"/>
      <c r="Z162" s="54"/>
    </row>
    <row r="163" spans="1:26" ht="24.75" customHeight="1">
      <c r="A163" s="54"/>
      <c r="B163" s="54"/>
      <c r="C163" s="54"/>
      <c r="D163" s="54"/>
      <c r="E163" s="54"/>
      <c r="F163" s="54"/>
      <c r="G163" s="54"/>
      <c r="H163" s="54"/>
      <c r="I163" s="54"/>
      <c r="J163" s="54"/>
      <c r="K163" s="54"/>
      <c r="L163" s="54"/>
      <c r="M163" s="54"/>
      <c r="N163" s="54"/>
      <c r="O163" s="54"/>
      <c r="P163" s="54"/>
      <c r="Q163" s="54"/>
      <c r="R163" s="54"/>
      <c r="S163" s="54"/>
      <c r="T163" s="54"/>
      <c r="U163" s="54"/>
      <c r="V163" s="54"/>
      <c r="W163" s="54"/>
      <c r="X163" s="54"/>
      <c r="Y163" s="54"/>
      <c r="Z163" s="54"/>
    </row>
    <row r="164" spans="1:26" ht="24.75" customHeight="1">
      <c r="A164" s="54"/>
      <c r="B164" s="54"/>
      <c r="C164" s="54"/>
      <c r="D164" s="54"/>
      <c r="E164" s="54"/>
      <c r="F164" s="54"/>
      <c r="G164" s="54"/>
      <c r="H164" s="54"/>
      <c r="I164" s="54"/>
      <c r="J164" s="54"/>
      <c r="K164" s="54"/>
      <c r="L164" s="54"/>
      <c r="M164" s="54"/>
      <c r="N164" s="54"/>
      <c r="O164" s="54"/>
      <c r="P164" s="54"/>
      <c r="Q164" s="54"/>
      <c r="R164" s="54"/>
      <c r="S164" s="54"/>
      <c r="T164" s="54"/>
      <c r="U164" s="54"/>
      <c r="V164" s="54"/>
      <c r="W164" s="54"/>
      <c r="X164" s="54"/>
      <c r="Y164" s="54"/>
      <c r="Z164" s="54"/>
    </row>
    <row r="165" spans="1:26" ht="24.75" customHeight="1">
      <c r="A165" s="54"/>
      <c r="B165" s="54"/>
      <c r="C165" s="54"/>
      <c r="D165" s="54"/>
      <c r="E165" s="54"/>
      <c r="F165" s="54"/>
      <c r="G165" s="54"/>
      <c r="H165" s="54"/>
      <c r="I165" s="54"/>
      <c r="J165" s="54"/>
      <c r="K165" s="54"/>
      <c r="L165" s="54"/>
      <c r="M165" s="54"/>
      <c r="N165" s="54"/>
      <c r="O165" s="54"/>
      <c r="P165" s="54"/>
      <c r="Q165" s="54"/>
      <c r="R165" s="54"/>
      <c r="S165" s="54"/>
      <c r="T165" s="54"/>
      <c r="U165" s="54"/>
      <c r="V165" s="54"/>
      <c r="W165" s="54"/>
      <c r="X165" s="54"/>
      <c r="Y165" s="54"/>
      <c r="Z165" s="54"/>
    </row>
    <row r="166" spans="1:26" ht="24.75" customHeight="1">
      <c r="A166" s="54"/>
      <c r="B166" s="54"/>
      <c r="C166" s="54"/>
      <c r="D166" s="54"/>
      <c r="E166" s="54"/>
      <c r="F166" s="54"/>
      <c r="G166" s="54"/>
      <c r="H166" s="54"/>
      <c r="I166" s="54"/>
      <c r="J166" s="54"/>
      <c r="K166" s="54"/>
      <c r="L166" s="54"/>
      <c r="M166" s="54"/>
      <c r="N166" s="54"/>
      <c r="O166" s="54"/>
      <c r="P166" s="54"/>
      <c r="Q166" s="54"/>
      <c r="R166" s="54"/>
      <c r="S166" s="54"/>
      <c r="T166" s="54"/>
      <c r="U166" s="54"/>
      <c r="V166" s="54"/>
      <c r="W166" s="54"/>
      <c r="X166" s="54"/>
      <c r="Y166" s="54"/>
      <c r="Z166" s="54"/>
    </row>
    <row r="167" spans="1:26" ht="24.75" customHeight="1">
      <c r="A167" s="54"/>
      <c r="B167" s="54"/>
      <c r="C167" s="54"/>
      <c r="D167" s="54"/>
      <c r="E167" s="54"/>
      <c r="F167" s="54"/>
      <c r="G167" s="54"/>
      <c r="H167" s="54"/>
      <c r="I167" s="54"/>
      <c r="J167" s="54"/>
      <c r="K167" s="54"/>
      <c r="L167" s="54"/>
      <c r="M167" s="54"/>
      <c r="N167" s="54"/>
      <c r="O167" s="54"/>
      <c r="P167" s="54"/>
      <c r="Q167" s="54"/>
      <c r="R167" s="54"/>
      <c r="S167" s="54"/>
      <c r="T167" s="54"/>
      <c r="U167" s="54"/>
      <c r="V167" s="54"/>
      <c r="W167" s="54"/>
      <c r="X167" s="54"/>
      <c r="Y167" s="54"/>
      <c r="Z167" s="54"/>
    </row>
    <row r="168" spans="1:26" ht="24.75" customHeight="1">
      <c r="A168" s="54"/>
      <c r="B168" s="54"/>
      <c r="C168" s="54"/>
      <c r="D168" s="54"/>
      <c r="E168" s="54"/>
      <c r="F168" s="54"/>
      <c r="G168" s="54"/>
      <c r="H168" s="54"/>
      <c r="I168" s="54"/>
      <c r="J168" s="54"/>
      <c r="K168" s="54"/>
      <c r="L168" s="54"/>
      <c r="M168" s="54"/>
      <c r="N168" s="54"/>
      <c r="O168" s="54"/>
      <c r="P168" s="54"/>
      <c r="Q168" s="54"/>
      <c r="R168" s="54"/>
      <c r="S168" s="54"/>
      <c r="T168" s="54"/>
      <c r="U168" s="54"/>
      <c r="V168" s="54"/>
      <c r="W168" s="54"/>
      <c r="X168" s="54"/>
      <c r="Y168" s="54"/>
      <c r="Z168" s="54"/>
    </row>
    <row r="169" spans="1:26" ht="24.75" customHeight="1">
      <c r="A169" s="54"/>
      <c r="B169" s="54"/>
      <c r="C169" s="54"/>
      <c r="D169" s="54"/>
      <c r="E169" s="54"/>
      <c r="F169" s="54"/>
      <c r="G169" s="54"/>
      <c r="H169" s="54"/>
      <c r="I169" s="54"/>
      <c r="J169" s="54"/>
      <c r="K169" s="54"/>
      <c r="L169" s="54"/>
      <c r="M169" s="54"/>
      <c r="N169" s="54"/>
      <c r="O169" s="54"/>
      <c r="P169" s="54"/>
      <c r="Q169" s="54"/>
      <c r="R169" s="54"/>
      <c r="S169" s="54"/>
      <c r="T169" s="54"/>
      <c r="U169" s="54"/>
      <c r="V169" s="54"/>
      <c r="W169" s="54"/>
      <c r="X169" s="54"/>
      <c r="Y169" s="54"/>
      <c r="Z169" s="54"/>
    </row>
    <row r="170" spans="1:26" ht="24.75" customHeight="1">
      <c r="A170" s="54"/>
      <c r="B170" s="54"/>
      <c r="C170" s="54"/>
      <c r="D170" s="54"/>
      <c r="E170" s="54"/>
      <c r="F170" s="54"/>
      <c r="G170" s="54"/>
      <c r="H170" s="54"/>
      <c r="I170" s="54"/>
      <c r="J170" s="54"/>
      <c r="K170" s="54"/>
      <c r="L170" s="54"/>
      <c r="M170" s="54"/>
      <c r="N170" s="54"/>
      <c r="O170" s="54"/>
      <c r="P170" s="54"/>
      <c r="Q170" s="54"/>
      <c r="R170" s="54"/>
      <c r="S170" s="54"/>
      <c r="T170" s="54"/>
      <c r="U170" s="54"/>
      <c r="V170" s="54"/>
      <c r="W170" s="54"/>
      <c r="X170" s="54"/>
      <c r="Y170" s="54"/>
      <c r="Z170" s="54"/>
    </row>
    <row r="171" spans="1:26" ht="24.75" customHeight="1">
      <c r="A171" s="54"/>
      <c r="B171" s="54"/>
      <c r="C171" s="54"/>
      <c r="D171" s="54"/>
      <c r="E171" s="54"/>
      <c r="F171" s="54"/>
      <c r="G171" s="54"/>
      <c r="H171" s="54"/>
      <c r="I171" s="54"/>
      <c r="J171" s="54"/>
      <c r="K171" s="54"/>
      <c r="L171" s="54"/>
      <c r="M171" s="54"/>
      <c r="N171" s="54"/>
      <c r="O171" s="54"/>
      <c r="P171" s="54"/>
      <c r="Q171" s="54"/>
      <c r="R171" s="54"/>
      <c r="S171" s="54"/>
      <c r="T171" s="54"/>
      <c r="U171" s="54"/>
      <c r="V171" s="54"/>
      <c r="W171" s="54"/>
      <c r="X171" s="54"/>
      <c r="Y171" s="54"/>
      <c r="Z171" s="54"/>
    </row>
    <row r="172" spans="1:26" ht="24.75" customHeight="1">
      <c r="A172" s="54"/>
      <c r="B172" s="54"/>
      <c r="C172" s="54"/>
      <c r="D172" s="54"/>
      <c r="E172" s="54"/>
      <c r="F172" s="54"/>
      <c r="G172" s="54"/>
      <c r="H172" s="54"/>
      <c r="I172" s="54"/>
      <c r="J172" s="54"/>
      <c r="K172" s="54"/>
      <c r="L172" s="54"/>
      <c r="M172" s="54"/>
      <c r="N172" s="54"/>
      <c r="O172" s="54"/>
      <c r="P172" s="54"/>
      <c r="Q172" s="54"/>
      <c r="R172" s="54"/>
      <c r="S172" s="54"/>
      <c r="T172" s="54"/>
      <c r="U172" s="54"/>
      <c r="V172" s="54"/>
      <c r="W172" s="54"/>
      <c r="X172" s="54"/>
      <c r="Y172" s="54"/>
      <c r="Z172" s="54"/>
    </row>
    <row r="173" spans="1:26" ht="24.75" customHeight="1">
      <c r="A173" s="54"/>
      <c r="B173" s="54"/>
      <c r="C173" s="54"/>
      <c r="D173" s="54"/>
      <c r="E173" s="54"/>
      <c r="F173" s="54"/>
      <c r="G173" s="54"/>
      <c r="H173" s="54"/>
      <c r="I173" s="54"/>
      <c r="J173" s="54"/>
      <c r="K173" s="54"/>
      <c r="L173" s="54"/>
      <c r="M173" s="54"/>
      <c r="N173" s="54"/>
      <c r="O173" s="54"/>
      <c r="P173" s="54"/>
      <c r="Q173" s="54"/>
      <c r="R173" s="54"/>
      <c r="S173" s="54"/>
      <c r="T173" s="54"/>
      <c r="U173" s="54"/>
      <c r="V173" s="54"/>
      <c r="W173" s="54"/>
      <c r="X173" s="54"/>
      <c r="Y173" s="54"/>
      <c r="Z173" s="54"/>
    </row>
    <row r="174" spans="1:26" ht="24.75" customHeight="1">
      <c r="A174" s="54"/>
      <c r="B174" s="54"/>
      <c r="C174" s="54"/>
      <c r="D174" s="54"/>
      <c r="E174" s="54"/>
      <c r="F174" s="54"/>
      <c r="G174" s="54"/>
      <c r="H174" s="54"/>
      <c r="I174" s="54"/>
      <c r="J174" s="54"/>
      <c r="K174" s="54"/>
      <c r="L174" s="54"/>
      <c r="M174" s="54"/>
      <c r="N174" s="54"/>
      <c r="O174" s="54"/>
      <c r="P174" s="54"/>
      <c r="Q174" s="54"/>
      <c r="R174" s="54"/>
      <c r="S174" s="54"/>
      <c r="T174" s="54"/>
      <c r="U174" s="54"/>
      <c r="V174" s="54"/>
      <c r="W174" s="54"/>
      <c r="X174" s="54"/>
      <c r="Y174" s="54"/>
      <c r="Z174" s="54"/>
    </row>
    <row r="175" spans="1:26" ht="24.75" customHeight="1">
      <c r="A175" s="54"/>
      <c r="B175" s="54"/>
      <c r="C175" s="54"/>
      <c r="D175" s="54"/>
      <c r="E175" s="54"/>
      <c r="F175" s="54"/>
      <c r="G175" s="54"/>
      <c r="H175" s="54"/>
      <c r="I175" s="54"/>
      <c r="J175" s="54"/>
      <c r="K175" s="54"/>
      <c r="L175" s="54"/>
      <c r="M175" s="54"/>
      <c r="N175" s="54"/>
      <c r="O175" s="54"/>
      <c r="P175" s="54"/>
      <c r="Q175" s="54"/>
      <c r="R175" s="54"/>
      <c r="S175" s="54"/>
      <c r="T175" s="54"/>
      <c r="U175" s="54"/>
      <c r="V175" s="54"/>
      <c r="W175" s="54"/>
      <c r="X175" s="54"/>
      <c r="Y175" s="54"/>
      <c r="Z175" s="54"/>
    </row>
    <row r="176" spans="1:26" ht="24.75" customHeight="1">
      <c r="A176" s="54"/>
      <c r="B176" s="54"/>
      <c r="C176" s="54"/>
      <c r="D176" s="54"/>
      <c r="E176" s="54"/>
      <c r="F176" s="54"/>
      <c r="G176" s="54"/>
      <c r="H176" s="54"/>
      <c r="I176" s="54"/>
      <c r="J176" s="54"/>
      <c r="K176" s="54"/>
      <c r="L176" s="54"/>
      <c r="M176" s="54"/>
      <c r="N176" s="54"/>
      <c r="O176" s="54"/>
      <c r="P176" s="54"/>
      <c r="Q176" s="54"/>
      <c r="R176" s="54"/>
      <c r="S176" s="54"/>
      <c r="T176" s="54"/>
      <c r="U176" s="54"/>
      <c r="V176" s="54"/>
      <c r="W176" s="54"/>
      <c r="X176" s="54"/>
      <c r="Y176" s="54"/>
      <c r="Z176" s="54"/>
    </row>
    <row r="177" spans="1:26" ht="24.75" customHeight="1">
      <c r="A177" s="54"/>
      <c r="B177" s="54"/>
      <c r="C177" s="54"/>
      <c r="D177" s="54"/>
      <c r="E177" s="54"/>
      <c r="F177" s="54"/>
      <c r="G177" s="54"/>
      <c r="H177" s="54"/>
      <c r="I177" s="54"/>
      <c r="J177" s="54"/>
      <c r="K177" s="54"/>
      <c r="L177" s="54"/>
      <c r="M177" s="54"/>
      <c r="N177" s="54"/>
      <c r="O177" s="54"/>
      <c r="P177" s="54"/>
      <c r="Q177" s="54"/>
      <c r="R177" s="54"/>
      <c r="S177" s="54"/>
      <c r="T177" s="54"/>
      <c r="U177" s="54"/>
      <c r="V177" s="54"/>
      <c r="W177" s="54"/>
      <c r="X177" s="54"/>
      <c r="Y177" s="54"/>
      <c r="Z177" s="54"/>
    </row>
    <row r="178" spans="1:26" ht="24.75" customHeight="1">
      <c r="A178" s="54"/>
      <c r="B178" s="54"/>
      <c r="C178" s="54"/>
      <c r="D178" s="54"/>
      <c r="E178" s="54"/>
      <c r="F178" s="54"/>
      <c r="G178" s="54"/>
      <c r="H178" s="54"/>
      <c r="I178" s="54"/>
      <c r="J178" s="54"/>
      <c r="K178" s="54"/>
      <c r="L178" s="54"/>
      <c r="M178" s="54"/>
      <c r="N178" s="54"/>
      <c r="O178" s="54"/>
      <c r="P178" s="54"/>
      <c r="Q178" s="54"/>
      <c r="R178" s="54"/>
      <c r="S178" s="54"/>
      <c r="T178" s="54"/>
      <c r="U178" s="54"/>
      <c r="V178" s="54"/>
      <c r="W178" s="54"/>
      <c r="X178" s="54"/>
      <c r="Y178" s="54"/>
      <c r="Z178" s="54"/>
    </row>
    <row r="179" spans="1:26" ht="24.75" customHeight="1">
      <c r="A179" s="54"/>
      <c r="B179" s="54"/>
      <c r="C179" s="54"/>
      <c r="D179" s="54"/>
      <c r="E179" s="54"/>
      <c r="F179" s="54"/>
      <c r="G179" s="54"/>
      <c r="H179" s="54"/>
      <c r="I179" s="54"/>
      <c r="J179" s="54"/>
      <c r="K179" s="54"/>
      <c r="L179" s="54"/>
      <c r="M179" s="54"/>
      <c r="N179" s="54"/>
      <c r="O179" s="54"/>
      <c r="P179" s="54"/>
      <c r="Q179" s="54"/>
      <c r="R179" s="54"/>
      <c r="S179" s="54"/>
      <c r="T179" s="54"/>
      <c r="U179" s="54"/>
      <c r="V179" s="54"/>
      <c r="W179" s="54"/>
      <c r="X179" s="54"/>
      <c r="Y179" s="54"/>
      <c r="Z179" s="54"/>
    </row>
    <row r="180" spans="1:26" ht="24.75" customHeight="1">
      <c r="A180" s="54"/>
      <c r="B180" s="54"/>
      <c r="C180" s="54"/>
      <c r="D180" s="54"/>
      <c r="E180" s="54"/>
      <c r="F180" s="54"/>
      <c r="G180" s="54"/>
      <c r="H180" s="54"/>
      <c r="I180" s="54"/>
      <c r="J180" s="54"/>
      <c r="K180" s="54"/>
      <c r="L180" s="54"/>
      <c r="M180" s="54"/>
      <c r="N180" s="54"/>
      <c r="O180" s="54"/>
      <c r="P180" s="54"/>
      <c r="Q180" s="54"/>
      <c r="R180" s="54"/>
      <c r="S180" s="54"/>
      <c r="T180" s="54"/>
      <c r="U180" s="54"/>
      <c r="V180" s="54"/>
      <c r="W180" s="54"/>
      <c r="X180" s="54"/>
      <c r="Y180" s="54"/>
      <c r="Z180" s="54"/>
    </row>
    <row r="181" spans="1:26" ht="24.75" customHeight="1">
      <c r="A181" s="54"/>
      <c r="B181" s="54"/>
      <c r="C181" s="54"/>
      <c r="D181" s="54"/>
      <c r="E181" s="54"/>
      <c r="F181" s="54"/>
      <c r="G181" s="54"/>
      <c r="H181" s="54"/>
      <c r="I181" s="54"/>
      <c r="J181" s="54"/>
      <c r="K181" s="54"/>
      <c r="L181" s="54"/>
      <c r="M181" s="54"/>
      <c r="N181" s="54"/>
      <c r="O181" s="54"/>
      <c r="P181" s="54"/>
      <c r="Q181" s="54"/>
      <c r="R181" s="54"/>
      <c r="S181" s="54"/>
      <c r="T181" s="54"/>
      <c r="U181" s="54"/>
      <c r="V181" s="54"/>
      <c r="W181" s="54"/>
      <c r="X181" s="54"/>
      <c r="Y181" s="54"/>
      <c r="Z181" s="54"/>
    </row>
    <row r="182" spans="1:26" ht="24.75" customHeight="1">
      <c r="A182" s="54"/>
      <c r="B182" s="54"/>
      <c r="C182" s="54"/>
      <c r="D182" s="54"/>
      <c r="E182" s="54"/>
      <c r="F182" s="54"/>
      <c r="G182" s="54"/>
      <c r="H182" s="54"/>
      <c r="I182" s="54"/>
      <c r="J182" s="54"/>
      <c r="K182" s="54"/>
      <c r="L182" s="54"/>
      <c r="M182" s="54"/>
      <c r="N182" s="54"/>
      <c r="O182" s="54"/>
      <c r="P182" s="54"/>
      <c r="Q182" s="54"/>
      <c r="R182" s="54"/>
      <c r="S182" s="54"/>
      <c r="T182" s="54"/>
      <c r="U182" s="54"/>
      <c r="V182" s="54"/>
      <c r="W182" s="54"/>
      <c r="X182" s="54"/>
      <c r="Y182" s="54"/>
      <c r="Z182" s="54"/>
    </row>
    <row r="183" spans="1:26" ht="24.75" customHeight="1">
      <c r="A183" s="54"/>
      <c r="B183" s="54"/>
      <c r="C183" s="54"/>
      <c r="D183" s="54"/>
      <c r="E183" s="54"/>
      <c r="F183" s="54"/>
      <c r="G183" s="54"/>
      <c r="H183" s="54"/>
      <c r="I183" s="54"/>
      <c r="J183" s="54"/>
      <c r="K183" s="54"/>
      <c r="L183" s="54"/>
      <c r="M183" s="54"/>
      <c r="N183" s="54"/>
      <c r="O183" s="54"/>
      <c r="P183" s="54"/>
      <c r="Q183" s="54"/>
      <c r="R183" s="54"/>
      <c r="S183" s="54"/>
      <c r="T183" s="54"/>
      <c r="U183" s="54"/>
      <c r="V183" s="54"/>
      <c r="W183" s="54"/>
      <c r="X183" s="54"/>
      <c r="Y183" s="54"/>
      <c r="Z183" s="54"/>
    </row>
    <row r="184" spans="1:26" ht="24.75" customHeight="1">
      <c r="A184" s="54"/>
      <c r="B184" s="54"/>
      <c r="C184" s="54"/>
      <c r="D184" s="54"/>
      <c r="E184" s="54"/>
      <c r="F184" s="54"/>
      <c r="G184" s="54"/>
      <c r="H184" s="54"/>
      <c r="I184" s="54"/>
      <c r="J184" s="54"/>
      <c r="K184" s="54"/>
      <c r="L184" s="54"/>
      <c r="M184" s="54"/>
      <c r="N184" s="54"/>
      <c r="O184" s="54"/>
      <c r="P184" s="54"/>
      <c r="Q184" s="54"/>
      <c r="R184" s="54"/>
      <c r="S184" s="54"/>
      <c r="T184" s="54"/>
      <c r="U184" s="54"/>
      <c r="V184" s="54"/>
      <c r="W184" s="54"/>
      <c r="X184" s="54"/>
      <c r="Y184" s="54"/>
      <c r="Z184" s="54"/>
    </row>
    <row r="185" spans="1:26" ht="24.75" customHeight="1">
      <c r="A185" s="54"/>
      <c r="B185" s="54"/>
      <c r="C185" s="54"/>
      <c r="D185" s="54"/>
      <c r="E185" s="54"/>
      <c r="F185" s="54"/>
      <c r="G185" s="54"/>
      <c r="H185" s="54"/>
      <c r="I185" s="54"/>
      <c r="J185" s="54"/>
      <c r="K185" s="54"/>
      <c r="L185" s="54"/>
      <c r="M185" s="54"/>
      <c r="N185" s="54"/>
      <c r="O185" s="54"/>
      <c r="P185" s="54"/>
      <c r="Q185" s="54"/>
      <c r="R185" s="54"/>
      <c r="S185" s="54"/>
      <c r="T185" s="54"/>
      <c r="U185" s="54"/>
      <c r="V185" s="54"/>
      <c r="W185" s="54"/>
      <c r="X185" s="54"/>
      <c r="Y185" s="54"/>
      <c r="Z185" s="54"/>
    </row>
    <row r="186" spans="1:26" ht="24.75" customHeight="1">
      <c r="A186" s="54"/>
      <c r="B186" s="54"/>
      <c r="C186" s="54"/>
      <c r="D186" s="54"/>
      <c r="E186" s="54"/>
      <c r="F186" s="54"/>
      <c r="G186" s="54"/>
      <c r="H186" s="54"/>
      <c r="I186" s="54"/>
      <c r="J186" s="54"/>
      <c r="K186" s="54"/>
      <c r="L186" s="54"/>
      <c r="M186" s="54"/>
      <c r="N186" s="54"/>
      <c r="O186" s="54"/>
      <c r="P186" s="54"/>
      <c r="Q186" s="54"/>
      <c r="R186" s="54"/>
      <c r="S186" s="54"/>
      <c r="T186" s="54"/>
      <c r="U186" s="54"/>
      <c r="V186" s="54"/>
      <c r="W186" s="54"/>
      <c r="X186" s="54"/>
      <c r="Y186" s="54"/>
      <c r="Z186" s="54"/>
    </row>
    <row r="187" spans="1:26" ht="24.75" customHeight="1">
      <c r="A187" s="54"/>
      <c r="B187" s="54"/>
      <c r="C187" s="54"/>
      <c r="D187" s="54"/>
      <c r="E187" s="54"/>
      <c r="F187" s="54"/>
      <c r="G187" s="54"/>
      <c r="H187" s="54"/>
      <c r="I187" s="54"/>
      <c r="J187" s="54"/>
      <c r="K187" s="54"/>
      <c r="L187" s="54"/>
      <c r="M187" s="54"/>
      <c r="N187" s="54"/>
      <c r="O187" s="54"/>
      <c r="P187" s="54"/>
      <c r="Q187" s="54"/>
      <c r="R187" s="54"/>
      <c r="S187" s="54"/>
      <c r="T187" s="54"/>
      <c r="U187" s="54"/>
      <c r="V187" s="54"/>
      <c r="W187" s="54"/>
      <c r="X187" s="54"/>
      <c r="Y187" s="54"/>
      <c r="Z187" s="54"/>
    </row>
    <row r="188" spans="1:26" ht="24.75" customHeight="1">
      <c r="A188" s="54"/>
      <c r="B188" s="54"/>
      <c r="C188" s="54"/>
      <c r="D188" s="54"/>
      <c r="E188" s="54"/>
      <c r="F188" s="54"/>
      <c r="G188" s="54"/>
      <c r="H188" s="54"/>
      <c r="I188" s="54"/>
      <c r="J188" s="54"/>
      <c r="K188" s="54"/>
      <c r="L188" s="54"/>
      <c r="M188" s="54"/>
      <c r="N188" s="54"/>
      <c r="O188" s="54"/>
      <c r="P188" s="54"/>
      <c r="Q188" s="54"/>
      <c r="R188" s="54"/>
      <c r="S188" s="54"/>
      <c r="T188" s="54"/>
      <c r="U188" s="54"/>
      <c r="V188" s="54"/>
      <c r="W188" s="54"/>
      <c r="X188" s="54"/>
      <c r="Y188" s="54"/>
      <c r="Z188" s="54"/>
    </row>
    <row r="189" spans="1:26" ht="24.75" customHeight="1">
      <c r="A189" s="54"/>
      <c r="B189" s="54"/>
      <c r="C189" s="54"/>
      <c r="D189" s="54"/>
      <c r="E189" s="54"/>
      <c r="F189" s="54"/>
      <c r="G189" s="54"/>
      <c r="H189" s="54"/>
      <c r="I189" s="54"/>
      <c r="J189" s="54"/>
      <c r="K189" s="54"/>
      <c r="L189" s="54"/>
      <c r="M189" s="54"/>
      <c r="N189" s="54"/>
      <c r="O189" s="54"/>
      <c r="P189" s="54"/>
      <c r="Q189" s="54"/>
      <c r="R189" s="54"/>
      <c r="S189" s="54"/>
      <c r="T189" s="54"/>
      <c r="U189" s="54"/>
      <c r="V189" s="54"/>
      <c r="W189" s="54"/>
      <c r="X189" s="54"/>
      <c r="Y189" s="54"/>
      <c r="Z189" s="54"/>
    </row>
    <row r="190" spans="1:26" ht="24.75" customHeight="1">
      <c r="A190" s="54"/>
      <c r="B190" s="54"/>
      <c r="C190" s="54"/>
      <c r="D190" s="54"/>
      <c r="E190" s="54"/>
      <c r="F190" s="54"/>
      <c r="G190" s="54"/>
      <c r="H190" s="54"/>
      <c r="I190" s="54"/>
      <c r="J190" s="54"/>
      <c r="K190" s="54"/>
      <c r="L190" s="54"/>
      <c r="M190" s="54"/>
      <c r="N190" s="54"/>
      <c r="O190" s="54"/>
      <c r="P190" s="54"/>
      <c r="Q190" s="54"/>
      <c r="R190" s="54"/>
      <c r="S190" s="54"/>
      <c r="T190" s="54"/>
      <c r="U190" s="54"/>
      <c r="V190" s="54"/>
      <c r="W190" s="54"/>
      <c r="X190" s="54"/>
      <c r="Y190" s="54"/>
      <c r="Z190" s="54"/>
    </row>
    <row r="191" spans="1:26" ht="24.75" customHeight="1">
      <c r="A191" s="54"/>
      <c r="B191" s="54"/>
      <c r="C191" s="54"/>
      <c r="D191" s="54"/>
      <c r="E191" s="54"/>
      <c r="F191" s="54"/>
      <c r="G191" s="54"/>
      <c r="H191" s="54"/>
      <c r="I191" s="54"/>
      <c r="J191" s="54"/>
      <c r="K191" s="54"/>
      <c r="L191" s="54"/>
      <c r="M191" s="54"/>
      <c r="N191" s="54"/>
      <c r="O191" s="54"/>
      <c r="P191" s="54"/>
      <c r="Q191" s="54"/>
      <c r="R191" s="54"/>
      <c r="S191" s="54"/>
      <c r="T191" s="54"/>
      <c r="U191" s="54"/>
      <c r="V191" s="54"/>
      <c r="W191" s="54"/>
      <c r="X191" s="54"/>
      <c r="Y191" s="54"/>
      <c r="Z191" s="54"/>
    </row>
    <row r="192" spans="1:26" ht="24.75" customHeight="1">
      <c r="A192" s="54"/>
      <c r="B192" s="54"/>
      <c r="C192" s="54"/>
      <c r="D192" s="54"/>
      <c r="E192" s="54"/>
      <c r="F192" s="54"/>
      <c r="G192" s="54"/>
      <c r="H192" s="54"/>
      <c r="I192" s="54"/>
      <c r="J192" s="54"/>
      <c r="K192" s="54"/>
      <c r="L192" s="54"/>
      <c r="M192" s="54"/>
      <c r="N192" s="54"/>
      <c r="O192" s="54"/>
      <c r="P192" s="54"/>
      <c r="Q192" s="54"/>
      <c r="R192" s="54"/>
      <c r="S192" s="54"/>
      <c r="T192" s="54"/>
      <c r="U192" s="54"/>
      <c r="V192" s="54"/>
      <c r="W192" s="54"/>
      <c r="X192" s="54"/>
      <c r="Y192" s="54"/>
      <c r="Z192" s="54"/>
    </row>
    <row r="193" spans="1:26" ht="24.75" customHeight="1">
      <c r="A193" s="54"/>
      <c r="B193" s="54"/>
      <c r="C193" s="54"/>
      <c r="D193" s="54"/>
      <c r="E193" s="54"/>
      <c r="F193" s="54"/>
      <c r="G193" s="54"/>
      <c r="H193" s="54"/>
      <c r="I193" s="54"/>
      <c r="J193" s="54"/>
      <c r="K193" s="54"/>
      <c r="L193" s="54"/>
      <c r="M193" s="54"/>
      <c r="N193" s="54"/>
      <c r="O193" s="54"/>
      <c r="P193" s="54"/>
      <c r="Q193" s="54"/>
      <c r="R193" s="54"/>
      <c r="S193" s="54"/>
      <c r="T193" s="54"/>
      <c r="U193" s="54"/>
      <c r="V193" s="54"/>
      <c r="W193" s="54"/>
      <c r="X193" s="54"/>
      <c r="Y193" s="54"/>
      <c r="Z193" s="54"/>
    </row>
    <row r="194" spans="1:26" ht="24.75" customHeight="1">
      <c r="A194" s="54"/>
      <c r="B194" s="54"/>
      <c r="C194" s="54"/>
      <c r="D194" s="54"/>
      <c r="E194" s="54"/>
      <c r="F194" s="54"/>
      <c r="G194" s="54"/>
      <c r="H194" s="54"/>
      <c r="I194" s="54"/>
      <c r="J194" s="54"/>
      <c r="K194" s="54"/>
      <c r="L194" s="54"/>
      <c r="M194" s="54"/>
      <c r="N194" s="54"/>
      <c r="O194" s="54"/>
      <c r="P194" s="54"/>
      <c r="Q194" s="54"/>
      <c r="R194" s="54"/>
      <c r="S194" s="54"/>
      <c r="T194" s="54"/>
      <c r="U194" s="54"/>
      <c r="V194" s="54"/>
      <c r="W194" s="54"/>
      <c r="X194" s="54"/>
      <c r="Y194" s="54"/>
      <c r="Z194" s="54"/>
    </row>
    <row r="195" spans="1:26" ht="24.75" customHeight="1">
      <c r="A195" s="54"/>
      <c r="B195" s="54"/>
      <c r="C195" s="54"/>
      <c r="D195" s="54"/>
      <c r="E195" s="54"/>
      <c r="F195" s="54"/>
      <c r="G195" s="54"/>
      <c r="H195" s="54"/>
      <c r="I195" s="54"/>
      <c r="J195" s="54"/>
      <c r="K195" s="54"/>
      <c r="L195" s="54"/>
      <c r="M195" s="54"/>
      <c r="N195" s="54"/>
      <c r="O195" s="54"/>
      <c r="P195" s="54"/>
      <c r="Q195" s="54"/>
      <c r="R195" s="54"/>
      <c r="S195" s="54"/>
      <c r="T195" s="54"/>
      <c r="U195" s="54"/>
      <c r="V195" s="54"/>
      <c r="W195" s="54"/>
      <c r="X195" s="54"/>
      <c r="Y195" s="54"/>
      <c r="Z195" s="54"/>
    </row>
    <row r="196" spans="1:26" ht="24.75" customHeight="1">
      <c r="A196" s="54"/>
      <c r="B196" s="54"/>
      <c r="C196" s="54"/>
      <c r="D196" s="54"/>
      <c r="E196" s="54"/>
      <c r="F196" s="54"/>
      <c r="G196" s="54"/>
      <c r="H196" s="54"/>
      <c r="I196" s="54"/>
      <c r="J196" s="54"/>
      <c r="K196" s="54"/>
      <c r="L196" s="54"/>
      <c r="M196" s="54"/>
      <c r="N196" s="54"/>
      <c r="O196" s="54"/>
      <c r="P196" s="54"/>
      <c r="Q196" s="54"/>
      <c r="R196" s="54"/>
      <c r="S196" s="54"/>
      <c r="T196" s="54"/>
      <c r="U196" s="54"/>
      <c r="V196" s="54"/>
      <c r="W196" s="54"/>
      <c r="X196" s="54"/>
      <c r="Y196" s="54"/>
      <c r="Z196" s="54"/>
    </row>
    <row r="197" spans="1:26" ht="24.75" customHeight="1">
      <c r="A197" s="54"/>
      <c r="B197" s="54"/>
      <c r="C197" s="54"/>
      <c r="D197" s="54"/>
      <c r="E197" s="54"/>
      <c r="F197" s="54"/>
      <c r="G197" s="54"/>
      <c r="H197" s="54"/>
      <c r="I197" s="54"/>
      <c r="J197" s="54"/>
      <c r="K197" s="54"/>
      <c r="L197" s="54"/>
      <c r="M197" s="54"/>
      <c r="N197" s="54"/>
      <c r="O197" s="54"/>
      <c r="P197" s="54"/>
      <c r="Q197" s="54"/>
      <c r="R197" s="54"/>
      <c r="S197" s="54"/>
      <c r="T197" s="54"/>
      <c r="U197" s="54"/>
      <c r="V197" s="54"/>
      <c r="W197" s="54"/>
      <c r="X197" s="54"/>
      <c r="Y197" s="54"/>
      <c r="Z197" s="54"/>
    </row>
    <row r="198" spans="1:26" ht="24.75" customHeight="1">
      <c r="A198" s="54"/>
      <c r="B198" s="54"/>
      <c r="C198" s="54"/>
      <c r="D198" s="54"/>
      <c r="E198" s="54"/>
      <c r="F198" s="54"/>
      <c r="G198" s="54"/>
      <c r="H198" s="54"/>
      <c r="I198" s="54"/>
      <c r="J198" s="54"/>
      <c r="K198" s="54"/>
      <c r="L198" s="54"/>
      <c r="M198" s="54"/>
      <c r="N198" s="54"/>
      <c r="O198" s="54"/>
      <c r="P198" s="54"/>
      <c r="Q198" s="54"/>
      <c r="R198" s="54"/>
      <c r="S198" s="54"/>
      <c r="T198" s="54"/>
      <c r="U198" s="54"/>
      <c r="V198" s="54"/>
      <c r="W198" s="54"/>
      <c r="X198" s="54"/>
      <c r="Y198" s="54"/>
      <c r="Z198" s="54"/>
    </row>
    <row r="199" spans="1:26" ht="24.75" customHeight="1">
      <c r="A199" s="54"/>
      <c r="B199" s="54"/>
      <c r="C199" s="54"/>
      <c r="D199" s="54"/>
      <c r="E199" s="54"/>
      <c r="F199" s="54"/>
      <c r="G199" s="54"/>
      <c r="H199" s="54"/>
      <c r="I199" s="54"/>
      <c r="J199" s="54"/>
      <c r="K199" s="54"/>
      <c r="L199" s="54"/>
      <c r="M199" s="54"/>
      <c r="N199" s="54"/>
      <c r="O199" s="54"/>
      <c r="P199" s="54"/>
      <c r="Q199" s="54"/>
      <c r="R199" s="54"/>
      <c r="S199" s="54"/>
      <c r="T199" s="54"/>
      <c r="U199" s="54"/>
      <c r="V199" s="54"/>
      <c r="W199" s="54"/>
      <c r="X199" s="54"/>
      <c r="Y199" s="54"/>
      <c r="Z199" s="54"/>
    </row>
    <row r="200" spans="1:26" ht="24.75" customHeight="1">
      <c r="A200" s="54"/>
      <c r="B200" s="54"/>
      <c r="C200" s="54"/>
      <c r="D200" s="54"/>
      <c r="E200" s="54"/>
      <c r="F200" s="54"/>
      <c r="G200" s="54"/>
      <c r="H200" s="54"/>
      <c r="I200" s="54"/>
      <c r="J200" s="54"/>
      <c r="K200" s="54"/>
      <c r="L200" s="54"/>
      <c r="M200" s="54"/>
      <c r="N200" s="54"/>
      <c r="O200" s="54"/>
      <c r="P200" s="54"/>
      <c r="Q200" s="54"/>
      <c r="R200" s="54"/>
      <c r="S200" s="54"/>
      <c r="T200" s="54"/>
      <c r="U200" s="54"/>
      <c r="V200" s="54"/>
      <c r="W200" s="54"/>
      <c r="X200" s="54"/>
      <c r="Y200" s="54"/>
      <c r="Z200" s="54"/>
    </row>
    <row r="201" spans="1:26" ht="24.75" customHeight="1">
      <c r="A201" s="54"/>
      <c r="B201" s="54"/>
      <c r="C201" s="54"/>
      <c r="D201" s="54"/>
      <c r="E201" s="54"/>
      <c r="F201" s="54"/>
      <c r="G201" s="54"/>
      <c r="H201" s="54"/>
      <c r="I201" s="54"/>
      <c r="J201" s="54"/>
      <c r="K201" s="54"/>
      <c r="L201" s="54"/>
      <c r="M201" s="54"/>
      <c r="N201" s="54"/>
      <c r="O201" s="54"/>
      <c r="P201" s="54"/>
      <c r="Q201" s="54"/>
      <c r="R201" s="54"/>
      <c r="S201" s="54"/>
      <c r="T201" s="54"/>
      <c r="U201" s="54"/>
      <c r="V201" s="54"/>
      <c r="W201" s="54"/>
      <c r="X201" s="54"/>
      <c r="Y201" s="54"/>
      <c r="Z201" s="54"/>
    </row>
    <row r="202" spans="1:26" ht="24.75" customHeight="1">
      <c r="A202" s="54"/>
      <c r="B202" s="54"/>
      <c r="C202" s="54"/>
      <c r="D202" s="54"/>
      <c r="E202" s="54"/>
      <c r="F202" s="54"/>
      <c r="G202" s="54"/>
      <c r="H202" s="54"/>
      <c r="I202" s="54"/>
      <c r="J202" s="54"/>
      <c r="K202" s="54"/>
      <c r="L202" s="54"/>
      <c r="M202" s="54"/>
      <c r="N202" s="54"/>
      <c r="O202" s="54"/>
      <c r="P202" s="54"/>
      <c r="Q202" s="54"/>
      <c r="R202" s="54"/>
      <c r="S202" s="54"/>
      <c r="T202" s="54"/>
      <c r="U202" s="54"/>
      <c r="V202" s="54"/>
      <c r="W202" s="54"/>
      <c r="X202" s="54"/>
      <c r="Y202" s="54"/>
      <c r="Z202" s="54"/>
    </row>
    <row r="203" spans="1:26" ht="24.75" customHeight="1">
      <c r="A203" s="54"/>
      <c r="B203" s="54"/>
      <c r="C203" s="54"/>
      <c r="D203" s="54"/>
      <c r="E203" s="54"/>
      <c r="F203" s="54"/>
      <c r="G203" s="54"/>
      <c r="H203" s="54"/>
      <c r="I203" s="54"/>
      <c r="J203" s="54"/>
      <c r="K203" s="54"/>
      <c r="L203" s="54"/>
      <c r="M203" s="54"/>
      <c r="N203" s="54"/>
      <c r="O203" s="54"/>
      <c r="P203" s="54"/>
      <c r="Q203" s="54"/>
      <c r="R203" s="54"/>
      <c r="S203" s="54"/>
      <c r="T203" s="54"/>
      <c r="U203" s="54"/>
      <c r="V203" s="54"/>
      <c r="W203" s="54"/>
      <c r="X203" s="54"/>
      <c r="Y203" s="54"/>
      <c r="Z203" s="54"/>
    </row>
    <row r="204" spans="1:26" ht="24.75" customHeight="1">
      <c r="A204" s="54"/>
      <c r="B204" s="54"/>
      <c r="C204" s="54"/>
      <c r="D204" s="54"/>
      <c r="E204" s="54"/>
      <c r="F204" s="54"/>
      <c r="G204" s="54"/>
      <c r="H204" s="54"/>
      <c r="I204" s="54"/>
      <c r="J204" s="54"/>
      <c r="K204" s="54"/>
      <c r="L204" s="54"/>
      <c r="M204" s="54"/>
      <c r="N204" s="54"/>
      <c r="O204" s="54"/>
      <c r="P204" s="54"/>
      <c r="Q204" s="54"/>
      <c r="R204" s="54"/>
      <c r="S204" s="54"/>
      <c r="T204" s="54"/>
      <c r="U204" s="54"/>
      <c r="V204" s="54"/>
      <c r="W204" s="54"/>
      <c r="X204" s="54"/>
      <c r="Y204" s="54"/>
      <c r="Z204" s="54"/>
    </row>
    <row r="205" spans="1:26" ht="24.75" customHeight="1">
      <c r="A205" s="54"/>
      <c r="B205" s="54"/>
      <c r="C205" s="54"/>
      <c r="D205" s="54"/>
      <c r="E205" s="54"/>
      <c r="F205" s="54"/>
      <c r="G205" s="54"/>
      <c r="H205" s="54"/>
      <c r="I205" s="54"/>
      <c r="J205" s="54"/>
      <c r="K205" s="54"/>
      <c r="L205" s="54"/>
      <c r="M205" s="54"/>
      <c r="N205" s="54"/>
      <c r="O205" s="54"/>
      <c r="P205" s="54"/>
      <c r="Q205" s="54"/>
      <c r="R205" s="54"/>
      <c r="S205" s="54"/>
      <c r="T205" s="54"/>
      <c r="U205" s="54"/>
      <c r="V205" s="54"/>
      <c r="W205" s="54"/>
      <c r="X205" s="54"/>
      <c r="Y205" s="54"/>
      <c r="Z205" s="54"/>
    </row>
    <row r="206" spans="1:26" ht="24.75" customHeight="1">
      <c r="A206" s="54"/>
      <c r="B206" s="54"/>
      <c r="C206" s="54"/>
      <c r="D206" s="54"/>
      <c r="E206" s="54"/>
      <c r="F206" s="54"/>
      <c r="G206" s="54"/>
      <c r="H206" s="54"/>
      <c r="I206" s="54"/>
      <c r="J206" s="54"/>
      <c r="K206" s="54"/>
      <c r="L206" s="54"/>
      <c r="M206" s="54"/>
      <c r="N206" s="54"/>
      <c r="O206" s="54"/>
      <c r="P206" s="54"/>
      <c r="Q206" s="54"/>
      <c r="R206" s="54"/>
      <c r="S206" s="54"/>
      <c r="T206" s="54"/>
      <c r="U206" s="54"/>
      <c r="V206" s="54"/>
      <c r="W206" s="54"/>
      <c r="X206" s="54"/>
      <c r="Y206" s="54"/>
      <c r="Z206" s="54"/>
    </row>
    <row r="207" spans="1:26" ht="24.75" customHeight="1">
      <c r="A207" s="54"/>
      <c r="B207" s="54"/>
      <c r="C207" s="54"/>
      <c r="D207" s="54"/>
      <c r="E207" s="54"/>
      <c r="F207" s="54"/>
      <c r="G207" s="54"/>
      <c r="H207" s="54"/>
      <c r="I207" s="54"/>
      <c r="J207" s="54"/>
      <c r="K207" s="54"/>
      <c r="L207" s="54"/>
      <c r="M207" s="54"/>
      <c r="N207" s="54"/>
      <c r="O207" s="54"/>
      <c r="P207" s="54"/>
      <c r="Q207" s="54"/>
      <c r="R207" s="54"/>
      <c r="S207" s="54"/>
      <c r="T207" s="54"/>
      <c r="U207" s="54"/>
      <c r="V207" s="54"/>
      <c r="W207" s="54"/>
      <c r="X207" s="54"/>
      <c r="Y207" s="54"/>
      <c r="Z207" s="54"/>
    </row>
    <row r="208" spans="1:26" ht="24.75" customHeight="1">
      <c r="A208" s="54"/>
      <c r="B208" s="54"/>
      <c r="C208" s="54"/>
      <c r="D208" s="54"/>
      <c r="E208" s="54"/>
      <c r="F208" s="54"/>
      <c r="G208" s="54"/>
      <c r="H208" s="54"/>
      <c r="I208" s="54"/>
      <c r="J208" s="54"/>
      <c r="K208" s="54"/>
      <c r="L208" s="54"/>
      <c r="M208" s="54"/>
      <c r="N208" s="54"/>
      <c r="O208" s="54"/>
      <c r="P208" s="54"/>
      <c r="Q208" s="54"/>
      <c r="R208" s="54"/>
      <c r="S208" s="54"/>
      <c r="T208" s="54"/>
      <c r="U208" s="54"/>
      <c r="V208" s="54"/>
      <c r="W208" s="54"/>
      <c r="X208" s="54"/>
      <c r="Y208" s="54"/>
      <c r="Z208" s="54"/>
    </row>
    <row r="209" spans="1:26" ht="24.75" customHeight="1">
      <c r="A209" s="54"/>
      <c r="B209" s="54"/>
      <c r="C209" s="54"/>
      <c r="D209" s="54"/>
      <c r="E209" s="54"/>
      <c r="F209" s="54"/>
      <c r="G209" s="54"/>
      <c r="H209" s="54"/>
      <c r="I209" s="54"/>
      <c r="J209" s="54"/>
      <c r="K209" s="54"/>
      <c r="L209" s="54"/>
      <c r="M209" s="54"/>
      <c r="N209" s="54"/>
      <c r="O209" s="54"/>
      <c r="P209" s="54"/>
      <c r="Q209" s="54"/>
      <c r="R209" s="54"/>
      <c r="S209" s="54"/>
      <c r="T209" s="54"/>
      <c r="U209" s="54"/>
      <c r="V209" s="54"/>
      <c r="W209" s="54"/>
      <c r="X209" s="54"/>
      <c r="Y209" s="54"/>
      <c r="Z209" s="54"/>
    </row>
    <row r="210" spans="1:26" ht="24.75" customHeight="1">
      <c r="A210" s="54"/>
      <c r="B210" s="54"/>
      <c r="C210" s="54"/>
      <c r="D210" s="54"/>
      <c r="E210" s="54"/>
      <c r="F210" s="54"/>
      <c r="G210" s="54"/>
      <c r="H210" s="54"/>
      <c r="I210" s="54"/>
      <c r="J210" s="54"/>
      <c r="K210" s="54"/>
      <c r="L210" s="54"/>
      <c r="M210" s="54"/>
      <c r="N210" s="54"/>
      <c r="O210" s="54"/>
      <c r="P210" s="54"/>
      <c r="Q210" s="54"/>
      <c r="R210" s="54"/>
      <c r="S210" s="54"/>
      <c r="T210" s="54"/>
      <c r="U210" s="54"/>
      <c r="V210" s="54"/>
      <c r="W210" s="54"/>
      <c r="X210" s="54"/>
      <c r="Y210" s="54"/>
      <c r="Z210" s="54"/>
    </row>
    <row r="211" spans="1:26" ht="24.75" customHeight="1">
      <c r="A211" s="54"/>
      <c r="B211" s="54"/>
      <c r="C211" s="54"/>
      <c r="D211" s="54"/>
      <c r="E211" s="54"/>
      <c r="F211" s="54"/>
      <c r="G211" s="54"/>
      <c r="H211" s="54"/>
      <c r="I211" s="54"/>
      <c r="J211" s="54"/>
      <c r="K211" s="54"/>
      <c r="L211" s="54"/>
      <c r="M211" s="54"/>
      <c r="N211" s="54"/>
      <c r="O211" s="54"/>
      <c r="P211" s="54"/>
      <c r="Q211" s="54"/>
      <c r="R211" s="54"/>
      <c r="S211" s="54"/>
      <c r="T211" s="54"/>
      <c r="U211" s="54"/>
      <c r="V211" s="54"/>
      <c r="W211" s="54"/>
      <c r="X211" s="54"/>
      <c r="Y211" s="54"/>
      <c r="Z211" s="54"/>
    </row>
    <row r="212" spans="1:26" ht="24.75" customHeight="1">
      <c r="A212" s="54"/>
      <c r="B212" s="54"/>
      <c r="C212" s="54"/>
      <c r="D212" s="54"/>
      <c r="E212" s="54"/>
      <c r="F212" s="54"/>
      <c r="G212" s="54"/>
      <c r="H212" s="54"/>
      <c r="I212" s="54"/>
      <c r="J212" s="54"/>
      <c r="K212" s="54"/>
      <c r="L212" s="54"/>
      <c r="M212" s="54"/>
      <c r="N212" s="54"/>
      <c r="O212" s="54"/>
      <c r="P212" s="54"/>
      <c r="Q212" s="54"/>
      <c r="R212" s="54"/>
      <c r="S212" s="54"/>
      <c r="T212" s="54"/>
      <c r="U212" s="54"/>
      <c r="V212" s="54"/>
      <c r="W212" s="54"/>
      <c r="X212" s="54"/>
      <c r="Y212" s="54"/>
      <c r="Z212" s="54"/>
    </row>
    <row r="213" spans="1:26" ht="24.75" customHeight="1">
      <c r="A213" s="54"/>
      <c r="B213" s="54"/>
      <c r="C213" s="54"/>
      <c r="D213" s="54"/>
      <c r="E213" s="54"/>
      <c r="F213" s="54"/>
      <c r="G213" s="54"/>
      <c r="H213" s="54"/>
      <c r="I213" s="54"/>
      <c r="J213" s="54"/>
      <c r="K213" s="54"/>
      <c r="L213" s="54"/>
      <c r="M213" s="54"/>
      <c r="N213" s="54"/>
      <c r="O213" s="54"/>
      <c r="P213" s="54"/>
      <c r="Q213" s="54"/>
      <c r="R213" s="54"/>
      <c r="S213" s="54"/>
      <c r="T213" s="54"/>
      <c r="U213" s="54"/>
      <c r="V213" s="54"/>
      <c r="W213" s="54"/>
      <c r="X213" s="54"/>
      <c r="Y213" s="54"/>
      <c r="Z213" s="54"/>
    </row>
    <row r="214" spans="1:26" ht="24.75" customHeight="1">
      <c r="A214" s="54"/>
      <c r="B214" s="54"/>
      <c r="C214" s="54"/>
      <c r="D214" s="54"/>
      <c r="E214" s="54"/>
      <c r="F214" s="54"/>
      <c r="G214" s="54"/>
      <c r="H214" s="54"/>
      <c r="I214" s="54"/>
      <c r="J214" s="54"/>
      <c r="K214" s="54"/>
      <c r="L214" s="54"/>
      <c r="M214" s="54"/>
      <c r="N214" s="54"/>
      <c r="O214" s="54"/>
      <c r="P214" s="54"/>
      <c r="Q214" s="54"/>
      <c r="R214" s="54"/>
      <c r="S214" s="54"/>
      <c r="T214" s="54"/>
      <c r="U214" s="54"/>
      <c r="V214" s="54"/>
      <c r="W214" s="54"/>
      <c r="X214" s="54"/>
      <c r="Y214" s="54"/>
      <c r="Z214" s="54"/>
    </row>
    <row r="215" spans="1:26" ht="24.75" customHeight="1">
      <c r="A215" s="54"/>
      <c r="B215" s="54"/>
      <c r="C215" s="54"/>
      <c r="D215" s="54"/>
      <c r="E215" s="54"/>
      <c r="F215" s="54"/>
      <c r="G215" s="54"/>
      <c r="H215" s="54"/>
      <c r="I215" s="54"/>
      <c r="J215" s="54"/>
      <c r="K215" s="54"/>
      <c r="L215" s="54"/>
      <c r="M215" s="54"/>
      <c r="N215" s="54"/>
      <c r="O215" s="54"/>
      <c r="P215" s="54"/>
      <c r="Q215" s="54"/>
      <c r="R215" s="54"/>
      <c r="S215" s="54"/>
      <c r="T215" s="54"/>
      <c r="U215" s="54"/>
      <c r="V215" s="54"/>
      <c r="W215" s="54"/>
      <c r="X215" s="54"/>
      <c r="Y215" s="54"/>
      <c r="Z215" s="54"/>
    </row>
    <row r="216" spans="1:26" ht="24.75" customHeight="1">
      <c r="A216" s="54"/>
      <c r="B216" s="54"/>
      <c r="C216" s="54"/>
      <c r="D216" s="54"/>
      <c r="E216" s="54"/>
      <c r="F216" s="54"/>
      <c r="G216" s="54"/>
      <c r="H216" s="54"/>
      <c r="I216" s="54"/>
      <c r="J216" s="54"/>
      <c r="K216" s="54"/>
      <c r="L216" s="54"/>
      <c r="M216" s="54"/>
      <c r="N216" s="54"/>
      <c r="O216" s="54"/>
      <c r="P216" s="54"/>
      <c r="Q216" s="54"/>
      <c r="R216" s="54"/>
      <c r="S216" s="54"/>
      <c r="T216" s="54"/>
      <c r="U216" s="54"/>
      <c r="V216" s="54"/>
      <c r="W216" s="54"/>
      <c r="X216" s="54"/>
      <c r="Y216" s="54"/>
      <c r="Z216" s="54"/>
    </row>
    <row r="217" spans="1:26" ht="24.75" customHeight="1">
      <c r="A217" s="54"/>
      <c r="B217" s="54"/>
      <c r="C217" s="54"/>
      <c r="D217" s="54"/>
      <c r="E217" s="54"/>
      <c r="F217" s="54"/>
      <c r="G217" s="54"/>
      <c r="H217" s="54"/>
      <c r="I217" s="54"/>
      <c r="J217" s="54"/>
      <c r="K217" s="54"/>
      <c r="L217" s="54"/>
      <c r="M217" s="54"/>
      <c r="N217" s="54"/>
      <c r="O217" s="54"/>
      <c r="P217" s="54"/>
      <c r="Q217" s="54"/>
      <c r="R217" s="54"/>
      <c r="S217" s="54"/>
      <c r="T217" s="54"/>
      <c r="U217" s="54"/>
      <c r="V217" s="54"/>
      <c r="W217" s="54"/>
      <c r="X217" s="54"/>
      <c r="Y217" s="54"/>
      <c r="Z217" s="54"/>
    </row>
    <row r="218" spans="1:26" ht="24.75" customHeight="1">
      <c r="A218" s="54"/>
      <c r="B218" s="54"/>
      <c r="C218" s="54"/>
      <c r="D218" s="54"/>
      <c r="E218" s="54"/>
      <c r="F218" s="54"/>
      <c r="G218" s="54"/>
      <c r="H218" s="54"/>
      <c r="I218" s="54"/>
      <c r="J218" s="54"/>
      <c r="K218" s="54"/>
      <c r="L218" s="54"/>
      <c r="M218" s="54"/>
      <c r="N218" s="54"/>
      <c r="O218" s="54"/>
      <c r="P218" s="54"/>
      <c r="Q218" s="54"/>
      <c r="R218" s="54"/>
      <c r="S218" s="54"/>
      <c r="T218" s="54"/>
      <c r="U218" s="54"/>
      <c r="V218" s="54"/>
      <c r="W218" s="54"/>
      <c r="X218" s="54"/>
      <c r="Y218" s="54"/>
      <c r="Z218" s="54"/>
    </row>
    <row r="219" spans="1:26" ht="24.75" customHeight="1">
      <c r="A219" s="54"/>
      <c r="B219" s="54"/>
      <c r="C219" s="54"/>
      <c r="D219" s="54"/>
      <c r="E219" s="54"/>
      <c r="F219" s="54"/>
      <c r="G219" s="54"/>
      <c r="H219" s="54"/>
      <c r="I219" s="54"/>
      <c r="J219" s="54"/>
      <c r="K219" s="54"/>
      <c r="L219" s="54"/>
      <c r="M219" s="54"/>
      <c r="N219" s="54"/>
      <c r="O219" s="54"/>
      <c r="P219" s="54"/>
      <c r="Q219" s="54"/>
      <c r="R219" s="54"/>
      <c r="S219" s="54"/>
      <c r="T219" s="54"/>
      <c r="U219" s="54"/>
      <c r="V219" s="54"/>
      <c r="W219" s="54"/>
      <c r="X219" s="54"/>
      <c r="Y219" s="54"/>
      <c r="Z219" s="54"/>
    </row>
    <row r="220" spans="1:26" ht="24.75" customHeight="1">
      <c r="A220" s="54"/>
      <c r="B220" s="54"/>
      <c r="C220" s="54"/>
      <c r="D220" s="54"/>
      <c r="E220" s="54"/>
      <c r="F220" s="54"/>
      <c r="G220" s="54"/>
      <c r="H220" s="54"/>
      <c r="I220" s="54"/>
      <c r="J220" s="54"/>
      <c r="K220" s="54"/>
      <c r="L220" s="54"/>
      <c r="M220" s="54"/>
      <c r="N220" s="54"/>
      <c r="O220" s="54"/>
      <c r="P220" s="54"/>
      <c r="Q220" s="54"/>
      <c r="R220" s="54"/>
      <c r="S220" s="54"/>
      <c r="T220" s="54"/>
      <c r="U220" s="54"/>
      <c r="V220" s="54"/>
      <c r="W220" s="54"/>
      <c r="X220" s="54"/>
      <c r="Y220" s="54"/>
      <c r="Z220" s="54"/>
    </row>
    <row r="221" spans="1:26" ht="24.75" customHeight="1">
      <c r="A221" s="54"/>
      <c r="B221" s="54"/>
      <c r="C221" s="54"/>
      <c r="D221" s="54"/>
      <c r="E221" s="54"/>
      <c r="F221" s="54"/>
      <c r="G221" s="54"/>
      <c r="H221" s="54"/>
      <c r="I221" s="54"/>
      <c r="J221" s="54"/>
      <c r="K221" s="54"/>
      <c r="L221" s="54"/>
      <c r="M221" s="54"/>
      <c r="N221" s="54"/>
      <c r="O221" s="54"/>
      <c r="P221" s="54"/>
      <c r="Q221" s="54"/>
      <c r="R221" s="54"/>
      <c r="S221" s="54"/>
      <c r="T221" s="54"/>
      <c r="U221" s="54"/>
      <c r="V221" s="54"/>
      <c r="W221" s="54"/>
      <c r="X221" s="54"/>
      <c r="Y221" s="54"/>
      <c r="Z221" s="54"/>
    </row>
    <row r="222" spans="1:26" ht="24.75" customHeight="1">
      <c r="A222" s="54"/>
      <c r="B222" s="54"/>
      <c r="C222" s="54"/>
      <c r="D222" s="54"/>
      <c r="E222" s="54"/>
      <c r="F222" s="54"/>
      <c r="G222" s="54"/>
      <c r="H222" s="54"/>
      <c r="I222" s="54"/>
      <c r="J222" s="54"/>
      <c r="K222" s="54"/>
      <c r="L222" s="54"/>
      <c r="M222" s="54"/>
      <c r="N222" s="54"/>
      <c r="O222" s="54"/>
      <c r="P222" s="54"/>
      <c r="Q222" s="54"/>
      <c r="R222" s="54"/>
      <c r="S222" s="54"/>
      <c r="T222" s="54"/>
      <c r="U222" s="54"/>
      <c r="V222" s="54"/>
      <c r="W222" s="54"/>
      <c r="X222" s="54"/>
      <c r="Y222" s="54"/>
      <c r="Z222" s="54"/>
    </row>
    <row r="223" spans="1:26" ht="24.75" customHeight="1">
      <c r="A223" s="54"/>
      <c r="B223" s="54"/>
      <c r="C223" s="54"/>
      <c r="D223" s="54"/>
      <c r="E223" s="54"/>
      <c r="F223" s="54"/>
      <c r="G223" s="54"/>
      <c r="H223" s="54"/>
      <c r="I223" s="54"/>
      <c r="J223" s="54"/>
      <c r="K223" s="54"/>
      <c r="L223" s="54"/>
      <c r="M223" s="54"/>
      <c r="N223" s="54"/>
      <c r="O223" s="54"/>
      <c r="P223" s="54"/>
      <c r="Q223" s="54"/>
      <c r="R223" s="54"/>
      <c r="S223" s="54"/>
      <c r="T223" s="54"/>
      <c r="U223" s="54"/>
      <c r="V223" s="54"/>
      <c r="W223" s="54"/>
      <c r="X223" s="54"/>
      <c r="Y223" s="54"/>
      <c r="Z223" s="54"/>
    </row>
    <row r="224" spans="1:26" ht="24.75" customHeight="1">
      <c r="A224" s="54"/>
      <c r="B224" s="54"/>
      <c r="C224" s="54"/>
      <c r="D224" s="54"/>
      <c r="E224" s="54"/>
      <c r="F224" s="54"/>
      <c r="G224" s="54"/>
      <c r="H224" s="54"/>
      <c r="I224" s="54"/>
      <c r="J224" s="54"/>
      <c r="K224" s="54"/>
      <c r="L224" s="54"/>
      <c r="M224" s="54"/>
      <c r="N224" s="54"/>
      <c r="O224" s="54"/>
      <c r="P224" s="54"/>
      <c r="Q224" s="54"/>
      <c r="R224" s="54"/>
      <c r="S224" s="54"/>
      <c r="T224" s="54"/>
      <c r="U224" s="54"/>
      <c r="V224" s="54"/>
      <c r="W224" s="54"/>
      <c r="X224" s="54"/>
      <c r="Y224" s="54"/>
      <c r="Z224" s="54"/>
    </row>
    <row r="225" spans="1:26" ht="24.75" customHeight="1">
      <c r="A225" s="54"/>
      <c r="B225" s="54"/>
      <c r="C225" s="54"/>
      <c r="D225" s="54"/>
      <c r="E225" s="54"/>
      <c r="F225" s="54"/>
      <c r="G225" s="54"/>
      <c r="H225" s="54"/>
      <c r="I225" s="54"/>
      <c r="J225" s="54"/>
      <c r="K225" s="54"/>
      <c r="L225" s="54"/>
      <c r="M225" s="54"/>
      <c r="N225" s="54"/>
      <c r="O225" s="54"/>
      <c r="P225" s="54"/>
      <c r="Q225" s="54"/>
      <c r="R225" s="54"/>
      <c r="S225" s="54"/>
      <c r="T225" s="54"/>
      <c r="U225" s="54"/>
      <c r="V225" s="54"/>
      <c r="W225" s="54"/>
      <c r="X225" s="54"/>
      <c r="Y225" s="54"/>
      <c r="Z225" s="54"/>
    </row>
    <row r="226" spans="1:26" ht="24.75" customHeight="1">
      <c r="A226" s="54"/>
      <c r="B226" s="54"/>
      <c r="C226" s="54"/>
      <c r="D226" s="54"/>
      <c r="E226" s="54"/>
      <c r="F226" s="54"/>
      <c r="G226" s="54"/>
      <c r="H226" s="54"/>
      <c r="I226" s="54"/>
      <c r="J226" s="54"/>
      <c r="K226" s="54"/>
      <c r="L226" s="54"/>
      <c r="M226" s="54"/>
      <c r="N226" s="54"/>
      <c r="O226" s="54"/>
      <c r="P226" s="54"/>
      <c r="Q226" s="54"/>
      <c r="R226" s="54"/>
      <c r="S226" s="54"/>
      <c r="T226" s="54"/>
      <c r="U226" s="54"/>
      <c r="V226" s="54"/>
      <c r="W226" s="54"/>
      <c r="X226" s="54"/>
      <c r="Y226" s="54"/>
      <c r="Z226" s="54"/>
    </row>
    <row r="227" spans="1:26" ht="24.75" customHeight="1">
      <c r="A227" s="54"/>
      <c r="B227" s="54"/>
      <c r="C227" s="54"/>
      <c r="D227" s="54"/>
      <c r="E227" s="54"/>
      <c r="F227" s="54"/>
      <c r="G227" s="54"/>
      <c r="H227" s="54"/>
      <c r="I227" s="54"/>
      <c r="J227" s="54"/>
      <c r="K227" s="54"/>
      <c r="L227" s="54"/>
      <c r="M227" s="54"/>
      <c r="N227" s="54"/>
      <c r="O227" s="54"/>
      <c r="P227" s="54"/>
      <c r="Q227" s="54"/>
      <c r="R227" s="54"/>
      <c r="S227" s="54"/>
      <c r="T227" s="54"/>
      <c r="U227" s="54"/>
      <c r="V227" s="54"/>
      <c r="W227" s="54"/>
      <c r="X227" s="54"/>
      <c r="Y227" s="54"/>
      <c r="Z227" s="54"/>
    </row>
    <row r="228" spans="1:26" ht="24.75" customHeight="1">
      <c r="A228" s="54"/>
      <c r="B228" s="54"/>
      <c r="C228" s="54"/>
      <c r="D228" s="54"/>
      <c r="E228" s="54"/>
      <c r="F228" s="54"/>
      <c r="G228" s="54"/>
      <c r="H228" s="54"/>
      <c r="I228" s="54"/>
      <c r="J228" s="54"/>
      <c r="K228" s="54"/>
      <c r="L228" s="54"/>
      <c r="M228" s="54"/>
      <c r="N228" s="54"/>
      <c r="O228" s="54"/>
      <c r="P228" s="54"/>
      <c r="Q228" s="54"/>
      <c r="R228" s="54"/>
      <c r="S228" s="54"/>
      <c r="T228" s="54"/>
      <c r="U228" s="54"/>
      <c r="V228" s="54"/>
      <c r="W228" s="54"/>
      <c r="X228" s="54"/>
      <c r="Y228" s="54"/>
      <c r="Z228" s="54"/>
    </row>
    <row r="229" spans="1:26" ht="24.75" customHeight="1">
      <c r="A229" s="54"/>
      <c r="B229" s="54"/>
      <c r="C229" s="54"/>
      <c r="D229" s="54"/>
      <c r="E229" s="54"/>
      <c r="F229" s="54"/>
      <c r="G229" s="54"/>
      <c r="H229" s="54"/>
      <c r="I229" s="54"/>
      <c r="J229" s="54"/>
      <c r="K229" s="54"/>
      <c r="L229" s="54"/>
      <c r="M229" s="54"/>
      <c r="N229" s="54"/>
      <c r="O229" s="54"/>
      <c r="P229" s="54"/>
      <c r="Q229" s="54"/>
      <c r="R229" s="54"/>
      <c r="S229" s="54"/>
      <c r="T229" s="54"/>
      <c r="U229" s="54"/>
      <c r="V229" s="54"/>
      <c r="W229" s="54"/>
      <c r="X229" s="54"/>
      <c r="Y229" s="54"/>
      <c r="Z229" s="54"/>
    </row>
    <row r="230" spans="1:26" ht="24.75" customHeight="1">
      <c r="A230" s="54"/>
      <c r="B230" s="54"/>
      <c r="C230" s="54"/>
      <c r="D230" s="54"/>
      <c r="E230" s="54"/>
      <c r="F230" s="54"/>
      <c r="G230" s="54"/>
      <c r="H230" s="54"/>
      <c r="I230" s="54"/>
      <c r="J230" s="54"/>
      <c r="K230" s="54"/>
      <c r="L230" s="54"/>
      <c r="M230" s="54"/>
      <c r="N230" s="54"/>
      <c r="O230" s="54"/>
      <c r="P230" s="54"/>
      <c r="Q230" s="54"/>
      <c r="R230" s="54"/>
      <c r="S230" s="54"/>
      <c r="T230" s="54"/>
      <c r="U230" s="54"/>
      <c r="V230" s="54"/>
      <c r="W230" s="54"/>
      <c r="X230" s="54"/>
      <c r="Y230" s="54"/>
      <c r="Z230" s="54"/>
    </row>
    <row r="231" spans="1:26" ht="24.75" customHeight="1">
      <c r="A231" s="54"/>
      <c r="B231" s="54"/>
      <c r="C231" s="54"/>
      <c r="D231" s="54"/>
      <c r="E231" s="54"/>
      <c r="F231" s="54"/>
      <c r="G231" s="54"/>
      <c r="H231" s="54"/>
      <c r="I231" s="54"/>
      <c r="J231" s="54"/>
      <c r="K231" s="54"/>
      <c r="L231" s="54"/>
      <c r="M231" s="54"/>
      <c r="N231" s="54"/>
      <c r="O231" s="54"/>
      <c r="P231" s="54"/>
      <c r="Q231" s="54"/>
      <c r="R231" s="54"/>
      <c r="S231" s="54"/>
      <c r="T231" s="54"/>
      <c r="U231" s="54"/>
      <c r="V231" s="54"/>
      <c r="W231" s="54"/>
      <c r="X231" s="54"/>
      <c r="Y231" s="54"/>
      <c r="Z231" s="54"/>
    </row>
    <row r="232" spans="1:26" ht="24.75" customHeight="1">
      <c r="A232" s="54"/>
      <c r="B232" s="54"/>
      <c r="C232" s="54"/>
      <c r="D232" s="54"/>
      <c r="E232" s="54"/>
      <c r="F232" s="54"/>
      <c r="G232" s="54"/>
      <c r="H232" s="54"/>
      <c r="I232" s="54"/>
      <c r="J232" s="54"/>
      <c r="K232" s="54"/>
      <c r="L232" s="54"/>
      <c r="M232" s="54"/>
      <c r="N232" s="54"/>
      <c r="O232" s="54"/>
      <c r="P232" s="54"/>
      <c r="Q232" s="54"/>
      <c r="R232" s="54"/>
      <c r="S232" s="54"/>
      <c r="T232" s="54"/>
      <c r="U232" s="54"/>
      <c r="V232" s="54"/>
      <c r="W232" s="54"/>
      <c r="X232" s="54"/>
      <c r="Y232" s="54"/>
      <c r="Z232" s="54"/>
    </row>
    <row r="233" spans="1:26" ht="24.75" customHeight="1">
      <c r="A233" s="54"/>
      <c r="B233" s="54"/>
      <c r="C233" s="54"/>
      <c r="D233" s="54"/>
      <c r="E233" s="54"/>
      <c r="F233" s="54"/>
      <c r="G233" s="54"/>
      <c r="H233" s="54"/>
      <c r="I233" s="54"/>
      <c r="J233" s="54"/>
      <c r="K233" s="54"/>
      <c r="L233" s="54"/>
      <c r="M233" s="54"/>
      <c r="N233" s="54"/>
      <c r="O233" s="54"/>
      <c r="P233" s="54"/>
      <c r="Q233" s="54"/>
      <c r="R233" s="54"/>
      <c r="S233" s="54"/>
      <c r="T233" s="54"/>
      <c r="U233" s="54"/>
      <c r="V233" s="54"/>
      <c r="W233" s="54"/>
      <c r="X233" s="54"/>
      <c r="Y233" s="54"/>
      <c r="Z233" s="54"/>
    </row>
    <row r="234" spans="1:26" ht="24.75" customHeight="1">
      <c r="A234" s="54"/>
      <c r="B234" s="54"/>
      <c r="C234" s="54"/>
      <c r="D234" s="54"/>
      <c r="E234" s="54"/>
      <c r="F234" s="54"/>
      <c r="G234" s="54"/>
      <c r="H234" s="54"/>
      <c r="I234" s="54"/>
      <c r="J234" s="54"/>
      <c r="K234" s="54"/>
      <c r="L234" s="54"/>
      <c r="M234" s="54"/>
      <c r="N234" s="54"/>
      <c r="O234" s="54"/>
      <c r="P234" s="54"/>
      <c r="Q234" s="54"/>
      <c r="R234" s="54"/>
      <c r="S234" s="54"/>
      <c r="T234" s="54"/>
      <c r="U234" s="54"/>
      <c r="V234" s="54"/>
      <c r="W234" s="54"/>
      <c r="X234" s="54"/>
      <c r="Y234" s="54"/>
      <c r="Z234" s="54"/>
    </row>
    <row r="235" spans="1:26" ht="24.75" customHeight="1">
      <c r="A235" s="54"/>
      <c r="B235" s="54"/>
      <c r="C235" s="54"/>
      <c r="D235" s="54"/>
      <c r="E235" s="54"/>
      <c r="F235" s="54"/>
      <c r="G235" s="54"/>
      <c r="H235" s="54"/>
      <c r="I235" s="54"/>
      <c r="J235" s="54"/>
      <c r="K235" s="54"/>
      <c r="L235" s="54"/>
      <c r="M235" s="54"/>
      <c r="N235" s="54"/>
      <c r="O235" s="54"/>
      <c r="P235" s="54"/>
      <c r="Q235" s="54"/>
      <c r="R235" s="54"/>
      <c r="S235" s="54"/>
      <c r="T235" s="54"/>
      <c r="U235" s="54"/>
      <c r="V235" s="54"/>
      <c r="W235" s="54"/>
      <c r="X235" s="54"/>
      <c r="Y235" s="54"/>
      <c r="Z235" s="54"/>
    </row>
    <row r="236" spans="1:26" ht="24.75" customHeight="1">
      <c r="A236" s="54"/>
      <c r="B236" s="54"/>
      <c r="C236" s="54"/>
      <c r="D236" s="54"/>
      <c r="E236" s="54"/>
      <c r="F236" s="54"/>
      <c r="G236" s="54"/>
      <c r="H236" s="54"/>
      <c r="I236" s="54"/>
      <c r="J236" s="54"/>
      <c r="K236" s="54"/>
      <c r="L236" s="54"/>
      <c r="M236" s="54"/>
      <c r="N236" s="54"/>
      <c r="O236" s="54"/>
      <c r="P236" s="54"/>
      <c r="Q236" s="54"/>
      <c r="R236" s="54"/>
      <c r="S236" s="54"/>
      <c r="T236" s="54"/>
      <c r="U236" s="54"/>
      <c r="V236" s="54"/>
      <c r="W236" s="54"/>
      <c r="X236" s="54"/>
      <c r="Y236" s="54"/>
      <c r="Z236" s="54"/>
    </row>
    <row r="237" spans="1:26" ht="24.75" customHeight="1">
      <c r="A237" s="54"/>
      <c r="B237" s="54"/>
      <c r="C237" s="54"/>
      <c r="D237" s="54"/>
      <c r="E237" s="54"/>
      <c r="F237" s="54"/>
      <c r="G237" s="54"/>
      <c r="H237" s="54"/>
      <c r="I237" s="54"/>
      <c r="J237" s="54"/>
      <c r="K237" s="54"/>
      <c r="L237" s="54"/>
      <c r="M237" s="54"/>
      <c r="N237" s="54"/>
      <c r="O237" s="54"/>
      <c r="P237" s="54"/>
      <c r="Q237" s="54"/>
      <c r="R237" s="54"/>
      <c r="S237" s="54"/>
      <c r="T237" s="54"/>
      <c r="U237" s="54"/>
      <c r="V237" s="54"/>
      <c r="W237" s="54"/>
      <c r="X237" s="54"/>
      <c r="Y237" s="54"/>
      <c r="Z237" s="54"/>
    </row>
    <row r="238" spans="1:26" ht="24.75" customHeight="1">
      <c r="A238" s="54"/>
      <c r="B238" s="54"/>
      <c r="C238" s="54"/>
      <c r="D238" s="54"/>
      <c r="E238" s="54"/>
      <c r="F238" s="54"/>
      <c r="G238" s="54"/>
      <c r="H238" s="54"/>
      <c r="I238" s="54"/>
      <c r="J238" s="54"/>
      <c r="K238" s="54"/>
      <c r="L238" s="54"/>
      <c r="M238" s="54"/>
      <c r="N238" s="54"/>
      <c r="O238" s="54"/>
      <c r="P238" s="54"/>
      <c r="Q238" s="54"/>
      <c r="R238" s="54"/>
      <c r="S238" s="54"/>
      <c r="T238" s="54"/>
      <c r="U238" s="54"/>
      <c r="V238" s="54"/>
      <c r="W238" s="54"/>
      <c r="X238" s="54"/>
      <c r="Y238" s="54"/>
      <c r="Z238" s="54"/>
    </row>
    <row r="239" spans="1:26" ht="24.75" customHeight="1">
      <c r="A239" s="54"/>
      <c r="B239" s="54"/>
      <c r="C239" s="54"/>
      <c r="D239" s="54"/>
      <c r="E239" s="54"/>
      <c r="F239" s="54"/>
      <c r="G239" s="54"/>
      <c r="H239" s="54"/>
      <c r="I239" s="54"/>
      <c r="J239" s="54"/>
      <c r="K239" s="54"/>
      <c r="L239" s="54"/>
      <c r="M239" s="54"/>
      <c r="N239" s="54"/>
      <c r="O239" s="54"/>
      <c r="P239" s="54"/>
      <c r="Q239" s="54"/>
      <c r="R239" s="54"/>
      <c r="S239" s="54"/>
      <c r="T239" s="54"/>
      <c r="U239" s="54"/>
      <c r="V239" s="54"/>
      <c r="W239" s="54"/>
      <c r="X239" s="54"/>
      <c r="Y239" s="54"/>
      <c r="Z239" s="54"/>
    </row>
    <row r="240" spans="1:26" ht="24.75" customHeight="1">
      <c r="A240" s="54"/>
      <c r="B240" s="54"/>
      <c r="C240" s="54"/>
      <c r="D240" s="54"/>
      <c r="E240" s="54"/>
      <c r="F240" s="54"/>
      <c r="G240" s="54"/>
      <c r="H240" s="54"/>
      <c r="I240" s="54"/>
      <c r="J240" s="54"/>
      <c r="K240" s="54"/>
      <c r="L240" s="54"/>
      <c r="M240" s="54"/>
      <c r="N240" s="54"/>
      <c r="O240" s="54"/>
      <c r="P240" s="54"/>
      <c r="Q240" s="54"/>
      <c r="R240" s="54"/>
      <c r="S240" s="54"/>
      <c r="T240" s="54"/>
      <c r="U240" s="54"/>
      <c r="V240" s="54"/>
      <c r="W240" s="54"/>
      <c r="X240" s="54"/>
      <c r="Y240" s="54"/>
      <c r="Z240" s="54"/>
    </row>
    <row r="241" spans="1:26" ht="24.75" customHeight="1">
      <c r="A241" s="54"/>
      <c r="B241" s="54"/>
      <c r="C241" s="54"/>
      <c r="D241" s="54"/>
      <c r="E241" s="54"/>
      <c r="F241" s="54"/>
      <c r="G241" s="54"/>
      <c r="H241" s="54"/>
      <c r="I241" s="54"/>
      <c r="J241" s="54"/>
      <c r="K241" s="54"/>
      <c r="L241" s="54"/>
      <c r="M241" s="54"/>
      <c r="N241" s="54"/>
      <c r="O241" s="54"/>
      <c r="P241" s="54"/>
      <c r="Q241" s="54"/>
      <c r="R241" s="54"/>
      <c r="S241" s="54"/>
      <c r="T241" s="54"/>
      <c r="U241" s="54"/>
      <c r="V241" s="54"/>
      <c r="W241" s="54"/>
      <c r="X241" s="54"/>
      <c r="Y241" s="54"/>
      <c r="Z241" s="54"/>
    </row>
    <row r="242" spans="1:26" ht="24.75" customHeight="1">
      <c r="A242" s="54"/>
      <c r="B242" s="54"/>
      <c r="C242" s="54"/>
      <c r="D242" s="54"/>
      <c r="E242" s="54"/>
      <c r="F242" s="54"/>
      <c r="G242" s="54"/>
      <c r="H242" s="54"/>
      <c r="I242" s="54"/>
      <c r="J242" s="54"/>
      <c r="K242" s="54"/>
      <c r="L242" s="54"/>
      <c r="M242" s="54"/>
      <c r="N242" s="54"/>
      <c r="O242" s="54"/>
      <c r="P242" s="54"/>
      <c r="Q242" s="54"/>
      <c r="R242" s="54"/>
      <c r="S242" s="54"/>
      <c r="T242" s="54"/>
      <c r="U242" s="54"/>
      <c r="V242" s="54"/>
      <c r="W242" s="54"/>
      <c r="X242" s="54"/>
      <c r="Y242" s="54"/>
      <c r="Z242" s="54"/>
    </row>
    <row r="243" spans="1:26" ht="24.75" customHeight="1">
      <c r="A243" s="54"/>
      <c r="B243" s="54"/>
      <c r="C243" s="54"/>
      <c r="D243" s="54"/>
      <c r="E243" s="54"/>
      <c r="F243" s="54"/>
      <c r="G243" s="54"/>
      <c r="H243" s="54"/>
      <c r="I243" s="54"/>
      <c r="J243" s="54"/>
      <c r="K243" s="54"/>
      <c r="L243" s="54"/>
      <c r="M243" s="54"/>
      <c r="N243" s="54"/>
      <c r="O243" s="54"/>
      <c r="P243" s="54"/>
      <c r="Q243" s="54"/>
      <c r="R243" s="54"/>
      <c r="S243" s="54"/>
      <c r="T243" s="54"/>
      <c r="U243" s="54"/>
      <c r="V243" s="54"/>
      <c r="W243" s="54"/>
      <c r="X243" s="54"/>
      <c r="Y243" s="54"/>
      <c r="Z243" s="54"/>
    </row>
    <row r="244" spans="1:26" ht="24.75" customHeight="1">
      <c r="A244" s="54"/>
      <c r="B244" s="54"/>
      <c r="C244" s="54"/>
      <c r="D244" s="54"/>
      <c r="E244" s="54"/>
      <c r="F244" s="54"/>
      <c r="G244" s="54"/>
      <c r="H244" s="54"/>
      <c r="I244" s="54"/>
      <c r="J244" s="54"/>
      <c r="K244" s="54"/>
      <c r="L244" s="54"/>
      <c r="M244" s="54"/>
      <c r="N244" s="54"/>
      <c r="O244" s="54"/>
      <c r="P244" s="54"/>
      <c r="Q244" s="54"/>
      <c r="R244" s="54"/>
      <c r="S244" s="54"/>
      <c r="T244" s="54"/>
      <c r="U244" s="54"/>
      <c r="V244" s="54"/>
      <c r="W244" s="54"/>
      <c r="X244" s="54"/>
      <c r="Y244" s="54"/>
      <c r="Z244" s="54"/>
    </row>
    <row r="245" spans="1:26" ht="24.75" customHeight="1">
      <c r="A245" s="54"/>
      <c r="B245" s="54"/>
      <c r="C245" s="54"/>
      <c r="D245" s="54"/>
      <c r="E245" s="54"/>
      <c r="F245" s="54"/>
      <c r="G245" s="54"/>
      <c r="H245" s="54"/>
      <c r="I245" s="54"/>
      <c r="J245" s="54"/>
      <c r="K245" s="54"/>
      <c r="L245" s="54"/>
      <c r="M245" s="54"/>
      <c r="N245" s="54"/>
      <c r="O245" s="54"/>
      <c r="P245" s="54"/>
      <c r="Q245" s="54"/>
      <c r="R245" s="54"/>
      <c r="S245" s="54"/>
      <c r="T245" s="54"/>
      <c r="U245" s="54"/>
      <c r="V245" s="54"/>
      <c r="W245" s="54"/>
      <c r="X245" s="54"/>
      <c r="Y245" s="54"/>
      <c r="Z245" s="54"/>
    </row>
    <row r="246" spans="1:26" ht="24.75" customHeight="1">
      <c r="A246" s="54"/>
      <c r="B246" s="54"/>
      <c r="C246" s="54"/>
      <c r="D246" s="54"/>
      <c r="E246" s="54"/>
      <c r="F246" s="54"/>
      <c r="G246" s="54"/>
      <c r="H246" s="54"/>
      <c r="I246" s="54"/>
      <c r="J246" s="54"/>
      <c r="K246" s="54"/>
      <c r="L246" s="54"/>
      <c r="M246" s="54"/>
      <c r="N246" s="54"/>
      <c r="O246" s="54"/>
      <c r="P246" s="54"/>
      <c r="Q246" s="54"/>
      <c r="R246" s="54"/>
      <c r="S246" s="54"/>
      <c r="T246" s="54"/>
      <c r="U246" s="54"/>
      <c r="V246" s="54"/>
      <c r="W246" s="54"/>
      <c r="X246" s="54"/>
      <c r="Y246" s="54"/>
      <c r="Z246" s="54"/>
    </row>
    <row r="247" spans="1:26" ht="24.75" customHeight="1">
      <c r="A247" s="54"/>
      <c r="B247" s="54"/>
      <c r="C247" s="54"/>
      <c r="D247" s="54"/>
      <c r="E247" s="54"/>
      <c r="F247" s="54"/>
      <c r="G247" s="54"/>
      <c r="H247" s="54"/>
      <c r="I247" s="54"/>
      <c r="J247" s="54"/>
      <c r="K247" s="54"/>
      <c r="L247" s="54"/>
      <c r="M247" s="54"/>
      <c r="N247" s="54"/>
      <c r="O247" s="54"/>
      <c r="P247" s="54"/>
      <c r="Q247" s="54"/>
      <c r="R247" s="54"/>
      <c r="S247" s="54"/>
      <c r="T247" s="54"/>
      <c r="U247" s="54"/>
      <c r="V247" s="54"/>
      <c r="W247" s="54"/>
      <c r="X247" s="54"/>
      <c r="Y247" s="54"/>
      <c r="Z247" s="54"/>
    </row>
    <row r="248" spans="1:26" ht="24.75" customHeight="1">
      <c r="A248" s="54"/>
      <c r="B248" s="54"/>
      <c r="C248" s="54"/>
      <c r="D248" s="54"/>
      <c r="E248" s="54"/>
      <c r="F248" s="54"/>
      <c r="G248" s="54"/>
      <c r="H248" s="54"/>
      <c r="I248" s="54"/>
      <c r="J248" s="54"/>
      <c r="K248" s="54"/>
      <c r="L248" s="54"/>
      <c r="M248" s="54"/>
      <c r="N248" s="54"/>
      <c r="O248" s="54"/>
      <c r="P248" s="54"/>
      <c r="Q248" s="54"/>
      <c r="R248" s="54"/>
      <c r="S248" s="54"/>
      <c r="T248" s="54"/>
      <c r="U248" s="54"/>
      <c r="V248" s="54"/>
      <c r="W248" s="54"/>
      <c r="X248" s="54"/>
      <c r="Y248" s="54"/>
      <c r="Z248" s="54"/>
    </row>
    <row r="249" spans="1:26" ht="24.75" customHeight="1">
      <c r="A249" s="54"/>
      <c r="B249" s="54"/>
      <c r="C249" s="54"/>
      <c r="D249" s="54"/>
      <c r="E249" s="54"/>
      <c r="F249" s="54"/>
      <c r="G249" s="54"/>
      <c r="H249" s="54"/>
      <c r="I249" s="54"/>
      <c r="J249" s="54"/>
      <c r="K249" s="54"/>
      <c r="L249" s="54"/>
      <c r="M249" s="54"/>
      <c r="N249" s="54"/>
      <c r="O249" s="54"/>
      <c r="P249" s="54"/>
      <c r="Q249" s="54"/>
      <c r="R249" s="54"/>
      <c r="S249" s="54"/>
      <c r="T249" s="54"/>
      <c r="U249" s="54"/>
      <c r="V249" s="54"/>
      <c r="W249" s="54"/>
      <c r="X249" s="54"/>
      <c r="Y249" s="54"/>
      <c r="Z249" s="54"/>
    </row>
    <row r="250" spans="1:26" ht="24.75" customHeight="1">
      <c r="A250" s="54"/>
      <c r="B250" s="54"/>
      <c r="C250" s="54"/>
      <c r="D250" s="54"/>
      <c r="E250" s="54"/>
      <c r="F250" s="54"/>
      <c r="G250" s="54"/>
      <c r="H250" s="54"/>
      <c r="I250" s="54"/>
      <c r="J250" s="54"/>
      <c r="K250" s="54"/>
      <c r="L250" s="54"/>
      <c r="M250" s="54"/>
      <c r="N250" s="54"/>
      <c r="O250" s="54"/>
      <c r="P250" s="54"/>
      <c r="Q250" s="54"/>
      <c r="R250" s="54"/>
      <c r="S250" s="54"/>
      <c r="T250" s="54"/>
      <c r="U250" s="54"/>
      <c r="V250" s="54"/>
      <c r="W250" s="54"/>
      <c r="X250" s="54"/>
      <c r="Y250" s="54"/>
      <c r="Z250" s="54"/>
    </row>
    <row r="251" spans="1:26" ht="24.75" customHeight="1">
      <c r="A251" s="54"/>
      <c r="B251" s="54"/>
      <c r="C251" s="54"/>
      <c r="D251" s="54"/>
      <c r="E251" s="54"/>
      <c r="F251" s="54"/>
      <c r="G251" s="54"/>
      <c r="H251" s="54"/>
      <c r="I251" s="54"/>
      <c r="J251" s="54"/>
      <c r="K251" s="54"/>
      <c r="L251" s="54"/>
      <c r="M251" s="54"/>
      <c r="N251" s="54"/>
      <c r="O251" s="54"/>
      <c r="P251" s="54"/>
      <c r="Q251" s="54"/>
      <c r="R251" s="54"/>
      <c r="S251" s="54"/>
      <c r="T251" s="54"/>
      <c r="U251" s="54"/>
      <c r="V251" s="54"/>
      <c r="W251" s="54"/>
      <c r="X251" s="54"/>
      <c r="Y251" s="54"/>
      <c r="Z251" s="54"/>
    </row>
    <row r="252" spans="1:26" ht="24.75" customHeight="1">
      <c r="A252" s="54"/>
      <c r="B252" s="54"/>
      <c r="C252" s="54"/>
      <c r="D252" s="54"/>
      <c r="E252" s="54"/>
      <c r="F252" s="54"/>
      <c r="G252" s="54"/>
      <c r="H252" s="54"/>
      <c r="I252" s="54"/>
      <c r="J252" s="54"/>
      <c r="K252" s="54"/>
      <c r="L252" s="54"/>
      <c r="M252" s="54"/>
      <c r="N252" s="54"/>
      <c r="O252" s="54"/>
      <c r="P252" s="54"/>
      <c r="Q252" s="54"/>
      <c r="R252" s="54"/>
      <c r="S252" s="54"/>
      <c r="T252" s="54"/>
      <c r="U252" s="54"/>
      <c r="V252" s="54"/>
      <c r="W252" s="54"/>
      <c r="X252" s="54"/>
      <c r="Y252" s="54"/>
      <c r="Z252" s="54"/>
    </row>
    <row r="253" spans="1:26" ht="24.75" customHeight="1">
      <c r="A253" s="54"/>
      <c r="B253" s="54"/>
      <c r="C253" s="54"/>
      <c r="D253" s="54"/>
      <c r="E253" s="54"/>
      <c r="F253" s="54"/>
      <c r="G253" s="54"/>
      <c r="H253" s="54"/>
      <c r="I253" s="54"/>
      <c r="J253" s="54"/>
      <c r="K253" s="54"/>
      <c r="L253" s="54"/>
      <c r="M253" s="54"/>
      <c r="N253" s="54"/>
      <c r="O253" s="54"/>
      <c r="P253" s="54"/>
      <c r="Q253" s="54"/>
      <c r="R253" s="54"/>
      <c r="S253" s="54"/>
      <c r="T253" s="54"/>
      <c r="U253" s="54"/>
      <c r="V253" s="54"/>
      <c r="W253" s="54"/>
      <c r="X253" s="54"/>
      <c r="Y253" s="54"/>
      <c r="Z253" s="54"/>
    </row>
    <row r="254" spans="1:26" ht="24.75" customHeight="1">
      <c r="A254" s="54"/>
      <c r="B254" s="54"/>
      <c r="C254" s="54"/>
      <c r="D254" s="54"/>
      <c r="E254" s="54"/>
      <c r="F254" s="54"/>
      <c r="G254" s="54"/>
      <c r="H254" s="54"/>
      <c r="I254" s="54"/>
      <c r="J254" s="54"/>
      <c r="K254" s="54"/>
      <c r="L254" s="54"/>
      <c r="M254" s="54"/>
      <c r="N254" s="54"/>
      <c r="O254" s="54"/>
      <c r="P254" s="54"/>
      <c r="Q254" s="54"/>
      <c r="R254" s="54"/>
      <c r="S254" s="54"/>
      <c r="T254" s="54"/>
      <c r="U254" s="54"/>
      <c r="V254" s="54"/>
      <c r="W254" s="54"/>
      <c r="X254" s="54"/>
      <c r="Y254" s="54"/>
      <c r="Z254" s="54"/>
    </row>
    <row r="255" spans="1:26" ht="24.75" customHeight="1">
      <c r="A255" s="54"/>
      <c r="B255" s="54"/>
      <c r="C255" s="54"/>
      <c r="D255" s="54"/>
      <c r="E255" s="54"/>
      <c r="F255" s="54"/>
      <c r="G255" s="54"/>
      <c r="H255" s="54"/>
      <c r="I255" s="54"/>
      <c r="J255" s="54"/>
      <c r="K255" s="54"/>
      <c r="L255" s="54"/>
      <c r="M255" s="54"/>
      <c r="N255" s="54"/>
      <c r="O255" s="54"/>
      <c r="P255" s="54"/>
      <c r="Q255" s="54"/>
      <c r="R255" s="54"/>
      <c r="S255" s="54"/>
      <c r="T255" s="54"/>
      <c r="U255" s="54"/>
      <c r="V255" s="54"/>
      <c r="W255" s="54"/>
      <c r="X255" s="54"/>
      <c r="Y255" s="54"/>
      <c r="Z255" s="54"/>
    </row>
    <row r="256" spans="1:26" ht="24.75" customHeight="1">
      <c r="A256" s="54"/>
      <c r="B256" s="54"/>
      <c r="C256" s="54"/>
      <c r="D256" s="54"/>
      <c r="E256" s="54"/>
      <c r="F256" s="54"/>
      <c r="G256" s="54"/>
      <c r="H256" s="54"/>
      <c r="I256" s="54"/>
      <c r="J256" s="54"/>
      <c r="K256" s="54"/>
      <c r="L256" s="54"/>
      <c r="M256" s="54"/>
      <c r="N256" s="54"/>
      <c r="O256" s="54"/>
      <c r="P256" s="54"/>
      <c r="Q256" s="54"/>
      <c r="R256" s="54"/>
      <c r="S256" s="54"/>
      <c r="T256" s="54"/>
      <c r="U256" s="54"/>
      <c r="V256" s="54"/>
      <c r="W256" s="54"/>
      <c r="X256" s="54"/>
      <c r="Y256" s="54"/>
      <c r="Z256" s="54"/>
    </row>
    <row r="257" spans="1:26" ht="24.75" customHeight="1">
      <c r="A257" s="54"/>
      <c r="B257" s="54"/>
      <c r="C257" s="54"/>
      <c r="D257" s="54"/>
      <c r="E257" s="54"/>
      <c r="F257" s="54"/>
      <c r="G257" s="54"/>
      <c r="H257" s="54"/>
      <c r="I257" s="54"/>
      <c r="J257" s="54"/>
      <c r="K257" s="54"/>
      <c r="L257" s="54"/>
      <c r="M257" s="54"/>
      <c r="N257" s="54"/>
      <c r="O257" s="54"/>
      <c r="P257" s="54"/>
      <c r="Q257" s="54"/>
      <c r="R257" s="54"/>
      <c r="S257" s="54"/>
      <c r="T257" s="54"/>
      <c r="U257" s="54"/>
      <c r="V257" s="54"/>
      <c r="W257" s="54"/>
      <c r="X257" s="54"/>
      <c r="Y257" s="54"/>
      <c r="Z257" s="54"/>
    </row>
    <row r="258" spans="1:26" ht="24.75" customHeight="1">
      <c r="A258" s="54"/>
      <c r="B258" s="54"/>
      <c r="C258" s="54"/>
      <c r="D258" s="54"/>
      <c r="E258" s="54"/>
      <c r="F258" s="54"/>
      <c r="G258" s="54"/>
      <c r="H258" s="54"/>
      <c r="I258" s="54"/>
      <c r="J258" s="54"/>
      <c r="K258" s="54"/>
      <c r="L258" s="54"/>
      <c r="M258" s="54"/>
      <c r="N258" s="54"/>
      <c r="O258" s="54"/>
      <c r="P258" s="54"/>
      <c r="Q258" s="54"/>
      <c r="R258" s="54"/>
      <c r="S258" s="54"/>
      <c r="T258" s="54"/>
      <c r="U258" s="54"/>
      <c r="V258" s="54"/>
      <c r="W258" s="54"/>
      <c r="X258" s="54"/>
      <c r="Y258" s="54"/>
      <c r="Z258" s="54"/>
    </row>
    <row r="259" spans="1:26" ht="24.75" customHeight="1">
      <c r="A259" s="54"/>
      <c r="B259" s="54"/>
      <c r="C259" s="54"/>
      <c r="D259" s="54"/>
      <c r="E259" s="54"/>
      <c r="F259" s="54"/>
      <c r="G259" s="54"/>
      <c r="H259" s="54"/>
      <c r="I259" s="54"/>
      <c r="J259" s="54"/>
      <c r="K259" s="54"/>
      <c r="L259" s="54"/>
      <c r="M259" s="54"/>
      <c r="N259" s="54"/>
      <c r="O259" s="54"/>
      <c r="P259" s="54"/>
      <c r="Q259" s="54"/>
      <c r="R259" s="54"/>
      <c r="S259" s="54"/>
      <c r="T259" s="54"/>
      <c r="U259" s="54"/>
      <c r="V259" s="54"/>
      <c r="W259" s="54"/>
      <c r="X259" s="54"/>
      <c r="Y259" s="54"/>
      <c r="Z259" s="54"/>
    </row>
    <row r="260" spans="1:26" ht="24.75" customHeight="1">
      <c r="A260" s="54"/>
      <c r="B260" s="54"/>
      <c r="C260" s="54"/>
      <c r="D260" s="54"/>
      <c r="E260" s="54"/>
      <c r="F260" s="54"/>
      <c r="G260" s="54"/>
      <c r="H260" s="54"/>
      <c r="I260" s="54"/>
      <c r="J260" s="54"/>
      <c r="K260" s="54"/>
      <c r="L260" s="54"/>
      <c r="M260" s="54"/>
      <c r="N260" s="54"/>
      <c r="O260" s="54"/>
      <c r="P260" s="54"/>
      <c r="Q260" s="54"/>
      <c r="R260" s="54"/>
      <c r="S260" s="54"/>
      <c r="T260" s="54"/>
      <c r="U260" s="54"/>
      <c r="V260" s="54"/>
      <c r="W260" s="54"/>
      <c r="X260" s="54"/>
      <c r="Y260" s="54"/>
      <c r="Z260" s="54"/>
    </row>
    <row r="261" spans="1:26" ht="24.75" customHeight="1">
      <c r="A261" s="54"/>
      <c r="B261" s="54"/>
      <c r="C261" s="54"/>
      <c r="D261" s="54"/>
      <c r="E261" s="54"/>
      <c r="F261" s="54"/>
      <c r="G261" s="54"/>
      <c r="H261" s="54"/>
      <c r="I261" s="54"/>
      <c r="J261" s="54"/>
      <c r="K261" s="54"/>
      <c r="L261" s="54"/>
      <c r="M261" s="54"/>
      <c r="N261" s="54"/>
      <c r="O261" s="54"/>
      <c r="P261" s="54"/>
      <c r="Q261" s="54"/>
      <c r="R261" s="54"/>
      <c r="S261" s="54"/>
      <c r="T261" s="54"/>
      <c r="U261" s="54"/>
      <c r="V261" s="54"/>
      <c r="W261" s="54"/>
      <c r="X261" s="54"/>
      <c r="Y261" s="54"/>
      <c r="Z261" s="54"/>
    </row>
    <row r="262" spans="1:26" ht="24.75" customHeight="1">
      <c r="A262" s="54"/>
      <c r="B262" s="54"/>
      <c r="C262" s="54"/>
      <c r="D262" s="54"/>
      <c r="E262" s="54"/>
      <c r="F262" s="54"/>
      <c r="G262" s="54"/>
      <c r="H262" s="54"/>
      <c r="I262" s="54"/>
      <c r="J262" s="54"/>
      <c r="K262" s="54"/>
      <c r="L262" s="54"/>
      <c r="M262" s="54"/>
      <c r="N262" s="54"/>
      <c r="O262" s="54"/>
      <c r="P262" s="54"/>
      <c r="Q262" s="54"/>
      <c r="R262" s="54"/>
      <c r="S262" s="54"/>
      <c r="T262" s="54"/>
      <c r="U262" s="54"/>
      <c r="V262" s="54"/>
      <c r="W262" s="54"/>
      <c r="X262" s="54"/>
      <c r="Y262" s="54"/>
      <c r="Z262" s="54"/>
    </row>
    <row r="263" spans="1:26" ht="24.75" customHeight="1">
      <c r="A263" s="54"/>
      <c r="B263" s="54"/>
      <c r="C263" s="54"/>
      <c r="D263" s="54"/>
      <c r="E263" s="54"/>
      <c r="F263" s="54"/>
      <c r="G263" s="54"/>
      <c r="H263" s="54"/>
      <c r="I263" s="54"/>
      <c r="J263" s="54"/>
      <c r="K263" s="54"/>
      <c r="L263" s="54"/>
      <c r="M263" s="54"/>
      <c r="N263" s="54"/>
      <c r="O263" s="54"/>
      <c r="P263" s="54"/>
      <c r="Q263" s="54"/>
      <c r="R263" s="54"/>
      <c r="S263" s="54"/>
      <c r="T263" s="54"/>
      <c r="U263" s="54"/>
      <c r="V263" s="54"/>
      <c r="W263" s="54"/>
      <c r="X263" s="54"/>
      <c r="Y263" s="54"/>
      <c r="Z263" s="54"/>
    </row>
    <row r="264" spans="1:26" ht="24.75" customHeight="1">
      <c r="A264" s="54"/>
      <c r="B264" s="54"/>
      <c r="C264" s="54"/>
      <c r="D264" s="54"/>
      <c r="E264" s="54"/>
      <c r="F264" s="54"/>
      <c r="G264" s="54"/>
      <c r="H264" s="54"/>
      <c r="I264" s="54"/>
      <c r="J264" s="54"/>
      <c r="K264" s="54"/>
      <c r="L264" s="54"/>
      <c r="M264" s="54"/>
      <c r="N264" s="54"/>
      <c r="O264" s="54"/>
      <c r="P264" s="54"/>
      <c r="Q264" s="54"/>
      <c r="R264" s="54"/>
      <c r="S264" s="54"/>
      <c r="T264" s="54"/>
      <c r="U264" s="54"/>
      <c r="V264" s="54"/>
      <c r="W264" s="54"/>
      <c r="X264" s="54"/>
      <c r="Y264" s="54"/>
      <c r="Z264" s="54"/>
    </row>
    <row r="265" spans="1:26" ht="24.75" customHeight="1">
      <c r="A265" s="54"/>
      <c r="B265" s="54"/>
      <c r="C265" s="54"/>
      <c r="D265" s="54"/>
      <c r="E265" s="54"/>
      <c r="F265" s="54"/>
      <c r="G265" s="54"/>
      <c r="H265" s="54"/>
      <c r="I265" s="54"/>
      <c r="J265" s="54"/>
      <c r="K265" s="54"/>
      <c r="L265" s="54"/>
      <c r="M265" s="54"/>
      <c r="N265" s="54"/>
      <c r="O265" s="54"/>
      <c r="P265" s="54"/>
      <c r="Q265" s="54"/>
      <c r="R265" s="54"/>
      <c r="S265" s="54"/>
      <c r="T265" s="54"/>
      <c r="U265" s="54"/>
      <c r="V265" s="54"/>
      <c r="W265" s="54"/>
      <c r="X265" s="54"/>
      <c r="Y265" s="54"/>
      <c r="Z265" s="54"/>
    </row>
    <row r="266" spans="1:26" ht="24.75" customHeight="1">
      <c r="A266" s="54"/>
      <c r="B266" s="54"/>
      <c r="C266" s="54"/>
      <c r="D266" s="54"/>
      <c r="E266" s="54"/>
      <c r="F266" s="54"/>
      <c r="G266" s="54"/>
      <c r="H266" s="54"/>
      <c r="I266" s="54"/>
      <c r="J266" s="54"/>
      <c r="K266" s="54"/>
      <c r="L266" s="54"/>
      <c r="M266" s="54"/>
      <c r="N266" s="54"/>
      <c r="O266" s="54"/>
      <c r="P266" s="54"/>
      <c r="Q266" s="54"/>
      <c r="R266" s="54"/>
      <c r="S266" s="54"/>
      <c r="T266" s="54"/>
      <c r="U266" s="54"/>
      <c r="V266" s="54"/>
      <c r="W266" s="54"/>
      <c r="X266" s="54"/>
      <c r="Y266" s="54"/>
      <c r="Z266" s="54"/>
    </row>
    <row r="267" spans="1:26" ht="24.75" customHeight="1">
      <c r="A267" s="54"/>
      <c r="B267" s="54"/>
      <c r="C267" s="54"/>
      <c r="D267" s="54"/>
      <c r="E267" s="54"/>
      <c r="F267" s="54"/>
      <c r="G267" s="54"/>
      <c r="H267" s="54"/>
      <c r="I267" s="54"/>
      <c r="J267" s="54"/>
      <c r="K267" s="54"/>
      <c r="L267" s="54"/>
      <c r="M267" s="54"/>
      <c r="N267" s="54"/>
      <c r="O267" s="54"/>
      <c r="P267" s="54"/>
      <c r="Q267" s="54"/>
      <c r="R267" s="54"/>
      <c r="S267" s="54"/>
      <c r="T267" s="54"/>
      <c r="U267" s="54"/>
      <c r="V267" s="54"/>
      <c r="W267" s="54"/>
      <c r="X267" s="54"/>
      <c r="Y267" s="54"/>
      <c r="Z267" s="54"/>
    </row>
    <row r="268" spans="1:26" ht="24.75" customHeight="1">
      <c r="A268" s="54"/>
      <c r="B268" s="54"/>
      <c r="C268" s="54"/>
      <c r="D268" s="54"/>
      <c r="E268" s="54"/>
      <c r="F268" s="54"/>
      <c r="G268" s="54"/>
      <c r="H268" s="54"/>
      <c r="I268" s="54"/>
      <c r="J268" s="54"/>
      <c r="K268" s="54"/>
      <c r="L268" s="54"/>
      <c r="M268" s="54"/>
      <c r="N268" s="54"/>
      <c r="O268" s="54"/>
      <c r="P268" s="54"/>
      <c r="Q268" s="54"/>
      <c r="R268" s="54"/>
      <c r="S268" s="54"/>
      <c r="T268" s="54"/>
      <c r="U268" s="54"/>
      <c r="V268" s="54"/>
      <c r="W268" s="54"/>
      <c r="X268" s="54"/>
      <c r="Y268" s="54"/>
      <c r="Z268" s="54"/>
    </row>
    <row r="269" spans="1:26" ht="24.75" customHeight="1">
      <c r="A269" s="54"/>
      <c r="B269" s="54"/>
      <c r="C269" s="54"/>
      <c r="D269" s="54"/>
      <c r="E269" s="54"/>
      <c r="F269" s="54"/>
      <c r="G269" s="54"/>
      <c r="H269" s="54"/>
      <c r="I269" s="54"/>
      <c r="J269" s="54"/>
      <c r="K269" s="54"/>
      <c r="L269" s="54"/>
      <c r="M269" s="54"/>
      <c r="N269" s="54"/>
      <c r="O269" s="54"/>
      <c r="P269" s="54"/>
      <c r="Q269" s="54"/>
      <c r="R269" s="54"/>
      <c r="S269" s="54"/>
      <c r="T269" s="54"/>
      <c r="U269" s="54"/>
      <c r="V269" s="54"/>
      <c r="W269" s="54"/>
      <c r="X269" s="54"/>
      <c r="Y269" s="54"/>
      <c r="Z269" s="54"/>
    </row>
    <row r="270" spans="1:26" ht="24.75" customHeight="1">
      <c r="A270" s="54"/>
      <c r="B270" s="54"/>
      <c r="C270" s="54"/>
      <c r="D270" s="54"/>
      <c r="E270" s="54"/>
      <c r="F270" s="54"/>
      <c r="G270" s="54"/>
      <c r="H270" s="54"/>
      <c r="I270" s="54"/>
      <c r="J270" s="54"/>
      <c r="K270" s="54"/>
      <c r="L270" s="54"/>
      <c r="M270" s="54"/>
      <c r="N270" s="54"/>
      <c r="O270" s="54"/>
      <c r="P270" s="54"/>
      <c r="Q270" s="54"/>
      <c r="R270" s="54"/>
      <c r="S270" s="54"/>
      <c r="T270" s="54"/>
      <c r="U270" s="54"/>
      <c r="V270" s="54"/>
      <c r="W270" s="54"/>
      <c r="X270" s="54"/>
      <c r="Y270" s="54"/>
      <c r="Z270" s="54"/>
    </row>
    <row r="271" spans="1:26" ht="24.75" customHeight="1">
      <c r="A271" s="54"/>
      <c r="B271" s="54"/>
      <c r="C271" s="54"/>
      <c r="D271" s="54"/>
      <c r="E271" s="54"/>
      <c r="F271" s="54"/>
      <c r="G271" s="54"/>
      <c r="H271" s="54"/>
      <c r="I271" s="54"/>
      <c r="J271" s="54"/>
      <c r="K271" s="54"/>
      <c r="L271" s="54"/>
      <c r="M271" s="54"/>
      <c r="N271" s="54"/>
      <c r="O271" s="54"/>
      <c r="P271" s="54"/>
      <c r="Q271" s="54"/>
      <c r="R271" s="54"/>
      <c r="S271" s="54"/>
      <c r="T271" s="54"/>
      <c r="U271" s="54"/>
      <c r="V271" s="54"/>
      <c r="W271" s="54"/>
      <c r="X271" s="54"/>
      <c r="Y271" s="54"/>
      <c r="Z271" s="54"/>
    </row>
    <row r="272" spans="1:26" ht="24.75" customHeight="1">
      <c r="A272" s="54"/>
      <c r="B272" s="54"/>
      <c r="C272" s="54"/>
      <c r="D272" s="54"/>
      <c r="E272" s="54"/>
      <c r="F272" s="54"/>
      <c r="G272" s="54"/>
      <c r="H272" s="54"/>
      <c r="I272" s="54"/>
      <c r="J272" s="54"/>
      <c r="K272" s="54"/>
      <c r="L272" s="54"/>
      <c r="M272" s="54"/>
      <c r="N272" s="54"/>
      <c r="O272" s="54"/>
      <c r="P272" s="54"/>
      <c r="Q272" s="54"/>
      <c r="R272" s="54"/>
      <c r="S272" s="54"/>
      <c r="T272" s="54"/>
      <c r="U272" s="54"/>
      <c r="V272" s="54"/>
      <c r="W272" s="54"/>
      <c r="X272" s="54"/>
      <c r="Y272" s="54"/>
      <c r="Z272" s="54"/>
    </row>
    <row r="273" spans="1:26" ht="24.75" customHeight="1">
      <c r="A273" s="54"/>
      <c r="B273" s="54"/>
      <c r="C273" s="54"/>
      <c r="D273" s="54"/>
      <c r="E273" s="54"/>
      <c r="F273" s="54"/>
      <c r="G273" s="54"/>
      <c r="H273" s="54"/>
      <c r="I273" s="54"/>
      <c r="J273" s="54"/>
      <c r="K273" s="54"/>
      <c r="L273" s="54"/>
      <c r="M273" s="54"/>
      <c r="N273" s="54"/>
      <c r="O273" s="54"/>
      <c r="P273" s="54"/>
      <c r="Q273" s="54"/>
      <c r="R273" s="54"/>
      <c r="S273" s="54"/>
      <c r="T273" s="54"/>
      <c r="U273" s="54"/>
      <c r="V273" s="54"/>
      <c r="W273" s="54"/>
      <c r="X273" s="54"/>
      <c r="Y273" s="54"/>
      <c r="Z273" s="54"/>
    </row>
    <row r="274" spans="1:26" ht="24.75" customHeight="1">
      <c r="A274" s="54"/>
      <c r="B274" s="54"/>
      <c r="C274" s="54"/>
      <c r="D274" s="54"/>
      <c r="E274" s="54"/>
      <c r="F274" s="54"/>
      <c r="G274" s="54"/>
      <c r="H274" s="54"/>
      <c r="I274" s="54"/>
      <c r="J274" s="54"/>
      <c r="K274" s="54"/>
      <c r="L274" s="54"/>
      <c r="M274" s="54"/>
      <c r="N274" s="54"/>
      <c r="O274" s="54"/>
      <c r="P274" s="54"/>
      <c r="Q274" s="54"/>
      <c r="R274" s="54"/>
      <c r="S274" s="54"/>
      <c r="T274" s="54"/>
      <c r="U274" s="54"/>
      <c r="V274" s="54"/>
      <c r="W274" s="54"/>
      <c r="X274" s="54"/>
      <c r="Y274" s="54"/>
      <c r="Z274" s="54"/>
    </row>
    <row r="275" spans="1:26" ht="24.75" customHeight="1">
      <c r="A275" s="54"/>
      <c r="B275" s="54"/>
      <c r="C275" s="54"/>
      <c r="D275" s="54"/>
      <c r="E275" s="54"/>
      <c r="F275" s="54"/>
      <c r="G275" s="54"/>
      <c r="H275" s="54"/>
      <c r="I275" s="54"/>
      <c r="J275" s="54"/>
      <c r="K275" s="54"/>
      <c r="L275" s="54"/>
      <c r="M275" s="54"/>
      <c r="N275" s="54"/>
      <c r="O275" s="54"/>
      <c r="P275" s="54"/>
      <c r="Q275" s="54"/>
      <c r="R275" s="54"/>
      <c r="S275" s="54"/>
      <c r="T275" s="54"/>
      <c r="U275" s="54"/>
      <c r="V275" s="54"/>
      <c r="W275" s="54"/>
      <c r="X275" s="54"/>
      <c r="Y275" s="54"/>
      <c r="Z275" s="54"/>
    </row>
    <row r="276" spans="1:26" ht="24.75" customHeight="1">
      <c r="A276" s="54"/>
      <c r="B276" s="54"/>
      <c r="C276" s="54"/>
      <c r="D276" s="54"/>
      <c r="E276" s="54"/>
      <c r="F276" s="54"/>
      <c r="G276" s="54"/>
      <c r="H276" s="54"/>
      <c r="I276" s="54"/>
      <c r="J276" s="54"/>
      <c r="K276" s="54"/>
      <c r="L276" s="54"/>
      <c r="M276" s="54"/>
      <c r="N276" s="54"/>
      <c r="O276" s="54"/>
      <c r="P276" s="54"/>
      <c r="Q276" s="54"/>
      <c r="R276" s="54"/>
      <c r="S276" s="54"/>
      <c r="T276" s="54"/>
      <c r="U276" s="54"/>
      <c r="V276" s="54"/>
      <c r="W276" s="54"/>
      <c r="X276" s="54"/>
      <c r="Y276" s="54"/>
      <c r="Z276" s="54"/>
    </row>
    <row r="277" spans="1:26" ht="24.75" customHeight="1">
      <c r="A277" s="54"/>
      <c r="B277" s="54"/>
      <c r="C277" s="54"/>
      <c r="D277" s="54"/>
      <c r="E277" s="54"/>
      <c r="F277" s="54"/>
      <c r="G277" s="54"/>
      <c r="H277" s="54"/>
      <c r="I277" s="54"/>
      <c r="J277" s="54"/>
      <c r="K277" s="54"/>
      <c r="L277" s="54"/>
      <c r="M277" s="54"/>
      <c r="N277" s="54"/>
      <c r="O277" s="54"/>
      <c r="P277" s="54"/>
      <c r="Q277" s="54"/>
      <c r="R277" s="54"/>
      <c r="S277" s="54"/>
      <c r="T277" s="54"/>
      <c r="U277" s="54"/>
      <c r="V277" s="54"/>
      <c r="W277" s="54"/>
      <c r="X277" s="54"/>
      <c r="Y277" s="54"/>
      <c r="Z277" s="54"/>
    </row>
    <row r="278" spans="1:26" ht="24.75" customHeight="1">
      <c r="A278" s="54"/>
      <c r="B278" s="54"/>
      <c r="C278" s="54"/>
      <c r="D278" s="54"/>
      <c r="E278" s="54"/>
      <c r="F278" s="54"/>
      <c r="G278" s="54"/>
      <c r="H278" s="54"/>
      <c r="I278" s="54"/>
      <c r="J278" s="54"/>
      <c r="K278" s="54"/>
      <c r="L278" s="54"/>
      <c r="M278" s="54"/>
      <c r="N278" s="54"/>
      <c r="O278" s="54"/>
      <c r="P278" s="54"/>
      <c r="Q278" s="54"/>
      <c r="R278" s="54"/>
      <c r="S278" s="54"/>
      <c r="T278" s="54"/>
      <c r="U278" s="54"/>
      <c r="V278" s="54"/>
      <c r="W278" s="54"/>
      <c r="X278" s="54"/>
      <c r="Y278" s="54"/>
      <c r="Z278" s="54"/>
    </row>
    <row r="279" spans="1:26" ht="24.75" customHeight="1">
      <c r="A279" s="54"/>
      <c r="B279" s="54"/>
      <c r="C279" s="54"/>
      <c r="D279" s="54"/>
      <c r="E279" s="54"/>
      <c r="F279" s="54"/>
      <c r="G279" s="54"/>
      <c r="H279" s="54"/>
      <c r="I279" s="54"/>
      <c r="J279" s="54"/>
      <c r="K279" s="54"/>
      <c r="L279" s="54"/>
      <c r="M279" s="54"/>
      <c r="N279" s="54"/>
      <c r="O279" s="54"/>
      <c r="P279" s="54"/>
      <c r="Q279" s="54"/>
      <c r="R279" s="54"/>
      <c r="S279" s="54"/>
      <c r="T279" s="54"/>
      <c r="U279" s="54"/>
      <c r="V279" s="54"/>
      <c r="W279" s="54"/>
      <c r="X279" s="54"/>
      <c r="Y279" s="54"/>
      <c r="Z279" s="54"/>
    </row>
    <row r="280" spans="1:26" ht="24.75" customHeight="1">
      <c r="A280" s="54"/>
      <c r="B280" s="54"/>
      <c r="C280" s="54"/>
      <c r="D280" s="54"/>
      <c r="E280" s="54"/>
      <c r="F280" s="54"/>
      <c r="G280" s="54"/>
      <c r="H280" s="54"/>
      <c r="I280" s="54"/>
      <c r="J280" s="54"/>
      <c r="K280" s="54"/>
      <c r="L280" s="54"/>
      <c r="M280" s="54"/>
      <c r="N280" s="54"/>
      <c r="O280" s="54"/>
      <c r="P280" s="54"/>
      <c r="Q280" s="54"/>
      <c r="R280" s="54"/>
      <c r="S280" s="54"/>
      <c r="T280" s="54"/>
      <c r="U280" s="54"/>
      <c r="V280" s="54"/>
      <c r="W280" s="54"/>
      <c r="X280" s="54"/>
      <c r="Y280" s="54"/>
      <c r="Z280" s="54"/>
    </row>
    <row r="281" spans="1:26" ht="24.75" customHeight="1">
      <c r="A281" s="54"/>
      <c r="B281" s="54"/>
      <c r="C281" s="54"/>
      <c r="D281" s="54"/>
      <c r="E281" s="54"/>
      <c r="F281" s="54"/>
      <c r="G281" s="54"/>
      <c r="H281" s="54"/>
      <c r="I281" s="54"/>
      <c r="J281" s="54"/>
      <c r="K281" s="54"/>
      <c r="L281" s="54"/>
      <c r="M281" s="54"/>
      <c r="N281" s="54"/>
      <c r="O281" s="54"/>
      <c r="P281" s="54"/>
      <c r="Q281" s="54"/>
      <c r="R281" s="54"/>
      <c r="S281" s="54"/>
      <c r="T281" s="54"/>
      <c r="U281" s="54"/>
      <c r="V281" s="54"/>
      <c r="W281" s="54"/>
      <c r="X281" s="54"/>
      <c r="Y281" s="54"/>
      <c r="Z281" s="54"/>
    </row>
    <row r="282" spans="1:26" ht="24.75" customHeight="1">
      <c r="A282" s="54"/>
      <c r="B282" s="54"/>
      <c r="C282" s="54"/>
      <c r="D282" s="54"/>
      <c r="E282" s="54"/>
      <c r="F282" s="54"/>
      <c r="G282" s="54"/>
      <c r="H282" s="54"/>
      <c r="I282" s="54"/>
      <c r="J282" s="54"/>
      <c r="K282" s="54"/>
      <c r="L282" s="54"/>
      <c r="M282" s="54"/>
      <c r="N282" s="54"/>
      <c r="O282" s="54"/>
      <c r="P282" s="54"/>
      <c r="Q282" s="54"/>
      <c r="R282" s="54"/>
      <c r="S282" s="54"/>
      <c r="T282" s="54"/>
      <c r="U282" s="54"/>
      <c r="V282" s="54"/>
      <c r="W282" s="54"/>
      <c r="X282" s="54"/>
      <c r="Y282" s="54"/>
      <c r="Z282" s="54"/>
    </row>
    <row r="283" spans="1:26" ht="24.75" customHeight="1">
      <c r="A283" s="54"/>
      <c r="B283" s="54"/>
      <c r="C283" s="54"/>
      <c r="D283" s="54"/>
      <c r="E283" s="54"/>
      <c r="F283" s="54"/>
      <c r="G283" s="54"/>
      <c r="H283" s="54"/>
      <c r="I283" s="54"/>
      <c r="J283" s="54"/>
      <c r="K283" s="54"/>
      <c r="L283" s="54"/>
      <c r="M283" s="54"/>
      <c r="N283" s="54"/>
      <c r="O283" s="54"/>
      <c r="P283" s="54"/>
      <c r="Q283" s="54"/>
      <c r="R283" s="54"/>
      <c r="S283" s="54"/>
      <c r="T283" s="54"/>
      <c r="U283" s="54"/>
      <c r="V283" s="54"/>
      <c r="W283" s="54"/>
      <c r="X283" s="54"/>
      <c r="Y283" s="54"/>
      <c r="Z283" s="54"/>
    </row>
    <row r="284" spans="1:26" ht="24.75" customHeight="1">
      <c r="A284" s="54"/>
      <c r="B284" s="54"/>
      <c r="C284" s="54"/>
      <c r="D284" s="54"/>
      <c r="E284" s="54"/>
      <c r="F284" s="54"/>
      <c r="G284" s="54"/>
      <c r="H284" s="54"/>
      <c r="I284" s="54"/>
      <c r="J284" s="54"/>
      <c r="K284" s="54"/>
      <c r="L284" s="54"/>
      <c r="M284" s="54"/>
      <c r="N284" s="54"/>
      <c r="O284" s="54"/>
      <c r="P284" s="54"/>
      <c r="Q284" s="54"/>
      <c r="R284" s="54"/>
      <c r="S284" s="54"/>
      <c r="T284" s="54"/>
      <c r="U284" s="54"/>
      <c r="V284" s="54"/>
      <c r="W284" s="54"/>
      <c r="X284" s="54"/>
      <c r="Y284" s="54"/>
      <c r="Z284" s="54"/>
    </row>
    <row r="285" spans="1:26" ht="24.75" customHeight="1">
      <c r="A285" s="54"/>
      <c r="B285" s="54"/>
      <c r="C285" s="54"/>
      <c r="D285" s="54"/>
      <c r="E285" s="54"/>
      <c r="F285" s="54"/>
      <c r="G285" s="54"/>
      <c r="H285" s="54"/>
      <c r="I285" s="54"/>
      <c r="J285" s="54"/>
      <c r="K285" s="54"/>
      <c r="L285" s="54"/>
      <c r="M285" s="54"/>
      <c r="N285" s="54"/>
      <c r="O285" s="54"/>
      <c r="P285" s="54"/>
      <c r="Q285" s="54"/>
      <c r="R285" s="54"/>
      <c r="S285" s="54"/>
      <c r="T285" s="54"/>
      <c r="U285" s="54"/>
      <c r="V285" s="54"/>
      <c r="W285" s="54"/>
      <c r="X285" s="54"/>
      <c r="Y285" s="54"/>
      <c r="Z285" s="54"/>
    </row>
    <row r="286" spans="1:26" ht="24.75" customHeight="1">
      <c r="A286" s="54"/>
      <c r="B286" s="54"/>
      <c r="C286" s="54"/>
      <c r="D286" s="54"/>
      <c r="E286" s="54"/>
      <c r="F286" s="54"/>
      <c r="G286" s="54"/>
      <c r="H286" s="54"/>
      <c r="I286" s="54"/>
      <c r="J286" s="54"/>
      <c r="K286" s="54"/>
      <c r="L286" s="54"/>
      <c r="M286" s="54"/>
      <c r="N286" s="54"/>
      <c r="O286" s="54"/>
      <c r="P286" s="54"/>
      <c r="Q286" s="54"/>
      <c r="R286" s="54"/>
      <c r="S286" s="54"/>
      <c r="T286" s="54"/>
      <c r="U286" s="54"/>
      <c r="V286" s="54"/>
      <c r="W286" s="54"/>
      <c r="X286" s="54"/>
      <c r="Y286" s="54"/>
      <c r="Z286" s="54"/>
    </row>
    <row r="287" spans="1:26" ht="24.75" customHeight="1">
      <c r="A287" s="54"/>
      <c r="B287" s="54"/>
      <c r="C287" s="54"/>
      <c r="D287" s="54"/>
      <c r="E287" s="54"/>
      <c r="F287" s="54"/>
      <c r="G287" s="54"/>
      <c r="H287" s="54"/>
      <c r="I287" s="54"/>
      <c r="J287" s="54"/>
      <c r="K287" s="54"/>
      <c r="L287" s="54"/>
      <c r="M287" s="54"/>
      <c r="N287" s="54"/>
      <c r="O287" s="54"/>
      <c r="P287" s="54"/>
      <c r="Q287" s="54"/>
      <c r="R287" s="54"/>
      <c r="S287" s="54"/>
      <c r="T287" s="54"/>
      <c r="U287" s="54"/>
      <c r="V287" s="54"/>
      <c r="W287" s="54"/>
      <c r="X287" s="54"/>
      <c r="Y287" s="54"/>
      <c r="Z287" s="54"/>
    </row>
    <row r="288" spans="1:26" ht="24.75" customHeight="1">
      <c r="A288" s="54"/>
      <c r="B288" s="54"/>
      <c r="C288" s="54"/>
      <c r="D288" s="54"/>
      <c r="E288" s="54"/>
      <c r="F288" s="54"/>
      <c r="G288" s="54"/>
      <c r="H288" s="54"/>
      <c r="I288" s="54"/>
      <c r="J288" s="54"/>
      <c r="K288" s="54"/>
      <c r="L288" s="54"/>
      <c r="M288" s="54"/>
      <c r="N288" s="54"/>
      <c r="O288" s="54"/>
      <c r="P288" s="54"/>
      <c r="Q288" s="54"/>
      <c r="R288" s="54"/>
      <c r="S288" s="54"/>
      <c r="T288" s="54"/>
      <c r="U288" s="54"/>
      <c r="V288" s="54"/>
      <c r="W288" s="54"/>
      <c r="X288" s="54"/>
      <c r="Y288" s="54"/>
      <c r="Z288" s="54"/>
    </row>
    <row r="289" spans="1:26" ht="24.75" customHeight="1">
      <c r="A289" s="54"/>
      <c r="B289" s="54"/>
      <c r="C289" s="54"/>
      <c r="D289" s="54"/>
      <c r="E289" s="54"/>
      <c r="F289" s="54"/>
      <c r="G289" s="54"/>
      <c r="H289" s="54"/>
      <c r="I289" s="54"/>
      <c r="J289" s="54"/>
      <c r="K289" s="54"/>
      <c r="L289" s="54"/>
      <c r="M289" s="54"/>
      <c r="N289" s="54"/>
      <c r="O289" s="54"/>
      <c r="P289" s="54"/>
      <c r="Q289" s="54"/>
      <c r="R289" s="54"/>
      <c r="S289" s="54"/>
      <c r="T289" s="54"/>
      <c r="U289" s="54"/>
      <c r="V289" s="54"/>
      <c r="W289" s="54"/>
      <c r="X289" s="54"/>
      <c r="Y289" s="54"/>
      <c r="Z289" s="54"/>
    </row>
    <row r="290" spans="1:26" ht="24.75" customHeight="1">
      <c r="A290" s="54"/>
      <c r="B290" s="54"/>
      <c r="C290" s="54"/>
      <c r="D290" s="54"/>
      <c r="E290" s="54"/>
      <c r="F290" s="54"/>
      <c r="G290" s="54"/>
      <c r="H290" s="54"/>
      <c r="I290" s="54"/>
      <c r="J290" s="54"/>
      <c r="K290" s="54"/>
      <c r="L290" s="54"/>
      <c r="M290" s="54"/>
      <c r="N290" s="54"/>
      <c r="O290" s="54"/>
      <c r="P290" s="54"/>
      <c r="Q290" s="54"/>
      <c r="R290" s="54"/>
      <c r="S290" s="54"/>
      <c r="T290" s="54"/>
      <c r="U290" s="54"/>
      <c r="V290" s="54"/>
      <c r="W290" s="54"/>
      <c r="X290" s="54"/>
      <c r="Y290" s="54"/>
      <c r="Z290" s="54"/>
    </row>
    <row r="291" spans="1:26" ht="24.75" customHeight="1">
      <c r="A291" s="54"/>
      <c r="B291" s="54"/>
      <c r="C291" s="54"/>
      <c r="D291" s="54"/>
      <c r="E291" s="54"/>
      <c r="F291" s="54"/>
      <c r="G291" s="54"/>
      <c r="H291" s="54"/>
      <c r="I291" s="54"/>
      <c r="J291" s="54"/>
      <c r="K291" s="54"/>
      <c r="L291" s="54"/>
      <c r="M291" s="54"/>
      <c r="N291" s="54"/>
      <c r="O291" s="54"/>
      <c r="P291" s="54"/>
      <c r="Q291" s="54"/>
      <c r="R291" s="54"/>
      <c r="S291" s="54"/>
      <c r="T291" s="54"/>
      <c r="U291" s="54"/>
      <c r="V291" s="54"/>
      <c r="W291" s="54"/>
      <c r="X291" s="54"/>
      <c r="Y291" s="54"/>
      <c r="Z291" s="54"/>
    </row>
    <row r="292" spans="1:26" ht="24.75" customHeight="1">
      <c r="A292" s="54"/>
      <c r="B292" s="54"/>
      <c r="C292" s="54"/>
      <c r="D292" s="54"/>
      <c r="E292" s="54"/>
      <c r="F292" s="54"/>
      <c r="G292" s="54"/>
      <c r="H292" s="54"/>
      <c r="I292" s="54"/>
      <c r="J292" s="54"/>
      <c r="K292" s="54"/>
      <c r="L292" s="54"/>
      <c r="M292" s="54"/>
      <c r="N292" s="54"/>
      <c r="O292" s="54"/>
      <c r="P292" s="54"/>
      <c r="Q292" s="54"/>
      <c r="R292" s="54"/>
      <c r="S292" s="54"/>
      <c r="T292" s="54"/>
      <c r="U292" s="54"/>
      <c r="V292" s="54"/>
      <c r="W292" s="54"/>
      <c r="X292" s="54"/>
      <c r="Y292" s="54"/>
      <c r="Z292" s="54"/>
    </row>
    <row r="293" spans="1:26" ht="24.75" customHeight="1">
      <c r="A293" s="54"/>
      <c r="B293" s="54"/>
      <c r="C293" s="54"/>
      <c r="D293" s="54"/>
      <c r="E293" s="54"/>
      <c r="F293" s="54"/>
      <c r="G293" s="54"/>
      <c r="H293" s="54"/>
      <c r="I293" s="54"/>
      <c r="J293" s="54"/>
      <c r="K293" s="54"/>
      <c r="L293" s="54"/>
      <c r="M293" s="54"/>
      <c r="N293" s="54"/>
      <c r="O293" s="54"/>
      <c r="P293" s="54"/>
      <c r="Q293" s="54"/>
      <c r="R293" s="54"/>
      <c r="S293" s="54"/>
      <c r="T293" s="54"/>
      <c r="U293" s="54"/>
      <c r="V293" s="54"/>
      <c r="W293" s="54"/>
      <c r="X293" s="54"/>
      <c r="Y293" s="54"/>
      <c r="Z293" s="54"/>
    </row>
    <row r="294" spans="1:26" ht="24.75" customHeight="1">
      <c r="A294" s="54"/>
      <c r="B294" s="54"/>
      <c r="C294" s="54"/>
      <c r="D294" s="54"/>
      <c r="E294" s="54"/>
      <c r="F294" s="54"/>
      <c r="G294" s="54"/>
      <c r="H294" s="54"/>
      <c r="I294" s="54"/>
      <c r="J294" s="54"/>
      <c r="K294" s="54"/>
      <c r="L294" s="54"/>
      <c r="M294" s="54"/>
      <c r="N294" s="54"/>
      <c r="O294" s="54"/>
      <c r="P294" s="54"/>
      <c r="Q294" s="54"/>
      <c r="R294" s="54"/>
      <c r="S294" s="54"/>
      <c r="T294" s="54"/>
      <c r="U294" s="54"/>
      <c r="V294" s="54"/>
      <c r="W294" s="54"/>
      <c r="X294" s="54"/>
      <c r="Y294" s="54"/>
      <c r="Z294" s="54"/>
    </row>
    <row r="295" spans="1:26" ht="24.75" customHeight="1">
      <c r="A295" s="54"/>
      <c r="B295" s="54"/>
      <c r="C295" s="54"/>
      <c r="D295" s="54"/>
      <c r="E295" s="54"/>
      <c r="F295" s="54"/>
      <c r="G295" s="54"/>
      <c r="H295" s="54"/>
      <c r="I295" s="54"/>
      <c r="J295" s="54"/>
      <c r="K295" s="54"/>
      <c r="L295" s="54"/>
      <c r="M295" s="54"/>
      <c r="N295" s="54"/>
      <c r="O295" s="54"/>
      <c r="P295" s="54"/>
      <c r="Q295" s="54"/>
      <c r="R295" s="54"/>
      <c r="S295" s="54"/>
      <c r="T295" s="54"/>
      <c r="U295" s="54"/>
      <c r="V295" s="54"/>
      <c r="W295" s="54"/>
      <c r="X295" s="54"/>
      <c r="Y295" s="54"/>
      <c r="Z295" s="54"/>
    </row>
    <row r="296" spans="1:26" ht="24.75" customHeight="1">
      <c r="A296" s="54"/>
      <c r="B296" s="54"/>
      <c r="C296" s="54"/>
      <c r="D296" s="54"/>
      <c r="E296" s="54"/>
      <c r="F296" s="54"/>
      <c r="G296" s="54"/>
      <c r="H296" s="54"/>
      <c r="I296" s="54"/>
      <c r="J296" s="54"/>
      <c r="K296" s="54"/>
      <c r="L296" s="54"/>
      <c r="M296" s="54"/>
      <c r="N296" s="54"/>
      <c r="O296" s="54"/>
      <c r="P296" s="54"/>
      <c r="Q296" s="54"/>
      <c r="R296" s="54"/>
      <c r="S296" s="54"/>
      <c r="T296" s="54"/>
      <c r="U296" s="54"/>
      <c r="V296" s="54"/>
      <c r="W296" s="54"/>
      <c r="X296" s="54"/>
      <c r="Y296" s="54"/>
      <c r="Z296" s="54"/>
    </row>
    <row r="297" spans="1:26" ht="24.75" customHeight="1">
      <c r="A297" s="54"/>
      <c r="B297" s="54"/>
      <c r="C297" s="54"/>
      <c r="D297" s="54"/>
      <c r="E297" s="54"/>
      <c r="F297" s="54"/>
      <c r="G297" s="54"/>
      <c r="H297" s="54"/>
      <c r="I297" s="54"/>
      <c r="J297" s="54"/>
      <c r="K297" s="54"/>
      <c r="L297" s="54"/>
      <c r="M297" s="54"/>
      <c r="N297" s="54"/>
      <c r="O297" s="54"/>
      <c r="P297" s="54"/>
      <c r="Q297" s="54"/>
      <c r="R297" s="54"/>
      <c r="S297" s="54"/>
      <c r="T297" s="54"/>
      <c r="U297" s="54"/>
      <c r="V297" s="54"/>
      <c r="W297" s="54"/>
      <c r="X297" s="54"/>
      <c r="Y297" s="54"/>
      <c r="Z297" s="54"/>
    </row>
    <row r="298" spans="1:26" ht="24.75" customHeight="1">
      <c r="A298" s="54"/>
      <c r="B298" s="54"/>
      <c r="C298" s="54"/>
      <c r="D298" s="54"/>
      <c r="E298" s="54"/>
      <c r="F298" s="54"/>
      <c r="G298" s="54"/>
      <c r="H298" s="54"/>
      <c r="I298" s="54"/>
      <c r="J298" s="54"/>
      <c r="K298" s="54"/>
      <c r="L298" s="54"/>
      <c r="M298" s="54"/>
      <c r="N298" s="54"/>
      <c r="O298" s="54"/>
      <c r="P298" s="54"/>
      <c r="Q298" s="54"/>
      <c r="R298" s="54"/>
      <c r="S298" s="54"/>
      <c r="T298" s="54"/>
      <c r="U298" s="54"/>
      <c r="V298" s="54"/>
      <c r="W298" s="54"/>
      <c r="X298" s="54"/>
      <c r="Y298" s="54"/>
      <c r="Z298" s="54"/>
    </row>
    <row r="299" spans="1:26" ht="24.75" customHeight="1">
      <c r="A299" s="54"/>
      <c r="B299" s="54"/>
      <c r="C299" s="54"/>
      <c r="D299" s="54"/>
      <c r="E299" s="54"/>
      <c r="F299" s="54"/>
      <c r="G299" s="54"/>
      <c r="H299" s="54"/>
      <c r="I299" s="54"/>
      <c r="J299" s="54"/>
      <c r="K299" s="54"/>
      <c r="L299" s="54"/>
      <c r="M299" s="54"/>
      <c r="N299" s="54"/>
      <c r="O299" s="54"/>
      <c r="P299" s="54"/>
      <c r="Q299" s="54"/>
      <c r="R299" s="54"/>
      <c r="S299" s="54"/>
      <c r="T299" s="54"/>
      <c r="U299" s="54"/>
      <c r="V299" s="54"/>
      <c r="W299" s="54"/>
      <c r="X299" s="54"/>
      <c r="Y299" s="54"/>
      <c r="Z299" s="54"/>
    </row>
    <row r="300" spans="1:26" ht="24.75" customHeight="1">
      <c r="A300" s="54"/>
      <c r="B300" s="54"/>
      <c r="C300" s="54"/>
      <c r="D300" s="54"/>
      <c r="E300" s="54"/>
      <c r="F300" s="54"/>
      <c r="G300" s="54"/>
      <c r="H300" s="54"/>
      <c r="I300" s="54"/>
      <c r="J300" s="54"/>
      <c r="K300" s="54"/>
      <c r="L300" s="54"/>
      <c r="M300" s="54"/>
      <c r="N300" s="54"/>
      <c r="O300" s="54"/>
      <c r="P300" s="54"/>
      <c r="Q300" s="54"/>
      <c r="R300" s="54"/>
      <c r="S300" s="54"/>
      <c r="T300" s="54"/>
      <c r="U300" s="54"/>
      <c r="V300" s="54"/>
      <c r="W300" s="54"/>
      <c r="X300" s="54"/>
      <c r="Y300" s="54"/>
      <c r="Z300" s="54"/>
    </row>
    <row r="301" spans="1:26" ht="24.75" customHeight="1">
      <c r="A301" s="54"/>
      <c r="B301" s="54"/>
      <c r="C301" s="54"/>
      <c r="D301" s="54"/>
      <c r="E301" s="54"/>
      <c r="F301" s="54"/>
      <c r="G301" s="54"/>
      <c r="H301" s="54"/>
      <c r="I301" s="54"/>
      <c r="J301" s="54"/>
      <c r="K301" s="54"/>
      <c r="L301" s="54"/>
      <c r="M301" s="54"/>
      <c r="N301" s="54"/>
      <c r="O301" s="54"/>
      <c r="P301" s="54"/>
      <c r="Q301" s="54"/>
      <c r="R301" s="54"/>
      <c r="S301" s="54"/>
      <c r="T301" s="54"/>
      <c r="U301" s="54"/>
      <c r="V301" s="54"/>
      <c r="W301" s="54"/>
      <c r="X301" s="54"/>
      <c r="Y301" s="54"/>
      <c r="Z301" s="54"/>
    </row>
    <row r="302" spans="1:26" ht="24.75" customHeight="1">
      <c r="A302" s="54"/>
      <c r="B302" s="54"/>
      <c r="C302" s="54"/>
      <c r="D302" s="54"/>
      <c r="E302" s="54"/>
      <c r="F302" s="54"/>
      <c r="G302" s="54"/>
      <c r="H302" s="54"/>
      <c r="I302" s="54"/>
      <c r="J302" s="54"/>
      <c r="K302" s="54"/>
      <c r="L302" s="54"/>
      <c r="M302" s="54"/>
      <c r="N302" s="54"/>
      <c r="O302" s="54"/>
      <c r="P302" s="54"/>
      <c r="Q302" s="54"/>
      <c r="R302" s="54"/>
      <c r="S302" s="54"/>
      <c r="T302" s="54"/>
      <c r="U302" s="54"/>
      <c r="V302" s="54"/>
      <c r="W302" s="54"/>
      <c r="X302" s="54"/>
      <c r="Y302" s="54"/>
      <c r="Z302" s="54"/>
    </row>
    <row r="303" spans="1:26" ht="24.75" customHeight="1">
      <c r="A303" s="54"/>
      <c r="B303" s="54"/>
      <c r="C303" s="54"/>
      <c r="D303" s="54"/>
      <c r="E303" s="54"/>
      <c r="F303" s="54"/>
      <c r="G303" s="54"/>
      <c r="H303" s="54"/>
      <c r="I303" s="54"/>
      <c r="J303" s="54"/>
      <c r="K303" s="54"/>
      <c r="L303" s="54"/>
      <c r="M303" s="54"/>
      <c r="N303" s="54"/>
      <c r="O303" s="54"/>
      <c r="P303" s="54"/>
      <c r="Q303" s="54"/>
      <c r="R303" s="54"/>
      <c r="S303" s="54"/>
      <c r="T303" s="54"/>
      <c r="U303" s="54"/>
      <c r="V303" s="54"/>
      <c r="W303" s="54"/>
      <c r="X303" s="54"/>
      <c r="Y303" s="54"/>
      <c r="Z303" s="54"/>
    </row>
    <row r="304" spans="1:26" ht="24.75" customHeight="1">
      <c r="A304" s="54"/>
      <c r="B304" s="54"/>
      <c r="C304" s="54"/>
      <c r="D304" s="54"/>
      <c r="E304" s="54"/>
      <c r="F304" s="54"/>
      <c r="G304" s="54"/>
      <c r="H304" s="54"/>
      <c r="I304" s="54"/>
      <c r="J304" s="54"/>
      <c r="K304" s="54"/>
      <c r="L304" s="54"/>
      <c r="M304" s="54"/>
      <c r="N304" s="54"/>
      <c r="O304" s="54"/>
      <c r="P304" s="54"/>
      <c r="Q304" s="54"/>
      <c r="R304" s="54"/>
      <c r="S304" s="54"/>
      <c r="T304" s="54"/>
      <c r="U304" s="54"/>
      <c r="V304" s="54"/>
      <c r="W304" s="54"/>
      <c r="X304" s="54"/>
      <c r="Y304" s="54"/>
      <c r="Z304" s="54"/>
    </row>
    <row r="305" spans="1:26" ht="24.75" customHeight="1">
      <c r="A305" s="54"/>
      <c r="B305" s="54"/>
      <c r="C305" s="54"/>
      <c r="D305" s="54"/>
      <c r="E305" s="54"/>
      <c r="F305" s="54"/>
      <c r="G305" s="54"/>
      <c r="H305" s="54"/>
      <c r="I305" s="54"/>
      <c r="J305" s="54"/>
      <c r="K305" s="54"/>
      <c r="L305" s="54"/>
      <c r="M305" s="54"/>
      <c r="N305" s="54"/>
      <c r="O305" s="54"/>
      <c r="P305" s="54"/>
      <c r="Q305" s="54"/>
      <c r="R305" s="54"/>
      <c r="S305" s="54"/>
      <c r="T305" s="54"/>
      <c r="U305" s="54"/>
      <c r="V305" s="54"/>
      <c r="W305" s="54"/>
      <c r="X305" s="54"/>
      <c r="Y305" s="54"/>
      <c r="Z305" s="54"/>
    </row>
    <row r="306" spans="1:26" ht="24.75" customHeight="1">
      <c r="A306" s="54"/>
      <c r="B306" s="54"/>
      <c r="C306" s="54"/>
      <c r="D306" s="54"/>
      <c r="E306" s="54"/>
      <c r="F306" s="54"/>
      <c r="G306" s="54"/>
      <c r="H306" s="54"/>
      <c r="I306" s="54"/>
      <c r="J306" s="54"/>
      <c r="K306" s="54"/>
      <c r="L306" s="54"/>
      <c r="M306" s="54"/>
      <c r="N306" s="54"/>
      <c r="O306" s="54"/>
      <c r="P306" s="54"/>
      <c r="Q306" s="54"/>
      <c r="R306" s="54"/>
      <c r="S306" s="54"/>
      <c r="T306" s="54"/>
      <c r="U306" s="54"/>
      <c r="V306" s="54"/>
      <c r="W306" s="54"/>
      <c r="X306" s="54"/>
      <c r="Y306" s="54"/>
      <c r="Z306" s="54"/>
    </row>
    <row r="307" spans="1:26" ht="24.75" customHeight="1">
      <c r="A307" s="54"/>
      <c r="B307" s="54"/>
      <c r="C307" s="54"/>
      <c r="D307" s="54"/>
      <c r="E307" s="54"/>
      <c r="F307" s="54"/>
      <c r="G307" s="54"/>
      <c r="H307" s="54"/>
      <c r="I307" s="54"/>
      <c r="J307" s="54"/>
      <c r="K307" s="54"/>
      <c r="L307" s="54"/>
      <c r="M307" s="54"/>
      <c r="N307" s="54"/>
      <c r="O307" s="54"/>
      <c r="P307" s="54"/>
      <c r="Q307" s="54"/>
      <c r="R307" s="54"/>
      <c r="S307" s="54"/>
      <c r="T307" s="54"/>
      <c r="U307" s="54"/>
      <c r="V307" s="54"/>
      <c r="W307" s="54"/>
      <c r="X307" s="54"/>
      <c r="Y307" s="54"/>
      <c r="Z307" s="54"/>
    </row>
    <row r="308" spans="1:26" ht="24.75" customHeight="1">
      <c r="A308" s="54"/>
      <c r="B308" s="54"/>
      <c r="C308" s="54"/>
      <c r="D308" s="54"/>
      <c r="E308" s="54"/>
      <c r="F308" s="54"/>
      <c r="G308" s="54"/>
      <c r="H308" s="54"/>
      <c r="I308" s="54"/>
      <c r="J308" s="54"/>
      <c r="K308" s="54"/>
      <c r="L308" s="54"/>
      <c r="M308" s="54"/>
      <c r="N308" s="54"/>
      <c r="O308" s="54"/>
      <c r="P308" s="54"/>
      <c r="Q308" s="54"/>
      <c r="R308" s="54"/>
      <c r="S308" s="54"/>
      <c r="T308" s="54"/>
      <c r="U308" s="54"/>
      <c r="V308" s="54"/>
      <c r="W308" s="54"/>
      <c r="X308" s="54"/>
      <c r="Y308" s="54"/>
      <c r="Z308" s="54"/>
    </row>
    <row r="309" spans="1:26" ht="24.75" customHeight="1">
      <c r="A309" s="54"/>
      <c r="B309" s="54"/>
      <c r="C309" s="54"/>
      <c r="D309" s="54"/>
      <c r="E309" s="54"/>
      <c r="F309" s="54"/>
      <c r="G309" s="54"/>
      <c r="H309" s="54"/>
      <c r="I309" s="54"/>
      <c r="J309" s="54"/>
      <c r="K309" s="54"/>
      <c r="L309" s="54"/>
      <c r="M309" s="54"/>
      <c r="N309" s="54"/>
      <c r="O309" s="54"/>
      <c r="P309" s="54"/>
      <c r="Q309" s="54"/>
      <c r="R309" s="54"/>
      <c r="S309" s="54"/>
      <c r="T309" s="54"/>
      <c r="U309" s="54"/>
      <c r="V309" s="54"/>
      <c r="W309" s="54"/>
      <c r="X309" s="54"/>
      <c r="Y309" s="54"/>
      <c r="Z309" s="54"/>
    </row>
    <row r="310" spans="1:26" ht="24.75" customHeight="1">
      <c r="A310" s="54"/>
      <c r="B310" s="54"/>
      <c r="C310" s="54"/>
      <c r="D310" s="54"/>
      <c r="E310" s="54"/>
      <c r="F310" s="54"/>
      <c r="G310" s="54"/>
      <c r="H310" s="54"/>
      <c r="I310" s="54"/>
      <c r="J310" s="54"/>
      <c r="K310" s="54"/>
      <c r="L310" s="54"/>
      <c r="M310" s="54"/>
      <c r="N310" s="54"/>
      <c r="O310" s="54"/>
      <c r="P310" s="54"/>
      <c r="Q310" s="54"/>
      <c r="R310" s="54"/>
      <c r="S310" s="54"/>
      <c r="T310" s="54"/>
      <c r="U310" s="54"/>
      <c r="V310" s="54"/>
      <c r="W310" s="54"/>
      <c r="X310" s="54"/>
      <c r="Y310" s="54"/>
      <c r="Z310" s="54"/>
    </row>
    <row r="311" spans="1:26" ht="24.75" customHeight="1">
      <c r="A311" s="54"/>
      <c r="B311" s="54"/>
      <c r="C311" s="54"/>
      <c r="D311" s="54"/>
      <c r="E311" s="54"/>
      <c r="F311" s="54"/>
      <c r="G311" s="54"/>
      <c r="H311" s="54"/>
      <c r="I311" s="54"/>
      <c r="J311" s="54"/>
      <c r="K311" s="54"/>
      <c r="L311" s="54"/>
      <c r="M311" s="54"/>
      <c r="N311" s="54"/>
      <c r="O311" s="54"/>
      <c r="P311" s="54"/>
      <c r="Q311" s="54"/>
      <c r="R311" s="54"/>
      <c r="S311" s="54"/>
      <c r="T311" s="54"/>
      <c r="U311" s="54"/>
      <c r="V311" s="54"/>
      <c r="W311" s="54"/>
      <c r="X311" s="54"/>
      <c r="Y311" s="54"/>
      <c r="Z311" s="54"/>
    </row>
    <row r="312" spans="1:26" ht="24.75" customHeight="1">
      <c r="A312" s="54"/>
      <c r="B312" s="54"/>
      <c r="C312" s="54"/>
      <c r="D312" s="54"/>
      <c r="E312" s="54"/>
      <c r="F312" s="54"/>
      <c r="G312" s="54"/>
      <c r="H312" s="54"/>
      <c r="I312" s="54"/>
      <c r="J312" s="54"/>
      <c r="K312" s="54"/>
      <c r="L312" s="54"/>
      <c r="M312" s="54"/>
      <c r="N312" s="54"/>
      <c r="O312" s="54"/>
      <c r="P312" s="54"/>
      <c r="Q312" s="54"/>
      <c r="R312" s="54"/>
      <c r="S312" s="54"/>
      <c r="T312" s="54"/>
      <c r="U312" s="54"/>
      <c r="V312" s="54"/>
      <c r="W312" s="54"/>
      <c r="X312" s="54"/>
      <c r="Y312" s="54"/>
      <c r="Z312" s="54"/>
    </row>
    <row r="313" spans="1:26" ht="24.75" customHeight="1">
      <c r="A313" s="54"/>
      <c r="B313" s="54"/>
      <c r="C313" s="54"/>
      <c r="D313" s="54"/>
      <c r="E313" s="54"/>
      <c r="F313" s="54"/>
      <c r="G313" s="54"/>
      <c r="H313" s="54"/>
      <c r="I313" s="54"/>
      <c r="J313" s="54"/>
      <c r="K313" s="54"/>
      <c r="L313" s="54"/>
      <c r="M313" s="54"/>
      <c r="N313" s="54"/>
      <c r="O313" s="54"/>
      <c r="P313" s="54"/>
      <c r="Q313" s="54"/>
      <c r="R313" s="54"/>
      <c r="S313" s="54"/>
      <c r="T313" s="54"/>
      <c r="U313" s="54"/>
      <c r="V313" s="54"/>
      <c r="W313" s="54"/>
      <c r="X313" s="54"/>
      <c r="Y313" s="54"/>
      <c r="Z313" s="54"/>
    </row>
    <row r="314" spans="1:26" ht="24.75" customHeight="1">
      <c r="A314" s="54"/>
      <c r="B314" s="54"/>
      <c r="C314" s="54"/>
      <c r="D314" s="54"/>
      <c r="E314" s="54"/>
      <c r="F314" s="54"/>
      <c r="G314" s="54"/>
      <c r="H314" s="54"/>
      <c r="I314" s="54"/>
      <c r="J314" s="54"/>
      <c r="K314" s="54"/>
      <c r="L314" s="54"/>
      <c r="M314" s="54"/>
      <c r="N314" s="54"/>
      <c r="O314" s="54"/>
      <c r="P314" s="54"/>
      <c r="Q314" s="54"/>
      <c r="R314" s="54"/>
      <c r="S314" s="54"/>
      <c r="T314" s="54"/>
      <c r="U314" s="54"/>
      <c r="V314" s="54"/>
      <c r="W314" s="54"/>
      <c r="X314" s="54"/>
      <c r="Y314" s="54"/>
      <c r="Z314" s="54"/>
    </row>
    <row r="315" spans="1:26" ht="24.75" customHeight="1">
      <c r="A315" s="54"/>
      <c r="B315" s="54"/>
      <c r="C315" s="54"/>
      <c r="D315" s="54"/>
      <c r="E315" s="54"/>
      <c r="F315" s="54"/>
      <c r="G315" s="54"/>
      <c r="H315" s="54"/>
      <c r="I315" s="54"/>
      <c r="J315" s="54"/>
      <c r="K315" s="54"/>
      <c r="L315" s="54"/>
      <c r="M315" s="54"/>
      <c r="N315" s="54"/>
      <c r="O315" s="54"/>
      <c r="P315" s="54"/>
      <c r="Q315" s="54"/>
      <c r="R315" s="54"/>
      <c r="S315" s="54"/>
      <c r="T315" s="54"/>
      <c r="U315" s="54"/>
      <c r="V315" s="54"/>
      <c r="W315" s="54"/>
      <c r="X315" s="54"/>
      <c r="Y315" s="54"/>
      <c r="Z315" s="54"/>
    </row>
    <row r="316" spans="1:26" ht="24.75" customHeight="1">
      <c r="A316" s="54"/>
      <c r="B316" s="54"/>
      <c r="C316" s="54"/>
      <c r="D316" s="54"/>
      <c r="E316" s="54"/>
      <c r="F316" s="54"/>
      <c r="G316" s="54"/>
      <c r="H316" s="54"/>
      <c r="I316" s="54"/>
      <c r="J316" s="54"/>
      <c r="K316" s="54"/>
      <c r="L316" s="54"/>
      <c r="M316" s="54"/>
      <c r="N316" s="54"/>
      <c r="O316" s="54"/>
      <c r="P316" s="54"/>
      <c r="Q316" s="54"/>
      <c r="R316" s="54"/>
      <c r="S316" s="54"/>
      <c r="T316" s="54"/>
      <c r="U316" s="54"/>
      <c r="V316" s="54"/>
      <c r="W316" s="54"/>
      <c r="X316" s="54"/>
      <c r="Y316" s="54"/>
      <c r="Z316" s="54"/>
    </row>
    <row r="317" spans="1:26" ht="24.75" customHeight="1">
      <c r="A317" s="54"/>
      <c r="B317" s="54"/>
      <c r="C317" s="54"/>
      <c r="D317" s="54"/>
      <c r="E317" s="54"/>
      <c r="F317" s="54"/>
      <c r="G317" s="54"/>
      <c r="H317" s="54"/>
      <c r="I317" s="54"/>
      <c r="J317" s="54"/>
      <c r="K317" s="54"/>
      <c r="L317" s="54"/>
      <c r="M317" s="54"/>
      <c r="N317" s="54"/>
      <c r="O317" s="54"/>
      <c r="P317" s="54"/>
      <c r="Q317" s="54"/>
      <c r="R317" s="54"/>
      <c r="S317" s="54"/>
      <c r="T317" s="54"/>
      <c r="U317" s="54"/>
      <c r="V317" s="54"/>
      <c r="W317" s="54"/>
      <c r="X317" s="54"/>
      <c r="Y317" s="54"/>
      <c r="Z317" s="54"/>
    </row>
    <row r="318" spans="1:26" ht="24.75" customHeight="1">
      <c r="A318" s="54"/>
      <c r="B318" s="54"/>
      <c r="C318" s="54"/>
      <c r="D318" s="54"/>
      <c r="E318" s="54"/>
      <c r="F318" s="54"/>
      <c r="G318" s="54"/>
      <c r="H318" s="54"/>
      <c r="I318" s="54"/>
      <c r="J318" s="54"/>
      <c r="K318" s="54"/>
      <c r="L318" s="54"/>
      <c r="M318" s="54"/>
      <c r="N318" s="54"/>
      <c r="O318" s="54"/>
      <c r="P318" s="54"/>
      <c r="Q318" s="54"/>
      <c r="R318" s="54"/>
      <c r="S318" s="54"/>
      <c r="T318" s="54"/>
      <c r="U318" s="54"/>
      <c r="V318" s="54"/>
      <c r="W318" s="54"/>
      <c r="X318" s="54"/>
      <c r="Y318" s="54"/>
      <c r="Z318" s="54"/>
    </row>
    <row r="319" spans="1:26" ht="24.75" customHeight="1">
      <c r="A319" s="54"/>
      <c r="B319" s="54"/>
      <c r="C319" s="54"/>
      <c r="D319" s="54"/>
      <c r="E319" s="54"/>
      <c r="F319" s="54"/>
      <c r="G319" s="54"/>
      <c r="H319" s="54"/>
      <c r="I319" s="54"/>
      <c r="J319" s="54"/>
      <c r="K319" s="54"/>
      <c r="L319" s="54"/>
      <c r="M319" s="54"/>
      <c r="N319" s="54"/>
      <c r="O319" s="54"/>
      <c r="P319" s="54"/>
      <c r="Q319" s="54"/>
      <c r="R319" s="54"/>
      <c r="S319" s="54"/>
      <c r="T319" s="54"/>
      <c r="U319" s="54"/>
      <c r="V319" s="54"/>
      <c r="W319" s="54"/>
      <c r="X319" s="54"/>
      <c r="Y319" s="54"/>
      <c r="Z319" s="54"/>
    </row>
    <row r="320" spans="1:26" ht="24.75" customHeight="1">
      <c r="A320" s="54"/>
      <c r="B320" s="54"/>
      <c r="C320" s="54"/>
      <c r="D320" s="54"/>
      <c r="E320" s="54"/>
      <c r="F320" s="54"/>
      <c r="G320" s="54"/>
      <c r="H320" s="54"/>
      <c r="I320" s="54"/>
      <c r="J320" s="54"/>
      <c r="K320" s="54"/>
      <c r="L320" s="54"/>
      <c r="M320" s="54"/>
      <c r="N320" s="54"/>
      <c r="O320" s="54"/>
      <c r="P320" s="54"/>
      <c r="Q320" s="54"/>
      <c r="R320" s="54"/>
      <c r="S320" s="54"/>
      <c r="T320" s="54"/>
      <c r="U320" s="54"/>
      <c r="V320" s="54"/>
      <c r="W320" s="54"/>
      <c r="X320" s="54"/>
      <c r="Y320" s="54"/>
      <c r="Z320" s="54"/>
    </row>
    <row r="321" spans="1:26" ht="24.75" customHeight="1">
      <c r="A321" s="54"/>
      <c r="B321" s="54"/>
      <c r="C321" s="54"/>
      <c r="D321" s="54"/>
      <c r="E321" s="54"/>
      <c r="F321" s="54"/>
      <c r="G321" s="54"/>
      <c r="H321" s="54"/>
      <c r="I321" s="54"/>
      <c r="J321" s="54"/>
      <c r="K321" s="54"/>
      <c r="L321" s="54"/>
      <c r="M321" s="54"/>
      <c r="N321" s="54"/>
      <c r="O321" s="54"/>
      <c r="P321" s="54"/>
      <c r="Q321" s="54"/>
      <c r="R321" s="54"/>
      <c r="S321" s="54"/>
      <c r="T321" s="54"/>
      <c r="U321" s="54"/>
      <c r="V321" s="54"/>
      <c r="W321" s="54"/>
      <c r="X321" s="54"/>
      <c r="Y321" s="54"/>
      <c r="Z321" s="54"/>
    </row>
    <row r="322" spans="1:26" ht="24.75" customHeight="1">
      <c r="A322" s="54"/>
      <c r="B322" s="54"/>
      <c r="C322" s="54"/>
      <c r="D322" s="54"/>
      <c r="E322" s="54"/>
      <c r="F322" s="54"/>
      <c r="G322" s="54"/>
      <c r="H322" s="54"/>
      <c r="I322" s="54"/>
      <c r="J322" s="54"/>
      <c r="K322" s="54"/>
      <c r="L322" s="54"/>
      <c r="M322" s="54"/>
      <c r="N322" s="54"/>
      <c r="O322" s="54"/>
      <c r="P322" s="54"/>
      <c r="Q322" s="54"/>
      <c r="R322" s="54"/>
      <c r="S322" s="54"/>
      <c r="T322" s="54"/>
      <c r="U322" s="54"/>
      <c r="V322" s="54"/>
      <c r="W322" s="54"/>
      <c r="X322" s="54"/>
      <c r="Y322" s="54"/>
      <c r="Z322" s="54"/>
    </row>
    <row r="323" spans="1:26" ht="24.75" customHeight="1">
      <c r="A323" s="54"/>
      <c r="B323" s="54"/>
      <c r="C323" s="54"/>
      <c r="D323" s="54"/>
      <c r="E323" s="54"/>
      <c r="F323" s="54"/>
      <c r="G323" s="54"/>
      <c r="H323" s="54"/>
      <c r="I323" s="54"/>
      <c r="J323" s="54"/>
      <c r="K323" s="54"/>
      <c r="L323" s="54"/>
      <c r="M323" s="54"/>
      <c r="N323" s="54"/>
      <c r="O323" s="54"/>
      <c r="P323" s="54"/>
      <c r="Q323" s="54"/>
      <c r="R323" s="54"/>
      <c r="S323" s="54"/>
      <c r="T323" s="54"/>
      <c r="U323" s="54"/>
      <c r="V323" s="54"/>
      <c r="W323" s="54"/>
      <c r="X323" s="54"/>
      <c r="Y323" s="54"/>
      <c r="Z323" s="54"/>
    </row>
    <row r="324" spans="1:26" ht="24.75" customHeight="1">
      <c r="A324" s="54"/>
      <c r="B324" s="54"/>
      <c r="C324" s="54"/>
      <c r="D324" s="54"/>
      <c r="E324" s="54"/>
      <c r="F324" s="54"/>
      <c r="G324" s="54"/>
      <c r="H324" s="54"/>
      <c r="I324" s="54"/>
      <c r="J324" s="54"/>
      <c r="K324" s="54"/>
      <c r="L324" s="54"/>
      <c r="M324" s="54"/>
      <c r="N324" s="54"/>
      <c r="O324" s="54"/>
      <c r="P324" s="54"/>
      <c r="Q324" s="54"/>
      <c r="R324" s="54"/>
      <c r="S324" s="54"/>
      <c r="T324" s="54"/>
      <c r="U324" s="54"/>
      <c r="V324" s="54"/>
      <c r="W324" s="54"/>
      <c r="X324" s="54"/>
      <c r="Y324" s="54"/>
      <c r="Z324" s="54"/>
    </row>
    <row r="325" spans="1:26" ht="24.75" customHeight="1">
      <c r="A325" s="54"/>
      <c r="B325" s="54"/>
      <c r="C325" s="54"/>
      <c r="D325" s="54"/>
      <c r="E325" s="54"/>
      <c r="F325" s="54"/>
      <c r="G325" s="54"/>
      <c r="H325" s="54"/>
      <c r="I325" s="54"/>
      <c r="J325" s="54"/>
      <c r="K325" s="54"/>
      <c r="L325" s="54"/>
      <c r="M325" s="54"/>
      <c r="N325" s="54"/>
      <c r="O325" s="54"/>
      <c r="P325" s="54"/>
      <c r="Q325" s="54"/>
      <c r="R325" s="54"/>
      <c r="S325" s="54"/>
      <c r="T325" s="54"/>
      <c r="U325" s="54"/>
      <c r="V325" s="54"/>
      <c r="W325" s="54"/>
      <c r="X325" s="54"/>
      <c r="Y325" s="54"/>
      <c r="Z325" s="54"/>
    </row>
    <row r="326" spans="1:26" ht="24.75" customHeight="1">
      <c r="A326" s="54"/>
      <c r="B326" s="54"/>
      <c r="C326" s="54"/>
      <c r="D326" s="54"/>
      <c r="E326" s="54"/>
      <c r="F326" s="54"/>
      <c r="G326" s="54"/>
      <c r="H326" s="54"/>
      <c r="I326" s="54"/>
      <c r="J326" s="54"/>
      <c r="K326" s="54"/>
      <c r="L326" s="54"/>
      <c r="M326" s="54"/>
      <c r="N326" s="54"/>
      <c r="O326" s="54"/>
      <c r="P326" s="54"/>
      <c r="Q326" s="54"/>
      <c r="R326" s="54"/>
      <c r="S326" s="54"/>
      <c r="T326" s="54"/>
      <c r="U326" s="54"/>
      <c r="V326" s="54"/>
      <c r="W326" s="54"/>
      <c r="X326" s="54"/>
      <c r="Y326" s="54"/>
      <c r="Z326" s="54"/>
    </row>
    <row r="327" spans="1:26" ht="24.75" customHeight="1">
      <c r="A327" s="54"/>
      <c r="B327" s="54"/>
      <c r="C327" s="54"/>
      <c r="D327" s="54"/>
      <c r="E327" s="54"/>
      <c r="F327" s="54"/>
      <c r="G327" s="54"/>
      <c r="H327" s="54"/>
      <c r="I327" s="54"/>
      <c r="J327" s="54"/>
      <c r="K327" s="54"/>
      <c r="L327" s="54"/>
      <c r="M327" s="54"/>
      <c r="N327" s="54"/>
      <c r="O327" s="54"/>
      <c r="P327" s="54"/>
      <c r="Q327" s="54"/>
      <c r="R327" s="54"/>
      <c r="S327" s="54"/>
      <c r="T327" s="54"/>
      <c r="U327" s="54"/>
      <c r="V327" s="54"/>
      <c r="W327" s="54"/>
      <c r="X327" s="54"/>
      <c r="Y327" s="54"/>
      <c r="Z327" s="54"/>
    </row>
    <row r="328" spans="1:26" ht="24.75" customHeight="1">
      <c r="A328" s="54"/>
      <c r="B328" s="54"/>
      <c r="C328" s="54"/>
      <c r="D328" s="54"/>
      <c r="E328" s="54"/>
      <c r="F328" s="54"/>
      <c r="G328" s="54"/>
      <c r="H328" s="54"/>
      <c r="I328" s="54"/>
      <c r="J328" s="54"/>
      <c r="K328" s="54"/>
      <c r="L328" s="54"/>
      <c r="M328" s="54"/>
      <c r="N328" s="54"/>
      <c r="O328" s="54"/>
      <c r="P328" s="54"/>
      <c r="Q328" s="54"/>
      <c r="R328" s="54"/>
      <c r="S328" s="54"/>
      <c r="T328" s="54"/>
      <c r="U328" s="54"/>
      <c r="V328" s="54"/>
      <c r="W328" s="54"/>
      <c r="X328" s="54"/>
      <c r="Y328" s="54"/>
      <c r="Z328" s="54"/>
    </row>
    <row r="329" spans="1:26" ht="24.75" customHeight="1">
      <c r="A329" s="54"/>
      <c r="B329" s="54"/>
      <c r="C329" s="54"/>
      <c r="D329" s="54"/>
      <c r="E329" s="54"/>
      <c r="F329" s="54"/>
      <c r="G329" s="54"/>
      <c r="H329" s="54"/>
      <c r="I329" s="54"/>
      <c r="J329" s="54"/>
      <c r="K329" s="54"/>
      <c r="L329" s="54"/>
      <c r="M329" s="54"/>
      <c r="N329" s="54"/>
      <c r="O329" s="54"/>
      <c r="P329" s="54"/>
      <c r="Q329" s="54"/>
      <c r="R329" s="54"/>
      <c r="S329" s="54"/>
      <c r="T329" s="54"/>
      <c r="U329" s="54"/>
      <c r="V329" s="54"/>
      <c r="W329" s="54"/>
      <c r="X329" s="54"/>
      <c r="Y329" s="54"/>
      <c r="Z329" s="54"/>
    </row>
    <row r="330" spans="1:26" ht="24.75" customHeight="1">
      <c r="A330" s="54"/>
      <c r="B330" s="54"/>
      <c r="C330" s="54"/>
      <c r="D330" s="54"/>
      <c r="E330" s="54"/>
      <c r="F330" s="54"/>
      <c r="G330" s="54"/>
      <c r="H330" s="54"/>
      <c r="I330" s="54"/>
      <c r="J330" s="54"/>
      <c r="K330" s="54"/>
      <c r="L330" s="54"/>
      <c r="M330" s="54"/>
      <c r="N330" s="54"/>
      <c r="O330" s="54"/>
      <c r="P330" s="54"/>
      <c r="Q330" s="54"/>
      <c r="R330" s="54"/>
      <c r="S330" s="54"/>
      <c r="T330" s="54"/>
      <c r="U330" s="54"/>
      <c r="V330" s="54"/>
      <c r="W330" s="54"/>
      <c r="X330" s="54"/>
      <c r="Y330" s="54"/>
      <c r="Z330" s="54"/>
    </row>
    <row r="331" spans="1:26" ht="24.75" customHeight="1">
      <c r="A331" s="54"/>
      <c r="B331" s="54"/>
      <c r="C331" s="54"/>
      <c r="D331" s="54"/>
      <c r="E331" s="54"/>
      <c r="F331" s="54"/>
      <c r="G331" s="54"/>
      <c r="H331" s="54"/>
      <c r="I331" s="54"/>
      <c r="J331" s="54"/>
      <c r="K331" s="54"/>
      <c r="L331" s="54"/>
      <c r="M331" s="54"/>
      <c r="N331" s="54"/>
      <c r="O331" s="54"/>
      <c r="P331" s="54"/>
      <c r="Q331" s="54"/>
      <c r="R331" s="54"/>
      <c r="S331" s="54"/>
      <c r="T331" s="54"/>
      <c r="U331" s="54"/>
      <c r="V331" s="54"/>
      <c r="W331" s="54"/>
      <c r="X331" s="54"/>
      <c r="Y331" s="54"/>
      <c r="Z331" s="54"/>
    </row>
    <row r="332" spans="1:26" ht="24.75" customHeight="1">
      <c r="A332" s="54"/>
      <c r="B332" s="54"/>
      <c r="C332" s="54"/>
      <c r="D332" s="54"/>
      <c r="E332" s="54"/>
      <c r="F332" s="54"/>
      <c r="G332" s="54"/>
      <c r="H332" s="54"/>
      <c r="I332" s="54"/>
      <c r="J332" s="54"/>
      <c r="K332" s="54"/>
      <c r="L332" s="54"/>
      <c r="M332" s="54"/>
      <c r="N332" s="54"/>
      <c r="O332" s="54"/>
      <c r="P332" s="54"/>
      <c r="Q332" s="54"/>
      <c r="R332" s="54"/>
      <c r="S332" s="54"/>
      <c r="T332" s="54"/>
      <c r="U332" s="54"/>
      <c r="V332" s="54"/>
      <c r="W332" s="54"/>
      <c r="X332" s="54"/>
      <c r="Y332" s="54"/>
      <c r="Z332" s="54"/>
    </row>
    <row r="333" spans="1:26" ht="24.75" customHeight="1">
      <c r="A333" s="54"/>
      <c r="B333" s="54"/>
      <c r="C333" s="54"/>
      <c r="D333" s="54"/>
      <c r="E333" s="54"/>
      <c r="F333" s="54"/>
      <c r="G333" s="54"/>
      <c r="H333" s="54"/>
      <c r="I333" s="54"/>
      <c r="J333" s="54"/>
      <c r="K333" s="54"/>
      <c r="L333" s="54"/>
      <c r="M333" s="54"/>
      <c r="N333" s="54"/>
      <c r="O333" s="54"/>
      <c r="P333" s="54"/>
      <c r="Q333" s="54"/>
      <c r="R333" s="54"/>
      <c r="S333" s="54"/>
      <c r="T333" s="54"/>
      <c r="U333" s="54"/>
      <c r="V333" s="54"/>
      <c r="W333" s="54"/>
      <c r="X333" s="54"/>
      <c r="Y333" s="54"/>
      <c r="Z333" s="54"/>
    </row>
    <row r="334" spans="1:26" ht="24.75" customHeight="1">
      <c r="A334" s="54"/>
      <c r="B334" s="54"/>
      <c r="C334" s="54"/>
      <c r="D334" s="54"/>
      <c r="E334" s="54"/>
      <c r="F334" s="54"/>
      <c r="G334" s="54"/>
      <c r="H334" s="54"/>
      <c r="I334" s="54"/>
      <c r="J334" s="54"/>
      <c r="K334" s="54"/>
      <c r="L334" s="54"/>
      <c r="M334" s="54"/>
      <c r="N334" s="54"/>
      <c r="O334" s="54"/>
      <c r="P334" s="54"/>
      <c r="Q334" s="54"/>
      <c r="R334" s="54"/>
      <c r="S334" s="54"/>
      <c r="T334" s="54"/>
      <c r="U334" s="54"/>
      <c r="V334" s="54"/>
      <c r="W334" s="54"/>
      <c r="X334" s="54"/>
      <c r="Y334" s="54"/>
      <c r="Z334" s="54"/>
    </row>
    <row r="335" spans="1:26" ht="24.75" customHeight="1">
      <c r="A335" s="54"/>
      <c r="B335" s="54"/>
      <c r="C335" s="54"/>
      <c r="D335" s="54"/>
      <c r="E335" s="54"/>
      <c r="F335" s="54"/>
      <c r="G335" s="54"/>
      <c r="H335" s="54"/>
      <c r="I335" s="54"/>
      <c r="J335" s="54"/>
      <c r="K335" s="54"/>
      <c r="L335" s="54"/>
      <c r="M335" s="54"/>
      <c r="N335" s="54"/>
      <c r="O335" s="54"/>
      <c r="P335" s="54"/>
      <c r="Q335" s="54"/>
      <c r="R335" s="54"/>
      <c r="S335" s="54"/>
      <c r="T335" s="54"/>
      <c r="U335" s="54"/>
      <c r="V335" s="54"/>
      <c r="W335" s="54"/>
      <c r="X335" s="54"/>
      <c r="Y335" s="54"/>
      <c r="Z335" s="54"/>
    </row>
    <row r="336" spans="1:26" ht="24.75" customHeight="1">
      <c r="A336" s="54"/>
      <c r="B336" s="54"/>
      <c r="C336" s="54"/>
      <c r="D336" s="54"/>
      <c r="E336" s="54"/>
      <c r="F336" s="54"/>
      <c r="G336" s="54"/>
      <c r="H336" s="54"/>
      <c r="I336" s="54"/>
      <c r="J336" s="54"/>
      <c r="K336" s="54"/>
      <c r="L336" s="54"/>
      <c r="M336" s="54"/>
      <c r="N336" s="54"/>
      <c r="O336" s="54"/>
      <c r="P336" s="54"/>
      <c r="Q336" s="54"/>
      <c r="R336" s="54"/>
      <c r="S336" s="54"/>
      <c r="T336" s="54"/>
      <c r="U336" s="54"/>
      <c r="V336" s="54"/>
      <c r="W336" s="54"/>
      <c r="X336" s="54"/>
      <c r="Y336" s="54"/>
      <c r="Z336" s="54"/>
    </row>
    <row r="337" spans="1:26" ht="24.75" customHeight="1">
      <c r="A337" s="54"/>
      <c r="B337" s="54"/>
      <c r="C337" s="54"/>
      <c r="D337" s="54"/>
      <c r="E337" s="54"/>
      <c r="F337" s="54"/>
      <c r="G337" s="54"/>
      <c r="H337" s="54"/>
      <c r="I337" s="54"/>
      <c r="J337" s="54"/>
      <c r="K337" s="54"/>
      <c r="L337" s="54"/>
      <c r="M337" s="54"/>
      <c r="N337" s="54"/>
      <c r="O337" s="54"/>
      <c r="P337" s="54"/>
      <c r="Q337" s="54"/>
      <c r="R337" s="54"/>
      <c r="S337" s="54"/>
      <c r="T337" s="54"/>
      <c r="U337" s="54"/>
      <c r="V337" s="54"/>
      <c r="W337" s="54"/>
      <c r="X337" s="54"/>
      <c r="Y337" s="54"/>
      <c r="Z337" s="54"/>
    </row>
    <row r="338" spans="1:26" ht="24.75" customHeight="1">
      <c r="A338" s="54"/>
      <c r="B338" s="54"/>
      <c r="C338" s="54"/>
      <c r="D338" s="54"/>
      <c r="E338" s="54"/>
      <c r="F338" s="54"/>
      <c r="G338" s="54"/>
      <c r="H338" s="54"/>
      <c r="I338" s="54"/>
      <c r="J338" s="54"/>
      <c r="K338" s="54"/>
      <c r="L338" s="54"/>
      <c r="M338" s="54"/>
      <c r="N338" s="54"/>
      <c r="O338" s="54"/>
      <c r="P338" s="54"/>
      <c r="Q338" s="54"/>
      <c r="R338" s="54"/>
      <c r="S338" s="54"/>
      <c r="T338" s="54"/>
      <c r="U338" s="54"/>
      <c r="V338" s="54"/>
      <c r="W338" s="54"/>
      <c r="X338" s="54"/>
      <c r="Y338" s="54"/>
      <c r="Z338" s="54"/>
    </row>
    <row r="339" spans="1:26" ht="24.75" customHeight="1">
      <c r="A339" s="54"/>
      <c r="B339" s="54"/>
      <c r="C339" s="54"/>
      <c r="D339" s="54"/>
      <c r="E339" s="54"/>
      <c r="F339" s="54"/>
      <c r="G339" s="54"/>
      <c r="H339" s="54"/>
      <c r="I339" s="54"/>
      <c r="J339" s="54"/>
      <c r="K339" s="54"/>
      <c r="L339" s="54"/>
      <c r="M339" s="54"/>
      <c r="N339" s="54"/>
      <c r="O339" s="54"/>
      <c r="P339" s="54"/>
      <c r="Q339" s="54"/>
      <c r="R339" s="54"/>
      <c r="S339" s="54"/>
      <c r="T339" s="54"/>
      <c r="U339" s="54"/>
      <c r="V339" s="54"/>
      <c r="W339" s="54"/>
      <c r="X339" s="54"/>
      <c r="Y339" s="54"/>
      <c r="Z339" s="54"/>
    </row>
    <row r="340" spans="1:26" ht="24.75" customHeight="1">
      <c r="A340" s="54"/>
      <c r="B340" s="54"/>
      <c r="C340" s="54"/>
      <c r="D340" s="54"/>
      <c r="E340" s="54"/>
      <c r="F340" s="54"/>
      <c r="G340" s="54"/>
      <c r="H340" s="54"/>
      <c r="I340" s="54"/>
      <c r="J340" s="54"/>
      <c r="K340" s="54"/>
      <c r="L340" s="54"/>
      <c r="M340" s="54"/>
      <c r="N340" s="54"/>
      <c r="O340" s="54"/>
      <c r="P340" s="54"/>
      <c r="Q340" s="54"/>
      <c r="R340" s="54"/>
      <c r="S340" s="54"/>
      <c r="T340" s="54"/>
      <c r="U340" s="54"/>
      <c r="V340" s="54"/>
      <c r="W340" s="54"/>
      <c r="X340" s="54"/>
      <c r="Y340" s="54"/>
      <c r="Z340" s="54"/>
    </row>
    <row r="341" spans="1:26" ht="24.75" customHeight="1">
      <c r="A341" s="54"/>
      <c r="B341" s="54"/>
      <c r="C341" s="54"/>
      <c r="D341" s="54"/>
      <c r="E341" s="54"/>
      <c r="F341" s="54"/>
      <c r="G341" s="54"/>
      <c r="H341" s="54"/>
      <c r="I341" s="54"/>
      <c r="J341" s="54"/>
      <c r="K341" s="54"/>
      <c r="L341" s="54"/>
      <c r="M341" s="54"/>
      <c r="N341" s="54"/>
      <c r="O341" s="54"/>
      <c r="P341" s="54"/>
      <c r="Q341" s="54"/>
      <c r="R341" s="54"/>
      <c r="S341" s="54"/>
      <c r="T341" s="54"/>
      <c r="U341" s="54"/>
      <c r="V341" s="54"/>
      <c r="W341" s="54"/>
      <c r="X341" s="54"/>
      <c r="Y341" s="54"/>
      <c r="Z341" s="54"/>
    </row>
    <row r="342" spans="1:26" ht="24.75" customHeight="1">
      <c r="A342" s="54"/>
      <c r="B342" s="54"/>
      <c r="C342" s="54"/>
      <c r="D342" s="54"/>
      <c r="E342" s="54"/>
      <c r="F342" s="54"/>
      <c r="G342" s="54"/>
      <c r="H342" s="54"/>
      <c r="I342" s="54"/>
      <c r="J342" s="54"/>
      <c r="K342" s="54"/>
      <c r="L342" s="54"/>
      <c r="M342" s="54"/>
      <c r="N342" s="54"/>
      <c r="O342" s="54"/>
      <c r="P342" s="54"/>
      <c r="Q342" s="54"/>
      <c r="R342" s="54"/>
      <c r="S342" s="54"/>
      <c r="T342" s="54"/>
      <c r="U342" s="54"/>
      <c r="V342" s="54"/>
      <c r="W342" s="54"/>
      <c r="X342" s="54"/>
      <c r="Y342" s="54"/>
      <c r="Z342" s="54"/>
    </row>
    <row r="343" spans="1:26" ht="24.75" customHeight="1">
      <c r="A343" s="54"/>
      <c r="B343" s="54"/>
      <c r="C343" s="54"/>
      <c r="D343" s="54"/>
      <c r="E343" s="54"/>
      <c r="F343" s="54"/>
      <c r="G343" s="54"/>
      <c r="H343" s="54"/>
      <c r="I343" s="54"/>
      <c r="J343" s="54"/>
      <c r="K343" s="54"/>
      <c r="L343" s="54"/>
      <c r="M343" s="54"/>
      <c r="N343" s="54"/>
      <c r="O343" s="54"/>
      <c r="P343" s="54"/>
      <c r="Q343" s="54"/>
      <c r="R343" s="54"/>
      <c r="S343" s="54"/>
      <c r="T343" s="54"/>
      <c r="U343" s="54"/>
      <c r="V343" s="54"/>
      <c r="W343" s="54"/>
      <c r="X343" s="54"/>
      <c r="Y343" s="54"/>
      <c r="Z343" s="54"/>
    </row>
    <row r="344" spans="1:26" ht="24.75" customHeight="1">
      <c r="A344" s="54"/>
      <c r="B344" s="54"/>
      <c r="C344" s="54"/>
      <c r="D344" s="54"/>
      <c r="E344" s="54"/>
      <c r="F344" s="54"/>
      <c r="G344" s="54"/>
      <c r="H344" s="54"/>
      <c r="I344" s="54"/>
      <c r="J344" s="54"/>
      <c r="K344" s="54"/>
      <c r="L344" s="54"/>
      <c r="M344" s="54"/>
      <c r="N344" s="54"/>
      <c r="O344" s="54"/>
      <c r="P344" s="54"/>
      <c r="Q344" s="54"/>
      <c r="R344" s="54"/>
      <c r="S344" s="54"/>
      <c r="T344" s="54"/>
      <c r="U344" s="54"/>
      <c r="V344" s="54"/>
      <c r="W344" s="54"/>
      <c r="X344" s="54"/>
      <c r="Y344" s="54"/>
      <c r="Z344" s="54"/>
    </row>
    <row r="345" spans="1:26" ht="24.75" customHeight="1">
      <c r="A345" s="54"/>
      <c r="B345" s="54"/>
      <c r="C345" s="54"/>
      <c r="D345" s="54"/>
      <c r="E345" s="54"/>
      <c r="F345" s="54"/>
      <c r="G345" s="54"/>
      <c r="H345" s="54"/>
      <c r="I345" s="54"/>
      <c r="J345" s="54"/>
      <c r="K345" s="54"/>
      <c r="L345" s="54"/>
      <c r="M345" s="54"/>
      <c r="N345" s="54"/>
      <c r="O345" s="54"/>
      <c r="P345" s="54"/>
      <c r="Q345" s="54"/>
      <c r="R345" s="54"/>
      <c r="S345" s="54"/>
      <c r="T345" s="54"/>
      <c r="U345" s="54"/>
      <c r="V345" s="54"/>
      <c r="W345" s="54"/>
      <c r="X345" s="54"/>
      <c r="Y345" s="54"/>
      <c r="Z345" s="54"/>
    </row>
    <row r="346" spans="1:26" ht="24.75" customHeight="1">
      <c r="A346" s="54"/>
      <c r="B346" s="54"/>
      <c r="C346" s="54"/>
      <c r="D346" s="54"/>
      <c r="E346" s="54"/>
      <c r="F346" s="54"/>
      <c r="G346" s="54"/>
      <c r="H346" s="54"/>
      <c r="I346" s="54"/>
      <c r="J346" s="54"/>
      <c r="K346" s="54"/>
      <c r="L346" s="54"/>
      <c r="M346" s="54"/>
      <c r="N346" s="54"/>
      <c r="O346" s="54"/>
      <c r="P346" s="54"/>
      <c r="Q346" s="54"/>
      <c r="R346" s="54"/>
      <c r="S346" s="54"/>
      <c r="T346" s="54"/>
      <c r="U346" s="54"/>
      <c r="V346" s="54"/>
      <c r="W346" s="54"/>
      <c r="X346" s="54"/>
      <c r="Y346" s="54"/>
      <c r="Z346" s="54"/>
    </row>
    <row r="347" spans="1:26" ht="24.75" customHeight="1">
      <c r="A347" s="54"/>
      <c r="B347" s="54"/>
      <c r="C347" s="54"/>
      <c r="D347" s="54"/>
      <c r="E347" s="54"/>
      <c r="F347" s="54"/>
      <c r="G347" s="54"/>
      <c r="H347" s="54"/>
      <c r="I347" s="54"/>
      <c r="J347" s="54"/>
      <c r="K347" s="54"/>
      <c r="L347" s="54"/>
      <c r="M347" s="54"/>
      <c r="N347" s="54"/>
      <c r="O347" s="54"/>
      <c r="P347" s="54"/>
      <c r="Q347" s="54"/>
      <c r="R347" s="54"/>
      <c r="S347" s="54"/>
      <c r="T347" s="54"/>
      <c r="U347" s="54"/>
      <c r="V347" s="54"/>
      <c r="W347" s="54"/>
      <c r="X347" s="54"/>
      <c r="Y347" s="54"/>
      <c r="Z347" s="54"/>
    </row>
    <row r="348" spans="1:26" ht="24.75" customHeight="1">
      <c r="A348" s="54"/>
      <c r="B348" s="54"/>
      <c r="C348" s="54"/>
      <c r="D348" s="54"/>
      <c r="E348" s="54"/>
      <c r="F348" s="54"/>
      <c r="G348" s="54"/>
      <c r="H348" s="54"/>
      <c r="I348" s="54"/>
      <c r="J348" s="54"/>
      <c r="K348" s="54"/>
      <c r="L348" s="54"/>
      <c r="M348" s="54"/>
      <c r="N348" s="54"/>
      <c r="O348" s="54"/>
      <c r="P348" s="54"/>
      <c r="Q348" s="54"/>
      <c r="R348" s="54"/>
      <c r="S348" s="54"/>
      <c r="T348" s="54"/>
      <c r="U348" s="54"/>
      <c r="V348" s="54"/>
      <c r="W348" s="54"/>
      <c r="X348" s="54"/>
      <c r="Y348" s="54"/>
      <c r="Z348" s="54"/>
    </row>
    <row r="349" spans="1:26" ht="24.75" customHeight="1">
      <c r="A349" s="54"/>
      <c r="B349" s="54"/>
      <c r="C349" s="54"/>
      <c r="D349" s="54"/>
      <c r="E349" s="54"/>
      <c r="F349" s="54"/>
      <c r="G349" s="54"/>
      <c r="H349" s="54"/>
      <c r="I349" s="54"/>
      <c r="J349" s="54"/>
      <c r="K349" s="54"/>
      <c r="L349" s="54"/>
      <c r="M349" s="54"/>
      <c r="N349" s="54"/>
      <c r="O349" s="54"/>
      <c r="P349" s="54"/>
      <c r="Q349" s="54"/>
      <c r="R349" s="54"/>
      <c r="S349" s="54"/>
      <c r="T349" s="54"/>
      <c r="U349" s="54"/>
      <c r="V349" s="54"/>
      <c r="W349" s="54"/>
      <c r="X349" s="54"/>
      <c r="Y349" s="54"/>
      <c r="Z349" s="54"/>
    </row>
    <row r="350" spans="1:26" ht="24.75" customHeight="1">
      <c r="A350" s="54"/>
      <c r="B350" s="54"/>
      <c r="C350" s="54"/>
      <c r="D350" s="54"/>
      <c r="E350" s="54"/>
      <c r="F350" s="54"/>
      <c r="G350" s="54"/>
      <c r="H350" s="54"/>
      <c r="I350" s="54"/>
      <c r="J350" s="54"/>
      <c r="K350" s="54"/>
      <c r="L350" s="54"/>
      <c r="M350" s="54"/>
      <c r="N350" s="54"/>
      <c r="O350" s="54"/>
      <c r="P350" s="54"/>
      <c r="Q350" s="54"/>
      <c r="R350" s="54"/>
      <c r="S350" s="54"/>
      <c r="T350" s="54"/>
      <c r="U350" s="54"/>
      <c r="V350" s="54"/>
      <c r="W350" s="54"/>
      <c r="X350" s="54"/>
      <c r="Y350" s="54"/>
      <c r="Z350" s="54"/>
    </row>
    <row r="351" spans="1:26" ht="24.75" customHeight="1">
      <c r="A351" s="54"/>
      <c r="B351" s="54"/>
      <c r="C351" s="54"/>
      <c r="D351" s="54"/>
      <c r="E351" s="54"/>
      <c r="F351" s="54"/>
      <c r="G351" s="54"/>
      <c r="H351" s="54"/>
      <c r="I351" s="54"/>
      <c r="J351" s="54"/>
      <c r="K351" s="54"/>
      <c r="L351" s="54"/>
      <c r="M351" s="54"/>
      <c r="N351" s="54"/>
      <c r="O351" s="54"/>
      <c r="P351" s="54"/>
      <c r="Q351" s="54"/>
      <c r="R351" s="54"/>
      <c r="S351" s="54"/>
      <c r="T351" s="54"/>
      <c r="U351" s="54"/>
      <c r="V351" s="54"/>
      <c r="W351" s="54"/>
      <c r="X351" s="54"/>
      <c r="Y351" s="54"/>
      <c r="Z351" s="54"/>
    </row>
    <row r="352" spans="1:26" ht="24.75" customHeight="1">
      <c r="A352" s="54"/>
      <c r="B352" s="54"/>
      <c r="C352" s="54"/>
      <c r="D352" s="54"/>
      <c r="E352" s="54"/>
      <c r="F352" s="54"/>
      <c r="G352" s="54"/>
      <c r="H352" s="54"/>
      <c r="I352" s="54"/>
      <c r="J352" s="54"/>
      <c r="K352" s="54"/>
      <c r="L352" s="54"/>
      <c r="M352" s="54"/>
      <c r="N352" s="54"/>
      <c r="O352" s="54"/>
      <c r="P352" s="54"/>
      <c r="Q352" s="54"/>
      <c r="R352" s="54"/>
      <c r="S352" s="54"/>
      <c r="T352" s="54"/>
      <c r="U352" s="54"/>
      <c r="V352" s="54"/>
      <c r="W352" s="54"/>
      <c r="X352" s="54"/>
      <c r="Y352" s="54"/>
      <c r="Z352" s="54"/>
    </row>
    <row r="353" spans="1:26" ht="24.75" customHeight="1">
      <c r="A353" s="54"/>
      <c r="B353" s="54"/>
      <c r="C353" s="54"/>
      <c r="D353" s="54"/>
      <c r="E353" s="54"/>
      <c r="F353" s="54"/>
      <c r="G353" s="54"/>
      <c r="H353" s="54"/>
      <c r="I353" s="54"/>
      <c r="J353" s="54"/>
      <c r="K353" s="54"/>
      <c r="L353" s="54"/>
      <c r="M353" s="54"/>
      <c r="N353" s="54"/>
      <c r="O353" s="54"/>
      <c r="P353" s="54"/>
      <c r="Q353" s="54"/>
      <c r="R353" s="54"/>
      <c r="S353" s="54"/>
      <c r="T353" s="54"/>
      <c r="U353" s="54"/>
      <c r="V353" s="54"/>
      <c r="W353" s="54"/>
      <c r="X353" s="54"/>
      <c r="Y353" s="54"/>
      <c r="Z353" s="54"/>
    </row>
    <row r="354" spans="1:26" ht="24.75" customHeight="1">
      <c r="A354" s="54"/>
      <c r="B354" s="54"/>
      <c r="C354" s="54"/>
      <c r="D354" s="54"/>
      <c r="E354" s="54"/>
      <c r="F354" s="54"/>
      <c r="G354" s="54"/>
      <c r="H354" s="54"/>
      <c r="I354" s="54"/>
      <c r="J354" s="54"/>
      <c r="K354" s="54"/>
      <c r="L354" s="54"/>
      <c r="M354" s="54"/>
      <c r="N354" s="54"/>
      <c r="O354" s="54"/>
      <c r="P354" s="54"/>
      <c r="Q354" s="54"/>
      <c r="R354" s="54"/>
      <c r="S354" s="54"/>
      <c r="T354" s="54"/>
      <c r="U354" s="54"/>
      <c r="V354" s="54"/>
      <c r="W354" s="54"/>
      <c r="X354" s="54"/>
      <c r="Y354" s="54"/>
      <c r="Z354" s="54"/>
    </row>
    <row r="355" spans="1:26" ht="24.75" customHeight="1">
      <c r="A355" s="54"/>
      <c r="B355" s="54"/>
      <c r="C355" s="54"/>
      <c r="D355" s="54"/>
      <c r="E355" s="54"/>
      <c r="F355" s="54"/>
      <c r="G355" s="54"/>
      <c r="H355" s="54"/>
      <c r="I355" s="54"/>
      <c r="J355" s="54"/>
      <c r="K355" s="54"/>
      <c r="L355" s="54"/>
      <c r="M355" s="54"/>
      <c r="N355" s="54"/>
      <c r="O355" s="54"/>
      <c r="P355" s="54"/>
      <c r="Q355" s="54"/>
      <c r="R355" s="54"/>
      <c r="S355" s="54"/>
      <c r="T355" s="54"/>
      <c r="U355" s="54"/>
      <c r="V355" s="54"/>
      <c r="W355" s="54"/>
      <c r="X355" s="54"/>
      <c r="Y355" s="54"/>
      <c r="Z355" s="54"/>
    </row>
    <row r="356" spans="1:26" ht="24.75" customHeight="1">
      <c r="A356" s="54"/>
      <c r="B356" s="54"/>
      <c r="C356" s="54"/>
      <c r="D356" s="54"/>
      <c r="E356" s="54"/>
      <c r="F356" s="54"/>
      <c r="G356" s="54"/>
      <c r="H356" s="54"/>
      <c r="I356" s="54"/>
      <c r="J356" s="54"/>
      <c r="K356" s="54"/>
      <c r="L356" s="54"/>
      <c r="M356" s="54"/>
      <c r="N356" s="54"/>
      <c r="O356" s="54"/>
      <c r="P356" s="54"/>
      <c r="Q356" s="54"/>
      <c r="R356" s="54"/>
      <c r="S356" s="54"/>
      <c r="T356" s="54"/>
      <c r="U356" s="54"/>
      <c r="V356" s="54"/>
      <c r="W356" s="54"/>
      <c r="X356" s="54"/>
      <c r="Y356" s="54"/>
      <c r="Z356" s="54"/>
    </row>
    <row r="357" spans="1:26" ht="24.75" customHeight="1">
      <c r="A357" s="54"/>
      <c r="B357" s="54"/>
      <c r="C357" s="54"/>
      <c r="D357" s="54"/>
      <c r="E357" s="54"/>
      <c r="F357" s="54"/>
      <c r="G357" s="54"/>
      <c r="H357" s="54"/>
      <c r="I357" s="54"/>
      <c r="J357" s="54"/>
      <c r="K357" s="54"/>
      <c r="L357" s="54"/>
      <c r="M357" s="54"/>
      <c r="N357" s="54"/>
      <c r="O357" s="54"/>
      <c r="P357" s="54"/>
      <c r="Q357" s="54"/>
      <c r="R357" s="54"/>
      <c r="S357" s="54"/>
      <c r="T357" s="54"/>
      <c r="U357" s="54"/>
      <c r="V357" s="54"/>
      <c r="W357" s="54"/>
      <c r="X357" s="54"/>
      <c r="Y357" s="54"/>
      <c r="Z357" s="54"/>
    </row>
    <row r="358" spans="1:26" ht="24.75" customHeight="1">
      <c r="A358" s="54"/>
      <c r="B358" s="54"/>
      <c r="C358" s="54"/>
      <c r="D358" s="54"/>
      <c r="E358" s="54"/>
      <c r="F358" s="54"/>
      <c r="G358" s="54"/>
      <c r="H358" s="54"/>
      <c r="I358" s="54"/>
      <c r="J358" s="54"/>
      <c r="K358" s="54"/>
      <c r="L358" s="54"/>
      <c r="M358" s="54"/>
      <c r="N358" s="54"/>
      <c r="O358" s="54"/>
      <c r="P358" s="54"/>
      <c r="Q358" s="54"/>
      <c r="R358" s="54"/>
      <c r="S358" s="54"/>
      <c r="T358" s="54"/>
      <c r="U358" s="54"/>
      <c r="V358" s="54"/>
      <c r="W358" s="54"/>
      <c r="X358" s="54"/>
      <c r="Y358" s="54"/>
      <c r="Z358" s="54"/>
    </row>
    <row r="359" spans="1:26" ht="24.75" customHeight="1">
      <c r="A359" s="54"/>
      <c r="B359" s="54"/>
      <c r="C359" s="54"/>
      <c r="D359" s="54"/>
      <c r="E359" s="54"/>
      <c r="F359" s="54"/>
      <c r="G359" s="54"/>
      <c r="H359" s="54"/>
      <c r="I359" s="54"/>
      <c r="J359" s="54"/>
      <c r="K359" s="54"/>
      <c r="L359" s="54"/>
      <c r="M359" s="54"/>
      <c r="N359" s="54"/>
      <c r="O359" s="54"/>
      <c r="P359" s="54"/>
      <c r="Q359" s="54"/>
      <c r="R359" s="54"/>
      <c r="S359" s="54"/>
      <c r="T359" s="54"/>
      <c r="U359" s="54"/>
      <c r="V359" s="54"/>
      <c r="W359" s="54"/>
      <c r="X359" s="54"/>
      <c r="Y359" s="54"/>
      <c r="Z359" s="54"/>
    </row>
    <row r="360" spans="1:26" ht="24.75" customHeight="1">
      <c r="A360" s="54"/>
      <c r="B360" s="54"/>
      <c r="C360" s="54"/>
      <c r="D360" s="54"/>
      <c r="E360" s="54"/>
      <c r="F360" s="54"/>
      <c r="G360" s="54"/>
      <c r="H360" s="54"/>
      <c r="I360" s="54"/>
      <c r="J360" s="54"/>
      <c r="K360" s="54"/>
      <c r="L360" s="54"/>
      <c r="M360" s="54"/>
      <c r="N360" s="54"/>
      <c r="O360" s="54"/>
      <c r="P360" s="54"/>
      <c r="Q360" s="54"/>
      <c r="R360" s="54"/>
      <c r="S360" s="54"/>
      <c r="T360" s="54"/>
      <c r="U360" s="54"/>
      <c r="V360" s="54"/>
      <c r="W360" s="54"/>
      <c r="X360" s="54"/>
      <c r="Y360" s="54"/>
      <c r="Z360" s="54"/>
    </row>
    <row r="361" spans="1:26" ht="24.75" customHeight="1">
      <c r="A361" s="54"/>
      <c r="B361" s="54"/>
      <c r="C361" s="54"/>
      <c r="D361" s="54"/>
      <c r="E361" s="54"/>
      <c r="F361" s="54"/>
      <c r="G361" s="54"/>
      <c r="H361" s="54"/>
      <c r="I361" s="54"/>
      <c r="J361" s="54"/>
      <c r="K361" s="54"/>
      <c r="L361" s="54"/>
      <c r="M361" s="54"/>
      <c r="N361" s="54"/>
      <c r="O361" s="54"/>
      <c r="P361" s="54"/>
      <c r="Q361" s="54"/>
      <c r="R361" s="54"/>
      <c r="S361" s="54"/>
      <c r="T361" s="54"/>
      <c r="U361" s="54"/>
      <c r="V361" s="54"/>
      <c r="W361" s="54"/>
      <c r="X361" s="54"/>
      <c r="Y361" s="54"/>
      <c r="Z361" s="54"/>
    </row>
    <row r="362" spans="1:26" ht="24.75" customHeight="1">
      <c r="A362" s="54"/>
      <c r="B362" s="54"/>
      <c r="C362" s="54"/>
      <c r="D362" s="54"/>
      <c r="E362" s="54"/>
      <c r="F362" s="54"/>
      <c r="G362" s="54"/>
      <c r="H362" s="54"/>
      <c r="I362" s="54"/>
      <c r="J362" s="54"/>
      <c r="K362" s="54"/>
      <c r="L362" s="54"/>
      <c r="M362" s="54"/>
      <c r="N362" s="54"/>
      <c r="O362" s="54"/>
      <c r="P362" s="54"/>
      <c r="Q362" s="54"/>
      <c r="R362" s="54"/>
      <c r="S362" s="54"/>
      <c r="T362" s="54"/>
      <c r="U362" s="54"/>
      <c r="V362" s="54"/>
      <c r="W362" s="54"/>
      <c r="X362" s="54"/>
      <c r="Y362" s="54"/>
      <c r="Z362" s="54"/>
    </row>
    <row r="363" spans="1:26" ht="24.75" customHeight="1">
      <c r="A363" s="54"/>
      <c r="B363" s="54"/>
      <c r="C363" s="54"/>
      <c r="D363" s="54"/>
      <c r="E363" s="54"/>
      <c r="F363" s="54"/>
      <c r="G363" s="54"/>
      <c r="H363" s="54"/>
      <c r="I363" s="54"/>
      <c r="J363" s="54"/>
      <c r="K363" s="54"/>
      <c r="L363" s="54"/>
      <c r="M363" s="54"/>
      <c r="N363" s="54"/>
      <c r="O363" s="54"/>
      <c r="P363" s="54"/>
      <c r="Q363" s="54"/>
      <c r="R363" s="54"/>
      <c r="S363" s="54"/>
      <c r="T363" s="54"/>
      <c r="U363" s="54"/>
      <c r="V363" s="54"/>
      <c r="W363" s="54"/>
      <c r="X363" s="54"/>
      <c r="Y363" s="54"/>
      <c r="Z363" s="54"/>
    </row>
    <row r="364" spans="1:26" ht="24.75" customHeight="1">
      <c r="A364" s="54"/>
      <c r="B364" s="54"/>
      <c r="C364" s="54"/>
      <c r="D364" s="54"/>
      <c r="E364" s="54"/>
      <c r="F364" s="54"/>
      <c r="G364" s="54"/>
      <c r="H364" s="54"/>
      <c r="I364" s="54"/>
      <c r="J364" s="54"/>
      <c r="K364" s="54"/>
      <c r="L364" s="54"/>
      <c r="M364" s="54"/>
      <c r="N364" s="54"/>
      <c r="O364" s="54"/>
      <c r="P364" s="54"/>
      <c r="Q364" s="54"/>
      <c r="R364" s="54"/>
      <c r="S364" s="54"/>
      <c r="T364" s="54"/>
      <c r="U364" s="54"/>
      <c r="V364" s="54"/>
      <c r="W364" s="54"/>
      <c r="X364" s="54"/>
      <c r="Y364" s="54"/>
      <c r="Z364" s="54"/>
    </row>
    <row r="365" spans="1:26" ht="24.75" customHeight="1">
      <c r="A365" s="54"/>
      <c r="B365" s="54"/>
      <c r="C365" s="54"/>
      <c r="D365" s="54"/>
      <c r="E365" s="54"/>
      <c r="F365" s="54"/>
      <c r="G365" s="54"/>
      <c r="H365" s="54"/>
      <c r="I365" s="54"/>
      <c r="J365" s="54"/>
      <c r="K365" s="54"/>
      <c r="L365" s="54"/>
      <c r="M365" s="54"/>
      <c r="N365" s="54"/>
      <c r="O365" s="54"/>
      <c r="P365" s="54"/>
      <c r="Q365" s="54"/>
      <c r="R365" s="54"/>
      <c r="S365" s="54"/>
      <c r="T365" s="54"/>
      <c r="U365" s="54"/>
      <c r="V365" s="54"/>
      <c r="W365" s="54"/>
      <c r="X365" s="54"/>
      <c r="Y365" s="54"/>
      <c r="Z365" s="54"/>
    </row>
    <row r="366" spans="1:26" ht="24.75" customHeight="1">
      <c r="A366" s="54"/>
      <c r="B366" s="54"/>
      <c r="C366" s="54"/>
      <c r="D366" s="54"/>
      <c r="E366" s="54"/>
      <c r="F366" s="54"/>
      <c r="G366" s="54"/>
      <c r="H366" s="54"/>
      <c r="I366" s="54"/>
      <c r="J366" s="54"/>
      <c r="K366" s="54"/>
      <c r="L366" s="54"/>
      <c r="M366" s="54"/>
      <c r="N366" s="54"/>
      <c r="O366" s="54"/>
      <c r="P366" s="54"/>
      <c r="Q366" s="54"/>
      <c r="R366" s="54"/>
      <c r="S366" s="54"/>
      <c r="T366" s="54"/>
      <c r="U366" s="54"/>
      <c r="V366" s="54"/>
      <c r="W366" s="54"/>
      <c r="X366" s="54"/>
      <c r="Y366" s="54"/>
      <c r="Z366" s="54"/>
    </row>
    <row r="367" spans="1:26" ht="24.75" customHeight="1">
      <c r="A367" s="54"/>
      <c r="B367" s="54"/>
      <c r="C367" s="54"/>
      <c r="D367" s="54"/>
      <c r="E367" s="54"/>
      <c r="F367" s="54"/>
      <c r="G367" s="54"/>
      <c r="H367" s="54"/>
      <c r="I367" s="54"/>
      <c r="J367" s="54"/>
      <c r="K367" s="54"/>
      <c r="L367" s="54"/>
      <c r="M367" s="54"/>
      <c r="N367" s="54"/>
      <c r="O367" s="54"/>
      <c r="P367" s="54"/>
      <c r="Q367" s="54"/>
      <c r="R367" s="54"/>
      <c r="S367" s="54"/>
      <c r="T367" s="54"/>
      <c r="U367" s="54"/>
      <c r="V367" s="54"/>
      <c r="W367" s="54"/>
      <c r="X367" s="54"/>
      <c r="Y367" s="54"/>
      <c r="Z367" s="54"/>
    </row>
    <row r="368" spans="1:26" ht="24.75" customHeight="1">
      <c r="A368" s="54"/>
      <c r="B368" s="54"/>
      <c r="C368" s="54"/>
      <c r="D368" s="54"/>
      <c r="E368" s="54"/>
      <c r="F368" s="54"/>
      <c r="G368" s="54"/>
      <c r="H368" s="54"/>
      <c r="I368" s="54"/>
      <c r="J368" s="54"/>
      <c r="K368" s="54"/>
      <c r="L368" s="54"/>
      <c r="M368" s="54"/>
      <c r="N368" s="54"/>
      <c r="O368" s="54"/>
      <c r="P368" s="54"/>
      <c r="Q368" s="54"/>
      <c r="R368" s="54"/>
      <c r="S368" s="54"/>
      <c r="T368" s="54"/>
      <c r="U368" s="54"/>
      <c r="V368" s="54"/>
      <c r="W368" s="54"/>
      <c r="X368" s="54"/>
      <c r="Y368" s="54"/>
      <c r="Z368" s="54"/>
    </row>
    <row r="369" spans="1:26" ht="24.75" customHeight="1">
      <c r="A369" s="54"/>
      <c r="B369" s="54"/>
      <c r="C369" s="54"/>
      <c r="D369" s="54"/>
      <c r="E369" s="54"/>
      <c r="F369" s="54"/>
      <c r="G369" s="54"/>
      <c r="H369" s="54"/>
      <c r="I369" s="54"/>
      <c r="J369" s="54"/>
      <c r="K369" s="54"/>
      <c r="L369" s="54"/>
      <c r="M369" s="54"/>
      <c r="N369" s="54"/>
      <c r="O369" s="54"/>
      <c r="P369" s="54"/>
      <c r="Q369" s="54"/>
      <c r="R369" s="54"/>
      <c r="S369" s="54"/>
      <c r="T369" s="54"/>
      <c r="U369" s="54"/>
      <c r="V369" s="54"/>
      <c r="W369" s="54"/>
      <c r="X369" s="54"/>
      <c r="Y369" s="54"/>
      <c r="Z369" s="54"/>
    </row>
    <row r="370" spans="1:26" ht="24.75" customHeight="1">
      <c r="A370" s="54"/>
      <c r="B370" s="54"/>
      <c r="C370" s="54"/>
      <c r="D370" s="54"/>
      <c r="E370" s="54"/>
      <c r="F370" s="54"/>
      <c r="G370" s="54"/>
      <c r="H370" s="54"/>
      <c r="I370" s="54"/>
      <c r="J370" s="54"/>
      <c r="K370" s="54"/>
      <c r="L370" s="54"/>
      <c r="M370" s="54"/>
      <c r="N370" s="54"/>
      <c r="O370" s="54"/>
      <c r="P370" s="54"/>
      <c r="Q370" s="54"/>
      <c r="R370" s="54"/>
      <c r="S370" s="54"/>
      <c r="T370" s="54"/>
      <c r="U370" s="54"/>
      <c r="V370" s="54"/>
      <c r="W370" s="54"/>
      <c r="X370" s="54"/>
      <c r="Y370" s="54"/>
      <c r="Z370" s="54"/>
    </row>
    <row r="371" spans="1:26" ht="24.75" customHeight="1">
      <c r="A371" s="54"/>
      <c r="B371" s="54"/>
      <c r="C371" s="54"/>
      <c r="D371" s="54"/>
      <c r="E371" s="54"/>
      <c r="F371" s="54"/>
      <c r="G371" s="54"/>
      <c r="H371" s="54"/>
      <c r="I371" s="54"/>
      <c r="J371" s="54"/>
      <c r="K371" s="54"/>
      <c r="L371" s="54"/>
      <c r="M371" s="54"/>
      <c r="N371" s="54"/>
      <c r="O371" s="54"/>
      <c r="P371" s="54"/>
      <c r="Q371" s="54"/>
      <c r="R371" s="54"/>
      <c r="S371" s="54"/>
      <c r="T371" s="54"/>
      <c r="U371" s="54"/>
      <c r="V371" s="54"/>
      <c r="W371" s="54"/>
      <c r="X371" s="54"/>
      <c r="Y371" s="54"/>
      <c r="Z371" s="54"/>
    </row>
    <row r="372" spans="1:26" ht="24.75" customHeight="1">
      <c r="A372" s="54"/>
      <c r="B372" s="54"/>
      <c r="C372" s="54"/>
      <c r="D372" s="54"/>
      <c r="E372" s="54"/>
      <c r="F372" s="54"/>
      <c r="G372" s="54"/>
      <c r="H372" s="54"/>
      <c r="I372" s="54"/>
      <c r="J372" s="54"/>
      <c r="K372" s="54"/>
      <c r="L372" s="54"/>
      <c r="M372" s="54"/>
      <c r="N372" s="54"/>
      <c r="O372" s="54"/>
      <c r="P372" s="54"/>
      <c r="Q372" s="54"/>
      <c r="R372" s="54"/>
      <c r="S372" s="54"/>
      <c r="T372" s="54"/>
      <c r="U372" s="54"/>
      <c r="V372" s="54"/>
      <c r="W372" s="54"/>
      <c r="X372" s="54"/>
      <c r="Y372" s="54"/>
      <c r="Z372" s="54"/>
    </row>
    <row r="373" spans="1:26" ht="24.75" customHeight="1">
      <c r="A373" s="54"/>
      <c r="B373" s="54"/>
      <c r="C373" s="54"/>
      <c r="D373" s="54"/>
      <c r="E373" s="54"/>
      <c r="F373" s="54"/>
      <c r="G373" s="54"/>
      <c r="H373" s="54"/>
      <c r="I373" s="54"/>
      <c r="J373" s="54"/>
      <c r="K373" s="54"/>
      <c r="L373" s="54"/>
      <c r="M373" s="54"/>
      <c r="N373" s="54"/>
      <c r="O373" s="54"/>
      <c r="P373" s="54"/>
      <c r="Q373" s="54"/>
      <c r="R373" s="54"/>
      <c r="S373" s="54"/>
      <c r="T373" s="54"/>
      <c r="U373" s="54"/>
      <c r="V373" s="54"/>
      <c r="W373" s="54"/>
      <c r="X373" s="54"/>
      <c r="Y373" s="54"/>
      <c r="Z373" s="54"/>
    </row>
    <row r="374" spans="1:26" ht="24.75" customHeight="1">
      <c r="A374" s="54"/>
      <c r="B374" s="54"/>
      <c r="C374" s="54"/>
      <c r="D374" s="54"/>
      <c r="E374" s="54"/>
      <c r="F374" s="54"/>
      <c r="G374" s="54"/>
      <c r="H374" s="54"/>
      <c r="I374" s="54"/>
      <c r="J374" s="54"/>
      <c r="K374" s="54"/>
      <c r="L374" s="54"/>
      <c r="M374" s="54"/>
      <c r="N374" s="54"/>
      <c r="O374" s="54"/>
      <c r="P374" s="54"/>
      <c r="Q374" s="54"/>
      <c r="R374" s="54"/>
      <c r="S374" s="54"/>
      <c r="T374" s="54"/>
      <c r="U374" s="54"/>
      <c r="V374" s="54"/>
      <c r="W374" s="54"/>
      <c r="X374" s="54"/>
      <c r="Y374" s="54"/>
      <c r="Z374" s="54"/>
    </row>
    <row r="375" spans="1:26" ht="24.75" customHeight="1">
      <c r="A375" s="54"/>
      <c r="B375" s="54"/>
      <c r="C375" s="54"/>
      <c r="D375" s="54"/>
      <c r="E375" s="54"/>
      <c r="F375" s="54"/>
      <c r="G375" s="54"/>
      <c r="H375" s="54"/>
      <c r="I375" s="54"/>
      <c r="J375" s="54"/>
      <c r="K375" s="54"/>
      <c r="L375" s="54"/>
      <c r="M375" s="54"/>
      <c r="N375" s="54"/>
      <c r="O375" s="54"/>
      <c r="P375" s="54"/>
      <c r="Q375" s="54"/>
      <c r="R375" s="54"/>
      <c r="S375" s="54"/>
      <c r="T375" s="54"/>
      <c r="U375" s="54"/>
      <c r="V375" s="54"/>
      <c r="W375" s="54"/>
      <c r="X375" s="54"/>
      <c r="Y375" s="54"/>
      <c r="Z375" s="54"/>
    </row>
    <row r="376" spans="1:26" ht="24.75" customHeight="1">
      <c r="A376" s="54"/>
      <c r="B376" s="54"/>
      <c r="C376" s="54"/>
      <c r="D376" s="54"/>
      <c r="E376" s="54"/>
      <c r="F376" s="54"/>
      <c r="G376" s="54"/>
      <c r="H376" s="54"/>
      <c r="I376" s="54"/>
      <c r="J376" s="54"/>
      <c r="K376" s="54"/>
      <c r="L376" s="54"/>
      <c r="M376" s="54"/>
      <c r="N376" s="54"/>
      <c r="O376" s="54"/>
      <c r="P376" s="54"/>
      <c r="Q376" s="54"/>
      <c r="R376" s="54"/>
      <c r="S376" s="54"/>
      <c r="T376" s="54"/>
      <c r="U376" s="54"/>
      <c r="V376" s="54"/>
      <c r="W376" s="54"/>
      <c r="X376" s="54"/>
      <c r="Y376" s="54"/>
      <c r="Z376" s="54"/>
    </row>
    <row r="377" spans="1:26" ht="24.75" customHeight="1">
      <c r="A377" s="54"/>
      <c r="B377" s="54"/>
      <c r="C377" s="54"/>
      <c r="D377" s="54"/>
      <c r="E377" s="54"/>
      <c r="F377" s="54"/>
      <c r="G377" s="54"/>
      <c r="H377" s="54"/>
      <c r="I377" s="54"/>
      <c r="J377" s="54"/>
      <c r="K377" s="54"/>
      <c r="L377" s="54"/>
      <c r="M377" s="54"/>
      <c r="N377" s="54"/>
      <c r="O377" s="54"/>
      <c r="P377" s="54"/>
      <c r="Q377" s="54"/>
      <c r="R377" s="54"/>
      <c r="S377" s="54"/>
      <c r="T377" s="54"/>
      <c r="U377" s="54"/>
      <c r="V377" s="54"/>
      <c r="W377" s="54"/>
      <c r="X377" s="54"/>
      <c r="Y377" s="54"/>
      <c r="Z377" s="54"/>
    </row>
    <row r="378" spans="1:26" ht="24.75" customHeight="1">
      <c r="A378" s="54"/>
      <c r="B378" s="54"/>
      <c r="C378" s="54"/>
      <c r="D378" s="54"/>
      <c r="E378" s="54"/>
      <c r="F378" s="54"/>
      <c r="G378" s="54"/>
      <c r="H378" s="54"/>
      <c r="I378" s="54"/>
      <c r="J378" s="54"/>
      <c r="K378" s="54"/>
      <c r="L378" s="54"/>
      <c r="M378" s="54"/>
      <c r="N378" s="54"/>
      <c r="O378" s="54"/>
      <c r="P378" s="54"/>
      <c r="Q378" s="54"/>
      <c r="R378" s="54"/>
      <c r="S378" s="54"/>
      <c r="T378" s="54"/>
      <c r="U378" s="54"/>
      <c r="V378" s="54"/>
      <c r="W378" s="54"/>
      <c r="X378" s="54"/>
      <c r="Y378" s="54"/>
      <c r="Z378" s="54"/>
    </row>
    <row r="379" spans="1:26" ht="24.75" customHeight="1">
      <c r="A379" s="54"/>
      <c r="B379" s="54"/>
      <c r="C379" s="54"/>
      <c r="D379" s="54"/>
      <c r="E379" s="54"/>
      <c r="F379" s="54"/>
      <c r="G379" s="54"/>
      <c r="H379" s="54"/>
      <c r="I379" s="54"/>
      <c r="J379" s="54"/>
      <c r="K379" s="54"/>
      <c r="L379" s="54"/>
      <c r="M379" s="54"/>
      <c r="N379" s="54"/>
      <c r="O379" s="54"/>
      <c r="P379" s="54"/>
      <c r="Q379" s="54"/>
      <c r="R379" s="54"/>
      <c r="S379" s="54"/>
      <c r="T379" s="54"/>
      <c r="U379" s="54"/>
      <c r="V379" s="54"/>
      <c r="W379" s="54"/>
      <c r="X379" s="54"/>
      <c r="Y379" s="54"/>
      <c r="Z379" s="54"/>
    </row>
    <row r="380" spans="1:26" ht="24.75" customHeight="1">
      <c r="A380" s="54"/>
      <c r="B380" s="54"/>
      <c r="C380" s="54"/>
      <c r="D380" s="54"/>
      <c r="E380" s="54"/>
      <c r="F380" s="54"/>
      <c r="G380" s="54"/>
      <c r="H380" s="54"/>
      <c r="I380" s="54"/>
      <c r="J380" s="54"/>
      <c r="K380" s="54"/>
      <c r="L380" s="54"/>
      <c r="M380" s="54"/>
      <c r="N380" s="54"/>
      <c r="O380" s="54"/>
      <c r="P380" s="54"/>
      <c r="Q380" s="54"/>
      <c r="R380" s="54"/>
      <c r="S380" s="54"/>
      <c r="T380" s="54"/>
      <c r="U380" s="54"/>
      <c r="V380" s="54"/>
      <c r="W380" s="54"/>
      <c r="X380" s="54"/>
      <c r="Y380" s="54"/>
      <c r="Z380" s="54"/>
    </row>
    <row r="381" spans="1:26" ht="24.75" customHeight="1">
      <c r="A381" s="54"/>
      <c r="B381" s="54"/>
      <c r="C381" s="54"/>
      <c r="D381" s="54"/>
      <c r="E381" s="54"/>
      <c r="F381" s="54"/>
      <c r="G381" s="54"/>
      <c r="H381" s="54"/>
      <c r="I381" s="54"/>
      <c r="J381" s="54"/>
      <c r="K381" s="54"/>
      <c r="L381" s="54"/>
      <c r="M381" s="54"/>
      <c r="N381" s="54"/>
      <c r="O381" s="54"/>
      <c r="P381" s="54"/>
      <c r="Q381" s="54"/>
      <c r="R381" s="54"/>
      <c r="S381" s="54"/>
      <c r="T381" s="54"/>
      <c r="U381" s="54"/>
      <c r="V381" s="54"/>
      <c r="W381" s="54"/>
      <c r="X381" s="54"/>
      <c r="Y381" s="54"/>
      <c r="Z381" s="54"/>
    </row>
    <row r="382" spans="1:26" ht="24.75" customHeight="1">
      <c r="A382" s="54"/>
      <c r="B382" s="54"/>
      <c r="C382" s="54"/>
      <c r="D382" s="54"/>
      <c r="E382" s="54"/>
      <c r="F382" s="54"/>
      <c r="G382" s="54"/>
      <c r="H382" s="54"/>
      <c r="I382" s="54"/>
      <c r="J382" s="54"/>
      <c r="K382" s="54"/>
      <c r="L382" s="54"/>
      <c r="M382" s="54"/>
      <c r="N382" s="54"/>
      <c r="O382" s="54"/>
      <c r="P382" s="54"/>
      <c r="Q382" s="54"/>
      <c r="R382" s="54"/>
      <c r="S382" s="54"/>
      <c r="T382" s="54"/>
      <c r="U382" s="54"/>
      <c r="V382" s="54"/>
      <c r="W382" s="54"/>
      <c r="X382" s="54"/>
      <c r="Y382" s="54"/>
      <c r="Z382" s="54"/>
    </row>
    <row r="383" spans="1:26" ht="24.75" customHeight="1">
      <c r="A383" s="54"/>
      <c r="B383" s="54"/>
      <c r="C383" s="54"/>
      <c r="D383" s="54"/>
      <c r="E383" s="54"/>
      <c r="F383" s="54"/>
      <c r="G383" s="54"/>
      <c r="H383" s="54"/>
      <c r="I383" s="54"/>
      <c r="J383" s="54"/>
      <c r="K383" s="54"/>
      <c r="L383" s="54"/>
      <c r="M383" s="54"/>
      <c r="N383" s="54"/>
      <c r="O383" s="54"/>
      <c r="P383" s="54"/>
      <c r="Q383" s="54"/>
      <c r="R383" s="54"/>
      <c r="S383" s="54"/>
      <c r="T383" s="54"/>
      <c r="U383" s="54"/>
      <c r="V383" s="54"/>
      <c r="W383" s="54"/>
      <c r="X383" s="54"/>
      <c r="Y383" s="54"/>
      <c r="Z383" s="54"/>
    </row>
    <row r="384" spans="1:26" ht="24.75" customHeight="1">
      <c r="A384" s="54"/>
      <c r="B384" s="54"/>
      <c r="C384" s="54"/>
      <c r="D384" s="54"/>
      <c r="E384" s="54"/>
      <c r="F384" s="54"/>
      <c r="G384" s="54"/>
      <c r="H384" s="54"/>
      <c r="I384" s="54"/>
      <c r="J384" s="54"/>
      <c r="K384" s="54"/>
      <c r="L384" s="54"/>
      <c r="M384" s="54"/>
      <c r="N384" s="54"/>
      <c r="O384" s="54"/>
      <c r="P384" s="54"/>
      <c r="Q384" s="54"/>
      <c r="R384" s="54"/>
      <c r="S384" s="54"/>
      <c r="T384" s="54"/>
      <c r="U384" s="54"/>
      <c r="V384" s="54"/>
      <c r="W384" s="54"/>
      <c r="X384" s="54"/>
      <c r="Y384" s="54"/>
      <c r="Z384" s="54"/>
    </row>
    <row r="385" spans="1:26" ht="24.75" customHeight="1">
      <c r="A385" s="54"/>
      <c r="B385" s="54"/>
      <c r="C385" s="54"/>
      <c r="D385" s="54"/>
      <c r="E385" s="54"/>
      <c r="F385" s="54"/>
      <c r="G385" s="54"/>
      <c r="H385" s="54"/>
      <c r="I385" s="54"/>
      <c r="J385" s="54"/>
      <c r="K385" s="54"/>
      <c r="L385" s="54"/>
      <c r="M385" s="54"/>
      <c r="N385" s="54"/>
      <c r="O385" s="54"/>
      <c r="P385" s="54"/>
      <c r="Q385" s="54"/>
      <c r="R385" s="54"/>
      <c r="S385" s="54"/>
      <c r="T385" s="54"/>
      <c r="U385" s="54"/>
      <c r="V385" s="54"/>
      <c r="W385" s="54"/>
      <c r="X385" s="54"/>
      <c r="Y385" s="54"/>
      <c r="Z385" s="54"/>
    </row>
    <row r="386" spans="1:26" ht="24.75" customHeight="1">
      <c r="A386" s="54"/>
      <c r="B386" s="54"/>
      <c r="C386" s="54"/>
      <c r="D386" s="54"/>
      <c r="E386" s="54"/>
      <c r="F386" s="54"/>
      <c r="G386" s="54"/>
      <c r="H386" s="54"/>
      <c r="I386" s="54"/>
      <c r="J386" s="54"/>
      <c r="K386" s="54"/>
      <c r="L386" s="54"/>
      <c r="M386" s="54"/>
      <c r="N386" s="54"/>
      <c r="O386" s="54"/>
      <c r="P386" s="54"/>
      <c r="Q386" s="54"/>
      <c r="R386" s="54"/>
      <c r="S386" s="54"/>
      <c r="T386" s="54"/>
      <c r="U386" s="54"/>
      <c r="V386" s="54"/>
      <c r="W386" s="54"/>
      <c r="X386" s="54"/>
      <c r="Y386" s="54"/>
      <c r="Z386" s="54"/>
    </row>
    <row r="387" spans="1:26" ht="24.75" customHeight="1">
      <c r="A387" s="54"/>
      <c r="B387" s="54"/>
      <c r="C387" s="54"/>
      <c r="D387" s="54"/>
      <c r="E387" s="54"/>
      <c r="F387" s="54"/>
      <c r="G387" s="54"/>
      <c r="H387" s="54"/>
      <c r="I387" s="54"/>
      <c r="J387" s="54"/>
      <c r="K387" s="54"/>
      <c r="L387" s="54"/>
      <c r="M387" s="54"/>
      <c r="N387" s="54"/>
      <c r="O387" s="54"/>
      <c r="P387" s="54"/>
      <c r="Q387" s="54"/>
      <c r="R387" s="54"/>
      <c r="S387" s="54"/>
      <c r="T387" s="54"/>
      <c r="U387" s="54"/>
      <c r="V387" s="54"/>
      <c r="W387" s="54"/>
      <c r="X387" s="54"/>
      <c r="Y387" s="54"/>
      <c r="Z387" s="54"/>
    </row>
    <row r="388" spans="1:26" ht="24.75" customHeight="1">
      <c r="A388" s="54"/>
      <c r="B388" s="54"/>
      <c r="C388" s="54"/>
      <c r="D388" s="54"/>
      <c r="E388" s="54"/>
      <c r="F388" s="54"/>
      <c r="G388" s="54"/>
      <c r="H388" s="54"/>
      <c r="I388" s="54"/>
      <c r="J388" s="54"/>
      <c r="K388" s="54"/>
      <c r="L388" s="54"/>
      <c r="M388" s="54"/>
      <c r="N388" s="54"/>
      <c r="O388" s="54"/>
      <c r="P388" s="54"/>
      <c r="Q388" s="54"/>
      <c r="R388" s="54"/>
      <c r="S388" s="54"/>
      <c r="T388" s="54"/>
      <c r="U388" s="54"/>
      <c r="V388" s="54"/>
      <c r="W388" s="54"/>
      <c r="X388" s="54"/>
      <c r="Y388" s="54"/>
      <c r="Z388" s="54"/>
    </row>
    <row r="389" spans="1:26" ht="24.75" customHeight="1">
      <c r="A389" s="54"/>
      <c r="B389" s="54"/>
      <c r="C389" s="54"/>
      <c r="D389" s="54"/>
      <c r="E389" s="54"/>
      <c r="F389" s="54"/>
      <c r="G389" s="54"/>
      <c r="H389" s="54"/>
      <c r="I389" s="54"/>
      <c r="J389" s="54"/>
      <c r="K389" s="54"/>
      <c r="L389" s="54"/>
      <c r="M389" s="54"/>
      <c r="N389" s="54"/>
      <c r="O389" s="54"/>
      <c r="P389" s="54"/>
      <c r="Q389" s="54"/>
      <c r="R389" s="54"/>
      <c r="S389" s="54"/>
      <c r="T389" s="54"/>
      <c r="U389" s="54"/>
      <c r="V389" s="54"/>
      <c r="W389" s="54"/>
      <c r="X389" s="54"/>
      <c r="Y389" s="54"/>
      <c r="Z389" s="54"/>
    </row>
    <row r="390" spans="1:26" ht="24.75" customHeight="1">
      <c r="A390" s="54"/>
      <c r="B390" s="54"/>
      <c r="C390" s="54"/>
      <c r="D390" s="54"/>
      <c r="E390" s="54"/>
      <c r="F390" s="54"/>
      <c r="G390" s="54"/>
      <c r="H390" s="54"/>
      <c r="I390" s="54"/>
      <c r="J390" s="54"/>
      <c r="K390" s="54"/>
      <c r="L390" s="54"/>
      <c r="M390" s="54"/>
      <c r="N390" s="54"/>
      <c r="O390" s="54"/>
      <c r="P390" s="54"/>
      <c r="Q390" s="54"/>
      <c r="R390" s="54"/>
      <c r="S390" s="54"/>
      <c r="T390" s="54"/>
      <c r="U390" s="54"/>
      <c r="V390" s="54"/>
      <c r="W390" s="54"/>
      <c r="X390" s="54"/>
      <c r="Y390" s="54"/>
      <c r="Z390" s="54"/>
    </row>
    <row r="391" spans="1:26" ht="24.75" customHeight="1">
      <c r="A391" s="54"/>
      <c r="B391" s="54"/>
      <c r="C391" s="54"/>
      <c r="D391" s="54"/>
      <c r="E391" s="54"/>
      <c r="F391" s="54"/>
      <c r="G391" s="54"/>
      <c r="H391" s="54"/>
      <c r="I391" s="54"/>
      <c r="J391" s="54"/>
      <c r="K391" s="54"/>
      <c r="L391" s="54"/>
      <c r="M391" s="54"/>
      <c r="N391" s="54"/>
      <c r="O391" s="54"/>
      <c r="P391" s="54"/>
      <c r="Q391" s="54"/>
      <c r="R391" s="54"/>
      <c r="S391" s="54"/>
      <c r="T391" s="54"/>
      <c r="U391" s="54"/>
      <c r="V391" s="54"/>
      <c r="W391" s="54"/>
      <c r="X391" s="54"/>
      <c r="Y391" s="54"/>
      <c r="Z391" s="54"/>
    </row>
    <row r="392" spans="1:26" ht="24.75" customHeight="1">
      <c r="A392" s="54"/>
      <c r="B392" s="54"/>
      <c r="C392" s="54"/>
      <c r="D392" s="54"/>
      <c r="E392" s="54"/>
      <c r="F392" s="54"/>
      <c r="G392" s="54"/>
      <c r="H392" s="54"/>
      <c r="I392" s="54"/>
      <c r="J392" s="54"/>
      <c r="K392" s="54"/>
      <c r="L392" s="54"/>
      <c r="M392" s="54"/>
      <c r="N392" s="54"/>
      <c r="O392" s="54"/>
      <c r="P392" s="54"/>
      <c r="Q392" s="54"/>
      <c r="R392" s="54"/>
      <c r="S392" s="54"/>
      <c r="T392" s="54"/>
      <c r="U392" s="54"/>
      <c r="V392" s="54"/>
      <c r="W392" s="54"/>
      <c r="X392" s="54"/>
      <c r="Y392" s="54"/>
      <c r="Z392" s="54"/>
    </row>
    <row r="393" spans="1:26" ht="24.75" customHeight="1">
      <c r="A393" s="54"/>
      <c r="B393" s="54"/>
      <c r="C393" s="54"/>
      <c r="D393" s="54"/>
      <c r="E393" s="54"/>
      <c r="F393" s="54"/>
      <c r="G393" s="54"/>
      <c r="H393" s="54"/>
      <c r="I393" s="54"/>
      <c r="J393" s="54"/>
      <c r="K393" s="54"/>
      <c r="L393" s="54"/>
      <c r="M393" s="54"/>
      <c r="N393" s="54"/>
      <c r="O393" s="54"/>
      <c r="P393" s="54"/>
      <c r="Q393" s="54"/>
      <c r="R393" s="54"/>
      <c r="S393" s="54"/>
      <c r="T393" s="54"/>
      <c r="U393" s="54"/>
      <c r="V393" s="54"/>
      <c r="W393" s="54"/>
      <c r="X393" s="54"/>
      <c r="Y393" s="54"/>
      <c r="Z393" s="54"/>
    </row>
    <row r="394" spans="1:26" ht="24.75" customHeight="1">
      <c r="A394" s="54"/>
      <c r="B394" s="54"/>
      <c r="C394" s="54"/>
      <c r="D394" s="54"/>
      <c r="E394" s="54"/>
      <c r="F394" s="54"/>
      <c r="G394" s="54"/>
      <c r="H394" s="54"/>
      <c r="I394" s="54"/>
      <c r="J394" s="54"/>
      <c r="K394" s="54"/>
      <c r="L394" s="54"/>
      <c r="M394" s="54"/>
      <c r="N394" s="54"/>
      <c r="O394" s="54"/>
      <c r="P394" s="54"/>
      <c r="Q394" s="54"/>
      <c r="R394" s="54"/>
      <c r="S394" s="54"/>
      <c r="T394" s="54"/>
      <c r="U394" s="54"/>
      <c r="V394" s="54"/>
      <c r="W394" s="54"/>
      <c r="X394" s="54"/>
      <c r="Y394" s="54"/>
      <c r="Z394" s="54"/>
    </row>
    <row r="395" spans="1:26" ht="24.75" customHeight="1">
      <c r="A395" s="54"/>
      <c r="B395" s="54"/>
      <c r="C395" s="54"/>
      <c r="D395" s="54"/>
      <c r="E395" s="54"/>
      <c r="F395" s="54"/>
      <c r="G395" s="54"/>
      <c r="H395" s="54"/>
      <c r="I395" s="54"/>
      <c r="J395" s="54"/>
      <c r="K395" s="54"/>
      <c r="L395" s="54"/>
      <c r="M395" s="54"/>
      <c r="N395" s="54"/>
      <c r="O395" s="54"/>
      <c r="P395" s="54"/>
      <c r="Q395" s="54"/>
      <c r="R395" s="54"/>
      <c r="S395" s="54"/>
      <c r="T395" s="54"/>
      <c r="U395" s="54"/>
      <c r="V395" s="54"/>
      <c r="W395" s="54"/>
      <c r="X395" s="54"/>
      <c r="Y395" s="54"/>
      <c r="Z395" s="54"/>
    </row>
    <row r="396" spans="1:26" ht="24.75" customHeight="1">
      <c r="A396" s="54"/>
      <c r="B396" s="54"/>
      <c r="C396" s="54"/>
      <c r="D396" s="54"/>
      <c r="E396" s="54"/>
      <c r="F396" s="54"/>
      <c r="G396" s="54"/>
      <c r="H396" s="54"/>
      <c r="I396" s="54"/>
      <c r="J396" s="54"/>
      <c r="K396" s="54"/>
      <c r="L396" s="54"/>
      <c r="M396" s="54"/>
      <c r="N396" s="54"/>
      <c r="O396" s="54"/>
      <c r="P396" s="54"/>
      <c r="Q396" s="54"/>
      <c r="R396" s="54"/>
      <c r="S396" s="54"/>
      <c r="T396" s="54"/>
      <c r="U396" s="54"/>
      <c r="V396" s="54"/>
      <c r="W396" s="54"/>
      <c r="X396" s="54"/>
      <c r="Y396" s="54"/>
      <c r="Z396" s="54"/>
    </row>
    <row r="397" spans="1:26" ht="24.75" customHeight="1">
      <c r="A397" s="54"/>
      <c r="B397" s="54"/>
      <c r="C397" s="54"/>
      <c r="D397" s="54"/>
      <c r="E397" s="54"/>
      <c r="F397" s="54"/>
      <c r="G397" s="54"/>
      <c r="H397" s="54"/>
      <c r="I397" s="54"/>
      <c r="J397" s="54"/>
      <c r="K397" s="54"/>
      <c r="L397" s="54"/>
      <c r="M397" s="54"/>
      <c r="N397" s="54"/>
      <c r="O397" s="54"/>
      <c r="P397" s="54"/>
      <c r="Q397" s="54"/>
      <c r="R397" s="54"/>
      <c r="S397" s="54"/>
      <c r="T397" s="54"/>
      <c r="U397" s="54"/>
      <c r="V397" s="54"/>
      <c r="W397" s="54"/>
      <c r="X397" s="54"/>
      <c r="Y397" s="54"/>
      <c r="Z397" s="54"/>
    </row>
    <row r="398" spans="1:26" ht="24.75" customHeight="1">
      <c r="A398" s="54"/>
      <c r="B398" s="54"/>
      <c r="C398" s="54"/>
      <c r="D398" s="54"/>
      <c r="E398" s="54"/>
      <c r="F398" s="54"/>
      <c r="G398" s="54"/>
      <c r="H398" s="54"/>
      <c r="I398" s="54"/>
      <c r="J398" s="54"/>
      <c r="K398" s="54"/>
      <c r="L398" s="54"/>
      <c r="M398" s="54"/>
      <c r="N398" s="54"/>
      <c r="O398" s="54"/>
      <c r="P398" s="54"/>
      <c r="Q398" s="54"/>
      <c r="R398" s="54"/>
      <c r="S398" s="54"/>
      <c r="T398" s="54"/>
      <c r="U398" s="54"/>
      <c r="V398" s="54"/>
      <c r="W398" s="54"/>
      <c r="X398" s="54"/>
      <c r="Y398" s="54"/>
      <c r="Z398" s="54"/>
    </row>
    <row r="399" spans="1:26" ht="24.75" customHeight="1">
      <c r="A399" s="54"/>
      <c r="B399" s="54"/>
      <c r="C399" s="54"/>
      <c r="D399" s="54"/>
      <c r="E399" s="54"/>
      <c r="F399" s="54"/>
      <c r="G399" s="54"/>
      <c r="H399" s="54"/>
      <c r="I399" s="54"/>
      <c r="J399" s="54"/>
      <c r="K399" s="54"/>
      <c r="L399" s="54"/>
      <c r="M399" s="54"/>
      <c r="N399" s="54"/>
      <c r="O399" s="54"/>
      <c r="P399" s="54"/>
      <c r="Q399" s="54"/>
      <c r="R399" s="54"/>
      <c r="S399" s="54"/>
      <c r="T399" s="54"/>
      <c r="U399" s="54"/>
      <c r="V399" s="54"/>
      <c r="W399" s="54"/>
      <c r="X399" s="54"/>
      <c r="Y399" s="54"/>
      <c r="Z399" s="54"/>
    </row>
    <row r="400" spans="1:26" ht="24.75" customHeight="1">
      <c r="A400" s="54"/>
      <c r="B400" s="54"/>
      <c r="C400" s="54"/>
      <c r="D400" s="54"/>
      <c r="E400" s="54"/>
      <c r="F400" s="54"/>
      <c r="G400" s="54"/>
      <c r="H400" s="54"/>
      <c r="I400" s="54"/>
      <c r="J400" s="54"/>
      <c r="K400" s="54"/>
      <c r="L400" s="54"/>
      <c r="M400" s="54"/>
      <c r="N400" s="54"/>
      <c r="O400" s="54"/>
      <c r="P400" s="54"/>
      <c r="Q400" s="54"/>
      <c r="R400" s="54"/>
      <c r="S400" s="54"/>
      <c r="T400" s="54"/>
      <c r="U400" s="54"/>
      <c r="V400" s="54"/>
      <c r="W400" s="54"/>
      <c r="X400" s="54"/>
      <c r="Y400" s="54"/>
      <c r="Z400" s="54"/>
    </row>
    <row r="401" spans="1:26" ht="24.75" customHeight="1">
      <c r="A401" s="54"/>
      <c r="B401" s="54"/>
      <c r="C401" s="54"/>
      <c r="D401" s="54"/>
      <c r="E401" s="54"/>
      <c r="F401" s="54"/>
      <c r="G401" s="54"/>
      <c r="H401" s="54"/>
      <c r="I401" s="54"/>
      <c r="J401" s="54"/>
      <c r="K401" s="54"/>
      <c r="L401" s="54"/>
      <c r="M401" s="54"/>
      <c r="N401" s="54"/>
      <c r="O401" s="54"/>
      <c r="P401" s="54"/>
      <c r="Q401" s="54"/>
      <c r="R401" s="54"/>
      <c r="S401" s="54"/>
      <c r="T401" s="54"/>
      <c r="U401" s="54"/>
      <c r="V401" s="54"/>
      <c r="W401" s="54"/>
      <c r="X401" s="54"/>
      <c r="Y401" s="54"/>
      <c r="Z401" s="54"/>
    </row>
    <row r="402" spans="1:26" ht="24.75" customHeight="1">
      <c r="A402" s="54"/>
      <c r="B402" s="54"/>
      <c r="C402" s="54"/>
      <c r="D402" s="54"/>
      <c r="E402" s="54"/>
      <c r="F402" s="54"/>
      <c r="G402" s="54"/>
      <c r="H402" s="54"/>
      <c r="I402" s="54"/>
      <c r="J402" s="54"/>
      <c r="K402" s="54"/>
      <c r="L402" s="54"/>
      <c r="M402" s="54"/>
      <c r="N402" s="54"/>
      <c r="O402" s="54"/>
      <c r="P402" s="54"/>
      <c r="Q402" s="54"/>
      <c r="R402" s="54"/>
      <c r="S402" s="54"/>
      <c r="T402" s="54"/>
      <c r="U402" s="54"/>
      <c r="V402" s="54"/>
      <c r="W402" s="54"/>
      <c r="X402" s="54"/>
      <c r="Y402" s="54"/>
      <c r="Z402" s="54"/>
    </row>
    <row r="403" spans="1:26" ht="24.75" customHeight="1">
      <c r="A403" s="54"/>
      <c r="B403" s="54"/>
      <c r="C403" s="54"/>
      <c r="D403" s="54"/>
      <c r="E403" s="54"/>
      <c r="F403" s="54"/>
      <c r="G403" s="54"/>
      <c r="H403" s="54"/>
      <c r="I403" s="54"/>
      <c r="J403" s="54"/>
      <c r="K403" s="54"/>
      <c r="L403" s="54"/>
      <c r="M403" s="54"/>
      <c r="N403" s="54"/>
      <c r="O403" s="54"/>
      <c r="P403" s="54"/>
      <c r="Q403" s="54"/>
      <c r="R403" s="54"/>
      <c r="S403" s="54"/>
      <c r="T403" s="54"/>
      <c r="U403" s="54"/>
      <c r="V403" s="54"/>
      <c r="W403" s="54"/>
      <c r="X403" s="54"/>
      <c r="Y403" s="54"/>
      <c r="Z403" s="54"/>
    </row>
    <row r="404" spans="1:26" ht="24.75" customHeight="1">
      <c r="A404" s="54"/>
      <c r="B404" s="54"/>
      <c r="C404" s="54"/>
      <c r="D404" s="54"/>
      <c r="E404" s="54"/>
      <c r="F404" s="54"/>
      <c r="G404" s="54"/>
      <c r="H404" s="54"/>
      <c r="I404" s="54"/>
      <c r="J404" s="54"/>
      <c r="K404" s="54"/>
      <c r="L404" s="54"/>
      <c r="M404" s="54"/>
      <c r="N404" s="54"/>
      <c r="O404" s="54"/>
      <c r="P404" s="54"/>
      <c r="Q404" s="54"/>
      <c r="R404" s="54"/>
      <c r="S404" s="54"/>
      <c r="T404" s="54"/>
      <c r="U404" s="54"/>
      <c r="V404" s="54"/>
      <c r="W404" s="54"/>
      <c r="X404" s="54"/>
      <c r="Y404" s="54"/>
      <c r="Z404" s="54"/>
    </row>
    <row r="405" spans="1:26" ht="24.75" customHeight="1">
      <c r="A405" s="54"/>
      <c r="B405" s="54"/>
      <c r="C405" s="54"/>
      <c r="D405" s="54"/>
      <c r="E405" s="54"/>
      <c r="F405" s="54"/>
      <c r="G405" s="54"/>
      <c r="H405" s="54"/>
      <c r="I405" s="54"/>
      <c r="J405" s="54"/>
      <c r="K405" s="54"/>
      <c r="L405" s="54"/>
      <c r="M405" s="54"/>
      <c r="N405" s="54"/>
      <c r="O405" s="54"/>
      <c r="P405" s="54"/>
      <c r="Q405" s="54"/>
      <c r="R405" s="54"/>
      <c r="S405" s="54"/>
      <c r="T405" s="54"/>
      <c r="U405" s="54"/>
      <c r="V405" s="54"/>
      <c r="W405" s="54"/>
      <c r="X405" s="54"/>
      <c r="Y405" s="54"/>
      <c r="Z405" s="54"/>
    </row>
    <row r="406" spans="1:26" ht="24.75" customHeight="1">
      <c r="A406" s="54"/>
      <c r="B406" s="54"/>
      <c r="C406" s="54"/>
      <c r="D406" s="54"/>
      <c r="E406" s="54"/>
      <c r="F406" s="54"/>
      <c r="G406" s="54"/>
      <c r="H406" s="54"/>
      <c r="I406" s="54"/>
      <c r="J406" s="54"/>
      <c r="K406" s="54"/>
      <c r="L406" s="54"/>
      <c r="M406" s="54"/>
      <c r="N406" s="54"/>
      <c r="O406" s="54"/>
      <c r="P406" s="54"/>
      <c r="Q406" s="54"/>
      <c r="R406" s="54"/>
      <c r="S406" s="54"/>
      <c r="T406" s="54"/>
      <c r="U406" s="54"/>
      <c r="V406" s="54"/>
      <c r="W406" s="54"/>
      <c r="X406" s="54"/>
      <c r="Y406" s="54"/>
      <c r="Z406" s="54"/>
    </row>
    <row r="407" spans="1:26" ht="24.75" customHeight="1">
      <c r="A407" s="54"/>
      <c r="B407" s="54"/>
      <c r="C407" s="54"/>
      <c r="D407" s="54"/>
      <c r="E407" s="54"/>
      <c r="F407" s="54"/>
      <c r="G407" s="54"/>
      <c r="H407" s="54"/>
      <c r="I407" s="54"/>
      <c r="J407" s="54"/>
      <c r="K407" s="54"/>
      <c r="L407" s="54"/>
      <c r="M407" s="54"/>
      <c r="N407" s="54"/>
      <c r="O407" s="54"/>
      <c r="P407" s="54"/>
      <c r="Q407" s="54"/>
      <c r="R407" s="54"/>
      <c r="S407" s="54"/>
      <c r="T407" s="54"/>
      <c r="U407" s="54"/>
      <c r="V407" s="54"/>
      <c r="W407" s="54"/>
      <c r="X407" s="54"/>
      <c r="Y407" s="54"/>
      <c r="Z407" s="54"/>
    </row>
    <row r="408" spans="1:26" ht="24.75" customHeight="1">
      <c r="A408" s="54"/>
      <c r="B408" s="54"/>
      <c r="C408" s="54"/>
      <c r="D408" s="54"/>
      <c r="E408" s="54"/>
      <c r="F408" s="54"/>
      <c r="G408" s="54"/>
      <c r="H408" s="54"/>
      <c r="I408" s="54"/>
      <c r="J408" s="54"/>
      <c r="K408" s="54"/>
      <c r="L408" s="54"/>
      <c r="M408" s="54"/>
      <c r="N408" s="54"/>
      <c r="O408" s="54"/>
      <c r="P408" s="54"/>
      <c r="Q408" s="54"/>
      <c r="R408" s="54"/>
      <c r="S408" s="54"/>
      <c r="T408" s="54"/>
      <c r="U408" s="54"/>
      <c r="V408" s="54"/>
      <c r="W408" s="54"/>
      <c r="X408" s="54"/>
      <c r="Y408" s="54"/>
      <c r="Z408" s="54"/>
    </row>
    <row r="409" spans="1:26" ht="24.75" customHeight="1">
      <c r="A409" s="54"/>
      <c r="B409" s="54"/>
      <c r="C409" s="54"/>
      <c r="D409" s="54"/>
      <c r="E409" s="54"/>
      <c r="F409" s="54"/>
      <c r="G409" s="54"/>
      <c r="H409" s="54"/>
      <c r="I409" s="54"/>
      <c r="J409" s="54"/>
      <c r="K409" s="54"/>
      <c r="L409" s="54"/>
      <c r="M409" s="54"/>
      <c r="N409" s="54"/>
      <c r="O409" s="54"/>
      <c r="P409" s="54"/>
      <c r="Q409" s="54"/>
      <c r="R409" s="54"/>
      <c r="S409" s="54"/>
      <c r="T409" s="54"/>
      <c r="U409" s="54"/>
      <c r="V409" s="54"/>
      <c r="W409" s="54"/>
      <c r="X409" s="54"/>
      <c r="Y409" s="54"/>
      <c r="Z409" s="54"/>
    </row>
    <row r="410" spans="1:26" ht="24.75" customHeight="1">
      <c r="A410" s="54"/>
      <c r="B410" s="54"/>
      <c r="C410" s="54"/>
      <c r="D410" s="54"/>
      <c r="E410" s="54"/>
      <c r="F410" s="54"/>
      <c r="G410" s="54"/>
      <c r="H410" s="54"/>
      <c r="I410" s="54"/>
      <c r="J410" s="54"/>
      <c r="K410" s="54"/>
      <c r="L410" s="54"/>
      <c r="M410" s="54"/>
      <c r="N410" s="54"/>
      <c r="O410" s="54"/>
      <c r="P410" s="54"/>
      <c r="Q410" s="54"/>
      <c r="R410" s="54"/>
      <c r="S410" s="54"/>
      <c r="T410" s="54"/>
      <c r="U410" s="54"/>
      <c r="V410" s="54"/>
      <c r="W410" s="54"/>
      <c r="X410" s="54"/>
      <c r="Y410" s="54"/>
      <c r="Z410" s="54"/>
    </row>
    <row r="411" spans="1:26" ht="24.75" customHeight="1">
      <c r="A411" s="54"/>
      <c r="B411" s="54"/>
      <c r="C411" s="54"/>
      <c r="D411" s="54"/>
      <c r="E411" s="54"/>
      <c r="F411" s="54"/>
      <c r="G411" s="54"/>
      <c r="H411" s="54"/>
      <c r="I411" s="54"/>
      <c r="J411" s="54"/>
      <c r="K411" s="54"/>
      <c r="L411" s="54"/>
      <c r="M411" s="54"/>
      <c r="N411" s="54"/>
      <c r="O411" s="54"/>
      <c r="P411" s="54"/>
      <c r="Q411" s="54"/>
      <c r="R411" s="54"/>
      <c r="S411" s="54"/>
      <c r="T411" s="54"/>
      <c r="U411" s="54"/>
      <c r="V411" s="54"/>
      <c r="W411" s="54"/>
      <c r="X411" s="54"/>
      <c r="Y411" s="54"/>
      <c r="Z411" s="54"/>
    </row>
    <row r="412" spans="1:26" ht="24.75" customHeight="1">
      <c r="A412" s="54"/>
      <c r="B412" s="54"/>
      <c r="C412" s="54"/>
      <c r="D412" s="54"/>
      <c r="E412" s="54"/>
      <c r="F412" s="54"/>
      <c r="G412" s="54"/>
      <c r="H412" s="54"/>
      <c r="I412" s="54"/>
      <c r="J412" s="54"/>
      <c r="K412" s="54"/>
      <c r="L412" s="54"/>
      <c r="M412" s="54"/>
      <c r="N412" s="54"/>
      <c r="O412" s="54"/>
      <c r="P412" s="54"/>
      <c r="Q412" s="54"/>
      <c r="R412" s="54"/>
      <c r="S412" s="54"/>
      <c r="T412" s="54"/>
      <c r="U412" s="54"/>
      <c r="V412" s="54"/>
      <c r="W412" s="54"/>
      <c r="X412" s="54"/>
      <c r="Y412" s="54"/>
      <c r="Z412" s="54"/>
    </row>
    <row r="413" spans="1:26" ht="24.75" customHeight="1">
      <c r="A413" s="54"/>
      <c r="B413" s="54"/>
      <c r="C413" s="54"/>
      <c r="D413" s="54"/>
      <c r="E413" s="54"/>
      <c r="F413" s="54"/>
      <c r="G413" s="54"/>
      <c r="H413" s="54"/>
      <c r="I413" s="54"/>
      <c r="J413" s="54"/>
      <c r="K413" s="54"/>
      <c r="L413" s="54"/>
      <c r="M413" s="54"/>
      <c r="N413" s="54"/>
      <c r="O413" s="54"/>
      <c r="P413" s="54"/>
      <c r="Q413" s="54"/>
      <c r="R413" s="54"/>
      <c r="S413" s="54"/>
      <c r="T413" s="54"/>
      <c r="U413" s="54"/>
      <c r="V413" s="54"/>
      <c r="W413" s="54"/>
      <c r="X413" s="54"/>
      <c r="Y413" s="54"/>
      <c r="Z413" s="54"/>
    </row>
    <row r="414" spans="1:26" ht="24.75" customHeight="1">
      <c r="A414" s="54"/>
      <c r="B414" s="54"/>
      <c r="C414" s="54"/>
      <c r="D414" s="54"/>
      <c r="E414" s="54"/>
      <c r="F414" s="54"/>
      <c r="G414" s="54"/>
      <c r="H414" s="54"/>
      <c r="I414" s="54"/>
      <c r="J414" s="54"/>
      <c r="K414" s="54"/>
      <c r="L414" s="54"/>
      <c r="M414" s="54"/>
      <c r="N414" s="54"/>
      <c r="O414" s="54"/>
      <c r="P414" s="54"/>
      <c r="Q414" s="54"/>
      <c r="R414" s="54"/>
      <c r="S414" s="54"/>
      <c r="T414" s="54"/>
      <c r="U414" s="54"/>
      <c r="V414" s="54"/>
      <c r="W414" s="54"/>
      <c r="X414" s="54"/>
      <c r="Y414" s="54"/>
      <c r="Z414" s="54"/>
    </row>
    <row r="415" spans="1:26" ht="24.75" customHeight="1">
      <c r="A415" s="54"/>
      <c r="B415" s="54"/>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row>
    <row r="416" spans="1:26" ht="24.75" customHeight="1">
      <c r="A416" s="54"/>
      <c r="B416" s="54"/>
      <c r="C416" s="54"/>
      <c r="D416" s="54"/>
      <c r="E416" s="54"/>
      <c r="F416" s="54"/>
      <c r="G416" s="54"/>
      <c r="H416" s="54"/>
      <c r="I416" s="54"/>
      <c r="J416" s="54"/>
      <c r="K416" s="54"/>
      <c r="L416" s="54"/>
      <c r="M416" s="54"/>
      <c r="N416" s="54"/>
      <c r="O416" s="54"/>
      <c r="P416" s="54"/>
      <c r="Q416" s="54"/>
      <c r="R416" s="54"/>
      <c r="S416" s="54"/>
      <c r="T416" s="54"/>
      <c r="U416" s="54"/>
      <c r="V416" s="54"/>
      <c r="W416" s="54"/>
      <c r="X416" s="54"/>
      <c r="Y416" s="54"/>
      <c r="Z416" s="54"/>
    </row>
    <row r="417" spans="1:26" ht="24.75" customHeight="1">
      <c r="A417" s="54"/>
      <c r="B417" s="54"/>
      <c r="C417" s="54"/>
      <c r="D417" s="54"/>
      <c r="E417" s="54"/>
      <c r="F417" s="54"/>
      <c r="G417" s="54"/>
      <c r="H417" s="54"/>
      <c r="I417" s="54"/>
      <c r="J417" s="54"/>
      <c r="K417" s="54"/>
      <c r="L417" s="54"/>
      <c r="M417" s="54"/>
      <c r="N417" s="54"/>
      <c r="O417" s="54"/>
      <c r="P417" s="54"/>
      <c r="Q417" s="54"/>
      <c r="R417" s="54"/>
      <c r="S417" s="54"/>
      <c r="T417" s="54"/>
      <c r="U417" s="54"/>
      <c r="V417" s="54"/>
      <c r="W417" s="54"/>
      <c r="X417" s="54"/>
      <c r="Y417" s="54"/>
      <c r="Z417" s="54"/>
    </row>
    <row r="418" spans="1:26" ht="24.75" customHeight="1">
      <c r="A418" s="54"/>
      <c r="B418" s="54"/>
      <c r="C418" s="54"/>
      <c r="D418" s="54"/>
      <c r="E418" s="54"/>
      <c r="F418" s="54"/>
      <c r="G418" s="54"/>
      <c r="H418" s="54"/>
      <c r="I418" s="54"/>
      <c r="J418" s="54"/>
      <c r="K418" s="54"/>
      <c r="L418" s="54"/>
      <c r="M418" s="54"/>
      <c r="N418" s="54"/>
      <c r="O418" s="54"/>
      <c r="P418" s="54"/>
      <c r="Q418" s="54"/>
      <c r="R418" s="54"/>
      <c r="S418" s="54"/>
      <c r="T418" s="54"/>
      <c r="U418" s="54"/>
      <c r="V418" s="54"/>
      <c r="W418" s="54"/>
      <c r="X418" s="54"/>
      <c r="Y418" s="54"/>
      <c r="Z418" s="54"/>
    </row>
    <row r="419" spans="1:26" ht="24.75" customHeight="1">
      <c r="A419" s="54"/>
      <c r="B419" s="54"/>
      <c r="C419" s="54"/>
      <c r="D419" s="54"/>
      <c r="E419" s="54"/>
      <c r="F419" s="54"/>
      <c r="G419" s="54"/>
      <c r="H419" s="54"/>
      <c r="I419" s="54"/>
      <c r="J419" s="54"/>
      <c r="K419" s="54"/>
      <c r="L419" s="54"/>
      <c r="M419" s="54"/>
      <c r="N419" s="54"/>
      <c r="O419" s="54"/>
      <c r="P419" s="54"/>
      <c r="Q419" s="54"/>
      <c r="R419" s="54"/>
      <c r="S419" s="54"/>
      <c r="T419" s="54"/>
      <c r="U419" s="54"/>
      <c r="V419" s="54"/>
      <c r="W419" s="54"/>
      <c r="X419" s="54"/>
      <c r="Y419" s="54"/>
      <c r="Z419" s="54"/>
    </row>
    <row r="420" spans="1:26" ht="24.75" customHeight="1">
      <c r="A420" s="54"/>
      <c r="B420" s="54"/>
      <c r="C420" s="54"/>
      <c r="D420" s="54"/>
      <c r="E420" s="54"/>
      <c r="F420" s="54"/>
      <c r="G420" s="54"/>
      <c r="H420" s="54"/>
      <c r="I420" s="54"/>
      <c r="J420" s="54"/>
      <c r="K420" s="54"/>
      <c r="L420" s="54"/>
      <c r="M420" s="54"/>
      <c r="N420" s="54"/>
      <c r="O420" s="54"/>
      <c r="P420" s="54"/>
      <c r="Q420" s="54"/>
      <c r="R420" s="54"/>
      <c r="S420" s="54"/>
      <c r="T420" s="54"/>
      <c r="U420" s="54"/>
      <c r="V420" s="54"/>
      <c r="W420" s="54"/>
      <c r="X420" s="54"/>
      <c r="Y420" s="54"/>
      <c r="Z420" s="54"/>
    </row>
    <row r="421" spans="1:26" ht="24.75" customHeight="1">
      <c r="A421" s="54"/>
      <c r="B421" s="54"/>
      <c r="C421" s="54"/>
      <c r="D421" s="54"/>
      <c r="E421" s="54"/>
      <c r="F421" s="54"/>
      <c r="G421" s="54"/>
      <c r="H421" s="54"/>
      <c r="I421" s="54"/>
      <c r="J421" s="54"/>
      <c r="K421" s="54"/>
      <c r="L421" s="54"/>
      <c r="M421" s="54"/>
      <c r="N421" s="54"/>
      <c r="O421" s="54"/>
      <c r="P421" s="54"/>
      <c r="Q421" s="54"/>
      <c r="R421" s="54"/>
      <c r="S421" s="54"/>
      <c r="T421" s="54"/>
      <c r="U421" s="54"/>
      <c r="V421" s="54"/>
      <c r="W421" s="54"/>
      <c r="X421" s="54"/>
      <c r="Y421" s="54"/>
      <c r="Z421" s="54"/>
    </row>
    <row r="422" spans="1:26" ht="24.75" customHeight="1">
      <c r="A422" s="54"/>
      <c r="B422" s="54"/>
      <c r="C422" s="54"/>
      <c r="D422" s="54"/>
      <c r="E422" s="54"/>
      <c r="F422" s="54"/>
      <c r="G422" s="54"/>
      <c r="H422" s="54"/>
      <c r="I422" s="54"/>
      <c r="J422" s="54"/>
      <c r="K422" s="54"/>
      <c r="L422" s="54"/>
      <c r="M422" s="54"/>
      <c r="N422" s="54"/>
      <c r="O422" s="54"/>
      <c r="P422" s="54"/>
      <c r="Q422" s="54"/>
      <c r="R422" s="54"/>
      <c r="S422" s="54"/>
      <c r="T422" s="54"/>
      <c r="U422" s="54"/>
      <c r="V422" s="54"/>
      <c r="W422" s="54"/>
      <c r="X422" s="54"/>
      <c r="Y422" s="54"/>
      <c r="Z422" s="54"/>
    </row>
    <row r="423" spans="1:26" ht="24.75" customHeight="1">
      <c r="A423" s="54"/>
      <c r="B423" s="54"/>
      <c r="C423" s="54"/>
      <c r="D423" s="54"/>
      <c r="E423" s="54"/>
      <c r="F423" s="54"/>
      <c r="G423" s="54"/>
      <c r="H423" s="54"/>
      <c r="I423" s="54"/>
      <c r="J423" s="54"/>
      <c r="K423" s="54"/>
      <c r="L423" s="54"/>
      <c r="M423" s="54"/>
      <c r="N423" s="54"/>
      <c r="O423" s="54"/>
      <c r="P423" s="54"/>
      <c r="Q423" s="54"/>
      <c r="R423" s="54"/>
      <c r="S423" s="54"/>
      <c r="T423" s="54"/>
      <c r="U423" s="54"/>
      <c r="V423" s="54"/>
      <c r="W423" s="54"/>
      <c r="X423" s="54"/>
      <c r="Y423" s="54"/>
      <c r="Z423" s="54"/>
    </row>
    <row r="424" spans="1:26" ht="24.75" customHeight="1">
      <c r="A424" s="54"/>
      <c r="B424" s="54"/>
      <c r="C424" s="54"/>
      <c r="D424" s="54"/>
      <c r="E424" s="54"/>
      <c r="F424" s="54"/>
      <c r="G424" s="54"/>
      <c r="H424" s="54"/>
      <c r="I424" s="54"/>
      <c r="J424" s="54"/>
      <c r="K424" s="54"/>
      <c r="L424" s="54"/>
      <c r="M424" s="54"/>
      <c r="N424" s="54"/>
      <c r="O424" s="54"/>
      <c r="P424" s="54"/>
      <c r="Q424" s="54"/>
      <c r="R424" s="54"/>
      <c r="S424" s="54"/>
      <c r="T424" s="54"/>
      <c r="U424" s="54"/>
      <c r="V424" s="54"/>
      <c r="W424" s="54"/>
      <c r="X424" s="54"/>
      <c r="Y424" s="54"/>
      <c r="Z424" s="54"/>
    </row>
    <row r="425" spans="1:26" ht="24.75" customHeight="1">
      <c r="A425" s="54"/>
      <c r="B425" s="54"/>
      <c r="C425" s="54"/>
      <c r="D425" s="54"/>
      <c r="E425" s="54"/>
      <c r="F425" s="54"/>
      <c r="G425" s="54"/>
      <c r="H425" s="54"/>
      <c r="I425" s="54"/>
      <c r="J425" s="54"/>
      <c r="K425" s="54"/>
      <c r="L425" s="54"/>
      <c r="M425" s="54"/>
      <c r="N425" s="54"/>
      <c r="O425" s="54"/>
      <c r="P425" s="54"/>
      <c r="Q425" s="54"/>
      <c r="R425" s="54"/>
      <c r="S425" s="54"/>
      <c r="T425" s="54"/>
      <c r="U425" s="54"/>
      <c r="V425" s="54"/>
      <c r="W425" s="54"/>
      <c r="X425" s="54"/>
      <c r="Y425" s="54"/>
      <c r="Z425" s="54"/>
    </row>
    <row r="426" spans="1:26" ht="24.75" customHeight="1">
      <c r="A426" s="54"/>
      <c r="B426" s="54"/>
      <c r="C426" s="54"/>
      <c r="D426" s="54"/>
      <c r="E426" s="54"/>
      <c r="F426" s="54"/>
      <c r="G426" s="54"/>
      <c r="H426" s="54"/>
      <c r="I426" s="54"/>
      <c r="J426" s="54"/>
      <c r="K426" s="54"/>
      <c r="L426" s="54"/>
      <c r="M426" s="54"/>
      <c r="N426" s="54"/>
      <c r="O426" s="54"/>
      <c r="P426" s="54"/>
      <c r="Q426" s="54"/>
      <c r="R426" s="54"/>
      <c r="S426" s="54"/>
      <c r="T426" s="54"/>
      <c r="U426" s="54"/>
      <c r="V426" s="54"/>
      <c r="W426" s="54"/>
      <c r="X426" s="54"/>
      <c r="Y426" s="54"/>
      <c r="Z426" s="54"/>
    </row>
    <row r="427" spans="1:26" ht="24.75" customHeight="1">
      <c r="A427" s="54"/>
      <c r="B427" s="54"/>
      <c r="C427" s="54"/>
      <c r="D427" s="54"/>
      <c r="E427" s="54"/>
      <c r="F427" s="54"/>
      <c r="G427" s="54"/>
      <c r="H427" s="54"/>
      <c r="I427" s="54"/>
      <c r="J427" s="54"/>
      <c r="K427" s="54"/>
      <c r="L427" s="54"/>
      <c r="M427" s="54"/>
      <c r="N427" s="54"/>
      <c r="O427" s="54"/>
      <c r="P427" s="54"/>
      <c r="Q427" s="54"/>
      <c r="R427" s="54"/>
      <c r="S427" s="54"/>
      <c r="T427" s="54"/>
      <c r="U427" s="54"/>
      <c r="V427" s="54"/>
      <c r="W427" s="54"/>
      <c r="X427" s="54"/>
      <c r="Y427" s="54"/>
      <c r="Z427" s="54"/>
    </row>
    <row r="428" spans="1:26" ht="24.75" customHeight="1">
      <c r="A428" s="54"/>
      <c r="B428" s="54"/>
      <c r="C428" s="54"/>
      <c r="D428" s="54"/>
      <c r="E428" s="54"/>
      <c r="F428" s="54"/>
      <c r="G428" s="54"/>
      <c r="H428" s="54"/>
      <c r="I428" s="54"/>
      <c r="J428" s="54"/>
      <c r="K428" s="54"/>
      <c r="L428" s="54"/>
      <c r="M428" s="54"/>
      <c r="N428" s="54"/>
      <c r="O428" s="54"/>
      <c r="P428" s="54"/>
      <c r="Q428" s="54"/>
      <c r="R428" s="54"/>
      <c r="S428" s="54"/>
      <c r="T428" s="54"/>
      <c r="U428" s="54"/>
      <c r="V428" s="54"/>
      <c r="W428" s="54"/>
      <c r="X428" s="54"/>
      <c r="Y428" s="54"/>
      <c r="Z428" s="54"/>
    </row>
    <row r="429" spans="1:26" ht="24.75" customHeight="1">
      <c r="A429" s="54"/>
      <c r="B429" s="54"/>
      <c r="C429" s="54"/>
      <c r="D429" s="54"/>
      <c r="E429" s="54"/>
      <c r="F429" s="54"/>
      <c r="G429" s="54"/>
      <c r="H429" s="54"/>
      <c r="I429" s="54"/>
      <c r="J429" s="54"/>
      <c r="K429" s="54"/>
      <c r="L429" s="54"/>
      <c r="M429" s="54"/>
      <c r="N429" s="54"/>
      <c r="O429" s="54"/>
      <c r="P429" s="54"/>
      <c r="Q429" s="54"/>
      <c r="R429" s="54"/>
      <c r="S429" s="54"/>
      <c r="T429" s="54"/>
      <c r="U429" s="54"/>
      <c r="V429" s="54"/>
      <c r="W429" s="54"/>
      <c r="X429" s="54"/>
      <c r="Y429" s="54"/>
      <c r="Z429" s="54"/>
    </row>
    <row r="430" spans="1:26" ht="24.75" customHeight="1">
      <c r="A430" s="54"/>
      <c r="B430" s="54"/>
      <c r="C430" s="54"/>
      <c r="D430" s="54"/>
      <c r="E430" s="54"/>
      <c r="F430" s="54"/>
      <c r="G430" s="54"/>
      <c r="H430" s="54"/>
      <c r="I430" s="54"/>
      <c r="J430" s="54"/>
      <c r="K430" s="54"/>
      <c r="L430" s="54"/>
      <c r="M430" s="54"/>
      <c r="N430" s="54"/>
      <c r="O430" s="54"/>
      <c r="P430" s="54"/>
      <c r="Q430" s="54"/>
      <c r="R430" s="54"/>
      <c r="S430" s="54"/>
      <c r="T430" s="54"/>
      <c r="U430" s="54"/>
      <c r="V430" s="54"/>
      <c r="W430" s="54"/>
      <c r="X430" s="54"/>
      <c r="Y430" s="54"/>
      <c r="Z430" s="54"/>
    </row>
    <row r="431" spans="1:26" ht="24.75" customHeight="1">
      <c r="A431" s="54"/>
      <c r="B431" s="54"/>
      <c r="C431" s="54"/>
      <c r="D431" s="54"/>
      <c r="E431" s="54"/>
      <c r="F431" s="54"/>
      <c r="G431" s="54"/>
      <c r="H431" s="54"/>
      <c r="I431" s="54"/>
      <c r="J431" s="54"/>
      <c r="K431" s="54"/>
      <c r="L431" s="54"/>
      <c r="M431" s="54"/>
      <c r="N431" s="54"/>
      <c r="O431" s="54"/>
      <c r="P431" s="54"/>
      <c r="Q431" s="54"/>
      <c r="R431" s="54"/>
      <c r="S431" s="54"/>
      <c r="T431" s="54"/>
      <c r="U431" s="54"/>
      <c r="V431" s="54"/>
      <c r="W431" s="54"/>
      <c r="X431" s="54"/>
      <c r="Y431" s="54"/>
      <c r="Z431" s="54"/>
    </row>
    <row r="432" spans="1:26" ht="24.75" customHeight="1">
      <c r="A432" s="54"/>
      <c r="B432" s="54"/>
      <c r="C432" s="54"/>
      <c r="D432" s="54"/>
      <c r="E432" s="54"/>
      <c r="F432" s="54"/>
      <c r="G432" s="54"/>
      <c r="H432" s="54"/>
      <c r="I432" s="54"/>
      <c r="J432" s="54"/>
      <c r="K432" s="54"/>
      <c r="L432" s="54"/>
      <c r="M432" s="54"/>
      <c r="N432" s="54"/>
      <c r="O432" s="54"/>
      <c r="P432" s="54"/>
      <c r="Q432" s="54"/>
      <c r="R432" s="54"/>
      <c r="S432" s="54"/>
      <c r="T432" s="54"/>
      <c r="U432" s="54"/>
      <c r="V432" s="54"/>
      <c r="W432" s="54"/>
      <c r="X432" s="54"/>
      <c r="Y432" s="54"/>
      <c r="Z432" s="54"/>
    </row>
    <row r="433" spans="1:26" ht="24.75" customHeight="1">
      <c r="A433" s="54"/>
      <c r="B433" s="54"/>
      <c r="C433" s="54"/>
      <c r="D433" s="54"/>
      <c r="E433" s="54"/>
      <c r="F433" s="54"/>
      <c r="G433" s="54"/>
      <c r="H433" s="54"/>
      <c r="I433" s="54"/>
      <c r="J433" s="54"/>
      <c r="K433" s="54"/>
      <c r="L433" s="54"/>
      <c r="M433" s="54"/>
      <c r="N433" s="54"/>
      <c r="O433" s="54"/>
      <c r="P433" s="54"/>
      <c r="Q433" s="54"/>
      <c r="R433" s="54"/>
      <c r="S433" s="54"/>
      <c r="T433" s="54"/>
      <c r="U433" s="54"/>
      <c r="V433" s="54"/>
      <c r="W433" s="54"/>
      <c r="X433" s="54"/>
      <c r="Y433" s="54"/>
      <c r="Z433" s="54"/>
    </row>
    <row r="434" spans="1:26" ht="24.75" customHeight="1">
      <c r="A434" s="54"/>
      <c r="B434" s="54"/>
      <c r="C434" s="54"/>
      <c r="D434" s="54"/>
      <c r="E434" s="54"/>
      <c r="F434" s="54"/>
      <c r="G434" s="54"/>
      <c r="H434" s="54"/>
      <c r="I434" s="54"/>
      <c r="J434" s="54"/>
      <c r="K434" s="54"/>
      <c r="L434" s="54"/>
      <c r="M434" s="54"/>
      <c r="N434" s="54"/>
      <c r="O434" s="54"/>
      <c r="P434" s="54"/>
      <c r="Q434" s="54"/>
      <c r="R434" s="54"/>
      <c r="S434" s="54"/>
      <c r="T434" s="54"/>
      <c r="U434" s="54"/>
      <c r="V434" s="54"/>
      <c r="W434" s="54"/>
      <c r="X434" s="54"/>
      <c r="Y434" s="54"/>
      <c r="Z434" s="54"/>
    </row>
    <row r="435" spans="1:26" ht="24.75" customHeight="1">
      <c r="A435" s="54"/>
      <c r="B435" s="54"/>
      <c r="C435" s="54"/>
      <c r="D435" s="54"/>
      <c r="E435" s="54"/>
      <c r="F435" s="54"/>
      <c r="G435" s="54"/>
      <c r="H435" s="54"/>
      <c r="I435" s="54"/>
      <c r="J435" s="54"/>
      <c r="K435" s="54"/>
      <c r="L435" s="54"/>
      <c r="M435" s="54"/>
      <c r="N435" s="54"/>
      <c r="O435" s="54"/>
      <c r="P435" s="54"/>
      <c r="Q435" s="54"/>
      <c r="R435" s="54"/>
      <c r="S435" s="54"/>
      <c r="T435" s="54"/>
      <c r="U435" s="54"/>
      <c r="V435" s="54"/>
      <c r="W435" s="54"/>
      <c r="X435" s="54"/>
      <c r="Y435" s="54"/>
      <c r="Z435" s="54"/>
    </row>
    <row r="436" spans="1:26" ht="24.75" customHeight="1">
      <c r="A436" s="54"/>
      <c r="B436" s="54"/>
      <c r="C436" s="54"/>
      <c r="D436" s="54"/>
      <c r="E436" s="54"/>
      <c r="F436" s="54"/>
      <c r="G436" s="54"/>
      <c r="H436" s="54"/>
      <c r="I436" s="54"/>
      <c r="J436" s="54"/>
      <c r="K436" s="54"/>
      <c r="L436" s="54"/>
      <c r="M436" s="54"/>
      <c r="N436" s="54"/>
      <c r="O436" s="54"/>
      <c r="P436" s="54"/>
      <c r="Q436" s="54"/>
      <c r="R436" s="54"/>
      <c r="S436" s="54"/>
      <c r="T436" s="54"/>
      <c r="U436" s="54"/>
      <c r="V436" s="54"/>
      <c r="W436" s="54"/>
      <c r="X436" s="54"/>
      <c r="Y436" s="54"/>
      <c r="Z436" s="54"/>
    </row>
    <row r="437" spans="1:26" ht="24.75" customHeight="1">
      <c r="A437" s="54"/>
      <c r="B437" s="54"/>
      <c r="C437" s="54"/>
      <c r="D437" s="54"/>
      <c r="E437" s="54"/>
      <c r="F437" s="54"/>
      <c r="G437" s="54"/>
      <c r="H437" s="54"/>
      <c r="I437" s="54"/>
      <c r="J437" s="54"/>
      <c r="K437" s="54"/>
      <c r="L437" s="54"/>
      <c r="M437" s="54"/>
      <c r="N437" s="54"/>
      <c r="O437" s="54"/>
      <c r="P437" s="54"/>
      <c r="Q437" s="54"/>
      <c r="R437" s="54"/>
      <c r="S437" s="54"/>
      <c r="T437" s="54"/>
      <c r="U437" s="54"/>
      <c r="V437" s="54"/>
      <c r="W437" s="54"/>
      <c r="X437" s="54"/>
      <c r="Y437" s="54"/>
      <c r="Z437" s="54"/>
    </row>
    <row r="438" spans="1:26" ht="24.75" customHeight="1">
      <c r="A438" s="54"/>
      <c r="B438" s="54"/>
      <c r="C438" s="54"/>
      <c r="D438" s="54"/>
      <c r="E438" s="54"/>
      <c r="F438" s="54"/>
      <c r="G438" s="54"/>
      <c r="H438" s="54"/>
      <c r="I438" s="54"/>
      <c r="J438" s="54"/>
      <c r="K438" s="54"/>
      <c r="L438" s="54"/>
      <c r="M438" s="54"/>
      <c r="N438" s="54"/>
      <c r="O438" s="54"/>
      <c r="P438" s="54"/>
      <c r="Q438" s="54"/>
      <c r="R438" s="54"/>
      <c r="S438" s="54"/>
      <c r="T438" s="54"/>
      <c r="U438" s="54"/>
      <c r="V438" s="54"/>
      <c r="W438" s="54"/>
      <c r="X438" s="54"/>
      <c r="Y438" s="54"/>
      <c r="Z438" s="54"/>
    </row>
    <row r="439" spans="1:26" ht="24.75" customHeight="1">
      <c r="A439" s="54"/>
      <c r="B439" s="54"/>
      <c r="C439" s="54"/>
      <c r="D439" s="54"/>
      <c r="E439" s="54"/>
      <c r="F439" s="54"/>
      <c r="G439" s="54"/>
      <c r="H439" s="54"/>
      <c r="I439" s="54"/>
      <c r="J439" s="54"/>
      <c r="K439" s="54"/>
      <c r="L439" s="54"/>
      <c r="M439" s="54"/>
      <c r="N439" s="54"/>
      <c r="O439" s="54"/>
      <c r="P439" s="54"/>
      <c r="Q439" s="54"/>
      <c r="R439" s="54"/>
      <c r="S439" s="54"/>
      <c r="T439" s="54"/>
      <c r="U439" s="54"/>
      <c r="V439" s="54"/>
      <c r="W439" s="54"/>
      <c r="X439" s="54"/>
      <c r="Y439" s="54"/>
      <c r="Z439" s="54"/>
    </row>
    <row r="440" spans="1:26" ht="24.75" customHeight="1">
      <c r="A440" s="54"/>
      <c r="B440" s="54"/>
      <c r="C440" s="54"/>
      <c r="D440" s="54"/>
      <c r="E440" s="54"/>
      <c r="F440" s="54"/>
      <c r="G440" s="54"/>
      <c r="H440" s="54"/>
      <c r="I440" s="54"/>
      <c r="J440" s="54"/>
      <c r="K440" s="54"/>
      <c r="L440" s="54"/>
      <c r="M440" s="54"/>
      <c r="N440" s="54"/>
      <c r="O440" s="54"/>
      <c r="P440" s="54"/>
      <c r="Q440" s="54"/>
      <c r="R440" s="54"/>
      <c r="S440" s="54"/>
      <c r="T440" s="54"/>
      <c r="U440" s="54"/>
      <c r="V440" s="54"/>
      <c r="W440" s="54"/>
      <c r="X440" s="54"/>
      <c r="Y440" s="54"/>
      <c r="Z440" s="54"/>
    </row>
    <row r="441" spans="1:26" ht="24.75" customHeight="1">
      <c r="A441" s="54"/>
      <c r="B441" s="54"/>
      <c r="C441" s="54"/>
      <c r="D441" s="54"/>
      <c r="E441" s="54"/>
      <c r="F441" s="54"/>
      <c r="G441" s="54"/>
      <c r="H441" s="54"/>
      <c r="I441" s="54"/>
      <c r="J441" s="54"/>
      <c r="K441" s="54"/>
      <c r="L441" s="54"/>
      <c r="M441" s="54"/>
      <c r="N441" s="54"/>
      <c r="O441" s="54"/>
      <c r="P441" s="54"/>
      <c r="Q441" s="54"/>
      <c r="R441" s="54"/>
      <c r="S441" s="54"/>
      <c r="T441" s="54"/>
      <c r="U441" s="54"/>
      <c r="V441" s="54"/>
      <c r="W441" s="54"/>
      <c r="X441" s="54"/>
      <c r="Y441" s="54"/>
      <c r="Z441" s="54"/>
    </row>
    <row r="442" spans="1:26" ht="24.75" customHeight="1">
      <c r="A442" s="54"/>
      <c r="B442" s="54"/>
      <c r="C442" s="54"/>
      <c r="D442" s="54"/>
      <c r="E442" s="54"/>
      <c r="F442" s="54"/>
      <c r="G442" s="54"/>
      <c r="H442" s="54"/>
      <c r="I442" s="54"/>
      <c r="J442" s="54"/>
      <c r="K442" s="54"/>
      <c r="L442" s="54"/>
      <c r="M442" s="54"/>
      <c r="N442" s="54"/>
      <c r="O442" s="54"/>
      <c r="P442" s="54"/>
      <c r="Q442" s="54"/>
      <c r="R442" s="54"/>
      <c r="S442" s="54"/>
      <c r="T442" s="54"/>
      <c r="U442" s="54"/>
      <c r="V442" s="54"/>
      <c r="W442" s="54"/>
      <c r="X442" s="54"/>
      <c r="Y442" s="54"/>
      <c r="Z442" s="54"/>
    </row>
    <row r="443" spans="1:26" ht="24.75" customHeight="1">
      <c r="A443" s="54"/>
      <c r="B443" s="54"/>
      <c r="C443" s="54"/>
      <c r="D443" s="54"/>
      <c r="E443" s="54"/>
      <c r="F443" s="54"/>
      <c r="G443" s="54"/>
      <c r="H443" s="54"/>
      <c r="I443" s="54"/>
      <c r="J443" s="54"/>
      <c r="K443" s="54"/>
      <c r="L443" s="54"/>
      <c r="M443" s="54"/>
      <c r="N443" s="54"/>
      <c r="O443" s="54"/>
      <c r="P443" s="54"/>
      <c r="Q443" s="54"/>
      <c r="R443" s="54"/>
      <c r="S443" s="54"/>
      <c r="T443" s="54"/>
      <c r="U443" s="54"/>
      <c r="V443" s="54"/>
      <c r="W443" s="54"/>
      <c r="X443" s="54"/>
      <c r="Y443" s="54"/>
      <c r="Z443" s="54"/>
    </row>
    <row r="444" spans="1:26" ht="24.75" customHeight="1">
      <c r="A444" s="54"/>
      <c r="B444" s="54"/>
      <c r="C444" s="54"/>
      <c r="D444" s="54"/>
      <c r="E444" s="54"/>
      <c r="F444" s="54"/>
      <c r="G444" s="54"/>
      <c r="H444" s="54"/>
      <c r="I444" s="54"/>
      <c r="J444" s="54"/>
      <c r="K444" s="54"/>
      <c r="L444" s="54"/>
      <c r="M444" s="54"/>
      <c r="N444" s="54"/>
      <c r="O444" s="54"/>
      <c r="P444" s="54"/>
      <c r="Q444" s="54"/>
      <c r="R444" s="54"/>
      <c r="S444" s="54"/>
      <c r="T444" s="54"/>
      <c r="U444" s="54"/>
      <c r="V444" s="54"/>
      <c r="W444" s="54"/>
      <c r="X444" s="54"/>
      <c r="Y444" s="54"/>
      <c r="Z444" s="54"/>
    </row>
    <row r="445" spans="1:26" ht="24.75" customHeight="1">
      <c r="A445" s="54"/>
      <c r="B445" s="54"/>
      <c r="C445" s="54"/>
      <c r="D445" s="54"/>
      <c r="E445" s="54"/>
      <c r="F445" s="54"/>
      <c r="G445" s="54"/>
      <c r="H445" s="54"/>
      <c r="I445" s="54"/>
      <c r="J445" s="54"/>
      <c r="K445" s="54"/>
      <c r="L445" s="54"/>
      <c r="M445" s="54"/>
      <c r="N445" s="54"/>
      <c r="O445" s="54"/>
      <c r="P445" s="54"/>
      <c r="Q445" s="54"/>
      <c r="R445" s="54"/>
      <c r="S445" s="54"/>
      <c r="T445" s="54"/>
      <c r="U445" s="54"/>
      <c r="V445" s="54"/>
      <c r="W445" s="54"/>
      <c r="X445" s="54"/>
      <c r="Y445" s="54"/>
      <c r="Z445" s="54"/>
    </row>
    <row r="446" spans="1:26" ht="24.75" customHeight="1">
      <c r="A446" s="54"/>
      <c r="B446" s="54"/>
      <c r="C446" s="54"/>
      <c r="D446" s="54"/>
      <c r="E446" s="54"/>
      <c r="F446" s="54"/>
      <c r="G446" s="54"/>
      <c r="H446" s="54"/>
      <c r="I446" s="54"/>
      <c r="J446" s="54"/>
      <c r="K446" s="54"/>
      <c r="L446" s="54"/>
      <c r="M446" s="54"/>
      <c r="N446" s="54"/>
      <c r="O446" s="54"/>
      <c r="P446" s="54"/>
      <c r="Q446" s="54"/>
      <c r="R446" s="54"/>
      <c r="S446" s="54"/>
      <c r="T446" s="54"/>
      <c r="U446" s="54"/>
      <c r="V446" s="54"/>
      <c r="W446" s="54"/>
      <c r="X446" s="54"/>
      <c r="Y446" s="54"/>
      <c r="Z446" s="54"/>
    </row>
    <row r="447" spans="1:26" ht="24.75" customHeight="1">
      <c r="A447" s="54"/>
      <c r="B447" s="54"/>
      <c r="C447" s="54"/>
      <c r="D447" s="54"/>
      <c r="E447" s="54"/>
      <c r="F447" s="54"/>
      <c r="G447" s="54"/>
      <c r="H447" s="54"/>
      <c r="I447" s="54"/>
      <c r="J447" s="54"/>
      <c r="K447" s="54"/>
      <c r="L447" s="54"/>
      <c r="M447" s="54"/>
      <c r="N447" s="54"/>
      <c r="O447" s="54"/>
      <c r="P447" s="54"/>
      <c r="Q447" s="54"/>
      <c r="R447" s="54"/>
      <c r="S447" s="54"/>
      <c r="T447" s="54"/>
      <c r="U447" s="54"/>
      <c r="V447" s="54"/>
      <c r="W447" s="54"/>
      <c r="X447" s="54"/>
      <c r="Y447" s="54"/>
      <c r="Z447" s="54"/>
    </row>
    <row r="448" spans="1:26" ht="24.75" customHeight="1">
      <c r="A448" s="54"/>
      <c r="B448" s="54"/>
      <c r="C448" s="54"/>
      <c r="D448" s="54"/>
      <c r="E448" s="54"/>
      <c r="F448" s="54"/>
      <c r="G448" s="54"/>
      <c r="H448" s="54"/>
      <c r="I448" s="54"/>
      <c r="J448" s="54"/>
      <c r="K448" s="54"/>
      <c r="L448" s="54"/>
      <c r="M448" s="54"/>
      <c r="N448" s="54"/>
      <c r="O448" s="54"/>
      <c r="P448" s="54"/>
      <c r="Q448" s="54"/>
      <c r="R448" s="54"/>
      <c r="S448" s="54"/>
      <c r="T448" s="54"/>
      <c r="U448" s="54"/>
      <c r="V448" s="54"/>
      <c r="W448" s="54"/>
      <c r="X448" s="54"/>
      <c r="Y448" s="54"/>
      <c r="Z448" s="54"/>
    </row>
    <row r="449" spans="1:26" ht="24.75" customHeight="1">
      <c r="A449" s="54"/>
      <c r="B449" s="54"/>
      <c r="C449" s="54"/>
      <c r="D449" s="54"/>
      <c r="E449" s="54"/>
      <c r="F449" s="54"/>
      <c r="G449" s="54"/>
      <c r="H449" s="54"/>
      <c r="I449" s="54"/>
      <c r="J449" s="54"/>
      <c r="K449" s="54"/>
      <c r="L449" s="54"/>
      <c r="M449" s="54"/>
      <c r="N449" s="54"/>
      <c r="O449" s="54"/>
      <c r="P449" s="54"/>
      <c r="Q449" s="54"/>
      <c r="R449" s="54"/>
      <c r="S449" s="54"/>
      <c r="T449" s="54"/>
      <c r="U449" s="54"/>
      <c r="V449" s="54"/>
      <c r="W449" s="54"/>
      <c r="X449" s="54"/>
      <c r="Y449" s="54"/>
      <c r="Z449" s="54"/>
    </row>
    <row r="450" spans="1:26" ht="24.75" customHeight="1">
      <c r="A450" s="54"/>
      <c r="B450" s="54"/>
      <c r="C450" s="54"/>
      <c r="D450" s="54"/>
      <c r="E450" s="54"/>
      <c r="F450" s="54"/>
      <c r="G450" s="54"/>
      <c r="H450" s="54"/>
      <c r="I450" s="54"/>
      <c r="J450" s="54"/>
      <c r="K450" s="54"/>
      <c r="L450" s="54"/>
      <c r="M450" s="54"/>
      <c r="N450" s="54"/>
      <c r="O450" s="54"/>
      <c r="P450" s="54"/>
      <c r="Q450" s="54"/>
      <c r="R450" s="54"/>
      <c r="S450" s="54"/>
      <c r="T450" s="54"/>
      <c r="U450" s="54"/>
      <c r="V450" s="54"/>
      <c r="W450" s="54"/>
      <c r="X450" s="54"/>
      <c r="Y450" s="54"/>
      <c r="Z450" s="54"/>
    </row>
    <row r="451" spans="1:26" ht="24.75" customHeight="1">
      <c r="A451" s="54"/>
      <c r="B451" s="54"/>
      <c r="C451" s="54"/>
      <c r="D451" s="54"/>
      <c r="E451" s="54"/>
      <c r="F451" s="54"/>
      <c r="G451" s="54"/>
      <c r="H451" s="54"/>
      <c r="I451" s="54"/>
      <c r="J451" s="54"/>
      <c r="K451" s="54"/>
      <c r="L451" s="54"/>
      <c r="M451" s="54"/>
      <c r="N451" s="54"/>
      <c r="O451" s="54"/>
      <c r="P451" s="54"/>
      <c r="Q451" s="54"/>
      <c r="R451" s="54"/>
      <c r="S451" s="54"/>
      <c r="T451" s="54"/>
      <c r="U451" s="54"/>
      <c r="V451" s="54"/>
      <c r="W451" s="54"/>
      <c r="X451" s="54"/>
      <c r="Y451" s="54"/>
      <c r="Z451" s="54"/>
    </row>
    <row r="452" spans="1:26" ht="24.75" customHeight="1">
      <c r="A452" s="54"/>
      <c r="B452" s="54"/>
      <c r="C452" s="54"/>
      <c r="D452" s="54"/>
      <c r="E452" s="54"/>
      <c r="F452" s="54"/>
      <c r="G452" s="54"/>
      <c r="H452" s="54"/>
      <c r="I452" s="54"/>
      <c r="J452" s="54"/>
      <c r="K452" s="54"/>
      <c r="L452" s="54"/>
      <c r="M452" s="54"/>
      <c r="N452" s="54"/>
      <c r="O452" s="54"/>
      <c r="P452" s="54"/>
      <c r="Q452" s="54"/>
      <c r="R452" s="54"/>
      <c r="S452" s="54"/>
      <c r="T452" s="54"/>
      <c r="U452" s="54"/>
      <c r="V452" s="54"/>
      <c r="W452" s="54"/>
      <c r="X452" s="54"/>
      <c r="Y452" s="54"/>
      <c r="Z452" s="54"/>
    </row>
    <row r="453" spans="1:26" ht="24.75" customHeight="1">
      <c r="A453" s="54"/>
      <c r="B453" s="54"/>
      <c r="C453" s="54"/>
      <c r="D453" s="54"/>
      <c r="E453" s="54"/>
      <c r="F453" s="54"/>
      <c r="G453" s="54"/>
      <c r="H453" s="54"/>
      <c r="I453" s="54"/>
      <c r="J453" s="54"/>
      <c r="K453" s="54"/>
      <c r="L453" s="54"/>
      <c r="M453" s="54"/>
      <c r="N453" s="54"/>
      <c r="O453" s="54"/>
      <c r="P453" s="54"/>
      <c r="Q453" s="54"/>
      <c r="R453" s="54"/>
      <c r="S453" s="54"/>
      <c r="T453" s="54"/>
      <c r="U453" s="54"/>
      <c r="V453" s="54"/>
      <c r="W453" s="54"/>
      <c r="X453" s="54"/>
      <c r="Y453" s="54"/>
      <c r="Z453" s="54"/>
    </row>
    <row r="454" spans="1:26" ht="24.75" customHeight="1">
      <c r="A454" s="54"/>
      <c r="B454" s="54"/>
      <c r="C454" s="54"/>
      <c r="D454" s="54"/>
      <c r="E454" s="54"/>
      <c r="F454" s="54"/>
      <c r="G454" s="54"/>
      <c r="H454" s="54"/>
      <c r="I454" s="54"/>
      <c r="J454" s="54"/>
      <c r="K454" s="54"/>
      <c r="L454" s="54"/>
      <c r="M454" s="54"/>
      <c r="N454" s="54"/>
      <c r="O454" s="54"/>
      <c r="P454" s="54"/>
      <c r="Q454" s="54"/>
      <c r="R454" s="54"/>
      <c r="S454" s="54"/>
      <c r="T454" s="54"/>
      <c r="U454" s="54"/>
      <c r="V454" s="54"/>
      <c r="W454" s="54"/>
      <c r="X454" s="54"/>
      <c r="Y454" s="54"/>
      <c r="Z454" s="54"/>
    </row>
    <row r="455" spans="1:26" ht="24.75" customHeight="1">
      <c r="A455" s="54"/>
      <c r="B455" s="54"/>
      <c r="C455" s="54"/>
      <c r="D455" s="54"/>
      <c r="E455" s="54"/>
      <c r="F455" s="54"/>
      <c r="G455" s="54"/>
      <c r="H455" s="54"/>
      <c r="I455" s="54"/>
      <c r="J455" s="54"/>
      <c r="K455" s="54"/>
      <c r="L455" s="54"/>
      <c r="M455" s="54"/>
      <c r="N455" s="54"/>
      <c r="O455" s="54"/>
      <c r="P455" s="54"/>
      <c r="Q455" s="54"/>
      <c r="R455" s="54"/>
      <c r="S455" s="54"/>
      <c r="T455" s="54"/>
      <c r="U455" s="54"/>
      <c r="V455" s="54"/>
      <c r="W455" s="54"/>
      <c r="X455" s="54"/>
      <c r="Y455" s="54"/>
      <c r="Z455" s="54"/>
    </row>
    <row r="456" spans="1:26" ht="24.75" customHeight="1">
      <c r="A456" s="54"/>
      <c r="B456" s="54"/>
      <c r="C456" s="54"/>
      <c r="D456" s="54"/>
      <c r="E456" s="54"/>
      <c r="F456" s="54"/>
      <c r="G456" s="54"/>
      <c r="H456" s="54"/>
      <c r="I456" s="54"/>
      <c r="J456" s="54"/>
      <c r="K456" s="54"/>
      <c r="L456" s="54"/>
      <c r="M456" s="54"/>
      <c r="N456" s="54"/>
      <c r="O456" s="54"/>
      <c r="P456" s="54"/>
      <c r="Q456" s="54"/>
      <c r="R456" s="54"/>
      <c r="S456" s="54"/>
      <c r="T456" s="54"/>
      <c r="U456" s="54"/>
      <c r="V456" s="54"/>
      <c r="W456" s="54"/>
      <c r="X456" s="54"/>
      <c r="Y456" s="54"/>
      <c r="Z456" s="54"/>
    </row>
    <row r="457" spans="1:26" ht="24.75" customHeight="1">
      <c r="A457" s="54"/>
      <c r="B457" s="54"/>
      <c r="C457" s="54"/>
      <c r="D457" s="54"/>
      <c r="E457" s="54"/>
      <c r="F457" s="54"/>
      <c r="G457" s="54"/>
      <c r="H457" s="54"/>
      <c r="I457" s="54"/>
      <c r="J457" s="54"/>
      <c r="K457" s="54"/>
      <c r="L457" s="54"/>
      <c r="M457" s="54"/>
      <c r="N457" s="54"/>
      <c r="O457" s="54"/>
      <c r="P457" s="54"/>
      <c r="Q457" s="54"/>
      <c r="R457" s="54"/>
      <c r="S457" s="54"/>
      <c r="T457" s="54"/>
      <c r="U457" s="54"/>
      <c r="V457" s="54"/>
      <c r="W457" s="54"/>
      <c r="X457" s="54"/>
      <c r="Y457" s="54"/>
      <c r="Z457" s="54"/>
    </row>
    <row r="458" spans="1:26" ht="24.75" customHeight="1">
      <c r="A458" s="54"/>
      <c r="B458" s="54"/>
      <c r="C458" s="54"/>
      <c r="D458" s="54"/>
      <c r="E458" s="54"/>
      <c r="F458" s="54"/>
      <c r="G458" s="54"/>
      <c r="H458" s="54"/>
      <c r="I458" s="54"/>
      <c r="J458" s="54"/>
      <c r="K458" s="54"/>
      <c r="L458" s="54"/>
      <c r="M458" s="54"/>
      <c r="N458" s="54"/>
      <c r="O458" s="54"/>
      <c r="P458" s="54"/>
      <c r="Q458" s="54"/>
      <c r="R458" s="54"/>
      <c r="S458" s="54"/>
      <c r="T458" s="54"/>
      <c r="U458" s="54"/>
      <c r="V458" s="54"/>
      <c r="W458" s="54"/>
      <c r="X458" s="54"/>
      <c r="Y458" s="54"/>
      <c r="Z458" s="54"/>
    </row>
    <row r="459" spans="1:26" ht="24.75" customHeight="1">
      <c r="A459" s="54"/>
      <c r="B459" s="54"/>
      <c r="C459" s="54"/>
      <c r="D459" s="54"/>
      <c r="E459" s="54"/>
      <c r="F459" s="54"/>
      <c r="G459" s="54"/>
      <c r="H459" s="54"/>
      <c r="I459" s="54"/>
      <c r="J459" s="54"/>
      <c r="K459" s="54"/>
      <c r="L459" s="54"/>
      <c r="M459" s="54"/>
      <c r="N459" s="54"/>
      <c r="O459" s="54"/>
      <c r="P459" s="54"/>
      <c r="Q459" s="54"/>
      <c r="R459" s="54"/>
      <c r="S459" s="54"/>
      <c r="T459" s="54"/>
      <c r="U459" s="54"/>
      <c r="V459" s="54"/>
      <c r="W459" s="54"/>
      <c r="X459" s="54"/>
      <c r="Y459" s="54"/>
      <c r="Z459" s="54"/>
    </row>
    <row r="460" spans="1:26" ht="24.75" customHeight="1">
      <c r="A460" s="54"/>
      <c r="B460" s="54"/>
      <c r="C460" s="54"/>
      <c r="D460" s="54"/>
      <c r="E460" s="54"/>
      <c r="F460" s="54"/>
      <c r="G460" s="54"/>
      <c r="H460" s="54"/>
      <c r="I460" s="54"/>
      <c r="J460" s="54"/>
      <c r="K460" s="54"/>
      <c r="L460" s="54"/>
      <c r="M460" s="54"/>
      <c r="N460" s="54"/>
      <c r="O460" s="54"/>
      <c r="P460" s="54"/>
      <c r="Q460" s="54"/>
      <c r="R460" s="54"/>
      <c r="S460" s="54"/>
      <c r="T460" s="54"/>
      <c r="U460" s="54"/>
      <c r="V460" s="54"/>
      <c r="W460" s="54"/>
      <c r="X460" s="54"/>
      <c r="Y460" s="54"/>
      <c r="Z460" s="54"/>
    </row>
    <row r="461" spans="1:26" ht="24.75" customHeight="1">
      <c r="A461" s="54"/>
      <c r="B461" s="54"/>
      <c r="C461" s="54"/>
      <c r="D461" s="54"/>
      <c r="E461" s="54"/>
      <c r="F461" s="54"/>
      <c r="G461" s="54"/>
      <c r="H461" s="54"/>
      <c r="I461" s="54"/>
      <c r="J461" s="54"/>
      <c r="K461" s="54"/>
      <c r="L461" s="54"/>
      <c r="M461" s="54"/>
      <c r="N461" s="54"/>
      <c r="O461" s="54"/>
      <c r="P461" s="54"/>
      <c r="Q461" s="54"/>
      <c r="R461" s="54"/>
      <c r="S461" s="54"/>
      <c r="T461" s="54"/>
      <c r="U461" s="54"/>
      <c r="V461" s="54"/>
      <c r="W461" s="54"/>
      <c r="X461" s="54"/>
      <c r="Y461" s="54"/>
      <c r="Z461" s="54"/>
    </row>
    <row r="462" spans="1:26" ht="24.75" customHeight="1">
      <c r="A462" s="54"/>
      <c r="B462" s="54"/>
      <c r="C462" s="54"/>
      <c r="D462" s="54"/>
      <c r="E462" s="54"/>
      <c r="F462" s="54"/>
      <c r="G462" s="54"/>
      <c r="H462" s="54"/>
      <c r="I462" s="54"/>
      <c r="J462" s="54"/>
      <c r="K462" s="54"/>
      <c r="L462" s="54"/>
      <c r="M462" s="54"/>
      <c r="N462" s="54"/>
      <c r="O462" s="54"/>
      <c r="P462" s="54"/>
      <c r="Q462" s="54"/>
      <c r="R462" s="54"/>
      <c r="S462" s="54"/>
      <c r="T462" s="54"/>
      <c r="U462" s="54"/>
      <c r="V462" s="54"/>
      <c r="W462" s="54"/>
      <c r="X462" s="54"/>
      <c r="Y462" s="54"/>
      <c r="Z462" s="54"/>
    </row>
    <row r="463" spans="1:26" ht="24.75" customHeight="1">
      <c r="A463" s="54"/>
      <c r="B463" s="54"/>
      <c r="C463" s="54"/>
      <c r="D463" s="54"/>
      <c r="E463" s="54"/>
      <c r="F463" s="54"/>
      <c r="G463" s="54"/>
      <c r="H463" s="54"/>
      <c r="I463" s="54"/>
      <c r="J463" s="54"/>
      <c r="K463" s="54"/>
      <c r="L463" s="54"/>
      <c r="M463" s="54"/>
      <c r="N463" s="54"/>
      <c r="O463" s="54"/>
      <c r="P463" s="54"/>
      <c r="Q463" s="54"/>
      <c r="R463" s="54"/>
      <c r="S463" s="54"/>
      <c r="T463" s="54"/>
      <c r="U463" s="54"/>
      <c r="V463" s="54"/>
      <c r="W463" s="54"/>
      <c r="X463" s="54"/>
      <c r="Y463" s="54"/>
      <c r="Z463" s="54"/>
    </row>
    <row r="464" spans="1:26" ht="24.75" customHeight="1">
      <c r="A464" s="54"/>
      <c r="B464" s="54"/>
      <c r="C464" s="54"/>
      <c r="D464" s="54"/>
      <c r="E464" s="54"/>
      <c r="F464" s="54"/>
      <c r="G464" s="54"/>
      <c r="H464" s="54"/>
      <c r="I464" s="54"/>
      <c r="J464" s="54"/>
      <c r="K464" s="54"/>
      <c r="L464" s="54"/>
      <c r="M464" s="54"/>
      <c r="N464" s="54"/>
      <c r="O464" s="54"/>
      <c r="P464" s="54"/>
      <c r="Q464" s="54"/>
      <c r="R464" s="54"/>
      <c r="S464" s="54"/>
      <c r="T464" s="54"/>
      <c r="U464" s="54"/>
      <c r="V464" s="54"/>
      <c r="W464" s="54"/>
      <c r="X464" s="54"/>
      <c r="Y464" s="54"/>
      <c r="Z464" s="54"/>
    </row>
    <row r="465" spans="1:26" ht="24.75" customHeight="1">
      <c r="A465" s="54"/>
      <c r="B465" s="54"/>
      <c r="C465" s="54"/>
      <c r="D465" s="54"/>
      <c r="E465" s="54"/>
      <c r="F465" s="54"/>
      <c r="G465" s="54"/>
      <c r="H465" s="54"/>
      <c r="I465" s="54"/>
      <c r="J465" s="54"/>
      <c r="K465" s="54"/>
      <c r="L465" s="54"/>
      <c r="M465" s="54"/>
      <c r="N465" s="54"/>
      <c r="O465" s="54"/>
      <c r="P465" s="54"/>
      <c r="Q465" s="54"/>
      <c r="R465" s="54"/>
      <c r="S465" s="54"/>
      <c r="T465" s="54"/>
      <c r="U465" s="54"/>
      <c r="V465" s="54"/>
      <c r="W465" s="54"/>
      <c r="X465" s="54"/>
      <c r="Y465" s="54"/>
      <c r="Z465" s="54"/>
    </row>
    <row r="466" spans="1:26" ht="24.75" customHeight="1">
      <c r="A466" s="54"/>
      <c r="B466" s="54"/>
      <c r="C466" s="54"/>
      <c r="D466" s="54"/>
      <c r="E466" s="54"/>
      <c r="F466" s="54"/>
      <c r="G466" s="54"/>
      <c r="H466" s="54"/>
      <c r="I466" s="54"/>
      <c r="J466" s="54"/>
      <c r="K466" s="54"/>
      <c r="L466" s="54"/>
      <c r="M466" s="54"/>
      <c r="N466" s="54"/>
      <c r="O466" s="54"/>
      <c r="P466" s="54"/>
      <c r="Q466" s="54"/>
      <c r="R466" s="54"/>
      <c r="S466" s="54"/>
      <c r="T466" s="54"/>
      <c r="U466" s="54"/>
      <c r="V466" s="54"/>
      <c r="W466" s="54"/>
      <c r="X466" s="54"/>
      <c r="Y466" s="54"/>
      <c r="Z466" s="54"/>
    </row>
    <row r="467" spans="1:26" ht="24.75" customHeight="1">
      <c r="A467" s="54"/>
      <c r="B467" s="54"/>
      <c r="C467" s="54"/>
      <c r="D467" s="54"/>
      <c r="E467" s="54"/>
      <c r="F467" s="54"/>
      <c r="G467" s="54"/>
      <c r="H467" s="54"/>
      <c r="I467" s="54"/>
      <c r="J467" s="54"/>
      <c r="K467" s="54"/>
      <c r="L467" s="54"/>
      <c r="M467" s="54"/>
      <c r="N467" s="54"/>
      <c r="O467" s="54"/>
      <c r="P467" s="54"/>
      <c r="Q467" s="54"/>
      <c r="R467" s="54"/>
      <c r="S467" s="54"/>
      <c r="T467" s="54"/>
      <c r="U467" s="54"/>
      <c r="V467" s="54"/>
      <c r="W467" s="54"/>
      <c r="X467" s="54"/>
      <c r="Y467" s="54"/>
      <c r="Z467" s="54"/>
    </row>
    <row r="468" spans="1:26" ht="24.75" customHeight="1">
      <c r="A468" s="54"/>
      <c r="B468" s="54"/>
      <c r="C468" s="54"/>
      <c r="D468" s="54"/>
      <c r="E468" s="54"/>
      <c r="F468" s="54"/>
      <c r="G468" s="54"/>
      <c r="H468" s="54"/>
      <c r="I468" s="54"/>
      <c r="J468" s="54"/>
      <c r="K468" s="54"/>
      <c r="L468" s="54"/>
      <c r="M468" s="54"/>
      <c r="N468" s="54"/>
      <c r="O468" s="54"/>
      <c r="P468" s="54"/>
      <c r="Q468" s="54"/>
      <c r="R468" s="54"/>
      <c r="S468" s="54"/>
      <c r="T468" s="54"/>
      <c r="U468" s="54"/>
      <c r="V468" s="54"/>
      <c r="W468" s="54"/>
      <c r="X468" s="54"/>
      <c r="Y468" s="54"/>
      <c r="Z468" s="54"/>
    </row>
    <row r="469" spans="1:26" ht="24.75" customHeight="1">
      <c r="A469" s="54"/>
      <c r="B469" s="54"/>
      <c r="C469" s="54"/>
      <c r="D469" s="54"/>
      <c r="E469" s="54"/>
      <c r="F469" s="54"/>
      <c r="G469" s="54"/>
      <c r="H469" s="54"/>
      <c r="I469" s="54"/>
      <c r="J469" s="54"/>
      <c r="K469" s="54"/>
      <c r="L469" s="54"/>
      <c r="M469" s="54"/>
      <c r="N469" s="54"/>
      <c r="O469" s="54"/>
      <c r="P469" s="54"/>
      <c r="Q469" s="54"/>
      <c r="R469" s="54"/>
      <c r="S469" s="54"/>
      <c r="T469" s="54"/>
      <c r="U469" s="54"/>
      <c r="V469" s="54"/>
      <c r="W469" s="54"/>
      <c r="X469" s="54"/>
      <c r="Y469" s="54"/>
      <c r="Z469" s="54"/>
    </row>
    <row r="470" spans="1:26" ht="24.75" customHeight="1">
      <c r="A470" s="54"/>
      <c r="B470" s="54"/>
      <c r="C470" s="54"/>
      <c r="D470" s="54"/>
      <c r="E470" s="54"/>
      <c r="F470" s="54"/>
      <c r="G470" s="54"/>
      <c r="H470" s="54"/>
      <c r="I470" s="54"/>
      <c r="J470" s="54"/>
      <c r="K470" s="54"/>
      <c r="L470" s="54"/>
      <c r="M470" s="54"/>
      <c r="N470" s="54"/>
      <c r="O470" s="54"/>
      <c r="P470" s="54"/>
      <c r="Q470" s="54"/>
      <c r="R470" s="54"/>
      <c r="S470" s="54"/>
      <c r="T470" s="54"/>
      <c r="U470" s="54"/>
      <c r="V470" s="54"/>
      <c r="W470" s="54"/>
      <c r="X470" s="54"/>
      <c r="Y470" s="54"/>
      <c r="Z470" s="54"/>
    </row>
    <row r="471" spans="1:26" ht="24.75" customHeight="1">
      <c r="A471" s="54"/>
      <c r="B471" s="54"/>
      <c r="C471" s="54"/>
      <c r="D471" s="54"/>
      <c r="E471" s="54"/>
      <c r="F471" s="54"/>
      <c r="G471" s="54"/>
      <c r="H471" s="54"/>
      <c r="I471" s="54"/>
      <c r="J471" s="54"/>
      <c r="K471" s="54"/>
      <c r="L471" s="54"/>
      <c r="M471" s="54"/>
      <c r="N471" s="54"/>
      <c r="O471" s="54"/>
      <c r="P471" s="54"/>
      <c r="Q471" s="54"/>
      <c r="R471" s="54"/>
      <c r="S471" s="54"/>
      <c r="T471" s="54"/>
      <c r="U471" s="54"/>
      <c r="V471" s="54"/>
      <c r="W471" s="54"/>
      <c r="X471" s="54"/>
      <c r="Y471" s="54"/>
      <c r="Z471" s="54"/>
    </row>
    <row r="472" spans="1:26" ht="24.75" customHeight="1">
      <c r="A472" s="54"/>
      <c r="B472" s="54"/>
      <c r="C472" s="54"/>
      <c r="D472" s="54"/>
      <c r="E472" s="54"/>
      <c r="F472" s="54"/>
      <c r="G472" s="54"/>
      <c r="H472" s="54"/>
      <c r="I472" s="54"/>
      <c r="J472" s="54"/>
      <c r="K472" s="54"/>
      <c r="L472" s="54"/>
      <c r="M472" s="54"/>
      <c r="N472" s="54"/>
      <c r="O472" s="54"/>
      <c r="P472" s="54"/>
      <c r="Q472" s="54"/>
      <c r="R472" s="54"/>
      <c r="S472" s="54"/>
      <c r="T472" s="54"/>
      <c r="U472" s="54"/>
      <c r="V472" s="54"/>
      <c r="W472" s="54"/>
      <c r="X472" s="54"/>
      <c r="Y472" s="54"/>
      <c r="Z472" s="54"/>
    </row>
    <row r="473" spans="1:26" ht="24.75" customHeight="1">
      <c r="A473" s="54"/>
      <c r="B473" s="54"/>
      <c r="C473" s="54"/>
      <c r="D473" s="54"/>
      <c r="E473" s="54"/>
      <c r="F473" s="54"/>
      <c r="G473" s="54"/>
      <c r="H473" s="54"/>
      <c r="I473" s="54"/>
      <c r="J473" s="54"/>
      <c r="K473" s="54"/>
      <c r="L473" s="54"/>
      <c r="M473" s="54"/>
      <c r="N473" s="54"/>
      <c r="O473" s="54"/>
      <c r="P473" s="54"/>
      <c r="Q473" s="54"/>
      <c r="R473" s="54"/>
      <c r="S473" s="54"/>
      <c r="T473" s="54"/>
      <c r="U473" s="54"/>
      <c r="V473" s="54"/>
      <c r="W473" s="54"/>
      <c r="X473" s="54"/>
      <c r="Y473" s="54"/>
      <c r="Z473" s="54"/>
    </row>
    <row r="474" spans="1:26" ht="24.75" customHeight="1">
      <c r="A474" s="54"/>
      <c r="B474" s="54"/>
      <c r="C474" s="54"/>
      <c r="D474" s="54"/>
      <c r="E474" s="54"/>
      <c r="F474" s="54"/>
      <c r="G474" s="54"/>
      <c r="H474" s="54"/>
      <c r="I474" s="54"/>
      <c r="J474" s="54"/>
      <c r="K474" s="54"/>
      <c r="L474" s="54"/>
      <c r="M474" s="54"/>
      <c r="N474" s="54"/>
      <c r="O474" s="54"/>
      <c r="P474" s="54"/>
      <c r="Q474" s="54"/>
      <c r="R474" s="54"/>
      <c r="S474" s="54"/>
      <c r="T474" s="54"/>
      <c r="U474" s="54"/>
      <c r="V474" s="54"/>
      <c r="W474" s="54"/>
      <c r="X474" s="54"/>
      <c r="Y474" s="54"/>
      <c r="Z474" s="54"/>
    </row>
    <row r="475" spans="1:26" ht="24.75" customHeight="1">
      <c r="A475" s="54"/>
      <c r="B475" s="54"/>
      <c r="C475" s="54"/>
      <c r="D475" s="54"/>
      <c r="E475" s="54"/>
      <c r="F475" s="54"/>
      <c r="G475" s="54"/>
      <c r="H475" s="54"/>
      <c r="I475" s="54"/>
      <c r="J475" s="54"/>
      <c r="K475" s="54"/>
      <c r="L475" s="54"/>
      <c r="M475" s="54"/>
      <c r="N475" s="54"/>
      <c r="O475" s="54"/>
      <c r="P475" s="54"/>
      <c r="Q475" s="54"/>
      <c r="R475" s="54"/>
      <c r="S475" s="54"/>
      <c r="T475" s="54"/>
      <c r="U475" s="54"/>
      <c r="V475" s="54"/>
      <c r="W475" s="54"/>
      <c r="X475" s="54"/>
      <c r="Y475" s="54"/>
      <c r="Z475" s="54"/>
    </row>
    <row r="476" spans="1:26" ht="24.75" customHeight="1">
      <c r="A476" s="54"/>
      <c r="B476" s="54"/>
      <c r="C476" s="54"/>
      <c r="D476" s="54"/>
      <c r="E476" s="54"/>
      <c r="F476" s="54"/>
      <c r="G476" s="54"/>
      <c r="H476" s="54"/>
      <c r="I476" s="54"/>
      <c r="J476" s="54"/>
      <c r="K476" s="54"/>
      <c r="L476" s="54"/>
      <c r="M476" s="54"/>
      <c r="N476" s="54"/>
      <c r="O476" s="54"/>
      <c r="P476" s="54"/>
      <c r="Q476" s="54"/>
      <c r="R476" s="54"/>
      <c r="S476" s="54"/>
      <c r="T476" s="54"/>
      <c r="U476" s="54"/>
      <c r="V476" s="54"/>
      <c r="W476" s="54"/>
      <c r="X476" s="54"/>
      <c r="Y476" s="54"/>
      <c r="Z476" s="54"/>
    </row>
    <row r="477" spans="1:26" ht="24.75" customHeight="1">
      <c r="A477" s="54"/>
      <c r="B477" s="54"/>
      <c r="C477" s="54"/>
      <c r="D477" s="54"/>
      <c r="E477" s="54"/>
      <c r="F477" s="54"/>
      <c r="G477" s="54"/>
      <c r="H477" s="54"/>
      <c r="I477" s="54"/>
      <c r="J477" s="54"/>
      <c r="K477" s="54"/>
      <c r="L477" s="54"/>
      <c r="M477" s="54"/>
      <c r="N477" s="54"/>
      <c r="O477" s="54"/>
      <c r="P477" s="54"/>
      <c r="Q477" s="54"/>
      <c r="R477" s="54"/>
      <c r="S477" s="54"/>
      <c r="T477" s="54"/>
      <c r="U477" s="54"/>
      <c r="V477" s="54"/>
      <c r="W477" s="54"/>
      <c r="X477" s="54"/>
      <c r="Y477" s="54"/>
      <c r="Z477" s="54"/>
    </row>
    <row r="478" spans="1:26" ht="24.75" customHeight="1">
      <c r="A478" s="54"/>
      <c r="B478" s="54"/>
      <c r="C478" s="54"/>
      <c r="D478" s="54"/>
      <c r="E478" s="54"/>
      <c r="F478" s="54"/>
      <c r="G478" s="54"/>
      <c r="H478" s="54"/>
      <c r="I478" s="54"/>
      <c r="J478" s="54"/>
      <c r="K478" s="54"/>
      <c r="L478" s="54"/>
      <c r="M478" s="54"/>
      <c r="N478" s="54"/>
      <c r="O478" s="54"/>
      <c r="P478" s="54"/>
      <c r="Q478" s="54"/>
      <c r="R478" s="54"/>
      <c r="S478" s="54"/>
      <c r="T478" s="54"/>
      <c r="U478" s="54"/>
      <c r="V478" s="54"/>
      <c r="W478" s="54"/>
      <c r="X478" s="54"/>
      <c r="Y478" s="54"/>
      <c r="Z478" s="54"/>
    </row>
    <row r="479" spans="1:26" ht="24.75" customHeight="1">
      <c r="A479" s="54"/>
      <c r="B479" s="54"/>
      <c r="C479" s="54"/>
      <c r="D479" s="54"/>
      <c r="E479" s="54"/>
      <c r="F479" s="54"/>
      <c r="G479" s="54"/>
      <c r="H479" s="54"/>
      <c r="I479" s="54"/>
      <c r="J479" s="54"/>
      <c r="K479" s="54"/>
      <c r="L479" s="54"/>
      <c r="M479" s="54"/>
      <c r="N479" s="54"/>
      <c r="O479" s="54"/>
      <c r="P479" s="54"/>
      <c r="Q479" s="54"/>
      <c r="R479" s="54"/>
      <c r="S479" s="54"/>
      <c r="T479" s="54"/>
      <c r="U479" s="54"/>
      <c r="V479" s="54"/>
      <c r="W479" s="54"/>
      <c r="X479" s="54"/>
      <c r="Y479" s="54"/>
      <c r="Z479" s="54"/>
    </row>
    <row r="480" spans="1:26" ht="24.75" customHeight="1">
      <c r="A480" s="54"/>
      <c r="B480" s="54"/>
      <c r="C480" s="54"/>
      <c r="D480" s="54"/>
      <c r="E480" s="54"/>
      <c r="F480" s="54"/>
      <c r="G480" s="54"/>
      <c r="H480" s="54"/>
      <c r="I480" s="54"/>
      <c r="J480" s="54"/>
      <c r="K480" s="54"/>
      <c r="L480" s="54"/>
      <c r="M480" s="54"/>
      <c r="N480" s="54"/>
      <c r="O480" s="54"/>
      <c r="P480" s="54"/>
      <c r="Q480" s="54"/>
      <c r="R480" s="54"/>
      <c r="S480" s="54"/>
      <c r="T480" s="54"/>
      <c r="U480" s="54"/>
      <c r="V480" s="54"/>
      <c r="W480" s="54"/>
      <c r="X480" s="54"/>
      <c r="Y480" s="54"/>
      <c r="Z480" s="54"/>
    </row>
    <row r="481" spans="1:26" ht="24.75" customHeight="1">
      <c r="A481" s="54"/>
      <c r="B481" s="54"/>
      <c r="C481" s="54"/>
      <c r="D481" s="54"/>
      <c r="E481" s="54"/>
      <c r="F481" s="54"/>
      <c r="G481" s="54"/>
      <c r="H481" s="54"/>
      <c r="I481" s="54"/>
      <c r="J481" s="54"/>
      <c r="K481" s="54"/>
      <c r="L481" s="54"/>
      <c r="M481" s="54"/>
      <c r="N481" s="54"/>
      <c r="O481" s="54"/>
      <c r="P481" s="54"/>
      <c r="Q481" s="54"/>
      <c r="R481" s="54"/>
      <c r="S481" s="54"/>
      <c r="T481" s="54"/>
      <c r="U481" s="54"/>
      <c r="V481" s="54"/>
      <c r="W481" s="54"/>
      <c r="X481" s="54"/>
      <c r="Y481" s="54"/>
      <c r="Z481" s="54"/>
    </row>
    <row r="482" spans="1:26" ht="24.75" customHeight="1">
      <c r="A482" s="54"/>
      <c r="B482" s="54"/>
      <c r="C482" s="54"/>
      <c r="D482" s="54"/>
      <c r="E482" s="54"/>
      <c r="F482" s="54"/>
      <c r="G482" s="54"/>
      <c r="H482" s="54"/>
      <c r="I482" s="54"/>
      <c r="J482" s="54"/>
      <c r="K482" s="54"/>
      <c r="L482" s="54"/>
      <c r="M482" s="54"/>
      <c r="N482" s="54"/>
      <c r="O482" s="54"/>
      <c r="P482" s="54"/>
      <c r="Q482" s="54"/>
      <c r="R482" s="54"/>
      <c r="S482" s="54"/>
      <c r="T482" s="54"/>
      <c r="U482" s="54"/>
      <c r="V482" s="54"/>
      <c r="W482" s="54"/>
      <c r="X482" s="54"/>
      <c r="Y482" s="54"/>
      <c r="Z482" s="54"/>
    </row>
    <row r="483" spans="1:26" ht="24.75" customHeight="1">
      <c r="A483" s="54"/>
      <c r="B483" s="54"/>
      <c r="C483" s="54"/>
      <c r="D483" s="54"/>
      <c r="E483" s="54"/>
      <c r="F483" s="54"/>
      <c r="G483" s="54"/>
      <c r="H483" s="54"/>
      <c r="I483" s="54"/>
      <c r="J483" s="54"/>
      <c r="K483" s="54"/>
      <c r="L483" s="54"/>
      <c r="M483" s="54"/>
      <c r="N483" s="54"/>
      <c r="O483" s="54"/>
      <c r="P483" s="54"/>
      <c r="Q483" s="54"/>
      <c r="R483" s="54"/>
      <c r="S483" s="54"/>
      <c r="T483" s="54"/>
      <c r="U483" s="54"/>
      <c r="V483" s="54"/>
      <c r="W483" s="54"/>
      <c r="X483" s="54"/>
      <c r="Y483" s="54"/>
      <c r="Z483" s="54"/>
    </row>
    <row r="484" spans="1:26" ht="24.75" customHeight="1">
      <c r="A484" s="54"/>
      <c r="B484" s="54"/>
      <c r="C484" s="54"/>
      <c r="D484" s="54"/>
      <c r="E484" s="54"/>
      <c r="F484" s="54"/>
      <c r="G484" s="54"/>
      <c r="H484" s="54"/>
      <c r="I484" s="54"/>
      <c r="J484" s="54"/>
      <c r="K484" s="54"/>
      <c r="L484" s="54"/>
      <c r="M484" s="54"/>
      <c r="N484" s="54"/>
      <c r="O484" s="54"/>
      <c r="P484" s="54"/>
      <c r="Q484" s="54"/>
      <c r="R484" s="54"/>
      <c r="S484" s="54"/>
      <c r="T484" s="54"/>
      <c r="U484" s="54"/>
      <c r="V484" s="54"/>
      <c r="W484" s="54"/>
      <c r="X484" s="54"/>
      <c r="Y484" s="54"/>
      <c r="Z484" s="54"/>
    </row>
    <row r="485" spans="1:26" ht="24.75" customHeight="1">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row>
    <row r="486" spans="1:26" ht="24.75" customHeight="1">
      <c r="A486" s="54"/>
      <c r="B486" s="54"/>
      <c r="C486" s="54"/>
      <c r="D486" s="54"/>
      <c r="E486" s="54"/>
      <c r="F486" s="54"/>
      <c r="G486" s="54"/>
      <c r="H486" s="54"/>
      <c r="I486" s="54"/>
      <c r="J486" s="54"/>
      <c r="K486" s="54"/>
      <c r="L486" s="54"/>
      <c r="M486" s="54"/>
      <c r="N486" s="54"/>
      <c r="O486" s="54"/>
      <c r="P486" s="54"/>
      <c r="Q486" s="54"/>
      <c r="R486" s="54"/>
      <c r="S486" s="54"/>
      <c r="T486" s="54"/>
      <c r="U486" s="54"/>
      <c r="V486" s="54"/>
      <c r="W486" s="54"/>
      <c r="X486" s="54"/>
      <c r="Y486" s="54"/>
      <c r="Z486" s="54"/>
    </row>
    <row r="487" spans="1:26" ht="24.75" customHeight="1">
      <c r="A487" s="54"/>
      <c r="B487" s="54"/>
      <c r="C487" s="54"/>
      <c r="D487" s="54"/>
      <c r="E487" s="54"/>
      <c r="F487" s="54"/>
      <c r="G487" s="54"/>
      <c r="H487" s="54"/>
      <c r="I487" s="54"/>
      <c r="J487" s="54"/>
      <c r="K487" s="54"/>
      <c r="L487" s="54"/>
      <c r="M487" s="54"/>
      <c r="N487" s="54"/>
      <c r="O487" s="54"/>
      <c r="P487" s="54"/>
      <c r="Q487" s="54"/>
      <c r="R487" s="54"/>
      <c r="S487" s="54"/>
      <c r="T487" s="54"/>
      <c r="U487" s="54"/>
      <c r="V487" s="54"/>
      <c r="W487" s="54"/>
      <c r="X487" s="54"/>
      <c r="Y487" s="54"/>
      <c r="Z487" s="54"/>
    </row>
    <row r="488" spans="1:26" ht="24.75" customHeight="1">
      <c r="A488" s="54"/>
      <c r="B488" s="54"/>
      <c r="C488" s="54"/>
      <c r="D488" s="54"/>
      <c r="E488" s="54"/>
      <c r="F488" s="54"/>
      <c r="G488" s="54"/>
      <c r="H488" s="54"/>
      <c r="I488" s="54"/>
      <c r="J488" s="54"/>
      <c r="K488" s="54"/>
      <c r="L488" s="54"/>
      <c r="M488" s="54"/>
      <c r="N488" s="54"/>
      <c r="O488" s="54"/>
      <c r="P488" s="54"/>
      <c r="Q488" s="54"/>
      <c r="R488" s="54"/>
      <c r="S488" s="54"/>
      <c r="T488" s="54"/>
      <c r="U488" s="54"/>
      <c r="V488" s="54"/>
      <c r="W488" s="54"/>
      <c r="X488" s="54"/>
      <c r="Y488" s="54"/>
      <c r="Z488" s="54"/>
    </row>
    <row r="489" spans="1:26" ht="24.75" customHeight="1">
      <c r="A489" s="54"/>
      <c r="B489" s="54"/>
      <c r="C489" s="54"/>
      <c r="D489" s="54"/>
      <c r="E489" s="54"/>
      <c r="F489" s="54"/>
      <c r="G489" s="54"/>
      <c r="H489" s="54"/>
      <c r="I489" s="54"/>
      <c r="J489" s="54"/>
      <c r="K489" s="54"/>
      <c r="L489" s="54"/>
      <c r="M489" s="54"/>
      <c r="N489" s="54"/>
      <c r="O489" s="54"/>
      <c r="P489" s="54"/>
      <c r="Q489" s="54"/>
      <c r="R489" s="54"/>
      <c r="S489" s="54"/>
      <c r="T489" s="54"/>
      <c r="U489" s="54"/>
      <c r="V489" s="54"/>
      <c r="W489" s="54"/>
      <c r="X489" s="54"/>
      <c r="Y489" s="54"/>
      <c r="Z489" s="54"/>
    </row>
    <row r="490" spans="1:26" ht="24.75" customHeight="1">
      <c r="A490" s="54"/>
      <c r="B490" s="54"/>
      <c r="C490" s="54"/>
      <c r="D490" s="54"/>
      <c r="E490" s="54"/>
      <c r="F490" s="54"/>
      <c r="G490" s="54"/>
      <c r="H490" s="54"/>
      <c r="I490" s="54"/>
      <c r="J490" s="54"/>
      <c r="K490" s="54"/>
      <c r="L490" s="54"/>
      <c r="M490" s="54"/>
      <c r="N490" s="54"/>
      <c r="O490" s="54"/>
      <c r="P490" s="54"/>
      <c r="Q490" s="54"/>
      <c r="R490" s="54"/>
      <c r="S490" s="54"/>
      <c r="T490" s="54"/>
      <c r="U490" s="54"/>
      <c r="V490" s="54"/>
      <c r="W490" s="54"/>
      <c r="X490" s="54"/>
      <c r="Y490" s="54"/>
      <c r="Z490" s="54"/>
    </row>
    <row r="491" spans="1:26" ht="24.75" customHeight="1">
      <c r="A491" s="54"/>
      <c r="B491" s="54"/>
      <c r="C491" s="54"/>
      <c r="D491" s="54"/>
      <c r="E491" s="54"/>
      <c r="F491" s="54"/>
      <c r="G491" s="54"/>
      <c r="H491" s="54"/>
      <c r="I491" s="54"/>
      <c r="J491" s="54"/>
      <c r="K491" s="54"/>
      <c r="L491" s="54"/>
      <c r="M491" s="54"/>
      <c r="N491" s="54"/>
      <c r="O491" s="54"/>
      <c r="P491" s="54"/>
      <c r="Q491" s="54"/>
      <c r="R491" s="54"/>
      <c r="S491" s="54"/>
      <c r="T491" s="54"/>
      <c r="U491" s="54"/>
      <c r="V491" s="54"/>
      <c r="W491" s="54"/>
      <c r="X491" s="54"/>
      <c r="Y491" s="54"/>
      <c r="Z491" s="54"/>
    </row>
    <row r="492" spans="1:26" ht="24.75" customHeight="1">
      <c r="A492" s="54"/>
      <c r="B492" s="54"/>
      <c r="C492" s="54"/>
      <c r="D492" s="54"/>
      <c r="E492" s="54"/>
      <c r="F492" s="54"/>
      <c r="G492" s="54"/>
      <c r="H492" s="54"/>
      <c r="I492" s="54"/>
      <c r="J492" s="54"/>
      <c r="K492" s="54"/>
      <c r="L492" s="54"/>
      <c r="M492" s="54"/>
      <c r="N492" s="54"/>
      <c r="O492" s="54"/>
      <c r="P492" s="54"/>
      <c r="Q492" s="54"/>
      <c r="R492" s="54"/>
      <c r="S492" s="54"/>
      <c r="T492" s="54"/>
      <c r="U492" s="54"/>
      <c r="V492" s="54"/>
      <c r="W492" s="54"/>
      <c r="X492" s="54"/>
      <c r="Y492" s="54"/>
      <c r="Z492" s="54"/>
    </row>
    <row r="493" spans="1:26" ht="24.75" customHeight="1">
      <c r="A493" s="54"/>
      <c r="B493" s="54"/>
      <c r="C493" s="54"/>
      <c r="D493" s="54"/>
      <c r="E493" s="54"/>
      <c r="F493" s="54"/>
      <c r="G493" s="54"/>
      <c r="H493" s="54"/>
      <c r="I493" s="54"/>
      <c r="J493" s="54"/>
      <c r="K493" s="54"/>
      <c r="L493" s="54"/>
      <c r="M493" s="54"/>
      <c r="N493" s="54"/>
      <c r="O493" s="54"/>
      <c r="P493" s="54"/>
      <c r="Q493" s="54"/>
      <c r="R493" s="54"/>
      <c r="S493" s="54"/>
      <c r="T493" s="54"/>
      <c r="U493" s="54"/>
      <c r="V493" s="54"/>
      <c r="W493" s="54"/>
      <c r="X493" s="54"/>
      <c r="Y493" s="54"/>
      <c r="Z493" s="54"/>
    </row>
    <row r="494" spans="1:26" ht="24.75" customHeight="1">
      <c r="A494" s="54"/>
      <c r="B494" s="54"/>
      <c r="C494" s="54"/>
      <c r="D494" s="54"/>
      <c r="E494" s="54"/>
      <c r="F494" s="54"/>
      <c r="G494" s="54"/>
      <c r="H494" s="54"/>
      <c r="I494" s="54"/>
      <c r="J494" s="54"/>
      <c r="K494" s="54"/>
      <c r="L494" s="54"/>
      <c r="M494" s="54"/>
      <c r="N494" s="54"/>
      <c r="O494" s="54"/>
      <c r="P494" s="54"/>
      <c r="Q494" s="54"/>
      <c r="R494" s="54"/>
      <c r="S494" s="54"/>
      <c r="T494" s="54"/>
      <c r="U494" s="54"/>
      <c r="V494" s="54"/>
      <c r="W494" s="54"/>
      <c r="X494" s="54"/>
      <c r="Y494" s="54"/>
      <c r="Z494" s="54"/>
    </row>
    <row r="495" spans="1:26" ht="24.75" customHeight="1">
      <c r="A495" s="54"/>
      <c r="B495" s="54"/>
      <c r="C495" s="54"/>
      <c r="D495" s="54"/>
      <c r="E495" s="54"/>
      <c r="F495" s="54"/>
      <c r="G495" s="54"/>
      <c r="H495" s="54"/>
      <c r="I495" s="54"/>
      <c r="J495" s="54"/>
      <c r="K495" s="54"/>
      <c r="L495" s="54"/>
      <c r="M495" s="54"/>
      <c r="N495" s="54"/>
      <c r="O495" s="54"/>
      <c r="P495" s="54"/>
      <c r="Q495" s="54"/>
      <c r="R495" s="54"/>
      <c r="S495" s="54"/>
      <c r="T495" s="54"/>
      <c r="U495" s="54"/>
      <c r="V495" s="54"/>
      <c r="W495" s="54"/>
      <c r="X495" s="54"/>
      <c r="Y495" s="54"/>
      <c r="Z495" s="54"/>
    </row>
    <row r="496" spans="1:26" ht="24.75" customHeight="1">
      <c r="A496" s="54"/>
      <c r="B496" s="54"/>
      <c r="C496" s="54"/>
      <c r="D496" s="54"/>
      <c r="E496" s="54"/>
      <c r="F496" s="54"/>
      <c r="G496" s="54"/>
      <c r="H496" s="54"/>
      <c r="I496" s="54"/>
      <c r="J496" s="54"/>
      <c r="K496" s="54"/>
      <c r="L496" s="54"/>
      <c r="M496" s="54"/>
      <c r="N496" s="54"/>
      <c r="O496" s="54"/>
      <c r="P496" s="54"/>
      <c r="Q496" s="54"/>
      <c r="R496" s="54"/>
      <c r="S496" s="54"/>
      <c r="T496" s="54"/>
      <c r="U496" s="54"/>
      <c r="V496" s="54"/>
      <c r="W496" s="54"/>
      <c r="X496" s="54"/>
      <c r="Y496" s="54"/>
      <c r="Z496" s="54"/>
    </row>
    <row r="497" spans="1:26" ht="24.75" customHeight="1">
      <c r="A497" s="54"/>
      <c r="B497" s="54"/>
      <c r="C497" s="54"/>
      <c r="D497" s="54"/>
      <c r="E497" s="54"/>
      <c r="F497" s="54"/>
      <c r="G497" s="54"/>
      <c r="H497" s="54"/>
      <c r="I497" s="54"/>
      <c r="J497" s="54"/>
      <c r="K497" s="54"/>
      <c r="L497" s="54"/>
      <c r="M497" s="54"/>
      <c r="N497" s="54"/>
      <c r="O497" s="54"/>
      <c r="P497" s="54"/>
      <c r="Q497" s="54"/>
      <c r="R497" s="54"/>
      <c r="S497" s="54"/>
      <c r="T497" s="54"/>
      <c r="U497" s="54"/>
      <c r="V497" s="54"/>
      <c r="W497" s="54"/>
      <c r="X497" s="54"/>
      <c r="Y497" s="54"/>
      <c r="Z497" s="54"/>
    </row>
    <row r="498" spans="1:26" ht="24.75" customHeight="1">
      <c r="A498" s="54"/>
      <c r="B498" s="54"/>
      <c r="C498" s="54"/>
      <c r="D498" s="54"/>
      <c r="E498" s="54"/>
      <c r="F498" s="54"/>
      <c r="G498" s="54"/>
      <c r="H498" s="54"/>
      <c r="I498" s="54"/>
      <c r="J498" s="54"/>
      <c r="K498" s="54"/>
      <c r="L498" s="54"/>
      <c r="M498" s="54"/>
      <c r="N498" s="54"/>
      <c r="O498" s="54"/>
      <c r="P498" s="54"/>
      <c r="Q498" s="54"/>
      <c r="R498" s="54"/>
      <c r="S498" s="54"/>
      <c r="T498" s="54"/>
      <c r="U498" s="54"/>
      <c r="V498" s="54"/>
      <c r="W498" s="54"/>
      <c r="X498" s="54"/>
      <c r="Y498" s="54"/>
      <c r="Z498" s="54"/>
    </row>
    <row r="499" spans="1:26" ht="24.75" customHeight="1">
      <c r="A499" s="54"/>
      <c r="B499" s="54"/>
      <c r="C499" s="54"/>
      <c r="D499" s="54"/>
      <c r="E499" s="54"/>
      <c r="F499" s="54"/>
      <c r="G499" s="54"/>
      <c r="H499" s="54"/>
      <c r="I499" s="54"/>
      <c r="J499" s="54"/>
      <c r="K499" s="54"/>
      <c r="L499" s="54"/>
      <c r="M499" s="54"/>
      <c r="N499" s="54"/>
      <c r="O499" s="54"/>
      <c r="P499" s="54"/>
      <c r="Q499" s="54"/>
      <c r="R499" s="54"/>
      <c r="S499" s="54"/>
      <c r="T499" s="54"/>
      <c r="U499" s="54"/>
      <c r="V499" s="54"/>
      <c r="W499" s="54"/>
      <c r="X499" s="54"/>
      <c r="Y499" s="54"/>
      <c r="Z499" s="54"/>
    </row>
    <row r="500" spans="1:26" ht="24.75" customHeight="1">
      <c r="A500" s="54"/>
      <c r="B500" s="54"/>
      <c r="C500" s="54"/>
      <c r="D500" s="54"/>
      <c r="E500" s="54"/>
      <c r="F500" s="54"/>
      <c r="G500" s="54"/>
      <c r="H500" s="54"/>
      <c r="I500" s="54"/>
      <c r="J500" s="54"/>
      <c r="K500" s="54"/>
      <c r="L500" s="54"/>
      <c r="M500" s="54"/>
      <c r="N500" s="54"/>
      <c r="O500" s="54"/>
      <c r="P500" s="54"/>
      <c r="Q500" s="54"/>
      <c r="R500" s="54"/>
      <c r="S500" s="54"/>
      <c r="T500" s="54"/>
      <c r="U500" s="54"/>
      <c r="V500" s="54"/>
      <c r="W500" s="54"/>
      <c r="X500" s="54"/>
      <c r="Y500" s="54"/>
      <c r="Z500" s="54"/>
    </row>
    <row r="501" spans="1:26" ht="24.75" customHeight="1">
      <c r="A501" s="54"/>
      <c r="B501" s="54"/>
      <c r="C501" s="54"/>
      <c r="D501" s="54"/>
      <c r="E501" s="54"/>
      <c r="F501" s="54"/>
      <c r="G501" s="54"/>
      <c r="H501" s="54"/>
      <c r="I501" s="54"/>
      <c r="J501" s="54"/>
      <c r="K501" s="54"/>
      <c r="L501" s="54"/>
      <c r="M501" s="54"/>
      <c r="N501" s="54"/>
      <c r="O501" s="54"/>
      <c r="P501" s="54"/>
      <c r="Q501" s="54"/>
      <c r="R501" s="54"/>
      <c r="S501" s="54"/>
      <c r="T501" s="54"/>
      <c r="U501" s="54"/>
      <c r="V501" s="54"/>
      <c r="W501" s="54"/>
      <c r="X501" s="54"/>
      <c r="Y501" s="54"/>
      <c r="Z501" s="54"/>
    </row>
    <row r="502" spans="1:26" ht="24.75" customHeight="1">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row>
    <row r="503" spans="1:26" ht="24.75" customHeight="1">
      <c r="A503" s="54"/>
      <c r="B503" s="54"/>
      <c r="C503" s="54"/>
      <c r="D503" s="54"/>
      <c r="E503" s="54"/>
      <c r="F503" s="54"/>
      <c r="G503" s="54"/>
      <c r="H503" s="54"/>
      <c r="I503" s="54"/>
      <c r="J503" s="54"/>
      <c r="K503" s="54"/>
      <c r="L503" s="54"/>
      <c r="M503" s="54"/>
      <c r="N503" s="54"/>
      <c r="O503" s="54"/>
      <c r="P503" s="54"/>
      <c r="Q503" s="54"/>
      <c r="R503" s="54"/>
      <c r="S503" s="54"/>
      <c r="T503" s="54"/>
      <c r="U503" s="54"/>
      <c r="V503" s="54"/>
      <c r="W503" s="54"/>
      <c r="X503" s="54"/>
      <c r="Y503" s="54"/>
      <c r="Z503" s="54"/>
    </row>
    <row r="504" spans="1:26" ht="24.75" customHeight="1">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row>
    <row r="505" spans="1:26" ht="24.75" customHeight="1">
      <c r="A505" s="54"/>
      <c r="B505" s="54"/>
      <c r="C505" s="54"/>
      <c r="D505" s="54"/>
      <c r="E505" s="54"/>
      <c r="F505" s="54"/>
      <c r="G505" s="54"/>
      <c r="H505" s="54"/>
      <c r="I505" s="54"/>
      <c r="J505" s="54"/>
      <c r="K505" s="54"/>
      <c r="L505" s="54"/>
      <c r="M505" s="54"/>
      <c r="N505" s="54"/>
      <c r="O505" s="54"/>
      <c r="P505" s="54"/>
      <c r="Q505" s="54"/>
      <c r="R505" s="54"/>
      <c r="S505" s="54"/>
      <c r="T505" s="54"/>
      <c r="U505" s="54"/>
      <c r="V505" s="54"/>
      <c r="W505" s="54"/>
      <c r="X505" s="54"/>
      <c r="Y505" s="54"/>
      <c r="Z505" s="54"/>
    </row>
    <row r="506" spans="1:26" ht="24.75" customHeight="1">
      <c r="A506" s="54"/>
      <c r="B506" s="54"/>
      <c r="C506" s="54"/>
      <c r="D506" s="54"/>
      <c r="E506" s="54"/>
      <c r="F506" s="54"/>
      <c r="G506" s="54"/>
      <c r="H506" s="54"/>
      <c r="I506" s="54"/>
      <c r="J506" s="54"/>
      <c r="K506" s="54"/>
      <c r="L506" s="54"/>
      <c r="M506" s="54"/>
      <c r="N506" s="54"/>
      <c r="O506" s="54"/>
      <c r="P506" s="54"/>
      <c r="Q506" s="54"/>
      <c r="R506" s="54"/>
      <c r="S506" s="54"/>
      <c r="T506" s="54"/>
      <c r="U506" s="54"/>
      <c r="V506" s="54"/>
      <c r="W506" s="54"/>
      <c r="X506" s="54"/>
      <c r="Y506" s="54"/>
      <c r="Z506" s="54"/>
    </row>
    <row r="507" spans="1:26" ht="24.75" customHeight="1">
      <c r="A507" s="54"/>
      <c r="B507" s="54"/>
      <c r="C507" s="54"/>
      <c r="D507" s="54"/>
      <c r="E507" s="54"/>
      <c r="F507" s="54"/>
      <c r="G507" s="54"/>
      <c r="H507" s="54"/>
      <c r="I507" s="54"/>
      <c r="J507" s="54"/>
      <c r="K507" s="54"/>
      <c r="L507" s="54"/>
      <c r="M507" s="54"/>
      <c r="N507" s="54"/>
      <c r="O507" s="54"/>
      <c r="P507" s="54"/>
      <c r="Q507" s="54"/>
      <c r="R507" s="54"/>
      <c r="S507" s="54"/>
      <c r="T507" s="54"/>
      <c r="U507" s="54"/>
      <c r="V507" s="54"/>
      <c r="W507" s="54"/>
      <c r="X507" s="54"/>
      <c r="Y507" s="54"/>
      <c r="Z507" s="54"/>
    </row>
    <row r="508" spans="1:26" ht="24.75" customHeight="1">
      <c r="A508" s="54"/>
      <c r="B508" s="54"/>
      <c r="C508" s="54"/>
      <c r="D508" s="54"/>
      <c r="E508" s="54"/>
      <c r="F508" s="54"/>
      <c r="G508" s="54"/>
      <c r="H508" s="54"/>
      <c r="I508" s="54"/>
      <c r="J508" s="54"/>
      <c r="K508" s="54"/>
      <c r="L508" s="54"/>
      <c r="M508" s="54"/>
      <c r="N508" s="54"/>
      <c r="O508" s="54"/>
      <c r="P508" s="54"/>
      <c r="Q508" s="54"/>
      <c r="R508" s="54"/>
      <c r="S508" s="54"/>
      <c r="T508" s="54"/>
      <c r="U508" s="54"/>
      <c r="V508" s="54"/>
      <c r="W508" s="54"/>
      <c r="X508" s="54"/>
      <c r="Y508" s="54"/>
      <c r="Z508" s="54"/>
    </row>
    <row r="509" spans="1:26" ht="24.75" customHeight="1">
      <c r="A509" s="54"/>
      <c r="B509" s="54"/>
      <c r="C509" s="54"/>
      <c r="D509" s="54"/>
      <c r="E509" s="54"/>
      <c r="F509" s="54"/>
      <c r="G509" s="54"/>
      <c r="H509" s="54"/>
      <c r="I509" s="54"/>
      <c r="J509" s="54"/>
      <c r="K509" s="54"/>
      <c r="L509" s="54"/>
      <c r="M509" s="54"/>
      <c r="N509" s="54"/>
      <c r="O509" s="54"/>
      <c r="P509" s="54"/>
      <c r="Q509" s="54"/>
      <c r="R509" s="54"/>
      <c r="S509" s="54"/>
      <c r="T509" s="54"/>
      <c r="U509" s="54"/>
      <c r="V509" s="54"/>
      <c r="W509" s="54"/>
      <c r="X509" s="54"/>
      <c r="Y509" s="54"/>
      <c r="Z509" s="54"/>
    </row>
    <row r="510" spans="1:26" ht="24.75" customHeight="1">
      <c r="A510" s="54"/>
      <c r="B510" s="54"/>
      <c r="C510" s="54"/>
      <c r="D510" s="54"/>
      <c r="E510" s="54"/>
      <c r="F510" s="54"/>
      <c r="G510" s="54"/>
      <c r="H510" s="54"/>
      <c r="I510" s="54"/>
      <c r="J510" s="54"/>
      <c r="K510" s="54"/>
      <c r="L510" s="54"/>
      <c r="M510" s="54"/>
      <c r="N510" s="54"/>
      <c r="O510" s="54"/>
      <c r="P510" s="54"/>
      <c r="Q510" s="54"/>
      <c r="R510" s="54"/>
      <c r="S510" s="54"/>
      <c r="T510" s="54"/>
      <c r="U510" s="54"/>
      <c r="V510" s="54"/>
      <c r="W510" s="54"/>
      <c r="X510" s="54"/>
      <c r="Y510" s="54"/>
      <c r="Z510" s="54"/>
    </row>
    <row r="511" spans="1:26" ht="24.75" customHeight="1">
      <c r="A511" s="54"/>
      <c r="B511" s="54"/>
      <c r="C511" s="54"/>
      <c r="D511" s="54"/>
      <c r="E511" s="54"/>
      <c r="F511" s="54"/>
      <c r="G511" s="54"/>
      <c r="H511" s="54"/>
      <c r="I511" s="54"/>
      <c r="J511" s="54"/>
      <c r="K511" s="54"/>
      <c r="L511" s="54"/>
      <c r="M511" s="54"/>
      <c r="N511" s="54"/>
      <c r="O511" s="54"/>
      <c r="P511" s="54"/>
      <c r="Q511" s="54"/>
      <c r="R511" s="54"/>
      <c r="S511" s="54"/>
      <c r="T511" s="54"/>
      <c r="U511" s="54"/>
      <c r="V511" s="54"/>
      <c r="W511" s="54"/>
      <c r="X511" s="54"/>
      <c r="Y511" s="54"/>
      <c r="Z511" s="54"/>
    </row>
    <row r="512" spans="1:26" ht="24.75" customHeight="1">
      <c r="A512" s="54"/>
      <c r="B512" s="54"/>
      <c r="C512" s="54"/>
      <c r="D512" s="54"/>
      <c r="E512" s="54"/>
      <c r="F512" s="54"/>
      <c r="G512" s="54"/>
      <c r="H512" s="54"/>
      <c r="I512" s="54"/>
      <c r="J512" s="54"/>
      <c r="K512" s="54"/>
      <c r="L512" s="54"/>
      <c r="M512" s="54"/>
      <c r="N512" s="54"/>
      <c r="O512" s="54"/>
      <c r="P512" s="54"/>
      <c r="Q512" s="54"/>
      <c r="R512" s="54"/>
      <c r="S512" s="54"/>
      <c r="T512" s="54"/>
      <c r="U512" s="54"/>
      <c r="V512" s="54"/>
      <c r="W512" s="54"/>
      <c r="X512" s="54"/>
      <c r="Y512" s="54"/>
      <c r="Z512" s="54"/>
    </row>
    <row r="513" spans="1:26" ht="24.75" customHeight="1">
      <c r="A513" s="54"/>
      <c r="B513" s="54"/>
      <c r="C513" s="54"/>
      <c r="D513" s="54"/>
      <c r="E513" s="54"/>
      <c r="F513" s="54"/>
      <c r="G513" s="54"/>
      <c r="H513" s="54"/>
      <c r="I513" s="54"/>
      <c r="J513" s="54"/>
      <c r="K513" s="54"/>
      <c r="L513" s="54"/>
      <c r="M513" s="54"/>
      <c r="N513" s="54"/>
      <c r="O513" s="54"/>
      <c r="P513" s="54"/>
      <c r="Q513" s="54"/>
      <c r="R513" s="54"/>
      <c r="S513" s="54"/>
      <c r="T513" s="54"/>
      <c r="U513" s="54"/>
      <c r="V513" s="54"/>
      <c r="W513" s="54"/>
      <c r="X513" s="54"/>
      <c r="Y513" s="54"/>
      <c r="Z513" s="54"/>
    </row>
    <row r="514" spans="1:26" ht="24.75" customHeight="1">
      <c r="A514" s="54"/>
      <c r="B514" s="54"/>
      <c r="C514" s="54"/>
      <c r="D514" s="54"/>
      <c r="E514" s="54"/>
      <c r="F514" s="54"/>
      <c r="G514" s="54"/>
      <c r="H514" s="54"/>
      <c r="I514" s="54"/>
      <c r="J514" s="54"/>
      <c r="K514" s="54"/>
      <c r="L514" s="54"/>
      <c r="M514" s="54"/>
      <c r="N514" s="54"/>
      <c r="O514" s="54"/>
      <c r="P514" s="54"/>
      <c r="Q514" s="54"/>
      <c r="R514" s="54"/>
      <c r="S514" s="54"/>
      <c r="T514" s="54"/>
      <c r="U514" s="54"/>
      <c r="V514" s="54"/>
      <c r="W514" s="54"/>
      <c r="X514" s="54"/>
      <c r="Y514" s="54"/>
      <c r="Z514" s="54"/>
    </row>
    <row r="515" spans="1:26" ht="24.75" customHeight="1">
      <c r="A515" s="54"/>
      <c r="B515" s="54"/>
      <c r="C515" s="54"/>
      <c r="D515" s="54"/>
      <c r="E515" s="54"/>
      <c r="F515" s="54"/>
      <c r="G515" s="54"/>
      <c r="H515" s="54"/>
      <c r="I515" s="54"/>
      <c r="J515" s="54"/>
      <c r="K515" s="54"/>
      <c r="L515" s="54"/>
      <c r="M515" s="54"/>
      <c r="N515" s="54"/>
      <c r="O515" s="54"/>
      <c r="P515" s="54"/>
      <c r="Q515" s="54"/>
      <c r="R515" s="54"/>
      <c r="S515" s="54"/>
      <c r="T515" s="54"/>
      <c r="U515" s="54"/>
      <c r="V515" s="54"/>
      <c r="W515" s="54"/>
      <c r="X515" s="54"/>
      <c r="Y515" s="54"/>
      <c r="Z515" s="54"/>
    </row>
    <row r="516" spans="1:26" ht="24.75" customHeight="1">
      <c r="A516" s="54"/>
      <c r="B516" s="54"/>
      <c r="C516" s="54"/>
      <c r="D516" s="54"/>
      <c r="E516" s="54"/>
      <c r="F516" s="54"/>
      <c r="G516" s="54"/>
      <c r="H516" s="54"/>
      <c r="I516" s="54"/>
      <c r="J516" s="54"/>
      <c r="K516" s="54"/>
      <c r="L516" s="54"/>
      <c r="M516" s="54"/>
      <c r="N516" s="54"/>
      <c r="O516" s="54"/>
      <c r="P516" s="54"/>
      <c r="Q516" s="54"/>
      <c r="R516" s="54"/>
      <c r="S516" s="54"/>
      <c r="T516" s="54"/>
      <c r="U516" s="54"/>
      <c r="V516" s="54"/>
      <c r="W516" s="54"/>
      <c r="X516" s="54"/>
      <c r="Y516" s="54"/>
      <c r="Z516" s="54"/>
    </row>
    <row r="517" spans="1:26" ht="24.75" customHeight="1">
      <c r="A517" s="54"/>
      <c r="B517" s="54"/>
      <c r="C517" s="54"/>
      <c r="D517" s="54"/>
      <c r="E517" s="54"/>
      <c r="F517" s="54"/>
      <c r="G517" s="54"/>
      <c r="H517" s="54"/>
      <c r="I517" s="54"/>
      <c r="J517" s="54"/>
      <c r="K517" s="54"/>
      <c r="L517" s="54"/>
      <c r="M517" s="54"/>
      <c r="N517" s="54"/>
      <c r="O517" s="54"/>
      <c r="P517" s="54"/>
      <c r="Q517" s="54"/>
      <c r="R517" s="54"/>
      <c r="S517" s="54"/>
      <c r="T517" s="54"/>
      <c r="U517" s="54"/>
      <c r="V517" s="54"/>
      <c r="W517" s="54"/>
      <c r="X517" s="54"/>
      <c r="Y517" s="54"/>
      <c r="Z517" s="54"/>
    </row>
    <row r="518" spans="1:26" ht="24.75" customHeight="1">
      <c r="A518" s="54"/>
      <c r="B518" s="54"/>
      <c r="C518" s="54"/>
      <c r="D518" s="54"/>
      <c r="E518" s="54"/>
      <c r="F518" s="54"/>
      <c r="G518" s="54"/>
      <c r="H518" s="54"/>
      <c r="I518" s="54"/>
      <c r="J518" s="54"/>
      <c r="K518" s="54"/>
      <c r="L518" s="54"/>
      <c r="M518" s="54"/>
      <c r="N518" s="54"/>
      <c r="O518" s="54"/>
      <c r="P518" s="54"/>
      <c r="Q518" s="54"/>
      <c r="R518" s="54"/>
      <c r="S518" s="54"/>
      <c r="T518" s="54"/>
      <c r="U518" s="54"/>
      <c r="V518" s="54"/>
      <c r="W518" s="54"/>
      <c r="X518" s="54"/>
      <c r="Y518" s="54"/>
      <c r="Z518" s="54"/>
    </row>
    <row r="519" spans="1:26" ht="24.75" customHeight="1">
      <c r="A519" s="54"/>
      <c r="B519" s="54"/>
      <c r="C519" s="54"/>
      <c r="D519" s="54"/>
      <c r="E519" s="54"/>
      <c r="F519" s="54"/>
      <c r="G519" s="54"/>
      <c r="H519" s="54"/>
      <c r="I519" s="54"/>
      <c r="J519" s="54"/>
      <c r="K519" s="54"/>
      <c r="L519" s="54"/>
      <c r="M519" s="54"/>
      <c r="N519" s="54"/>
      <c r="O519" s="54"/>
      <c r="P519" s="54"/>
      <c r="Q519" s="54"/>
      <c r="R519" s="54"/>
      <c r="S519" s="54"/>
      <c r="T519" s="54"/>
      <c r="U519" s="54"/>
      <c r="V519" s="54"/>
      <c r="W519" s="54"/>
      <c r="X519" s="54"/>
      <c r="Y519" s="54"/>
      <c r="Z519" s="54"/>
    </row>
    <row r="520" spans="1:26" ht="24.75" customHeight="1">
      <c r="A520" s="54"/>
      <c r="B520" s="54"/>
      <c r="C520" s="54"/>
      <c r="D520" s="54"/>
      <c r="E520" s="54"/>
      <c r="F520" s="54"/>
      <c r="G520" s="54"/>
      <c r="H520" s="54"/>
      <c r="I520" s="54"/>
      <c r="J520" s="54"/>
      <c r="K520" s="54"/>
      <c r="L520" s="54"/>
      <c r="M520" s="54"/>
      <c r="N520" s="54"/>
      <c r="O520" s="54"/>
      <c r="P520" s="54"/>
      <c r="Q520" s="54"/>
      <c r="R520" s="54"/>
      <c r="S520" s="54"/>
      <c r="T520" s="54"/>
      <c r="U520" s="54"/>
      <c r="V520" s="54"/>
      <c r="W520" s="54"/>
      <c r="X520" s="54"/>
      <c r="Y520" s="54"/>
      <c r="Z520" s="54"/>
    </row>
    <row r="521" spans="1:26" ht="24.75" customHeight="1">
      <c r="A521" s="54"/>
      <c r="B521" s="54"/>
      <c r="C521" s="54"/>
      <c r="D521" s="54"/>
      <c r="E521" s="54"/>
      <c r="F521" s="54"/>
      <c r="G521" s="54"/>
      <c r="H521" s="54"/>
      <c r="I521" s="54"/>
      <c r="J521" s="54"/>
      <c r="K521" s="54"/>
      <c r="L521" s="54"/>
      <c r="M521" s="54"/>
      <c r="N521" s="54"/>
      <c r="O521" s="54"/>
      <c r="P521" s="54"/>
      <c r="Q521" s="54"/>
      <c r="R521" s="54"/>
      <c r="S521" s="54"/>
      <c r="T521" s="54"/>
      <c r="U521" s="54"/>
      <c r="V521" s="54"/>
      <c r="W521" s="54"/>
      <c r="X521" s="54"/>
      <c r="Y521" s="54"/>
      <c r="Z521" s="54"/>
    </row>
    <row r="522" spans="1:26" ht="24.75" customHeight="1">
      <c r="A522" s="54"/>
      <c r="B522" s="54"/>
      <c r="C522" s="54"/>
      <c r="D522" s="54"/>
      <c r="E522" s="54"/>
      <c r="F522" s="54"/>
      <c r="G522" s="54"/>
      <c r="H522" s="54"/>
      <c r="I522" s="54"/>
      <c r="J522" s="54"/>
      <c r="K522" s="54"/>
      <c r="L522" s="54"/>
      <c r="M522" s="54"/>
      <c r="N522" s="54"/>
      <c r="O522" s="54"/>
      <c r="P522" s="54"/>
      <c r="Q522" s="54"/>
      <c r="R522" s="54"/>
      <c r="S522" s="54"/>
      <c r="T522" s="54"/>
      <c r="U522" s="54"/>
      <c r="V522" s="54"/>
      <c r="W522" s="54"/>
      <c r="X522" s="54"/>
      <c r="Y522" s="54"/>
      <c r="Z522" s="54"/>
    </row>
    <row r="523" spans="1:26" ht="24.75" customHeight="1">
      <c r="A523" s="54"/>
      <c r="B523" s="54"/>
      <c r="C523" s="54"/>
      <c r="D523" s="54"/>
      <c r="E523" s="54"/>
      <c r="F523" s="54"/>
      <c r="G523" s="54"/>
      <c r="H523" s="54"/>
      <c r="I523" s="54"/>
      <c r="J523" s="54"/>
      <c r="K523" s="54"/>
      <c r="L523" s="54"/>
      <c r="M523" s="54"/>
      <c r="N523" s="54"/>
      <c r="O523" s="54"/>
      <c r="P523" s="54"/>
      <c r="Q523" s="54"/>
      <c r="R523" s="54"/>
      <c r="S523" s="54"/>
      <c r="T523" s="54"/>
      <c r="U523" s="54"/>
      <c r="V523" s="54"/>
      <c r="W523" s="54"/>
      <c r="X523" s="54"/>
      <c r="Y523" s="54"/>
      <c r="Z523" s="54"/>
    </row>
    <row r="524" spans="1:26" ht="24.75" customHeight="1">
      <c r="A524" s="54"/>
      <c r="B524" s="54"/>
      <c r="C524" s="54"/>
      <c r="D524" s="54"/>
      <c r="E524" s="54"/>
      <c r="F524" s="54"/>
      <c r="G524" s="54"/>
      <c r="H524" s="54"/>
      <c r="I524" s="54"/>
      <c r="J524" s="54"/>
      <c r="K524" s="54"/>
      <c r="L524" s="54"/>
      <c r="M524" s="54"/>
      <c r="N524" s="54"/>
      <c r="O524" s="54"/>
      <c r="P524" s="54"/>
      <c r="Q524" s="54"/>
      <c r="R524" s="54"/>
      <c r="S524" s="54"/>
      <c r="T524" s="54"/>
      <c r="U524" s="54"/>
      <c r="V524" s="54"/>
      <c r="W524" s="54"/>
      <c r="X524" s="54"/>
      <c r="Y524" s="54"/>
      <c r="Z524" s="54"/>
    </row>
    <row r="525" spans="1:26" ht="24.75" customHeight="1">
      <c r="A525" s="54"/>
      <c r="B525" s="54"/>
      <c r="C525" s="54"/>
      <c r="D525" s="54"/>
      <c r="E525" s="54"/>
      <c r="F525" s="54"/>
      <c r="G525" s="54"/>
      <c r="H525" s="54"/>
      <c r="I525" s="54"/>
      <c r="J525" s="54"/>
      <c r="K525" s="54"/>
      <c r="L525" s="54"/>
      <c r="M525" s="54"/>
      <c r="N525" s="54"/>
      <c r="O525" s="54"/>
      <c r="P525" s="54"/>
      <c r="Q525" s="54"/>
      <c r="R525" s="54"/>
      <c r="S525" s="54"/>
      <c r="T525" s="54"/>
      <c r="U525" s="54"/>
      <c r="V525" s="54"/>
      <c r="W525" s="54"/>
      <c r="X525" s="54"/>
      <c r="Y525" s="54"/>
      <c r="Z525" s="54"/>
    </row>
    <row r="526" spans="1:26" ht="24.75" customHeight="1">
      <c r="A526" s="54"/>
      <c r="B526" s="54"/>
      <c r="C526" s="54"/>
      <c r="D526" s="54"/>
      <c r="E526" s="54"/>
      <c r="F526" s="54"/>
      <c r="G526" s="54"/>
      <c r="H526" s="54"/>
      <c r="I526" s="54"/>
      <c r="J526" s="54"/>
      <c r="K526" s="54"/>
      <c r="L526" s="54"/>
      <c r="M526" s="54"/>
      <c r="N526" s="54"/>
      <c r="O526" s="54"/>
      <c r="P526" s="54"/>
      <c r="Q526" s="54"/>
      <c r="R526" s="54"/>
      <c r="S526" s="54"/>
      <c r="T526" s="54"/>
      <c r="U526" s="54"/>
      <c r="V526" s="54"/>
      <c r="W526" s="54"/>
      <c r="X526" s="54"/>
      <c r="Y526" s="54"/>
      <c r="Z526" s="54"/>
    </row>
    <row r="527" spans="1:26" ht="24.75" customHeight="1">
      <c r="A527" s="54"/>
      <c r="B527" s="54"/>
      <c r="C527" s="54"/>
      <c r="D527" s="54"/>
      <c r="E527" s="54"/>
      <c r="F527" s="54"/>
      <c r="G527" s="54"/>
      <c r="H527" s="54"/>
      <c r="I527" s="54"/>
      <c r="J527" s="54"/>
      <c r="K527" s="54"/>
      <c r="L527" s="54"/>
      <c r="M527" s="54"/>
      <c r="N527" s="54"/>
      <c r="O527" s="54"/>
      <c r="P527" s="54"/>
      <c r="Q527" s="54"/>
      <c r="R527" s="54"/>
      <c r="S527" s="54"/>
      <c r="T527" s="54"/>
      <c r="U527" s="54"/>
      <c r="V527" s="54"/>
      <c r="W527" s="54"/>
      <c r="X527" s="54"/>
      <c r="Y527" s="54"/>
      <c r="Z527" s="54"/>
    </row>
    <row r="528" spans="1:26" ht="24.75" customHeight="1">
      <c r="A528" s="54"/>
      <c r="B528" s="54"/>
      <c r="C528" s="54"/>
      <c r="D528" s="54"/>
      <c r="E528" s="54"/>
      <c r="F528" s="54"/>
      <c r="G528" s="54"/>
      <c r="H528" s="54"/>
      <c r="I528" s="54"/>
      <c r="J528" s="54"/>
      <c r="K528" s="54"/>
      <c r="L528" s="54"/>
      <c r="M528" s="54"/>
      <c r="N528" s="54"/>
      <c r="O528" s="54"/>
      <c r="P528" s="54"/>
      <c r="Q528" s="54"/>
      <c r="R528" s="54"/>
      <c r="S528" s="54"/>
      <c r="T528" s="54"/>
      <c r="U528" s="54"/>
      <c r="V528" s="54"/>
      <c r="W528" s="54"/>
      <c r="X528" s="54"/>
      <c r="Y528" s="54"/>
      <c r="Z528" s="54"/>
    </row>
    <row r="529" spans="1:26" ht="24.75" customHeight="1">
      <c r="A529" s="54"/>
      <c r="B529" s="54"/>
      <c r="C529" s="54"/>
      <c r="D529" s="54"/>
      <c r="E529" s="54"/>
      <c r="F529" s="54"/>
      <c r="G529" s="54"/>
      <c r="H529" s="54"/>
      <c r="I529" s="54"/>
      <c r="J529" s="54"/>
      <c r="K529" s="54"/>
      <c r="L529" s="54"/>
      <c r="M529" s="54"/>
      <c r="N529" s="54"/>
      <c r="O529" s="54"/>
      <c r="P529" s="54"/>
      <c r="Q529" s="54"/>
      <c r="R529" s="54"/>
      <c r="S529" s="54"/>
      <c r="T529" s="54"/>
      <c r="U529" s="54"/>
      <c r="V529" s="54"/>
      <c r="W529" s="54"/>
      <c r="X529" s="54"/>
      <c r="Y529" s="54"/>
      <c r="Z529" s="54"/>
    </row>
    <row r="530" spans="1:26" ht="24.75" customHeight="1">
      <c r="A530" s="54"/>
      <c r="B530" s="54"/>
      <c r="C530" s="54"/>
      <c r="D530" s="54"/>
      <c r="E530" s="54"/>
      <c r="F530" s="54"/>
      <c r="G530" s="54"/>
      <c r="H530" s="54"/>
      <c r="I530" s="54"/>
      <c r="J530" s="54"/>
      <c r="K530" s="54"/>
      <c r="L530" s="54"/>
      <c r="M530" s="54"/>
      <c r="N530" s="54"/>
      <c r="O530" s="54"/>
      <c r="P530" s="54"/>
      <c r="Q530" s="54"/>
      <c r="R530" s="54"/>
      <c r="S530" s="54"/>
      <c r="T530" s="54"/>
      <c r="U530" s="54"/>
      <c r="V530" s="54"/>
      <c r="W530" s="54"/>
      <c r="X530" s="54"/>
      <c r="Y530" s="54"/>
      <c r="Z530" s="54"/>
    </row>
    <row r="531" spans="1:26" ht="24.75" customHeight="1">
      <c r="A531" s="54"/>
      <c r="B531" s="54"/>
      <c r="C531" s="54"/>
      <c r="D531" s="54"/>
      <c r="E531" s="54"/>
      <c r="F531" s="54"/>
      <c r="G531" s="54"/>
      <c r="H531" s="54"/>
      <c r="I531" s="54"/>
      <c r="J531" s="54"/>
      <c r="K531" s="54"/>
      <c r="L531" s="54"/>
      <c r="M531" s="54"/>
      <c r="N531" s="54"/>
      <c r="O531" s="54"/>
      <c r="P531" s="54"/>
      <c r="Q531" s="54"/>
      <c r="R531" s="54"/>
      <c r="S531" s="54"/>
      <c r="T531" s="54"/>
      <c r="U531" s="54"/>
      <c r="V531" s="54"/>
      <c r="W531" s="54"/>
      <c r="X531" s="54"/>
      <c r="Y531" s="54"/>
      <c r="Z531" s="54"/>
    </row>
    <row r="532" spans="1:26" ht="24.75" customHeight="1">
      <c r="A532" s="54"/>
      <c r="B532" s="54"/>
      <c r="C532" s="54"/>
      <c r="D532" s="54"/>
      <c r="E532" s="54"/>
      <c r="F532" s="54"/>
      <c r="G532" s="54"/>
      <c r="H532" s="54"/>
      <c r="I532" s="54"/>
      <c r="J532" s="54"/>
      <c r="K532" s="54"/>
      <c r="L532" s="54"/>
      <c r="M532" s="54"/>
      <c r="N532" s="54"/>
      <c r="O532" s="54"/>
      <c r="P532" s="54"/>
      <c r="Q532" s="54"/>
      <c r="R532" s="54"/>
      <c r="S532" s="54"/>
      <c r="T532" s="54"/>
      <c r="U532" s="54"/>
      <c r="V532" s="54"/>
      <c r="W532" s="54"/>
      <c r="X532" s="54"/>
      <c r="Y532" s="54"/>
      <c r="Z532" s="54"/>
    </row>
    <row r="533" spans="1:26" ht="24.75" customHeight="1">
      <c r="A533" s="54"/>
      <c r="B533" s="54"/>
      <c r="C533" s="54"/>
      <c r="D533" s="54"/>
      <c r="E533" s="54"/>
      <c r="F533" s="54"/>
      <c r="G533" s="54"/>
      <c r="H533" s="54"/>
      <c r="I533" s="54"/>
      <c r="J533" s="54"/>
      <c r="K533" s="54"/>
      <c r="L533" s="54"/>
      <c r="M533" s="54"/>
      <c r="N533" s="54"/>
      <c r="O533" s="54"/>
      <c r="P533" s="54"/>
      <c r="Q533" s="54"/>
      <c r="R533" s="54"/>
      <c r="S533" s="54"/>
      <c r="T533" s="54"/>
      <c r="U533" s="54"/>
      <c r="V533" s="54"/>
      <c r="W533" s="54"/>
      <c r="X533" s="54"/>
      <c r="Y533" s="54"/>
      <c r="Z533" s="54"/>
    </row>
    <row r="534" spans="1:26" ht="24.75" customHeight="1">
      <c r="A534" s="54"/>
      <c r="B534" s="54"/>
      <c r="C534" s="54"/>
      <c r="D534" s="54"/>
      <c r="E534" s="54"/>
      <c r="F534" s="54"/>
      <c r="G534" s="54"/>
      <c r="H534" s="54"/>
      <c r="I534" s="54"/>
      <c r="J534" s="54"/>
      <c r="K534" s="54"/>
      <c r="L534" s="54"/>
      <c r="M534" s="54"/>
      <c r="N534" s="54"/>
      <c r="O534" s="54"/>
      <c r="P534" s="54"/>
      <c r="Q534" s="54"/>
      <c r="R534" s="54"/>
      <c r="S534" s="54"/>
      <c r="T534" s="54"/>
      <c r="U534" s="54"/>
      <c r="V534" s="54"/>
      <c r="W534" s="54"/>
      <c r="X534" s="54"/>
      <c r="Y534" s="54"/>
      <c r="Z534" s="54"/>
    </row>
    <row r="535" spans="1:26" ht="24.75" customHeight="1">
      <c r="A535" s="54"/>
      <c r="B535" s="54"/>
      <c r="C535" s="54"/>
      <c r="D535" s="54"/>
      <c r="E535" s="54"/>
      <c r="F535" s="54"/>
      <c r="G535" s="54"/>
      <c r="H535" s="54"/>
      <c r="I535" s="54"/>
      <c r="J535" s="54"/>
      <c r="K535" s="54"/>
      <c r="L535" s="54"/>
      <c r="M535" s="54"/>
      <c r="N535" s="54"/>
      <c r="O535" s="54"/>
      <c r="P535" s="54"/>
      <c r="Q535" s="54"/>
      <c r="R535" s="54"/>
      <c r="S535" s="54"/>
      <c r="T535" s="54"/>
      <c r="U535" s="54"/>
      <c r="V535" s="54"/>
      <c r="W535" s="54"/>
      <c r="X535" s="54"/>
      <c r="Y535" s="54"/>
      <c r="Z535" s="54"/>
    </row>
    <row r="536" spans="1:26" ht="24.75" customHeight="1">
      <c r="A536" s="54"/>
      <c r="B536" s="54"/>
      <c r="C536" s="54"/>
      <c r="D536" s="54"/>
      <c r="E536" s="54"/>
      <c r="F536" s="54"/>
      <c r="G536" s="54"/>
      <c r="H536" s="54"/>
      <c r="I536" s="54"/>
      <c r="J536" s="54"/>
      <c r="K536" s="54"/>
      <c r="L536" s="54"/>
      <c r="M536" s="54"/>
      <c r="N536" s="54"/>
      <c r="O536" s="54"/>
      <c r="P536" s="54"/>
      <c r="Q536" s="54"/>
      <c r="R536" s="54"/>
      <c r="S536" s="54"/>
      <c r="T536" s="54"/>
      <c r="U536" s="54"/>
      <c r="V536" s="54"/>
      <c r="W536" s="54"/>
      <c r="X536" s="54"/>
      <c r="Y536" s="54"/>
      <c r="Z536" s="54"/>
    </row>
    <row r="537" spans="1:26" ht="24.75" customHeight="1">
      <c r="A537" s="54"/>
      <c r="B537" s="54"/>
      <c r="C537" s="54"/>
      <c r="D537" s="54"/>
      <c r="E537" s="54"/>
      <c r="F537" s="54"/>
      <c r="G537" s="54"/>
      <c r="H537" s="54"/>
      <c r="I537" s="54"/>
      <c r="J537" s="54"/>
      <c r="K537" s="54"/>
      <c r="L537" s="54"/>
      <c r="M537" s="54"/>
      <c r="N537" s="54"/>
      <c r="O537" s="54"/>
      <c r="P537" s="54"/>
      <c r="Q537" s="54"/>
      <c r="R537" s="54"/>
      <c r="S537" s="54"/>
      <c r="T537" s="54"/>
      <c r="U537" s="54"/>
      <c r="V537" s="54"/>
      <c r="W537" s="54"/>
      <c r="X537" s="54"/>
      <c r="Y537" s="54"/>
      <c r="Z537" s="54"/>
    </row>
    <row r="538" spans="1:26" ht="24.75" customHeight="1">
      <c r="A538" s="54"/>
      <c r="B538" s="54"/>
      <c r="C538" s="54"/>
      <c r="D538" s="54"/>
      <c r="E538" s="54"/>
      <c r="F538" s="54"/>
      <c r="G538" s="54"/>
      <c r="H538" s="54"/>
      <c r="I538" s="54"/>
      <c r="J538" s="54"/>
      <c r="K538" s="54"/>
      <c r="L538" s="54"/>
      <c r="M538" s="54"/>
      <c r="N538" s="54"/>
      <c r="O538" s="54"/>
      <c r="P538" s="54"/>
      <c r="Q538" s="54"/>
      <c r="R538" s="54"/>
      <c r="S538" s="54"/>
      <c r="T538" s="54"/>
      <c r="U538" s="54"/>
      <c r="V538" s="54"/>
      <c r="W538" s="54"/>
      <c r="X538" s="54"/>
      <c r="Y538" s="54"/>
      <c r="Z538" s="54"/>
    </row>
    <row r="539" spans="1:26" ht="24.75" customHeight="1">
      <c r="A539" s="54"/>
      <c r="B539" s="54"/>
      <c r="C539" s="54"/>
      <c r="D539" s="54"/>
      <c r="E539" s="54"/>
      <c r="F539" s="54"/>
      <c r="G539" s="54"/>
      <c r="H539" s="54"/>
      <c r="I539" s="54"/>
      <c r="J539" s="54"/>
      <c r="K539" s="54"/>
      <c r="L539" s="54"/>
      <c r="M539" s="54"/>
      <c r="N539" s="54"/>
      <c r="O539" s="54"/>
      <c r="P539" s="54"/>
      <c r="Q539" s="54"/>
      <c r="R539" s="54"/>
      <c r="S539" s="54"/>
      <c r="T539" s="54"/>
      <c r="U539" s="54"/>
      <c r="V539" s="54"/>
      <c r="W539" s="54"/>
      <c r="X539" s="54"/>
      <c r="Y539" s="54"/>
      <c r="Z539" s="54"/>
    </row>
    <row r="540" spans="1:26" ht="24.75" customHeight="1">
      <c r="A540" s="54"/>
      <c r="B540" s="54"/>
      <c r="C540" s="54"/>
      <c r="D540" s="54"/>
      <c r="E540" s="54"/>
      <c r="F540" s="54"/>
      <c r="G540" s="54"/>
      <c r="H540" s="54"/>
      <c r="I540" s="54"/>
      <c r="J540" s="54"/>
      <c r="K540" s="54"/>
      <c r="L540" s="54"/>
      <c r="M540" s="54"/>
      <c r="N540" s="54"/>
      <c r="O540" s="54"/>
      <c r="P540" s="54"/>
      <c r="Q540" s="54"/>
      <c r="R540" s="54"/>
      <c r="S540" s="54"/>
      <c r="T540" s="54"/>
      <c r="U540" s="54"/>
      <c r="V540" s="54"/>
      <c r="W540" s="54"/>
      <c r="X540" s="54"/>
      <c r="Y540" s="54"/>
      <c r="Z540" s="54"/>
    </row>
    <row r="541" spans="1:26" ht="24.75" customHeight="1">
      <c r="A541" s="54"/>
      <c r="B541" s="54"/>
      <c r="C541" s="54"/>
      <c r="D541" s="54"/>
      <c r="E541" s="54"/>
      <c r="F541" s="54"/>
      <c r="G541" s="54"/>
      <c r="H541" s="54"/>
      <c r="I541" s="54"/>
      <c r="J541" s="54"/>
      <c r="K541" s="54"/>
      <c r="L541" s="54"/>
      <c r="M541" s="54"/>
      <c r="N541" s="54"/>
      <c r="O541" s="54"/>
      <c r="P541" s="54"/>
      <c r="Q541" s="54"/>
      <c r="R541" s="54"/>
      <c r="S541" s="54"/>
      <c r="T541" s="54"/>
      <c r="U541" s="54"/>
      <c r="V541" s="54"/>
      <c r="W541" s="54"/>
      <c r="X541" s="54"/>
      <c r="Y541" s="54"/>
      <c r="Z541" s="54"/>
    </row>
    <row r="542" spans="1:26" ht="24.75" customHeight="1">
      <c r="A542" s="54"/>
      <c r="B542" s="54"/>
      <c r="C542" s="54"/>
      <c r="D542" s="54"/>
      <c r="E542" s="54"/>
      <c r="F542" s="54"/>
      <c r="G542" s="54"/>
      <c r="H542" s="54"/>
      <c r="I542" s="54"/>
      <c r="J542" s="54"/>
      <c r="K542" s="54"/>
      <c r="L542" s="54"/>
      <c r="M542" s="54"/>
      <c r="N542" s="54"/>
      <c r="O542" s="54"/>
      <c r="P542" s="54"/>
      <c r="Q542" s="54"/>
      <c r="R542" s="54"/>
      <c r="S542" s="54"/>
      <c r="T542" s="54"/>
      <c r="U542" s="54"/>
      <c r="V542" s="54"/>
      <c r="W542" s="54"/>
      <c r="X542" s="54"/>
      <c r="Y542" s="54"/>
      <c r="Z542" s="54"/>
    </row>
    <row r="543" spans="1:26" ht="24.75" customHeight="1">
      <c r="A543" s="54"/>
      <c r="B543" s="54"/>
      <c r="C543" s="54"/>
      <c r="D543" s="54"/>
      <c r="E543" s="54"/>
      <c r="F543" s="54"/>
      <c r="G543" s="54"/>
      <c r="H543" s="54"/>
      <c r="I543" s="54"/>
      <c r="J543" s="54"/>
      <c r="K543" s="54"/>
      <c r="L543" s="54"/>
      <c r="M543" s="54"/>
      <c r="N543" s="54"/>
      <c r="O543" s="54"/>
      <c r="P543" s="54"/>
      <c r="Q543" s="54"/>
      <c r="R543" s="54"/>
      <c r="S543" s="54"/>
      <c r="T543" s="54"/>
      <c r="U543" s="54"/>
      <c r="V543" s="54"/>
      <c r="W543" s="54"/>
      <c r="X543" s="54"/>
      <c r="Y543" s="54"/>
      <c r="Z543" s="54"/>
    </row>
    <row r="544" spans="1:26" ht="24.75" customHeight="1">
      <c r="A544" s="54"/>
      <c r="B544" s="54"/>
      <c r="C544" s="54"/>
      <c r="D544" s="54"/>
      <c r="E544" s="54"/>
      <c r="F544" s="54"/>
      <c r="G544" s="54"/>
      <c r="H544" s="54"/>
      <c r="I544" s="54"/>
      <c r="J544" s="54"/>
      <c r="K544" s="54"/>
      <c r="L544" s="54"/>
      <c r="M544" s="54"/>
      <c r="N544" s="54"/>
      <c r="O544" s="54"/>
      <c r="P544" s="54"/>
      <c r="Q544" s="54"/>
      <c r="R544" s="54"/>
      <c r="S544" s="54"/>
      <c r="T544" s="54"/>
      <c r="U544" s="54"/>
      <c r="V544" s="54"/>
      <c r="W544" s="54"/>
      <c r="X544" s="54"/>
      <c r="Y544" s="54"/>
      <c r="Z544" s="54"/>
    </row>
    <row r="545" spans="1:26" ht="24.75" customHeight="1">
      <c r="A545" s="54"/>
      <c r="B545" s="54"/>
      <c r="C545" s="54"/>
      <c r="D545" s="54"/>
      <c r="E545" s="54"/>
      <c r="F545" s="54"/>
      <c r="G545" s="54"/>
      <c r="H545" s="54"/>
      <c r="I545" s="54"/>
      <c r="J545" s="54"/>
      <c r="K545" s="54"/>
      <c r="L545" s="54"/>
      <c r="M545" s="54"/>
      <c r="N545" s="54"/>
      <c r="O545" s="54"/>
      <c r="P545" s="54"/>
      <c r="Q545" s="54"/>
      <c r="R545" s="54"/>
      <c r="S545" s="54"/>
      <c r="T545" s="54"/>
      <c r="U545" s="54"/>
      <c r="V545" s="54"/>
      <c r="W545" s="54"/>
      <c r="X545" s="54"/>
      <c r="Y545" s="54"/>
      <c r="Z545" s="54"/>
    </row>
    <row r="546" spans="1:26" ht="24.75" customHeight="1">
      <c r="A546" s="54"/>
      <c r="B546" s="54"/>
      <c r="C546" s="54"/>
      <c r="D546" s="54"/>
      <c r="E546" s="54"/>
      <c r="F546" s="54"/>
      <c r="G546" s="54"/>
      <c r="H546" s="54"/>
      <c r="I546" s="54"/>
      <c r="J546" s="54"/>
      <c r="K546" s="54"/>
      <c r="L546" s="54"/>
      <c r="M546" s="54"/>
      <c r="N546" s="54"/>
      <c r="O546" s="54"/>
      <c r="P546" s="54"/>
      <c r="Q546" s="54"/>
      <c r="R546" s="54"/>
      <c r="S546" s="54"/>
      <c r="T546" s="54"/>
      <c r="U546" s="54"/>
      <c r="V546" s="54"/>
      <c r="W546" s="54"/>
      <c r="X546" s="54"/>
      <c r="Y546" s="54"/>
      <c r="Z546" s="54"/>
    </row>
    <row r="547" spans="1:26" ht="24.75" customHeight="1">
      <c r="A547" s="54"/>
      <c r="B547" s="54"/>
      <c r="C547" s="54"/>
      <c r="D547" s="54"/>
      <c r="E547" s="54"/>
      <c r="F547" s="54"/>
      <c r="G547" s="54"/>
      <c r="H547" s="54"/>
      <c r="I547" s="54"/>
      <c r="J547" s="54"/>
      <c r="K547" s="54"/>
      <c r="L547" s="54"/>
      <c r="M547" s="54"/>
      <c r="N547" s="54"/>
      <c r="O547" s="54"/>
      <c r="P547" s="54"/>
      <c r="Q547" s="54"/>
      <c r="R547" s="54"/>
      <c r="S547" s="54"/>
      <c r="T547" s="54"/>
      <c r="U547" s="54"/>
      <c r="V547" s="54"/>
      <c r="W547" s="54"/>
      <c r="X547" s="54"/>
      <c r="Y547" s="54"/>
      <c r="Z547" s="54"/>
    </row>
    <row r="548" spans="1:26" ht="24.75" customHeight="1">
      <c r="A548" s="54"/>
      <c r="B548" s="54"/>
      <c r="C548" s="54"/>
      <c r="D548" s="54"/>
      <c r="E548" s="54"/>
      <c r="F548" s="54"/>
      <c r="G548" s="54"/>
      <c r="H548" s="54"/>
      <c r="I548" s="54"/>
      <c r="J548" s="54"/>
      <c r="K548" s="54"/>
      <c r="L548" s="54"/>
      <c r="M548" s="54"/>
      <c r="N548" s="54"/>
      <c r="O548" s="54"/>
      <c r="P548" s="54"/>
      <c r="Q548" s="54"/>
      <c r="R548" s="54"/>
      <c r="S548" s="54"/>
      <c r="T548" s="54"/>
      <c r="U548" s="54"/>
      <c r="V548" s="54"/>
      <c r="W548" s="54"/>
      <c r="X548" s="54"/>
      <c r="Y548" s="54"/>
      <c r="Z548" s="54"/>
    </row>
    <row r="549" spans="1:26" ht="24.75" customHeight="1">
      <c r="A549" s="54"/>
      <c r="B549" s="54"/>
      <c r="C549" s="54"/>
      <c r="D549" s="54"/>
      <c r="E549" s="54"/>
      <c r="F549" s="54"/>
      <c r="G549" s="54"/>
      <c r="H549" s="54"/>
      <c r="I549" s="54"/>
      <c r="J549" s="54"/>
      <c r="K549" s="54"/>
      <c r="L549" s="54"/>
      <c r="M549" s="54"/>
      <c r="N549" s="54"/>
      <c r="O549" s="54"/>
      <c r="P549" s="54"/>
      <c r="Q549" s="54"/>
      <c r="R549" s="54"/>
      <c r="S549" s="54"/>
      <c r="T549" s="54"/>
      <c r="U549" s="54"/>
      <c r="V549" s="54"/>
      <c r="W549" s="54"/>
      <c r="X549" s="54"/>
      <c r="Y549" s="54"/>
      <c r="Z549" s="54"/>
    </row>
    <row r="550" spans="1:26" ht="24.75" customHeight="1">
      <c r="A550" s="54"/>
      <c r="B550" s="54"/>
      <c r="C550" s="54"/>
      <c r="D550" s="54"/>
      <c r="E550" s="54"/>
      <c r="F550" s="54"/>
      <c r="G550" s="54"/>
      <c r="H550" s="54"/>
      <c r="I550" s="54"/>
      <c r="J550" s="54"/>
      <c r="K550" s="54"/>
      <c r="L550" s="54"/>
      <c r="M550" s="54"/>
      <c r="N550" s="54"/>
      <c r="O550" s="54"/>
      <c r="P550" s="54"/>
      <c r="Q550" s="54"/>
      <c r="R550" s="54"/>
      <c r="S550" s="54"/>
      <c r="T550" s="54"/>
      <c r="U550" s="54"/>
      <c r="V550" s="54"/>
      <c r="W550" s="54"/>
      <c r="X550" s="54"/>
      <c r="Y550" s="54"/>
      <c r="Z550" s="54"/>
    </row>
    <row r="551" spans="1:26" ht="24.75" customHeight="1">
      <c r="A551" s="54"/>
      <c r="B551" s="54"/>
      <c r="C551" s="54"/>
      <c r="D551" s="54"/>
      <c r="E551" s="54"/>
      <c r="F551" s="54"/>
      <c r="G551" s="54"/>
      <c r="H551" s="54"/>
      <c r="I551" s="54"/>
      <c r="J551" s="54"/>
      <c r="K551" s="54"/>
      <c r="L551" s="54"/>
      <c r="M551" s="54"/>
      <c r="N551" s="54"/>
      <c r="O551" s="54"/>
      <c r="P551" s="54"/>
      <c r="Q551" s="54"/>
      <c r="R551" s="54"/>
      <c r="S551" s="54"/>
      <c r="T551" s="54"/>
      <c r="U551" s="54"/>
      <c r="V551" s="54"/>
      <c r="W551" s="54"/>
      <c r="X551" s="54"/>
      <c r="Y551" s="54"/>
      <c r="Z551" s="54"/>
    </row>
    <row r="552" spans="1:26" ht="24.75" customHeight="1">
      <c r="A552" s="54"/>
      <c r="B552" s="54"/>
      <c r="C552" s="54"/>
      <c r="D552" s="54"/>
      <c r="E552" s="54"/>
      <c r="F552" s="54"/>
      <c r="G552" s="54"/>
      <c r="H552" s="54"/>
      <c r="I552" s="54"/>
      <c r="J552" s="54"/>
      <c r="K552" s="54"/>
      <c r="L552" s="54"/>
      <c r="M552" s="54"/>
      <c r="N552" s="54"/>
      <c r="O552" s="54"/>
      <c r="P552" s="54"/>
      <c r="Q552" s="54"/>
      <c r="R552" s="54"/>
      <c r="S552" s="54"/>
      <c r="T552" s="54"/>
      <c r="U552" s="54"/>
      <c r="V552" s="54"/>
      <c r="W552" s="54"/>
      <c r="X552" s="54"/>
      <c r="Y552" s="54"/>
      <c r="Z552" s="54"/>
    </row>
    <row r="553" spans="1:26" ht="24.75" customHeight="1">
      <c r="A553" s="54"/>
      <c r="B553" s="54"/>
      <c r="C553" s="54"/>
      <c r="D553" s="54"/>
      <c r="E553" s="54"/>
      <c r="F553" s="54"/>
      <c r="G553" s="54"/>
      <c r="H553" s="54"/>
      <c r="I553" s="54"/>
      <c r="J553" s="54"/>
      <c r="K553" s="54"/>
      <c r="L553" s="54"/>
      <c r="M553" s="54"/>
      <c r="N553" s="54"/>
      <c r="O553" s="54"/>
      <c r="P553" s="54"/>
      <c r="Q553" s="54"/>
      <c r="R553" s="54"/>
      <c r="S553" s="54"/>
      <c r="T553" s="54"/>
      <c r="U553" s="54"/>
      <c r="V553" s="54"/>
      <c r="W553" s="54"/>
      <c r="X553" s="54"/>
      <c r="Y553" s="54"/>
      <c r="Z553" s="54"/>
    </row>
    <row r="554" spans="1:26" ht="24.75" customHeight="1">
      <c r="A554" s="54"/>
      <c r="B554" s="54"/>
      <c r="C554" s="54"/>
      <c r="D554" s="54"/>
      <c r="E554" s="54"/>
      <c r="F554" s="54"/>
      <c r="G554" s="54"/>
      <c r="H554" s="54"/>
      <c r="I554" s="54"/>
      <c r="J554" s="54"/>
      <c r="K554" s="54"/>
      <c r="L554" s="54"/>
      <c r="M554" s="54"/>
      <c r="N554" s="54"/>
      <c r="O554" s="54"/>
      <c r="P554" s="54"/>
      <c r="Q554" s="54"/>
      <c r="R554" s="54"/>
      <c r="S554" s="54"/>
      <c r="T554" s="54"/>
      <c r="U554" s="54"/>
      <c r="V554" s="54"/>
      <c r="W554" s="54"/>
      <c r="X554" s="54"/>
      <c r="Y554" s="54"/>
      <c r="Z554" s="54"/>
    </row>
    <row r="555" spans="1:26" ht="24.75" customHeight="1">
      <c r="A555" s="54"/>
      <c r="B555" s="54"/>
      <c r="C555" s="54"/>
      <c r="D555" s="54"/>
      <c r="E555" s="54"/>
      <c r="F555" s="54"/>
      <c r="G555" s="54"/>
      <c r="H555" s="54"/>
      <c r="I555" s="54"/>
      <c r="J555" s="54"/>
      <c r="K555" s="54"/>
      <c r="L555" s="54"/>
      <c r="M555" s="54"/>
      <c r="N555" s="54"/>
      <c r="O555" s="54"/>
      <c r="P555" s="54"/>
      <c r="Q555" s="54"/>
      <c r="R555" s="54"/>
      <c r="S555" s="54"/>
      <c r="T555" s="54"/>
      <c r="U555" s="54"/>
      <c r="V555" s="54"/>
      <c r="W555" s="54"/>
      <c r="X555" s="54"/>
      <c r="Y555" s="54"/>
      <c r="Z555" s="54"/>
    </row>
    <row r="556" spans="1:26" ht="24.75" customHeight="1">
      <c r="A556" s="54"/>
      <c r="B556" s="54"/>
      <c r="C556" s="54"/>
      <c r="D556" s="54"/>
      <c r="E556" s="54"/>
      <c r="F556" s="54"/>
      <c r="G556" s="54"/>
      <c r="H556" s="54"/>
      <c r="I556" s="54"/>
      <c r="J556" s="54"/>
      <c r="K556" s="54"/>
      <c r="L556" s="54"/>
      <c r="M556" s="54"/>
      <c r="N556" s="54"/>
      <c r="O556" s="54"/>
      <c r="P556" s="54"/>
      <c r="Q556" s="54"/>
      <c r="R556" s="54"/>
      <c r="S556" s="54"/>
      <c r="T556" s="54"/>
      <c r="U556" s="54"/>
      <c r="V556" s="54"/>
      <c r="W556" s="54"/>
      <c r="X556" s="54"/>
      <c r="Y556" s="54"/>
      <c r="Z556" s="54"/>
    </row>
    <row r="557" spans="1:26" ht="24.75" customHeight="1">
      <c r="A557" s="54"/>
      <c r="B557" s="54"/>
      <c r="C557" s="54"/>
      <c r="D557" s="54"/>
      <c r="E557" s="54"/>
      <c r="F557" s="54"/>
      <c r="G557" s="54"/>
      <c r="H557" s="54"/>
      <c r="I557" s="54"/>
      <c r="J557" s="54"/>
      <c r="K557" s="54"/>
      <c r="L557" s="54"/>
      <c r="M557" s="54"/>
      <c r="N557" s="54"/>
      <c r="O557" s="54"/>
      <c r="P557" s="54"/>
      <c r="Q557" s="54"/>
      <c r="R557" s="54"/>
      <c r="S557" s="54"/>
      <c r="T557" s="54"/>
      <c r="U557" s="54"/>
      <c r="V557" s="54"/>
      <c r="W557" s="54"/>
      <c r="X557" s="54"/>
      <c r="Y557" s="54"/>
      <c r="Z557" s="54"/>
    </row>
    <row r="558" spans="1:26" ht="24.75" customHeight="1">
      <c r="A558" s="54"/>
      <c r="B558" s="54"/>
      <c r="C558" s="54"/>
      <c r="D558" s="54"/>
      <c r="E558" s="54"/>
      <c r="F558" s="54"/>
      <c r="G558" s="54"/>
      <c r="H558" s="54"/>
      <c r="I558" s="54"/>
      <c r="J558" s="54"/>
      <c r="K558" s="54"/>
      <c r="L558" s="54"/>
      <c r="M558" s="54"/>
      <c r="N558" s="54"/>
      <c r="O558" s="54"/>
      <c r="P558" s="54"/>
      <c r="Q558" s="54"/>
      <c r="R558" s="54"/>
      <c r="S558" s="54"/>
      <c r="T558" s="54"/>
      <c r="U558" s="54"/>
      <c r="V558" s="54"/>
      <c r="W558" s="54"/>
      <c r="X558" s="54"/>
      <c r="Y558" s="54"/>
      <c r="Z558" s="54"/>
    </row>
    <row r="559" spans="1:26" ht="24.75" customHeight="1">
      <c r="A559" s="54"/>
      <c r="B559" s="54"/>
      <c r="C559" s="54"/>
      <c r="D559" s="54"/>
      <c r="E559" s="54"/>
      <c r="F559" s="54"/>
      <c r="G559" s="54"/>
      <c r="H559" s="54"/>
      <c r="I559" s="54"/>
      <c r="J559" s="54"/>
      <c r="K559" s="54"/>
      <c r="L559" s="54"/>
      <c r="M559" s="54"/>
      <c r="N559" s="54"/>
      <c r="O559" s="54"/>
      <c r="P559" s="54"/>
      <c r="Q559" s="54"/>
      <c r="R559" s="54"/>
      <c r="S559" s="54"/>
      <c r="T559" s="54"/>
      <c r="U559" s="54"/>
      <c r="V559" s="54"/>
      <c r="W559" s="54"/>
      <c r="X559" s="54"/>
      <c r="Y559" s="54"/>
      <c r="Z559" s="54"/>
    </row>
    <row r="560" spans="1:26" ht="24.75" customHeight="1">
      <c r="A560" s="54"/>
      <c r="B560" s="54"/>
      <c r="C560" s="54"/>
      <c r="D560" s="54"/>
      <c r="E560" s="54"/>
      <c r="F560" s="54"/>
      <c r="G560" s="54"/>
      <c r="H560" s="54"/>
      <c r="I560" s="54"/>
      <c r="J560" s="54"/>
      <c r="K560" s="54"/>
      <c r="L560" s="54"/>
      <c r="M560" s="54"/>
      <c r="N560" s="54"/>
      <c r="O560" s="54"/>
      <c r="P560" s="54"/>
      <c r="Q560" s="54"/>
      <c r="R560" s="54"/>
      <c r="S560" s="54"/>
      <c r="T560" s="54"/>
      <c r="U560" s="54"/>
      <c r="V560" s="54"/>
      <c r="W560" s="54"/>
      <c r="X560" s="54"/>
      <c r="Y560" s="54"/>
      <c r="Z560" s="54"/>
    </row>
    <row r="561" spans="1:26" ht="24.75" customHeight="1">
      <c r="A561" s="54"/>
      <c r="B561" s="54"/>
      <c r="C561" s="54"/>
      <c r="D561" s="54"/>
      <c r="E561" s="54"/>
      <c r="F561" s="54"/>
      <c r="G561" s="54"/>
      <c r="H561" s="54"/>
      <c r="I561" s="54"/>
      <c r="J561" s="54"/>
      <c r="K561" s="54"/>
      <c r="L561" s="54"/>
      <c r="M561" s="54"/>
      <c r="N561" s="54"/>
      <c r="O561" s="54"/>
      <c r="P561" s="54"/>
      <c r="Q561" s="54"/>
      <c r="R561" s="54"/>
      <c r="S561" s="54"/>
      <c r="T561" s="54"/>
      <c r="U561" s="54"/>
      <c r="V561" s="54"/>
      <c r="W561" s="54"/>
      <c r="X561" s="54"/>
      <c r="Y561" s="54"/>
      <c r="Z561" s="54"/>
    </row>
    <row r="562" spans="1:26" ht="24.75" customHeight="1">
      <c r="A562" s="54"/>
      <c r="B562" s="54"/>
      <c r="C562" s="54"/>
      <c r="D562" s="54"/>
      <c r="E562" s="54"/>
      <c r="F562" s="54"/>
      <c r="G562" s="54"/>
      <c r="H562" s="54"/>
      <c r="I562" s="54"/>
      <c r="J562" s="54"/>
      <c r="K562" s="54"/>
      <c r="L562" s="54"/>
      <c r="M562" s="54"/>
      <c r="N562" s="54"/>
      <c r="O562" s="54"/>
      <c r="P562" s="54"/>
      <c r="Q562" s="54"/>
      <c r="R562" s="54"/>
      <c r="S562" s="54"/>
      <c r="T562" s="54"/>
      <c r="U562" s="54"/>
      <c r="V562" s="54"/>
      <c r="W562" s="54"/>
      <c r="X562" s="54"/>
      <c r="Y562" s="54"/>
      <c r="Z562" s="54"/>
    </row>
    <row r="563" spans="1:26" ht="24.75" customHeight="1">
      <c r="A563" s="54"/>
      <c r="B563" s="54"/>
      <c r="C563" s="54"/>
      <c r="D563" s="54"/>
      <c r="E563" s="54"/>
      <c r="F563" s="54"/>
      <c r="G563" s="54"/>
      <c r="H563" s="54"/>
      <c r="I563" s="54"/>
      <c r="J563" s="54"/>
      <c r="K563" s="54"/>
      <c r="L563" s="54"/>
      <c r="M563" s="54"/>
      <c r="N563" s="54"/>
      <c r="O563" s="54"/>
      <c r="P563" s="54"/>
      <c r="Q563" s="54"/>
      <c r="R563" s="54"/>
      <c r="S563" s="54"/>
      <c r="T563" s="54"/>
      <c r="U563" s="54"/>
      <c r="V563" s="54"/>
      <c r="W563" s="54"/>
      <c r="X563" s="54"/>
      <c r="Y563" s="54"/>
      <c r="Z563" s="54"/>
    </row>
    <row r="564" spans="1:26" ht="24.75" customHeight="1">
      <c r="A564" s="54"/>
      <c r="B564" s="54"/>
      <c r="C564" s="54"/>
      <c r="D564" s="54"/>
      <c r="E564" s="54"/>
      <c r="F564" s="54"/>
      <c r="G564" s="54"/>
      <c r="H564" s="54"/>
      <c r="I564" s="54"/>
      <c r="J564" s="54"/>
      <c r="K564" s="54"/>
      <c r="L564" s="54"/>
      <c r="M564" s="54"/>
      <c r="N564" s="54"/>
      <c r="O564" s="54"/>
      <c r="P564" s="54"/>
      <c r="Q564" s="54"/>
      <c r="R564" s="54"/>
      <c r="S564" s="54"/>
      <c r="T564" s="54"/>
      <c r="U564" s="54"/>
      <c r="V564" s="54"/>
      <c r="W564" s="54"/>
      <c r="X564" s="54"/>
      <c r="Y564" s="54"/>
      <c r="Z564" s="54"/>
    </row>
    <row r="565" spans="1:26" ht="24.75" customHeight="1">
      <c r="A565" s="54"/>
      <c r="B565" s="54"/>
      <c r="C565" s="54"/>
      <c r="D565" s="54"/>
      <c r="E565" s="54"/>
      <c r="F565" s="54"/>
      <c r="G565" s="54"/>
      <c r="H565" s="54"/>
      <c r="I565" s="54"/>
      <c r="J565" s="54"/>
      <c r="K565" s="54"/>
      <c r="L565" s="54"/>
      <c r="M565" s="54"/>
      <c r="N565" s="54"/>
      <c r="O565" s="54"/>
      <c r="P565" s="54"/>
      <c r="Q565" s="54"/>
      <c r="R565" s="54"/>
      <c r="S565" s="54"/>
      <c r="T565" s="54"/>
      <c r="U565" s="54"/>
      <c r="V565" s="54"/>
      <c r="W565" s="54"/>
      <c r="X565" s="54"/>
      <c r="Y565" s="54"/>
      <c r="Z565" s="54"/>
    </row>
    <row r="566" spans="1:26" ht="24.75" customHeight="1">
      <c r="A566" s="54"/>
      <c r="B566" s="54"/>
      <c r="C566" s="54"/>
      <c r="D566" s="54"/>
      <c r="E566" s="54"/>
      <c r="F566" s="54"/>
      <c r="G566" s="54"/>
      <c r="H566" s="54"/>
      <c r="I566" s="54"/>
      <c r="J566" s="54"/>
      <c r="K566" s="54"/>
      <c r="L566" s="54"/>
      <c r="M566" s="54"/>
      <c r="N566" s="54"/>
      <c r="O566" s="54"/>
      <c r="P566" s="54"/>
      <c r="Q566" s="54"/>
      <c r="R566" s="54"/>
      <c r="S566" s="54"/>
      <c r="T566" s="54"/>
      <c r="U566" s="54"/>
      <c r="V566" s="54"/>
      <c r="W566" s="54"/>
      <c r="X566" s="54"/>
      <c r="Y566" s="54"/>
      <c r="Z566" s="54"/>
    </row>
    <row r="567" spans="1:26" ht="24.75" customHeight="1">
      <c r="A567" s="54"/>
      <c r="B567" s="54"/>
      <c r="C567" s="54"/>
      <c r="D567" s="54"/>
      <c r="E567" s="54"/>
      <c r="F567" s="54"/>
      <c r="G567" s="54"/>
      <c r="H567" s="54"/>
      <c r="I567" s="54"/>
      <c r="J567" s="54"/>
      <c r="K567" s="54"/>
      <c r="L567" s="54"/>
      <c r="M567" s="54"/>
      <c r="N567" s="54"/>
      <c r="O567" s="54"/>
      <c r="P567" s="54"/>
      <c r="Q567" s="54"/>
      <c r="R567" s="54"/>
      <c r="S567" s="54"/>
      <c r="T567" s="54"/>
      <c r="U567" s="54"/>
      <c r="V567" s="54"/>
      <c r="W567" s="54"/>
      <c r="X567" s="54"/>
      <c r="Y567" s="54"/>
      <c r="Z567" s="54"/>
    </row>
    <row r="568" spans="1:26" ht="24.75" customHeight="1">
      <c r="A568" s="54"/>
      <c r="B568" s="54"/>
      <c r="C568" s="54"/>
      <c r="D568" s="54"/>
      <c r="E568" s="54"/>
      <c r="F568" s="54"/>
      <c r="G568" s="54"/>
      <c r="H568" s="54"/>
      <c r="I568" s="54"/>
      <c r="J568" s="54"/>
      <c r="K568" s="54"/>
      <c r="L568" s="54"/>
      <c r="M568" s="54"/>
      <c r="N568" s="54"/>
      <c r="O568" s="54"/>
      <c r="P568" s="54"/>
      <c r="Q568" s="54"/>
      <c r="R568" s="54"/>
      <c r="S568" s="54"/>
      <c r="T568" s="54"/>
      <c r="U568" s="54"/>
      <c r="V568" s="54"/>
      <c r="W568" s="54"/>
      <c r="X568" s="54"/>
      <c r="Y568" s="54"/>
      <c r="Z568" s="54"/>
    </row>
    <row r="569" spans="1:26" ht="24.75" customHeight="1">
      <c r="A569" s="54"/>
      <c r="B569" s="54"/>
      <c r="C569" s="54"/>
      <c r="D569" s="54"/>
      <c r="E569" s="54"/>
      <c r="F569" s="54"/>
      <c r="G569" s="54"/>
      <c r="H569" s="54"/>
      <c r="I569" s="54"/>
      <c r="J569" s="54"/>
      <c r="K569" s="54"/>
      <c r="L569" s="54"/>
      <c r="M569" s="54"/>
      <c r="N569" s="54"/>
      <c r="O569" s="54"/>
      <c r="P569" s="54"/>
      <c r="Q569" s="54"/>
      <c r="R569" s="54"/>
      <c r="S569" s="54"/>
      <c r="T569" s="54"/>
      <c r="U569" s="54"/>
      <c r="V569" s="54"/>
      <c r="W569" s="54"/>
      <c r="X569" s="54"/>
      <c r="Y569" s="54"/>
      <c r="Z569" s="54"/>
    </row>
    <row r="570" spans="1:26" ht="24.75" customHeight="1">
      <c r="A570" s="54"/>
      <c r="B570" s="54"/>
      <c r="C570" s="54"/>
      <c r="D570" s="54"/>
      <c r="E570" s="54"/>
      <c r="F570" s="54"/>
      <c r="G570" s="54"/>
      <c r="H570" s="54"/>
      <c r="I570" s="54"/>
      <c r="J570" s="54"/>
      <c r="K570" s="54"/>
      <c r="L570" s="54"/>
      <c r="M570" s="54"/>
      <c r="N570" s="54"/>
      <c r="O570" s="54"/>
      <c r="P570" s="54"/>
      <c r="Q570" s="54"/>
      <c r="R570" s="54"/>
      <c r="S570" s="54"/>
      <c r="T570" s="54"/>
      <c r="U570" s="54"/>
      <c r="V570" s="54"/>
      <c r="W570" s="54"/>
      <c r="X570" s="54"/>
      <c r="Y570" s="54"/>
      <c r="Z570" s="54"/>
    </row>
    <row r="571" spans="1:26" ht="24.75" customHeight="1">
      <c r="A571" s="54"/>
      <c r="B571" s="54"/>
      <c r="C571" s="54"/>
      <c r="D571" s="54"/>
      <c r="E571" s="54"/>
      <c r="F571" s="54"/>
      <c r="G571" s="54"/>
      <c r="H571" s="54"/>
      <c r="I571" s="54"/>
      <c r="J571" s="54"/>
      <c r="K571" s="54"/>
      <c r="L571" s="54"/>
      <c r="M571" s="54"/>
      <c r="N571" s="54"/>
      <c r="O571" s="54"/>
      <c r="P571" s="54"/>
      <c r="Q571" s="54"/>
      <c r="R571" s="54"/>
      <c r="S571" s="54"/>
      <c r="T571" s="54"/>
      <c r="U571" s="54"/>
      <c r="V571" s="54"/>
      <c r="W571" s="54"/>
      <c r="X571" s="54"/>
      <c r="Y571" s="54"/>
      <c r="Z571" s="54"/>
    </row>
    <row r="572" spans="1:26" ht="24.75" customHeight="1">
      <c r="A572" s="54"/>
      <c r="B572" s="54"/>
      <c r="C572" s="54"/>
      <c r="D572" s="54"/>
      <c r="E572" s="54"/>
      <c r="F572" s="54"/>
      <c r="G572" s="54"/>
      <c r="H572" s="54"/>
      <c r="I572" s="54"/>
      <c r="J572" s="54"/>
      <c r="K572" s="54"/>
      <c r="L572" s="54"/>
      <c r="M572" s="54"/>
      <c r="N572" s="54"/>
      <c r="O572" s="54"/>
      <c r="P572" s="54"/>
      <c r="Q572" s="54"/>
      <c r="R572" s="54"/>
      <c r="S572" s="54"/>
      <c r="T572" s="54"/>
      <c r="U572" s="54"/>
      <c r="V572" s="54"/>
      <c r="W572" s="54"/>
      <c r="X572" s="54"/>
      <c r="Y572" s="54"/>
      <c r="Z572" s="54"/>
    </row>
    <row r="573" spans="1:26" ht="24.75" customHeight="1">
      <c r="A573" s="54"/>
      <c r="B573" s="54"/>
      <c r="C573" s="54"/>
      <c r="D573" s="54"/>
      <c r="E573" s="54"/>
      <c r="F573" s="54"/>
      <c r="G573" s="54"/>
      <c r="H573" s="54"/>
      <c r="I573" s="54"/>
      <c r="J573" s="54"/>
      <c r="K573" s="54"/>
      <c r="L573" s="54"/>
      <c r="M573" s="54"/>
      <c r="N573" s="54"/>
      <c r="O573" s="54"/>
      <c r="P573" s="54"/>
      <c r="Q573" s="54"/>
      <c r="R573" s="54"/>
      <c r="S573" s="54"/>
      <c r="T573" s="54"/>
      <c r="U573" s="54"/>
      <c r="V573" s="54"/>
      <c r="W573" s="54"/>
      <c r="X573" s="54"/>
      <c r="Y573" s="54"/>
      <c r="Z573" s="54"/>
    </row>
    <row r="574" spans="1:26" ht="24.75" customHeight="1">
      <c r="A574" s="54"/>
      <c r="B574" s="54"/>
      <c r="C574" s="54"/>
      <c r="D574" s="54"/>
      <c r="E574" s="54"/>
      <c r="F574" s="54"/>
      <c r="G574" s="54"/>
      <c r="H574" s="54"/>
      <c r="I574" s="54"/>
      <c r="J574" s="54"/>
      <c r="K574" s="54"/>
      <c r="L574" s="54"/>
      <c r="M574" s="54"/>
      <c r="N574" s="54"/>
      <c r="O574" s="54"/>
      <c r="P574" s="54"/>
      <c r="Q574" s="54"/>
      <c r="R574" s="54"/>
      <c r="S574" s="54"/>
      <c r="T574" s="54"/>
      <c r="U574" s="54"/>
      <c r="V574" s="54"/>
      <c r="W574" s="54"/>
      <c r="X574" s="54"/>
      <c r="Y574" s="54"/>
      <c r="Z574" s="54"/>
    </row>
    <row r="575" spans="1:26" ht="24.75" customHeight="1">
      <c r="A575" s="54"/>
      <c r="B575" s="54"/>
      <c r="C575" s="54"/>
      <c r="D575" s="54"/>
      <c r="E575" s="54"/>
      <c r="F575" s="54"/>
      <c r="G575" s="54"/>
      <c r="H575" s="54"/>
      <c r="I575" s="54"/>
      <c r="J575" s="54"/>
      <c r="K575" s="54"/>
      <c r="L575" s="54"/>
      <c r="M575" s="54"/>
      <c r="N575" s="54"/>
      <c r="O575" s="54"/>
      <c r="P575" s="54"/>
      <c r="Q575" s="54"/>
      <c r="R575" s="54"/>
      <c r="S575" s="54"/>
      <c r="T575" s="54"/>
      <c r="U575" s="54"/>
      <c r="V575" s="54"/>
      <c r="W575" s="54"/>
      <c r="X575" s="54"/>
      <c r="Y575" s="54"/>
      <c r="Z575" s="54"/>
    </row>
    <row r="576" spans="1:26" ht="24.75" customHeight="1">
      <c r="A576" s="54"/>
      <c r="B576" s="54"/>
      <c r="C576" s="54"/>
      <c r="D576" s="54"/>
      <c r="E576" s="54"/>
      <c r="F576" s="54"/>
      <c r="G576" s="54"/>
      <c r="H576" s="54"/>
      <c r="I576" s="54"/>
      <c r="J576" s="54"/>
      <c r="K576" s="54"/>
      <c r="L576" s="54"/>
      <c r="M576" s="54"/>
      <c r="N576" s="54"/>
      <c r="O576" s="54"/>
      <c r="P576" s="54"/>
      <c r="Q576" s="54"/>
      <c r="R576" s="54"/>
      <c r="S576" s="54"/>
      <c r="T576" s="54"/>
      <c r="U576" s="54"/>
      <c r="V576" s="54"/>
      <c r="W576" s="54"/>
      <c r="X576" s="54"/>
      <c r="Y576" s="54"/>
      <c r="Z576" s="54"/>
    </row>
    <row r="577" spans="1:26" ht="24.75" customHeight="1">
      <c r="A577" s="54"/>
      <c r="B577" s="54"/>
      <c r="C577" s="54"/>
      <c r="D577" s="54"/>
      <c r="E577" s="54"/>
      <c r="F577" s="54"/>
      <c r="G577" s="54"/>
      <c r="H577" s="54"/>
      <c r="I577" s="54"/>
      <c r="J577" s="54"/>
      <c r="K577" s="54"/>
      <c r="L577" s="54"/>
      <c r="M577" s="54"/>
      <c r="N577" s="54"/>
      <c r="O577" s="54"/>
      <c r="P577" s="54"/>
      <c r="Q577" s="54"/>
      <c r="R577" s="54"/>
      <c r="S577" s="54"/>
      <c r="T577" s="54"/>
      <c r="U577" s="54"/>
      <c r="V577" s="54"/>
      <c r="W577" s="54"/>
      <c r="X577" s="54"/>
      <c r="Y577" s="54"/>
      <c r="Z577" s="54"/>
    </row>
    <row r="578" spans="1:26" ht="24.75" customHeight="1">
      <c r="A578" s="54"/>
      <c r="B578" s="54"/>
      <c r="C578" s="54"/>
      <c r="D578" s="54"/>
      <c r="E578" s="54"/>
      <c r="F578" s="54"/>
      <c r="G578" s="54"/>
      <c r="H578" s="54"/>
      <c r="I578" s="54"/>
      <c r="J578" s="54"/>
      <c r="K578" s="54"/>
      <c r="L578" s="54"/>
      <c r="M578" s="54"/>
      <c r="N578" s="54"/>
      <c r="O578" s="54"/>
      <c r="P578" s="54"/>
      <c r="Q578" s="54"/>
      <c r="R578" s="54"/>
      <c r="S578" s="54"/>
      <c r="T578" s="54"/>
      <c r="U578" s="54"/>
      <c r="V578" s="54"/>
      <c r="W578" s="54"/>
      <c r="X578" s="54"/>
      <c r="Y578" s="54"/>
      <c r="Z578" s="54"/>
    </row>
    <row r="579" spans="1:26" ht="24.75" customHeight="1">
      <c r="A579" s="54"/>
      <c r="B579" s="54"/>
      <c r="C579" s="54"/>
      <c r="D579" s="54"/>
      <c r="E579" s="54"/>
      <c r="F579" s="54"/>
      <c r="G579" s="54"/>
      <c r="H579" s="54"/>
      <c r="I579" s="54"/>
      <c r="J579" s="54"/>
      <c r="K579" s="54"/>
      <c r="L579" s="54"/>
      <c r="M579" s="54"/>
      <c r="N579" s="54"/>
      <c r="O579" s="54"/>
      <c r="P579" s="54"/>
      <c r="Q579" s="54"/>
      <c r="R579" s="54"/>
      <c r="S579" s="54"/>
      <c r="T579" s="54"/>
      <c r="U579" s="54"/>
      <c r="V579" s="54"/>
      <c r="W579" s="54"/>
      <c r="X579" s="54"/>
      <c r="Y579" s="54"/>
      <c r="Z579" s="54"/>
    </row>
    <row r="580" spans="1:26" ht="24.75" customHeight="1">
      <c r="A580" s="54"/>
      <c r="B580" s="54"/>
      <c r="C580" s="54"/>
      <c r="D580" s="54"/>
      <c r="E580" s="54"/>
      <c r="F580" s="54"/>
      <c r="G580" s="54"/>
      <c r="H580" s="54"/>
      <c r="I580" s="54"/>
      <c r="J580" s="54"/>
      <c r="K580" s="54"/>
      <c r="L580" s="54"/>
      <c r="M580" s="54"/>
      <c r="N580" s="54"/>
      <c r="O580" s="54"/>
      <c r="P580" s="54"/>
      <c r="Q580" s="54"/>
      <c r="R580" s="54"/>
      <c r="S580" s="54"/>
      <c r="T580" s="54"/>
      <c r="U580" s="54"/>
      <c r="V580" s="54"/>
      <c r="W580" s="54"/>
      <c r="X580" s="54"/>
      <c r="Y580" s="54"/>
      <c r="Z580" s="54"/>
    </row>
    <row r="581" spans="1:26" ht="24.75" customHeight="1">
      <c r="A581" s="54"/>
      <c r="B581" s="54"/>
      <c r="C581" s="54"/>
      <c r="D581" s="54"/>
      <c r="E581" s="54"/>
      <c r="F581" s="54"/>
      <c r="G581" s="54"/>
      <c r="H581" s="54"/>
      <c r="I581" s="54"/>
      <c r="J581" s="54"/>
      <c r="K581" s="54"/>
      <c r="L581" s="54"/>
      <c r="M581" s="54"/>
      <c r="N581" s="54"/>
      <c r="O581" s="54"/>
      <c r="P581" s="54"/>
      <c r="Q581" s="54"/>
      <c r="R581" s="54"/>
      <c r="S581" s="54"/>
      <c r="T581" s="54"/>
      <c r="U581" s="54"/>
      <c r="V581" s="54"/>
      <c r="W581" s="54"/>
      <c r="X581" s="54"/>
      <c r="Y581" s="54"/>
      <c r="Z581" s="54"/>
    </row>
    <row r="582" spans="1:26" ht="24.75" customHeight="1">
      <c r="A582" s="54"/>
      <c r="B582" s="54"/>
      <c r="C582" s="54"/>
      <c r="D582" s="54"/>
      <c r="E582" s="54"/>
      <c r="F582" s="54"/>
      <c r="G582" s="54"/>
      <c r="H582" s="54"/>
      <c r="I582" s="54"/>
      <c r="J582" s="54"/>
      <c r="K582" s="54"/>
      <c r="L582" s="54"/>
      <c r="M582" s="54"/>
      <c r="N582" s="54"/>
      <c r="O582" s="54"/>
      <c r="P582" s="54"/>
      <c r="Q582" s="54"/>
      <c r="R582" s="54"/>
      <c r="S582" s="54"/>
      <c r="T582" s="54"/>
      <c r="U582" s="54"/>
      <c r="V582" s="54"/>
      <c r="W582" s="54"/>
      <c r="X582" s="54"/>
      <c r="Y582" s="54"/>
      <c r="Z582" s="54"/>
    </row>
    <row r="583" spans="1:26" ht="24.75" customHeight="1">
      <c r="A583" s="54"/>
      <c r="B583" s="54"/>
      <c r="C583" s="54"/>
      <c r="D583" s="54"/>
      <c r="E583" s="54"/>
      <c r="F583" s="54"/>
      <c r="G583" s="54"/>
      <c r="H583" s="54"/>
      <c r="I583" s="54"/>
      <c r="J583" s="54"/>
      <c r="K583" s="54"/>
      <c r="L583" s="54"/>
      <c r="M583" s="54"/>
      <c r="N583" s="54"/>
      <c r="O583" s="54"/>
      <c r="P583" s="54"/>
      <c r="Q583" s="54"/>
      <c r="R583" s="54"/>
      <c r="S583" s="54"/>
      <c r="T583" s="54"/>
      <c r="U583" s="54"/>
      <c r="V583" s="54"/>
      <c r="W583" s="54"/>
      <c r="X583" s="54"/>
      <c r="Y583" s="54"/>
      <c r="Z583" s="54"/>
    </row>
    <row r="584" spans="1:26" ht="24.75" customHeight="1">
      <c r="A584" s="54"/>
      <c r="B584" s="54"/>
      <c r="C584" s="54"/>
      <c r="D584" s="54"/>
      <c r="E584" s="54"/>
      <c r="F584" s="54"/>
      <c r="G584" s="54"/>
      <c r="H584" s="54"/>
      <c r="I584" s="54"/>
      <c r="J584" s="54"/>
      <c r="K584" s="54"/>
      <c r="L584" s="54"/>
      <c r="M584" s="54"/>
      <c r="N584" s="54"/>
      <c r="O584" s="54"/>
      <c r="P584" s="54"/>
      <c r="Q584" s="54"/>
      <c r="R584" s="54"/>
      <c r="S584" s="54"/>
      <c r="T584" s="54"/>
      <c r="U584" s="54"/>
      <c r="V584" s="54"/>
      <c r="W584" s="54"/>
      <c r="X584" s="54"/>
      <c r="Y584" s="54"/>
      <c r="Z584" s="54"/>
    </row>
    <row r="585" spans="1:26" ht="24.75" customHeight="1">
      <c r="A585" s="54"/>
      <c r="B585" s="54"/>
      <c r="C585" s="54"/>
      <c r="D585" s="54"/>
      <c r="E585" s="54"/>
      <c r="F585" s="54"/>
      <c r="G585" s="54"/>
      <c r="H585" s="54"/>
      <c r="I585" s="54"/>
      <c r="J585" s="54"/>
      <c r="K585" s="54"/>
      <c r="L585" s="54"/>
      <c r="M585" s="54"/>
      <c r="N585" s="54"/>
      <c r="O585" s="54"/>
      <c r="P585" s="54"/>
      <c r="Q585" s="54"/>
      <c r="R585" s="54"/>
      <c r="S585" s="54"/>
      <c r="T585" s="54"/>
      <c r="U585" s="54"/>
      <c r="V585" s="54"/>
      <c r="W585" s="54"/>
      <c r="X585" s="54"/>
      <c r="Y585" s="54"/>
      <c r="Z585" s="54"/>
    </row>
    <row r="586" spans="1:26" ht="24.75" customHeight="1">
      <c r="A586" s="54"/>
      <c r="B586" s="54"/>
      <c r="C586" s="54"/>
      <c r="D586" s="54"/>
      <c r="E586" s="54"/>
      <c r="F586" s="54"/>
      <c r="G586" s="54"/>
      <c r="H586" s="54"/>
      <c r="I586" s="54"/>
      <c r="J586" s="54"/>
      <c r="K586" s="54"/>
      <c r="L586" s="54"/>
      <c r="M586" s="54"/>
      <c r="N586" s="54"/>
      <c r="O586" s="54"/>
      <c r="P586" s="54"/>
      <c r="Q586" s="54"/>
      <c r="R586" s="54"/>
      <c r="S586" s="54"/>
      <c r="T586" s="54"/>
      <c r="U586" s="54"/>
      <c r="V586" s="54"/>
      <c r="W586" s="54"/>
      <c r="X586" s="54"/>
      <c r="Y586" s="54"/>
      <c r="Z586" s="54"/>
    </row>
    <row r="587" spans="1:26" ht="24.75" customHeight="1">
      <c r="A587" s="54"/>
      <c r="B587" s="54"/>
      <c r="C587" s="54"/>
      <c r="D587" s="54"/>
      <c r="E587" s="54"/>
      <c r="F587" s="54"/>
      <c r="G587" s="54"/>
      <c r="H587" s="54"/>
      <c r="I587" s="54"/>
      <c r="J587" s="54"/>
      <c r="K587" s="54"/>
      <c r="L587" s="54"/>
      <c r="M587" s="54"/>
      <c r="N587" s="54"/>
      <c r="O587" s="54"/>
      <c r="P587" s="54"/>
      <c r="Q587" s="54"/>
      <c r="R587" s="54"/>
      <c r="S587" s="54"/>
      <c r="T587" s="54"/>
      <c r="U587" s="54"/>
      <c r="V587" s="54"/>
      <c r="W587" s="54"/>
      <c r="X587" s="54"/>
      <c r="Y587" s="54"/>
      <c r="Z587" s="54"/>
    </row>
    <row r="588" spans="1:26" ht="24.75" customHeight="1">
      <c r="A588" s="54"/>
      <c r="B588" s="54"/>
      <c r="C588" s="54"/>
      <c r="D588" s="54"/>
      <c r="E588" s="54"/>
      <c r="F588" s="54"/>
      <c r="G588" s="54"/>
      <c r="H588" s="54"/>
      <c r="I588" s="54"/>
      <c r="J588" s="54"/>
      <c r="K588" s="54"/>
      <c r="L588" s="54"/>
      <c r="M588" s="54"/>
      <c r="N588" s="54"/>
      <c r="O588" s="54"/>
      <c r="P588" s="54"/>
      <c r="Q588" s="54"/>
      <c r="R588" s="54"/>
      <c r="S588" s="54"/>
      <c r="T588" s="54"/>
      <c r="U588" s="54"/>
      <c r="V588" s="54"/>
      <c r="W588" s="54"/>
      <c r="X588" s="54"/>
      <c r="Y588" s="54"/>
      <c r="Z588" s="54"/>
    </row>
    <row r="589" spans="1:26" ht="24.75" customHeight="1">
      <c r="A589" s="54"/>
      <c r="B589" s="54"/>
      <c r="C589" s="54"/>
      <c r="D589" s="54"/>
      <c r="E589" s="54"/>
      <c r="F589" s="54"/>
      <c r="G589" s="54"/>
      <c r="H589" s="54"/>
      <c r="I589" s="54"/>
      <c r="J589" s="54"/>
      <c r="K589" s="54"/>
      <c r="L589" s="54"/>
      <c r="M589" s="54"/>
      <c r="N589" s="54"/>
      <c r="O589" s="54"/>
      <c r="P589" s="54"/>
      <c r="Q589" s="54"/>
      <c r="R589" s="54"/>
      <c r="S589" s="54"/>
      <c r="T589" s="54"/>
      <c r="U589" s="54"/>
      <c r="V589" s="54"/>
      <c r="W589" s="54"/>
      <c r="X589" s="54"/>
      <c r="Y589" s="54"/>
      <c r="Z589" s="54"/>
    </row>
    <row r="590" spans="1:26" ht="24.75" customHeight="1">
      <c r="A590" s="54"/>
      <c r="B590" s="54"/>
      <c r="C590" s="54"/>
      <c r="D590" s="54"/>
      <c r="E590" s="54"/>
      <c r="F590" s="54"/>
      <c r="G590" s="54"/>
      <c r="H590" s="54"/>
      <c r="I590" s="54"/>
      <c r="J590" s="54"/>
      <c r="K590" s="54"/>
      <c r="L590" s="54"/>
      <c r="M590" s="54"/>
      <c r="N590" s="54"/>
      <c r="O590" s="54"/>
      <c r="P590" s="54"/>
      <c r="Q590" s="54"/>
      <c r="R590" s="54"/>
      <c r="S590" s="54"/>
      <c r="T590" s="54"/>
      <c r="U590" s="54"/>
      <c r="V590" s="54"/>
      <c r="W590" s="54"/>
      <c r="X590" s="54"/>
      <c r="Y590" s="54"/>
      <c r="Z590" s="54"/>
    </row>
    <row r="591" spans="1:26" ht="24.75" customHeight="1">
      <c r="A591" s="54"/>
      <c r="B591" s="54"/>
      <c r="C591" s="54"/>
      <c r="D591" s="54"/>
      <c r="E591" s="54"/>
      <c r="F591" s="54"/>
      <c r="G591" s="54"/>
      <c r="H591" s="54"/>
      <c r="I591" s="54"/>
      <c r="J591" s="54"/>
      <c r="K591" s="54"/>
      <c r="L591" s="54"/>
      <c r="M591" s="54"/>
      <c r="N591" s="54"/>
      <c r="O591" s="54"/>
      <c r="P591" s="54"/>
      <c r="Q591" s="54"/>
      <c r="R591" s="54"/>
      <c r="S591" s="54"/>
      <c r="T591" s="54"/>
      <c r="U591" s="54"/>
      <c r="V591" s="54"/>
      <c r="W591" s="54"/>
      <c r="X591" s="54"/>
      <c r="Y591" s="54"/>
      <c r="Z591" s="54"/>
    </row>
    <row r="592" spans="1:26" ht="24.75" customHeight="1">
      <c r="A592" s="54"/>
      <c r="B592" s="54"/>
      <c r="C592" s="54"/>
      <c r="D592" s="54"/>
      <c r="E592" s="54"/>
      <c r="F592" s="54"/>
      <c r="G592" s="54"/>
      <c r="H592" s="54"/>
      <c r="I592" s="54"/>
      <c r="J592" s="54"/>
      <c r="K592" s="54"/>
      <c r="L592" s="54"/>
      <c r="M592" s="54"/>
      <c r="N592" s="54"/>
      <c r="O592" s="54"/>
      <c r="P592" s="54"/>
      <c r="Q592" s="54"/>
      <c r="R592" s="54"/>
      <c r="S592" s="54"/>
      <c r="T592" s="54"/>
      <c r="U592" s="54"/>
      <c r="V592" s="54"/>
      <c r="W592" s="54"/>
      <c r="X592" s="54"/>
      <c r="Y592" s="54"/>
      <c r="Z592" s="54"/>
    </row>
    <row r="593" spans="1:26" ht="24.75" customHeight="1">
      <c r="A593" s="54"/>
      <c r="B593" s="54"/>
      <c r="C593" s="54"/>
      <c r="D593" s="54"/>
      <c r="E593" s="54"/>
      <c r="F593" s="54"/>
      <c r="G593" s="54"/>
      <c r="H593" s="54"/>
      <c r="I593" s="54"/>
      <c r="J593" s="54"/>
      <c r="K593" s="54"/>
      <c r="L593" s="54"/>
      <c r="M593" s="54"/>
      <c r="N593" s="54"/>
      <c r="O593" s="54"/>
      <c r="P593" s="54"/>
      <c r="Q593" s="54"/>
      <c r="R593" s="54"/>
      <c r="S593" s="54"/>
      <c r="T593" s="54"/>
      <c r="U593" s="54"/>
      <c r="V593" s="54"/>
      <c r="W593" s="54"/>
      <c r="X593" s="54"/>
      <c r="Y593" s="54"/>
      <c r="Z593" s="54"/>
    </row>
    <row r="594" spans="1:26" ht="24.75" customHeight="1">
      <c r="A594" s="54"/>
      <c r="B594" s="54"/>
      <c r="C594" s="54"/>
      <c r="D594" s="54"/>
      <c r="E594" s="54"/>
      <c r="F594" s="54"/>
      <c r="G594" s="54"/>
      <c r="H594" s="54"/>
      <c r="I594" s="54"/>
      <c r="J594" s="54"/>
      <c r="K594" s="54"/>
      <c r="L594" s="54"/>
      <c r="M594" s="54"/>
      <c r="N594" s="54"/>
      <c r="O594" s="54"/>
      <c r="P594" s="54"/>
      <c r="Q594" s="54"/>
      <c r="R594" s="54"/>
      <c r="S594" s="54"/>
      <c r="T594" s="54"/>
      <c r="U594" s="54"/>
      <c r="V594" s="54"/>
      <c r="W594" s="54"/>
      <c r="X594" s="54"/>
      <c r="Y594" s="54"/>
      <c r="Z594" s="54"/>
    </row>
    <row r="595" spans="1:26" ht="24.75" customHeight="1">
      <c r="A595" s="54"/>
      <c r="B595" s="54"/>
      <c r="C595" s="54"/>
      <c r="D595" s="54"/>
      <c r="E595" s="54"/>
      <c r="F595" s="54"/>
      <c r="G595" s="54"/>
      <c r="H595" s="54"/>
      <c r="I595" s="54"/>
      <c r="J595" s="54"/>
      <c r="K595" s="54"/>
      <c r="L595" s="54"/>
      <c r="M595" s="54"/>
      <c r="N595" s="54"/>
      <c r="O595" s="54"/>
      <c r="P595" s="54"/>
      <c r="Q595" s="54"/>
      <c r="R595" s="54"/>
      <c r="S595" s="54"/>
      <c r="T595" s="54"/>
      <c r="U595" s="54"/>
      <c r="V595" s="54"/>
      <c r="W595" s="54"/>
      <c r="X595" s="54"/>
      <c r="Y595" s="54"/>
      <c r="Z595" s="54"/>
    </row>
    <row r="596" spans="1:26" ht="24.75" customHeight="1">
      <c r="A596" s="54"/>
      <c r="B596" s="54"/>
      <c r="C596" s="54"/>
      <c r="D596" s="54"/>
      <c r="E596" s="54"/>
      <c r="F596" s="54"/>
      <c r="G596" s="54"/>
      <c r="H596" s="54"/>
      <c r="I596" s="54"/>
      <c r="J596" s="54"/>
      <c r="K596" s="54"/>
      <c r="L596" s="54"/>
      <c r="M596" s="54"/>
      <c r="N596" s="54"/>
      <c r="O596" s="54"/>
      <c r="P596" s="54"/>
      <c r="Q596" s="54"/>
      <c r="R596" s="54"/>
      <c r="S596" s="54"/>
      <c r="T596" s="54"/>
      <c r="U596" s="54"/>
      <c r="V596" s="54"/>
      <c r="W596" s="54"/>
      <c r="X596" s="54"/>
      <c r="Y596" s="54"/>
      <c r="Z596" s="54"/>
    </row>
    <row r="597" spans="1:26" ht="24.75" customHeight="1">
      <c r="A597" s="54"/>
      <c r="B597" s="54"/>
      <c r="C597" s="54"/>
      <c r="D597" s="54"/>
      <c r="E597" s="54"/>
      <c r="F597" s="54"/>
      <c r="G597" s="54"/>
      <c r="H597" s="54"/>
      <c r="I597" s="54"/>
      <c r="J597" s="54"/>
      <c r="K597" s="54"/>
      <c r="L597" s="54"/>
      <c r="M597" s="54"/>
      <c r="N597" s="54"/>
      <c r="O597" s="54"/>
      <c r="P597" s="54"/>
      <c r="Q597" s="54"/>
      <c r="R597" s="54"/>
      <c r="S597" s="54"/>
      <c r="T597" s="54"/>
      <c r="U597" s="54"/>
      <c r="V597" s="54"/>
      <c r="W597" s="54"/>
      <c r="X597" s="54"/>
      <c r="Y597" s="54"/>
      <c r="Z597" s="54"/>
    </row>
    <row r="598" spans="1:26" ht="24.75" customHeight="1">
      <c r="A598" s="54"/>
      <c r="B598" s="54"/>
      <c r="C598" s="54"/>
      <c r="D598" s="54"/>
      <c r="E598" s="54"/>
      <c r="F598" s="54"/>
      <c r="G598" s="54"/>
      <c r="H598" s="54"/>
      <c r="I598" s="54"/>
      <c r="J598" s="54"/>
      <c r="K598" s="54"/>
      <c r="L598" s="54"/>
      <c r="M598" s="54"/>
      <c r="N598" s="54"/>
      <c r="O598" s="54"/>
      <c r="P598" s="54"/>
      <c r="Q598" s="54"/>
      <c r="R598" s="54"/>
      <c r="S598" s="54"/>
      <c r="T598" s="54"/>
      <c r="U598" s="54"/>
      <c r="V598" s="54"/>
      <c r="W598" s="54"/>
      <c r="X598" s="54"/>
      <c r="Y598" s="54"/>
      <c r="Z598" s="54"/>
    </row>
    <row r="599" spans="1:26" ht="24.75" customHeight="1">
      <c r="A599" s="54"/>
      <c r="B599" s="54"/>
      <c r="C599" s="54"/>
      <c r="D599" s="54"/>
      <c r="E599" s="54"/>
      <c r="F599" s="54"/>
      <c r="G599" s="54"/>
      <c r="H599" s="54"/>
      <c r="I599" s="54"/>
      <c r="J599" s="54"/>
      <c r="K599" s="54"/>
      <c r="L599" s="54"/>
      <c r="M599" s="54"/>
      <c r="N599" s="54"/>
      <c r="O599" s="54"/>
      <c r="P599" s="54"/>
      <c r="Q599" s="54"/>
      <c r="R599" s="54"/>
      <c r="S599" s="54"/>
      <c r="T599" s="54"/>
      <c r="U599" s="54"/>
      <c r="V599" s="54"/>
      <c r="W599" s="54"/>
      <c r="X599" s="54"/>
      <c r="Y599" s="54"/>
      <c r="Z599" s="54"/>
    </row>
    <row r="600" spans="1:26" ht="24.75" customHeight="1">
      <c r="A600" s="54"/>
      <c r="B600" s="54"/>
      <c r="C600" s="54"/>
      <c r="D600" s="54"/>
      <c r="E600" s="54"/>
      <c r="F600" s="54"/>
      <c r="G600" s="54"/>
      <c r="H600" s="54"/>
      <c r="I600" s="54"/>
      <c r="J600" s="54"/>
      <c r="K600" s="54"/>
      <c r="L600" s="54"/>
      <c r="M600" s="54"/>
      <c r="N600" s="54"/>
      <c r="O600" s="54"/>
      <c r="P600" s="54"/>
      <c r="Q600" s="54"/>
      <c r="R600" s="54"/>
      <c r="S600" s="54"/>
      <c r="T600" s="54"/>
      <c r="U600" s="54"/>
      <c r="V600" s="54"/>
      <c r="W600" s="54"/>
      <c r="X600" s="54"/>
      <c r="Y600" s="54"/>
      <c r="Z600" s="54"/>
    </row>
    <row r="601" spans="1:26" ht="24.75" customHeight="1">
      <c r="A601" s="54"/>
      <c r="B601" s="54"/>
      <c r="C601" s="54"/>
      <c r="D601" s="54"/>
      <c r="E601" s="54"/>
      <c r="F601" s="54"/>
      <c r="G601" s="54"/>
      <c r="H601" s="54"/>
      <c r="I601" s="54"/>
      <c r="J601" s="54"/>
      <c r="K601" s="54"/>
      <c r="L601" s="54"/>
      <c r="M601" s="54"/>
      <c r="N601" s="54"/>
      <c r="O601" s="54"/>
      <c r="P601" s="54"/>
      <c r="Q601" s="54"/>
      <c r="R601" s="54"/>
      <c r="S601" s="54"/>
      <c r="T601" s="54"/>
      <c r="U601" s="54"/>
      <c r="V601" s="54"/>
      <c r="W601" s="54"/>
      <c r="X601" s="54"/>
      <c r="Y601" s="54"/>
      <c r="Z601" s="54"/>
    </row>
    <row r="602" spans="1:26" ht="24.75" customHeight="1">
      <c r="A602" s="54"/>
      <c r="B602" s="54"/>
      <c r="C602" s="54"/>
      <c r="D602" s="54"/>
      <c r="E602" s="54"/>
      <c r="F602" s="54"/>
      <c r="G602" s="54"/>
      <c r="H602" s="54"/>
      <c r="I602" s="54"/>
      <c r="J602" s="54"/>
      <c r="K602" s="54"/>
      <c r="L602" s="54"/>
      <c r="M602" s="54"/>
      <c r="N602" s="54"/>
      <c r="O602" s="54"/>
      <c r="P602" s="54"/>
      <c r="Q602" s="54"/>
      <c r="R602" s="54"/>
      <c r="S602" s="54"/>
      <c r="T602" s="54"/>
      <c r="U602" s="54"/>
      <c r="V602" s="54"/>
      <c r="W602" s="54"/>
      <c r="X602" s="54"/>
      <c r="Y602" s="54"/>
      <c r="Z602" s="54"/>
    </row>
    <row r="603" spans="1:26" ht="24.75" customHeight="1">
      <c r="A603" s="54"/>
      <c r="B603" s="54"/>
      <c r="C603" s="54"/>
      <c r="D603" s="54"/>
      <c r="E603" s="54"/>
      <c r="F603" s="54"/>
      <c r="G603" s="54"/>
      <c r="H603" s="54"/>
      <c r="I603" s="54"/>
      <c r="J603" s="54"/>
      <c r="K603" s="54"/>
      <c r="L603" s="54"/>
      <c r="M603" s="54"/>
      <c r="N603" s="54"/>
      <c r="O603" s="54"/>
      <c r="P603" s="54"/>
      <c r="Q603" s="54"/>
      <c r="R603" s="54"/>
      <c r="S603" s="54"/>
      <c r="T603" s="54"/>
      <c r="U603" s="54"/>
      <c r="V603" s="54"/>
      <c r="W603" s="54"/>
      <c r="X603" s="54"/>
      <c r="Y603" s="54"/>
      <c r="Z603" s="54"/>
    </row>
    <row r="604" spans="1:26" ht="24.75" customHeight="1">
      <c r="A604" s="54"/>
      <c r="B604" s="54"/>
      <c r="C604" s="54"/>
      <c r="D604" s="54"/>
      <c r="E604" s="54"/>
      <c r="F604" s="54"/>
      <c r="G604" s="54"/>
      <c r="H604" s="54"/>
      <c r="I604" s="54"/>
      <c r="J604" s="54"/>
      <c r="K604" s="54"/>
      <c r="L604" s="54"/>
      <c r="M604" s="54"/>
      <c r="N604" s="54"/>
      <c r="O604" s="54"/>
      <c r="P604" s="54"/>
      <c r="Q604" s="54"/>
      <c r="R604" s="54"/>
      <c r="S604" s="54"/>
      <c r="T604" s="54"/>
      <c r="U604" s="54"/>
      <c r="V604" s="54"/>
      <c r="W604" s="54"/>
      <c r="X604" s="54"/>
      <c r="Y604" s="54"/>
      <c r="Z604" s="54"/>
    </row>
    <row r="605" spans="1:26" ht="24.75" customHeight="1">
      <c r="A605" s="54"/>
      <c r="B605" s="54"/>
      <c r="C605" s="54"/>
      <c r="D605" s="54"/>
      <c r="E605" s="54"/>
      <c r="F605" s="54"/>
      <c r="G605" s="54"/>
      <c r="H605" s="54"/>
      <c r="I605" s="54"/>
      <c r="J605" s="54"/>
      <c r="K605" s="54"/>
      <c r="L605" s="54"/>
      <c r="M605" s="54"/>
      <c r="N605" s="54"/>
      <c r="O605" s="54"/>
      <c r="P605" s="54"/>
      <c r="Q605" s="54"/>
      <c r="R605" s="54"/>
      <c r="S605" s="54"/>
      <c r="T605" s="54"/>
      <c r="U605" s="54"/>
      <c r="V605" s="54"/>
      <c r="W605" s="54"/>
      <c r="X605" s="54"/>
      <c r="Y605" s="54"/>
      <c r="Z605" s="54"/>
    </row>
    <row r="606" spans="1:26" ht="24.75" customHeight="1">
      <c r="A606" s="54"/>
      <c r="B606" s="54"/>
      <c r="C606" s="54"/>
      <c r="D606" s="54"/>
      <c r="E606" s="54"/>
      <c r="F606" s="54"/>
      <c r="G606" s="54"/>
      <c r="H606" s="54"/>
      <c r="I606" s="54"/>
      <c r="J606" s="54"/>
      <c r="K606" s="54"/>
      <c r="L606" s="54"/>
      <c r="M606" s="54"/>
      <c r="N606" s="54"/>
      <c r="O606" s="54"/>
      <c r="P606" s="54"/>
      <c r="Q606" s="54"/>
      <c r="R606" s="54"/>
      <c r="S606" s="54"/>
      <c r="T606" s="54"/>
      <c r="U606" s="54"/>
      <c r="V606" s="54"/>
      <c r="W606" s="54"/>
      <c r="X606" s="54"/>
      <c r="Y606" s="54"/>
      <c r="Z606" s="54"/>
    </row>
    <row r="607" spans="1:26" ht="24.75" customHeight="1">
      <c r="A607" s="54"/>
      <c r="B607" s="54"/>
      <c r="C607" s="54"/>
      <c r="D607" s="54"/>
      <c r="E607" s="54"/>
      <c r="F607" s="54"/>
      <c r="G607" s="54"/>
      <c r="H607" s="54"/>
      <c r="I607" s="54"/>
      <c r="J607" s="54"/>
      <c r="K607" s="54"/>
      <c r="L607" s="54"/>
      <c r="M607" s="54"/>
      <c r="N607" s="54"/>
      <c r="O607" s="54"/>
      <c r="P607" s="54"/>
      <c r="Q607" s="54"/>
      <c r="R607" s="54"/>
      <c r="S607" s="54"/>
      <c r="T607" s="54"/>
      <c r="U607" s="54"/>
      <c r="V607" s="54"/>
      <c r="W607" s="54"/>
      <c r="X607" s="54"/>
      <c r="Y607" s="54"/>
      <c r="Z607" s="54"/>
    </row>
    <row r="608" spans="1:26" ht="24.75" customHeight="1">
      <c r="A608" s="54"/>
      <c r="B608" s="54"/>
      <c r="C608" s="54"/>
      <c r="D608" s="54"/>
      <c r="E608" s="54"/>
      <c r="F608" s="54"/>
      <c r="G608" s="54"/>
      <c r="H608" s="54"/>
      <c r="I608" s="54"/>
      <c r="J608" s="54"/>
      <c r="K608" s="54"/>
      <c r="L608" s="54"/>
      <c r="M608" s="54"/>
      <c r="N608" s="54"/>
      <c r="O608" s="54"/>
      <c r="P608" s="54"/>
      <c r="Q608" s="54"/>
      <c r="R608" s="54"/>
      <c r="S608" s="54"/>
      <c r="T608" s="54"/>
      <c r="U608" s="54"/>
      <c r="V608" s="54"/>
      <c r="W608" s="54"/>
      <c r="X608" s="54"/>
      <c r="Y608" s="54"/>
      <c r="Z608" s="54"/>
    </row>
    <row r="609" spans="1:26" ht="24.75" customHeight="1">
      <c r="A609" s="54"/>
      <c r="B609" s="54"/>
      <c r="C609" s="54"/>
      <c r="D609" s="54"/>
      <c r="E609" s="54"/>
      <c r="F609" s="54"/>
      <c r="G609" s="54"/>
      <c r="H609" s="54"/>
      <c r="I609" s="54"/>
      <c r="J609" s="54"/>
      <c r="K609" s="54"/>
      <c r="L609" s="54"/>
      <c r="M609" s="54"/>
      <c r="N609" s="54"/>
      <c r="O609" s="54"/>
      <c r="P609" s="54"/>
      <c r="Q609" s="54"/>
      <c r="R609" s="54"/>
      <c r="S609" s="54"/>
      <c r="T609" s="54"/>
      <c r="U609" s="54"/>
      <c r="V609" s="54"/>
      <c r="W609" s="54"/>
      <c r="X609" s="54"/>
      <c r="Y609" s="54"/>
      <c r="Z609" s="54"/>
    </row>
    <row r="610" spans="1:26" ht="24.75" customHeight="1">
      <c r="A610" s="54"/>
      <c r="B610" s="54"/>
      <c r="C610" s="54"/>
      <c r="D610" s="54"/>
      <c r="E610" s="54"/>
      <c r="F610" s="54"/>
      <c r="G610" s="54"/>
      <c r="H610" s="54"/>
      <c r="I610" s="54"/>
      <c r="J610" s="54"/>
      <c r="K610" s="54"/>
      <c r="L610" s="54"/>
      <c r="M610" s="54"/>
      <c r="N610" s="54"/>
      <c r="O610" s="54"/>
      <c r="P610" s="54"/>
      <c r="Q610" s="54"/>
      <c r="R610" s="54"/>
      <c r="S610" s="54"/>
      <c r="T610" s="54"/>
      <c r="U610" s="54"/>
      <c r="V610" s="54"/>
      <c r="W610" s="54"/>
      <c r="X610" s="54"/>
      <c r="Y610" s="54"/>
      <c r="Z610" s="54"/>
    </row>
    <row r="611" spans="1:26" ht="24.75" customHeight="1">
      <c r="A611" s="54"/>
      <c r="B611" s="54"/>
      <c r="C611" s="54"/>
      <c r="D611" s="54"/>
      <c r="E611" s="54"/>
      <c r="F611" s="54"/>
      <c r="G611" s="54"/>
      <c r="H611" s="54"/>
      <c r="I611" s="54"/>
      <c r="J611" s="54"/>
      <c r="K611" s="54"/>
      <c r="L611" s="54"/>
      <c r="M611" s="54"/>
      <c r="N611" s="54"/>
      <c r="O611" s="54"/>
      <c r="P611" s="54"/>
      <c r="Q611" s="54"/>
      <c r="R611" s="54"/>
      <c r="S611" s="54"/>
      <c r="T611" s="54"/>
      <c r="U611" s="54"/>
      <c r="V611" s="54"/>
      <c r="W611" s="54"/>
      <c r="X611" s="54"/>
      <c r="Y611" s="54"/>
      <c r="Z611" s="54"/>
    </row>
    <row r="612" spans="1:26" ht="24.75" customHeight="1">
      <c r="A612" s="54"/>
      <c r="B612" s="54"/>
      <c r="C612" s="54"/>
      <c r="D612" s="54"/>
      <c r="E612" s="54"/>
      <c r="F612" s="54"/>
      <c r="G612" s="54"/>
      <c r="H612" s="54"/>
      <c r="I612" s="54"/>
      <c r="J612" s="54"/>
      <c r="K612" s="54"/>
      <c r="L612" s="54"/>
      <c r="M612" s="54"/>
      <c r="N612" s="54"/>
      <c r="O612" s="54"/>
      <c r="P612" s="54"/>
      <c r="Q612" s="54"/>
      <c r="R612" s="54"/>
      <c r="S612" s="54"/>
      <c r="T612" s="54"/>
      <c r="U612" s="54"/>
      <c r="V612" s="54"/>
      <c r="W612" s="54"/>
      <c r="X612" s="54"/>
      <c r="Y612" s="54"/>
      <c r="Z612" s="54"/>
    </row>
    <row r="613" spans="1:26" ht="24.75" customHeight="1">
      <c r="A613" s="54"/>
      <c r="B613" s="54"/>
      <c r="C613" s="54"/>
      <c r="D613" s="54"/>
      <c r="E613" s="54"/>
      <c r="F613" s="54"/>
      <c r="G613" s="54"/>
      <c r="H613" s="54"/>
      <c r="I613" s="54"/>
      <c r="J613" s="54"/>
      <c r="K613" s="54"/>
      <c r="L613" s="54"/>
      <c r="M613" s="54"/>
      <c r="N613" s="54"/>
      <c r="O613" s="54"/>
      <c r="P613" s="54"/>
      <c r="Q613" s="54"/>
      <c r="R613" s="54"/>
      <c r="S613" s="54"/>
      <c r="T613" s="54"/>
      <c r="U613" s="54"/>
      <c r="V613" s="54"/>
      <c r="W613" s="54"/>
      <c r="X613" s="54"/>
      <c r="Y613" s="54"/>
      <c r="Z613" s="54"/>
    </row>
    <row r="614" spans="1:26" ht="24.75" customHeight="1">
      <c r="A614" s="54"/>
      <c r="B614" s="54"/>
      <c r="C614" s="54"/>
      <c r="D614" s="54"/>
      <c r="E614" s="54"/>
      <c r="F614" s="54"/>
      <c r="G614" s="54"/>
      <c r="H614" s="54"/>
      <c r="I614" s="54"/>
      <c r="J614" s="54"/>
      <c r="K614" s="54"/>
      <c r="L614" s="54"/>
      <c r="M614" s="54"/>
      <c r="N614" s="54"/>
      <c r="O614" s="54"/>
      <c r="P614" s="54"/>
      <c r="Q614" s="54"/>
      <c r="R614" s="54"/>
      <c r="S614" s="54"/>
      <c r="T614" s="54"/>
      <c r="U614" s="54"/>
      <c r="V614" s="54"/>
      <c r="W614" s="54"/>
      <c r="X614" s="54"/>
      <c r="Y614" s="54"/>
      <c r="Z614" s="54"/>
    </row>
    <row r="615" spans="1:26" ht="24.75" customHeight="1">
      <c r="A615" s="54"/>
      <c r="B615" s="54"/>
      <c r="C615" s="54"/>
      <c r="D615" s="54"/>
      <c r="E615" s="54"/>
      <c r="F615" s="54"/>
      <c r="G615" s="54"/>
      <c r="H615" s="54"/>
      <c r="I615" s="54"/>
      <c r="J615" s="54"/>
      <c r="K615" s="54"/>
      <c r="L615" s="54"/>
      <c r="M615" s="54"/>
      <c r="N615" s="54"/>
      <c r="O615" s="54"/>
      <c r="P615" s="54"/>
      <c r="Q615" s="54"/>
      <c r="R615" s="54"/>
      <c r="S615" s="54"/>
      <c r="T615" s="54"/>
      <c r="U615" s="54"/>
      <c r="V615" s="54"/>
      <c r="W615" s="54"/>
      <c r="X615" s="54"/>
      <c r="Y615" s="54"/>
      <c r="Z615" s="54"/>
    </row>
    <row r="616" spans="1:26" ht="24.75" customHeight="1">
      <c r="A616" s="54"/>
      <c r="B616" s="54"/>
      <c r="C616" s="54"/>
      <c r="D616" s="54"/>
      <c r="E616" s="54"/>
      <c r="F616" s="54"/>
      <c r="G616" s="54"/>
      <c r="H616" s="54"/>
      <c r="I616" s="54"/>
      <c r="J616" s="54"/>
      <c r="K616" s="54"/>
      <c r="L616" s="54"/>
      <c r="M616" s="54"/>
      <c r="N616" s="54"/>
      <c r="O616" s="54"/>
      <c r="P616" s="54"/>
      <c r="Q616" s="54"/>
      <c r="R616" s="54"/>
      <c r="S616" s="54"/>
      <c r="T616" s="54"/>
      <c r="U616" s="54"/>
      <c r="V616" s="54"/>
      <c r="W616" s="54"/>
      <c r="X616" s="54"/>
      <c r="Y616" s="54"/>
      <c r="Z616" s="54"/>
    </row>
    <row r="617" spans="1:26" ht="24.75" customHeight="1">
      <c r="A617" s="54"/>
      <c r="B617" s="54"/>
      <c r="C617" s="54"/>
      <c r="D617" s="54"/>
      <c r="E617" s="54"/>
      <c r="F617" s="54"/>
      <c r="G617" s="54"/>
      <c r="H617" s="54"/>
      <c r="I617" s="54"/>
      <c r="J617" s="54"/>
      <c r="K617" s="54"/>
      <c r="L617" s="54"/>
      <c r="M617" s="54"/>
      <c r="N617" s="54"/>
      <c r="O617" s="54"/>
      <c r="P617" s="54"/>
      <c r="Q617" s="54"/>
      <c r="R617" s="54"/>
      <c r="S617" s="54"/>
      <c r="T617" s="54"/>
      <c r="U617" s="54"/>
      <c r="V617" s="54"/>
      <c r="W617" s="54"/>
      <c r="X617" s="54"/>
      <c r="Y617" s="54"/>
      <c r="Z617" s="54"/>
    </row>
    <row r="618" spans="1:26" ht="24.75" customHeight="1">
      <c r="A618" s="54"/>
      <c r="B618" s="54"/>
      <c r="C618" s="54"/>
      <c r="D618" s="54"/>
      <c r="E618" s="54"/>
      <c r="F618" s="54"/>
      <c r="G618" s="54"/>
      <c r="H618" s="54"/>
      <c r="I618" s="54"/>
      <c r="J618" s="54"/>
      <c r="K618" s="54"/>
      <c r="L618" s="54"/>
      <c r="M618" s="54"/>
      <c r="N618" s="54"/>
      <c r="O618" s="54"/>
      <c r="P618" s="54"/>
      <c r="Q618" s="54"/>
      <c r="R618" s="54"/>
      <c r="S618" s="54"/>
      <c r="T618" s="54"/>
      <c r="U618" s="54"/>
      <c r="V618" s="54"/>
      <c r="W618" s="54"/>
      <c r="X618" s="54"/>
      <c r="Y618" s="54"/>
      <c r="Z618" s="54"/>
    </row>
    <row r="619" spans="1:26" ht="24.75" customHeight="1">
      <c r="A619" s="54"/>
      <c r="B619" s="54"/>
      <c r="C619" s="54"/>
      <c r="D619" s="54"/>
      <c r="E619" s="54"/>
      <c r="F619" s="54"/>
      <c r="G619" s="54"/>
      <c r="H619" s="54"/>
      <c r="I619" s="54"/>
      <c r="J619" s="54"/>
      <c r="K619" s="54"/>
      <c r="L619" s="54"/>
      <c r="M619" s="54"/>
      <c r="N619" s="54"/>
      <c r="O619" s="54"/>
      <c r="P619" s="54"/>
      <c r="Q619" s="54"/>
      <c r="R619" s="54"/>
      <c r="S619" s="54"/>
      <c r="T619" s="54"/>
      <c r="U619" s="54"/>
      <c r="V619" s="54"/>
      <c r="W619" s="54"/>
      <c r="X619" s="54"/>
      <c r="Y619" s="54"/>
      <c r="Z619" s="54"/>
    </row>
    <row r="620" spans="1:26" ht="24.75" customHeight="1">
      <c r="A620" s="54"/>
      <c r="B620" s="54"/>
      <c r="C620" s="54"/>
      <c r="D620" s="54"/>
      <c r="E620" s="54"/>
      <c r="F620" s="54"/>
      <c r="G620" s="54"/>
      <c r="H620" s="54"/>
      <c r="I620" s="54"/>
      <c r="J620" s="54"/>
      <c r="K620" s="54"/>
      <c r="L620" s="54"/>
      <c r="M620" s="54"/>
      <c r="N620" s="54"/>
      <c r="O620" s="54"/>
      <c r="P620" s="54"/>
      <c r="Q620" s="54"/>
      <c r="R620" s="54"/>
      <c r="S620" s="54"/>
      <c r="T620" s="54"/>
      <c r="U620" s="54"/>
      <c r="V620" s="54"/>
      <c r="W620" s="54"/>
      <c r="X620" s="54"/>
      <c r="Y620" s="54"/>
      <c r="Z620" s="54"/>
    </row>
    <row r="621" spans="1:26" ht="24.75" customHeight="1">
      <c r="A621" s="54"/>
      <c r="B621" s="54"/>
      <c r="C621" s="54"/>
      <c r="D621" s="54"/>
      <c r="E621" s="54"/>
      <c r="F621" s="54"/>
      <c r="G621" s="54"/>
      <c r="H621" s="54"/>
      <c r="I621" s="54"/>
      <c r="J621" s="54"/>
      <c r="K621" s="54"/>
      <c r="L621" s="54"/>
      <c r="M621" s="54"/>
      <c r="N621" s="54"/>
      <c r="O621" s="54"/>
      <c r="P621" s="54"/>
      <c r="Q621" s="54"/>
      <c r="R621" s="54"/>
      <c r="S621" s="54"/>
      <c r="T621" s="54"/>
      <c r="U621" s="54"/>
      <c r="V621" s="54"/>
      <c r="W621" s="54"/>
      <c r="X621" s="54"/>
      <c r="Y621" s="54"/>
      <c r="Z621" s="54"/>
    </row>
    <row r="622" spans="1:26" ht="24.75" customHeight="1">
      <c r="A622" s="54"/>
      <c r="B622" s="54"/>
      <c r="C622" s="54"/>
      <c r="D622" s="54"/>
      <c r="E622" s="54"/>
      <c r="F622" s="54"/>
      <c r="G622" s="54"/>
      <c r="H622" s="54"/>
      <c r="I622" s="54"/>
      <c r="J622" s="54"/>
      <c r="K622" s="54"/>
      <c r="L622" s="54"/>
      <c r="M622" s="54"/>
      <c r="N622" s="54"/>
      <c r="O622" s="54"/>
      <c r="P622" s="54"/>
      <c r="Q622" s="54"/>
      <c r="R622" s="54"/>
      <c r="S622" s="54"/>
      <c r="T622" s="54"/>
      <c r="U622" s="54"/>
      <c r="V622" s="54"/>
      <c r="W622" s="54"/>
      <c r="X622" s="54"/>
      <c r="Y622" s="54"/>
      <c r="Z622" s="54"/>
    </row>
    <row r="623" spans="1:26" ht="24.75" customHeight="1">
      <c r="A623" s="54"/>
      <c r="B623" s="54"/>
      <c r="C623" s="54"/>
      <c r="D623" s="54"/>
      <c r="E623" s="54"/>
      <c r="F623" s="54"/>
      <c r="G623" s="54"/>
      <c r="H623" s="54"/>
      <c r="I623" s="54"/>
      <c r="J623" s="54"/>
      <c r="K623" s="54"/>
      <c r="L623" s="54"/>
      <c r="M623" s="54"/>
      <c r="N623" s="54"/>
      <c r="O623" s="54"/>
      <c r="P623" s="54"/>
      <c r="Q623" s="54"/>
      <c r="R623" s="54"/>
      <c r="S623" s="54"/>
      <c r="T623" s="54"/>
      <c r="U623" s="54"/>
      <c r="V623" s="54"/>
      <c r="W623" s="54"/>
      <c r="X623" s="54"/>
      <c r="Y623" s="54"/>
      <c r="Z623" s="54"/>
    </row>
    <row r="624" spans="1:26" ht="24.75" customHeight="1">
      <c r="A624" s="54"/>
      <c r="B624" s="54"/>
      <c r="C624" s="54"/>
      <c r="D624" s="54"/>
      <c r="E624" s="54"/>
      <c r="F624" s="54"/>
      <c r="G624" s="54"/>
      <c r="H624" s="54"/>
      <c r="I624" s="54"/>
      <c r="J624" s="54"/>
      <c r="K624" s="54"/>
      <c r="L624" s="54"/>
      <c r="M624" s="54"/>
      <c r="N624" s="54"/>
      <c r="O624" s="54"/>
      <c r="P624" s="54"/>
      <c r="Q624" s="54"/>
      <c r="R624" s="54"/>
      <c r="S624" s="54"/>
      <c r="T624" s="54"/>
      <c r="U624" s="54"/>
      <c r="V624" s="54"/>
      <c r="W624" s="54"/>
      <c r="X624" s="54"/>
      <c r="Y624" s="54"/>
      <c r="Z624" s="54"/>
    </row>
    <row r="625" spans="1:26" ht="24.75" customHeight="1">
      <c r="A625" s="54"/>
      <c r="B625" s="54"/>
      <c r="C625" s="54"/>
      <c r="D625" s="54"/>
      <c r="E625" s="54"/>
      <c r="F625" s="54"/>
      <c r="G625" s="54"/>
      <c r="H625" s="54"/>
      <c r="I625" s="54"/>
      <c r="J625" s="54"/>
      <c r="K625" s="54"/>
      <c r="L625" s="54"/>
      <c r="M625" s="54"/>
      <c r="N625" s="54"/>
      <c r="O625" s="54"/>
      <c r="P625" s="54"/>
      <c r="Q625" s="54"/>
      <c r="R625" s="54"/>
      <c r="S625" s="54"/>
      <c r="T625" s="54"/>
      <c r="U625" s="54"/>
      <c r="V625" s="54"/>
      <c r="W625" s="54"/>
      <c r="X625" s="54"/>
      <c r="Y625" s="54"/>
      <c r="Z625" s="54"/>
    </row>
    <row r="626" spans="1:26" ht="24.75" customHeight="1">
      <c r="A626" s="54"/>
      <c r="B626" s="54"/>
      <c r="C626" s="54"/>
      <c r="D626" s="54"/>
      <c r="E626" s="54"/>
      <c r="F626" s="54"/>
      <c r="G626" s="54"/>
      <c r="H626" s="54"/>
      <c r="I626" s="54"/>
      <c r="J626" s="54"/>
      <c r="K626" s="54"/>
      <c r="L626" s="54"/>
      <c r="M626" s="54"/>
      <c r="N626" s="54"/>
      <c r="O626" s="54"/>
      <c r="P626" s="54"/>
      <c r="Q626" s="54"/>
      <c r="R626" s="54"/>
      <c r="S626" s="54"/>
      <c r="T626" s="54"/>
      <c r="U626" s="54"/>
      <c r="V626" s="54"/>
      <c r="W626" s="54"/>
      <c r="X626" s="54"/>
      <c r="Y626" s="54"/>
      <c r="Z626" s="54"/>
    </row>
    <row r="627" spans="1:26" ht="24.75" customHeight="1">
      <c r="A627" s="54"/>
      <c r="B627" s="54"/>
      <c r="C627" s="54"/>
      <c r="D627" s="54"/>
      <c r="E627" s="54"/>
      <c r="F627" s="54"/>
      <c r="G627" s="54"/>
      <c r="H627" s="54"/>
      <c r="I627" s="54"/>
      <c r="J627" s="54"/>
      <c r="K627" s="54"/>
      <c r="L627" s="54"/>
      <c r="M627" s="54"/>
      <c r="N627" s="54"/>
      <c r="O627" s="54"/>
      <c r="P627" s="54"/>
      <c r="Q627" s="54"/>
      <c r="R627" s="54"/>
      <c r="S627" s="54"/>
      <c r="T627" s="54"/>
      <c r="U627" s="54"/>
      <c r="V627" s="54"/>
      <c r="W627" s="54"/>
      <c r="X627" s="54"/>
      <c r="Y627" s="54"/>
      <c r="Z627" s="54"/>
    </row>
    <row r="628" spans="1:26" ht="24.75" customHeight="1">
      <c r="A628" s="54"/>
      <c r="B628" s="54"/>
      <c r="C628" s="54"/>
      <c r="D628" s="54"/>
      <c r="E628" s="54"/>
      <c r="F628" s="54"/>
      <c r="G628" s="54"/>
      <c r="H628" s="54"/>
      <c r="I628" s="54"/>
      <c r="J628" s="54"/>
      <c r="K628" s="54"/>
      <c r="L628" s="54"/>
      <c r="M628" s="54"/>
      <c r="N628" s="54"/>
      <c r="O628" s="54"/>
      <c r="P628" s="54"/>
      <c r="Q628" s="54"/>
      <c r="R628" s="54"/>
      <c r="S628" s="54"/>
      <c r="T628" s="54"/>
      <c r="U628" s="54"/>
      <c r="V628" s="54"/>
      <c r="W628" s="54"/>
      <c r="X628" s="54"/>
      <c r="Y628" s="54"/>
      <c r="Z628" s="54"/>
    </row>
    <row r="629" spans="1:26" ht="24.75" customHeight="1">
      <c r="A629" s="54"/>
      <c r="B629" s="54"/>
      <c r="C629" s="54"/>
      <c r="D629" s="54"/>
      <c r="E629" s="54"/>
      <c r="F629" s="54"/>
      <c r="G629" s="54"/>
      <c r="H629" s="54"/>
      <c r="I629" s="54"/>
      <c r="J629" s="54"/>
      <c r="K629" s="54"/>
      <c r="L629" s="54"/>
      <c r="M629" s="54"/>
      <c r="N629" s="54"/>
      <c r="O629" s="54"/>
      <c r="P629" s="54"/>
      <c r="Q629" s="54"/>
      <c r="R629" s="54"/>
      <c r="S629" s="54"/>
      <c r="T629" s="54"/>
      <c r="U629" s="54"/>
      <c r="V629" s="54"/>
      <c r="W629" s="54"/>
      <c r="X629" s="54"/>
      <c r="Y629" s="54"/>
      <c r="Z629" s="54"/>
    </row>
    <row r="630" spans="1:26" ht="24.75" customHeight="1">
      <c r="A630" s="54"/>
      <c r="B630" s="54"/>
      <c r="C630" s="54"/>
      <c r="D630" s="54"/>
      <c r="E630" s="54"/>
      <c r="F630" s="54"/>
      <c r="G630" s="54"/>
      <c r="H630" s="54"/>
      <c r="I630" s="54"/>
      <c r="J630" s="54"/>
      <c r="K630" s="54"/>
      <c r="L630" s="54"/>
      <c r="M630" s="54"/>
      <c r="N630" s="54"/>
      <c r="O630" s="54"/>
      <c r="P630" s="54"/>
      <c r="Q630" s="54"/>
      <c r="R630" s="54"/>
      <c r="S630" s="54"/>
      <c r="T630" s="54"/>
      <c r="U630" s="54"/>
      <c r="V630" s="54"/>
      <c r="W630" s="54"/>
      <c r="X630" s="54"/>
      <c r="Y630" s="54"/>
      <c r="Z630" s="54"/>
    </row>
    <row r="631" spans="1:26" ht="24.75" customHeight="1">
      <c r="A631" s="54"/>
      <c r="B631" s="54"/>
      <c r="C631" s="54"/>
      <c r="D631" s="54"/>
      <c r="E631" s="54"/>
      <c r="F631" s="54"/>
      <c r="G631" s="54"/>
      <c r="H631" s="54"/>
      <c r="I631" s="54"/>
      <c r="J631" s="54"/>
      <c r="K631" s="54"/>
      <c r="L631" s="54"/>
      <c r="M631" s="54"/>
      <c r="N631" s="54"/>
      <c r="O631" s="54"/>
      <c r="P631" s="54"/>
      <c r="Q631" s="54"/>
      <c r="R631" s="54"/>
      <c r="S631" s="54"/>
      <c r="T631" s="54"/>
      <c r="U631" s="54"/>
      <c r="V631" s="54"/>
      <c r="W631" s="54"/>
      <c r="X631" s="54"/>
      <c r="Y631" s="54"/>
      <c r="Z631" s="54"/>
    </row>
    <row r="632" spans="1:26" ht="24.75" customHeight="1">
      <c r="A632" s="54"/>
      <c r="B632" s="54"/>
      <c r="C632" s="54"/>
      <c r="D632" s="54"/>
      <c r="E632" s="54"/>
      <c r="F632" s="54"/>
      <c r="G632" s="54"/>
      <c r="H632" s="54"/>
      <c r="I632" s="54"/>
      <c r="J632" s="54"/>
      <c r="K632" s="54"/>
      <c r="L632" s="54"/>
      <c r="M632" s="54"/>
      <c r="N632" s="54"/>
      <c r="O632" s="54"/>
      <c r="P632" s="54"/>
      <c r="Q632" s="54"/>
      <c r="R632" s="54"/>
      <c r="S632" s="54"/>
      <c r="T632" s="54"/>
      <c r="U632" s="54"/>
      <c r="V632" s="54"/>
      <c r="W632" s="54"/>
      <c r="X632" s="54"/>
      <c r="Y632" s="54"/>
      <c r="Z632" s="54"/>
    </row>
    <row r="633" spans="1:26" ht="24.75" customHeight="1">
      <c r="A633" s="54"/>
      <c r="B633" s="54"/>
      <c r="C633" s="54"/>
      <c r="D633" s="54"/>
      <c r="E633" s="54"/>
      <c r="F633" s="54"/>
      <c r="G633" s="54"/>
      <c r="H633" s="54"/>
      <c r="I633" s="54"/>
      <c r="J633" s="54"/>
      <c r="K633" s="54"/>
      <c r="L633" s="54"/>
      <c r="M633" s="54"/>
      <c r="N633" s="54"/>
      <c r="O633" s="54"/>
      <c r="P633" s="54"/>
      <c r="Q633" s="54"/>
      <c r="R633" s="54"/>
      <c r="S633" s="54"/>
      <c r="T633" s="54"/>
      <c r="U633" s="54"/>
      <c r="V633" s="54"/>
      <c r="W633" s="54"/>
      <c r="X633" s="54"/>
      <c r="Y633" s="54"/>
      <c r="Z633" s="54"/>
    </row>
    <row r="634" spans="1:26" ht="24.75" customHeight="1">
      <c r="A634" s="54"/>
      <c r="B634" s="54"/>
      <c r="C634" s="54"/>
      <c r="D634" s="54"/>
      <c r="E634" s="54"/>
      <c r="F634" s="54"/>
      <c r="G634" s="54"/>
      <c r="H634" s="54"/>
      <c r="I634" s="54"/>
      <c r="J634" s="54"/>
      <c r="K634" s="54"/>
      <c r="L634" s="54"/>
      <c r="M634" s="54"/>
      <c r="N634" s="54"/>
      <c r="O634" s="54"/>
      <c r="P634" s="54"/>
      <c r="Q634" s="54"/>
      <c r="R634" s="54"/>
      <c r="S634" s="54"/>
      <c r="T634" s="54"/>
      <c r="U634" s="54"/>
      <c r="V634" s="54"/>
      <c r="W634" s="54"/>
      <c r="X634" s="54"/>
      <c r="Y634" s="54"/>
      <c r="Z634" s="54"/>
    </row>
    <row r="635" spans="1:26" ht="24.75" customHeight="1">
      <c r="A635" s="54"/>
      <c r="B635" s="54"/>
      <c r="C635" s="54"/>
      <c r="D635" s="54"/>
      <c r="E635" s="54"/>
      <c r="F635" s="54"/>
      <c r="G635" s="54"/>
      <c r="H635" s="54"/>
      <c r="I635" s="54"/>
      <c r="J635" s="54"/>
      <c r="K635" s="54"/>
      <c r="L635" s="54"/>
      <c r="M635" s="54"/>
      <c r="N635" s="54"/>
      <c r="O635" s="54"/>
      <c r="P635" s="54"/>
      <c r="Q635" s="54"/>
      <c r="R635" s="54"/>
      <c r="S635" s="54"/>
      <c r="T635" s="54"/>
      <c r="U635" s="54"/>
      <c r="V635" s="54"/>
      <c r="W635" s="54"/>
      <c r="X635" s="54"/>
      <c r="Y635" s="54"/>
      <c r="Z635" s="54"/>
    </row>
    <row r="636" spans="1:26" ht="24.75" customHeight="1">
      <c r="A636" s="54"/>
      <c r="B636" s="54"/>
      <c r="C636" s="54"/>
      <c r="D636" s="54"/>
      <c r="E636" s="54"/>
      <c r="F636" s="54"/>
      <c r="G636" s="54"/>
      <c r="H636" s="54"/>
      <c r="I636" s="54"/>
      <c r="J636" s="54"/>
      <c r="K636" s="54"/>
      <c r="L636" s="54"/>
      <c r="M636" s="54"/>
      <c r="N636" s="54"/>
      <c r="O636" s="54"/>
      <c r="P636" s="54"/>
      <c r="Q636" s="54"/>
      <c r="R636" s="54"/>
      <c r="S636" s="54"/>
      <c r="T636" s="54"/>
      <c r="U636" s="54"/>
      <c r="V636" s="54"/>
      <c r="W636" s="54"/>
      <c r="X636" s="54"/>
      <c r="Y636" s="54"/>
      <c r="Z636" s="54"/>
    </row>
    <row r="637" spans="1:26" ht="24.75" customHeight="1">
      <c r="A637" s="54"/>
      <c r="B637" s="54"/>
      <c r="C637" s="54"/>
      <c r="D637" s="54"/>
      <c r="E637" s="54"/>
      <c r="F637" s="54"/>
      <c r="G637" s="54"/>
      <c r="H637" s="54"/>
      <c r="I637" s="54"/>
      <c r="J637" s="54"/>
      <c r="K637" s="54"/>
      <c r="L637" s="54"/>
      <c r="M637" s="54"/>
      <c r="N637" s="54"/>
      <c r="O637" s="54"/>
      <c r="P637" s="54"/>
      <c r="Q637" s="54"/>
      <c r="R637" s="54"/>
      <c r="S637" s="54"/>
      <c r="T637" s="54"/>
      <c r="U637" s="54"/>
      <c r="V637" s="54"/>
      <c r="W637" s="54"/>
      <c r="X637" s="54"/>
      <c r="Y637" s="54"/>
      <c r="Z637" s="54"/>
    </row>
    <row r="638" spans="1:26" ht="24.75" customHeight="1">
      <c r="A638" s="54"/>
      <c r="B638" s="54"/>
      <c r="C638" s="54"/>
      <c r="D638" s="54"/>
      <c r="E638" s="54"/>
      <c r="F638" s="54"/>
      <c r="G638" s="54"/>
      <c r="H638" s="54"/>
      <c r="I638" s="54"/>
      <c r="J638" s="54"/>
      <c r="K638" s="54"/>
      <c r="L638" s="54"/>
      <c r="M638" s="54"/>
      <c r="N638" s="54"/>
      <c r="O638" s="54"/>
      <c r="P638" s="54"/>
      <c r="Q638" s="54"/>
      <c r="R638" s="54"/>
      <c r="S638" s="54"/>
      <c r="T638" s="54"/>
      <c r="U638" s="54"/>
      <c r="V638" s="54"/>
      <c r="W638" s="54"/>
      <c r="X638" s="54"/>
      <c r="Y638" s="54"/>
      <c r="Z638" s="54"/>
    </row>
    <row r="639" spans="1:26" ht="24.75" customHeight="1">
      <c r="A639" s="54"/>
      <c r="B639" s="54"/>
      <c r="C639" s="54"/>
      <c r="D639" s="54"/>
      <c r="E639" s="54"/>
      <c r="F639" s="54"/>
      <c r="G639" s="54"/>
      <c r="H639" s="54"/>
      <c r="I639" s="54"/>
      <c r="J639" s="54"/>
      <c r="K639" s="54"/>
      <c r="L639" s="54"/>
      <c r="M639" s="54"/>
      <c r="N639" s="54"/>
      <c r="O639" s="54"/>
      <c r="P639" s="54"/>
      <c r="Q639" s="54"/>
      <c r="R639" s="54"/>
      <c r="S639" s="54"/>
      <c r="T639" s="54"/>
      <c r="U639" s="54"/>
      <c r="V639" s="54"/>
      <c r="W639" s="54"/>
      <c r="X639" s="54"/>
      <c r="Y639" s="54"/>
      <c r="Z639" s="54"/>
    </row>
    <row r="640" spans="1:26" ht="24.75" customHeight="1">
      <c r="A640" s="54"/>
      <c r="B640" s="54"/>
      <c r="C640" s="54"/>
      <c r="D640" s="54"/>
      <c r="E640" s="54"/>
      <c r="F640" s="54"/>
      <c r="G640" s="54"/>
      <c r="H640" s="54"/>
      <c r="I640" s="54"/>
      <c r="J640" s="54"/>
      <c r="K640" s="54"/>
      <c r="L640" s="54"/>
      <c r="M640" s="54"/>
      <c r="N640" s="54"/>
      <c r="O640" s="54"/>
      <c r="P640" s="54"/>
      <c r="Q640" s="54"/>
      <c r="R640" s="54"/>
      <c r="S640" s="54"/>
      <c r="T640" s="54"/>
      <c r="U640" s="54"/>
      <c r="V640" s="54"/>
      <c r="W640" s="54"/>
      <c r="X640" s="54"/>
      <c r="Y640" s="54"/>
      <c r="Z640" s="54"/>
    </row>
    <row r="641" spans="1:26" ht="24.75" customHeight="1">
      <c r="A641" s="54"/>
      <c r="B641" s="54"/>
      <c r="C641" s="54"/>
      <c r="D641" s="54"/>
      <c r="E641" s="54"/>
      <c r="F641" s="54"/>
      <c r="G641" s="54"/>
      <c r="H641" s="54"/>
      <c r="I641" s="54"/>
      <c r="J641" s="54"/>
      <c r="K641" s="54"/>
      <c r="L641" s="54"/>
      <c r="M641" s="54"/>
      <c r="N641" s="54"/>
      <c r="O641" s="54"/>
      <c r="P641" s="54"/>
      <c r="Q641" s="54"/>
      <c r="R641" s="54"/>
      <c r="S641" s="54"/>
      <c r="T641" s="54"/>
      <c r="U641" s="54"/>
      <c r="V641" s="54"/>
      <c r="W641" s="54"/>
      <c r="X641" s="54"/>
      <c r="Y641" s="54"/>
      <c r="Z641" s="54"/>
    </row>
    <row r="642" spans="1:26" ht="24.75" customHeight="1">
      <c r="A642" s="54"/>
      <c r="B642" s="54"/>
      <c r="C642" s="54"/>
      <c r="D642" s="54"/>
      <c r="E642" s="54"/>
      <c r="F642" s="54"/>
      <c r="G642" s="54"/>
      <c r="H642" s="54"/>
      <c r="I642" s="54"/>
      <c r="J642" s="54"/>
      <c r="K642" s="54"/>
      <c r="L642" s="54"/>
      <c r="M642" s="54"/>
      <c r="N642" s="54"/>
      <c r="O642" s="54"/>
      <c r="P642" s="54"/>
      <c r="Q642" s="54"/>
      <c r="R642" s="54"/>
      <c r="S642" s="54"/>
      <c r="T642" s="54"/>
      <c r="U642" s="54"/>
      <c r="V642" s="54"/>
      <c r="W642" s="54"/>
      <c r="X642" s="54"/>
      <c r="Y642" s="54"/>
      <c r="Z642" s="54"/>
    </row>
    <row r="643" spans="1:26" ht="24.75" customHeight="1">
      <c r="A643" s="54"/>
      <c r="B643" s="54"/>
      <c r="C643" s="54"/>
      <c r="D643" s="54"/>
      <c r="E643" s="54"/>
      <c r="F643" s="54"/>
      <c r="G643" s="54"/>
      <c r="H643" s="54"/>
      <c r="I643" s="54"/>
      <c r="J643" s="54"/>
      <c r="K643" s="54"/>
      <c r="L643" s="54"/>
      <c r="M643" s="54"/>
      <c r="N643" s="54"/>
      <c r="O643" s="54"/>
      <c r="P643" s="54"/>
      <c r="Q643" s="54"/>
      <c r="R643" s="54"/>
      <c r="S643" s="54"/>
      <c r="T643" s="54"/>
      <c r="U643" s="54"/>
      <c r="V643" s="54"/>
      <c r="W643" s="54"/>
      <c r="X643" s="54"/>
      <c r="Y643" s="54"/>
      <c r="Z643" s="54"/>
    </row>
    <row r="644" spans="1:26" ht="24.75" customHeight="1">
      <c r="A644" s="54"/>
      <c r="B644" s="54"/>
      <c r="C644" s="54"/>
      <c r="D644" s="54"/>
      <c r="E644" s="54"/>
      <c r="F644" s="54"/>
      <c r="G644" s="54"/>
      <c r="H644" s="54"/>
      <c r="I644" s="54"/>
      <c r="J644" s="54"/>
      <c r="K644" s="54"/>
      <c r="L644" s="54"/>
      <c r="M644" s="54"/>
      <c r="N644" s="54"/>
      <c r="O644" s="54"/>
      <c r="P644" s="54"/>
      <c r="Q644" s="54"/>
      <c r="R644" s="54"/>
      <c r="S644" s="54"/>
      <c r="T644" s="54"/>
      <c r="U644" s="54"/>
      <c r="V644" s="54"/>
      <c r="W644" s="54"/>
      <c r="X644" s="54"/>
      <c r="Y644" s="54"/>
      <c r="Z644" s="54"/>
    </row>
    <row r="645" spans="1:26" ht="24.75" customHeight="1">
      <c r="A645" s="54"/>
      <c r="B645" s="54"/>
      <c r="C645" s="54"/>
      <c r="D645" s="54"/>
      <c r="E645" s="54"/>
      <c r="F645" s="54"/>
      <c r="G645" s="54"/>
      <c r="H645" s="54"/>
      <c r="I645" s="54"/>
      <c r="J645" s="54"/>
      <c r="K645" s="54"/>
      <c r="L645" s="54"/>
      <c r="M645" s="54"/>
      <c r="N645" s="54"/>
      <c r="O645" s="54"/>
      <c r="P645" s="54"/>
      <c r="Q645" s="54"/>
      <c r="R645" s="54"/>
      <c r="S645" s="54"/>
      <c r="T645" s="54"/>
      <c r="U645" s="54"/>
      <c r="V645" s="54"/>
      <c r="W645" s="54"/>
      <c r="X645" s="54"/>
      <c r="Y645" s="54"/>
      <c r="Z645" s="54"/>
    </row>
    <row r="646" spans="1:26" ht="24.75" customHeight="1">
      <c r="A646" s="54"/>
      <c r="B646" s="54"/>
      <c r="C646" s="54"/>
      <c r="D646" s="54"/>
      <c r="E646" s="54"/>
      <c r="F646" s="54"/>
      <c r="G646" s="54"/>
      <c r="H646" s="54"/>
      <c r="I646" s="54"/>
      <c r="J646" s="54"/>
      <c r="K646" s="54"/>
      <c r="L646" s="54"/>
      <c r="M646" s="54"/>
      <c r="N646" s="54"/>
      <c r="O646" s="54"/>
      <c r="P646" s="54"/>
      <c r="Q646" s="54"/>
      <c r="R646" s="54"/>
      <c r="S646" s="54"/>
      <c r="T646" s="54"/>
      <c r="U646" s="54"/>
      <c r="V646" s="54"/>
      <c r="W646" s="54"/>
      <c r="X646" s="54"/>
      <c r="Y646" s="54"/>
      <c r="Z646" s="54"/>
    </row>
    <row r="647" spans="1:26" ht="24.75" customHeight="1">
      <c r="A647" s="54"/>
      <c r="B647" s="54"/>
      <c r="C647" s="54"/>
      <c r="D647" s="54"/>
      <c r="E647" s="54"/>
      <c r="F647" s="54"/>
      <c r="G647" s="54"/>
      <c r="H647" s="54"/>
      <c r="I647" s="54"/>
      <c r="J647" s="54"/>
      <c r="K647" s="54"/>
      <c r="L647" s="54"/>
      <c r="M647" s="54"/>
      <c r="N647" s="54"/>
      <c r="O647" s="54"/>
      <c r="P647" s="54"/>
      <c r="Q647" s="54"/>
      <c r="R647" s="54"/>
      <c r="S647" s="54"/>
      <c r="T647" s="54"/>
      <c r="U647" s="54"/>
      <c r="V647" s="54"/>
      <c r="W647" s="54"/>
      <c r="X647" s="54"/>
      <c r="Y647" s="54"/>
      <c r="Z647" s="54"/>
    </row>
    <row r="648" spans="1:26" ht="24.75" customHeight="1">
      <c r="A648" s="54"/>
      <c r="B648" s="54"/>
      <c r="C648" s="54"/>
      <c r="D648" s="54"/>
      <c r="E648" s="54"/>
      <c r="F648" s="54"/>
      <c r="G648" s="54"/>
      <c r="H648" s="54"/>
      <c r="I648" s="54"/>
      <c r="J648" s="54"/>
      <c r="K648" s="54"/>
      <c r="L648" s="54"/>
      <c r="M648" s="54"/>
      <c r="N648" s="54"/>
      <c r="O648" s="54"/>
      <c r="P648" s="54"/>
      <c r="Q648" s="54"/>
      <c r="R648" s="54"/>
      <c r="S648" s="54"/>
      <c r="T648" s="54"/>
      <c r="U648" s="54"/>
      <c r="V648" s="54"/>
      <c r="W648" s="54"/>
      <c r="X648" s="54"/>
      <c r="Y648" s="54"/>
      <c r="Z648" s="54"/>
    </row>
    <row r="649" spans="1:26" ht="24.75" customHeight="1">
      <c r="A649" s="54"/>
      <c r="B649" s="54"/>
      <c r="C649" s="54"/>
      <c r="D649" s="54"/>
      <c r="E649" s="54"/>
      <c r="F649" s="54"/>
      <c r="G649" s="54"/>
      <c r="H649" s="54"/>
      <c r="I649" s="54"/>
      <c r="J649" s="54"/>
      <c r="K649" s="54"/>
      <c r="L649" s="54"/>
      <c r="M649" s="54"/>
      <c r="N649" s="54"/>
      <c r="O649" s="54"/>
      <c r="P649" s="54"/>
      <c r="Q649" s="54"/>
      <c r="R649" s="54"/>
      <c r="S649" s="54"/>
      <c r="T649" s="54"/>
      <c r="U649" s="54"/>
      <c r="V649" s="54"/>
      <c r="W649" s="54"/>
      <c r="X649" s="54"/>
      <c r="Y649" s="54"/>
      <c r="Z649" s="54"/>
    </row>
    <row r="650" spans="1:26" ht="24.75" customHeight="1">
      <c r="A650" s="54"/>
      <c r="B650" s="54"/>
      <c r="C650" s="54"/>
      <c r="D650" s="54"/>
      <c r="E650" s="54"/>
      <c r="F650" s="54"/>
      <c r="G650" s="54"/>
      <c r="H650" s="54"/>
      <c r="I650" s="54"/>
      <c r="J650" s="54"/>
      <c r="K650" s="54"/>
      <c r="L650" s="54"/>
      <c r="M650" s="54"/>
      <c r="N650" s="54"/>
      <c r="O650" s="54"/>
      <c r="P650" s="54"/>
      <c r="Q650" s="54"/>
      <c r="R650" s="54"/>
      <c r="S650" s="54"/>
      <c r="T650" s="54"/>
      <c r="U650" s="54"/>
      <c r="V650" s="54"/>
      <c r="W650" s="54"/>
      <c r="X650" s="54"/>
      <c r="Y650" s="54"/>
      <c r="Z650" s="54"/>
    </row>
    <row r="651" spans="1:26" ht="24.75" customHeight="1">
      <c r="A651" s="54"/>
      <c r="B651" s="54"/>
      <c r="C651" s="54"/>
      <c r="D651" s="54"/>
      <c r="E651" s="54"/>
      <c r="F651" s="54"/>
      <c r="G651" s="54"/>
      <c r="H651" s="54"/>
      <c r="I651" s="54"/>
      <c r="J651" s="54"/>
      <c r="K651" s="54"/>
      <c r="L651" s="54"/>
      <c r="M651" s="54"/>
      <c r="N651" s="54"/>
      <c r="O651" s="54"/>
      <c r="P651" s="54"/>
      <c r="Q651" s="54"/>
      <c r="R651" s="54"/>
      <c r="S651" s="54"/>
      <c r="T651" s="54"/>
      <c r="U651" s="54"/>
      <c r="V651" s="54"/>
      <c r="W651" s="54"/>
      <c r="X651" s="54"/>
      <c r="Y651" s="54"/>
      <c r="Z651" s="54"/>
    </row>
    <row r="652" spans="1:26" ht="24.75" customHeight="1">
      <c r="A652" s="54"/>
      <c r="B652" s="54"/>
      <c r="C652" s="54"/>
      <c r="D652" s="54"/>
      <c r="E652" s="54"/>
      <c r="F652" s="54"/>
      <c r="G652" s="54"/>
      <c r="H652" s="54"/>
      <c r="I652" s="54"/>
      <c r="J652" s="54"/>
      <c r="K652" s="54"/>
      <c r="L652" s="54"/>
      <c r="M652" s="54"/>
      <c r="N652" s="54"/>
      <c r="O652" s="54"/>
      <c r="P652" s="54"/>
      <c r="Q652" s="54"/>
      <c r="R652" s="54"/>
      <c r="S652" s="54"/>
      <c r="T652" s="54"/>
      <c r="U652" s="54"/>
      <c r="V652" s="54"/>
      <c r="W652" s="54"/>
      <c r="X652" s="54"/>
      <c r="Y652" s="54"/>
      <c r="Z652" s="54"/>
    </row>
    <row r="653" spans="1:26" ht="24.75" customHeight="1">
      <c r="A653" s="54"/>
      <c r="B653" s="54"/>
      <c r="C653" s="54"/>
      <c r="D653" s="54"/>
      <c r="E653" s="54"/>
      <c r="F653" s="54"/>
      <c r="G653" s="54"/>
      <c r="H653" s="54"/>
      <c r="I653" s="54"/>
      <c r="J653" s="54"/>
      <c r="K653" s="54"/>
      <c r="L653" s="54"/>
      <c r="M653" s="54"/>
      <c r="N653" s="54"/>
      <c r="O653" s="54"/>
      <c r="P653" s="54"/>
      <c r="Q653" s="54"/>
      <c r="R653" s="54"/>
      <c r="S653" s="54"/>
      <c r="T653" s="54"/>
      <c r="U653" s="54"/>
      <c r="V653" s="54"/>
      <c r="W653" s="54"/>
      <c r="X653" s="54"/>
      <c r="Y653" s="54"/>
      <c r="Z653" s="54"/>
    </row>
    <row r="654" spans="1:26" ht="24.75" customHeight="1">
      <c r="A654" s="54"/>
      <c r="B654" s="54"/>
      <c r="C654" s="54"/>
      <c r="D654" s="54"/>
      <c r="E654" s="54"/>
      <c r="F654" s="54"/>
      <c r="G654" s="54"/>
      <c r="H654" s="54"/>
      <c r="I654" s="54"/>
      <c r="J654" s="54"/>
      <c r="K654" s="54"/>
      <c r="L654" s="54"/>
      <c r="M654" s="54"/>
      <c r="N654" s="54"/>
      <c r="O654" s="54"/>
      <c r="P654" s="54"/>
      <c r="Q654" s="54"/>
      <c r="R654" s="54"/>
      <c r="S654" s="54"/>
      <c r="T654" s="54"/>
      <c r="U654" s="54"/>
      <c r="V654" s="54"/>
      <c r="W654" s="54"/>
      <c r="X654" s="54"/>
      <c r="Y654" s="54"/>
      <c r="Z654" s="54"/>
    </row>
    <row r="655" spans="1:26" ht="24.75" customHeight="1">
      <c r="A655" s="54"/>
      <c r="B655" s="54"/>
      <c r="C655" s="54"/>
      <c r="D655" s="54"/>
      <c r="E655" s="54"/>
      <c r="F655" s="54"/>
      <c r="G655" s="54"/>
      <c r="H655" s="54"/>
      <c r="I655" s="54"/>
      <c r="J655" s="54"/>
      <c r="K655" s="54"/>
      <c r="L655" s="54"/>
      <c r="M655" s="54"/>
      <c r="N655" s="54"/>
      <c r="O655" s="54"/>
      <c r="P655" s="54"/>
      <c r="Q655" s="54"/>
      <c r="R655" s="54"/>
      <c r="S655" s="54"/>
      <c r="T655" s="54"/>
      <c r="U655" s="54"/>
      <c r="V655" s="54"/>
      <c r="W655" s="54"/>
      <c r="X655" s="54"/>
      <c r="Y655" s="54"/>
      <c r="Z655" s="54"/>
    </row>
    <row r="656" spans="1:26" ht="24.75" customHeight="1">
      <c r="A656" s="54"/>
      <c r="B656" s="54"/>
      <c r="C656" s="54"/>
      <c r="D656" s="54"/>
      <c r="E656" s="54"/>
      <c r="F656" s="54"/>
      <c r="G656" s="54"/>
      <c r="H656" s="54"/>
      <c r="I656" s="54"/>
      <c r="J656" s="54"/>
      <c r="K656" s="54"/>
      <c r="L656" s="54"/>
      <c r="M656" s="54"/>
      <c r="N656" s="54"/>
      <c r="O656" s="54"/>
      <c r="P656" s="54"/>
      <c r="Q656" s="54"/>
      <c r="R656" s="54"/>
      <c r="S656" s="54"/>
      <c r="T656" s="54"/>
      <c r="U656" s="54"/>
      <c r="V656" s="54"/>
      <c r="W656" s="54"/>
      <c r="X656" s="54"/>
      <c r="Y656" s="54"/>
      <c r="Z656" s="54"/>
    </row>
    <row r="657" spans="1:26" ht="24.75" customHeight="1">
      <c r="A657" s="54"/>
      <c r="B657" s="54"/>
      <c r="C657" s="54"/>
      <c r="D657" s="54"/>
      <c r="E657" s="54"/>
      <c r="F657" s="54"/>
      <c r="G657" s="54"/>
      <c r="H657" s="54"/>
      <c r="I657" s="54"/>
      <c r="J657" s="54"/>
      <c r="K657" s="54"/>
      <c r="L657" s="54"/>
      <c r="M657" s="54"/>
      <c r="N657" s="54"/>
      <c r="O657" s="54"/>
      <c r="P657" s="54"/>
      <c r="Q657" s="54"/>
      <c r="R657" s="54"/>
      <c r="S657" s="54"/>
      <c r="T657" s="54"/>
      <c r="U657" s="54"/>
      <c r="V657" s="54"/>
      <c r="W657" s="54"/>
      <c r="X657" s="54"/>
      <c r="Y657" s="54"/>
      <c r="Z657" s="54"/>
    </row>
    <row r="658" spans="1:26" ht="24.75" customHeight="1">
      <c r="A658" s="54"/>
      <c r="B658" s="54"/>
      <c r="C658" s="54"/>
      <c r="D658" s="54"/>
      <c r="E658" s="54"/>
      <c r="F658" s="54"/>
      <c r="G658" s="54"/>
      <c r="H658" s="54"/>
      <c r="I658" s="54"/>
      <c r="J658" s="54"/>
      <c r="K658" s="54"/>
      <c r="L658" s="54"/>
      <c r="M658" s="54"/>
      <c r="N658" s="54"/>
      <c r="O658" s="54"/>
      <c r="P658" s="54"/>
      <c r="Q658" s="54"/>
      <c r="R658" s="54"/>
      <c r="S658" s="54"/>
      <c r="T658" s="54"/>
      <c r="U658" s="54"/>
      <c r="V658" s="54"/>
      <c r="W658" s="54"/>
      <c r="X658" s="54"/>
      <c r="Y658" s="54"/>
      <c r="Z658" s="54"/>
    </row>
    <row r="659" spans="1:26" ht="24.75" customHeight="1">
      <c r="A659" s="54"/>
      <c r="B659" s="54"/>
      <c r="C659" s="54"/>
      <c r="D659" s="54"/>
      <c r="E659" s="54"/>
      <c r="F659" s="54"/>
      <c r="G659" s="54"/>
      <c r="H659" s="54"/>
      <c r="I659" s="54"/>
      <c r="J659" s="54"/>
      <c r="K659" s="54"/>
      <c r="L659" s="54"/>
      <c r="M659" s="54"/>
      <c r="N659" s="54"/>
      <c r="O659" s="54"/>
      <c r="P659" s="54"/>
      <c r="Q659" s="54"/>
      <c r="R659" s="54"/>
      <c r="S659" s="54"/>
      <c r="T659" s="54"/>
      <c r="U659" s="54"/>
      <c r="V659" s="54"/>
      <c r="W659" s="54"/>
      <c r="X659" s="54"/>
      <c r="Y659" s="54"/>
      <c r="Z659" s="54"/>
    </row>
    <row r="660" spans="1:26" ht="24.75" customHeight="1">
      <c r="A660" s="54"/>
      <c r="B660" s="54"/>
      <c r="C660" s="54"/>
      <c r="D660" s="54"/>
      <c r="E660" s="54"/>
      <c r="F660" s="54"/>
      <c r="G660" s="54"/>
      <c r="H660" s="54"/>
      <c r="I660" s="54"/>
      <c r="J660" s="54"/>
      <c r="K660" s="54"/>
      <c r="L660" s="54"/>
      <c r="M660" s="54"/>
      <c r="N660" s="54"/>
      <c r="O660" s="54"/>
      <c r="P660" s="54"/>
      <c r="Q660" s="54"/>
      <c r="R660" s="54"/>
      <c r="S660" s="54"/>
      <c r="T660" s="54"/>
      <c r="U660" s="54"/>
      <c r="V660" s="54"/>
      <c r="W660" s="54"/>
      <c r="X660" s="54"/>
      <c r="Y660" s="54"/>
      <c r="Z660" s="54"/>
    </row>
    <row r="661" spans="1:26" ht="24.75" customHeight="1">
      <c r="A661" s="54"/>
      <c r="B661" s="54"/>
      <c r="C661" s="54"/>
      <c r="D661" s="54"/>
      <c r="E661" s="54"/>
      <c r="F661" s="54"/>
      <c r="G661" s="54"/>
      <c r="H661" s="54"/>
      <c r="I661" s="54"/>
      <c r="J661" s="54"/>
      <c r="K661" s="54"/>
      <c r="L661" s="54"/>
      <c r="M661" s="54"/>
      <c r="N661" s="54"/>
      <c r="O661" s="54"/>
      <c r="P661" s="54"/>
      <c r="Q661" s="54"/>
      <c r="R661" s="54"/>
      <c r="S661" s="54"/>
      <c r="T661" s="54"/>
      <c r="U661" s="54"/>
      <c r="V661" s="54"/>
      <c r="W661" s="54"/>
      <c r="X661" s="54"/>
      <c r="Y661" s="54"/>
      <c r="Z661" s="54"/>
    </row>
    <row r="662" spans="1:26" ht="24.75" customHeight="1">
      <c r="A662" s="54"/>
      <c r="B662" s="54"/>
      <c r="C662" s="54"/>
      <c r="D662" s="54"/>
      <c r="E662" s="54"/>
      <c r="F662" s="54"/>
      <c r="G662" s="54"/>
      <c r="H662" s="54"/>
      <c r="I662" s="54"/>
      <c r="J662" s="54"/>
      <c r="K662" s="54"/>
      <c r="L662" s="54"/>
      <c r="M662" s="54"/>
      <c r="N662" s="54"/>
      <c r="O662" s="54"/>
      <c r="P662" s="54"/>
      <c r="Q662" s="54"/>
      <c r="R662" s="54"/>
      <c r="S662" s="54"/>
      <c r="T662" s="54"/>
      <c r="U662" s="54"/>
      <c r="V662" s="54"/>
      <c r="W662" s="54"/>
      <c r="X662" s="54"/>
      <c r="Y662" s="54"/>
      <c r="Z662" s="54"/>
    </row>
    <row r="663" spans="1:26" ht="24.75" customHeight="1">
      <c r="A663" s="54"/>
      <c r="B663" s="54"/>
      <c r="C663" s="54"/>
      <c r="D663" s="54"/>
      <c r="E663" s="54"/>
      <c r="F663" s="54"/>
      <c r="G663" s="54"/>
      <c r="H663" s="54"/>
      <c r="I663" s="54"/>
      <c r="J663" s="54"/>
      <c r="K663" s="54"/>
      <c r="L663" s="54"/>
      <c r="M663" s="54"/>
      <c r="N663" s="54"/>
      <c r="O663" s="54"/>
      <c r="P663" s="54"/>
      <c r="Q663" s="54"/>
      <c r="R663" s="54"/>
      <c r="S663" s="54"/>
      <c r="T663" s="54"/>
      <c r="U663" s="54"/>
      <c r="V663" s="54"/>
      <c r="W663" s="54"/>
      <c r="X663" s="54"/>
      <c r="Y663" s="54"/>
      <c r="Z663" s="54"/>
    </row>
    <row r="664" spans="1:26" ht="24.75" customHeight="1">
      <c r="A664" s="54"/>
      <c r="B664" s="54"/>
      <c r="C664" s="54"/>
      <c r="D664" s="54"/>
      <c r="E664" s="54"/>
      <c r="F664" s="54"/>
      <c r="G664" s="54"/>
      <c r="H664" s="54"/>
      <c r="I664" s="54"/>
      <c r="J664" s="54"/>
      <c r="K664" s="54"/>
      <c r="L664" s="54"/>
      <c r="M664" s="54"/>
      <c r="N664" s="54"/>
      <c r="O664" s="54"/>
      <c r="P664" s="54"/>
      <c r="Q664" s="54"/>
      <c r="R664" s="54"/>
      <c r="S664" s="54"/>
      <c r="T664" s="54"/>
      <c r="U664" s="54"/>
      <c r="V664" s="54"/>
      <c r="W664" s="54"/>
      <c r="X664" s="54"/>
      <c r="Y664" s="54"/>
      <c r="Z664" s="54"/>
    </row>
    <row r="665" spans="1:26" ht="24.75" customHeight="1">
      <c r="A665" s="54"/>
      <c r="B665" s="54"/>
      <c r="C665" s="54"/>
      <c r="D665" s="54"/>
      <c r="E665" s="54"/>
      <c r="F665" s="54"/>
      <c r="G665" s="54"/>
      <c r="H665" s="54"/>
      <c r="I665" s="54"/>
      <c r="J665" s="54"/>
      <c r="K665" s="54"/>
      <c r="L665" s="54"/>
      <c r="M665" s="54"/>
      <c r="N665" s="54"/>
      <c r="O665" s="54"/>
      <c r="P665" s="54"/>
      <c r="Q665" s="54"/>
      <c r="R665" s="54"/>
      <c r="S665" s="54"/>
      <c r="T665" s="54"/>
      <c r="U665" s="54"/>
      <c r="V665" s="54"/>
      <c r="W665" s="54"/>
      <c r="X665" s="54"/>
      <c r="Y665" s="54"/>
      <c r="Z665" s="54"/>
    </row>
    <row r="666" spans="1:26" ht="24.75" customHeight="1">
      <c r="A666" s="54"/>
      <c r="B666" s="54"/>
      <c r="C666" s="54"/>
      <c r="D666" s="54"/>
      <c r="E666" s="54"/>
      <c r="F666" s="54"/>
      <c r="G666" s="54"/>
      <c r="H666" s="54"/>
      <c r="I666" s="54"/>
      <c r="J666" s="54"/>
      <c r="K666" s="54"/>
      <c r="L666" s="54"/>
      <c r="M666" s="54"/>
      <c r="N666" s="54"/>
      <c r="O666" s="54"/>
      <c r="P666" s="54"/>
      <c r="Q666" s="54"/>
      <c r="R666" s="54"/>
      <c r="S666" s="54"/>
      <c r="T666" s="54"/>
      <c r="U666" s="54"/>
      <c r="V666" s="54"/>
      <c r="W666" s="54"/>
      <c r="X666" s="54"/>
      <c r="Y666" s="54"/>
      <c r="Z666" s="54"/>
    </row>
    <row r="667" spans="1:26" ht="24.75" customHeight="1">
      <c r="A667" s="54"/>
      <c r="B667" s="54"/>
      <c r="C667" s="54"/>
      <c r="D667" s="54"/>
      <c r="E667" s="54"/>
      <c r="F667" s="54"/>
      <c r="G667" s="54"/>
      <c r="H667" s="54"/>
      <c r="I667" s="54"/>
      <c r="J667" s="54"/>
      <c r="K667" s="54"/>
      <c r="L667" s="54"/>
      <c r="M667" s="54"/>
      <c r="N667" s="54"/>
      <c r="O667" s="54"/>
      <c r="P667" s="54"/>
      <c r="Q667" s="54"/>
      <c r="R667" s="54"/>
      <c r="S667" s="54"/>
      <c r="T667" s="54"/>
      <c r="U667" s="54"/>
      <c r="V667" s="54"/>
      <c r="W667" s="54"/>
      <c r="X667" s="54"/>
      <c r="Y667" s="54"/>
      <c r="Z667" s="54"/>
    </row>
    <row r="668" spans="1:26" ht="24.75" customHeight="1">
      <c r="A668" s="54"/>
      <c r="B668" s="54"/>
      <c r="C668" s="54"/>
      <c r="D668" s="54"/>
      <c r="E668" s="54"/>
      <c r="F668" s="54"/>
      <c r="G668" s="54"/>
      <c r="H668" s="54"/>
      <c r="I668" s="54"/>
      <c r="J668" s="54"/>
      <c r="K668" s="54"/>
      <c r="L668" s="54"/>
      <c r="M668" s="54"/>
      <c r="N668" s="54"/>
      <c r="O668" s="54"/>
      <c r="P668" s="54"/>
      <c r="Q668" s="54"/>
      <c r="R668" s="54"/>
      <c r="S668" s="54"/>
      <c r="T668" s="54"/>
      <c r="U668" s="54"/>
      <c r="V668" s="54"/>
      <c r="W668" s="54"/>
      <c r="X668" s="54"/>
      <c r="Y668" s="54"/>
      <c r="Z668" s="54"/>
    </row>
    <row r="669" spans="1:26" ht="24.75" customHeight="1">
      <c r="A669" s="54"/>
      <c r="B669" s="54"/>
      <c r="C669" s="54"/>
      <c r="D669" s="54"/>
      <c r="E669" s="54"/>
      <c r="F669" s="54"/>
      <c r="G669" s="54"/>
      <c r="H669" s="54"/>
      <c r="I669" s="54"/>
      <c r="J669" s="54"/>
      <c r="K669" s="54"/>
      <c r="L669" s="54"/>
      <c r="M669" s="54"/>
      <c r="N669" s="54"/>
      <c r="O669" s="54"/>
      <c r="P669" s="54"/>
      <c r="Q669" s="54"/>
      <c r="R669" s="54"/>
      <c r="S669" s="54"/>
      <c r="T669" s="54"/>
      <c r="U669" s="54"/>
      <c r="V669" s="54"/>
      <c r="W669" s="54"/>
      <c r="X669" s="54"/>
      <c r="Y669" s="54"/>
      <c r="Z669" s="54"/>
    </row>
    <row r="670" spans="1:26" ht="24.75" customHeight="1">
      <c r="A670" s="54"/>
      <c r="B670" s="54"/>
      <c r="C670" s="54"/>
      <c r="D670" s="54"/>
      <c r="E670" s="54"/>
      <c r="F670" s="54"/>
      <c r="G670" s="54"/>
      <c r="H670" s="54"/>
      <c r="I670" s="54"/>
      <c r="J670" s="54"/>
      <c r="K670" s="54"/>
      <c r="L670" s="54"/>
      <c r="M670" s="54"/>
      <c r="N670" s="54"/>
      <c r="O670" s="54"/>
      <c r="P670" s="54"/>
      <c r="Q670" s="54"/>
      <c r="R670" s="54"/>
      <c r="S670" s="54"/>
      <c r="T670" s="54"/>
      <c r="U670" s="54"/>
      <c r="V670" s="54"/>
      <c r="W670" s="54"/>
      <c r="X670" s="54"/>
      <c r="Y670" s="54"/>
      <c r="Z670" s="54"/>
    </row>
    <row r="671" spans="1:26" ht="24.75" customHeight="1">
      <c r="A671" s="54"/>
      <c r="B671" s="54"/>
      <c r="C671" s="54"/>
      <c r="D671" s="54"/>
      <c r="E671" s="54"/>
      <c r="F671" s="54"/>
      <c r="G671" s="54"/>
      <c r="H671" s="54"/>
      <c r="I671" s="54"/>
      <c r="J671" s="54"/>
      <c r="K671" s="54"/>
      <c r="L671" s="54"/>
      <c r="M671" s="54"/>
      <c r="N671" s="54"/>
      <c r="O671" s="54"/>
      <c r="P671" s="54"/>
      <c r="Q671" s="54"/>
      <c r="R671" s="54"/>
      <c r="S671" s="54"/>
      <c r="T671" s="54"/>
      <c r="U671" s="54"/>
      <c r="V671" s="54"/>
      <c r="W671" s="54"/>
      <c r="X671" s="54"/>
      <c r="Y671" s="54"/>
      <c r="Z671" s="54"/>
    </row>
    <row r="672" spans="1:26" ht="24.75" customHeight="1">
      <c r="A672" s="54"/>
      <c r="B672" s="54"/>
      <c r="C672" s="54"/>
      <c r="D672" s="54"/>
      <c r="E672" s="54"/>
      <c r="F672" s="54"/>
      <c r="G672" s="54"/>
      <c r="H672" s="54"/>
      <c r="I672" s="54"/>
      <c r="J672" s="54"/>
      <c r="K672" s="54"/>
      <c r="L672" s="54"/>
      <c r="M672" s="54"/>
      <c r="N672" s="54"/>
      <c r="O672" s="54"/>
      <c r="P672" s="54"/>
      <c r="Q672" s="54"/>
      <c r="R672" s="54"/>
      <c r="S672" s="54"/>
      <c r="T672" s="54"/>
      <c r="U672" s="54"/>
      <c r="V672" s="54"/>
      <c r="W672" s="54"/>
      <c r="X672" s="54"/>
      <c r="Y672" s="54"/>
      <c r="Z672" s="54"/>
    </row>
    <row r="673" spans="1:26" ht="24.75" customHeight="1">
      <c r="A673" s="54"/>
      <c r="B673" s="54"/>
      <c r="C673" s="54"/>
      <c r="D673" s="54"/>
      <c r="E673" s="54"/>
      <c r="F673" s="54"/>
      <c r="G673" s="54"/>
      <c r="H673" s="54"/>
      <c r="I673" s="54"/>
      <c r="J673" s="54"/>
      <c r="K673" s="54"/>
      <c r="L673" s="54"/>
      <c r="M673" s="54"/>
      <c r="N673" s="54"/>
      <c r="O673" s="54"/>
      <c r="P673" s="54"/>
      <c r="Q673" s="54"/>
      <c r="R673" s="54"/>
      <c r="S673" s="54"/>
      <c r="T673" s="54"/>
      <c r="U673" s="54"/>
      <c r="V673" s="54"/>
      <c r="W673" s="54"/>
      <c r="X673" s="54"/>
      <c r="Y673" s="54"/>
      <c r="Z673" s="54"/>
    </row>
    <row r="674" spans="1:26" ht="24.75" customHeight="1">
      <c r="A674" s="54"/>
      <c r="B674" s="54"/>
      <c r="C674" s="54"/>
      <c r="D674" s="54"/>
      <c r="E674" s="54"/>
      <c r="F674" s="54"/>
      <c r="G674" s="54"/>
      <c r="H674" s="54"/>
      <c r="I674" s="54"/>
      <c r="J674" s="54"/>
      <c r="K674" s="54"/>
      <c r="L674" s="54"/>
      <c r="M674" s="54"/>
      <c r="N674" s="54"/>
      <c r="O674" s="54"/>
      <c r="P674" s="54"/>
      <c r="Q674" s="54"/>
      <c r="R674" s="54"/>
      <c r="S674" s="54"/>
      <c r="T674" s="54"/>
      <c r="U674" s="54"/>
      <c r="V674" s="54"/>
      <c r="W674" s="54"/>
      <c r="X674" s="54"/>
      <c r="Y674" s="54"/>
      <c r="Z674" s="54"/>
    </row>
    <row r="675" spans="1:26" ht="24.75" customHeight="1">
      <c r="A675" s="54"/>
      <c r="B675" s="54"/>
      <c r="C675" s="54"/>
      <c r="D675" s="54"/>
      <c r="E675" s="54"/>
      <c r="F675" s="54"/>
      <c r="G675" s="54"/>
      <c r="H675" s="54"/>
      <c r="I675" s="54"/>
      <c r="J675" s="54"/>
      <c r="K675" s="54"/>
      <c r="L675" s="54"/>
      <c r="M675" s="54"/>
      <c r="N675" s="54"/>
      <c r="O675" s="54"/>
      <c r="P675" s="54"/>
      <c r="Q675" s="54"/>
      <c r="R675" s="54"/>
      <c r="S675" s="54"/>
      <c r="T675" s="54"/>
      <c r="U675" s="54"/>
      <c r="V675" s="54"/>
      <c r="W675" s="54"/>
      <c r="X675" s="54"/>
      <c r="Y675" s="54"/>
      <c r="Z675" s="54"/>
    </row>
    <row r="676" spans="1:26" ht="24.75" customHeight="1">
      <c r="A676" s="54"/>
      <c r="B676" s="54"/>
      <c r="C676" s="54"/>
      <c r="D676" s="54"/>
      <c r="E676" s="54"/>
      <c r="F676" s="54"/>
      <c r="G676" s="54"/>
      <c r="H676" s="54"/>
      <c r="I676" s="54"/>
      <c r="J676" s="54"/>
      <c r="K676" s="54"/>
      <c r="L676" s="54"/>
      <c r="M676" s="54"/>
      <c r="N676" s="54"/>
      <c r="O676" s="54"/>
      <c r="P676" s="54"/>
      <c r="Q676" s="54"/>
      <c r="R676" s="54"/>
      <c r="S676" s="54"/>
      <c r="T676" s="54"/>
      <c r="U676" s="54"/>
      <c r="V676" s="54"/>
      <c r="W676" s="54"/>
      <c r="X676" s="54"/>
      <c r="Y676" s="54"/>
      <c r="Z676" s="54"/>
    </row>
    <row r="677" spans="1:26" ht="24.75" customHeight="1">
      <c r="A677" s="54"/>
      <c r="B677" s="54"/>
      <c r="C677" s="54"/>
      <c r="D677" s="54"/>
      <c r="E677" s="54"/>
      <c r="F677" s="54"/>
      <c r="G677" s="54"/>
      <c r="H677" s="54"/>
      <c r="I677" s="54"/>
      <c r="J677" s="54"/>
      <c r="K677" s="54"/>
      <c r="L677" s="54"/>
      <c r="M677" s="54"/>
      <c r="N677" s="54"/>
      <c r="O677" s="54"/>
      <c r="P677" s="54"/>
      <c r="Q677" s="54"/>
      <c r="R677" s="54"/>
      <c r="S677" s="54"/>
      <c r="T677" s="54"/>
      <c r="U677" s="54"/>
      <c r="V677" s="54"/>
      <c r="W677" s="54"/>
      <c r="X677" s="54"/>
      <c r="Y677" s="54"/>
      <c r="Z677" s="54"/>
    </row>
    <row r="678" spans="1:26" ht="24.75" customHeight="1">
      <c r="A678" s="54"/>
      <c r="B678" s="54"/>
      <c r="C678" s="54"/>
      <c r="D678" s="54"/>
      <c r="E678" s="54"/>
      <c r="F678" s="54"/>
      <c r="G678" s="54"/>
      <c r="H678" s="54"/>
      <c r="I678" s="54"/>
      <c r="J678" s="54"/>
      <c r="K678" s="54"/>
      <c r="L678" s="54"/>
      <c r="M678" s="54"/>
      <c r="N678" s="54"/>
      <c r="O678" s="54"/>
      <c r="P678" s="54"/>
      <c r="Q678" s="54"/>
      <c r="R678" s="54"/>
      <c r="S678" s="54"/>
      <c r="T678" s="54"/>
      <c r="U678" s="54"/>
      <c r="V678" s="54"/>
      <c r="W678" s="54"/>
      <c r="X678" s="54"/>
      <c r="Y678" s="54"/>
      <c r="Z678" s="54"/>
    </row>
    <row r="679" spans="1:26" ht="24.75" customHeight="1">
      <c r="A679" s="54"/>
      <c r="B679" s="54"/>
      <c r="C679" s="54"/>
      <c r="D679" s="54"/>
      <c r="E679" s="54"/>
      <c r="F679" s="54"/>
      <c r="G679" s="54"/>
      <c r="H679" s="54"/>
      <c r="I679" s="54"/>
      <c r="J679" s="54"/>
      <c r="K679" s="54"/>
      <c r="L679" s="54"/>
      <c r="M679" s="54"/>
      <c r="N679" s="54"/>
      <c r="O679" s="54"/>
      <c r="P679" s="54"/>
      <c r="Q679" s="54"/>
      <c r="R679" s="54"/>
      <c r="S679" s="54"/>
      <c r="T679" s="54"/>
      <c r="U679" s="54"/>
      <c r="V679" s="54"/>
      <c r="W679" s="54"/>
      <c r="X679" s="54"/>
      <c r="Y679" s="54"/>
      <c r="Z679" s="54"/>
    </row>
    <row r="680" spans="1:26" ht="24.75" customHeight="1">
      <c r="A680" s="54"/>
      <c r="B680" s="54"/>
      <c r="C680" s="54"/>
      <c r="D680" s="54"/>
      <c r="E680" s="54"/>
      <c r="F680" s="54"/>
      <c r="G680" s="54"/>
      <c r="H680" s="54"/>
      <c r="I680" s="54"/>
      <c r="J680" s="54"/>
      <c r="K680" s="54"/>
      <c r="L680" s="54"/>
      <c r="M680" s="54"/>
      <c r="N680" s="54"/>
      <c r="O680" s="54"/>
      <c r="P680" s="54"/>
      <c r="Q680" s="54"/>
      <c r="R680" s="54"/>
      <c r="S680" s="54"/>
      <c r="T680" s="54"/>
      <c r="U680" s="54"/>
      <c r="V680" s="54"/>
      <c r="W680" s="54"/>
      <c r="X680" s="54"/>
      <c r="Y680" s="54"/>
      <c r="Z680" s="54"/>
    </row>
    <row r="681" spans="1:26" ht="24.75" customHeight="1">
      <c r="A681" s="54"/>
      <c r="B681" s="54"/>
      <c r="C681" s="54"/>
      <c r="D681" s="54"/>
      <c r="E681" s="54"/>
      <c r="F681" s="54"/>
      <c r="G681" s="54"/>
      <c r="H681" s="54"/>
      <c r="I681" s="54"/>
      <c r="J681" s="54"/>
      <c r="K681" s="54"/>
      <c r="L681" s="54"/>
      <c r="M681" s="54"/>
      <c r="N681" s="54"/>
      <c r="O681" s="54"/>
      <c r="P681" s="54"/>
      <c r="Q681" s="54"/>
      <c r="R681" s="54"/>
      <c r="S681" s="54"/>
      <c r="T681" s="54"/>
      <c r="U681" s="54"/>
      <c r="V681" s="54"/>
      <c r="W681" s="54"/>
      <c r="X681" s="54"/>
      <c r="Y681" s="54"/>
      <c r="Z681" s="54"/>
    </row>
    <row r="682" spans="1:26" ht="24.75" customHeight="1">
      <c r="A682" s="54"/>
      <c r="B682" s="54"/>
      <c r="C682" s="54"/>
      <c r="D682" s="54"/>
      <c r="E682" s="54"/>
      <c r="F682" s="54"/>
      <c r="G682" s="54"/>
      <c r="H682" s="54"/>
      <c r="I682" s="54"/>
      <c r="J682" s="54"/>
      <c r="K682" s="54"/>
      <c r="L682" s="54"/>
      <c r="M682" s="54"/>
      <c r="N682" s="54"/>
      <c r="O682" s="54"/>
      <c r="P682" s="54"/>
      <c r="Q682" s="54"/>
      <c r="R682" s="54"/>
      <c r="S682" s="54"/>
      <c r="T682" s="54"/>
      <c r="U682" s="54"/>
      <c r="V682" s="54"/>
      <c r="W682" s="54"/>
      <c r="X682" s="54"/>
      <c r="Y682" s="54"/>
      <c r="Z682" s="54"/>
    </row>
    <row r="683" spans="1:26" ht="24.75" customHeight="1">
      <c r="A683" s="54"/>
      <c r="B683" s="54"/>
      <c r="C683" s="54"/>
      <c r="D683" s="54"/>
      <c r="E683" s="54"/>
      <c r="F683" s="54"/>
      <c r="G683" s="54"/>
      <c r="H683" s="54"/>
      <c r="I683" s="54"/>
      <c r="J683" s="54"/>
      <c r="K683" s="54"/>
      <c r="L683" s="54"/>
      <c r="M683" s="54"/>
      <c r="N683" s="54"/>
      <c r="O683" s="54"/>
      <c r="P683" s="54"/>
      <c r="Q683" s="54"/>
      <c r="R683" s="54"/>
      <c r="S683" s="54"/>
      <c r="T683" s="54"/>
      <c r="U683" s="54"/>
      <c r="V683" s="54"/>
      <c r="W683" s="54"/>
      <c r="X683" s="54"/>
      <c r="Y683" s="54"/>
      <c r="Z683" s="54"/>
    </row>
    <row r="684" spans="1:26" ht="24.75" customHeight="1">
      <c r="A684" s="54"/>
      <c r="B684" s="54"/>
      <c r="C684" s="54"/>
      <c r="D684" s="54"/>
      <c r="E684" s="54"/>
      <c r="F684" s="54"/>
      <c r="G684" s="54"/>
      <c r="H684" s="54"/>
      <c r="I684" s="54"/>
      <c r="J684" s="54"/>
      <c r="K684" s="54"/>
      <c r="L684" s="54"/>
      <c r="M684" s="54"/>
      <c r="N684" s="54"/>
      <c r="O684" s="54"/>
      <c r="P684" s="54"/>
      <c r="Q684" s="54"/>
      <c r="R684" s="54"/>
      <c r="S684" s="54"/>
      <c r="T684" s="54"/>
      <c r="U684" s="54"/>
      <c r="V684" s="54"/>
      <c r="W684" s="54"/>
      <c r="X684" s="54"/>
      <c r="Y684" s="54"/>
      <c r="Z684" s="54"/>
    </row>
    <row r="685" spans="1:26" ht="24.75" customHeight="1">
      <c r="A685" s="54"/>
      <c r="B685" s="54"/>
      <c r="C685" s="54"/>
      <c r="D685" s="54"/>
      <c r="E685" s="54"/>
      <c r="F685" s="54"/>
      <c r="G685" s="54"/>
      <c r="H685" s="54"/>
      <c r="I685" s="54"/>
      <c r="J685" s="54"/>
      <c r="K685" s="54"/>
      <c r="L685" s="54"/>
      <c r="M685" s="54"/>
      <c r="N685" s="54"/>
      <c r="O685" s="54"/>
      <c r="P685" s="54"/>
      <c r="Q685" s="54"/>
      <c r="R685" s="54"/>
      <c r="S685" s="54"/>
      <c r="T685" s="54"/>
      <c r="U685" s="54"/>
      <c r="V685" s="54"/>
      <c r="W685" s="54"/>
      <c r="X685" s="54"/>
      <c r="Y685" s="54"/>
      <c r="Z685" s="54"/>
    </row>
    <row r="686" spans="1:26" ht="24.75" customHeight="1">
      <c r="A686" s="54"/>
      <c r="B686" s="54"/>
      <c r="C686" s="54"/>
      <c r="D686" s="54"/>
      <c r="E686" s="54"/>
      <c r="F686" s="54"/>
      <c r="G686" s="54"/>
      <c r="H686" s="54"/>
      <c r="I686" s="54"/>
      <c r="J686" s="54"/>
      <c r="K686" s="54"/>
      <c r="L686" s="54"/>
      <c r="M686" s="54"/>
      <c r="N686" s="54"/>
      <c r="O686" s="54"/>
      <c r="P686" s="54"/>
      <c r="Q686" s="54"/>
      <c r="R686" s="54"/>
      <c r="S686" s="54"/>
      <c r="T686" s="54"/>
      <c r="U686" s="54"/>
      <c r="V686" s="54"/>
      <c r="W686" s="54"/>
      <c r="X686" s="54"/>
      <c r="Y686" s="54"/>
      <c r="Z686" s="54"/>
    </row>
    <row r="687" spans="1:26" ht="24.75" customHeight="1">
      <c r="A687" s="54"/>
      <c r="B687" s="54"/>
      <c r="C687" s="54"/>
      <c r="D687" s="54"/>
      <c r="E687" s="54"/>
      <c r="F687" s="54"/>
      <c r="G687" s="54"/>
      <c r="H687" s="54"/>
      <c r="I687" s="54"/>
      <c r="J687" s="54"/>
      <c r="K687" s="54"/>
      <c r="L687" s="54"/>
      <c r="M687" s="54"/>
      <c r="N687" s="54"/>
      <c r="O687" s="54"/>
      <c r="P687" s="54"/>
      <c r="Q687" s="54"/>
      <c r="R687" s="54"/>
      <c r="S687" s="54"/>
      <c r="T687" s="54"/>
      <c r="U687" s="54"/>
      <c r="V687" s="54"/>
      <c r="W687" s="54"/>
      <c r="X687" s="54"/>
      <c r="Y687" s="54"/>
      <c r="Z687" s="54"/>
    </row>
    <row r="688" spans="1:26" ht="24.75" customHeight="1">
      <c r="A688" s="54"/>
      <c r="B688" s="54"/>
      <c r="C688" s="54"/>
      <c r="D688" s="54"/>
      <c r="E688" s="54"/>
      <c r="F688" s="54"/>
      <c r="G688" s="54"/>
      <c r="H688" s="54"/>
      <c r="I688" s="54"/>
      <c r="J688" s="54"/>
      <c r="K688" s="54"/>
      <c r="L688" s="54"/>
      <c r="M688" s="54"/>
      <c r="N688" s="54"/>
      <c r="O688" s="54"/>
      <c r="P688" s="54"/>
      <c r="Q688" s="54"/>
      <c r="R688" s="54"/>
      <c r="S688" s="54"/>
      <c r="T688" s="54"/>
      <c r="U688" s="54"/>
      <c r="V688" s="54"/>
      <c r="W688" s="54"/>
      <c r="X688" s="54"/>
      <c r="Y688" s="54"/>
      <c r="Z688" s="54"/>
    </row>
    <row r="689" spans="1:26" ht="24.75" customHeight="1">
      <c r="A689" s="54"/>
      <c r="B689" s="54"/>
      <c r="C689" s="54"/>
      <c r="D689" s="54"/>
      <c r="E689" s="54"/>
      <c r="F689" s="54"/>
      <c r="G689" s="54"/>
      <c r="H689" s="54"/>
      <c r="I689" s="54"/>
      <c r="J689" s="54"/>
      <c r="K689" s="54"/>
      <c r="L689" s="54"/>
      <c r="M689" s="54"/>
      <c r="N689" s="54"/>
      <c r="O689" s="54"/>
      <c r="P689" s="54"/>
      <c r="Q689" s="54"/>
      <c r="R689" s="54"/>
      <c r="S689" s="54"/>
      <c r="T689" s="54"/>
      <c r="U689" s="54"/>
      <c r="V689" s="54"/>
      <c r="W689" s="54"/>
      <c r="X689" s="54"/>
      <c r="Y689" s="54"/>
      <c r="Z689" s="54"/>
    </row>
    <row r="690" spans="1:26" ht="24.75" customHeight="1">
      <c r="A690" s="54"/>
      <c r="B690" s="54"/>
      <c r="C690" s="54"/>
      <c r="D690" s="54"/>
      <c r="E690" s="54"/>
      <c r="F690" s="54"/>
      <c r="G690" s="54"/>
      <c r="H690" s="54"/>
      <c r="I690" s="54"/>
      <c r="J690" s="54"/>
      <c r="K690" s="54"/>
      <c r="L690" s="54"/>
      <c r="M690" s="54"/>
      <c r="N690" s="54"/>
      <c r="O690" s="54"/>
      <c r="P690" s="54"/>
      <c r="Q690" s="54"/>
      <c r="R690" s="54"/>
      <c r="S690" s="54"/>
      <c r="T690" s="54"/>
      <c r="U690" s="54"/>
      <c r="V690" s="54"/>
      <c r="W690" s="54"/>
      <c r="X690" s="54"/>
      <c r="Y690" s="54"/>
      <c r="Z690" s="54"/>
    </row>
    <row r="691" spans="1:26" ht="24.75" customHeight="1">
      <c r="A691" s="54"/>
      <c r="B691" s="54"/>
      <c r="C691" s="54"/>
      <c r="D691" s="54"/>
      <c r="E691" s="54"/>
      <c r="F691" s="54"/>
      <c r="G691" s="54"/>
      <c r="H691" s="54"/>
      <c r="I691" s="54"/>
      <c r="J691" s="54"/>
      <c r="K691" s="54"/>
      <c r="L691" s="54"/>
      <c r="M691" s="54"/>
      <c r="N691" s="54"/>
      <c r="O691" s="54"/>
      <c r="P691" s="54"/>
      <c r="Q691" s="54"/>
      <c r="R691" s="54"/>
      <c r="S691" s="54"/>
      <c r="T691" s="54"/>
      <c r="U691" s="54"/>
      <c r="V691" s="54"/>
      <c r="W691" s="54"/>
      <c r="X691" s="54"/>
      <c r="Y691" s="54"/>
      <c r="Z691" s="54"/>
    </row>
    <row r="692" spans="1:26" ht="24.75" customHeight="1">
      <c r="A692" s="54"/>
      <c r="B692" s="54"/>
      <c r="C692" s="54"/>
      <c r="D692" s="54"/>
      <c r="E692" s="54"/>
      <c r="F692" s="54"/>
      <c r="G692" s="54"/>
      <c r="H692" s="54"/>
      <c r="I692" s="54"/>
      <c r="J692" s="54"/>
      <c r="K692" s="54"/>
      <c r="L692" s="54"/>
      <c r="M692" s="54"/>
      <c r="N692" s="54"/>
      <c r="O692" s="54"/>
      <c r="P692" s="54"/>
      <c r="Q692" s="54"/>
      <c r="R692" s="54"/>
      <c r="S692" s="54"/>
      <c r="T692" s="54"/>
      <c r="U692" s="54"/>
      <c r="V692" s="54"/>
      <c r="W692" s="54"/>
      <c r="X692" s="54"/>
      <c r="Y692" s="54"/>
      <c r="Z692" s="54"/>
    </row>
    <row r="693" spans="1:26" ht="24.75" customHeight="1">
      <c r="A693" s="54"/>
      <c r="B693" s="54"/>
      <c r="C693" s="54"/>
      <c r="D693" s="54"/>
      <c r="E693" s="54"/>
      <c r="F693" s="54"/>
      <c r="G693" s="54"/>
      <c r="H693" s="54"/>
      <c r="I693" s="54"/>
      <c r="J693" s="54"/>
      <c r="K693" s="54"/>
      <c r="L693" s="54"/>
      <c r="M693" s="54"/>
      <c r="N693" s="54"/>
      <c r="O693" s="54"/>
      <c r="P693" s="54"/>
      <c r="Q693" s="54"/>
      <c r="R693" s="54"/>
      <c r="S693" s="54"/>
      <c r="T693" s="54"/>
      <c r="U693" s="54"/>
      <c r="V693" s="54"/>
      <c r="W693" s="54"/>
      <c r="X693" s="54"/>
      <c r="Y693" s="54"/>
      <c r="Z693" s="54"/>
    </row>
    <row r="694" spans="1:26" ht="24.75" customHeight="1">
      <c r="A694" s="54"/>
      <c r="B694" s="54"/>
      <c r="C694" s="54"/>
      <c r="D694" s="54"/>
      <c r="E694" s="54"/>
      <c r="F694" s="54"/>
      <c r="G694" s="54"/>
      <c r="H694" s="54"/>
      <c r="I694" s="54"/>
      <c r="J694" s="54"/>
      <c r="K694" s="54"/>
      <c r="L694" s="54"/>
      <c r="M694" s="54"/>
      <c r="N694" s="54"/>
      <c r="O694" s="54"/>
      <c r="P694" s="54"/>
      <c r="Q694" s="54"/>
      <c r="R694" s="54"/>
      <c r="S694" s="54"/>
      <c r="T694" s="54"/>
      <c r="U694" s="54"/>
      <c r="V694" s="54"/>
      <c r="W694" s="54"/>
      <c r="X694" s="54"/>
      <c r="Y694" s="54"/>
      <c r="Z694" s="54"/>
    </row>
    <row r="695" spans="1:26" ht="24.75" customHeight="1">
      <c r="A695" s="54"/>
      <c r="B695" s="54"/>
      <c r="C695" s="54"/>
      <c r="D695" s="54"/>
      <c r="E695" s="54"/>
      <c r="F695" s="54"/>
      <c r="G695" s="54"/>
      <c r="H695" s="54"/>
      <c r="I695" s="54"/>
      <c r="J695" s="54"/>
      <c r="K695" s="54"/>
      <c r="L695" s="54"/>
      <c r="M695" s="54"/>
      <c r="N695" s="54"/>
      <c r="O695" s="54"/>
      <c r="P695" s="54"/>
      <c r="Q695" s="54"/>
      <c r="R695" s="54"/>
      <c r="S695" s="54"/>
      <c r="T695" s="54"/>
      <c r="U695" s="54"/>
      <c r="V695" s="54"/>
      <c r="W695" s="54"/>
      <c r="X695" s="54"/>
      <c r="Y695" s="54"/>
      <c r="Z695" s="54"/>
    </row>
    <row r="696" spans="1:26" ht="24.75" customHeight="1">
      <c r="A696" s="54"/>
      <c r="B696" s="54"/>
      <c r="C696" s="54"/>
      <c r="D696" s="54"/>
      <c r="E696" s="54"/>
      <c r="F696" s="54"/>
      <c r="G696" s="54"/>
      <c r="H696" s="54"/>
      <c r="I696" s="54"/>
      <c r="J696" s="54"/>
      <c r="K696" s="54"/>
      <c r="L696" s="54"/>
      <c r="M696" s="54"/>
      <c r="N696" s="54"/>
      <c r="O696" s="54"/>
      <c r="P696" s="54"/>
      <c r="Q696" s="54"/>
      <c r="R696" s="54"/>
      <c r="S696" s="54"/>
      <c r="T696" s="54"/>
      <c r="U696" s="54"/>
      <c r="V696" s="54"/>
      <c r="W696" s="54"/>
      <c r="X696" s="54"/>
      <c r="Y696" s="54"/>
      <c r="Z696" s="54"/>
    </row>
    <row r="697" spans="1:26" ht="24.75" customHeight="1">
      <c r="A697" s="54"/>
      <c r="B697" s="54"/>
      <c r="C697" s="54"/>
      <c r="D697" s="54"/>
      <c r="E697" s="54"/>
      <c r="F697" s="54"/>
      <c r="G697" s="54"/>
      <c r="H697" s="54"/>
      <c r="I697" s="54"/>
      <c r="J697" s="54"/>
      <c r="K697" s="54"/>
      <c r="L697" s="54"/>
      <c r="M697" s="54"/>
      <c r="N697" s="54"/>
      <c r="O697" s="54"/>
      <c r="P697" s="54"/>
      <c r="Q697" s="54"/>
      <c r="R697" s="54"/>
      <c r="S697" s="54"/>
      <c r="T697" s="54"/>
      <c r="U697" s="54"/>
      <c r="V697" s="54"/>
      <c r="W697" s="54"/>
      <c r="X697" s="54"/>
      <c r="Y697" s="54"/>
      <c r="Z697" s="54"/>
    </row>
    <row r="698" spans="1:26" ht="24.75" customHeight="1">
      <c r="A698" s="54"/>
      <c r="B698" s="54"/>
      <c r="C698" s="54"/>
      <c r="D698" s="54"/>
      <c r="E698" s="54"/>
      <c r="F698" s="54"/>
      <c r="G698" s="54"/>
      <c r="H698" s="54"/>
      <c r="I698" s="54"/>
      <c r="J698" s="54"/>
      <c r="K698" s="54"/>
      <c r="L698" s="54"/>
      <c r="M698" s="54"/>
      <c r="N698" s="54"/>
      <c r="O698" s="54"/>
      <c r="P698" s="54"/>
      <c r="Q698" s="54"/>
      <c r="R698" s="54"/>
      <c r="S698" s="54"/>
      <c r="T698" s="54"/>
      <c r="U698" s="54"/>
      <c r="V698" s="54"/>
      <c r="W698" s="54"/>
      <c r="X698" s="54"/>
      <c r="Y698" s="54"/>
      <c r="Z698" s="54"/>
    </row>
    <row r="699" spans="1:26" ht="24.75" customHeight="1">
      <c r="A699" s="54"/>
      <c r="B699" s="54"/>
      <c r="C699" s="54"/>
      <c r="D699" s="54"/>
      <c r="E699" s="54"/>
      <c r="F699" s="54"/>
      <c r="G699" s="54"/>
      <c r="H699" s="54"/>
      <c r="I699" s="54"/>
      <c r="J699" s="54"/>
      <c r="K699" s="54"/>
      <c r="L699" s="54"/>
      <c r="M699" s="54"/>
      <c r="N699" s="54"/>
      <c r="O699" s="54"/>
      <c r="P699" s="54"/>
      <c r="Q699" s="54"/>
      <c r="R699" s="54"/>
      <c r="S699" s="54"/>
      <c r="T699" s="54"/>
      <c r="U699" s="54"/>
      <c r="V699" s="54"/>
      <c r="W699" s="54"/>
      <c r="X699" s="54"/>
      <c r="Y699" s="54"/>
      <c r="Z699" s="54"/>
    </row>
    <row r="700" spans="1:26" ht="24.75" customHeight="1">
      <c r="A700" s="54"/>
      <c r="B700" s="54"/>
      <c r="C700" s="54"/>
      <c r="D700" s="54"/>
      <c r="E700" s="54"/>
      <c r="F700" s="54"/>
      <c r="G700" s="54"/>
      <c r="H700" s="54"/>
      <c r="I700" s="54"/>
      <c r="J700" s="54"/>
      <c r="K700" s="54"/>
      <c r="L700" s="54"/>
      <c r="M700" s="54"/>
      <c r="N700" s="54"/>
      <c r="O700" s="54"/>
      <c r="P700" s="54"/>
      <c r="Q700" s="54"/>
      <c r="R700" s="54"/>
      <c r="S700" s="54"/>
      <c r="T700" s="54"/>
      <c r="U700" s="54"/>
      <c r="V700" s="54"/>
      <c r="W700" s="54"/>
      <c r="X700" s="54"/>
      <c r="Y700" s="54"/>
      <c r="Z700" s="54"/>
    </row>
    <row r="701" spans="1:26" ht="24.75" customHeight="1">
      <c r="A701" s="54"/>
      <c r="B701" s="54"/>
      <c r="C701" s="54"/>
      <c r="D701" s="54"/>
      <c r="E701" s="54"/>
      <c r="F701" s="54"/>
      <c r="G701" s="54"/>
      <c r="H701" s="54"/>
      <c r="I701" s="54"/>
      <c r="J701" s="54"/>
      <c r="K701" s="54"/>
      <c r="L701" s="54"/>
      <c r="M701" s="54"/>
      <c r="N701" s="54"/>
      <c r="O701" s="54"/>
      <c r="P701" s="54"/>
      <c r="Q701" s="54"/>
      <c r="R701" s="54"/>
      <c r="S701" s="54"/>
      <c r="T701" s="54"/>
      <c r="U701" s="54"/>
      <c r="V701" s="54"/>
      <c r="W701" s="54"/>
      <c r="X701" s="54"/>
      <c r="Y701" s="54"/>
      <c r="Z701" s="54"/>
    </row>
    <row r="702" spans="1:26" ht="24.75" customHeight="1">
      <c r="A702" s="54"/>
      <c r="B702" s="54"/>
      <c r="C702" s="54"/>
      <c r="D702" s="54"/>
      <c r="E702" s="54"/>
      <c r="F702" s="54"/>
      <c r="G702" s="54"/>
      <c r="H702" s="54"/>
      <c r="I702" s="54"/>
      <c r="J702" s="54"/>
      <c r="K702" s="54"/>
      <c r="L702" s="54"/>
      <c r="M702" s="54"/>
      <c r="N702" s="54"/>
      <c r="O702" s="54"/>
      <c r="P702" s="54"/>
      <c r="Q702" s="54"/>
      <c r="R702" s="54"/>
      <c r="S702" s="54"/>
      <c r="T702" s="54"/>
      <c r="U702" s="54"/>
      <c r="V702" s="54"/>
      <c r="W702" s="54"/>
      <c r="X702" s="54"/>
      <c r="Y702" s="54"/>
      <c r="Z702" s="54"/>
    </row>
    <row r="703" spans="1:26" ht="24.75" customHeight="1">
      <c r="A703" s="54"/>
      <c r="B703" s="54"/>
      <c r="C703" s="54"/>
      <c r="D703" s="54"/>
      <c r="E703" s="54"/>
      <c r="F703" s="54"/>
      <c r="G703" s="54"/>
      <c r="H703" s="54"/>
      <c r="I703" s="54"/>
      <c r="J703" s="54"/>
      <c r="K703" s="54"/>
      <c r="L703" s="54"/>
      <c r="M703" s="54"/>
      <c r="N703" s="54"/>
      <c r="O703" s="54"/>
      <c r="P703" s="54"/>
      <c r="Q703" s="54"/>
      <c r="R703" s="54"/>
      <c r="S703" s="54"/>
      <c r="T703" s="54"/>
      <c r="U703" s="54"/>
      <c r="V703" s="54"/>
      <c r="W703" s="54"/>
      <c r="X703" s="54"/>
      <c r="Y703" s="54"/>
      <c r="Z703" s="54"/>
    </row>
    <row r="704" spans="1:26" ht="24.75" customHeight="1">
      <c r="A704" s="54"/>
      <c r="B704" s="54"/>
      <c r="C704" s="54"/>
      <c r="D704" s="54"/>
      <c r="E704" s="54"/>
      <c r="F704" s="54"/>
      <c r="G704" s="54"/>
      <c r="H704" s="54"/>
      <c r="I704" s="54"/>
      <c r="J704" s="54"/>
      <c r="K704" s="54"/>
      <c r="L704" s="54"/>
      <c r="M704" s="54"/>
      <c r="N704" s="54"/>
      <c r="O704" s="54"/>
      <c r="P704" s="54"/>
      <c r="Q704" s="54"/>
      <c r="R704" s="54"/>
      <c r="S704" s="54"/>
      <c r="T704" s="54"/>
      <c r="U704" s="54"/>
      <c r="V704" s="54"/>
      <c r="W704" s="54"/>
      <c r="X704" s="54"/>
      <c r="Y704" s="54"/>
      <c r="Z704" s="54"/>
    </row>
    <row r="705" spans="1:26" ht="24.75" customHeight="1">
      <c r="A705" s="54"/>
      <c r="B705" s="54"/>
      <c r="C705" s="54"/>
      <c r="D705" s="54"/>
      <c r="E705" s="54"/>
      <c r="F705" s="54"/>
      <c r="G705" s="54"/>
      <c r="H705" s="54"/>
      <c r="I705" s="54"/>
      <c r="J705" s="54"/>
      <c r="K705" s="54"/>
      <c r="L705" s="54"/>
      <c r="M705" s="54"/>
      <c r="N705" s="54"/>
      <c r="O705" s="54"/>
      <c r="P705" s="54"/>
      <c r="Q705" s="54"/>
      <c r="R705" s="54"/>
      <c r="S705" s="54"/>
      <c r="T705" s="54"/>
      <c r="U705" s="54"/>
      <c r="V705" s="54"/>
      <c r="W705" s="54"/>
      <c r="X705" s="54"/>
      <c r="Y705" s="54"/>
      <c r="Z705" s="54"/>
    </row>
    <row r="706" spans="1:26" ht="24.75" customHeight="1">
      <c r="A706" s="54"/>
      <c r="B706" s="54"/>
      <c r="C706" s="54"/>
      <c r="D706" s="54"/>
      <c r="E706" s="54"/>
      <c r="F706" s="54"/>
      <c r="G706" s="54"/>
      <c r="H706" s="54"/>
      <c r="I706" s="54"/>
      <c r="J706" s="54"/>
      <c r="K706" s="54"/>
      <c r="L706" s="54"/>
      <c r="M706" s="54"/>
      <c r="N706" s="54"/>
      <c r="O706" s="54"/>
      <c r="P706" s="54"/>
      <c r="Q706" s="54"/>
      <c r="R706" s="54"/>
      <c r="S706" s="54"/>
      <c r="T706" s="54"/>
      <c r="U706" s="54"/>
      <c r="V706" s="54"/>
      <c r="W706" s="54"/>
      <c r="X706" s="54"/>
      <c r="Y706" s="54"/>
      <c r="Z706" s="54"/>
    </row>
    <row r="707" spans="1:26" ht="24.75" customHeight="1">
      <c r="A707" s="54"/>
      <c r="B707" s="54"/>
      <c r="C707" s="54"/>
      <c r="D707" s="54"/>
      <c r="E707" s="54"/>
      <c r="F707" s="54"/>
      <c r="G707" s="54"/>
      <c r="H707" s="54"/>
      <c r="I707" s="54"/>
      <c r="J707" s="54"/>
      <c r="K707" s="54"/>
      <c r="L707" s="54"/>
      <c r="M707" s="54"/>
      <c r="N707" s="54"/>
      <c r="O707" s="54"/>
      <c r="P707" s="54"/>
      <c r="Q707" s="54"/>
      <c r="R707" s="54"/>
      <c r="S707" s="54"/>
      <c r="T707" s="54"/>
      <c r="U707" s="54"/>
      <c r="V707" s="54"/>
      <c r="W707" s="54"/>
      <c r="X707" s="54"/>
      <c r="Y707" s="54"/>
      <c r="Z707" s="54"/>
    </row>
    <row r="708" spans="1:26" ht="24.75" customHeight="1">
      <c r="A708" s="54"/>
      <c r="B708" s="54"/>
      <c r="C708" s="54"/>
      <c r="D708" s="54"/>
      <c r="E708" s="54"/>
      <c r="F708" s="54"/>
      <c r="G708" s="54"/>
      <c r="H708" s="54"/>
      <c r="I708" s="54"/>
      <c r="J708" s="54"/>
      <c r="K708" s="54"/>
      <c r="L708" s="54"/>
      <c r="M708" s="54"/>
      <c r="N708" s="54"/>
      <c r="O708" s="54"/>
      <c r="P708" s="54"/>
      <c r="Q708" s="54"/>
      <c r="R708" s="54"/>
      <c r="S708" s="54"/>
      <c r="T708" s="54"/>
      <c r="U708" s="54"/>
      <c r="V708" s="54"/>
      <c r="W708" s="54"/>
      <c r="X708" s="54"/>
      <c r="Y708" s="54"/>
      <c r="Z708" s="54"/>
    </row>
    <row r="709" spans="1:26" ht="24.75" customHeight="1">
      <c r="A709" s="54"/>
      <c r="B709" s="54"/>
      <c r="C709" s="54"/>
      <c r="D709" s="54"/>
      <c r="E709" s="54"/>
      <c r="F709" s="54"/>
      <c r="G709" s="54"/>
      <c r="H709" s="54"/>
      <c r="I709" s="54"/>
      <c r="J709" s="54"/>
      <c r="K709" s="54"/>
      <c r="L709" s="54"/>
      <c r="M709" s="54"/>
      <c r="N709" s="54"/>
      <c r="O709" s="54"/>
      <c r="P709" s="54"/>
      <c r="Q709" s="54"/>
      <c r="R709" s="54"/>
      <c r="S709" s="54"/>
      <c r="T709" s="54"/>
      <c r="U709" s="54"/>
      <c r="V709" s="54"/>
      <c r="W709" s="54"/>
      <c r="X709" s="54"/>
      <c r="Y709" s="54"/>
      <c r="Z709" s="54"/>
    </row>
    <row r="710" spans="1:26" ht="24.75" customHeight="1">
      <c r="A710" s="54"/>
      <c r="B710" s="54"/>
      <c r="C710" s="54"/>
      <c r="D710" s="54"/>
      <c r="E710" s="54"/>
      <c r="F710" s="54"/>
      <c r="G710" s="54"/>
      <c r="H710" s="54"/>
      <c r="I710" s="54"/>
      <c r="J710" s="54"/>
      <c r="K710" s="54"/>
      <c r="L710" s="54"/>
      <c r="M710" s="54"/>
      <c r="N710" s="54"/>
      <c r="O710" s="54"/>
      <c r="P710" s="54"/>
      <c r="Q710" s="54"/>
      <c r="R710" s="54"/>
      <c r="S710" s="54"/>
      <c r="T710" s="54"/>
      <c r="U710" s="54"/>
      <c r="V710" s="54"/>
      <c r="W710" s="54"/>
      <c r="X710" s="54"/>
      <c r="Y710" s="54"/>
      <c r="Z710" s="54"/>
    </row>
    <row r="711" spans="1:26" ht="24.75" customHeight="1">
      <c r="A711" s="54"/>
      <c r="B711" s="54"/>
      <c r="C711" s="54"/>
      <c r="D711" s="54"/>
      <c r="E711" s="54"/>
      <c r="F711" s="54"/>
      <c r="G711" s="54"/>
      <c r="H711" s="54"/>
      <c r="I711" s="54"/>
      <c r="J711" s="54"/>
      <c r="K711" s="54"/>
      <c r="L711" s="54"/>
      <c r="M711" s="54"/>
      <c r="N711" s="54"/>
      <c r="O711" s="54"/>
      <c r="P711" s="54"/>
      <c r="Q711" s="54"/>
      <c r="R711" s="54"/>
      <c r="S711" s="54"/>
      <c r="T711" s="54"/>
      <c r="U711" s="54"/>
      <c r="V711" s="54"/>
      <c r="W711" s="54"/>
      <c r="X711" s="54"/>
      <c r="Y711" s="54"/>
      <c r="Z711" s="54"/>
    </row>
    <row r="712" spans="1:26" ht="24.75" customHeight="1">
      <c r="A712" s="54"/>
      <c r="B712" s="54"/>
      <c r="C712" s="54"/>
      <c r="D712" s="54"/>
      <c r="E712" s="54"/>
      <c r="F712" s="54"/>
      <c r="G712" s="54"/>
      <c r="H712" s="54"/>
      <c r="I712" s="54"/>
      <c r="J712" s="54"/>
      <c r="K712" s="54"/>
      <c r="L712" s="54"/>
      <c r="M712" s="54"/>
      <c r="N712" s="54"/>
      <c r="O712" s="54"/>
      <c r="P712" s="54"/>
      <c r="Q712" s="54"/>
      <c r="R712" s="54"/>
      <c r="S712" s="54"/>
      <c r="T712" s="54"/>
      <c r="U712" s="54"/>
      <c r="V712" s="54"/>
      <c r="W712" s="54"/>
      <c r="X712" s="54"/>
      <c r="Y712" s="54"/>
      <c r="Z712" s="54"/>
    </row>
    <row r="713" spans="1:26" ht="24.75" customHeight="1">
      <c r="A713" s="54"/>
      <c r="B713" s="54"/>
      <c r="C713" s="54"/>
      <c r="D713" s="54"/>
      <c r="E713" s="54"/>
      <c r="F713" s="54"/>
      <c r="G713" s="54"/>
      <c r="H713" s="54"/>
      <c r="I713" s="54"/>
      <c r="J713" s="54"/>
      <c r="K713" s="54"/>
      <c r="L713" s="54"/>
      <c r="M713" s="54"/>
      <c r="N713" s="54"/>
      <c r="O713" s="54"/>
      <c r="P713" s="54"/>
      <c r="Q713" s="54"/>
      <c r="R713" s="54"/>
      <c r="S713" s="54"/>
      <c r="T713" s="54"/>
      <c r="U713" s="54"/>
      <c r="V713" s="54"/>
      <c r="W713" s="54"/>
      <c r="X713" s="54"/>
      <c r="Y713" s="54"/>
      <c r="Z713" s="54"/>
    </row>
    <row r="714" spans="1:26" ht="24.75" customHeight="1">
      <c r="A714" s="54"/>
      <c r="B714" s="54"/>
      <c r="C714" s="54"/>
      <c r="D714" s="54"/>
      <c r="E714" s="54"/>
      <c r="F714" s="54"/>
      <c r="G714" s="54"/>
      <c r="H714" s="54"/>
      <c r="I714" s="54"/>
      <c r="J714" s="54"/>
      <c r="K714" s="54"/>
      <c r="L714" s="54"/>
      <c r="M714" s="54"/>
      <c r="N714" s="54"/>
      <c r="O714" s="54"/>
      <c r="P714" s="54"/>
      <c r="Q714" s="54"/>
      <c r="R714" s="54"/>
      <c r="S714" s="54"/>
      <c r="T714" s="54"/>
      <c r="U714" s="54"/>
      <c r="V714" s="54"/>
      <c r="W714" s="54"/>
      <c r="X714" s="54"/>
      <c r="Y714" s="54"/>
      <c r="Z714" s="54"/>
    </row>
    <row r="715" spans="1:26" ht="24.75" customHeight="1">
      <c r="A715" s="54"/>
      <c r="B715" s="54"/>
      <c r="C715" s="54"/>
      <c r="D715" s="54"/>
      <c r="E715" s="54"/>
      <c r="F715" s="54"/>
      <c r="G715" s="54"/>
      <c r="H715" s="54"/>
      <c r="I715" s="54"/>
      <c r="J715" s="54"/>
      <c r="K715" s="54"/>
      <c r="L715" s="54"/>
      <c r="M715" s="54"/>
      <c r="N715" s="54"/>
      <c r="O715" s="54"/>
      <c r="P715" s="54"/>
      <c r="Q715" s="54"/>
      <c r="R715" s="54"/>
      <c r="S715" s="54"/>
      <c r="T715" s="54"/>
      <c r="U715" s="54"/>
      <c r="V715" s="54"/>
      <c r="W715" s="54"/>
      <c r="X715" s="54"/>
      <c r="Y715" s="54"/>
      <c r="Z715" s="54"/>
    </row>
    <row r="716" spans="1:26" ht="24.75" customHeight="1">
      <c r="A716" s="54"/>
      <c r="B716" s="54"/>
      <c r="C716" s="54"/>
      <c r="D716" s="54"/>
      <c r="E716" s="54"/>
      <c r="F716" s="54"/>
      <c r="G716" s="54"/>
      <c r="H716" s="54"/>
      <c r="I716" s="54"/>
      <c r="J716" s="54"/>
      <c r="K716" s="54"/>
      <c r="L716" s="54"/>
      <c r="M716" s="54"/>
      <c r="N716" s="54"/>
      <c r="O716" s="54"/>
      <c r="P716" s="54"/>
      <c r="Q716" s="54"/>
      <c r="R716" s="54"/>
      <c r="S716" s="54"/>
      <c r="T716" s="54"/>
      <c r="U716" s="54"/>
      <c r="V716" s="54"/>
      <c r="W716" s="54"/>
      <c r="X716" s="54"/>
      <c r="Y716" s="54"/>
      <c r="Z716" s="54"/>
    </row>
    <row r="717" spans="1:26" ht="24.75" customHeight="1">
      <c r="A717" s="54"/>
      <c r="B717" s="54"/>
      <c r="C717" s="54"/>
      <c r="D717" s="54"/>
      <c r="E717" s="54"/>
      <c r="F717" s="54"/>
      <c r="G717" s="54"/>
      <c r="H717" s="54"/>
      <c r="I717" s="54"/>
      <c r="J717" s="54"/>
      <c r="K717" s="54"/>
      <c r="L717" s="54"/>
      <c r="M717" s="54"/>
      <c r="N717" s="54"/>
      <c r="O717" s="54"/>
      <c r="P717" s="54"/>
      <c r="Q717" s="54"/>
      <c r="R717" s="54"/>
      <c r="S717" s="54"/>
      <c r="T717" s="54"/>
      <c r="U717" s="54"/>
      <c r="V717" s="54"/>
      <c r="W717" s="54"/>
      <c r="X717" s="54"/>
      <c r="Y717" s="54"/>
      <c r="Z717" s="54"/>
    </row>
    <row r="718" spans="1:26" ht="24.75" customHeight="1">
      <c r="A718" s="54"/>
      <c r="B718" s="54"/>
      <c r="C718" s="54"/>
      <c r="D718" s="54"/>
      <c r="E718" s="54"/>
      <c r="F718" s="54"/>
      <c r="G718" s="54"/>
      <c r="H718" s="54"/>
      <c r="I718" s="54"/>
      <c r="J718" s="54"/>
      <c r="K718" s="54"/>
      <c r="L718" s="54"/>
      <c r="M718" s="54"/>
      <c r="N718" s="54"/>
      <c r="O718" s="54"/>
      <c r="P718" s="54"/>
      <c r="Q718" s="54"/>
      <c r="R718" s="54"/>
      <c r="S718" s="54"/>
      <c r="T718" s="54"/>
      <c r="U718" s="54"/>
      <c r="V718" s="54"/>
      <c r="W718" s="54"/>
      <c r="X718" s="54"/>
      <c r="Y718" s="54"/>
      <c r="Z718" s="54"/>
    </row>
    <row r="719" spans="1:26" ht="24.75" customHeight="1">
      <c r="A719" s="54"/>
      <c r="B719" s="54"/>
      <c r="C719" s="54"/>
      <c r="D719" s="54"/>
      <c r="E719" s="54"/>
      <c r="F719" s="54"/>
      <c r="G719" s="54"/>
      <c r="H719" s="54"/>
      <c r="I719" s="54"/>
      <c r="J719" s="54"/>
      <c r="K719" s="54"/>
      <c r="L719" s="54"/>
      <c r="M719" s="54"/>
      <c r="N719" s="54"/>
      <c r="O719" s="54"/>
      <c r="P719" s="54"/>
      <c r="Q719" s="54"/>
      <c r="R719" s="54"/>
      <c r="S719" s="54"/>
      <c r="T719" s="54"/>
      <c r="U719" s="54"/>
      <c r="V719" s="54"/>
      <c r="W719" s="54"/>
      <c r="X719" s="54"/>
      <c r="Y719" s="54"/>
      <c r="Z719" s="54"/>
    </row>
    <row r="720" spans="1:26" ht="24.75" customHeight="1">
      <c r="A720" s="54"/>
      <c r="B720" s="54"/>
      <c r="C720" s="54"/>
      <c r="D720" s="54"/>
      <c r="E720" s="54"/>
      <c r="F720" s="54"/>
      <c r="G720" s="54"/>
      <c r="H720" s="54"/>
      <c r="I720" s="54"/>
      <c r="J720" s="54"/>
      <c r="K720" s="54"/>
      <c r="L720" s="54"/>
      <c r="M720" s="54"/>
      <c r="N720" s="54"/>
      <c r="O720" s="54"/>
      <c r="P720" s="54"/>
      <c r="Q720" s="54"/>
      <c r="R720" s="54"/>
      <c r="S720" s="54"/>
      <c r="T720" s="54"/>
      <c r="U720" s="54"/>
      <c r="V720" s="54"/>
      <c r="W720" s="54"/>
      <c r="X720" s="54"/>
      <c r="Y720" s="54"/>
      <c r="Z720" s="54"/>
    </row>
    <row r="721" spans="1:26" ht="24.75" customHeight="1">
      <c r="A721" s="54"/>
      <c r="B721" s="54"/>
      <c r="C721" s="54"/>
      <c r="D721" s="54"/>
      <c r="E721" s="54"/>
      <c r="F721" s="54"/>
      <c r="G721" s="54"/>
      <c r="H721" s="54"/>
      <c r="I721" s="54"/>
      <c r="J721" s="54"/>
      <c r="K721" s="54"/>
      <c r="L721" s="54"/>
      <c r="M721" s="54"/>
      <c r="N721" s="54"/>
      <c r="O721" s="54"/>
      <c r="P721" s="54"/>
      <c r="Q721" s="54"/>
      <c r="R721" s="54"/>
      <c r="S721" s="54"/>
      <c r="T721" s="54"/>
      <c r="U721" s="54"/>
      <c r="V721" s="54"/>
      <c r="W721" s="54"/>
      <c r="X721" s="54"/>
      <c r="Y721" s="54"/>
      <c r="Z721" s="54"/>
    </row>
    <row r="722" spans="1:26" ht="24.75" customHeight="1">
      <c r="A722" s="54"/>
      <c r="B722" s="54"/>
      <c r="C722" s="54"/>
      <c r="D722" s="54"/>
      <c r="E722" s="54"/>
      <c r="F722" s="54"/>
      <c r="G722" s="54"/>
      <c r="H722" s="54"/>
      <c r="I722" s="54"/>
      <c r="J722" s="54"/>
      <c r="K722" s="54"/>
      <c r="L722" s="54"/>
      <c r="M722" s="54"/>
      <c r="N722" s="54"/>
      <c r="O722" s="54"/>
      <c r="P722" s="54"/>
      <c r="Q722" s="54"/>
      <c r="R722" s="54"/>
      <c r="S722" s="54"/>
      <c r="T722" s="54"/>
      <c r="U722" s="54"/>
      <c r="V722" s="54"/>
      <c r="W722" s="54"/>
      <c r="X722" s="54"/>
      <c r="Y722" s="54"/>
      <c r="Z722" s="54"/>
    </row>
    <row r="723" spans="1:26" ht="24.75" customHeight="1">
      <c r="A723" s="54"/>
      <c r="B723" s="54"/>
      <c r="C723" s="54"/>
      <c r="D723" s="54"/>
      <c r="E723" s="54"/>
      <c r="F723" s="54"/>
      <c r="G723" s="54"/>
      <c r="H723" s="54"/>
      <c r="I723" s="54"/>
      <c r="J723" s="54"/>
      <c r="K723" s="54"/>
      <c r="L723" s="54"/>
      <c r="M723" s="54"/>
      <c r="N723" s="54"/>
      <c r="O723" s="54"/>
      <c r="P723" s="54"/>
      <c r="Q723" s="54"/>
      <c r="R723" s="54"/>
      <c r="S723" s="54"/>
      <c r="T723" s="54"/>
      <c r="U723" s="54"/>
      <c r="V723" s="54"/>
      <c r="W723" s="54"/>
      <c r="X723" s="54"/>
      <c r="Y723" s="54"/>
      <c r="Z723" s="54"/>
    </row>
    <row r="724" spans="1:26" ht="24.75" customHeight="1">
      <c r="A724" s="54"/>
      <c r="B724" s="54"/>
      <c r="C724" s="54"/>
      <c r="D724" s="54"/>
      <c r="E724" s="54"/>
      <c r="F724" s="54"/>
      <c r="G724" s="54"/>
      <c r="H724" s="54"/>
      <c r="I724" s="54"/>
      <c r="J724" s="54"/>
      <c r="K724" s="54"/>
      <c r="L724" s="54"/>
      <c r="M724" s="54"/>
      <c r="N724" s="54"/>
      <c r="O724" s="54"/>
      <c r="P724" s="54"/>
      <c r="Q724" s="54"/>
      <c r="R724" s="54"/>
      <c r="S724" s="54"/>
      <c r="T724" s="54"/>
      <c r="U724" s="54"/>
      <c r="V724" s="54"/>
      <c r="W724" s="54"/>
      <c r="X724" s="54"/>
      <c r="Y724" s="54"/>
      <c r="Z724" s="54"/>
    </row>
    <row r="725" spans="1:26" ht="24.75" customHeight="1">
      <c r="A725" s="54"/>
      <c r="B725" s="54"/>
      <c r="C725" s="54"/>
      <c r="D725" s="54"/>
      <c r="E725" s="54"/>
      <c r="F725" s="54"/>
      <c r="G725" s="54"/>
      <c r="H725" s="54"/>
      <c r="I725" s="54"/>
      <c r="J725" s="54"/>
      <c r="K725" s="54"/>
      <c r="L725" s="54"/>
      <c r="M725" s="54"/>
      <c r="N725" s="54"/>
      <c r="O725" s="54"/>
      <c r="P725" s="54"/>
      <c r="Q725" s="54"/>
      <c r="R725" s="54"/>
      <c r="S725" s="54"/>
      <c r="T725" s="54"/>
      <c r="U725" s="54"/>
      <c r="V725" s="54"/>
      <c r="W725" s="54"/>
      <c r="X725" s="54"/>
      <c r="Y725" s="54"/>
      <c r="Z725" s="54"/>
    </row>
    <row r="726" spans="1:26" ht="24.75" customHeight="1">
      <c r="A726" s="54"/>
      <c r="B726" s="54"/>
      <c r="C726" s="54"/>
      <c r="D726" s="54"/>
      <c r="E726" s="54"/>
      <c r="F726" s="54"/>
      <c r="G726" s="54"/>
      <c r="H726" s="54"/>
      <c r="I726" s="54"/>
      <c r="J726" s="54"/>
      <c r="K726" s="54"/>
      <c r="L726" s="54"/>
      <c r="M726" s="54"/>
      <c r="N726" s="54"/>
      <c r="O726" s="54"/>
      <c r="P726" s="54"/>
      <c r="Q726" s="54"/>
      <c r="R726" s="54"/>
      <c r="S726" s="54"/>
      <c r="T726" s="54"/>
      <c r="U726" s="54"/>
      <c r="V726" s="54"/>
      <c r="W726" s="54"/>
      <c r="X726" s="54"/>
      <c r="Y726" s="54"/>
      <c r="Z726" s="54"/>
    </row>
    <row r="727" spans="1:26" ht="24.75" customHeight="1">
      <c r="A727" s="54"/>
      <c r="B727" s="54"/>
      <c r="C727" s="54"/>
      <c r="D727" s="54"/>
      <c r="E727" s="54"/>
      <c r="F727" s="54"/>
      <c r="G727" s="54"/>
      <c r="H727" s="54"/>
      <c r="I727" s="54"/>
      <c r="J727" s="54"/>
      <c r="K727" s="54"/>
      <c r="L727" s="54"/>
      <c r="M727" s="54"/>
      <c r="N727" s="54"/>
      <c r="O727" s="54"/>
      <c r="P727" s="54"/>
      <c r="Q727" s="54"/>
      <c r="R727" s="54"/>
      <c r="S727" s="54"/>
      <c r="T727" s="54"/>
      <c r="U727" s="54"/>
      <c r="V727" s="54"/>
      <c r="W727" s="54"/>
      <c r="X727" s="54"/>
      <c r="Y727" s="54"/>
      <c r="Z727" s="54"/>
    </row>
    <row r="728" spans="1:26" ht="24.75" customHeight="1">
      <c r="A728" s="54"/>
      <c r="B728" s="54"/>
      <c r="C728" s="54"/>
      <c r="D728" s="54"/>
      <c r="E728" s="54"/>
      <c r="F728" s="54"/>
      <c r="G728" s="54"/>
      <c r="H728" s="54"/>
      <c r="I728" s="54"/>
      <c r="J728" s="54"/>
      <c r="K728" s="54"/>
      <c r="L728" s="54"/>
      <c r="M728" s="54"/>
      <c r="N728" s="54"/>
      <c r="O728" s="54"/>
      <c r="P728" s="54"/>
      <c r="Q728" s="54"/>
      <c r="R728" s="54"/>
      <c r="S728" s="54"/>
      <c r="T728" s="54"/>
      <c r="U728" s="54"/>
      <c r="V728" s="54"/>
      <c r="W728" s="54"/>
      <c r="X728" s="54"/>
      <c r="Y728" s="54"/>
      <c r="Z728" s="54"/>
    </row>
    <row r="729" spans="1:26" ht="24.75" customHeight="1">
      <c r="A729" s="54"/>
      <c r="B729" s="54"/>
      <c r="C729" s="54"/>
      <c r="D729" s="54"/>
      <c r="E729" s="54"/>
      <c r="F729" s="54"/>
      <c r="G729" s="54"/>
      <c r="H729" s="54"/>
      <c r="I729" s="54"/>
      <c r="J729" s="54"/>
      <c r="K729" s="54"/>
      <c r="L729" s="54"/>
      <c r="M729" s="54"/>
      <c r="N729" s="54"/>
      <c r="O729" s="54"/>
      <c r="P729" s="54"/>
      <c r="Q729" s="54"/>
      <c r="R729" s="54"/>
      <c r="S729" s="54"/>
      <c r="T729" s="54"/>
      <c r="U729" s="54"/>
      <c r="V729" s="54"/>
      <c r="W729" s="54"/>
      <c r="X729" s="54"/>
      <c r="Y729" s="54"/>
      <c r="Z729" s="54"/>
    </row>
    <row r="730" spans="1:26" ht="24.75" customHeight="1">
      <c r="A730" s="54"/>
      <c r="B730" s="54"/>
      <c r="C730" s="54"/>
      <c r="D730" s="54"/>
      <c r="E730" s="54"/>
      <c r="F730" s="54"/>
      <c r="G730" s="54"/>
      <c r="H730" s="54"/>
      <c r="I730" s="54"/>
      <c r="J730" s="54"/>
      <c r="K730" s="54"/>
      <c r="L730" s="54"/>
      <c r="M730" s="54"/>
      <c r="N730" s="54"/>
      <c r="O730" s="54"/>
      <c r="P730" s="54"/>
      <c r="Q730" s="54"/>
      <c r="R730" s="54"/>
      <c r="S730" s="54"/>
      <c r="T730" s="54"/>
      <c r="U730" s="54"/>
      <c r="V730" s="54"/>
      <c r="W730" s="54"/>
      <c r="X730" s="54"/>
      <c r="Y730" s="54"/>
      <c r="Z730" s="54"/>
    </row>
    <row r="731" spans="1:26" ht="24.75" customHeight="1">
      <c r="A731" s="54"/>
      <c r="B731" s="54"/>
      <c r="C731" s="54"/>
      <c r="D731" s="54"/>
      <c r="E731" s="54"/>
      <c r="F731" s="54"/>
      <c r="G731" s="54"/>
      <c r="H731" s="54"/>
      <c r="I731" s="54"/>
      <c r="J731" s="54"/>
      <c r="K731" s="54"/>
      <c r="L731" s="54"/>
      <c r="M731" s="54"/>
      <c r="N731" s="54"/>
      <c r="O731" s="54"/>
      <c r="P731" s="54"/>
      <c r="Q731" s="54"/>
      <c r="R731" s="54"/>
      <c r="S731" s="54"/>
      <c r="T731" s="54"/>
      <c r="U731" s="54"/>
      <c r="V731" s="54"/>
      <c r="W731" s="54"/>
      <c r="X731" s="54"/>
      <c r="Y731" s="54"/>
      <c r="Z731" s="54"/>
    </row>
    <row r="732" spans="1:26" ht="24.75" customHeight="1">
      <c r="A732" s="54"/>
      <c r="B732" s="54"/>
      <c r="C732" s="54"/>
      <c r="D732" s="54"/>
      <c r="E732" s="54"/>
      <c r="F732" s="54"/>
      <c r="G732" s="54"/>
      <c r="H732" s="54"/>
      <c r="I732" s="54"/>
      <c r="J732" s="54"/>
      <c r="K732" s="54"/>
      <c r="L732" s="54"/>
      <c r="M732" s="54"/>
      <c r="N732" s="54"/>
      <c r="O732" s="54"/>
      <c r="P732" s="54"/>
      <c r="Q732" s="54"/>
      <c r="R732" s="54"/>
      <c r="S732" s="54"/>
      <c r="T732" s="54"/>
      <c r="U732" s="54"/>
      <c r="V732" s="54"/>
      <c r="W732" s="54"/>
      <c r="X732" s="54"/>
      <c r="Y732" s="54"/>
      <c r="Z732" s="54"/>
    </row>
    <row r="733" spans="1:26" ht="24.75" customHeight="1">
      <c r="A733" s="54"/>
      <c r="B733" s="54"/>
      <c r="C733" s="54"/>
      <c r="D733" s="54"/>
      <c r="E733" s="54"/>
      <c r="F733" s="54"/>
      <c r="G733" s="54"/>
      <c r="H733" s="54"/>
      <c r="I733" s="54"/>
      <c r="J733" s="54"/>
      <c r="K733" s="54"/>
      <c r="L733" s="54"/>
      <c r="M733" s="54"/>
      <c r="N733" s="54"/>
      <c r="O733" s="54"/>
      <c r="P733" s="54"/>
      <c r="Q733" s="54"/>
      <c r="R733" s="54"/>
      <c r="S733" s="54"/>
      <c r="T733" s="54"/>
      <c r="U733" s="54"/>
      <c r="V733" s="54"/>
      <c r="W733" s="54"/>
      <c r="X733" s="54"/>
      <c r="Y733" s="54"/>
      <c r="Z733" s="54"/>
    </row>
    <row r="734" spans="1:26" ht="24.75" customHeight="1">
      <c r="A734" s="54"/>
      <c r="B734" s="54"/>
      <c r="C734" s="54"/>
      <c r="D734" s="54"/>
      <c r="E734" s="54"/>
      <c r="F734" s="54"/>
      <c r="G734" s="54"/>
      <c r="H734" s="54"/>
      <c r="I734" s="54"/>
      <c r="J734" s="54"/>
      <c r="K734" s="54"/>
      <c r="L734" s="54"/>
      <c r="M734" s="54"/>
      <c r="N734" s="54"/>
      <c r="O734" s="54"/>
      <c r="P734" s="54"/>
      <c r="Q734" s="54"/>
      <c r="R734" s="54"/>
      <c r="S734" s="54"/>
      <c r="T734" s="54"/>
      <c r="U734" s="54"/>
      <c r="V734" s="54"/>
      <c r="W734" s="54"/>
      <c r="X734" s="54"/>
      <c r="Y734" s="54"/>
      <c r="Z734" s="54"/>
    </row>
    <row r="735" spans="1:26" ht="24.75" customHeight="1">
      <c r="A735" s="54"/>
      <c r="B735" s="54"/>
      <c r="C735" s="54"/>
      <c r="D735" s="54"/>
      <c r="E735" s="54"/>
      <c r="F735" s="54"/>
      <c r="G735" s="54"/>
      <c r="H735" s="54"/>
      <c r="I735" s="54"/>
      <c r="J735" s="54"/>
      <c r="K735" s="54"/>
      <c r="L735" s="54"/>
      <c r="M735" s="54"/>
      <c r="N735" s="54"/>
      <c r="O735" s="54"/>
      <c r="P735" s="54"/>
      <c r="Q735" s="54"/>
      <c r="R735" s="54"/>
      <c r="S735" s="54"/>
      <c r="T735" s="54"/>
      <c r="U735" s="54"/>
      <c r="V735" s="54"/>
      <c r="W735" s="54"/>
      <c r="X735" s="54"/>
      <c r="Y735" s="54"/>
      <c r="Z735" s="54"/>
    </row>
    <row r="736" spans="1:26" ht="24.75" customHeight="1">
      <c r="A736" s="54"/>
      <c r="B736" s="54"/>
      <c r="C736" s="54"/>
      <c r="D736" s="54"/>
      <c r="E736" s="54"/>
      <c r="F736" s="54"/>
      <c r="G736" s="54"/>
      <c r="H736" s="54"/>
      <c r="I736" s="54"/>
      <c r="J736" s="54"/>
      <c r="K736" s="54"/>
      <c r="L736" s="54"/>
      <c r="M736" s="54"/>
      <c r="N736" s="54"/>
      <c r="O736" s="54"/>
      <c r="P736" s="54"/>
      <c r="Q736" s="54"/>
      <c r="R736" s="54"/>
      <c r="S736" s="54"/>
      <c r="T736" s="54"/>
      <c r="U736" s="54"/>
      <c r="V736" s="54"/>
      <c r="W736" s="54"/>
      <c r="X736" s="54"/>
      <c r="Y736" s="54"/>
      <c r="Z736" s="54"/>
    </row>
    <row r="737" spans="1:26" ht="24.75" customHeight="1">
      <c r="A737" s="54"/>
      <c r="B737" s="54"/>
      <c r="C737" s="54"/>
      <c r="D737" s="54"/>
      <c r="E737" s="54"/>
      <c r="F737" s="54"/>
      <c r="G737" s="54"/>
      <c r="H737" s="54"/>
      <c r="I737" s="54"/>
      <c r="J737" s="54"/>
      <c r="K737" s="54"/>
      <c r="L737" s="54"/>
      <c r="M737" s="54"/>
      <c r="N737" s="54"/>
      <c r="O737" s="54"/>
      <c r="P737" s="54"/>
      <c r="Q737" s="54"/>
      <c r="R737" s="54"/>
      <c r="S737" s="54"/>
      <c r="T737" s="54"/>
      <c r="U737" s="54"/>
      <c r="V737" s="54"/>
      <c r="W737" s="54"/>
      <c r="X737" s="54"/>
      <c r="Y737" s="54"/>
      <c r="Z737" s="54"/>
    </row>
    <row r="738" spans="1:26" ht="24.75" customHeight="1">
      <c r="A738" s="54"/>
      <c r="B738" s="54"/>
      <c r="C738" s="54"/>
      <c r="D738" s="54"/>
      <c r="E738" s="54"/>
      <c r="F738" s="54"/>
      <c r="G738" s="54"/>
      <c r="H738" s="54"/>
      <c r="I738" s="54"/>
      <c r="J738" s="54"/>
      <c r="K738" s="54"/>
      <c r="L738" s="54"/>
      <c r="M738" s="54"/>
      <c r="N738" s="54"/>
      <c r="O738" s="54"/>
      <c r="P738" s="54"/>
      <c r="Q738" s="54"/>
      <c r="R738" s="54"/>
      <c r="S738" s="54"/>
      <c r="T738" s="54"/>
      <c r="U738" s="54"/>
      <c r="V738" s="54"/>
      <c r="W738" s="54"/>
      <c r="X738" s="54"/>
      <c r="Y738" s="54"/>
      <c r="Z738" s="54"/>
    </row>
    <row r="739" spans="1:26" ht="24.75" customHeight="1">
      <c r="A739" s="54"/>
      <c r="B739" s="54"/>
      <c r="C739" s="54"/>
      <c r="D739" s="54"/>
      <c r="E739" s="54"/>
      <c r="F739" s="54"/>
      <c r="G739" s="54"/>
      <c r="H739" s="54"/>
      <c r="I739" s="54"/>
      <c r="J739" s="54"/>
      <c r="K739" s="54"/>
      <c r="L739" s="54"/>
      <c r="M739" s="54"/>
      <c r="N739" s="54"/>
      <c r="O739" s="54"/>
      <c r="P739" s="54"/>
      <c r="Q739" s="54"/>
      <c r="R739" s="54"/>
      <c r="S739" s="54"/>
      <c r="T739" s="54"/>
      <c r="U739" s="54"/>
      <c r="V739" s="54"/>
      <c r="W739" s="54"/>
      <c r="X739" s="54"/>
      <c r="Y739" s="54"/>
      <c r="Z739" s="54"/>
    </row>
    <row r="740" spans="1:26" ht="24.75" customHeight="1">
      <c r="A740" s="54"/>
      <c r="B740" s="54"/>
      <c r="C740" s="54"/>
      <c r="D740" s="54"/>
      <c r="E740" s="54"/>
      <c r="F740" s="54"/>
      <c r="G740" s="54"/>
      <c r="H740" s="54"/>
      <c r="I740" s="54"/>
      <c r="J740" s="54"/>
      <c r="K740" s="54"/>
      <c r="L740" s="54"/>
      <c r="M740" s="54"/>
      <c r="N740" s="54"/>
      <c r="O740" s="54"/>
      <c r="P740" s="54"/>
      <c r="Q740" s="54"/>
      <c r="R740" s="54"/>
      <c r="S740" s="54"/>
      <c r="T740" s="54"/>
      <c r="U740" s="54"/>
      <c r="V740" s="54"/>
      <c r="W740" s="54"/>
      <c r="X740" s="54"/>
      <c r="Y740" s="54"/>
      <c r="Z740" s="54"/>
    </row>
    <row r="741" spans="1:26" ht="24.75" customHeight="1">
      <c r="A741" s="54"/>
      <c r="B741" s="54"/>
      <c r="C741" s="54"/>
      <c r="D741" s="54"/>
      <c r="E741" s="54"/>
      <c r="F741" s="54"/>
      <c r="G741" s="54"/>
      <c r="H741" s="54"/>
      <c r="I741" s="54"/>
      <c r="J741" s="54"/>
      <c r="K741" s="54"/>
      <c r="L741" s="54"/>
      <c r="M741" s="54"/>
      <c r="N741" s="54"/>
      <c r="O741" s="54"/>
      <c r="P741" s="54"/>
      <c r="Q741" s="54"/>
      <c r="R741" s="54"/>
      <c r="S741" s="54"/>
      <c r="T741" s="54"/>
      <c r="U741" s="54"/>
      <c r="V741" s="54"/>
      <c r="W741" s="54"/>
      <c r="X741" s="54"/>
      <c r="Y741" s="54"/>
      <c r="Z741" s="54"/>
    </row>
    <row r="742" spans="1:26" ht="24.75" customHeight="1">
      <c r="A742" s="54"/>
      <c r="B742" s="54"/>
      <c r="C742" s="54"/>
      <c r="D742" s="54"/>
      <c r="E742" s="54"/>
      <c r="F742" s="54"/>
      <c r="G742" s="54"/>
      <c r="H742" s="54"/>
      <c r="I742" s="54"/>
      <c r="J742" s="54"/>
      <c r="K742" s="54"/>
      <c r="L742" s="54"/>
      <c r="M742" s="54"/>
      <c r="N742" s="54"/>
      <c r="O742" s="54"/>
      <c r="P742" s="54"/>
      <c r="Q742" s="54"/>
      <c r="R742" s="54"/>
      <c r="S742" s="54"/>
      <c r="T742" s="54"/>
      <c r="U742" s="54"/>
      <c r="V742" s="54"/>
      <c r="W742" s="54"/>
      <c r="X742" s="54"/>
      <c r="Y742" s="54"/>
      <c r="Z742" s="54"/>
    </row>
    <row r="743" spans="1:26" ht="24.75" customHeight="1">
      <c r="A743" s="54"/>
      <c r="B743" s="54"/>
      <c r="C743" s="54"/>
      <c r="D743" s="54"/>
      <c r="E743" s="54"/>
      <c r="F743" s="54"/>
      <c r="G743" s="54"/>
      <c r="H743" s="54"/>
      <c r="I743" s="54"/>
      <c r="J743" s="54"/>
      <c r="K743" s="54"/>
      <c r="L743" s="54"/>
      <c r="M743" s="54"/>
      <c r="N743" s="54"/>
      <c r="O743" s="54"/>
      <c r="P743" s="54"/>
      <c r="Q743" s="54"/>
      <c r="R743" s="54"/>
      <c r="S743" s="54"/>
      <c r="T743" s="54"/>
      <c r="U743" s="54"/>
      <c r="V743" s="54"/>
      <c r="W743" s="54"/>
      <c r="X743" s="54"/>
      <c r="Y743" s="54"/>
      <c r="Z743" s="54"/>
    </row>
    <row r="744" spans="1:26" ht="24.75" customHeight="1">
      <c r="A744" s="54"/>
      <c r="B744" s="54"/>
      <c r="C744" s="54"/>
      <c r="D744" s="54"/>
      <c r="E744" s="54"/>
      <c r="F744" s="54"/>
      <c r="G744" s="54"/>
      <c r="H744" s="54"/>
      <c r="I744" s="54"/>
      <c r="J744" s="54"/>
      <c r="K744" s="54"/>
      <c r="L744" s="54"/>
      <c r="M744" s="54"/>
      <c r="N744" s="54"/>
      <c r="O744" s="54"/>
      <c r="P744" s="54"/>
      <c r="Q744" s="54"/>
      <c r="R744" s="54"/>
      <c r="S744" s="54"/>
      <c r="T744" s="54"/>
      <c r="U744" s="54"/>
      <c r="V744" s="54"/>
      <c r="W744" s="54"/>
      <c r="X744" s="54"/>
      <c r="Y744" s="54"/>
      <c r="Z744" s="54"/>
    </row>
    <row r="745" spans="1:26" ht="24.75" customHeight="1">
      <c r="A745" s="54"/>
      <c r="B745" s="54"/>
      <c r="C745" s="54"/>
      <c r="D745" s="54"/>
      <c r="E745" s="54"/>
      <c r="F745" s="54"/>
      <c r="G745" s="54"/>
      <c r="H745" s="54"/>
      <c r="I745" s="54"/>
      <c r="J745" s="54"/>
      <c r="K745" s="54"/>
      <c r="L745" s="54"/>
      <c r="M745" s="54"/>
      <c r="N745" s="54"/>
      <c r="O745" s="54"/>
      <c r="P745" s="54"/>
      <c r="Q745" s="54"/>
      <c r="R745" s="54"/>
      <c r="S745" s="54"/>
      <c r="T745" s="54"/>
      <c r="U745" s="54"/>
      <c r="V745" s="54"/>
      <c r="W745" s="54"/>
      <c r="X745" s="54"/>
      <c r="Y745" s="54"/>
      <c r="Z745" s="54"/>
    </row>
    <row r="746" spans="1:26" ht="24.75" customHeight="1">
      <c r="A746" s="54"/>
      <c r="B746" s="54"/>
      <c r="C746" s="54"/>
      <c r="D746" s="54"/>
      <c r="E746" s="54"/>
      <c r="F746" s="54"/>
      <c r="G746" s="54"/>
      <c r="H746" s="54"/>
      <c r="I746" s="54"/>
      <c r="J746" s="54"/>
      <c r="K746" s="54"/>
      <c r="L746" s="54"/>
      <c r="M746" s="54"/>
      <c r="N746" s="54"/>
      <c r="O746" s="54"/>
      <c r="P746" s="54"/>
      <c r="Q746" s="54"/>
      <c r="R746" s="54"/>
      <c r="S746" s="54"/>
      <c r="T746" s="54"/>
      <c r="U746" s="54"/>
      <c r="V746" s="54"/>
      <c r="W746" s="54"/>
      <c r="X746" s="54"/>
      <c r="Y746" s="54"/>
      <c r="Z746" s="54"/>
    </row>
    <row r="747" spans="1:26" ht="24.75" customHeight="1">
      <c r="A747" s="54"/>
      <c r="B747" s="54"/>
      <c r="C747" s="54"/>
      <c r="D747" s="54"/>
      <c r="E747" s="54"/>
      <c r="F747" s="54"/>
      <c r="G747" s="54"/>
      <c r="H747" s="54"/>
      <c r="I747" s="54"/>
      <c r="J747" s="54"/>
      <c r="K747" s="54"/>
      <c r="L747" s="54"/>
      <c r="M747" s="54"/>
      <c r="N747" s="54"/>
      <c r="O747" s="54"/>
      <c r="P747" s="54"/>
      <c r="Q747" s="54"/>
      <c r="R747" s="54"/>
      <c r="S747" s="54"/>
      <c r="T747" s="54"/>
      <c r="U747" s="54"/>
      <c r="V747" s="54"/>
      <c r="W747" s="54"/>
      <c r="X747" s="54"/>
      <c r="Y747" s="54"/>
      <c r="Z747" s="54"/>
    </row>
    <row r="748" spans="1:26" ht="24.75" customHeight="1">
      <c r="A748" s="54"/>
      <c r="B748" s="54"/>
      <c r="C748" s="54"/>
      <c r="D748" s="54"/>
      <c r="E748" s="54"/>
      <c r="F748" s="54"/>
      <c r="G748" s="54"/>
      <c r="H748" s="54"/>
      <c r="I748" s="54"/>
      <c r="J748" s="54"/>
      <c r="K748" s="54"/>
      <c r="L748" s="54"/>
      <c r="M748" s="54"/>
      <c r="N748" s="54"/>
      <c r="O748" s="54"/>
      <c r="P748" s="54"/>
      <c r="Q748" s="54"/>
      <c r="R748" s="54"/>
      <c r="S748" s="54"/>
      <c r="T748" s="54"/>
      <c r="U748" s="54"/>
      <c r="V748" s="54"/>
      <c r="W748" s="54"/>
      <c r="X748" s="54"/>
      <c r="Y748" s="54"/>
      <c r="Z748" s="54"/>
    </row>
    <row r="749" spans="1:26" ht="24.75" customHeight="1">
      <c r="A749" s="54"/>
      <c r="B749" s="54"/>
      <c r="C749" s="54"/>
      <c r="D749" s="54"/>
      <c r="E749" s="54"/>
      <c r="F749" s="54"/>
      <c r="G749" s="54"/>
      <c r="H749" s="54"/>
      <c r="I749" s="54"/>
      <c r="J749" s="54"/>
      <c r="K749" s="54"/>
      <c r="L749" s="54"/>
      <c r="M749" s="54"/>
      <c r="N749" s="54"/>
      <c r="O749" s="54"/>
      <c r="P749" s="54"/>
      <c r="Q749" s="54"/>
      <c r="R749" s="54"/>
      <c r="S749" s="54"/>
      <c r="T749" s="54"/>
      <c r="U749" s="54"/>
      <c r="V749" s="54"/>
      <c r="W749" s="54"/>
      <c r="X749" s="54"/>
      <c r="Y749" s="54"/>
      <c r="Z749" s="54"/>
    </row>
    <row r="750" spans="1:26" ht="24.75" customHeight="1">
      <c r="A750" s="54"/>
      <c r="B750" s="54"/>
      <c r="C750" s="54"/>
      <c r="D750" s="54"/>
      <c r="E750" s="54"/>
      <c r="F750" s="54"/>
      <c r="G750" s="54"/>
      <c r="H750" s="54"/>
      <c r="I750" s="54"/>
      <c r="J750" s="54"/>
      <c r="K750" s="54"/>
      <c r="L750" s="54"/>
      <c r="M750" s="54"/>
      <c r="N750" s="54"/>
      <c r="O750" s="54"/>
      <c r="P750" s="54"/>
      <c r="Q750" s="54"/>
      <c r="R750" s="54"/>
      <c r="S750" s="54"/>
      <c r="T750" s="54"/>
      <c r="U750" s="54"/>
      <c r="V750" s="54"/>
      <c r="W750" s="54"/>
      <c r="X750" s="54"/>
      <c r="Y750" s="54"/>
      <c r="Z750" s="54"/>
    </row>
    <row r="751" spans="1:26" ht="24.75" customHeight="1">
      <c r="A751" s="54"/>
      <c r="B751" s="54"/>
      <c r="C751" s="54"/>
      <c r="D751" s="54"/>
      <c r="E751" s="54"/>
      <c r="F751" s="54"/>
      <c r="G751" s="54"/>
      <c r="H751" s="54"/>
      <c r="I751" s="54"/>
      <c r="J751" s="54"/>
      <c r="K751" s="54"/>
      <c r="L751" s="54"/>
      <c r="M751" s="54"/>
      <c r="N751" s="54"/>
      <c r="O751" s="54"/>
      <c r="P751" s="54"/>
      <c r="Q751" s="54"/>
      <c r="R751" s="54"/>
      <c r="S751" s="54"/>
      <c r="T751" s="54"/>
      <c r="U751" s="54"/>
      <c r="V751" s="54"/>
      <c r="W751" s="54"/>
      <c r="X751" s="54"/>
      <c r="Y751" s="54"/>
      <c r="Z751" s="54"/>
    </row>
    <row r="752" spans="1:26" ht="24.75" customHeight="1">
      <c r="A752" s="54"/>
      <c r="B752" s="54"/>
      <c r="C752" s="54"/>
      <c r="D752" s="54"/>
      <c r="E752" s="54"/>
      <c r="F752" s="54"/>
      <c r="G752" s="54"/>
      <c r="H752" s="54"/>
      <c r="I752" s="54"/>
      <c r="J752" s="54"/>
      <c r="K752" s="54"/>
      <c r="L752" s="54"/>
      <c r="M752" s="54"/>
      <c r="N752" s="54"/>
      <c r="O752" s="54"/>
      <c r="P752" s="54"/>
      <c r="Q752" s="54"/>
      <c r="R752" s="54"/>
      <c r="S752" s="54"/>
      <c r="T752" s="54"/>
      <c r="U752" s="54"/>
      <c r="V752" s="54"/>
      <c r="W752" s="54"/>
      <c r="X752" s="54"/>
      <c r="Y752" s="54"/>
      <c r="Z752" s="54"/>
    </row>
    <row r="753" spans="1:26" ht="24.75" customHeight="1">
      <c r="A753" s="54"/>
      <c r="B753" s="54"/>
      <c r="C753" s="54"/>
      <c r="D753" s="54"/>
      <c r="E753" s="54"/>
      <c r="F753" s="54"/>
      <c r="G753" s="54"/>
      <c r="H753" s="54"/>
      <c r="I753" s="54"/>
      <c r="J753" s="54"/>
      <c r="K753" s="54"/>
      <c r="L753" s="54"/>
      <c r="M753" s="54"/>
      <c r="N753" s="54"/>
      <c r="O753" s="54"/>
      <c r="P753" s="54"/>
      <c r="Q753" s="54"/>
      <c r="R753" s="54"/>
      <c r="S753" s="54"/>
      <c r="T753" s="54"/>
      <c r="U753" s="54"/>
      <c r="V753" s="54"/>
      <c r="W753" s="54"/>
      <c r="X753" s="54"/>
      <c r="Y753" s="54"/>
      <c r="Z753" s="54"/>
    </row>
    <row r="754" spans="1:26" ht="24.75" customHeight="1">
      <c r="A754" s="54"/>
      <c r="B754" s="54"/>
      <c r="C754" s="54"/>
      <c r="D754" s="54"/>
      <c r="E754" s="54"/>
      <c r="F754" s="54"/>
      <c r="G754" s="54"/>
      <c r="H754" s="54"/>
      <c r="I754" s="54"/>
      <c r="J754" s="54"/>
      <c r="K754" s="54"/>
      <c r="L754" s="54"/>
      <c r="M754" s="54"/>
      <c r="N754" s="54"/>
      <c r="O754" s="54"/>
      <c r="P754" s="54"/>
      <c r="Q754" s="54"/>
      <c r="R754" s="54"/>
      <c r="S754" s="54"/>
      <c r="T754" s="54"/>
      <c r="U754" s="54"/>
      <c r="V754" s="54"/>
      <c r="W754" s="54"/>
      <c r="X754" s="54"/>
      <c r="Y754" s="54"/>
      <c r="Z754" s="54"/>
    </row>
    <row r="755" spans="1:26" ht="24.75" customHeight="1">
      <c r="A755" s="54"/>
      <c r="B755" s="54"/>
      <c r="C755" s="54"/>
      <c r="D755" s="54"/>
      <c r="E755" s="54"/>
      <c r="F755" s="54"/>
      <c r="G755" s="54"/>
      <c r="H755" s="54"/>
      <c r="I755" s="54"/>
      <c r="J755" s="54"/>
      <c r="K755" s="54"/>
      <c r="L755" s="54"/>
      <c r="M755" s="54"/>
      <c r="N755" s="54"/>
      <c r="O755" s="54"/>
      <c r="P755" s="54"/>
      <c r="Q755" s="54"/>
      <c r="R755" s="54"/>
      <c r="S755" s="54"/>
      <c r="T755" s="54"/>
      <c r="U755" s="54"/>
      <c r="V755" s="54"/>
      <c r="W755" s="54"/>
      <c r="X755" s="54"/>
      <c r="Y755" s="54"/>
      <c r="Z755" s="54"/>
    </row>
    <row r="756" spans="1:26" ht="24.75" customHeight="1">
      <c r="A756" s="54"/>
      <c r="B756" s="54"/>
      <c r="C756" s="54"/>
      <c r="D756" s="54"/>
      <c r="E756" s="54"/>
      <c r="F756" s="54"/>
      <c r="G756" s="54"/>
      <c r="H756" s="54"/>
      <c r="I756" s="54"/>
      <c r="J756" s="54"/>
      <c r="K756" s="54"/>
      <c r="L756" s="54"/>
      <c r="M756" s="54"/>
      <c r="N756" s="54"/>
      <c r="O756" s="54"/>
      <c r="P756" s="54"/>
      <c r="Q756" s="54"/>
      <c r="R756" s="54"/>
      <c r="S756" s="54"/>
      <c r="T756" s="54"/>
      <c r="U756" s="54"/>
      <c r="V756" s="54"/>
      <c r="W756" s="54"/>
      <c r="X756" s="54"/>
      <c r="Y756" s="54"/>
      <c r="Z756" s="54"/>
    </row>
    <row r="757" spans="1:26" ht="24.75" customHeight="1">
      <c r="A757" s="54"/>
      <c r="B757" s="54"/>
      <c r="C757" s="54"/>
      <c r="D757" s="54"/>
      <c r="E757" s="54"/>
      <c r="F757" s="54"/>
      <c r="G757" s="54"/>
      <c r="H757" s="54"/>
      <c r="I757" s="54"/>
      <c r="J757" s="54"/>
      <c r="K757" s="54"/>
      <c r="L757" s="54"/>
      <c r="M757" s="54"/>
      <c r="N757" s="54"/>
      <c r="O757" s="54"/>
      <c r="P757" s="54"/>
      <c r="Q757" s="54"/>
      <c r="R757" s="54"/>
      <c r="S757" s="54"/>
      <c r="T757" s="54"/>
      <c r="U757" s="54"/>
      <c r="V757" s="54"/>
      <c r="W757" s="54"/>
      <c r="X757" s="54"/>
      <c r="Y757" s="54"/>
      <c r="Z757" s="54"/>
    </row>
    <row r="758" spans="1:26" ht="24.75" customHeight="1">
      <c r="A758" s="54"/>
      <c r="B758" s="54"/>
      <c r="C758" s="54"/>
      <c r="D758" s="54"/>
      <c r="E758" s="54"/>
      <c r="F758" s="54"/>
      <c r="G758" s="54"/>
      <c r="H758" s="54"/>
      <c r="I758" s="54"/>
      <c r="J758" s="54"/>
      <c r="K758" s="54"/>
      <c r="L758" s="54"/>
      <c r="M758" s="54"/>
      <c r="N758" s="54"/>
      <c r="O758" s="54"/>
      <c r="P758" s="54"/>
      <c r="Q758" s="54"/>
      <c r="R758" s="54"/>
      <c r="S758" s="54"/>
      <c r="T758" s="54"/>
      <c r="U758" s="54"/>
      <c r="V758" s="54"/>
      <c r="W758" s="54"/>
      <c r="X758" s="54"/>
      <c r="Y758" s="54"/>
      <c r="Z758" s="54"/>
    </row>
    <row r="759" spans="1:26" ht="24.75" customHeight="1">
      <c r="A759" s="54"/>
      <c r="B759" s="54"/>
      <c r="C759" s="54"/>
      <c r="D759" s="54"/>
      <c r="E759" s="54"/>
      <c r="F759" s="54"/>
      <c r="G759" s="54"/>
      <c r="H759" s="54"/>
      <c r="I759" s="54"/>
      <c r="J759" s="54"/>
      <c r="K759" s="54"/>
      <c r="L759" s="54"/>
      <c r="M759" s="54"/>
      <c r="N759" s="54"/>
      <c r="O759" s="54"/>
      <c r="P759" s="54"/>
      <c r="Q759" s="54"/>
      <c r="R759" s="54"/>
      <c r="S759" s="54"/>
      <c r="T759" s="54"/>
      <c r="U759" s="54"/>
      <c r="V759" s="54"/>
      <c r="W759" s="54"/>
      <c r="X759" s="54"/>
      <c r="Y759" s="54"/>
      <c r="Z759" s="54"/>
    </row>
    <row r="760" spans="1:26" ht="24.75" customHeight="1">
      <c r="A760" s="54"/>
      <c r="B760" s="54"/>
      <c r="C760" s="54"/>
      <c r="D760" s="54"/>
      <c r="E760" s="54"/>
      <c r="F760" s="54"/>
      <c r="G760" s="54"/>
      <c r="H760" s="54"/>
      <c r="I760" s="54"/>
      <c r="J760" s="54"/>
      <c r="K760" s="54"/>
      <c r="L760" s="54"/>
      <c r="M760" s="54"/>
      <c r="N760" s="54"/>
      <c r="O760" s="54"/>
      <c r="P760" s="54"/>
      <c r="Q760" s="54"/>
      <c r="R760" s="54"/>
      <c r="S760" s="54"/>
      <c r="T760" s="54"/>
      <c r="U760" s="54"/>
      <c r="V760" s="54"/>
      <c r="W760" s="54"/>
      <c r="X760" s="54"/>
      <c r="Y760" s="54"/>
      <c r="Z760" s="54"/>
    </row>
    <row r="761" spans="1:26" ht="24.75" customHeight="1">
      <c r="A761" s="54"/>
      <c r="B761" s="54"/>
      <c r="C761" s="54"/>
      <c r="D761" s="54"/>
      <c r="E761" s="54"/>
      <c r="F761" s="54"/>
      <c r="G761" s="54"/>
      <c r="H761" s="54"/>
      <c r="I761" s="54"/>
      <c r="J761" s="54"/>
      <c r="K761" s="54"/>
      <c r="L761" s="54"/>
      <c r="M761" s="54"/>
      <c r="N761" s="54"/>
      <c r="O761" s="54"/>
      <c r="P761" s="54"/>
      <c r="Q761" s="54"/>
      <c r="R761" s="54"/>
      <c r="S761" s="54"/>
      <c r="T761" s="54"/>
      <c r="U761" s="54"/>
      <c r="V761" s="54"/>
      <c r="W761" s="54"/>
      <c r="X761" s="54"/>
      <c r="Y761" s="54"/>
      <c r="Z761" s="54"/>
    </row>
    <row r="762" spans="1:26" ht="24.75" customHeight="1">
      <c r="A762" s="54"/>
      <c r="B762" s="54"/>
      <c r="C762" s="54"/>
      <c r="D762" s="54"/>
      <c r="E762" s="54"/>
      <c r="F762" s="54"/>
      <c r="G762" s="54"/>
      <c r="H762" s="54"/>
      <c r="I762" s="54"/>
      <c r="J762" s="54"/>
      <c r="K762" s="54"/>
      <c r="L762" s="54"/>
      <c r="M762" s="54"/>
      <c r="N762" s="54"/>
      <c r="O762" s="54"/>
      <c r="P762" s="54"/>
      <c r="Q762" s="54"/>
      <c r="R762" s="54"/>
      <c r="S762" s="54"/>
      <c r="T762" s="54"/>
      <c r="U762" s="54"/>
      <c r="V762" s="54"/>
      <c r="W762" s="54"/>
      <c r="X762" s="54"/>
      <c r="Y762" s="54"/>
      <c r="Z762" s="54"/>
    </row>
    <row r="763" spans="1:26" ht="24.75" customHeight="1">
      <c r="A763" s="54"/>
      <c r="B763" s="54"/>
      <c r="C763" s="54"/>
      <c r="D763" s="54"/>
      <c r="E763" s="54"/>
      <c r="F763" s="54"/>
      <c r="G763" s="54"/>
      <c r="H763" s="54"/>
      <c r="I763" s="54"/>
      <c r="J763" s="54"/>
      <c r="K763" s="54"/>
      <c r="L763" s="54"/>
      <c r="M763" s="54"/>
      <c r="N763" s="54"/>
      <c r="O763" s="54"/>
      <c r="P763" s="54"/>
      <c r="Q763" s="54"/>
      <c r="R763" s="54"/>
      <c r="S763" s="54"/>
      <c r="T763" s="54"/>
      <c r="U763" s="54"/>
      <c r="V763" s="54"/>
      <c r="W763" s="54"/>
      <c r="X763" s="54"/>
      <c r="Y763" s="54"/>
      <c r="Z763" s="54"/>
    </row>
    <row r="764" spans="1:26" ht="24.75" customHeight="1">
      <c r="A764" s="54"/>
      <c r="B764" s="54"/>
      <c r="C764" s="54"/>
      <c r="D764" s="54"/>
      <c r="E764" s="54"/>
      <c r="F764" s="54"/>
      <c r="G764" s="54"/>
      <c r="H764" s="54"/>
      <c r="I764" s="54"/>
      <c r="J764" s="54"/>
      <c r="K764" s="54"/>
      <c r="L764" s="54"/>
      <c r="M764" s="54"/>
      <c r="N764" s="54"/>
      <c r="O764" s="54"/>
      <c r="P764" s="54"/>
      <c r="Q764" s="54"/>
      <c r="R764" s="54"/>
      <c r="S764" s="54"/>
      <c r="T764" s="54"/>
      <c r="U764" s="54"/>
      <c r="V764" s="54"/>
      <c r="W764" s="54"/>
      <c r="X764" s="54"/>
      <c r="Y764" s="54"/>
      <c r="Z764" s="54"/>
    </row>
    <row r="765" spans="1:26" ht="24.75" customHeight="1">
      <c r="A765" s="54"/>
      <c r="B765" s="54"/>
      <c r="C765" s="54"/>
      <c r="D765" s="54"/>
      <c r="E765" s="54"/>
      <c r="F765" s="54"/>
      <c r="G765" s="54"/>
      <c r="H765" s="54"/>
      <c r="I765" s="54"/>
      <c r="J765" s="54"/>
      <c r="K765" s="54"/>
      <c r="L765" s="54"/>
      <c r="M765" s="54"/>
      <c r="N765" s="54"/>
      <c r="O765" s="54"/>
      <c r="P765" s="54"/>
      <c r="Q765" s="54"/>
      <c r="R765" s="54"/>
      <c r="S765" s="54"/>
      <c r="T765" s="54"/>
      <c r="U765" s="54"/>
      <c r="V765" s="54"/>
      <c r="W765" s="54"/>
      <c r="X765" s="54"/>
      <c r="Y765" s="54"/>
      <c r="Z765" s="54"/>
    </row>
    <row r="766" spans="1:26" ht="24.75" customHeight="1">
      <c r="A766" s="54"/>
      <c r="B766" s="54"/>
      <c r="C766" s="54"/>
      <c r="D766" s="54"/>
      <c r="E766" s="54"/>
      <c r="F766" s="54"/>
      <c r="G766" s="54"/>
      <c r="H766" s="54"/>
      <c r="I766" s="54"/>
      <c r="J766" s="54"/>
      <c r="K766" s="54"/>
      <c r="L766" s="54"/>
      <c r="M766" s="54"/>
      <c r="N766" s="54"/>
      <c r="O766" s="54"/>
      <c r="P766" s="54"/>
      <c r="Q766" s="54"/>
      <c r="R766" s="54"/>
      <c r="S766" s="54"/>
      <c r="T766" s="54"/>
      <c r="U766" s="54"/>
      <c r="V766" s="54"/>
      <c r="W766" s="54"/>
      <c r="X766" s="54"/>
      <c r="Y766" s="54"/>
      <c r="Z766" s="54"/>
    </row>
    <row r="767" spans="1:26" ht="24.75" customHeight="1">
      <c r="A767" s="54"/>
      <c r="B767" s="54"/>
      <c r="C767" s="54"/>
      <c r="D767" s="54"/>
      <c r="E767" s="54"/>
      <c r="F767" s="54"/>
      <c r="G767" s="54"/>
      <c r="H767" s="54"/>
      <c r="I767" s="54"/>
      <c r="J767" s="54"/>
      <c r="K767" s="54"/>
      <c r="L767" s="54"/>
      <c r="M767" s="54"/>
      <c r="N767" s="54"/>
      <c r="O767" s="54"/>
      <c r="P767" s="54"/>
      <c r="Q767" s="54"/>
      <c r="R767" s="54"/>
      <c r="S767" s="54"/>
      <c r="T767" s="54"/>
      <c r="U767" s="54"/>
      <c r="V767" s="54"/>
      <c r="W767" s="54"/>
      <c r="X767" s="54"/>
      <c r="Y767" s="54"/>
      <c r="Z767" s="54"/>
    </row>
    <row r="768" spans="1:26" ht="24.75" customHeight="1">
      <c r="A768" s="54"/>
      <c r="B768" s="54"/>
      <c r="C768" s="54"/>
      <c r="D768" s="54"/>
      <c r="E768" s="54"/>
      <c r="F768" s="54"/>
      <c r="G768" s="54"/>
      <c r="H768" s="54"/>
      <c r="I768" s="54"/>
      <c r="J768" s="54"/>
      <c r="K768" s="54"/>
      <c r="L768" s="54"/>
      <c r="M768" s="54"/>
      <c r="N768" s="54"/>
      <c r="O768" s="54"/>
      <c r="P768" s="54"/>
      <c r="Q768" s="54"/>
      <c r="R768" s="54"/>
      <c r="S768" s="54"/>
      <c r="T768" s="54"/>
      <c r="U768" s="54"/>
      <c r="V768" s="54"/>
      <c r="W768" s="54"/>
      <c r="X768" s="54"/>
      <c r="Y768" s="54"/>
      <c r="Z768" s="54"/>
    </row>
    <row r="769" spans="1:26" ht="24.75" customHeight="1">
      <c r="A769" s="54"/>
      <c r="B769" s="54"/>
      <c r="C769" s="54"/>
      <c r="D769" s="54"/>
      <c r="E769" s="54"/>
      <c r="F769" s="54"/>
      <c r="G769" s="54"/>
      <c r="H769" s="54"/>
      <c r="I769" s="54"/>
      <c r="J769" s="54"/>
      <c r="K769" s="54"/>
      <c r="L769" s="54"/>
      <c r="M769" s="54"/>
      <c r="N769" s="54"/>
      <c r="O769" s="54"/>
      <c r="P769" s="54"/>
      <c r="Q769" s="54"/>
      <c r="R769" s="54"/>
      <c r="S769" s="54"/>
      <c r="T769" s="54"/>
      <c r="U769" s="54"/>
      <c r="V769" s="54"/>
      <c r="W769" s="54"/>
      <c r="X769" s="54"/>
      <c r="Y769" s="54"/>
      <c r="Z769" s="54"/>
    </row>
    <row r="770" spans="1:26" ht="24.75" customHeight="1">
      <c r="A770" s="54"/>
      <c r="B770" s="54"/>
      <c r="C770" s="54"/>
      <c r="D770" s="54"/>
      <c r="E770" s="54"/>
      <c r="F770" s="54"/>
      <c r="G770" s="54"/>
      <c r="H770" s="54"/>
      <c r="I770" s="54"/>
      <c r="J770" s="54"/>
      <c r="K770" s="54"/>
      <c r="L770" s="54"/>
      <c r="M770" s="54"/>
      <c r="N770" s="54"/>
      <c r="O770" s="54"/>
      <c r="P770" s="54"/>
      <c r="Q770" s="54"/>
      <c r="R770" s="54"/>
      <c r="S770" s="54"/>
      <c r="T770" s="54"/>
      <c r="U770" s="54"/>
      <c r="V770" s="54"/>
      <c r="W770" s="54"/>
      <c r="X770" s="54"/>
      <c r="Y770" s="54"/>
      <c r="Z770" s="54"/>
    </row>
    <row r="771" spans="1:26" ht="24.75" customHeight="1">
      <c r="A771" s="54"/>
      <c r="B771" s="54"/>
      <c r="C771" s="54"/>
      <c r="D771" s="54"/>
      <c r="E771" s="54"/>
      <c r="F771" s="54"/>
      <c r="G771" s="54"/>
      <c r="H771" s="54"/>
      <c r="I771" s="54"/>
      <c r="J771" s="54"/>
      <c r="K771" s="54"/>
      <c r="L771" s="54"/>
      <c r="M771" s="54"/>
      <c r="N771" s="54"/>
      <c r="O771" s="54"/>
      <c r="P771" s="54"/>
      <c r="Q771" s="54"/>
      <c r="R771" s="54"/>
      <c r="S771" s="54"/>
      <c r="T771" s="54"/>
      <c r="U771" s="54"/>
      <c r="V771" s="54"/>
      <c r="W771" s="54"/>
      <c r="X771" s="54"/>
      <c r="Y771" s="54"/>
      <c r="Z771" s="54"/>
    </row>
    <row r="772" spans="1:26" ht="24.75" customHeight="1">
      <c r="A772" s="54"/>
      <c r="B772" s="54"/>
      <c r="C772" s="54"/>
      <c r="D772" s="54"/>
      <c r="E772" s="54"/>
      <c r="F772" s="54"/>
      <c r="G772" s="54"/>
      <c r="H772" s="54"/>
      <c r="I772" s="54"/>
      <c r="J772" s="54"/>
      <c r="K772" s="54"/>
      <c r="L772" s="54"/>
      <c r="M772" s="54"/>
      <c r="N772" s="54"/>
      <c r="O772" s="54"/>
      <c r="P772" s="54"/>
      <c r="Q772" s="54"/>
      <c r="R772" s="54"/>
      <c r="S772" s="54"/>
      <c r="T772" s="54"/>
      <c r="U772" s="54"/>
      <c r="V772" s="54"/>
      <c r="W772" s="54"/>
      <c r="X772" s="54"/>
      <c r="Y772" s="54"/>
      <c r="Z772" s="54"/>
    </row>
    <row r="773" spans="1:26" ht="24.75" customHeight="1">
      <c r="A773" s="54"/>
      <c r="B773" s="54"/>
      <c r="C773" s="54"/>
      <c r="D773" s="54"/>
      <c r="E773" s="54"/>
      <c r="F773" s="54"/>
      <c r="G773" s="54"/>
      <c r="H773" s="54"/>
      <c r="I773" s="54"/>
      <c r="J773" s="54"/>
      <c r="K773" s="54"/>
      <c r="L773" s="54"/>
      <c r="M773" s="54"/>
      <c r="N773" s="54"/>
      <c r="O773" s="54"/>
      <c r="P773" s="54"/>
      <c r="Q773" s="54"/>
      <c r="R773" s="54"/>
      <c r="S773" s="54"/>
      <c r="T773" s="54"/>
      <c r="U773" s="54"/>
      <c r="V773" s="54"/>
      <c r="W773" s="54"/>
      <c r="X773" s="54"/>
      <c r="Y773" s="54"/>
      <c r="Z773" s="54"/>
    </row>
    <row r="774" spans="1:26" ht="24.75" customHeight="1">
      <c r="A774" s="54"/>
      <c r="B774" s="54"/>
      <c r="C774" s="54"/>
      <c r="D774" s="54"/>
      <c r="E774" s="54"/>
      <c r="F774" s="54"/>
      <c r="G774" s="54"/>
      <c r="H774" s="54"/>
      <c r="I774" s="54"/>
      <c r="J774" s="54"/>
      <c r="K774" s="54"/>
      <c r="L774" s="54"/>
      <c r="M774" s="54"/>
      <c r="N774" s="54"/>
      <c r="O774" s="54"/>
      <c r="P774" s="54"/>
      <c r="Q774" s="54"/>
      <c r="R774" s="54"/>
      <c r="S774" s="54"/>
      <c r="T774" s="54"/>
      <c r="U774" s="54"/>
      <c r="V774" s="54"/>
      <c r="W774" s="54"/>
      <c r="X774" s="54"/>
      <c r="Y774" s="54"/>
      <c r="Z774" s="54"/>
    </row>
    <row r="775" spans="1:26" ht="24.75" customHeight="1">
      <c r="A775" s="54"/>
      <c r="B775" s="54"/>
      <c r="C775" s="54"/>
      <c r="D775" s="54"/>
      <c r="E775" s="54"/>
      <c r="F775" s="54"/>
      <c r="G775" s="54"/>
      <c r="H775" s="54"/>
      <c r="I775" s="54"/>
      <c r="J775" s="54"/>
      <c r="K775" s="54"/>
      <c r="L775" s="54"/>
      <c r="M775" s="54"/>
      <c r="N775" s="54"/>
      <c r="O775" s="54"/>
      <c r="P775" s="54"/>
      <c r="Q775" s="54"/>
      <c r="R775" s="54"/>
      <c r="S775" s="54"/>
      <c r="T775" s="54"/>
      <c r="U775" s="54"/>
      <c r="V775" s="54"/>
      <c r="W775" s="54"/>
      <c r="X775" s="54"/>
      <c r="Y775" s="54"/>
      <c r="Z775" s="54"/>
    </row>
    <row r="776" spans="1:26" ht="24.75" customHeight="1">
      <c r="A776" s="54"/>
      <c r="B776" s="54"/>
      <c r="C776" s="54"/>
      <c r="D776" s="54"/>
      <c r="E776" s="54"/>
      <c r="F776" s="54"/>
      <c r="G776" s="54"/>
      <c r="H776" s="54"/>
      <c r="I776" s="54"/>
      <c r="J776" s="54"/>
      <c r="K776" s="54"/>
      <c r="L776" s="54"/>
      <c r="M776" s="54"/>
      <c r="N776" s="54"/>
      <c r="O776" s="54"/>
      <c r="P776" s="54"/>
      <c r="Q776" s="54"/>
      <c r="R776" s="54"/>
      <c r="S776" s="54"/>
      <c r="T776" s="54"/>
      <c r="U776" s="54"/>
      <c r="V776" s="54"/>
      <c r="W776" s="54"/>
      <c r="X776" s="54"/>
      <c r="Y776" s="54"/>
      <c r="Z776" s="54"/>
    </row>
    <row r="777" spans="1:26" ht="24.75" customHeight="1">
      <c r="A777" s="54"/>
      <c r="B777" s="54"/>
      <c r="C777" s="54"/>
      <c r="D777" s="54"/>
      <c r="E777" s="54"/>
      <c r="F777" s="54"/>
      <c r="G777" s="54"/>
      <c r="H777" s="54"/>
      <c r="I777" s="54"/>
      <c r="J777" s="54"/>
      <c r="K777" s="54"/>
      <c r="L777" s="54"/>
      <c r="M777" s="54"/>
      <c r="N777" s="54"/>
      <c r="O777" s="54"/>
      <c r="P777" s="54"/>
      <c r="Q777" s="54"/>
      <c r="R777" s="54"/>
      <c r="S777" s="54"/>
      <c r="T777" s="54"/>
      <c r="U777" s="54"/>
      <c r="V777" s="54"/>
      <c r="W777" s="54"/>
      <c r="X777" s="54"/>
      <c r="Y777" s="54"/>
      <c r="Z777" s="54"/>
    </row>
    <row r="778" spans="1:26" ht="24.75" customHeight="1">
      <c r="A778" s="54"/>
      <c r="B778" s="54"/>
      <c r="C778" s="54"/>
      <c r="D778" s="54"/>
      <c r="E778" s="54"/>
      <c r="F778" s="54"/>
      <c r="G778" s="54"/>
      <c r="H778" s="54"/>
      <c r="I778" s="54"/>
      <c r="J778" s="54"/>
      <c r="K778" s="54"/>
      <c r="L778" s="54"/>
      <c r="M778" s="54"/>
      <c r="N778" s="54"/>
      <c r="O778" s="54"/>
      <c r="P778" s="54"/>
      <c r="Q778" s="54"/>
      <c r="R778" s="54"/>
      <c r="S778" s="54"/>
      <c r="T778" s="54"/>
      <c r="U778" s="54"/>
      <c r="V778" s="54"/>
      <c r="W778" s="54"/>
      <c r="X778" s="54"/>
      <c r="Y778" s="54"/>
      <c r="Z778" s="54"/>
    </row>
    <row r="779" spans="1:26" ht="24.75" customHeight="1">
      <c r="A779" s="54"/>
      <c r="B779" s="54"/>
      <c r="C779" s="54"/>
      <c r="D779" s="54"/>
      <c r="E779" s="54"/>
      <c r="F779" s="54"/>
      <c r="G779" s="54"/>
      <c r="H779" s="54"/>
      <c r="I779" s="54"/>
      <c r="J779" s="54"/>
      <c r="K779" s="54"/>
      <c r="L779" s="54"/>
      <c r="M779" s="54"/>
      <c r="N779" s="54"/>
      <c r="O779" s="54"/>
      <c r="P779" s="54"/>
      <c r="Q779" s="54"/>
      <c r="R779" s="54"/>
      <c r="S779" s="54"/>
      <c r="T779" s="54"/>
      <c r="U779" s="54"/>
      <c r="V779" s="54"/>
      <c r="W779" s="54"/>
      <c r="X779" s="54"/>
      <c r="Y779" s="54"/>
      <c r="Z779" s="54"/>
    </row>
    <row r="780" spans="1:26" ht="24.75" customHeight="1">
      <c r="A780" s="54"/>
      <c r="B780" s="54"/>
      <c r="C780" s="54"/>
      <c r="D780" s="54"/>
      <c r="E780" s="54"/>
      <c r="F780" s="54"/>
      <c r="G780" s="54"/>
      <c r="H780" s="54"/>
      <c r="I780" s="54"/>
      <c r="J780" s="54"/>
      <c r="K780" s="54"/>
      <c r="L780" s="54"/>
      <c r="M780" s="54"/>
      <c r="N780" s="54"/>
      <c r="O780" s="54"/>
      <c r="P780" s="54"/>
      <c r="Q780" s="54"/>
      <c r="R780" s="54"/>
      <c r="S780" s="54"/>
      <c r="T780" s="54"/>
      <c r="U780" s="54"/>
      <c r="V780" s="54"/>
      <c r="W780" s="54"/>
      <c r="X780" s="54"/>
      <c r="Y780" s="54"/>
      <c r="Z780" s="54"/>
    </row>
    <row r="781" spans="1:26" ht="24.75" customHeight="1">
      <c r="A781" s="54"/>
      <c r="B781" s="54"/>
      <c r="C781" s="54"/>
      <c r="D781" s="54"/>
      <c r="E781" s="54"/>
      <c r="F781" s="54"/>
      <c r="G781" s="54"/>
      <c r="H781" s="54"/>
      <c r="I781" s="54"/>
      <c r="J781" s="54"/>
      <c r="K781" s="54"/>
      <c r="L781" s="54"/>
      <c r="M781" s="54"/>
      <c r="N781" s="54"/>
      <c r="O781" s="54"/>
      <c r="P781" s="54"/>
      <c r="Q781" s="54"/>
      <c r="R781" s="54"/>
      <c r="S781" s="54"/>
      <c r="T781" s="54"/>
      <c r="U781" s="54"/>
      <c r="V781" s="54"/>
      <c r="W781" s="54"/>
      <c r="X781" s="54"/>
      <c r="Y781" s="54"/>
      <c r="Z781" s="54"/>
    </row>
    <row r="782" spans="1:26" ht="24.75" customHeight="1">
      <c r="A782" s="54"/>
      <c r="B782" s="54"/>
      <c r="C782" s="54"/>
      <c r="D782" s="54"/>
      <c r="E782" s="54"/>
      <c r="F782" s="54"/>
      <c r="G782" s="54"/>
      <c r="H782" s="54"/>
      <c r="I782" s="54"/>
      <c r="J782" s="54"/>
      <c r="K782" s="54"/>
      <c r="L782" s="54"/>
      <c r="M782" s="54"/>
      <c r="N782" s="54"/>
      <c r="O782" s="54"/>
      <c r="P782" s="54"/>
      <c r="Q782" s="54"/>
      <c r="R782" s="54"/>
      <c r="S782" s="54"/>
      <c r="T782" s="54"/>
      <c r="U782" s="54"/>
      <c r="V782" s="54"/>
      <c r="W782" s="54"/>
      <c r="X782" s="54"/>
      <c r="Y782" s="54"/>
      <c r="Z782" s="54"/>
    </row>
    <row r="783" spans="1:26" ht="24.75" customHeight="1">
      <c r="A783" s="54"/>
      <c r="B783" s="54"/>
      <c r="C783" s="54"/>
      <c r="D783" s="54"/>
      <c r="E783" s="54"/>
      <c r="F783" s="54"/>
      <c r="G783" s="54"/>
      <c r="H783" s="54"/>
      <c r="I783" s="54"/>
      <c r="J783" s="54"/>
      <c r="K783" s="54"/>
      <c r="L783" s="54"/>
      <c r="M783" s="54"/>
      <c r="N783" s="54"/>
      <c r="O783" s="54"/>
      <c r="P783" s="54"/>
      <c r="Q783" s="54"/>
      <c r="R783" s="54"/>
      <c r="S783" s="54"/>
      <c r="T783" s="54"/>
      <c r="U783" s="54"/>
      <c r="V783" s="54"/>
      <c r="W783" s="54"/>
      <c r="X783" s="54"/>
      <c r="Y783" s="54"/>
      <c r="Z783" s="54"/>
    </row>
    <row r="784" spans="1:26" ht="24.75" customHeight="1">
      <c r="A784" s="54"/>
      <c r="B784" s="54"/>
      <c r="C784" s="54"/>
      <c r="D784" s="54"/>
      <c r="E784" s="54"/>
      <c r="F784" s="54"/>
      <c r="G784" s="54"/>
      <c r="H784" s="54"/>
      <c r="I784" s="54"/>
      <c r="J784" s="54"/>
      <c r="K784" s="54"/>
      <c r="L784" s="54"/>
      <c r="M784" s="54"/>
      <c r="N784" s="54"/>
      <c r="O784" s="54"/>
      <c r="P784" s="54"/>
      <c r="Q784" s="54"/>
      <c r="R784" s="54"/>
      <c r="S784" s="54"/>
      <c r="T784" s="54"/>
      <c r="U784" s="54"/>
      <c r="V784" s="54"/>
      <c r="W784" s="54"/>
      <c r="X784" s="54"/>
      <c r="Y784" s="54"/>
      <c r="Z784" s="54"/>
    </row>
    <row r="785" spans="1:26" ht="24.75" customHeight="1">
      <c r="A785" s="54"/>
      <c r="B785" s="54"/>
      <c r="C785" s="54"/>
      <c r="D785" s="54"/>
      <c r="E785" s="54"/>
      <c r="F785" s="54"/>
      <c r="G785" s="54"/>
      <c r="H785" s="54"/>
      <c r="I785" s="54"/>
      <c r="J785" s="54"/>
      <c r="K785" s="54"/>
      <c r="L785" s="54"/>
      <c r="M785" s="54"/>
      <c r="N785" s="54"/>
      <c r="O785" s="54"/>
      <c r="P785" s="54"/>
      <c r="Q785" s="54"/>
      <c r="R785" s="54"/>
      <c r="S785" s="54"/>
      <c r="T785" s="54"/>
      <c r="U785" s="54"/>
      <c r="V785" s="54"/>
      <c r="W785" s="54"/>
      <c r="X785" s="54"/>
      <c r="Y785" s="54"/>
      <c r="Z785" s="54"/>
    </row>
    <row r="786" spans="1:26" ht="24.75" customHeight="1">
      <c r="A786" s="54"/>
      <c r="B786" s="54"/>
      <c r="C786" s="54"/>
      <c r="D786" s="54"/>
      <c r="E786" s="54"/>
      <c r="F786" s="54"/>
      <c r="G786" s="54"/>
      <c r="H786" s="54"/>
      <c r="I786" s="54"/>
      <c r="J786" s="54"/>
      <c r="K786" s="54"/>
      <c r="L786" s="54"/>
      <c r="M786" s="54"/>
      <c r="N786" s="54"/>
      <c r="O786" s="54"/>
      <c r="P786" s="54"/>
      <c r="Q786" s="54"/>
      <c r="R786" s="54"/>
      <c r="S786" s="54"/>
      <c r="T786" s="54"/>
      <c r="U786" s="54"/>
      <c r="V786" s="54"/>
      <c r="W786" s="54"/>
      <c r="X786" s="54"/>
      <c r="Y786" s="54"/>
      <c r="Z786" s="54"/>
    </row>
    <row r="787" spans="1:26" ht="24.75" customHeight="1">
      <c r="A787" s="54"/>
      <c r="B787" s="54"/>
      <c r="C787" s="54"/>
      <c r="D787" s="54"/>
      <c r="E787" s="54"/>
      <c r="F787" s="54"/>
      <c r="G787" s="54"/>
      <c r="H787" s="54"/>
      <c r="I787" s="54"/>
      <c r="J787" s="54"/>
      <c r="K787" s="54"/>
      <c r="L787" s="54"/>
      <c r="M787" s="54"/>
      <c r="N787" s="54"/>
      <c r="O787" s="54"/>
      <c r="P787" s="54"/>
      <c r="Q787" s="54"/>
      <c r="R787" s="54"/>
      <c r="S787" s="54"/>
      <c r="T787" s="54"/>
      <c r="U787" s="54"/>
      <c r="V787" s="54"/>
      <c r="W787" s="54"/>
      <c r="X787" s="54"/>
      <c r="Y787" s="54"/>
      <c r="Z787" s="54"/>
    </row>
    <row r="788" spans="1:26" ht="24.75" customHeight="1">
      <c r="A788" s="54"/>
      <c r="B788" s="54"/>
      <c r="C788" s="54"/>
      <c r="D788" s="54"/>
      <c r="E788" s="54"/>
      <c r="F788" s="54"/>
      <c r="G788" s="54"/>
      <c r="H788" s="54"/>
      <c r="I788" s="54"/>
      <c r="J788" s="54"/>
      <c r="K788" s="54"/>
      <c r="L788" s="54"/>
      <c r="M788" s="54"/>
      <c r="N788" s="54"/>
      <c r="O788" s="54"/>
      <c r="P788" s="54"/>
      <c r="Q788" s="54"/>
      <c r="R788" s="54"/>
      <c r="S788" s="54"/>
      <c r="T788" s="54"/>
      <c r="U788" s="54"/>
      <c r="V788" s="54"/>
      <c r="W788" s="54"/>
      <c r="X788" s="54"/>
      <c r="Y788" s="54"/>
      <c r="Z788" s="54"/>
    </row>
    <row r="789" spans="1:26" ht="24.75" customHeight="1">
      <c r="A789" s="54"/>
      <c r="B789" s="54"/>
      <c r="C789" s="54"/>
      <c r="D789" s="54"/>
      <c r="E789" s="54"/>
      <c r="F789" s="54"/>
      <c r="G789" s="54"/>
      <c r="H789" s="54"/>
      <c r="I789" s="54"/>
      <c r="J789" s="54"/>
      <c r="K789" s="54"/>
      <c r="L789" s="54"/>
      <c r="M789" s="54"/>
      <c r="N789" s="54"/>
      <c r="O789" s="54"/>
      <c r="P789" s="54"/>
      <c r="Q789" s="54"/>
      <c r="R789" s="54"/>
      <c r="S789" s="54"/>
      <c r="T789" s="54"/>
      <c r="U789" s="54"/>
      <c r="V789" s="54"/>
      <c r="W789" s="54"/>
      <c r="X789" s="54"/>
      <c r="Y789" s="54"/>
      <c r="Z789" s="54"/>
    </row>
    <row r="790" spans="1:26" ht="24.75" customHeight="1">
      <c r="A790" s="54"/>
      <c r="B790" s="54"/>
      <c r="C790" s="54"/>
      <c r="D790" s="54"/>
      <c r="E790" s="54"/>
      <c r="F790" s="54"/>
      <c r="G790" s="54"/>
      <c r="H790" s="54"/>
      <c r="I790" s="54"/>
      <c r="J790" s="54"/>
      <c r="K790" s="54"/>
      <c r="L790" s="54"/>
      <c r="M790" s="54"/>
      <c r="N790" s="54"/>
      <c r="O790" s="54"/>
      <c r="P790" s="54"/>
      <c r="Q790" s="54"/>
      <c r="R790" s="54"/>
      <c r="S790" s="54"/>
      <c r="T790" s="54"/>
      <c r="U790" s="54"/>
      <c r="V790" s="54"/>
      <c r="W790" s="54"/>
      <c r="X790" s="54"/>
      <c r="Y790" s="54"/>
      <c r="Z790" s="54"/>
    </row>
    <row r="791" spans="1:26" ht="24.75" customHeight="1">
      <c r="A791" s="54"/>
      <c r="B791" s="54"/>
      <c r="C791" s="54"/>
      <c r="D791" s="54"/>
      <c r="E791" s="54"/>
      <c r="F791" s="54"/>
      <c r="G791" s="54"/>
      <c r="H791" s="54"/>
      <c r="I791" s="54"/>
      <c r="J791" s="54"/>
      <c r="K791" s="54"/>
      <c r="L791" s="54"/>
      <c r="M791" s="54"/>
      <c r="N791" s="54"/>
      <c r="O791" s="54"/>
      <c r="P791" s="54"/>
      <c r="Q791" s="54"/>
      <c r="R791" s="54"/>
      <c r="S791" s="54"/>
      <c r="T791" s="54"/>
      <c r="U791" s="54"/>
      <c r="V791" s="54"/>
      <c r="W791" s="54"/>
      <c r="X791" s="54"/>
      <c r="Y791" s="54"/>
      <c r="Z791" s="54"/>
    </row>
    <row r="792" spans="1:26" ht="24.75" customHeight="1">
      <c r="A792" s="54"/>
      <c r="B792" s="54"/>
      <c r="C792" s="54"/>
      <c r="D792" s="54"/>
      <c r="E792" s="54"/>
      <c r="F792" s="54"/>
      <c r="G792" s="54"/>
      <c r="H792" s="54"/>
      <c r="I792" s="54"/>
      <c r="J792" s="54"/>
      <c r="K792" s="54"/>
      <c r="L792" s="54"/>
      <c r="M792" s="54"/>
      <c r="N792" s="54"/>
      <c r="O792" s="54"/>
      <c r="P792" s="54"/>
      <c r="Q792" s="54"/>
      <c r="R792" s="54"/>
      <c r="S792" s="54"/>
      <c r="T792" s="54"/>
      <c r="U792" s="54"/>
      <c r="V792" s="54"/>
      <c r="W792" s="54"/>
      <c r="X792" s="54"/>
      <c r="Y792" s="54"/>
      <c r="Z792" s="54"/>
    </row>
    <row r="793" spans="1:26" ht="24.75" customHeight="1">
      <c r="A793" s="54"/>
      <c r="B793" s="54"/>
      <c r="C793" s="54"/>
      <c r="D793" s="54"/>
      <c r="E793" s="54"/>
      <c r="F793" s="54"/>
      <c r="G793" s="54"/>
      <c r="H793" s="54"/>
      <c r="I793" s="54"/>
      <c r="J793" s="54"/>
      <c r="K793" s="54"/>
      <c r="L793" s="54"/>
      <c r="M793" s="54"/>
      <c r="N793" s="54"/>
      <c r="O793" s="54"/>
      <c r="P793" s="54"/>
      <c r="Q793" s="54"/>
      <c r="R793" s="54"/>
      <c r="S793" s="54"/>
      <c r="T793" s="54"/>
      <c r="U793" s="54"/>
      <c r="V793" s="54"/>
      <c r="W793" s="54"/>
      <c r="X793" s="54"/>
      <c r="Y793" s="54"/>
      <c r="Z793" s="54"/>
    </row>
    <row r="794" spans="1:26" ht="24.75" customHeight="1">
      <c r="A794" s="54"/>
      <c r="B794" s="54"/>
      <c r="C794" s="54"/>
      <c r="D794" s="54"/>
      <c r="E794" s="54"/>
      <c r="F794" s="54"/>
      <c r="G794" s="54"/>
      <c r="H794" s="54"/>
      <c r="I794" s="54"/>
      <c r="J794" s="54"/>
      <c r="K794" s="54"/>
      <c r="L794" s="54"/>
      <c r="M794" s="54"/>
      <c r="N794" s="54"/>
      <c r="O794" s="54"/>
      <c r="P794" s="54"/>
      <c r="Q794" s="54"/>
      <c r="R794" s="54"/>
      <c r="S794" s="54"/>
      <c r="T794" s="54"/>
      <c r="U794" s="54"/>
      <c r="V794" s="54"/>
      <c r="W794" s="54"/>
      <c r="X794" s="54"/>
      <c r="Y794" s="54"/>
      <c r="Z794" s="54"/>
    </row>
    <row r="795" spans="1:26" ht="24.75" customHeight="1">
      <c r="A795" s="54"/>
      <c r="B795" s="54"/>
      <c r="C795" s="54"/>
      <c r="D795" s="54"/>
      <c r="E795" s="54"/>
      <c r="F795" s="54"/>
      <c r="G795" s="54"/>
      <c r="H795" s="54"/>
      <c r="I795" s="54"/>
      <c r="J795" s="54"/>
      <c r="K795" s="54"/>
      <c r="L795" s="54"/>
      <c r="M795" s="54"/>
      <c r="N795" s="54"/>
      <c r="O795" s="54"/>
      <c r="P795" s="54"/>
      <c r="Q795" s="54"/>
      <c r="R795" s="54"/>
      <c r="S795" s="54"/>
      <c r="T795" s="54"/>
      <c r="U795" s="54"/>
      <c r="V795" s="54"/>
      <c r="W795" s="54"/>
      <c r="X795" s="54"/>
      <c r="Y795" s="54"/>
      <c r="Z795" s="54"/>
    </row>
    <row r="796" spans="1:26" ht="24.75" customHeight="1">
      <c r="A796" s="54"/>
      <c r="B796" s="54"/>
      <c r="C796" s="54"/>
      <c r="D796" s="54"/>
      <c r="E796" s="54"/>
      <c r="F796" s="54"/>
      <c r="G796" s="54"/>
      <c r="H796" s="54"/>
      <c r="I796" s="54"/>
      <c r="J796" s="54"/>
      <c r="K796" s="54"/>
      <c r="L796" s="54"/>
      <c r="M796" s="54"/>
      <c r="N796" s="54"/>
      <c r="O796" s="54"/>
      <c r="P796" s="54"/>
      <c r="Q796" s="54"/>
      <c r="R796" s="54"/>
      <c r="S796" s="54"/>
      <c r="T796" s="54"/>
      <c r="U796" s="54"/>
      <c r="V796" s="54"/>
      <c r="W796" s="54"/>
      <c r="X796" s="54"/>
      <c r="Y796" s="54"/>
      <c r="Z796" s="54"/>
    </row>
    <row r="797" spans="1:26" ht="24.75" customHeight="1">
      <c r="A797" s="54"/>
      <c r="B797" s="54"/>
      <c r="C797" s="54"/>
      <c r="D797" s="54"/>
      <c r="E797" s="54"/>
      <c r="F797" s="54"/>
      <c r="G797" s="54"/>
      <c r="H797" s="54"/>
      <c r="I797" s="54"/>
      <c r="J797" s="54"/>
      <c r="K797" s="54"/>
      <c r="L797" s="54"/>
      <c r="M797" s="54"/>
      <c r="N797" s="54"/>
      <c r="O797" s="54"/>
      <c r="P797" s="54"/>
      <c r="Q797" s="54"/>
      <c r="R797" s="54"/>
      <c r="S797" s="54"/>
      <c r="T797" s="54"/>
      <c r="U797" s="54"/>
      <c r="V797" s="54"/>
      <c r="W797" s="54"/>
      <c r="X797" s="54"/>
      <c r="Y797" s="54"/>
      <c r="Z797" s="54"/>
    </row>
    <row r="798" spans="1:26" ht="24.75" customHeight="1">
      <c r="A798" s="54"/>
      <c r="B798" s="54"/>
      <c r="C798" s="54"/>
      <c r="D798" s="54"/>
      <c r="E798" s="54"/>
      <c r="F798" s="54"/>
      <c r="G798" s="54"/>
      <c r="H798" s="54"/>
      <c r="I798" s="54"/>
      <c r="J798" s="54"/>
      <c r="K798" s="54"/>
      <c r="L798" s="54"/>
      <c r="M798" s="54"/>
      <c r="N798" s="54"/>
      <c r="O798" s="54"/>
      <c r="P798" s="54"/>
      <c r="Q798" s="54"/>
      <c r="R798" s="54"/>
      <c r="S798" s="54"/>
      <c r="T798" s="54"/>
      <c r="U798" s="54"/>
      <c r="V798" s="54"/>
      <c r="W798" s="54"/>
      <c r="X798" s="54"/>
      <c r="Y798" s="54"/>
      <c r="Z798" s="54"/>
    </row>
    <row r="799" spans="1:26" ht="24.75" customHeight="1">
      <c r="A799" s="54"/>
      <c r="B799" s="54"/>
      <c r="C799" s="54"/>
      <c r="D799" s="54"/>
      <c r="E799" s="54"/>
      <c r="F799" s="54"/>
      <c r="G799" s="54"/>
      <c r="H799" s="54"/>
      <c r="I799" s="54"/>
      <c r="J799" s="54"/>
      <c r="K799" s="54"/>
      <c r="L799" s="54"/>
      <c r="M799" s="54"/>
      <c r="N799" s="54"/>
      <c r="O799" s="54"/>
      <c r="P799" s="54"/>
      <c r="Q799" s="54"/>
      <c r="R799" s="54"/>
      <c r="S799" s="54"/>
      <c r="T799" s="54"/>
      <c r="U799" s="54"/>
      <c r="V799" s="54"/>
      <c r="W799" s="54"/>
      <c r="X799" s="54"/>
      <c r="Y799" s="54"/>
      <c r="Z799" s="54"/>
    </row>
    <row r="800" spans="1:26" ht="24.75" customHeight="1">
      <c r="A800" s="54"/>
      <c r="B800" s="54"/>
      <c r="C800" s="54"/>
      <c r="D800" s="54"/>
      <c r="E800" s="54"/>
      <c r="F800" s="54"/>
      <c r="G800" s="54"/>
      <c r="H800" s="54"/>
      <c r="I800" s="54"/>
      <c r="J800" s="54"/>
      <c r="K800" s="54"/>
      <c r="L800" s="54"/>
      <c r="M800" s="54"/>
      <c r="N800" s="54"/>
      <c r="O800" s="54"/>
      <c r="P800" s="54"/>
      <c r="Q800" s="54"/>
      <c r="R800" s="54"/>
      <c r="S800" s="54"/>
      <c r="T800" s="54"/>
      <c r="U800" s="54"/>
      <c r="V800" s="54"/>
      <c r="W800" s="54"/>
      <c r="X800" s="54"/>
      <c r="Y800" s="54"/>
      <c r="Z800" s="54"/>
    </row>
    <row r="801" spans="1:26" ht="24.75" customHeight="1">
      <c r="A801" s="54"/>
      <c r="B801" s="54"/>
      <c r="C801" s="54"/>
      <c r="D801" s="54"/>
      <c r="E801" s="54"/>
      <c r="F801" s="54"/>
      <c r="G801" s="54"/>
      <c r="H801" s="54"/>
      <c r="I801" s="54"/>
      <c r="J801" s="54"/>
      <c r="K801" s="54"/>
      <c r="L801" s="54"/>
      <c r="M801" s="54"/>
      <c r="N801" s="54"/>
      <c r="O801" s="54"/>
      <c r="P801" s="54"/>
      <c r="Q801" s="54"/>
      <c r="R801" s="54"/>
      <c r="S801" s="54"/>
      <c r="T801" s="54"/>
      <c r="U801" s="54"/>
      <c r="V801" s="54"/>
      <c r="W801" s="54"/>
      <c r="X801" s="54"/>
      <c r="Y801" s="54"/>
      <c r="Z801" s="54"/>
    </row>
    <row r="802" spans="1:26" ht="24.75" customHeight="1">
      <c r="A802" s="54"/>
      <c r="B802" s="54"/>
      <c r="C802" s="54"/>
      <c r="D802" s="54"/>
      <c r="E802" s="54"/>
      <c r="F802" s="54"/>
      <c r="G802" s="54"/>
      <c r="H802" s="54"/>
      <c r="I802" s="54"/>
      <c r="J802" s="54"/>
      <c r="K802" s="54"/>
      <c r="L802" s="54"/>
      <c r="M802" s="54"/>
      <c r="N802" s="54"/>
      <c r="O802" s="54"/>
      <c r="P802" s="54"/>
      <c r="Q802" s="54"/>
      <c r="R802" s="54"/>
      <c r="S802" s="54"/>
      <c r="T802" s="54"/>
      <c r="U802" s="54"/>
      <c r="V802" s="54"/>
      <c r="W802" s="54"/>
      <c r="X802" s="54"/>
      <c r="Y802" s="54"/>
      <c r="Z802" s="54"/>
    </row>
    <row r="803" spans="1:26" ht="24.75" customHeight="1">
      <c r="A803" s="54"/>
      <c r="B803" s="54"/>
      <c r="C803" s="54"/>
      <c r="D803" s="54"/>
      <c r="E803" s="54"/>
      <c r="F803" s="54"/>
      <c r="G803" s="54"/>
      <c r="H803" s="54"/>
      <c r="I803" s="54"/>
      <c r="J803" s="54"/>
      <c r="K803" s="54"/>
      <c r="L803" s="54"/>
      <c r="M803" s="54"/>
      <c r="N803" s="54"/>
      <c r="O803" s="54"/>
      <c r="P803" s="54"/>
      <c r="Q803" s="54"/>
      <c r="R803" s="54"/>
      <c r="S803" s="54"/>
      <c r="T803" s="54"/>
      <c r="U803" s="54"/>
      <c r="V803" s="54"/>
      <c r="W803" s="54"/>
      <c r="X803" s="54"/>
      <c r="Y803" s="54"/>
      <c r="Z803" s="54"/>
    </row>
    <row r="804" spans="1:26" ht="24.75" customHeight="1">
      <c r="A804" s="54"/>
      <c r="B804" s="54"/>
      <c r="C804" s="54"/>
      <c r="D804" s="54"/>
      <c r="E804" s="54"/>
      <c r="F804" s="54"/>
      <c r="G804" s="54"/>
      <c r="H804" s="54"/>
      <c r="I804" s="54"/>
      <c r="J804" s="54"/>
      <c r="K804" s="54"/>
      <c r="L804" s="54"/>
      <c r="M804" s="54"/>
      <c r="N804" s="54"/>
      <c r="O804" s="54"/>
      <c r="P804" s="54"/>
      <c r="Q804" s="54"/>
      <c r="R804" s="54"/>
      <c r="S804" s="54"/>
      <c r="T804" s="54"/>
      <c r="U804" s="54"/>
      <c r="V804" s="54"/>
      <c r="W804" s="54"/>
      <c r="X804" s="54"/>
      <c r="Y804" s="54"/>
      <c r="Z804" s="54"/>
    </row>
    <row r="805" spans="1:26" ht="24.75" customHeight="1">
      <c r="A805" s="54"/>
      <c r="B805" s="54"/>
      <c r="C805" s="54"/>
      <c r="D805" s="54"/>
      <c r="E805" s="54"/>
      <c r="F805" s="54"/>
      <c r="G805" s="54"/>
      <c r="H805" s="54"/>
      <c r="I805" s="54"/>
      <c r="J805" s="54"/>
      <c r="K805" s="54"/>
      <c r="L805" s="54"/>
      <c r="M805" s="54"/>
      <c r="N805" s="54"/>
      <c r="O805" s="54"/>
      <c r="P805" s="54"/>
      <c r="Q805" s="54"/>
      <c r="R805" s="54"/>
      <c r="S805" s="54"/>
      <c r="T805" s="54"/>
      <c r="U805" s="54"/>
      <c r="V805" s="54"/>
      <c r="W805" s="54"/>
      <c r="X805" s="54"/>
      <c r="Y805" s="54"/>
      <c r="Z805" s="54"/>
    </row>
    <row r="806" spans="1:26" ht="24.75" customHeight="1">
      <c r="A806" s="54"/>
      <c r="B806" s="54"/>
      <c r="C806" s="54"/>
      <c r="D806" s="54"/>
      <c r="E806" s="54"/>
      <c r="F806" s="54"/>
      <c r="G806" s="54"/>
      <c r="H806" s="54"/>
      <c r="I806" s="54"/>
      <c r="J806" s="54"/>
      <c r="K806" s="54"/>
      <c r="L806" s="54"/>
      <c r="M806" s="54"/>
      <c r="N806" s="54"/>
      <c r="O806" s="54"/>
      <c r="P806" s="54"/>
      <c r="Q806" s="54"/>
      <c r="R806" s="54"/>
      <c r="S806" s="54"/>
      <c r="T806" s="54"/>
      <c r="U806" s="54"/>
      <c r="V806" s="54"/>
      <c r="W806" s="54"/>
      <c r="X806" s="54"/>
      <c r="Y806" s="54"/>
      <c r="Z806" s="54"/>
    </row>
    <row r="807" spans="1:26" ht="24.75" customHeight="1">
      <c r="A807" s="54"/>
      <c r="B807" s="54"/>
      <c r="C807" s="54"/>
      <c r="D807" s="54"/>
      <c r="E807" s="54"/>
      <c r="F807" s="54"/>
      <c r="G807" s="54"/>
      <c r="H807" s="54"/>
      <c r="I807" s="54"/>
      <c r="J807" s="54"/>
      <c r="K807" s="54"/>
      <c r="L807" s="54"/>
      <c r="M807" s="54"/>
      <c r="N807" s="54"/>
      <c r="O807" s="54"/>
      <c r="P807" s="54"/>
      <c r="Q807" s="54"/>
      <c r="R807" s="54"/>
      <c r="S807" s="54"/>
      <c r="T807" s="54"/>
      <c r="U807" s="54"/>
      <c r="V807" s="54"/>
      <c r="W807" s="54"/>
      <c r="X807" s="54"/>
      <c r="Y807" s="54"/>
      <c r="Z807" s="54"/>
    </row>
    <row r="808" spans="1:26" ht="24.75" customHeight="1">
      <c r="A808" s="54"/>
      <c r="B808" s="54"/>
      <c r="C808" s="54"/>
      <c r="D808" s="54"/>
      <c r="E808" s="54"/>
      <c r="F808" s="54"/>
      <c r="G808" s="54"/>
      <c r="H808" s="54"/>
      <c r="I808" s="54"/>
      <c r="J808" s="54"/>
      <c r="K808" s="54"/>
      <c r="L808" s="54"/>
      <c r="M808" s="54"/>
      <c r="N808" s="54"/>
      <c r="O808" s="54"/>
      <c r="P808" s="54"/>
      <c r="Q808" s="54"/>
      <c r="R808" s="54"/>
      <c r="S808" s="54"/>
      <c r="T808" s="54"/>
      <c r="U808" s="54"/>
      <c r="V808" s="54"/>
      <c r="W808" s="54"/>
      <c r="X808" s="54"/>
      <c r="Y808" s="54"/>
      <c r="Z808" s="54"/>
    </row>
    <row r="809" spans="1:26" ht="24.75" customHeight="1">
      <c r="A809" s="54"/>
      <c r="B809" s="54"/>
      <c r="C809" s="54"/>
      <c r="D809" s="54"/>
      <c r="E809" s="54"/>
      <c r="F809" s="54"/>
      <c r="G809" s="54"/>
      <c r="H809" s="54"/>
      <c r="I809" s="54"/>
      <c r="J809" s="54"/>
      <c r="K809" s="54"/>
      <c r="L809" s="54"/>
      <c r="M809" s="54"/>
      <c r="N809" s="54"/>
      <c r="O809" s="54"/>
      <c r="P809" s="54"/>
      <c r="Q809" s="54"/>
      <c r="R809" s="54"/>
      <c r="S809" s="54"/>
      <c r="T809" s="54"/>
      <c r="U809" s="54"/>
      <c r="V809" s="54"/>
      <c r="W809" s="54"/>
      <c r="X809" s="54"/>
      <c r="Y809" s="54"/>
      <c r="Z809" s="54"/>
    </row>
    <row r="810" spans="1:26" ht="24.75" customHeight="1">
      <c r="A810" s="54"/>
      <c r="B810" s="54"/>
      <c r="C810" s="54"/>
      <c r="D810" s="54"/>
      <c r="E810" s="54"/>
      <c r="F810" s="54"/>
      <c r="G810" s="54"/>
      <c r="H810" s="54"/>
      <c r="I810" s="54"/>
      <c r="J810" s="54"/>
      <c r="K810" s="54"/>
      <c r="L810" s="54"/>
      <c r="M810" s="54"/>
      <c r="N810" s="54"/>
      <c r="O810" s="54"/>
      <c r="P810" s="54"/>
      <c r="Q810" s="54"/>
      <c r="R810" s="54"/>
      <c r="S810" s="54"/>
      <c r="T810" s="54"/>
      <c r="U810" s="54"/>
      <c r="V810" s="54"/>
      <c r="W810" s="54"/>
      <c r="X810" s="54"/>
      <c r="Y810" s="54"/>
      <c r="Z810" s="54"/>
    </row>
    <row r="811" spans="1:26" ht="24.75" customHeight="1">
      <c r="A811" s="54"/>
      <c r="B811" s="54"/>
      <c r="C811" s="54"/>
      <c r="D811" s="54"/>
      <c r="E811" s="54"/>
      <c r="F811" s="54"/>
      <c r="G811" s="54"/>
      <c r="H811" s="54"/>
      <c r="I811" s="54"/>
      <c r="J811" s="54"/>
      <c r="K811" s="54"/>
      <c r="L811" s="54"/>
      <c r="M811" s="54"/>
      <c r="N811" s="54"/>
      <c r="O811" s="54"/>
      <c r="P811" s="54"/>
      <c r="Q811" s="54"/>
      <c r="R811" s="54"/>
      <c r="S811" s="54"/>
      <c r="T811" s="54"/>
      <c r="U811" s="54"/>
      <c r="V811" s="54"/>
      <c r="W811" s="54"/>
      <c r="X811" s="54"/>
      <c r="Y811" s="54"/>
      <c r="Z811" s="54"/>
    </row>
    <row r="812" spans="1:26" ht="24.75" customHeight="1">
      <c r="A812" s="54"/>
      <c r="B812" s="54"/>
      <c r="C812" s="54"/>
      <c r="D812" s="54"/>
      <c r="E812" s="54"/>
      <c r="F812" s="54"/>
      <c r="G812" s="54"/>
      <c r="H812" s="54"/>
      <c r="I812" s="54"/>
      <c r="J812" s="54"/>
      <c r="K812" s="54"/>
      <c r="L812" s="54"/>
      <c r="M812" s="54"/>
      <c r="N812" s="54"/>
      <c r="O812" s="54"/>
      <c r="P812" s="54"/>
      <c r="Q812" s="54"/>
      <c r="R812" s="54"/>
      <c r="S812" s="54"/>
      <c r="T812" s="54"/>
      <c r="U812" s="54"/>
      <c r="V812" s="54"/>
      <c r="W812" s="54"/>
      <c r="X812" s="54"/>
      <c r="Y812" s="54"/>
      <c r="Z812" s="54"/>
    </row>
    <row r="813" spans="1:26" ht="24.75" customHeight="1">
      <c r="A813" s="54"/>
      <c r="B813" s="54"/>
      <c r="C813" s="54"/>
      <c r="D813" s="54"/>
      <c r="E813" s="54"/>
      <c r="F813" s="54"/>
      <c r="G813" s="54"/>
      <c r="H813" s="54"/>
      <c r="I813" s="54"/>
      <c r="J813" s="54"/>
      <c r="K813" s="54"/>
      <c r="L813" s="54"/>
      <c r="M813" s="54"/>
      <c r="N813" s="54"/>
      <c r="O813" s="54"/>
      <c r="P813" s="54"/>
      <c r="Q813" s="54"/>
      <c r="R813" s="54"/>
      <c r="S813" s="54"/>
      <c r="T813" s="54"/>
      <c r="U813" s="54"/>
      <c r="V813" s="54"/>
      <c r="W813" s="54"/>
      <c r="X813" s="54"/>
      <c r="Y813" s="54"/>
      <c r="Z813" s="54"/>
    </row>
    <row r="814" spans="1:26" ht="24.75" customHeight="1">
      <c r="A814" s="54"/>
      <c r="B814" s="54"/>
      <c r="C814" s="54"/>
      <c r="D814" s="54"/>
      <c r="E814" s="54"/>
      <c r="F814" s="54"/>
      <c r="G814" s="54"/>
      <c r="H814" s="54"/>
      <c r="I814" s="54"/>
      <c r="J814" s="54"/>
      <c r="K814" s="54"/>
      <c r="L814" s="54"/>
      <c r="M814" s="54"/>
      <c r="N814" s="54"/>
      <c r="O814" s="54"/>
      <c r="P814" s="54"/>
      <c r="Q814" s="54"/>
      <c r="R814" s="54"/>
      <c r="S814" s="54"/>
      <c r="T814" s="54"/>
      <c r="U814" s="54"/>
      <c r="V814" s="54"/>
      <c r="W814" s="54"/>
      <c r="X814" s="54"/>
      <c r="Y814" s="54"/>
      <c r="Z814" s="54"/>
    </row>
    <row r="815" spans="1:26" ht="24.75" customHeight="1">
      <c r="A815" s="54"/>
      <c r="B815" s="54"/>
      <c r="C815" s="54"/>
      <c r="D815" s="54"/>
      <c r="E815" s="54"/>
      <c r="F815" s="54"/>
      <c r="G815" s="54"/>
      <c r="H815" s="54"/>
      <c r="I815" s="54"/>
      <c r="J815" s="54"/>
      <c r="K815" s="54"/>
      <c r="L815" s="54"/>
      <c r="M815" s="54"/>
      <c r="N815" s="54"/>
      <c r="O815" s="54"/>
      <c r="P815" s="54"/>
      <c r="Q815" s="54"/>
      <c r="R815" s="54"/>
      <c r="S815" s="54"/>
      <c r="T815" s="54"/>
      <c r="U815" s="54"/>
      <c r="V815" s="54"/>
      <c r="W815" s="54"/>
      <c r="X815" s="54"/>
      <c r="Y815" s="54"/>
      <c r="Z815" s="54"/>
    </row>
    <row r="816" spans="1:26" ht="24.75" customHeight="1">
      <c r="A816" s="54"/>
      <c r="B816" s="54"/>
      <c r="C816" s="54"/>
      <c r="D816" s="54"/>
      <c r="E816" s="54"/>
      <c r="F816" s="54"/>
      <c r="G816" s="54"/>
      <c r="H816" s="54"/>
      <c r="I816" s="54"/>
      <c r="J816" s="54"/>
      <c r="K816" s="54"/>
      <c r="L816" s="54"/>
      <c r="M816" s="54"/>
      <c r="N816" s="54"/>
      <c r="O816" s="54"/>
      <c r="P816" s="54"/>
      <c r="Q816" s="54"/>
      <c r="R816" s="54"/>
      <c r="S816" s="54"/>
      <c r="T816" s="54"/>
      <c r="U816" s="54"/>
      <c r="V816" s="54"/>
      <c r="W816" s="54"/>
      <c r="X816" s="54"/>
      <c r="Y816" s="54"/>
      <c r="Z816" s="54"/>
    </row>
    <row r="817" spans="1:26" ht="24.75" customHeight="1">
      <c r="A817" s="54"/>
      <c r="B817" s="54"/>
      <c r="C817" s="54"/>
      <c r="D817" s="54"/>
      <c r="E817" s="54"/>
      <c r="F817" s="54"/>
      <c r="G817" s="54"/>
      <c r="H817" s="54"/>
      <c r="I817" s="54"/>
      <c r="J817" s="54"/>
      <c r="K817" s="54"/>
      <c r="L817" s="54"/>
      <c r="M817" s="54"/>
      <c r="N817" s="54"/>
      <c r="O817" s="54"/>
      <c r="P817" s="54"/>
      <c r="Q817" s="54"/>
      <c r="R817" s="54"/>
      <c r="S817" s="54"/>
      <c r="T817" s="54"/>
      <c r="U817" s="54"/>
      <c r="V817" s="54"/>
      <c r="W817" s="54"/>
      <c r="X817" s="54"/>
      <c r="Y817" s="54"/>
      <c r="Z817" s="54"/>
    </row>
    <row r="818" spans="1:26" ht="24.75" customHeight="1">
      <c r="A818" s="54"/>
      <c r="B818" s="54"/>
      <c r="C818" s="54"/>
      <c r="D818" s="54"/>
      <c r="E818" s="54"/>
      <c r="F818" s="54"/>
      <c r="G818" s="54"/>
      <c r="H818" s="54"/>
      <c r="I818" s="54"/>
      <c r="J818" s="54"/>
      <c r="K818" s="54"/>
      <c r="L818" s="54"/>
      <c r="M818" s="54"/>
      <c r="N818" s="54"/>
      <c r="O818" s="54"/>
      <c r="P818" s="54"/>
      <c r="Q818" s="54"/>
      <c r="R818" s="54"/>
      <c r="S818" s="54"/>
      <c r="T818" s="54"/>
      <c r="U818" s="54"/>
      <c r="V818" s="54"/>
      <c r="W818" s="54"/>
      <c r="X818" s="54"/>
      <c r="Y818" s="54"/>
      <c r="Z818" s="54"/>
    </row>
    <row r="819" spans="1:26" ht="24.75" customHeight="1">
      <c r="A819" s="54"/>
      <c r="B819" s="54"/>
      <c r="C819" s="54"/>
      <c r="D819" s="54"/>
      <c r="E819" s="54"/>
      <c r="F819" s="54"/>
      <c r="G819" s="54"/>
      <c r="H819" s="54"/>
      <c r="I819" s="54"/>
      <c r="J819" s="54"/>
      <c r="K819" s="54"/>
      <c r="L819" s="54"/>
      <c r="M819" s="54"/>
      <c r="N819" s="54"/>
      <c r="O819" s="54"/>
      <c r="P819" s="54"/>
      <c r="Q819" s="54"/>
      <c r="R819" s="54"/>
      <c r="S819" s="54"/>
      <c r="T819" s="54"/>
      <c r="U819" s="54"/>
      <c r="V819" s="54"/>
      <c r="W819" s="54"/>
      <c r="X819" s="54"/>
      <c r="Y819" s="54"/>
      <c r="Z819" s="54"/>
    </row>
    <row r="820" spans="1:26" ht="24.75" customHeight="1">
      <c r="A820" s="54"/>
      <c r="B820" s="54"/>
      <c r="C820" s="54"/>
      <c r="D820" s="54"/>
      <c r="E820" s="54"/>
      <c r="F820" s="54"/>
      <c r="G820" s="54"/>
      <c r="H820" s="54"/>
      <c r="I820" s="54"/>
      <c r="J820" s="54"/>
      <c r="K820" s="54"/>
      <c r="L820" s="54"/>
      <c r="M820" s="54"/>
      <c r="N820" s="54"/>
      <c r="O820" s="54"/>
      <c r="P820" s="54"/>
      <c r="Q820" s="54"/>
      <c r="R820" s="54"/>
      <c r="S820" s="54"/>
      <c r="T820" s="54"/>
      <c r="U820" s="54"/>
      <c r="V820" s="54"/>
      <c r="W820" s="54"/>
      <c r="X820" s="54"/>
      <c r="Y820" s="54"/>
      <c r="Z820" s="54"/>
    </row>
    <row r="821" spans="1:26" ht="24.75" customHeight="1">
      <c r="A821" s="54"/>
      <c r="B821" s="54"/>
      <c r="C821" s="54"/>
      <c r="D821" s="54"/>
      <c r="E821" s="54"/>
      <c r="F821" s="54"/>
      <c r="G821" s="54"/>
      <c r="H821" s="54"/>
      <c r="I821" s="54"/>
      <c r="J821" s="54"/>
      <c r="K821" s="54"/>
      <c r="L821" s="54"/>
      <c r="M821" s="54"/>
      <c r="N821" s="54"/>
      <c r="O821" s="54"/>
      <c r="P821" s="54"/>
      <c r="Q821" s="54"/>
      <c r="R821" s="54"/>
      <c r="S821" s="54"/>
      <c r="T821" s="54"/>
      <c r="U821" s="54"/>
      <c r="V821" s="54"/>
      <c r="W821" s="54"/>
      <c r="X821" s="54"/>
      <c r="Y821" s="54"/>
      <c r="Z821" s="54"/>
    </row>
    <row r="822" spans="1:26" ht="24.75" customHeight="1">
      <c r="A822" s="54"/>
      <c r="B822" s="54"/>
      <c r="C822" s="54"/>
      <c r="D822" s="54"/>
      <c r="E822" s="54"/>
      <c r="F822" s="54"/>
      <c r="G822" s="54"/>
      <c r="H822" s="54"/>
      <c r="I822" s="54"/>
      <c r="J822" s="54"/>
      <c r="K822" s="54"/>
      <c r="L822" s="54"/>
      <c r="M822" s="54"/>
      <c r="N822" s="54"/>
      <c r="O822" s="54"/>
      <c r="P822" s="54"/>
      <c r="Q822" s="54"/>
      <c r="R822" s="54"/>
      <c r="S822" s="54"/>
      <c r="T822" s="54"/>
      <c r="U822" s="54"/>
      <c r="V822" s="54"/>
      <c r="W822" s="54"/>
      <c r="X822" s="54"/>
      <c r="Y822" s="54"/>
      <c r="Z822" s="54"/>
    </row>
    <row r="823" spans="1:26" ht="24.75" customHeight="1">
      <c r="A823" s="54"/>
      <c r="B823" s="54"/>
      <c r="C823" s="54"/>
      <c r="D823" s="54"/>
      <c r="E823" s="54"/>
      <c r="F823" s="54"/>
      <c r="G823" s="54"/>
      <c r="H823" s="54"/>
      <c r="I823" s="54"/>
      <c r="J823" s="54"/>
      <c r="K823" s="54"/>
      <c r="L823" s="54"/>
      <c r="M823" s="54"/>
      <c r="N823" s="54"/>
      <c r="O823" s="54"/>
      <c r="P823" s="54"/>
      <c r="Q823" s="54"/>
      <c r="R823" s="54"/>
      <c r="S823" s="54"/>
      <c r="T823" s="54"/>
      <c r="U823" s="54"/>
      <c r="V823" s="54"/>
      <c r="W823" s="54"/>
      <c r="X823" s="54"/>
      <c r="Y823" s="54"/>
      <c r="Z823" s="54"/>
    </row>
    <row r="824" spans="1:26" ht="24.75" customHeight="1">
      <c r="A824" s="54"/>
      <c r="B824" s="54"/>
      <c r="C824" s="54"/>
      <c r="D824" s="54"/>
      <c r="E824" s="54"/>
      <c r="F824" s="54"/>
      <c r="G824" s="54"/>
      <c r="H824" s="54"/>
      <c r="I824" s="54"/>
      <c r="J824" s="54"/>
      <c r="K824" s="54"/>
      <c r="L824" s="54"/>
      <c r="M824" s="54"/>
      <c r="N824" s="54"/>
      <c r="O824" s="54"/>
      <c r="P824" s="54"/>
      <c r="Q824" s="54"/>
      <c r="R824" s="54"/>
      <c r="S824" s="54"/>
      <c r="T824" s="54"/>
      <c r="U824" s="54"/>
      <c r="V824" s="54"/>
      <c r="W824" s="54"/>
      <c r="X824" s="54"/>
      <c r="Y824" s="54"/>
      <c r="Z824" s="54"/>
    </row>
    <row r="825" spans="1:26" ht="24.75" customHeight="1">
      <c r="A825" s="54"/>
      <c r="B825" s="54"/>
      <c r="C825" s="54"/>
      <c r="D825" s="54"/>
      <c r="E825" s="54"/>
      <c r="F825" s="54"/>
      <c r="G825" s="54"/>
      <c r="H825" s="54"/>
      <c r="I825" s="54"/>
      <c r="J825" s="54"/>
      <c r="K825" s="54"/>
      <c r="L825" s="54"/>
      <c r="M825" s="54"/>
      <c r="N825" s="54"/>
      <c r="O825" s="54"/>
      <c r="P825" s="54"/>
      <c r="Q825" s="54"/>
      <c r="R825" s="54"/>
      <c r="S825" s="54"/>
      <c r="T825" s="54"/>
      <c r="U825" s="54"/>
      <c r="V825" s="54"/>
      <c r="W825" s="54"/>
      <c r="X825" s="54"/>
      <c r="Y825" s="54"/>
      <c r="Z825" s="54"/>
    </row>
    <row r="826" spans="1:26" ht="24.75" customHeight="1">
      <c r="A826" s="54"/>
      <c r="B826" s="54"/>
      <c r="C826" s="54"/>
      <c r="D826" s="54"/>
      <c r="E826" s="54"/>
      <c r="F826" s="54"/>
      <c r="G826" s="54"/>
      <c r="H826" s="54"/>
      <c r="I826" s="54"/>
      <c r="J826" s="54"/>
      <c r="K826" s="54"/>
      <c r="L826" s="54"/>
      <c r="M826" s="54"/>
      <c r="N826" s="54"/>
      <c r="O826" s="54"/>
      <c r="P826" s="54"/>
      <c r="Q826" s="54"/>
      <c r="R826" s="54"/>
      <c r="S826" s="54"/>
      <c r="T826" s="54"/>
      <c r="U826" s="54"/>
      <c r="V826" s="54"/>
      <c r="W826" s="54"/>
      <c r="X826" s="54"/>
      <c r="Y826" s="54"/>
      <c r="Z826" s="54"/>
    </row>
    <row r="827" spans="1:26" ht="24.75" customHeight="1">
      <c r="A827" s="54"/>
      <c r="B827" s="54"/>
      <c r="C827" s="54"/>
      <c r="D827" s="54"/>
      <c r="E827" s="54"/>
      <c r="F827" s="54"/>
      <c r="G827" s="54"/>
      <c r="H827" s="54"/>
      <c r="I827" s="54"/>
      <c r="J827" s="54"/>
      <c r="K827" s="54"/>
      <c r="L827" s="54"/>
      <c r="M827" s="54"/>
      <c r="N827" s="54"/>
      <c r="O827" s="54"/>
      <c r="P827" s="54"/>
      <c r="Q827" s="54"/>
      <c r="R827" s="54"/>
      <c r="S827" s="54"/>
      <c r="T827" s="54"/>
      <c r="U827" s="54"/>
      <c r="V827" s="54"/>
      <c r="W827" s="54"/>
      <c r="X827" s="54"/>
      <c r="Y827" s="54"/>
      <c r="Z827" s="54"/>
    </row>
    <row r="828" spans="1:26" ht="24.75" customHeight="1">
      <c r="A828" s="54"/>
      <c r="B828" s="54"/>
      <c r="C828" s="54"/>
      <c r="D828" s="54"/>
      <c r="E828" s="54"/>
      <c r="F828" s="54"/>
      <c r="G828" s="54"/>
      <c r="H828" s="54"/>
      <c r="I828" s="54"/>
      <c r="J828" s="54"/>
      <c r="K828" s="54"/>
      <c r="L828" s="54"/>
      <c r="M828" s="54"/>
      <c r="N828" s="54"/>
      <c r="O828" s="54"/>
      <c r="P828" s="54"/>
      <c r="Q828" s="54"/>
      <c r="R828" s="54"/>
      <c r="S828" s="54"/>
      <c r="T828" s="54"/>
      <c r="U828" s="54"/>
      <c r="V828" s="54"/>
      <c r="W828" s="54"/>
      <c r="X828" s="54"/>
      <c r="Y828" s="54"/>
      <c r="Z828" s="54"/>
    </row>
    <row r="829" spans="1:26" ht="24.75" customHeight="1">
      <c r="A829" s="54"/>
      <c r="B829" s="54"/>
      <c r="C829" s="54"/>
      <c r="D829" s="54"/>
      <c r="E829" s="54"/>
      <c r="F829" s="54"/>
      <c r="G829" s="54"/>
      <c r="H829" s="54"/>
      <c r="I829" s="54"/>
      <c r="J829" s="54"/>
      <c r="K829" s="54"/>
      <c r="L829" s="54"/>
      <c r="M829" s="54"/>
      <c r="N829" s="54"/>
      <c r="O829" s="54"/>
      <c r="P829" s="54"/>
      <c r="Q829" s="54"/>
      <c r="R829" s="54"/>
      <c r="S829" s="54"/>
      <c r="T829" s="54"/>
      <c r="U829" s="54"/>
      <c r="V829" s="54"/>
      <c r="W829" s="54"/>
      <c r="X829" s="54"/>
      <c r="Y829" s="54"/>
      <c r="Z829" s="54"/>
    </row>
    <row r="830" spans="1:26" ht="24.75" customHeight="1">
      <c r="A830" s="54"/>
      <c r="B830" s="54"/>
      <c r="C830" s="54"/>
      <c r="D830" s="54"/>
      <c r="E830" s="54"/>
      <c r="F830" s="54"/>
      <c r="G830" s="54"/>
      <c r="H830" s="54"/>
      <c r="I830" s="54"/>
      <c r="J830" s="54"/>
      <c r="K830" s="54"/>
      <c r="L830" s="54"/>
      <c r="M830" s="54"/>
      <c r="N830" s="54"/>
      <c r="O830" s="54"/>
      <c r="P830" s="54"/>
      <c r="Q830" s="54"/>
      <c r="R830" s="54"/>
      <c r="S830" s="54"/>
      <c r="T830" s="54"/>
      <c r="U830" s="54"/>
      <c r="V830" s="54"/>
      <c r="W830" s="54"/>
      <c r="X830" s="54"/>
      <c r="Y830" s="54"/>
      <c r="Z830" s="54"/>
    </row>
    <row r="831" spans="1:26" ht="24.75" customHeight="1">
      <c r="A831" s="54"/>
      <c r="B831" s="54"/>
      <c r="C831" s="54"/>
      <c r="D831" s="54"/>
      <c r="E831" s="54"/>
      <c r="F831" s="54"/>
      <c r="G831" s="54"/>
      <c r="H831" s="54"/>
      <c r="I831" s="54"/>
      <c r="J831" s="54"/>
      <c r="K831" s="54"/>
      <c r="L831" s="54"/>
      <c r="M831" s="54"/>
      <c r="N831" s="54"/>
      <c r="O831" s="54"/>
      <c r="P831" s="54"/>
      <c r="Q831" s="54"/>
      <c r="R831" s="54"/>
      <c r="S831" s="54"/>
      <c r="T831" s="54"/>
      <c r="U831" s="54"/>
      <c r="V831" s="54"/>
      <c r="W831" s="54"/>
      <c r="X831" s="54"/>
      <c r="Y831" s="54"/>
      <c r="Z831" s="54"/>
    </row>
    <row r="832" spans="1:26" ht="24.75" customHeight="1">
      <c r="A832" s="54"/>
      <c r="B832" s="54"/>
      <c r="C832" s="54"/>
      <c r="D832" s="54"/>
      <c r="E832" s="54"/>
      <c r="F832" s="54"/>
      <c r="G832" s="54"/>
      <c r="H832" s="54"/>
      <c r="I832" s="54"/>
      <c r="J832" s="54"/>
      <c r="K832" s="54"/>
      <c r="L832" s="54"/>
      <c r="M832" s="54"/>
      <c r="N832" s="54"/>
      <c r="O832" s="54"/>
      <c r="P832" s="54"/>
      <c r="Q832" s="54"/>
      <c r="R832" s="54"/>
      <c r="S832" s="54"/>
      <c r="T832" s="54"/>
      <c r="U832" s="54"/>
      <c r="V832" s="54"/>
      <c r="W832" s="54"/>
      <c r="X832" s="54"/>
      <c r="Y832" s="54"/>
      <c r="Z832" s="54"/>
    </row>
    <row r="833" spans="1:26" ht="24.75" customHeight="1">
      <c r="A833" s="54"/>
      <c r="B833" s="54"/>
      <c r="C833" s="54"/>
      <c r="D833" s="54"/>
      <c r="E833" s="54"/>
      <c r="F833" s="54"/>
      <c r="G833" s="54"/>
      <c r="H833" s="54"/>
      <c r="I833" s="54"/>
      <c r="J833" s="54"/>
      <c r="K833" s="54"/>
      <c r="L833" s="54"/>
      <c r="M833" s="54"/>
      <c r="N833" s="54"/>
      <c r="O833" s="54"/>
      <c r="P833" s="54"/>
      <c r="Q833" s="54"/>
      <c r="R833" s="54"/>
      <c r="S833" s="54"/>
      <c r="T833" s="54"/>
      <c r="U833" s="54"/>
      <c r="V833" s="54"/>
      <c r="W833" s="54"/>
      <c r="X833" s="54"/>
      <c r="Y833" s="54"/>
      <c r="Z833" s="54"/>
    </row>
    <row r="834" spans="1:26" ht="24.75" customHeight="1">
      <c r="A834" s="54"/>
      <c r="B834" s="54"/>
      <c r="C834" s="54"/>
      <c r="D834" s="54"/>
      <c r="E834" s="54"/>
      <c r="F834" s="54"/>
      <c r="G834" s="54"/>
      <c r="H834" s="54"/>
      <c r="I834" s="54"/>
      <c r="J834" s="54"/>
      <c r="K834" s="54"/>
      <c r="L834" s="54"/>
      <c r="M834" s="54"/>
      <c r="N834" s="54"/>
      <c r="O834" s="54"/>
      <c r="P834" s="54"/>
      <c r="Q834" s="54"/>
      <c r="R834" s="54"/>
      <c r="S834" s="54"/>
      <c r="T834" s="54"/>
      <c r="U834" s="54"/>
      <c r="V834" s="54"/>
      <c r="W834" s="54"/>
      <c r="X834" s="54"/>
      <c r="Y834" s="54"/>
      <c r="Z834" s="54"/>
    </row>
    <row r="835" spans="1:26" ht="24.75" customHeight="1">
      <c r="A835" s="54"/>
      <c r="B835" s="54"/>
      <c r="C835" s="54"/>
      <c r="D835" s="54"/>
      <c r="E835" s="54"/>
      <c r="F835" s="54"/>
      <c r="G835" s="54"/>
      <c r="H835" s="54"/>
      <c r="I835" s="54"/>
      <c r="J835" s="54"/>
      <c r="K835" s="54"/>
      <c r="L835" s="54"/>
      <c r="M835" s="54"/>
      <c r="N835" s="54"/>
      <c r="O835" s="54"/>
      <c r="P835" s="54"/>
      <c r="Q835" s="54"/>
      <c r="R835" s="54"/>
      <c r="S835" s="54"/>
      <c r="T835" s="54"/>
      <c r="U835" s="54"/>
      <c r="V835" s="54"/>
      <c r="W835" s="54"/>
      <c r="X835" s="54"/>
      <c r="Y835" s="54"/>
      <c r="Z835" s="54"/>
    </row>
    <row r="836" spans="1:26" ht="24.75" customHeight="1">
      <c r="A836" s="54"/>
      <c r="B836" s="54"/>
      <c r="C836" s="54"/>
      <c r="D836" s="54"/>
      <c r="E836" s="54"/>
      <c r="F836" s="54"/>
      <c r="G836" s="54"/>
      <c r="H836" s="54"/>
      <c r="I836" s="54"/>
      <c r="J836" s="54"/>
      <c r="K836" s="54"/>
      <c r="L836" s="54"/>
      <c r="M836" s="54"/>
      <c r="N836" s="54"/>
      <c r="O836" s="54"/>
      <c r="P836" s="54"/>
      <c r="Q836" s="54"/>
      <c r="R836" s="54"/>
      <c r="S836" s="54"/>
      <c r="T836" s="54"/>
      <c r="U836" s="54"/>
      <c r="V836" s="54"/>
      <c r="W836" s="54"/>
      <c r="X836" s="54"/>
      <c r="Y836" s="54"/>
      <c r="Z836" s="54"/>
    </row>
    <row r="837" spans="1:26" ht="24.75" customHeight="1">
      <c r="A837" s="54"/>
      <c r="B837" s="54"/>
      <c r="C837" s="54"/>
      <c r="D837" s="54"/>
      <c r="E837" s="54"/>
      <c r="F837" s="54"/>
      <c r="G837" s="54"/>
      <c r="H837" s="54"/>
      <c r="I837" s="54"/>
      <c r="J837" s="54"/>
      <c r="K837" s="54"/>
      <c r="L837" s="54"/>
      <c r="M837" s="54"/>
      <c r="N837" s="54"/>
      <c r="O837" s="54"/>
      <c r="P837" s="54"/>
      <c r="Q837" s="54"/>
      <c r="R837" s="54"/>
      <c r="S837" s="54"/>
      <c r="T837" s="54"/>
      <c r="U837" s="54"/>
      <c r="V837" s="54"/>
      <c r="W837" s="54"/>
      <c r="X837" s="54"/>
      <c r="Y837" s="54"/>
      <c r="Z837" s="54"/>
    </row>
    <row r="838" spans="1:26" ht="24.75" customHeight="1">
      <c r="A838" s="54"/>
      <c r="B838" s="54"/>
      <c r="C838" s="54"/>
      <c r="D838" s="54"/>
      <c r="E838" s="54"/>
      <c r="F838" s="54"/>
      <c r="G838" s="54"/>
      <c r="H838" s="54"/>
      <c r="I838" s="54"/>
      <c r="J838" s="54"/>
      <c r="K838" s="54"/>
      <c r="L838" s="54"/>
      <c r="M838" s="54"/>
      <c r="N838" s="54"/>
      <c r="O838" s="54"/>
      <c r="P838" s="54"/>
      <c r="Q838" s="54"/>
      <c r="R838" s="54"/>
      <c r="S838" s="54"/>
      <c r="T838" s="54"/>
      <c r="U838" s="54"/>
      <c r="V838" s="54"/>
      <c r="W838" s="54"/>
      <c r="X838" s="54"/>
      <c r="Y838" s="54"/>
      <c r="Z838" s="54"/>
    </row>
    <row r="839" spans="1:26" ht="24.75" customHeight="1">
      <c r="A839" s="54"/>
      <c r="B839" s="54"/>
      <c r="C839" s="54"/>
      <c r="D839" s="54"/>
      <c r="E839" s="54"/>
      <c r="F839" s="54"/>
      <c r="G839" s="54"/>
      <c r="H839" s="54"/>
      <c r="I839" s="54"/>
      <c r="J839" s="54"/>
      <c r="K839" s="54"/>
      <c r="L839" s="54"/>
      <c r="M839" s="54"/>
      <c r="N839" s="54"/>
      <c r="O839" s="54"/>
      <c r="P839" s="54"/>
      <c r="Q839" s="54"/>
      <c r="R839" s="54"/>
      <c r="S839" s="54"/>
      <c r="T839" s="54"/>
      <c r="U839" s="54"/>
      <c r="V839" s="54"/>
      <c r="W839" s="54"/>
      <c r="X839" s="54"/>
      <c r="Y839" s="54"/>
      <c r="Z839" s="54"/>
    </row>
    <row r="840" spans="1:26" ht="24.75" customHeight="1">
      <c r="A840" s="54"/>
      <c r="B840" s="54"/>
      <c r="C840" s="54"/>
      <c r="D840" s="54"/>
      <c r="E840" s="54"/>
      <c r="F840" s="54"/>
      <c r="G840" s="54"/>
      <c r="H840" s="54"/>
      <c r="I840" s="54"/>
      <c r="J840" s="54"/>
      <c r="K840" s="54"/>
      <c r="L840" s="54"/>
      <c r="M840" s="54"/>
      <c r="N840" s="54"/>
      <c r="O840" s="54"/>
      <c r="P840" s="54"/>
      <c r="Q840" s="54"/>
      <c r="R840" s="54"/>
      <c r="S840" s="54"/>
      <c r="T840" s="54"/>
      <c r="U840" s="54"/>
      <c r="V840" s="54"/>
      <c r="W840" s="54"/>
      <c r="X840" s="54"/>
      <c r="Y840" s="54"/>
      <c r="Z840" s="54"/>
    </row>
    <row r="841" spans="1:26" ht="24.75" customHeight="1">
      <c r="A841" s="54"/>
      <c r="B841" s="54"/>
      <c r="C841" s="54"/>
      <c r="D841" s="54"/>
      <c r="E841" s="54"/>
      <c r="F841" s="54"/>
      <c r="G841" s="54"/>
      <c r="H841" s="54"/>
      <c r="I841" s="54"/>
      <c r="J841" s="54"/>
      <c r="K841" s="54"/>
      <c r="L841" s="54"/>
      <c r="M841" s="54"/>
      <c r="N841" s="54"/>
      <c r="O841" s="54"/>
      <c r="P841" s="54"/>
      <c r="Q841" s="54"/>
      <c r="R841" s="54"/>
      <c r="S841" s="54"/>
      <c r="T841" s="54"/>
      <c r="U841" s="54"/>
      <c r="V841" s="54"/>
      <c r="W841" s="54"/>
      <c r="X841" s="54"/>
      <c r="Y841" s="54"/>
      <c r="Z841" s="54"/>
    </row>
    <row r="842" spans="1:26" ht="24.75" customHeight="1">
      <c r="A842" s="54"/>
      <c r="B842" s="54"/>
      <c r="C842" s="54"/>
      <c r="D842" s="54"/>
      <c r="E842" s="54"/>
      <c r="F842" s="54"/>
      <c r="G842" s="54"/>
      <c r="H842" s="54"/>
      <c r="I842" s="54"/>
      <c r="J842" s="54"/>
      <c r="K842" s="54"/>
      <c r="L842" s="54"/>
      <c r="M842" s="54"/>
      <c r="N842" s="54"/>
      <c r="O842" s="54"/>
      <c r="P842" s="54"/>
      <c r="Q842" s="54"/>
      <c r="R842" s="54"/>
      <c r="S842" s="54"/>
      <c r="T842" s="54"/>
      <c r="U842" s="54"/>
      <c r="V842" s="54"/>
      <c r="W842" s="54"/>
      <c r="X842" s="54"/>
      <c r="Y842" s="54"/>
      <c r="Z842" s="54"/>
    </row>
    <row r="843" spans="1:26" ht="24.75" customHeight="1">
      <c r="A843" s="54"/>
      <c r="B843" s="54"/>
      <c r="C843" s="54"/>
      <c r="D843" s="54"/>
      <c r="E843" s="54"/>
      <c r="F843" s="54"/>
      <c r="G843" s="54"/>
      <c r="H843" s="54"/>
      <c r="I843" s="54"/>
      <c r="J843" s="54"/>
      <c r="K843" s="54"/>
      <c r="L843" s="54"/>
      <c r="M843" s="54"/>
      <c r="N843" s="54"/>
      <c r="O843" s="54"/>
      <c r="P843" s="54"/>
      <c r="Q843" s="54"/>
      <c r="R843" s="54"/>
      <c r="S843" s="54"/>
      <c r="T843" s="54"/>
      <c r="U843" s="54"/>
      <c r="V843" s="54"/>
      <c r="W843" s="54"/>
      <c r="X843" s="54"/>
      <c r="Y843" s="54"/>
      <c r="Z843" s="54"/>
    </row>
    <row r="844" spans="1:26" ht="24.75" customHeight="1">
      <c r="A844" s="54"/>
      <c r="B844" s="54"/>
      <c r="C844" s="54"/>
      <c r="D844" s="54"/>
      <c r="E844" s="54"/>
      <c r="F844" s="54"/>
      <c r="G844" s="54"/>
      <c r="H844" s="54"/>
      <c r="I844" s="54"/>
      <c r="J844" s="54"/>
      <c r="K844" s="54"/>
      <c r="L844" s="54"/>
      <c r="M844" s="54"/>
      <c r="N844" s="54"/>
      <c r="O844" s="54"/>
      <c r="P844" s="54"/>
      <c r="Q844" s="54"/>
      <c r="R844" s="54"/>
      <c r="S844" s="54"/>
      <c r="T844" s="54"/>
      <c r="U844" s="54"/>
      <c r="V844" s="54"/>
      <c r="W844" s="54"/>
      <c r="X844" s="54"/>
      <c r="Y844" s="54"/>
      <c r="Z844" s="54"/>
    </row>
    <row r="845" spans="1:26" ht="24.75" customHeight="1">
      <c r="A845" s="54"/>
      <c r="B845" s="54"/>
      <c r="C845" s="54"/>
      <c r="D845" s="54"/>
      <c r="E845" s="54"/>
      <c r="F845" s="54"/>
      <c r="G845" s="54"/>
      <c r="H845" s="54"/>
      <c r="I845" s="54"/>
      <c r="J845" s="54"/>
      <c r="K845" s="54"/>
      <c r="L845" s="54"/>
      <c r="M845" s="54"/>
      <c r="N845" s="54"/>
      <c r="O845" s="54"/>
      <c r="P845" s="54"/>
      <c r="Q845" s="54"/>
      <c r="R845" s="54"/>
      <c r="S845" s="54"/>
      <c r="T845" s="54"/>
      <c r="U845" s="54"/>
      <c r="V845" s="54"/>
      <c r="W845" s="54"/>
      <c r="X845" s="54"/>
      <c r="Y845" s="54"/>
      <c r="Z845" s="54"/>
    </row>
    <row r="846" spans="1:26" ht="24.75" customHeight="1">
      <c r="A846" s="54"/>
      <c r="B846" s="54"/>
      <c r="C846" s="54"/>
      <c r="D846" s="54"/>
      <c r="E846" s="54"/>
      <c r="F846" s="54"/>
      <c r="G846" s="54"/>
      <c r="H846" s="54"/>
      <c r="I846" s="54"/>
      <c r="J846" s="54"/>
      <c r="K846" s="54"/>
      <c r="L846" s="54"/>
      <c r="M846" s="54"/>
      <c r="N846" s="54"/>
      <c r="O846" s="54"/>
      <c r="P846" s="54"/>
      <c r="Q846" s="54"/>
      <c r="R846" s="54"/>
      <c r="S846" s="54"/>
      <c r="T846" s="54"/>
      <c r="U846" s="54"/>
      <c r="V846" s="54"/>
      <c r="W846" s="54"/>
      <c r="X846" s="54"/>
      <c r="Y846" s="54"/>
      <c r="Z846" s="54"/>
    </row>
    <row r="847" spans="1:26" ht="24.75" customHeight="1">
      <c r="A847" s="54"/>
      <c r="B847" s="54"/>
      <c r="C847" s="54"/>
      <c r="D847" s="54"/>
      <c r="E847" s="54"/>
      <c r="F847" s="54"/>
      <c r="G847" s="54"/>
      <c r="H847" s="54"/>
      <c r="I847" s="54"/>
      <c r="J847" s="54"/>
      <c r="K847" s="54"/>
      <c r="L847" s="54"/>
      <c r="M847" s="54"/>
      <c r="N847" s="54"/>
      <c r="O847" s="54"/>
      <c r="P847" s="54"/>
      <c r="Q847" s="54"/>
      <c r="R847" s="54"/>
      <c r="S847" s="54"/>
      <c r="T847" s="54"/>
      <c r="U847" s="54"/>
      <c r="V847" s="54"/>
      <c r="W847" s="54"/>
      <c r="X847" s="54"/>
      <c r="Y847" s="54"/>
      <c r="Z847" s="54"/>
    </row>
    <row r="848" spans="1:26" ht="24.75" customHeight="1">
      <c r="A848" s="54"/>
      <c r="B848" s="54"/>
      <c r="C848" s="54"/>
      <c r="D848" s="54"/>
      <c r="E848" s="54"/>
      <c r="F848" s="54"/>
      <c r="G848" s="54"/>
      <c r="H848" s="54"/>
      <c r="I848" s="54"/>
      <c r="J848" s="54"/>
      <c r="K848" s="54"/>
      <c r="L848" s="54"/>
      <c r="M848" s="54"/>
      <c r="N848" s="54"/>
      <c r="O848" s="54"/>
      <c r="P848" s="54"/>
      <c r="Q848" s="54"/>
      <c r="R848" s="54"/>
      <c r="S848" s="54"/>
      <c r="T848" s="54"/>
      <c r="U848" s="54"/>
      <c r="V848" s="54"/>
      <c r="W848" s="54"/>
      <c r="X848" s="54"/>
      <c r="Y848" s="54"/>
      <c r="Z848" s="54"/>
    </row>
    <row r="849" spans="1:26" ht="24.75" customHeight="1">
      <c r="A849" s="54"/>
      <c r="B849" s="54"/>
      <c r="C849" s="54"/>
      <c r="D849" s="54"/>
      <c r="E849" s="54"/>
      <c r="F849" s="54"/>
      <c r="G849" s="54"/>
      <c r="H849" s="54"/>
      <c r="I849" s="54"/>
      <c r="J849" s="54"/>
      <c r="K849" s="54"/>
      <c r="L849" s="54"/>
      <c r="M849" s="54"/>
      <c r="N849" s="54"/>
      <c r="O849" s="54"/>
      <c r="P849" s="54"/>
      <c r="Q849" s="54"/>
      <c r="R849" s="54"/>
      <c r="S849" s="54"/>
      <c r="T849" s="54"/>
      <c r="U849" s="54"/>
      <c r="V849" s="54"/>
      <c r="W849" s="54"/>
      <c r="X849" s="54"/>
      <c r="Y849" s="54"/>
      <c r="Z849" s="54"/>
    </row>
    <row r="850" spans="1:26" ht="24.75" customHeight="1">
      <c r="A850" s="54"/>
      <c r="B850" s="54"/>
      <c r="C850" s="54"/>
      <c r="D850" s="54"/>
      <c r="E850" s="54"/>
      <c r="F850" s="54"/>
      <c r="G850" s="54"/>
      <c r="H850" s="54"/>
      <c r="I850" s="54"/>
      <c r="J850" s="54"/>
      <c r="K850" s="54"/>
      <c r="L850" s="54"/>
      <c r="M850" s="54"/>
      <c r="N850" s="54"/>
      <c r="O850" s="54"/>
      <c r="P850" s="54"/>
      <c r="Q850" s="54"/>
      <c r="R850" s="54"/>
      <c r="S850" s="54"/>
      <c r="T850" s="54"/>
      <c r="U850" s="54"/>
      <c r="V850" s="54"/>
      <c r="W850" s="54"/>
      <c r="X850" s="54"/>
      <c r="Y850" s="54"/>
      <c r="Z850" s="54"/>
    </row>
    <row r="851" spans="1:26" ht="24.75" customHeight="1">
      <c r="A851" s="54"/>
      <c r="B851" s="54"/>
      <c r="C851" s="54"/>
      <c r="D851" s="54"/>
      <c r="E851" s="54"/>
      <c r="F851" s="54"/>
      <c r="G851" s="54"/>
      <c r="H851" s="54"/>
      <c r="I851" s="54"/>
      <c r="J851" s="54"/>
      <c r="K851" s="54"/>
      <c r="L851" s="54"/>
      <c r="M851" s="54"/>
      <c r="N851" s="54"/>
      <c r="O851" s="54"/>
      <c r="P851" s="54"/>
      <c r="Q851" s="54"/>
      <c r="R851" s="54"/>
      <c r="S851" s="54"/>
      <c r="T851" s="54"/>
      <c r="U851" s="54"/>
      <c r="V851" s="54"/>
      <c r="W851" s="54"/>
      <c r="X851" s="54"/>
      <c r="Y851" s="54"/>
      <c r="Z851" s="54"/>
    </row>
    <row r="852" spans="1:26" ht="24.75" customHeight="1">
      <c r="A852" s="54"/>
      <c r="B852" s="54"/>
      <c r="C852" s="54"/>
      <c r="D852" s="54"/>
      <c r="E852" s="54"/>
      <c r="F852" s="54"/>
      <c r="G852" s="54"/>
      <c r="H852" s="54"/>
      <c r="I852" s="54"/>
      <c r="J852" s="54"/>
      <c r="K852" s="54"/>
      <c r="L852" s="54"/>
      <c r="M852" s="54"/>
      <c r="N852" s="54"/>
      <c r="O852" s="54"/>
      <c r="P852" s="54"/>
      <c r="Q852" s="54"/>
      <c r="R852" s="54"/>
      <c r="S852" s="54"/>
      <c r="T852" s="54"/>
      <c r="U852" s="54"/>
      <c r="V852" s="54"/>
      <c r="W852" s="54"/>
      <c r="X852" s="54"/>
      <c r="Y852" s="54"/>
      <c r="Z852" s="54"/>
    </row>
    <row r="853" spans="1:26" ht="24.75" customHeight="1">
      <c r="A853" s="54"/>
      <c r="B853" s="54"/>
      <c r="C853" s="54"/>
      <c r="D853" s="54"/>
      <c r="E853" s="54"/>
      <c r="F853" s="54"/>
      <c r="G853" s="54"/>
      <c r="H853" s="54"/>
      <c r="I853" s="54"/>
      <c r="J853" s="54"/>
      <c r="K853" s="54"/>
      <c r="L853" s="54"/>
      <c r="M853" s="54"/>
      <c r="N853" s="54"/>
      <c r="O853" s="54"/>
      <c r="P853" s="54"/>
      <c r="Q853" s="54"/>
      <c r="R853" s="54"/>
      <c r="S853" s="54"/>
      <c r="T853" s="54"/>
      <c r="U853" s="54"/>
      <c r="V853" s="54"/>
      <c r="W853" s="54"/>
      <c r="X853" s="54"/>
      <c r="Y853" s="54"/>
      <c r="Z853" s="54"/>
    </row>
    <row r="854" spans="1:26" ht="24.75" customHeight="1">
      <c r="A854" s="54"/>
      <c r="B854" s="54"/>
      <c r="C854" s="54"/>
      <c r="D854" s="54"/>
      <c r="E854" s="54"/>
      <c r="F854" s="54"/>
      <c r="G854" s="54"/>
      <c r="H854" s="54"/>
      <c r="I854" s="54"/>
      <c r="J854" s="54"/>
      <c r="K854" s="54"/>
      <c r="L854" s="54"/>
      <c r="M854" s="54"/>
      <c r="N854" s="54"/>
      <c r="O854" s="54"/>
      <c r="P854" s="54"/>
      <c r="Q854" s="54"/>
      <c r="R854" s="54"/>
      <c r="S854" s="54"/>
      <c r="T854" s="54"/>
      <c r="U854" s="54"/>
      <c r="V854" s="54"/>
      <c r="W854" s="54"/>
      <c r="X854" s="54"/>
      <c r="Y854" s="54"/>
      <c r="Z854" s="54"/>
    </row>
    <row r="855" spans="1:26" ht="24.75" customHeight="1">
      <c r="A855" s="54"/>
      <c r="B855" s="54"/>
      <c r="C855" s="54"/>
      <c r="D855" s="54"/>
      <c r="E855" s="54"/>
      <c r="F855" s="54"/>
      <c r="G855" s="54"/>
      <c r="H855" s="54"/>
      <c r="I855" s="54"/>
      <c r="J855" s="54"/>
      <c r="K855" s="54"/>
      <c r="L855" s="54"/>
      <c r="M855" s="54"/>
      <c r="N855" s="54"/>
      <c r="O855" s="54"/>
      <c r="P855" s="54"/>
      <c r="Q855" s="54"/>
      <c r="R855" s="54"/>
      <c r="S855" s="54"/>
      <c r="T855" s="54"/>
      <c r="U855" s="54"/>
      <c r="V855" s="54"/>
      <c r="W855" s="54"/>
      <c r="X855" s="54"/>
      <c r="Y855" s="54"/>
      <c r="Z855" s="54"/>
    </row>
    <row r="856" spans="1:26" ht="24.75" customHeight="1">
      <c r="A856" s="54"/>
      <c r="B856" s="54"/>
      <c r="C856" s="54"/>
      <c r="D856" s="54"/>
      <c r="E856" s="54"/>
      <c r="F856" s="54"/>
      <c r="G856" s="54"/>
      <c r="H856" s="54"/>
      <c r="I856" s="54"/>
      <c r="J856" s="54"/>
      <c r="K856" s="54"/>
      <c r="L856" s="54"/>
      <c r="M856" s="54"/>
      <c r="N856" s="54"/>
      <c r="O856" s="54"/>
      <c r="P856" s="54"/>
      <c r="Q856" s="54"/>
      <c r="R856" s="54"/>
      <c r="S856" s="54"/>
      <c r="T856" s="54"/>
      <c r="U856" s="54"/>
      <c r="V856" s="54"/>
      <c r="W856" s="54"/>
      <c r="X856" s="54"/>
      <c r="Y856" s="54"/>
      <c r="Z856" s="54"/>
    </row>
    <row r="857" spans="1:26" ht="24.75" customHeight="1">
      <c r="A857" s="54"/>
      <c r="B857" s="54"/>
      <c r="C857" s="54"/>
      <c r="D857" s="54"/>
      <c r="E857" s="54"/>
      <c r="F857" s="54"/>
      <c r="G857" s="54"/>
      <c r="H857" s="54"/>
      <c r="I857" s="54"/>
      <c r="J857" s="54"/>
      <c r="K857" s="54"/>
      <c r="L857" s="54"/>
      <c r="M857" s="54"/>
      <c r="N857" s="54"/>
      <c r="O857" s="54"/>
      <c r="P857" s="54"/>
      <c r="Q857" s="54"/>
      <c r="R857" s="54"/>
      <c r="S857" s="54"/>
      <c r="T857" s="54"/>
      <c r="U857" s="54"/>
      <c r="V857" s="54"/>
      <c r="W857" s="54"/>
      <c r="X857" s="54"/>
      <c r="Y857" s="54"/>
      <c r="Z857" s="54"/>
    </row>
    <row r="858" spans="1:26" ht="24.75" customHeight="1">
      <c r="A858" s="54"/>
      <c r="B858" s="54"/>
      <c r="C858" s="54"/>
      <c r="D858" s="54"/>
      <c r="E858" s="54"/>
      <c r="F858" s="54"/>
      <c r="G858" s="54"/>
      <c r="H858" s="54"/>
      <c r="I858" s="54"/>
      <c r="J858" s="54"/>
      <c r="K858" s="54"/>
      <c r="L858" s="54"/>
      <c r="M858" s="54"/>
      <c r="N858" s="54"/>
      <c r="O858" s="54"/>
      <c r="P858" s="54"/>
      <c r="Q858" s="54"/>
      <c r="R858" s="54"/>
      <c r="S858" s="54"/>
      <c r="T858" s="54"/>
      <c r="U858" s="54"/>
      <c r="V858" s="54"/>
      <c r="W858" s="54"/>
      <c r="X858" s="54"/>
      <c r="Y858" s="54"/>
      <c r="Z858" s="54"/>
    </row>
    <row r="859" spans="1:26" ht="24.75" customHeight="1">
      <c r="A859" s="54"/>
      <c r="B859" s="54"/>
      <c r="C859" s="54"/>
      <c r="D859" s="54"/>
      <c r="E859" s="54"/>
      <c r="F859" s="54"/>
      <c r="G859" s="54"/>
      <c r="H859" s="54"/>
      <c r="I859" s="54"/>
      <c r="J859" s="54"/>
      <c r="K859" s="54"/>
      <c r="L859" s="54"/>
      <c r="M859" s="54"/>
      <c r="N859" s="54"/>
      <c r="O859" s="54"/>
      <c r="P859" s="54"/>
      <c r="Q859" s="54"/>
      <c r="R859" s="54"/>
      <c r="S859" s="54"/>
      <c r="T859" s="54"/>
      <c r="U859" s="54"/>
      <c r="V859" s="54"/>
      <c r="W859" s="54"/>
      <c r="X859" s="54"/>
      <c r="Y859" s="54"/>
      <c r="Z859" s="54"/>
    </row>
    <row r="860" spans="1:26" ht="24.75" customHeight="1">
      <c r="A860" s="54"/>
      <c r="B860" s="54"/>
      <c r="C860" s="54"/>
      <c r="D860" s="54"/>
      <c r="E860" s="54"/>
      <c r="F860" s="54"/>
      <c r="G860" s="54"/>
      <c r="H860" s="54"/>
      <c r="I860" s="54"/>
      <c r="J860" s="54"/>
      <c r="K860" s="54"/>
      <c r="L860" s="54"/>
      <c r="M860" s="54"/>
      <c r="N860" s="54"/>
      <c r="O860" s="54"/>
      <c r="P860" s="54"/>
      <c r="Q860" s="54"/>
      <c r="R860" s="54"/>
      <c r="S860" s="54"/>
      <c r="T860" s="54"/>
      <c r="U860" s="54"/>
      <c r="V860" s="54"/>
      <c r="W860" s="54"/>
      <c r="X860" s="54"/>
      <c r="Y860" s="54"/>
      <c r="Z860" s="54"/>
    </row>
    <row r="861" spans="1:26" ht="24.75" customHeight="1">
      <c r="A861" s="54"/>
      <c r="B861" s="54"/>
      <c r="C861" s="54"/>
      <c r="D861" s="54"/>
      <c r="E861" s="54"/>
      <c r="F861" s="54"/>
      <c r="G861" s="54"/>
      <c r="H861" s="54"/>
      <c r="I861" s="54"/>
      <c r="J861" s="54"/>
      <c r="K861" s="54"/>
      <c r="L861" s="54"/>
      <c r="M861" s="54"/>
      <c r="N861" s="54"/>
      <c r="O861" s="54"/>
      <c r="P861" s="54"/>
      <c r="Q861" s="54"/>
      <c r="R861" s="54"/>
      <c r="S861" s="54"/>
      <c r="T861" s="54"/>
      <c r="U861" s="54"/>
      <c r="V861" s="54"/>
      <c r="W861" s="54"/>
      <c r="X861" s="54"/>
      <c r="Y861" s="54"/>
      <c r="Z861" s="54"/>
    </row>
    <row r="862" spans="1:26" ht="24.75" customHeight="1">
      <c r="A862" s="54"/>
      <c r="B862" s="54"/>
      <c r="C862" s="54"/>
      <c r="D862" s="54"/>
      <c r="E862" s="54"/>
      <c r="F862" s="54"/>
      <c r="G862" s="54"/>
      <c r="H862" s="54"/>
      <c r="I862" s="54"/>
      <c r="J862" s="54"/>
      <c r="K862" s="54"/>
      <c r="L862" s="54"/>
      <c r="M862" s="54"/>
      <c r="N862" s="54"/>
      <c r="O862" s="54"/>
      <c r="P862" s="54"/>
      <c r="Q862" s="54"/>
      <c r="R862" s="54"/>
      <c r="S862" s="54"/>
      <c r="T862" s="54"/>
      <c r="U862" s="54"/>
      <c r="V862" s="54"/>
      <c r="W862" s="54"/>
      <c r="X862" s="54"/>
      <c r="Y862" s="54"/>
      <c r="Z862" s="54"/>
    </row>
    <row r="863" spans="1:26" ht="24.75" customHeight="1">
      <c r="A863" s="54"/>
      <c r="B863" s="54"/>
      <c r="C863" s="54"/>
      <c r="D863" s="54"/>
      <c r="E863" s="54"/>
      <c r="F863" s="54"/>
      <c r="G863" s="54"/>
      <c r="H863" s="54"/>
      <c r="I863" s="54"/>
      <c r="J863" s="54"/>
      <c r="K863" s="54"/>
      <c r="L863" s="54"/>
      <c r="M863" s="54"/>
      <c r="N863" s="54"/>
      <c r="O863" s="54"/>
      <c r="P863" s="54"/>
      <c r="Q863" s="54"/>
      <c r="R863" s="54"/>
      <c r="S863" s="54"/>
      <c r="T863" s="54"/>
      <c r="U863" s="54"/>
      <c r="V863" s="54"/>
      <c r="W863" s="54"/>
      <c r="X863" s="54"/>
      <c r="Y863" s="54"/>
      <c r="Z863" s="54"/>
    </row>
    <row r="864" spans="1:26" ht="24.75" customHeight="1">
      <c r="A864" s="54"/>
      <c r="B864" s="54"/>
      <c r="C864" s="54"/>
      <c r="D864" s="54"/>
      <c r="E864" s="54"/>
      <c r="F864" s="54"/>
      <c r="G864" s="54"/>
      <c r="H864" s="54"/>
      <c r="I864" s="54"/>
      <c r="J864" s="54"/>
      <c r="K864" s="54"/>
      <c r="L864" s="54"/>
      <c r="M864" s="54"/>
      <c r="N864" s="54"/>
      <c r="O864" s="54"/>
      <c r="P864" s="54"/>
      <c r="Q864" s="54"/>
      <c r="R864" s="54"/>
      <c r="S864" s="54"/>
      <c r="T864" s="54"/>
      <c r="U864" s="54"/>
      <c r="V864" s="54"/>
      <c r="W864" s="54"/>
      <c r="X864" s="54"/>
      <c r="Y864" s="54"/>
      <c r="Z864" s="54"/>
    </row>
    <row r="865" spans="1:26" ht="24.75" customHeight="1">
      <c r="A865" s="54"/>
      <c r="B865" s="54"/>
      <c r="C865" s="54"/>
      <c r="D865" s="54"/>
      <c r="E865" s="54"/>
      <c r="F865" s="54"/>
      <c r="G865" s="54"/>
      <c r="H865" s="54"/>
      <c r="I865" s="54"/>
      <c r="J865" s="54"/>
      <c r="K865" s="54"/>
      <c r="L865" s="54"/>
      <c r="M865" s="54"/>
      <c r="N865" s="54"/>
      <c r="O865" s="54"/>
      <c r="P865" s="54"/>
      <c r="Q865" s="54"/>
      <c r="R865" s="54"/>
      <c r="S865" s="54"/>
      <c r="T865" s="54"/>
      <c r="U865" s="54"/>
      <c r="V865" s="54"/>
      <c r="W865" s="54"/>
      <c r="X865" s="54"/>
      <c r="Y865" s="54"/>
      <c r="Z865" s="54"/>
    </row>
    <row r="866" spans="1:26" ht="24.75" customHeight="1">
      <c r="A866" s="54"/>
      <c r="B866" s="54"/>
      <c r="C866" s="54"/>
      <c r="D866" s="54"/>
      <c r="E866" s="54"/>
      <c r="F866" s="54"/>
      <c r="G866" s="54"/>
      <c r="H866" s="54"/>
      <c r="I866" s="54"/>
      <c r="J866" s="54"/>
      <c r="K866" s="54"/>
      <c r="L866" s="54"/>
      <c r="M866" s="54"/>
      <c r="N866" s="54"/>
      <c r="O866" s="54"/>
      <c r="P866" s="54"/>
      <c r="Q866" s="54"/>
      <c r="R866" s="54"/>
      <c r="S866" s="54"/>
      <c r="T866" s="54"/>
      <c r="U866" s="54"/>
      <c r="V866" s="54"/>
      <c r="W866" s="54"/>
      <c r="X866" s="54"/>
      <c r="Y866" s="54"/>
      <c r="Z866" s="54"/>
    </row>
    <row r="867" spans="1:26" ht="24.75" customHeight="1">
      <c r="A867" s="54"/>
      <c r="B867" s="54"/>
      <c r="C867" s="54"/>
      <c r="D867" s="54"/>
      <c r="E867" s="54"/>
      <c r="F867" s="54"/>
      <c r="G867" s="54"/>
      <c r="H867" s="54"/>
      <c r="I867" s="54"/>
      <c r="J867" s="54"/>
      <c r="K867" s="54"/>
      <c r="L867" s="54"/>
      <c r="M867" s="54"/>
      <c r="N867" s="54"/>
      <c r="O867" s="54"/>
      <c r="P867" s="54"/>
      <c r="Q867" s="54"/>
      <c r="R867" s="54"/>
      <c r="S867" s="54"/>
      <c r="T867" s="54"/>
      <c r="U867" s="54"/>
      <c r="V867" s="54"/>
      <c r="W867" s="54"/>
      <c r="X867" s="54"/>
      <c r="Y867" s="54"/>
      <c r="Z867" s="54"/>
    </row>
    <row r="868" spans="1:26" ht="24.75" customHeight="1">
      <c r="A868" s="54"/>
      <c r="B868" s="54"/>
      <c r="C868" s="54"/>
      <c r="D868" s="54"/>
      <c r="E868" s="54"/>
      <c r="F868" s="54"/>
      <c r="G868" s="54"/>
      <c r="H868" s="54"/>
      <c r="I868" s="54"/>
      <c r="J868" s="54"/>
      <c r="K868" s="54"/>
      <c r="L868" s="54"/>
      <c r="M868" s="54"/>
      <c r="N868" s="54"/>
      <c r="O868" s="54"/>
      <c r="P868" s="54"/>
      <c r="Q868" s="54"/>
      <c r="R868" s="54"/>
      <c r="S868" s="54"/>
      <c r="T868" s="54"/>
      <c r="U868" s="54"/>
      <c r="V868" s="54"/>
      <c r="W868" s="54"/>
      <c r="X868" s="54"/>
      <c r="Y868" s="54"/>
      <c r="Z868" s="54"/>
    </row>
    <row r="869" spans="1:26" ht="24.75" customHeight="1">
      <c r="A869" s="54"/>
      <c r="B869" s="54"/>
      <c r="C869" s="54"/>
      <c r="D869" s="54"/>
      <c r="E869" s="54"/>
      <c r="F869" s="54"/>
      <c r="G869" s="54"/>
      <c r="H869" s="54"/>
      <c r="I869" s="54"/>
      <c r="J869" s="54"/>
      <c r="K869" s="54"/>
      <c r="L869" s="54"/>
      <c r="M869" s="54"/>
      <c r="N869" s="54"/>
      <c r="O869" s="54"/>
      <c r="P869" s="54"/>
      <c r="Q869" s="54"/>
      <c r="R869" s="54"/>
      <c r="S869" s="54"/>
      <c r="T869" s="54"/>
      <c r="U869" s="54"/>
      <c r="V869" s="54"/>
      <c r="W869" s="54"/>
      <c r="X869" s="54"/>
      <c r="Y869" s="54"/>
      <c r="Z869" s="54"/>
    </row>
    <row r="870" spans="1:26" ht="24.75" customHeight="1">
      <c r="A870" s="54"/>
      <c r="B870" s="54"/>
      <c r="C870" s="54"/>
      <c r="D870" s="54"/>
      <c r="E870" s="54"/>
      <c r="F870" s="54"/>
      <c r="G870" s="54"/>
      <c r="H870" s="54"/>
      <c r="I870" s="54"/>
      <c r="J870" s="54"/>
      <c r="K870" s="54"/>
      <c r="L870" s="54"/>
      <c r="M870" s="54"/>
      <c r="N870" s="54"/>
      <c r="O870" s="54"/>
      <c r="P870" s="54"/>
      <c r="Q870" s="54"/>
      <c r="R870" s="54"/>
      <c r="S870" s="54"/>
      <c r="T870" s="54"/>
      <c r="U870" s="54"/>
      <c r="V870" s="54"/>
      <c r="W870" s="54"/>
      <c r="X870" s="54"/>
      <c r="Y870" s="54"/>
      <c r="Z870" s="54"/>
    </row>
    <row r="871" spans="1:26" ht="24.75" customHeight="1">
      <c r="A871" s="54"/>
      <c r="B871" s="54"/>
      <c r="C871" s="54"/>
      <c r="D871" s="54"/>
      <c r="E871" s="54"/>
      <c r="F871" s="54"/>
      <c r="G871" s="54"/>
      <c r="H871" s="54"/>
      <c r="I871" s="54"/>
      <c r="J871" s="54"/>
      <c r="K871" s="54"/>
      <c r="L871" s="54"/>
      <c r="M871" s="54"/>
      <c r="N871" s="54"/>
      <c r="O871" s="54"/>
      <c r="P871" s="54"/>
      <c r="Q871" s="54"/>
      <c r="R871" s="54"/>
      <c r="S871" s="54"/>
      <c r="T871" s="54"/>
      <c r="U871" s="54"/>
      <c r="V871" s="54"/>
      <c r="W871" s="54"/>
      <c r="X871" s="54"/>
      <c r="Y871" s="54"/>
      <c r="Z871" s="54"/>
    </row>
    <row r="872" spans="1:26" ht="24.75" customHeight="1">
      <c r="A872" s="54"/>
      <c r="B872" s="54"/>
      <c r="C872" s="54"/>
      <c r="D872" s="54"/>
      <c r="E872" s="54"/>
      <c r="F872" s="54"/>
      <c r="G872" s="54"/>
      <c r="H872" s="54"/>
      <c r="I872" s="54"/>
      <c r="J872" s="54"/>
      <c r="K872" s="54"/>
      <c r="L872" s="54"/>
      <c r="M872" s="54"/>
      <c r="N872" s="54"/>
      <c r="O872" s="54"/>
      <c r="P872" s="54"/>
      <c r="Q872" s="54"/>
      <c r="R872" s="54"/>
      <c r="S872" s="54"/>
      <c r="T872" s="54"/>
      <c r="U872" s="54"/>
      <c r="V872" s="54"/>
      <c r="W872" s="54"/>
      <c r="X872" s="54"/>
      <c r="Y872" s="54"/>
      <c r="Z872" s="54"/>
    </row>
    <row r="873" spans="1:26" ht="24.75" customHeight="1">
      <c r="A873" s="54"/>
      <c r="B873" s="54"/>
      <c r="C873" s="54"/>
      <c r="D873" s="54"/>
      <c r="E873" s="54"/>
      <c r="F873" s="54"/>
      <c r="G873" s="54"/>
      <c r="H873" s="54"/>
      <c r="I873" s="54"/>
      <c r="J873" s="54"/>
      <c r="K873" s="54"/>
      <c r="L873" s="54"/>
      <c r="M873" s="54"/>
      <c r="N873" s="54"/>
      <c r="O873" s="54"/>
      <c r="P873" s="54"/>
      <c r="Q873" s="54"/>
      <c r="R873" s="54"/>
      <c r="S873" s="54"/>
      <c r="T873" s="54"/>
      <c r="U873" s="54"/>
      <c r="V873" s="54"/>
      <c r="W873" s="54"/>
      <c r="X873" s="54"/>
      <c r="Y873" s="54"/>
      <c r="Z873" s="54"/>
    </row>
    <row r="874" spans="1:26" ht="24.75" customHeight="1">
      <c r="A874" s="54"/>
      <c r="B874" s="54"/>
      <c r="C874" s="54"/>
      <c r="D874" s="54"/>
      <c r="E874" s="54"/>
      <c r="F874" s="54"/>
      <c r="G874" s="54"/>
      <c r="H874" s="54"/>
      <c r="I874" s="54"/>
      <c r="J874" s="54"/>
      <c r="K874" s="54"/>
      <c r="L874" s="54"/>
      <c r="M874" s="54"/>
      <c r="N874" s="54"/>
      <c r="O874" s="54"/>
      <c r="P874" s="54"/>
      <c r="Q874" s="54"/>
      <c r="R874" s="54"/>
      <c r="S874" s="54"/>
      <c r="T874" s="54"/>
      <c r="U874" s="54"/>
      <c r="V874" s="54"/>
      <c r="W874" s="54"/>
      <c r="X874" s="54"/>
      <c r="Y874" s="54"/>
      <c r="Z874" s="54"/>
    </row>
    <row r="875" spans="1:26" ht="24.75" customHeight="1">
      <c r="A875" s="54"/>
      <c r="B875" s="54"/>
      <c r="C875" s="54"/>
      <c r="D875" s="54"/>
      <c r="E875" s="54"/>
      <c r="F875" s="54"/>
      <c r="G875" s="54"/>
      <c r="H875" s="54"/>
      <c r="I875" s="54"/>
      <c r="J875" s="54"/>
      <c r="K875" s="54"/>
      <c r="L875" s="54"/>
      <c r="M875" s="54"/>
      <c r="N875" s="54"/>
      <c r="O875" s="54"/>
      <c r="P875" s="54"/>
      <c r="Q875" s="54"/>
      <c r="R875" s="54"/>
      <c r="S875" s="54"/>
      <c r="T875" s="54"/>
      <c r="U875" s="54"/>
      <c r="V875" s="54"/>
      <c r="W875" s="54"/>
      <c r="X875" s="54"/>
      <c r="Y875" s="54"/>
      <c r="Z875" s="54"/>
    </row>
    <row r="876" spans="1:26" ht="24.75" customHeight="1">
      <c r="A876" s="54"/>
      <c r="B876" s="54"/>
      <c r="C876" s="54"/>
      <c r="D876" s="54"/>
      <c r="E876" s="54"/>
      <c r="F876" s="54"/>
      <c r="G876" s="54"/>
      <c r="H876" s="54"/>
      <c r="I876" s="54"/>
      <c r="J876" s="54"/>
      <c r="K876" s="54"/>
      <c r="L876" s="54"/>
      <c r="M876" s="54"/>
      <c r="N876" s="54"/>
      <c r="O876" s="54"/>
      <c r="P876" s="54"/>
      <c r="Q876" s="54"/>
      <c r="R876" s="54"/>
      <c r="S876" s="54"/>
      <c r="T876" s="54"/>
      <c r="U876" s="54"/>
      <c r="V876" s="54"/>
      <c r="W876" s="54"/>
      <c r="X876" s="54"/>
      <c r="Y876" s="54"/>
      <c r="Z876" s="54"/>
    </row>
    <row r="877" spans="1:26" ht="24.75" customHeight="1">
      <c r="A877" s="54"/>
      <c r="B877" s="54"/>
      <c r="C877" s="54"/>
      <c r="D877" s="54"/>
      <c r="E877" s="54"/>
      <c r="F877" s="54"/>
      <c r="G877" s="54"/>
      <c r="H877" s="54"/>
      <c r="I877" s="54"/>
      <c r="J877" s="54"/>
      <c r="K877" s="54"/>
      <c r="L877" s="54"/>
      <c r="M877" s="54"/>
      <c r="N877" s="54"/>
      <c r="O877" s="54"/>
      <c r="P877" s="54"/>
      <c r="Q877" s="54"/>
      <c r="R877" s="54"/>
      <c r="S877" s="54"/>
      <c r="T877" s="54"/>
      <c r="U877" s="54"/>
      <c r="V877" s="54"/>
      <c r="W877" s="54"/>
      <c r="X877" s="54"/>
      <c r="Y877" s="54"/>
      <c r="Z877" s="54"/>
    </row>
    <row r="878" spans="1:26" ht="24.75" customHeight="1">
      <c r="A878" s="54"/>
      <c r="B878" s="54"/>
      <c r="C878" s="54"/>
      <c r="D878" s="54"/>
      <c r="E878" s="54"/>
      <c r="F878" s="54"/>
      <c r="G878" s="54"/>
      <c r="H878" s="54"/>
      <c r="I878" s="54"/>
      <c r="J878" s="54"/>
      <c r="K878" s="54"/>
      <c r="L878" s="54"/>
      <c r="M878" s="54"/>
      <c r="N878" s="54"/>
      <c r="O878" s="54"/>
      <c r="P878" s="54"/>
      <c r="Q878" s="54"/>
      <c r="R878" s="54"/>
      <c r="S878" s="54"/>
      <c r="T878" s="54"/>
      <c r="U878" s="54"/>
      <c r="V878" s="54"/>
      <c r="W878" s="54"/>
      <c r="X878" s="54"/>
      <c r="Y878" s="54"/>
      <c r="Z878" s="54"/>
    </row>
    <row r="879" spans="1:26" ht="24.75" customHeight="1">
      <c r="A879" s="54"/>
      <c r="B879" s="54"/>
      <c r="C879" s="54"/>
      <c r="D879" s="54"/>
      <c r="E879" s="54"/>
      <c r="F879" s="54"/>
      <c r="G879" s="54"/>
      <c r="H879" s="54"/>
      <c r="I879" s="54"/>
      <c r="J879" s="54"/>
      <c r="K879" s="54"/>
      <c r="L879" s="54"/>
      <c r="M879" s="54"/>
      <c r="N879" s="54"/>
      <c r="O879" s="54"/>
      <c r="P879" s="54"/>
      <c r="Q879" s="54"/>
      <c r="R879" s="54"/>
      <c r="S879" s="54"/>
      <c r="T879" s="54"/>
      <c r="U879" s="54"/>
      <c r="V879" s="54"/>
      <c r="W879" s="54"/>
      <c r="X879" s="54"/>
      <c r="Y879" s="54"/>
      <c r="Z879" s="54"/>
    </row>
    <row r="880" spans="1:26" ht="24.75" customHeight="1">
      <c r="A880" s="54"/>
      <c r="B880" s="54"/>
      <c r="C880" s="54"/>
      <c r="D880" s="54"/>
      <c r="E880" s="54"/>
      <c r="F880" s="54"/>
      <c r="G880" s="54"/>
      <c r="H880" s="54"/>
      <c r="I880" s="54"/>
      <c r="J880" s="54"/>
      <c r="K880" s="54"/>
      <c r="L880" s="54"/>
      <c r="M880" s="54"/>
      <c r="N880" s="54"/>
      <c r="O880" s="54"/>
      <c r="P880" s="54"/>
      <c r="Q880" s="54"/>
      <c r="R880" s="54"/>
      <c r="S880" s="54"/>
      <c r="T880" s="54"/>
      <c r="U880" s="54"/>
      <c r="V880" s="54"/>
      <c r="W880" s="54"/>
      <c r="X880" s="54"/>
      <c r="Y880" s="54"/>
      <c r="Z880" s="54"/>
    </row>
    <row r="881" spans="1:26" ht="24.75" customHeight="1">
      <c r="A881" s="54"/>
      <c r="B881" s="54"/>
      <c r="C881" s="54"/>
      <c r="D881" s="54"/>
      <c r="E881" s="54"/>
      <c r="F881" s="54"/>
      <c r="G881" s="54"/>
      <c r="H881" s="54"/>
      <c r="I881" s="54"/>
      <c r="J881" s="54"/>
      <c r="K881" s="54"/>
      <c r="L881" s="54"/>
      <c r="M881" s="54"/>
      <c r="N881" s="54"/>
      <c r="O881" s="54"/>
      <c r="P881" s="54"/>
      <c r="Q881" s="54"/>
      <c r="R881" s="54"/>
      <c r="S881" s="54"/>
      <c r="T881" s="54"/>
      <c r="U881" s="54"/>
      <c r="V881" s="54"/>
      <c r="W881" s="54"/>
      <c r="X881" s="54"/>
      <c r="Y881" s="54"/>
      <c r="Z881" s="54"/>
    </row>
    <row r="882" spans="1:26" ht="24.75" customHeight="1">
      <c r="A882" s="54"/>
      <c r="B882" s="54"/>
      <c r="C882" s="54"/>
      <c r="D882" s="54"/>
      <c r="E882" s="54"/>
      <c r="F882" s="54"/>
      <c r="G882" s="54"/>
      <c r="H882" s="54"/>
      <c r="I882" s="54"/>
      <c r="J882" s="54"/>
      <c r="K882" s="54"/>
      <c r="L882" s="54"/>
      <c r="M882" s="54"/>
      <c r="N882" s="54"/>
      <c r="O882" s="54"/>
      <c r="P882" s="54"/>
      <c r="Q882" s="54"/>
      <c r="R882" s="54"/>
      <c r="S882" s="54"/>
      <c r="T882" s="54"/>
      <c r="U882" s="54"/>
      <c r="V882" s="54"/>
      <c r="W882" s="54"/>
      <c r="X882" s="54"/>
      <c r="Y882" s="54"/>
      <c r="Z882" s="54"/>
    </row>
    <row r="883" spans="1:26" ht="24.75" customHeight="1">
      <c r="A883" s="54"/>
      <c r="B883" s="54"/>
      <c r="C883" s="54"/>
      <c r="D883" s="54"/>
      <c r="E883" s="54"/>
      <c r="F883" s="54"/>
      <c r="G883" s="54"/>
      <c r="H883" s="54"/>
      <c r="I883" s="54"/>
      <c r="J883" s="54"/>
      <c r="K883" s="54"/>
      <c r="L883" s="54"/>
      <c r="M883" s="54"/>
      <c r="N883" s="54"/>
      <c r="O883" s="54"/>
      <c r="P883" s="54"/>
      <c r="Q883" s="54"/>
      <c r="R883" s="54"/>
      <c r="S883" s="54"/>
      <c r="T883" s="54"/>
      <c r="U883" s="54"/>
      <c r="V883" s="54"/>
      <c r="W883" s="54"/>
      <c r="X883" s="54"/>
      <c r="Y883" s="54"/>
      <c r="Z883" s="54"/>
    </row>
    <row r="884" spans="1:26" ht="24.75" customHeight="1">
      <c r="A884" s="54"/>
      <c r="B884" s="54"/>
      <c r="C884" s="54"/>
      <c r="D884" s="54"/>
      <c r="E884" s="54"/>
      <c r="F884" s="54"/>
      <c r="G884" s="54"/>
      <c r="H884" s="54"/>
      <c r="I884" s="54"/>
      <c r="J884" s="54"/>
      <c r="K884" s="54"/>
      <c r="L884" s="54"/>
      <c r="M884" s="54"/>
      <c r="N884" s="54"/>
      <c r="O884" s="54"/>
      <c r="P884" s="54"/>
      <c r="Q884" s="54"/>
      <c r="R884" s="54"/>
      <c r="S884" s="54"/>
      <c r="T884" s="54"/>
      <c r="U884" s="54"/>
      <c r="V884" s="54"/>
      <c r="W884" s="54"/>
      <c r="X884" s="54"/>
      <c r="Y884" s="54"/>
      <c r="Z884" s="54"/>
    </row>
    <row r="885" spans="1:26" ht="24.75" customHeight="1">
      <c r="A885" s="54"/>
      <c r="B885" s="54"/>
      <c r="C885" s="54"/>
      <c r="D885" s="54"/>
      <c r="E885" s="54"/>
      <c r="F885" s="54"/>
      <c r="G885" s="54"/>
      <c r="H885" s="54"/>
      <c r="I885" s="54"/>
      <c r="J885" s="54"/>
      <c r="K885" s="54"/>
      <c r="L885" s="54"/>
      <c r="M885" s="54"/>
      <c r="N885" s="54"/>
      <c r="O885" s="54"/>
      <c r="P885" s="54"/>
      <c r="Q885" s="54"/>
      <c r="R885" s="54"/>
      <c r="S885" s="54"/>
      <c r="T885" s="54"/>
      <c r="U885" s="54"/>
      <c r="V885" s="54"/>
      <c r="W885" s="54"/>
      <c r="X885" s="54"/>
      <c r="Y885" s="54"/>
      <c r="Z885" s="54"/>
    </row>
    <row r="886" spans="1:26" ht="24.75" customHeight="1">
      <c r="A886" s="54"/>
      <c r="B886" s="54"/>
      <c r="C886" s="54"/>
      <c r="D886" s="54"/>
      <c r="E886" s="54"/>
      <c r="F886" s="54"/>
      <c r="G886" s="54"/>
      <c r="H886" s="54"/>
      <c r="I886" s="54"/>
      <c r="J886" s="54"/>
      <c r="K886" s="54"/>
      <c r="L886" s="54"/>
      <c r="M886" s="54"/>
      <c r="N886" s="54"/>
      <c r="O886" s="54"/>
      <c r="P886" s="54"/>
      <c r="Q886" s="54"/>
      <c r="R886" s="54"/>
      <c r="S886" s="54"/>
      <c r="T886" s="54"/>
      <c r="U886" s="54"/>
      <c r="V886" s="54"/>
      <c r="W886" s="54"/>
      <c r="X886" s="54"/>
      <c r="Y886" s="54"/>
      <c r="Z886" s="54"/>
    </row>
    <row r="887" spans="1:26" ht="24.75" customHeight="1">
      <c r="A887" s="54"/>
      <c r="B887" s="54"/>
      <c r="C887" s="54"/>
      <c r="D887" s="54"/>
      <c r="E887" s="54"/>
      <c r="F887" s="54"/>
      <c r="G887" s="54"/>
      <c r="H887" s="54"/>
      <c r="I887" s="54"/>
      <c r="J887" s="54"/>
      <c r="K887" s="54"/>
      <c r="L887" s="54"/>
      <c r="M887" s="54"/>
      <c r="N887" s="54"/>
      <c r="O887" s="54"/>
      <c r="P887" s="54"/>
      <c r="Q887" s="54"/>
      <c r="R887" s="54"/>
      <c r="S887" s="54"/>
      <c r="T887" s="54"/>
      <c r="U887" s="54"/>
      <c r="V887" s="54"/>
      <c r="W887" s="54"/>
      <c r="X887" s="54"/>
      <c r="Y887" s="54"/>
      <c r="Z887" s="54"/>
    </row>
    <row r="888" spans="1:26" ht="24.75" customHeight="1">
      <c r="A888" s="54"/>
      <c r="B888" s="54"/>
      <c r="C888" s="54"/>
      <c r="D888" s="54"/>
      <c r="E888" s="54"/>
      <c r="F888" s="54"/>
      <c r="G888" s="54"/>
      <c r="H888" s="54"/>
      <c r="I888" s="54"/>
      <c r="J888" s="54"/>
      <c r="K888" s="54"/>
      <c r="L888" s="54"/>
      <c r="M888" s="54"/>
      <c r="N888" s="54"/>
      <c r="O888" s="54"/>
      <c r="P888" s="54"/>
      <c r="Q888" s="54"/>
      <c r="R888" s="54"/>
      <c r="S888" s="54"/>
      <c r="T888" s="54"/>
      <c r="U888" s="54"/>
      <c r="V888" s="54"/>
      <c r="W888" s="54"/>
      <c r="X888" s="54"/>
      <c r="Y888" s="54"/>
      <c r="Z888" s="54"/>
    </row>
    <row r="889" spans="1:26" ht="24.75" customHeight="1">
      <c r="A889" s="54"/>
      <c r="B889" s="54"/>
      <c r="C889" s="54"/>
      <c r="D889" s="54"/>
      <c r="E889" s="54"/>
      <c r="F889" s="54"/>
      <c r="G889" s="54"/>
      <c r="H889" s="54"/>
      <c r="I889" s="54"/>
      <c r="J889" s="54"/>
      <c r="K889" s="54"/>
      <c r="L889" s="54"/>
      <c r="M889" s="54"/>
      <c r="N889" s="54"/>
      <c r="O889" s="54"/>
      <c r="P889" s="54"/>
      <c r="Q889" s="54"/>
      <c r="R889" s="54"/>
      <c r="S889" s="54"/>
      <c r="T889" s="54"/>
      <c r="U889" s="54"/>
      <c r="V889" s="54"/>
      <c r="W889" s="54"/>
      <c r="X889" s="54"/>
      <c r="Y889" s="54"/>
      <c r="Z889" s="54"/>
    </row>
    <row r="890" spans="1:26" ht="24.75" customHeight="1">
      <c r="A890" s="54"/>
      <c r="B890" s="54"/>
      <c r="C890" s="54"/>
      <c r="D890" s="54"/>
      <c r="E890" s="54"/>
      <c r="F890" s="54"/>
      <c r="G890" s="54"/>
      <c r="H890" s="54"/>
      <c r="I890" s="54"/>
      <c r="J890" s="54"/>
      <c r="K890" s="54"/>
      <c r="L890" s="54"/>
      <c r="M890" s="54"/>
      <c r="N890" s="54"/>
      <c r="O890" s="54"/>
      <c r="P890" s="54"/>
      <c r="Q890" s="54"/>
      <c r="R890" s="54"/>
      <c r="S890" s="54"/>
      <c r="T890" s="54"/>
      <c r="U890" s="54"/>
      <c r="V890" s="54"/>
      <c r="W890" s="54"/>
      <c r="X890" s="54"/>
      <c r="Y890" s="54"/>
      <c r="Z890" s="54"/>
    </row>
    <row r="891" spans="1:26" ht="24.75" customHeight="1">
      <c r="A891" s="54"/>
      <c r="B891" s="54"/>
      <c r="C891" s="54"/>
      <c r="D891" s="54"/>
      <c r="E891" s="54"/>
      <c r="F891" s="54"/>
      <c r="G891" s="54"/>
      <c r="H891" s="54"/>
      <c r="I891" s="54"/>
      <c r="J891" s="54"/>
      <c r="K891" s="54"/>
      <c r="L891" s="54"/>
      <c r="M891" s="54"/>
      <c r="N891" s="54"/>
      <c r="O891" s="54"/>
      <c r="P891" s="54"/>
      <c r="Q891" s="54"/>
      <c r="R891" s="54"/>
      <c r="S891" s="54"/>
      <c r="T891" s="54"/>
      <c r="U891" s="54"/>
      <c r="V891" s="54"/>
      <c r="W891" s="54"/>
      <c r="X891" s="54"/>
      <c r="Y891" s="54"/>
      <c r="Z891" s="54"/>
    </row>
    <row r="892" spans="1:26" ht="24.75" customHeight="1">
      <c r="A892" s="54"/>
      <c r="B892" s="54"/>
      <c r="C892" s="54"/>
      <c r="D892" s="54"/>
      <c r="E892" s="54"/>
      <c r="F892" s="54"/>
      <c r="G892" s="54"/>
      <c r="H892" s="54"/>
      <c r="I892" s="54"/>
      <c r="J892" s="54"/>
      <c r="K892" s="54"/>
      <c r="L892" s="54"/>
      <c r="M892" s="54"/>
      <c r="N892" s="54"/>
      <c r="O892" s="54"/>
      <c r="P892" s="54"/>
      <c r="Q892" s="54"/>
      <c r="R892" s="54"/>
      <c r="S892" s="54"/>
      <c r="T892" s="54"/>
      <c r="U892" s="54"/>
      <c r="V892" s="54"/>
      <c r="W892" s="54"/>
      <c r="X892" s="54"/>
      <c r="Y892" s="54"/>
      <c r="Z892" s="54"/>
    </row>
    <row r="893" spans="1:26" ht="24.75" customHeight="1">
      <c r="A893" s="54"/>
      <c r="B893" s="54"/>
      <c r="C893" s="54"/>
      <c r="D893" s="54"/>
      <c r="E893" s="54"/>
      <c r="F893" s="54"/>
      <c r="G893" s="54"/>
      <c r="H893" s="54"/>
      <c r="I893" s="54"/>
      <c r="J893" s="54"/>
      <c r="K893" s="54"/>
      <c r="L893" s="54"/>
      <c r="M893" s="54"/>
      <c r="N893" s="54"/>
      <c r="O893" s="54"/>
      <c r="P893" s="54"/>
      <c r="Q893" s="54"/>
      <c r="R893" s="54"/>
      <c r="S893" s="54"/>
      <c r="T893" s="54"/>
      <c r="U893" s="54"/>
      <c r="V893" s="54"/>
      <c r="W893" s="54"/>
      <c r="X893" s="54"/>
      <c r="Y893" s="54"/>
      <c r="Z893" s="54"/>
    </row>
    <row r="894" spans="1:26" ht="24.75" customHeight="1">
      <c r="A894" s="54"/>
      <c r="B894" s="54"/>
      <c r="C894" s="54"/>
      <c r="D894" s="54"/>
      <c r="E894" s="54"/>
      <c r="F894" s="54"/>
      <c r="G894" s="54"/>
      <c r="H894" s="54"/>
      <c r="I894" s="54"/>
      <c r="J894" s="54"/>
      <c r="K894" s="54"/>
      <c r="L894" s="54"/>
      <c r="M894" s="54"/>
      <c r="N894" s="54"/>
      <c r="O894" s="54"/>
      <c r="P894" s="54"/>
      <c r="Q894" s="54"/>
      <c r="R894" s="54"/>
      <c r="S894" s="54"/>
      <c r="T894" s="54"/>
      <c r="U894" s="54"/>
      <c r="V894" s="54"/>
      <c r="W894" s="54"/>
      <c r="X894" s="54"/>
      <c r="Y894" s="54"/>
      <c r="Z894" s="54"/>
    </row>
    <row r="895" spans="1:26" ht="24.75" customHeight="1">
      <c r="A895" s="54"/>
      <c r="B895" s="54"/>
      <c r="C895" s="54"/>
      <c r="D895" s="54"/>
      <c r="E895" s="54"/>
      <c r="F895" s="54"/>
      <c r="G895" s="54"/>
      <c r="H895" s="54"/>
      <c r="I895" s="54"/>
      <c r="J895" s="54"/>
      <c r="K895" s="54"/>
      <c r="L895" s="54"/>
      <c r="M895" s="54"/>
      <c r="N895" s="54"/>
      <c r="O895" s="54"/>
      <c r="P895" s="54"/>
      <c r="Q895" s="54"/>
      <c r="R895" s="54"/>
      <c r="S895" s="54"/>
      <c r="T895" s="54"/>
      <c r="U895" s="54"/>
      <c r="V895" s="54"/>
      <c r="W895" s="54"/>
      <c r="X895" s="54"/>
      <c r="Y895" s="54"/>
      <c r="Z895" s="54"/>
    </row>
    <row r="896" spans="1:26" ht="24.75" customHeight="1">
      <c r="A896" s="54"/>
      <c r="B896" s="54"/>
      <c r="C896" s="54"/>
      <c r="D896" s="54"/>
      <c r="E896" s="54"/>
      <c r="F896" s="54"/>
      <c r="G896" s="54"/>
      <c r="H896" s="54"/>
      <c r="I896" s="54"/>
      <c r="J896" s="54"/>
      <c r="K896" s="54"/>
      <c r="L896" s="54"/>
      <c r="M896" s="54"/>
      <c r="N896" s="54"/>
      <c r="O896" s="54"/>
      <c r="P896" s="54"/>
      <c r="Q896" s="54"/>
      <c r="R896" s="54"/>
      <c r="S896" s="54"/>
      <c r="T896" s="54"/>
      <c r="U896" s="54"/>
      <c r="V896" s="54"/>
      <c r="W896" s="54"/>
      <c r="X896" s="54"/>
      <c r="Y896" s="54"/>
      <c r="Z896" s="54"/>
    </row>
    <row r="897" spans="1:26" ht="24.75" customHeight="1">
      <c r="A897" s="54"/>
      <c r="B897" s="54"/>
      <c r="C897" s="54"/>
      <c r="D897" s="54"/>
      <c r="E897" s="54"/>
      <c r="F897" s="54"/>
      <c r="G897" s="54"/>
      <c r="H897" s="54"/>
      <c r="I897" s="54"/>
      <c r="J897" s="54"/>
      <c r="K897" s="54"/>
      <c r="L897" s="54"/>
      <c r="M897" s="54"/>
      <c r="N897" s="54"/>
      <c r="O897" s="54"/>
      <c r="P897" s="54"/>
      <c r="Q897" s="54"/>
      <c r="R897" s="54"/>
      <c r="S897" s="54"/>
      <c r="T897" s="54"/>
      <c r="U897" s="54"/>
      <c r="V897" s="54"/>
      <c r="W897" s="54"/>
      <c r="X897" s="54"/>
      <c r="Y897" s="54"/>
      <c r="Z897" s="54"/>
    </row>
    <row r="898" spans="1:26" ht="24.75" customHeight="1">
      <c r="A898" s="54"/>
      <c r="B898" s="54"/>
      <c r="C898" s="54"/>
      <c r="D898" s="54"/>
      <c r="E898" s="54"/>
      <c r="F898" s="54"/>
      <c r="G898" s="54"/>
      <c r="H898" s="54"/>
      <c r="I898" s="54"/>
      <c r="J898" s="54"/>
      <c r="K898" s="54"/>
      <c r="L898" s="54"/>
      <c r="M898" s="54"/>
      <c r="N898" s="54"/>
      <c r="O898" s="54"/>
      <c r="P898" s="54"/>
      <c r="Q898" s="54"/>
      <c r="R898" s="54"/>
      <c r="S898" s="54"/>
      <c r="T898" s="54"/>
      <c r="U898" s="54"/>
      <c r="V898" s="54"/>
      <c r="W898" s="54"/>
      <c r="X898" s="54"/>
      <c r="Y898" s="54"/>
      <c r="Z898" s="54"/>
    </row>
    <row r="899" spans="1:26" ht="24.75" customHeight="1">
      <c r="A899" s="54"/>
      <c r="B899" s="54"/>
      <c r="C899" s="54"/>
      <c r="D899" s="54"/>
      <c r="E899" s="54"/>
      <c r="F899" s="54"/>
      <c r="G899" s="54"/>
      <c r="H899" s="54"/>
      <c r="I899" s="54"/>
      <c r="J899" s="54"/>
      <c r="K899" s="54"/>
      <c r="L899" s="54"/>
      <c r="M899" s="54"/>
      <c r="N899" s="54"/>
      <c r="O899" s="54"/>
      <c r="P899" s="54"/>
      <c r="Q899" s="54"/>
      <c r="R899" s="54"/>
      <c r="S899" s="54"/>
      <c r="T899" s="54"/>
      <c r="U899" s="54"/>
      <c r="V899" s="54"/>
      <c r="W899" s="54"/>
      <c r="X899" s="54"/>
      <c r="Y899" s="54"/>
      <c r="Z899" s="54"/>
    </row>
    <row r="900" spans="1:26" ht="24.75" customHeight="1">
      <c r="A900" s="54"/>
      <c r="B900" s="54"/>
      <c r="C900" s="54"/>
      <c r="D900" s="54"/>
      <c r="E900" s="54"/>
      <c r="F900" s="54"/>
      <c r="G900" s="54"/>
      <c r="H900" s="54"/>
      <c r="I900" s="54"/>
      <c r="J900" s="54"/>
      <c r="K900" s="54"/>
      <c r="L900" s="54"/>
      <c r="M900" s="54"/>
      <c r="N900" s="54"/>
      <c r="O900" s="54"/>
      <c r="P900" s="54"/>
      <c r="Q900" s="54"/>
      <c r="R900" s="54"/>
      <c r="S900" s="54"/>
      <c r="T900" s="54"/>
      <c r="U900" s="54"/>
      <c r="V900" s="54"/>
      <c r="W900" s="54"/>
      <c r="X900" s="54"/>
      <c r="Y900" s="54"/>
      <c r="Z900" s="54"/>
    </row>
    <row r="901" spans="1:26" ht="24.75" customHeight="1">
      <c r="A901" s="54"/>
      <c r="B901" s="54"/>
      <c r="C901" s="54"/>
      <c r="D901" s="54"/>
      <c r="E901" s="54"/>
      <c r="F901" s="54"/>
      <c r="G901" s="54"/>
      <c r="H901" s="54"/>
      <c r="I901" s="54"/>
      <c r="J901" s="54"/>
      <c r="K901" s="54"/>
      <c r="L901" s="54"/>
      <c r="M901" s="54"/>
      <c r="N901" s="54"/>
      <c r="O901" s="54"/>
      <c r="P901" s="54"/>
      <c r="Q901" s="54"/>
      <c r="R901" s="54"/>
      <c r="S901" s="54"/>
      <c r="T901" s="54"/>
      <c r="U901" s="54"/>
      <c r="V901" s="54"/>
      <c r="W901" s="54"/>
      <c r="X901" s="54"/>
      <c r="Y901" s="54"/>
      <c r="Z901" s="54"/>
    </row>
    <row r="902" spans="1:26" ht="24.75" customHeight="1">
      <c r="A902" s="54"/>
      <c r="B902" s="54"/>
      <c r="C902" s="54"/>
      <c r="D902" s="54"/>
      <c r="E902" s="54"/>
      <c r="F902" s="54"/>
      <c r="G902" s="54"/>
      <c r="H902" s="54"/>
      <c r="I902" s="54"/>
      <c r="J902" s="54"/>
      <c r="K902" s="54"/>
      <c r="L902" s="54"/>
      <c r="M902" s="54"/>
      <c r="N902" s="54"/>
      <c r="O902" s="54"/>
      <c r="P902" s="54"/>
      <c r="Q902" s="54"/>
      <c r="R902" s="54"/>
      <c r="S902" s="54"/>
      <c r="T902" s="54"/>
      <c r="U902" s="54"/>
      <c r="V902" s="54"/>
      <c r="W902" s="54"/>
      <c r="X902" s="54"/>
      <c r="Y902" s="54"/>
      <c r="Z902" s="54"/>
    </row>
    <row r="903" spans="1:26" ht="24.75" customHeight="1">
      <c r="A903" s="54"/>
      <c r="B903" s="54"/>
      <c r="C903" s="54"/>
      <c r="D903" s="54"/>
      <c r="E903" s="54"/>
      <c r="F903" s="54"/>
      <c r="G903" s="54"/>
      <c r="H903" s="54"/>
      <c r="I903" s="54"/>
      <c r="J903" s="54"/>
      <c r="K903" s="54"/>
      <c r="L903" s="54"/>
      <c r="M903" s="54"/>
      <c r="N903" s="54"/>
      <c r="O903" s="54"/>
      <c r="P903" s="54"/>
      <c r="Q903" s="54"/>
      <c r="R903" s="54"/>
      <c r="S903" s="54"/>
      <c r="T903" s="54"/>
      <c r="U903" s="54"/>
      <c r="V903" s="54"/>
      <c r="W903" s="54"/>
      <c r="X903" s="54"/>
      <c r="Y903" s="54"/>
      <c r="Z903" s="54"/>
    </row>
    <row r="904" spans="1:26" ht="24.75" customHeight="1">
      <c r="A904" s="54"/>
      <c r="B904" s="54"/>
      <c r="C904" s="54"/>
      <c r="D904" s="54"/>
      <c r="E904" s="54"/>
      <c r="F904" s="54"/>
      <c r="G904" s="54"/>
      <c r="H904" s="54"/>
      <c r="I904" s="54"/>
      <c r="J904" s="54"/>
      <c r="K904" s="54"/>
      <c r="L904" s="54"/>
      <c r="M904" s="54"/>
      <c r="N904" s="54"/>
      <c r="O904" s="54"/>
      <c r="P904" s="54"/>
      <c r="Q904" s="54"/>
      <c r="R904" s="54"/>
      <c r="S904" s="54"/>
      <c r="T904" s="54"/>
      <c r="U904" s="54"/>
      <c r="V904" s="54"/>
      <c r="W904" s="54"/>
      <c r="X904" s="54"/>
      <c r="Y904" s="54"/>
      <c r="Z904" s="54"/>
    </row>
    <row r="905" spans="1:26" ht="24.75" customHeight="1">
      <c r="A905" s="54"/>
      <c r="B905" s="54"/>
      <c r="C905" s="54"/>
      <c r="D905" s="54"/>
      <c r="E905" s="54"/>
      <c r="F905" s="54"/>
      <c r="G905" s="54"/>
      <c r="H905" s="54"/>
      <c r="I905" s="54"/>
      <c r="J905" s="54"/>
      <c r="K905" s="54"/>
      <c r="L905" s="54"/>
      <c r="M905" s="54"/>
      <c r="N905" s="54"/>
      <c r="O905" s="54"/>
      <c r="P905" s="54"/>
      <c r="Q905" s="54"/>
      <c r="R905" s="54"/>
      <c r="S905" s="54"/>
      <c r="T905" s="54"/>
      <c r="U905" s="54"/>
      <c r="V905" s="54"/>
      <c r="W905" s="54"/>
      <c r="X905" s="54"/>
      <c r="Y905" s="54"/>
      <c r="Z905" s="54"/>
    </row>
    <row r="906" spans="1:26" ht="24.75" customHeight="1">
      <c r="A906" s="54"/>
      <c r="B906" s="54"/>
      <c r="C906" s="54"/>
      <c r="D906" s="54"/>
      <c r="E906" s="54"/>
      <c r="F906" s="54"/>
      <c r="G906" s="54"/>
      <c r="H906" s="54"/>
      <c r="I906" s="54"/>
      <c r="J906" s="54"/>
      <c r="K906" s="54"/>
      <c r="L906" s="54"/>
      <c r="M906" s="54"/>
      <c r="N906" s="54"/>
      <c r="O906" s="54"/>
      <c r="P906" s="54"/>
      <c r="Q906" s="54"/>
      <c r="R906" s="54"/>
      <c r="S906" s="54"/>
      <c r="T906" s="54"/>
      <c r="U906" s="54"/>
      <c r="V906" s="54"/>
      <c r="W906" s="54"/>
      <c r="X906" s="54"/>
      <c r="Y906" s="54"/>
      <c r="Z906" s="54"/>
    </row>
    <row r="907" spans="1:26" ht="24.75" customHeight="1">
      <c r="A907" s="54"/>
      <c r="B907" s="54"/>
      <c r="C907" s="54"/>
      <c r="D907" s="54"/>
      <c r="E907" s="54"/>
      <c r="F907" s="54"/>
      <c r="G907" s="54"/>
      <c r="H907" s="54"/>
      <c r="I907" s="54"/>
      <c r="J907" s="54"/>
      <c r="K907" s="54"/>
      <c r="L907" s="54"/>
      <c r="M907" s="54"/>
      <c r="N907" s="54"/>
      <c r="O907" s="54"/>
      <c r="P907" s="54"/>
      <c r="Q907" s="54"/>
      <c r="R907" s="54"/>
      <c r="S907" s="54"/>
      <c r="T907" s="54"/>
      <c r="U907" s="54"/>
      <c r="V907" s="54"/>
      <c r="W907" s="54"/>
      <c r="X907" s="54"/>
      <c r="Y907" s="54"/>
      <c r="Z907" s="54"/>
    </row>
    <row r="908" spans="1:26" ht="24.75" customHeight="1">
      <c r="A908" s="54"/>
      <c r="B908" s="54"/>
      <c r="C908" s="54"/>
      <c r="D908" s="54"/>
      <c r="E908" s="54"/>
      <c r="F908" s="54"/>
      <c r="G908" s="54"/>
      <c r="H908" s="54"/>
      <c r="I908" s="54"/>
      <c r="J908" s="54"/>
      <c r="K908" s="54"/>
      <c r="L908" s="54"/>
      <c r="M908" s="54"/>
      <c r="N908" s="54"/>
      <c r="O908" s="54"/>
      <c r="P908" s="54"/>
      <c r="Q908" s="54"/>
      <c r="R908" s="54"/>
      <c r="S908" s="54"/>
      <c r="T908" s="54"/>
      <c r="U908" s="54"/>
      <c r="V908" s="54"/>
      <c r="W908" s="54"/>
      <c r="X908" s="54"/>
      <c r="Y908" s="54"/>
      <c r="Z908" s="54"/>
    </row>
    <row r="909" spans="1:26" ht="24.75" customHeight="1">
      <c r="A909" s="54"/>
      <c r="B909" s="54"/>
      <c r="C909" s="54"/>
      <c r="D909" s="54"/>
      <c r="E909" s="54"/>
      <c r="F909" s="54"/>
      <c r="G909" s="54"/>
      <c r="H909" s="54"/>
      <c r="I909" s="54"/>
      <c r="J909" s="54"/>
      <c r="K909" s="54"/>
      <c r="L909" s="54"/>
      <c r="M909" s="54"/>
      <c r="N909" s="54"/>
      <c r="O909" s="54"/>
      <c r="P909" s="54"/>
      <c r="Q909" s="54"/>
      <c r="R909" s="54"/>
      <c r="S909" s="54"/>
      <c r="T909" s="54"/>
      <c r="U909" s="54"/>
      <c r="V909" s="54"/>
      <c r="W909" s="54"/>
      <c r="X909" s="54"/>
      <c r="Y909" s="54"/>
      <c r="Z909" s="54"/>
    </row>
    <row r="910" spans="1:26" ht="24.75" customHeight="1">
      <c r="A910" s="54"/>
      <c r="B910" s="54"/>
      <c r="C910" s="54"/>
      <c r="D910" s="54"/>
      <c r="E910" s="54"/>
      <c r="F910" s="54"/>
      <c r="G910" s="54"/>
      <c r="H910" s="54"/>
      <c r="I910" s="54"/>
      <c r="J910" s="54"/>
      <c r="K910" s="54"/>
      <c r="L910" s="54"/>
      <c r="M910" s="54"/>
      <c r="N910" s="54"/>
      <c r="O910" s="54"/>
      <c r="P910" s="54"/>
      <c r="Q910" s="54"/>
      <c r="R910" s="54"/>
      <c r="S910" s="54"/>
      <c r="T910" s="54"/>
      <c r="U910" s="54"/>
      <c r="V910" s="54"/>
      <c r="W910" s="54"/>
      <c r="X910" s="54"/>
      <c r="Y910" s="54"/>
      <c r="Z910" s="54"/>
    </row>
    <row r="911" spans="1:26" ht="24.75" customHeight="1">
      <c r="A911" s="54"/>
      <c r="B911" s="54"/>
      <c r="C911" s="54"/>
      <c r="D911" s="54"/>
      <c r="E911" s="54"/>
      <c r="F911" s="54"/>
      <c r="G911" s="54"/>
      <c r="H911" s="54"/>
      <c r="I911" s="54"/>
      <c r="J911" s="54"/>
      <c r="K911" s="54"/>
      <c r="L911" s="54"/>
      <c r="M911" s="54"/>
      <c r="N911" s="54"/>
      <c r="O911" s="54"/>
      <c r="P911" s="54"/>
      <c r="Q911" s="54"/>
      <c r="R911" s="54"/>
      <c r="S911" s="54"/>
      <c r="T911" s="54"/>
      <c r="U911" s="54"/>
      <c r="V911" s="54"/>
      <c r="W911" s="54"/>
      <c r="X911" s="54"/>
      <c r="Y911" s="54"/>
      <c r="Z911" s="54"/>
    </row>
    <row r="912" spans="1:26" ht="24.75" customHeight="1">
      <c r="A912" s="54"/>
      <c r="B912" s="54"/>
      <c r="C912" s="54"/>
      <c r="D912" s="54"/>
      <c r="E912" s="54"/>
      <c r="F912" s="54"/>
      <c r="G912" s="54"/>
      <c r="H912" s="54"/>
      <c r="I912" s="54"/>
      <c r="J912" s="54"/>
      <c r="K912" s="54"/>
      <c r="L912" s="54"/>
      <c r="M912" s="54"/>
      <c r="N912" s="54"/>
      <c r="O912" s="54"/>
      <c r="P912" s="54"/>
      <c r="Q912" s="54"/>
      <c r="R912" s="54"/>
      <c r="S912" s="54"/>
      <c r="T912" s="54"/>
      <c r="U912" s="54"/>
      <c r="V912" s="54"/>
      <c r="W912" s="54"/>
      <c r="X912" s="54"/>
      <c r="Y912" s="54"/>
      <c r="Z912" s="54"/>
    </row>
    <row r="913" spans="1:26" ht="24.75" customHeight="1">
      <c r="A913" s="54"/>
      <c r="B913" s="54"/>
      <c r="C913" s="54"/>
      <c r="D913" s="54"/>
      <c r="E913" s="54"/>
      <c r="F913" s="54"/>
      <c r="G913" s="54"/>
      <c r="H913" s="54"/>
      <c r="I913" s="54"/>
      <c r="J913" s="54"/>
      <c r="K913" s="54"/>
      <c r="L913" s="54"/>
      <c r="M913" s="54"/>
      <c r="N913" s="54"/>
      <c r="O913" s="54"/>
      <c r="P913" s="54"/>
      <c r="Q913" s="54"/>
      <c r="R913" s="54"/>
      <c r="S913" s="54"/>
      <c r="T913" s="54"/>
      <c r="U913" s="54"/>
      <c r="V913" s="54"/>
      <c r="W913" s="54"/>
      <c r="X913" s="54"/>
      <c r="Y913" s="54"/>
      <c r="Z913" s="54"/>
    </row>
    <row r="914" spans="1:26" ht="24.75" customHeight="1">
      <c r="A914" s="54"/>
      <c r="B914" s="54"/>
      <c r="C914" s="54"/>
      <c r="D914" s="54"/>
      <c r="E914" s="54"/>
      <c r="F914" s="54"/>
      <c r="G914" s="54"/>
      <c r="H914" s="54"/>
      <c r="I914" s="54"/>
      <c r="J914" s="54"/>
      <c r="K914" s="54"/>
      <c r="L914" s="54"/>
      <c r="M914" s="54"/>
      <c r="N914" s="54"/>
      <c r="O914" s="54"/>
      <c r="P914" s="54"/>
      <c r="Q914" s="54"/>
      <c r="R914" s="54"/>
      <c r="S914" s="54"/>
      <c r="T914" s="54"/>
      <c r="U914" s="54"/>
      <c r="V914" s="54"/>
      <c r="W914" s="54"/>
      <c r="X914" s="54"/>
      <c r="Y914" s="54"/>
      <c r="Z914" s="54"/>
    </row>
    <row r="915" spans="1:26" ht="24.75" customHeight="1">
      <c r="A915" s="54"/>
      <c r="B915" s="54"/>
      <c r="C915" s="54"/>
      <c r="D915" s="54"/>
      <c r="E915" s="54"/>
      <c r="F915" s="54"/>
      <c r="G915" s="54"/>
      <c r="H915" s="54"/>
      <c r="I915" s="54"/>
      <c r="J915" s="54"/>
      <c r="K915" s="54"/>
      <c r="L915" s="54"/>
      <c r="M915" s="54"/>
      <c r="N915" s="54"/>
      <c r="O915" s="54"/>
      <c r="P915" s="54"/>
      <c r="Q915" s="54"/>
      <c r="R915" s="54"/>
      <c r="S915" s="54"/>
      <c r="T915" s="54"/>
      <c r="U915" s="54"/>
      <c r="V915" s="54"/>
      <c r="W915" s="54"/>
      <c r="X915" s="54"/>
      <c r="Y915" s="54"/>
      <c r="Z915" s="54"/>
    </row>
    <row r="916" spans="1:26" ht="24.75" customHeight="1">
      <c r="A916" s="54"/>
      <c r="B916" s="54"/>
      <c r="C916" s="54"/>
      <c r="D916" s="54"/>
      <c r="E916" s="54"/>
      <c r="F916" s="54"/>
      <c r="G916" s="54"/>
      <c r="H916" s="54"/>
      <c r="I916" s="54"/>
      <c r="J916" s="54"/>
      <c r="K916" s="54"/>
      <c r="L916" s="54"/>
      <c r="M916" s="54"/>
      <c r="N916" s="54"/>
      <c r="O916" s="54"/>
      <c r="P916" s="54"/>
      <c r="Q916" s="54"/>
      <c r="R916" s="54"/>
      <c r="S916" s="54"/>
      <c r="T916" s="54"/>
      <c r="U916" s="54"/>
      <c r="V916" s="54"/>
      <c r="W916" s="54"/>
      <c r="X916" s="54"/>
      <c r="Y916" s="54"/>
      <c r="Z916" s="54"/>
    </row>
    <row r="917" spans="1:26" ht="24.75" customHeight="1">
      <c r="A917" s="54"/>
      <c r="B917" s="54"/>
      <c r="C917" s="54"/>
      <c r="D917" s="54"/>
      <c r="E917" s="54"/>
      <c r="F917" s="54"/>
      <c r="G917" s="54"/>
      <c r="H917" s="54"/>
      <c r="I917" s="54"/>
      <c r="J917" s="54"/>
      <c r="K917" s="54"/>
      <c r="L917" s="54"/>
      <c r="M917" s="54"/>
      <c r="N917" s="54"/>
      <c r="O917" s="54"/>
      <c r="P917" s="54"/>
      <c r="Q917" s="54"/>
      <c r="R917" s="54"/>
      <c r="S917" s="54"/>
      <c r="T917" s="54"/>
      <c r="U917" s="54"/>
      <c r="V917" s="54"/>
      <c r="W917" s="54"/>
      <c r="X917" s="54"/>
      <c r="Y917" s="54"/>
      <c r="Z917" s="54"/>
    </row>
    <row r="918" spans="1:26" ht="24.75" customHeight="1">
      <c r="A918" s="54"/>
      <c r="B918" s="54"/>
      <c r="C918" s="54"/>
      <c r="D918" s="54"/>
      <c r="E918" s="54"/>
      <c r="F918" s="54"/>
      <c r="G918" s="54"/>
      <c r="H918" s="54"/>
      <c r="I918" s="54"/>
      <c r="J918" s="54"/>
      <c r="K918" s="54"/>
      <c r="L918" s="54"/>
      <c r="M918" s="54"/>
      <c r="N918" s="54"/>
      <c r="O918" s="54"/>
      <c r="P918" s="54"/>
      <c r="Q918" s="54"/>
      <c r="R918" s="54"/>
      <c r="S918" s="54"/>
      <c r="T918" s="54"/>
      <c r="U918" s="54"/>
      <c r="V918" s="54"/>
      <c r="W918" s="54"/>
      <c r="X918" s="54"/>
      <c r="Y918" s="54"/>
      <c r="Z918" s="54"/>
    </row>
    <row r="919" spans="1:26" ht="24.75" customHeight="1">
      <c r="A919" s="54"/>
      <c r="B919" s="54"/>
      <c r="C919" s="54"/>
      <c r="D919" s="54"/>
      <c r="E919" s="54"/>
      <c r="F919" s="54"/>
      <c r="G919" s="54"/>
      <c r="H919" s="54"/>
      <c r="I919" s="54"/>
      <c r="J919" s="54"/>
      <c r="K919" s="54"/>
      <c r="L919" s="54"/>
      <c r="M919" s="54"/>
      <c r="N919" s="54"/>
      <c r="O919" s="54"/>
      <c r="P919" s="54"/>
      <c r="Q919" s="54"/>
      <c r="R919" s="54"/>
      <c r="S919" s="54"/>
      <c r="T919" s="54"/>
      <c r="U919" s="54"/>
      <c r="V919" s="54"/>
      <c r="W919" s="54"/>
      <c r="X919" s="54"/>
      <c r="Y919" s="54"/>
      <c r="Z919" s="54"/>
    </row>
    <row r="920" spans="1:26" ht="24.75" customHeight="1">
      <c r="A920" s="54"/>
      <c r="B920" s="54"/>
      <c r="C920" s="54"/>
      <c r="D920" s="54"/>
      <c r="E920" s="54"/>
      <c r="F920" s="54"/>
      <c r="G920" s="54"/>
      <c r="H920" s="54"/>
      <c r="I920" s="54"/>
      <c r="J920" s="54"/>
      <c r="K920" s="54"/>
      <c r="L920" s="54"/>
      <c r="M920" s="54"/>
      <c r="N920" s="54"/>
      <c r="O920" s="54"/>
      <c r="P920" s="54"/>
      <c r="Q920" s="54"/>
      <c r="R920" s="54"/>
      <c r="S920" s="54"/>
      <c r="T920" s="54"/>
      <c r="U920" s="54"/>
      <c r="V920" s="54"/>
      <c r="W920" s="54"/>
      <c r="X920" s="54"/>
      <c r="Y920" s="54"/>
      <c r="Z920" s="54"/>
    </row>
    <row r="921" spans="1:26" ht="24.75" customHeight="1">
      <c r="A921" s="54"/>
      <c r="B921" s="54"/>
      <c r="C921" s="54"/>
      <c r="D921" s="54"/>
      <c r="E921" s="54"/>
      <c r="F921" s="54"/>
      <c r="G921" s="54"/>
      <c r="H921" s="54"/>
      <c r="I921" s="54"/>
      <c r="J921" s="54"/>
      <c r="K921" s="54"/>
      <c r="L921" s="54"/>
      <c r="M921" s="54"/>
      <c r="N921" s="54"/>
      <c r="O921" s="54"/>
      <c r="P921" s="54"/>
      <c r="Q921" s="54"/>
      <c r="R921" s="54"/>
      <c r="S921" s="54"/>
      <c r="T921" s="54"/>
      <c r="U921" s="54"/>
      <c r="V921" s="54"/>
      <c r="W921" s="54"/>
      <c r="X921" s="54"/>
      <c r="Y921" s="54"/>
      <c r="Z921" s="54"/>
    </row>
    <row r="922" spans="1:26" ht="24.75" customHeight="1">
      <c r="A922" s="54"/>
      <c r="B922" s="54"/>
      <c r="C922" s="54"/>
      <c r="D922" s="54"/>
      <c r="E922" s="54"/>
      <c r="F922" s="54"/>
      <c r="G922" s="54"/>
      <c r="H922" s="54"/>
      <c r="I922" s="54"/>
      <c r="J922" s="54"/>
      <c r="K922" s="54"/>
      <c r="L922" s="54"/>
      <c r="M922" s="54"/>
      <c r="N922" s="54"/>
      <c r="O922" s="54"/>
      <c r="P922" s="54"/>
      <c r="Q922" s="54"/>
      <c r="R922" s="54"/>
      <c r="S922" s="54"/>
      <c r="T922" s="54"/>
      <c r="U922" s="54"/>
      <c r="V922" s="54"/>
      <c r="W922" s="54"/>
      <c r="X922" s="54"/>
      <c r="Y922" s="54"/>
      <c r="Z922" s="54"/>
    </row>
    <row r="923" spans="1:26" ht="24.75" customHeight="1">
      <c r="A923" s="54"/>
      <c r="B923" s="54"/>
      <c r="C923" s="54"/>
      <c r="D923" s="54"/>
      <c r="E923" s="54"/>
      <c r="F923" s="54"/>
      <c r="G923" s="54"/>
      <c r="H923" s="54"/>
      <c r="I923" s="54"/>
      <c r="J923" s="54"/>
      <c r="K923" s="54"/>
      <c r="L923" s="54"/>
      <c r="M923" s="54"/>
      <c r="N923" s="54"/>
      <c r="O923" s="54"/>
      <c r="P923" s="54"/>
      <c r="Q923" s="54"/>
      <c r="R923" s="54"/>
      <c r="S923" s="54"/>
      <c r="T923" s="54"/>
      <c r="U923" s="54"/>
      <c r="V923" s="54"/>
      <c r="W923" s="54"/>
      <c r="X923" s="54"/>
      <c r="Y923" s="54"/>
      <c r="Z923" s="54"/>
    </row>
    <row r="924" spans="1:26" ht="24.75" customHeight="1">
      <c r="A924" s="54"/>
      <c r="B924" s="54"/>
      <c r="C924" s="54"/>
      <c r="D924" s="54"/>
      <c r="E924" s="54"/>
      <c r="F924" s="54"/>
      <c r="G924" s="54"/>
      <c r="H924" s="54"/>
      <c r="I924" s="54"/>
      <c r="J924" s="54"/>
      <c r="K924" s="54"/>
      <c r="L924" s="54"/>
      <c r="M924" s="54"/>
      <c r="N924" s="54"/>
      <c r="O924" s="54"/>
      <c r="P924" s="54"/>
      <c r="Q924" s="54"/>
      <c r="R924" s="54"/>
      <c r="S924" s="54"/>
      <c r="T924" s="54"/>
      <c r="U924" s="54"/>
      <c r="V924" s="54"/>
      <c r="W924" s="54"/>
      <c r="X924" s="54"/>
      <c r="Y924" s="54"/>
      <c r="Z924" s="54"/>
    </row>
    <row r="925" spans="1:26" ht="24.75" customHeight="1">
      <c r="A925" s="54"/>
      <c r="B925" s="54"/>
      <c r="C925" s="54"/>
      <c r="D925" s="54"/>
      <c r="E925" s="54"/>
      <c r="F925" s="54"/>
      <c r="G925" s="54"/>
      <c r="H925" s="54"/>
      <c r="I925" s="54"/>
      <c r="J925" s="54"/>
      <c r="K925" s="54"/>
      <c r="L925" s="54"/>
      <c r="M925" s="54"/>
      <c r="N925" s="54"/>
      <c r="O925" s="54"/>
      <c r="P925" s="54"/>
      <c r="Q925" s="54"/>
      <c r="R925" s="54"/>
      <c r="S925" s="54"/>
      <c r="T925" s="54"/>
      <c r="U925" s="54"/>
      <c r="V925" s="54"/>
      <c r="W925" s="54"/>
      <c r="X925" s="54"/>
      <c r="Y925" s="54"/>
      <c r="Z925" s="54"/>
    </row>
    <row r="926" spans="1:26" ht="24.75" customHeight="1">
      <c r="A926" s="54"/>
      <c r="B926" s="54"/>
      <c r="C926" s="54"/>
      <c r="D926" s="54"/>
      <c r="E926" s="54"/>
      <c r="F926" s="54"/>
      <c r="G926" s="54"/>
      <c r="H926" s="54"/>
      <c r="I926" s="54"/>
      <c r="J926" s="54"/>
      <c r="K926" s="54"/>
      <c r="L926" s="54"/>
      <c r="M926" s="54"/>
      <c r="N926" s="54"/>
      <c r="O926" s="54"/>
      <c r="P926" s="54"/>
      <c r="Q926" s="54"/>
      <c r="R926" s="54"/>
      <c r="S926" s="54"/>
      <c r="T926" s="54"/>
      <c r="U926" s="54"/>
      <c r="V926" s="54"/>
      <c r="W926" s="54"/>
      <c r="X926" s="54"/>
      <c r="Y926" s="54"/>
      <c r="Z926" s="54"/>
    </row>
    <row r="927" spans="1:26" ht="24.75" customHeight="1">
      <c r="A927" s="54"/>
      <c r="B927" s="54"/>
      <c r="C927" s="54"/>
      <c r="D927" s="54"/>
      <c r="E927" s="54"/>
      <c r="F927" s="54"/>
      <c r="G927" s="54"/>
      <c r="H927" s="54"/>
      <c r="I927" s="54"/>
      <c r="J927" s="54"/>
      <c r="K927" s="54"/>
      <c r="L927" s="54"/>
      <c r="M927" s="54"/>
      <c r="N927" s="54"/>
      <c r="O927" s="54"/>
      <c r="P927" s="54"/>
      <c r="Q927" s="54"/>
      <c r="R927" s="54"/>
      <c r="S927" s="54"/>
      <c r="T927" s="54"/>
      <c r="U927" s="54"/>
      <c r="V927" s="54"/>
      <c r="W927" s="54"/>
      <c r="X927" s="54"/>
      <c r="Y927" s="54"/>
      <c r="Z927" s="54"/>
    </row>
    <row r="928" spans="1:26" ht="24.75" customHeight="1">
      <c r="A928" s="54"/>
      <c r="B928" s="54"/>
      <c r="C928" s="54"/>
      <c r="D928" s="54"/>
      <c r="E928" s="54"/>
      <c r="F928" s="54"/>
      <c r="G928" s="54"/>
      <c r="H928" s="54"/>
      <c r="I928" s="54"/>
      <c r="J928" s="54"/>
      <c r="K928" s="54"/>
      <c r="L928" s="54"/>
      <c r="M928" s="54"/>
      <c r="N928" s="54"/>
      <c r="O928" s="54"/>
      <c r="P928" s="54"/>
      <c r="Q928" s="54"/>
      <c r="R928" s="54"/>
      <c r="S928" s="54"/>
      <c r="T928" s="54"/>
      <c r="U928" s="54"/>
      <c r="V928" s="54"/>
      <c r="W928" s="54"/>
      <c r="X928" s="54"/>
      <c r="Y928" s="54"/>
      <c r="Z928" s="54"/>
    </row>
    <row r="929" spans="1:26" ht="24.75" customHeight="1">
      <c r="A929" s="54"/>
      <c r="B929" s="54"/>
      <c r="C929" s="54"/>
      <c r="D929" s="54"/>
      <c r="E929" s="54"/>
      <c r="F929" s="54"/>
      <c r="G929" s="54"/>
      <c r="H929" s="54"/>
      <c r="I929" s="54"/>
      <c r="J929" s="54"/>
      <c r="K929" s="54"/>
      <c r="L929" s="54"/>
      <c r="M929" s="54"/>
      <c r="N929" s="54"/>
      <c r="O929" s="54"/>
      <c r="P929" s="54"/>
      <c r="Q929" s="54"/>
      <c r="R929" s="54"/>
      <c r="S929" s="54"/>
      <c r="T929" s="54"/>
      <c r="U929" s="54"/>
      <c r="V929" s="54"/>
      <c r="W929" s="54"/>
      <c r="X929" s="54"/>
      <c r="Y929" s="54"/>
      <c r="Z929" s="54"/>
    </row>
    <row r="930" spans="1:26" ht="24.75" customHeight="1">
      <c r="A930" s="54"/>
      <c r="B930" s="54"/>
      <c r="C930" s="54"/>
      <c r="D930" s="54"/>
      <c r="E930" s="54"/>
      <c r="F930" s="54"/>
      <c r="G930" s="54"/>
      <c r="H930" s="54"/>
      <c r="I930" s="54"/>
      <c r="J930" s="54"/>
      <c r="K930" s="54"/>
      <c r="L930" s="54"/>
      <c r="M930" s="54"/>
      <c r="N930" s="54"/>
      <c r="O930" s="54"/>
      <c r="P930" s="54"/>
      <c r="Q930" s="54"/>
      <c r="R930" s="54"/>
      <c r="S930" s="54"/>
      <c r="T930" s="54"/>
      <c r="U930" s="54"/>
      <c r="V930" s="54"/>
      <c r="W930" s="54"/>
      <c r="X930" s="54"/>
      <c r="Y930" s="54"/>
      <c r="Z930" s="54"/>
    </row>
    <row r="931" spans="1:26" ht="24.75" customHeight="1">
      <c r="A931" s="54"/>
      <c r="B931" s="54"/>
      <c r="C931" s="54"/>
      <c r="D931" s="54"/>
      <c r="E931" s="54"/>
      <c r="F931" s="54"/>
      <c r="G931" s="54"/>
      <c r="H931" s="54"/>
      <c r="I931" s="54"/>
      <c r="J931" s="54"/>
      <c r="K931" s="54"/>
      <c r="L931" s="54"/>
      <c r="M931" s="54"/>
      <c r="N931" s="54"/>
      <c r="O931" s="54"/>
      <c r="P931" s="54"/>
      <c r="Q931" s="54"/>
      <c r="R931" s="54"/>
      <c r="S931" s="54"/>
      <c r="T931" s="54"/>
      <c r="U931" s="54"/>
      <c r="V931" s="54"/>
      <c r="W931" s="54"/>
      <c r="X931" s="54"/>
      <c r="Y931" s="54"/>
      <c r="Z931" s="54"/>
    </row>
    <row r="932" spans="1:26" ht="24.75" customHeight="1">
      <c r="A932" s="54"/>
      <c r="B932" s="54"/>
      <c r="C932" s="54"/>
      <c r="D932" s="54"/>
      <c r="E932" s="54"/>
      <c r="F932" s="54"/>
      <c r="G932" s="54"/>
      <c r="H932" s="54"/>
      <c r="I932" s="54"/>
      <c r="J932" s="54"/>
      <c r="K932" s="54"/>
      <c r="L932" s="54"/>
      <c r="M932" s="54"/>
      <c r="N932" s="54"/>
      <c r="O932" s="54"/>
      <c r="P932" s="54"/>
      <c r="Q932" s="54"/>
      <c r="R932" s="54"/>
      <c r="S932" s="54"/>
      <c r="T932" s="54"/>
      <c r="U932" s="54"/>
      <c r="V932" s="54"/>
      <c r="W932" s="54"/>
      <c r="X932" s="54"/>
      <c r="Y932" s="54"/>
      <c r="Z932" s="54"/>
    </row>
    <row r="933" spans="1:26" ht="24.75" customHeight="1">
      <c r="A933" s="54"/>
      <c r="B933" s="54"/>
      <c r="C933" s="54"/>
      <c r="D933" s="54"/>
      <c r="E933" s="54"/>
      <c r="F933" s="54"/>
      <c r="G933" s="54"/>
      <c r="H933" s="54"/>
      <c r="I933" s="54"/>
      <c r="J933" s="54"/>
      <c r="K933" s="54"/>
      <c r="L933" s="54"/>
      <c r="M933" s="54"/>
      <c r="N933" s="54"/>
      <c r="O933" s="54"/>
      <c r="P933" s="54"/>
      <c r="Q933" s="54"/>
      <c r="R933" s="54"/>
      <c r="S933" s="54"/>
      <c r="T933" s="54"/>
      <c r="U933" s="54"/>
      <c r="V933" s="54"/>
      <c r="W933" s="54"/>
      <c r="X933" s="54"/>
      <c r="Y933" s="54"/>
      <c r="Z933" s="54"/>
    </row>
    <row r="934" spans="1:26" ht="24.75" customHeight="1">
      <c r="A934" s="54"/>
      <c r="B934" s="54"/>
      <c r="C934" s="54"/>
      <c r="D934" s="54"/>
      <c r="E934" s="54"/>
      <c r="F934" s="54"/>
      <c r="G934" s="54"/>
      <c r="H934" s="54"/>
      <c r="I934" s="54"/>
      <c r="J934" s="54"/>
      <c r="K934" s="54"/>
      <c r="L934" s="54"/>
      <c r="M934" s="54"/>
      <c r="N934" s="54"/>
      <c r="O934" s="54"/>
      <c r="P934" s="54"/>
      <c r="Q934" s="54"/>
      <c r="R934" s="54"/>
      <c r="S934" s="54"/>
      <c r="T934" s="54"/>
      <c r="U934" s="54"/>
      <c r="V934" s="54"/>
      <c r="W934" s="54"/>
      <c r="X934" s="54"/>
      <c r="Y934" s="54"/>
      <c r="Z934" s="54"/>
    </row>
    <row r="935" spans="1:26" ht="24.75" customHeight="1">
      <c r="A935" s="54"/>
      <c r="B935" s="54"/>
      <c r="C935" s="54"/>
      <c r="D935" s="54"/>
      <c r="E935" s="54"/>
      <c r="F935" s="54"/>
      <c r="G935" s="54"/>
      <c r="H935" s="54"/>
      <c r="I935" s="54"/>
      <c r="J935" s="54"/>
      <c r="K935" s="54"/>
      <c r="L935" s="54"/>
      <c r="M935" s="54"/>
      <c r="N935" s="54"/>
      <c r="O935" s="54"/>
      <c r="P935" s="54"/>
      <c r="Q935" s="54"/>
      <c r="R935" s="54"/>
      <c r="S935" s="54"/>
      <c r="T935" s="54"/>
      <c r="U935" s="54"/>
      <c r="V935" s="54"/>
      <c r="W935" s="54"/>
      <c r="X935" s="54"/>
      <c r="Y935" s="54"/>
      <c r="Z935" s="54"/>
    </row>
    <row r="936" spans="1:26" ht="24.75" customHeight="1">
      <c r="A936" s="54"/>
      <c r="B936" s="54"/>
      <c r="C936" s="54"/>
      <c r="D936" s="54"/>
      <c r="E936" s="54"/>
      <c r="F936" s="54"/>
      <c r="G936" s="54"/>
      <c r="H936" s="54"/>
      <c r="I936" s="54"/>
      <c r="J936" s="54"/>
      <c r="K936" s="54"/>
      <c r="L936" s="54"/>
      <c r="M936" s="54"/>
      <c r="N936" s="54"/>
      <c r="O936" s="54"/>
      <c r="P936" s="54"/>
      <c r="Q936" s="54"/>
      <c r="R936" s="54"/>
      <c r="S936" s="54"/>
      <c r="T936" s="54"/>
      <c r="U936" s="54"/>
      <c r="V936" s="54"/>
      <c r="W936" s="54"/>
      <c r="X936" s="54"/>
      <c r="Y936" s="54"/>
      <c r="Z936" s="54"/>
    </row>
    <row r="937" spans="1:26" ht="24.75" customHeight="1">
      <c r="A937" s="54"/>
      <c r="B937" s="54"/>
      <c r="C937" s="54"/>
      <c r="D937" s="54"/>
      <c r="E937" s="54"/>
      <c r="F937" s="54"/>
      <c r="G937" s="54"/>
      <c r="H937" s="54"/>
      <c r="I937" s="54"/>
      <c r="J937" s="54"/>
      <c r="K937" s="54"/>
      <c r="L937" s="54"/>
      <c r="M937" s="54"/>
      <c r="N937" s="54"/>
      <c r="O937" s="54"/>
      <c r="P937" s="54"/>
      <c r="Q937" s="54"/>
      <c r="R937" s="54"/>
      <c r="S937" s="54"/>
      <c r="T937" s="54"/>
      <c r="U937" s="54"/>
      <c r="V937" s="54"/>
      <c r="W937" s="54"/>
      <c r="X937" s="54"/>
      <c r="Y937" s="54"/>
      <c r="Z937" s="54"/>
    </row>
    <row r="938" spans="1:26" ht="24.75" customHeight="1">
      <c r="A938" s="54"/>
      <c r="B938" s="54"/>
      <c r="C938" s="54"/>
      <c r="D938" s="54"/>
      <c r="E938" s="54"/>
      <c r="F938" s="54"/>
      <c r="G938" s="54"/>
      <c r="H938" s="54"/>
      <c r="I938" s="54"/>
      <c r="J938" s="54"/>
      <c r="K938" s="54"/>
      <c r="L938" s="54"/>
      <c r="M938" s="54"/>
      <c r="N938" s="54"/>
      <c r="O938" s="54"/>
      <c r="P938" s="54"/>
      <c r="Q938" s="54"/>
      <c r="R938" s="54"/>
      <c r="S938" s="54"/>
      <c r="T938" s="54"/>
      <c r="U938" s="54"/>
      <c r="V938" s="54"/>
      <c r="W938" s="54"/>
      <c r="X938" s="54"/>
      <c r="Y938" s="54"/>
      <c r="Z938" s="54"/>
    </row>
    <row r="939" spans="1:26" ht="24.75" customHeight="1">
      <c r="A939" s="54"/>
      <c r="B939" s="54"/>
      <c r="C939" s="54"/>
      <c r="D939" s="54"/>
      <c r="E939" s="54"/>
      <c r="F939" s="54"/>
      <c r="G939" s="54"/>
      <c r="H939" s="54"/>
      <c r="I939" s="54"/>
      <c r="J939" s="54"/>
      <c r="K939" s="54"/>
      <c r="L939" s="54"/>
      <c r="M939" s="54"/>
      <c r="N939" s="54"/>
      <c r="O939" s="54"/>
      <c r="P939" s="54"/>
      <c r="Q939" s="54"/>
      <c r="R939" s="54"/>
      <c r="S939" s="54"/>
      <c r="T939" s="54"/>
      <c r="U939" s="54"/>
      <c r="V939" s="54"/>
      <c r="W939" s="54"/>
      <c r="X939" s="54"/>
      <c r="Y939" s="54"/>
      <c r="Z939" s="54"/>
    </row>
    <row r="940" spans="1:26" ht="24.75" customHeight="1">
      <c r="A940" s="54"/>
      <c r="B940" s="54"/>
      <c r="C940" s="54"/>
      <c r="D940" s="54"/>
      <c r="E940" s="54"/>
      <c r="F940" s="54"/>
      <c r="G940" s="54"/>
      <c r="H940" s="54"/>
      <c r="I940" s="54"/>
      <c r="J940" s="54"/>
      <c r="K940" s="54"/>
      <c r="L940" s="54"/>
      <c r="M940" s="54"/>
      <c r="N940" s="54"/>
      <c r="O940" s="54"/>
      <c r="P940" s="54"/>
      <c r="Q940" s="54"/>
      <c r="R940" s="54"/>
      <c r="S940" s="54"/>
      <c r="T940" s="54"/>
      <c r="U940" s="54"/>
      <c r="V940" s="54"/>
      <c r="W940" s="54"/>
      <c r="X940" s="54"/>
      <c r="Y940" s="54"/>
      <c r="Z940" s="54"/>
    </row>
    <row r="941" spans="1:26" ht="24.75" customHeight="1">
      <c r="A941" s="54"/>
      <c r="B941" s="54"/>
      <c r="C941" s="54"/>
      <c r="D941" s="54"/>
      <c r="E941" s="54"/>
      <c r="F941" s="54"/>
      <c r="G941" s="54"/>
      <c r="H941" s="54"/>
      <c r="I941" s="54"/>
      <c r="J941" s="54"/>
      <c r="K941" s="54"/>
      <c r="L941" s="54"/>
      <c r="M941" s="54"/>
      <c r="N941" s="54"/>
      <c r="O941" s="54"/>
      <c r="P941" s="54"/>
      <c r="Q941" s="54"/>
      <c r="R941" s="54"/>
      <c r="S941" s="54"/>
      <c r="T941" s="54"/>
      <c r="U941" s="54"/>
      <c r="V941" s="54"/>
      <c r="W941" s="54"/>
      <c r="X941" s="54"/>
      <c r="Y941" s="54"/>
      <c r="Z941" s="54"/>
    </row>
    <row r="942" spans="1:26" ht="24.75" customHeight="1">
      <c r="A942" s="54"/>
      <c r="B942" s="54"/>
      <c r="C942" s="54"/>
      <c r="D942" s="54"/>
      <c r="E942" s="54"/>
      <c r="F942" s="54"/>
      <c r="G942" s="54"/>
      <c r="H942" s="54"/>
      <c r="I942" s="54"/>
      <c r="J942" s="54"/>
      <c r="K942" s="54"/>
      <c r="L942" s="54"/>
      <c r="M942" s="54"/>
      <c r="N942" s="54"/>
      <c r="O942" s="54"/>
      <c r="P942" s="54"/>
      <c r="Q942" s="54"/>
      <c r="R942" s="54"/>
      <c r="S942" s="54"/>
      <c r="T942" s="54"/>
      <c r="U942" s="54"/>
      <c r="V942" s="54"/>
      <c r="W942" s="54"/>
      <c r="X942" s="54"/>
      <c r="Y942" s="54"/>
      <c r="Z942" s="54"/>
    </row>
    <row r="943" spans="1:26" ht="24.75" customHeight="1">
      <c r="A943" s="54"/>
      <c r="B943" s="54"/>
      <c r="C943" s="54"/>
      <c r="D943" s="54"/>
      <c r="E943" s="54"/>
      <c r="F943" s="54"/>
      <c r="G943" s="54"/>
      <c r="H943" s="54"/>
      <c r="I943" s="54"/>
      <c r="J943" s="54"/>
      <c r="K943" s="54"/>
      <c r="L943" s="54"/>
      <c r="M943" s="54"/>
      <c r="N943" s="54"/>
      <c r="O943" s="54"/>
      <c r="P943" s="54"/>
      <c r="Q943" s="54"/>
      <c r="R943" s="54"/>
      <c r="S943" s="54"/>
      <c r="T943" s="54"/>
      <c r="U943" s="54"/>
      <c r="V943" s="54"/>
      <c r="W943" s="54"/>
      <c r="X943" s="54"/>
      <c r="Y943" s="54"/>
      <c r="Z943" s="54"/>
    </row>
    <row r="944" spans="1:26" ht="24.75" customHeight="1">
      <c r="A944" s="54"/>
      <c r="B944" s="54"/>
      <c r="C944" s="54"/>
      <c r="D944" s="54"/>
      <c r="E944" s="54"/>
      <c r="F944" s="54"/>
      <c r="G944" s="54"/>
      <c r="H944" s="54"/>
      <c r="I944" s="54"/>
      <c r="J944" s="54"/>
      <c r="K944" s="54"/>
      <c r="L944" s="54"/>
      <c r="M944" s="54"/>
      <c r="N944" s="54"/>
      <c r="O944" s="54"/>
      <c r="P944" s="54"/>
      <c r="Q944" s="54"/>
      <c r="R944" s="54"/>
      <c r="S944" s="54"/>
      <c r="T944" s="54"/>
      <c r="U944" s="54"/>
      <c r="V944" s="54"/>
      <c r="W944" s="54"/>
      <c r="X944" s="54"/>
      <c r="Y944" s="54"/>
      <c r="Z944" s="54"/>
    </row>
    <row r="945" spans="1:26" ht="24.75" customHeight="1">
      <c r="A945" s="54"/>
      <c r="B945" s="54"/>
      <c r="C945" s="54"/>
      <c r="D945" s="54"/>
      <c r="E945" s="54"/>
      <c r="F945" s="54"/>
      <c r="G945" s="54"/>
      <c r="H945" s="54"/>
      <c r="I945" s="54"/>
      <c r="J945" s="54"/>
      <c r="K945" s="54"/>
      <c r="L945" s="54"/>
      <c r="M945" s="54"/>
      <c r="N945" s="54"/>
      <c r="O945" s="54"/>
      <c r="P945" s="54"/>
      <c r="Q945" s="54"/>
      <c r="R945" s="54"/>
      <c r="S945" s="54"/>
      <c r="T945" s="54"/>
      <c r="U945" s="54"/>
      <c r="V945" s="54"/>
      <c r="W945" s="54"/>
      <c r="X945" s="54"/>
      <c r="Y945" s="54"/>
      <c r="Z945" s="54"/>
    </row>
    <row r="946" spans="1:26" ht="24.75" customHeight="1">
      <c r="A946" s="54"/>
      <c r="B946" s="54"/>
      <c r="C946" s="54"/>
      <c r="D946" s="54"/>
      <c r="E946" s="54"/>
      <c r="F946" s="54"/>
      <c r="G946" s="54"/>
      <c r="H946" s="54"/>
      <c r="I946" s="54"/>
      <c r="J946" s="54"/>
      <c r="K946" s="54"/>
      <c r="L946" s="54"/>
      <c r="M946" s="54"/>
      <c r="N946" s="54"/>
      <c r="O946" s="54"/>
      <c r="P946" s="54"/>
      <c r="Q946" s="54"/>
      <c r="R946" s="54"/>
      <c r="S946" s="54"/>
      <c r="T946" s="54"/>
      <c r="U946" s="54"/>
      <c r="V946" s="54"/>
      <c r="W946" s="54"/>
      <c r="X946" s="54"/>
      <c r="Y946" s="54"/>
      <c r="Z946" s="54"/>
    </row>
    <row r="947" spans="1:26" ht="24.75" customHeight="1">
      <c r="A947" s="54"/>
      <c r="B947" s="54"/>
      <c r="C947" s="54"/>
      <c r="D947" s="54"/>
      <c r="E947" s="54"/>
      <c r="F947" s="54"/>
      <c r="G947" s="54"/>
      <c r="H947" s="54"/>
      <c r="I947" s="54"/>
      <c r="J947" s="54"/>
      <c r="K947" s="54"/>
      <c r="L947" s="54"/>
      <c r="M947" s="54"/>
      <c r="N947" s="54"/>
      <c r="O947" s="54"/>
      <c r="P947" s="54"/>
      <c r="Q947" s="54"/>
      <c r="R947" s="54"/>
      <c r="S947" s="54"/>
      <c r="T947" s="54"/>
      <c r="U947" s="54"/>
      <c r="V947" s="54"/>
      <c r="W947" s="54"/>
      <c r="X947" s="54"/>
      <c r="Y947" s="54"/>
      <c r="Z947" s="54"/>
    </row>
    <row r="948" spans="1:26" ht="24.75" customHeight="1">
      <c r="A948" s="54"/>
      <c r="B948" s="54"/>
      <c r="C948" s="54"/>
      <c r="D948" s="54"/>
      <c r="E948" s="54"/>
      <c r="F948" s="54"/>
      <c r="G948" s="54"/>
      <c r="H948" s="54"/>
      <c r="I948" s="54"/>
      <c r="J948" s="54"/>
      <c r="K948" s="54"/>
      <c r="L948" s="54"/>
      <c r="M948" s="54"/>
      <c r="N948" s="54"/>
      <c r="O948" s="54"/>
      <c r="P948" s="54"/>
      <c r="Q948" s="54"/>
      <c r="R948" s="54"/>
      <c r="S948" s="54"/>
      <c r="T948" s="54"/>
      <c r="U948" s="54"/>
      <c r="V948" s="54"/>
      <c r="W948" s="54"/>
      <c r="X948" s="54"/>
      <c r="Y948" s="54"/>
      <c r="Z948" s="54"/>
    </row>
    <row r="949" spans="1:26" ht="24.75" customHeight="1">
      <c r="A949" s="54"/>
      <c r="B949" s="54"/>
      <c r="C949" s="54"/>
      <c r="D949" s="54"/>
      <c r="E949" s="54"/>
      <c r="F949" s="54"/>
      <c r="G949" s="54"/>
      <c r="H949" s="54"/>
      <c r="I949" s="54"/>
      <c r="J949" s="54"/>
      <c r="K949" s="54"/>
      <c r="L949" s="54"/>
      <c r="M949" s="54"/>
      <c r="N949" s="54"/>
      <c r="O949" s="54"/>
      <c r="P949" s="54"/>
      <c r="Q949" s="54"/>
      <c r="R949" s="54"/>
      <c r="S949" s="54"/>
      <c r="T949" s="54"/>
      <c r="U949" s="54"/>
      <c r="V949" s="54"/>
      <c r="W949" s="54"/>
      <c r="X949" s="54"/>
      <c r="Y949" s="54"/>
      <c r="Z949" s="54"/>
    </row>
    <row r="950" spans="1:26" ht="24.75" customHeight="1">
      <c r="A950" s="54"/>
      <c r="B950" s="54"/>
      <c r="C950" s="54"/>
      <c r="D950" s="54"/>
      <c r="E950" s="54"/>
      <c r="F950" s="54"/>
      <c r="G950" s="54"/>
      <c r="H950" s="54"/>
      <c r="I950" s="54"/>
      <c r="J950" s="54"/>
      <c r="K950" s="54"/>
      <c r="L950" s="54"/>
      <c r="M950" s="54"/>
      <c r="N950" s="54"/>
      <c r="O950" s="54"/>
      <c r="P950" s="54"/>
      <c r="Q950" s="54"/>
      <c r="R950" s="54"/>
      <c r="S950" s="54"/>
      <c r="T950" s="54"/>
      <c r="U950" s="54"/>
      <c r="V950" s="54"/>
      <c r="W950" s="54"/>
      <c r="X950" s="54"/>
      <c r="Y950" s="54"/>
      <c r="Z950" s="54"/>
    </row>
    <row r="951" spans="1:26" ht="24.75" customHeight="1">
      <c r="A951" s="54"/>
      <c r="B951" s="54"/>
      <c r="C951" s="54"/>
      <c r="D951" s="54"/>
      <c r="E951" s="54"/>
      <c r="F951" s="54"/>
      <c r="G951" s="54"/>
      <c r="H951" s="54"/>
      <c r="I951" s="54"/>
      <c r="J951" s="54"/>
      <c r="K951" s="54"/>
      <c r="L951" s="54"/>
      <c r="M951" s="54"/>
      <c r="N951" s="54"/>
      <c r="O951" s="54"/>
      <c r="P951" s="54"/>
      <c r="Q951" s="54"/>
      <c r="R951" s="54"/>
      <c r="S951" s="54"/>
      <c r="T951" s="54"/>
      <c r="U951" s="54"/>
      <c r="V951" s="54"/>
      <c r="W951" s="54"/>
      <c r="X951" s="54"/>
      <c r="Y951" s="54"/>
      <c r="Z951" s="54"/>
    </row>
    <row r="952" spans="1:26" ht="24.75" customHeight="1">
      <c r="A952" s="54"/>
      <c r="B952" s="54"/>
      <c r="C952" s="54"/>
      <c r="D952" s="54"/>
      <c r="E952" s="54"/>
      <c r="F952" s="54"/>
      <c r="G952" s="54"/>
      <c r="H952" s="54"/>
      <c r="I952" s="54"/>
      <c r="J952" s="54"/>
      <c r="K952" s="54"/>
      <c r="L952" s="54"/>
      <c r="M952" s="54"/>
      <c r="N952" s="54"/>
      <c r="O952" s="54"/>
      <c r="P952" s="54"/>
      <c r="Q952" s="54"/>
      <c r="R952" s="54"/>
      <c r="S952" s="54"/>
      <c r="T952" s="54"/>
      <c r="U952" s="54"/>
      <c r="V952" s="54"/>
      <c r="W952" s="54"/>
      <c r="X952" s="54"/>
      <c r="Y952" s="54"/>
      <c r="Z952" s="54"/>
    </row>
    <row r="953" spans="1:26" ht="24.75" customHeight="1">
      <c r="A953" s="54"/>
      <c r="B953" s="54"/>
      <c r="C953" s="54"/>
      <c r="D953" s="54"/>
      <c r="E953" s="54"/>
      <c r="F953" s="54"/>
      <c r="G953" s="54"/>
      <c r="H953" s="54"/>
      <c r="I953" s="54"/>
      <c r="J953" s="54"/>
      <c r="K953" s="54"/>
      <c r="L953" s="54"/>
      <c r="M953" s="54"/>
      <c r="N953" s="54"/>
      <c r="O953" s="54"/>
      <c r="P953" s="54"/>
      <c r="Q953" s="54"/>
      <c r="R953" s="54"/>
      <c r="S953" s="54"/>
      <c r="T953" s="54"/>
      <c r="U953" s="54"/>
      <c r="V953" s="54"/>
      <c r="W953" s="54"/>
      <c r="X953" s="54"/>
      <c r="Y953" s="54"/>
      <c r="Z953" s="54"/>
    </row>
    <row r="954" spans="1:26" ht="24.75" customHeight="1">
      <c r="A954" s="54"/>
      <c r="B954" s="54"/>
      <c r="C954" s="54"/>
      <c r="D954" s="54"/>
      <c r="E954" s="54"/>
      <c r="F954" s="54"/>
      <c r="G954" s="54"/>
      <c r="H954" s="54"/>
      <c r="I954" s="54"/>
      <c r="J954" s="54"/>
      <c r="K954" s="54"/>
      <c r="L954" s="54"/>
      <c r="M954" s="54"/>
      <c r="N954" s="54"/>
      <c r="O954" s="54"/>
      <c r="P954" s="54"/>
      <c r="Q954" s="54"/>
      <c r="R954" s="54"/>
      <c r="S954" s="54"/>
      <c r="T954" s="54"/>
      <c r="U954" s="54"/>
      <c r="V954" s="54"/>
      <c r="W954" s="54"/>
      <c r="X954" s="54"/>
      <c r="Y954" s="54"/>
      <c r="Z954" s="54"/>
    </row>
    <row r="955" spans="1:26" ht="24.75" customHeight="1">
      <c r="A955" s="54"/>
      <c r="B955" s="54"/>
      <c r="C955" s="54"/>
      <c r="D955" s="54"/>
      <c r="E955" s="54"/>
      <c r="F955" s="54"/>
      <c r="G955" s="54"/>
      <c r="H955" s="54"/>
      <c r="I955" s="54"/>
      <c r="J955" s="54"/>
      <c r="K955" s="54"/>
      <c r="L955" s="54"/>
      <c r="M955" s="54"/>
      <c r="N955" s="54"/>
      <c r="O955" s="54"/>
      <c r="P955" s="54"/>
      <c r="Q955" s="54"/>
      <c r="R955" s="54"/>
      <c r="S955" s="54"/>
      <c r="T955" s="54"/>
      <c r="U955" s="54"/>
      <c r="V955" s="54"/>
      <c r="W955" s="54"/>
      <c r="X955" s="54"/>
      <c r="Y955" s="54"/>
      <c r="Z955" s="54"/>
    </row>
    <row r="956" spans="1:26" ht="24.75" customHeight="1">
      <c r="A956" s="54"/>
      <c r="B956" s="54"/>
      <c r="C956" s="54"/>
      <c r="D956" s="54"/>
      <c r="E956" s="54"/>
      <c r="F956" s="54"/>
      <c r="G956" s="54"/>
      <c r="H956" s="54"/>
      <c r="I956" s="54"/>
      <c r="J956" s="54"/>
      <c r="K956" s="54"/>
      <c r="L956" s="54"/>
      <c r="M956" s="54"/>
      <c r="N956" s="54"/>
      <c r="O956" s="54"/>
      <c r="P956" s="54"/>
      <c r="Q956" s="54"/>
      <c r="R956" s="54"/>
      <c r="S956" s="54"/>
      <c r="T956" s="54"/>
      <c r="U956" s="54"/>
      <c r="V956" s="54"/>
      <c r="W956" s="54"/>
      <c r="X956" s="54"/>
      <c r="Y956" s="54"/>
      <c r="Z956" s="54"/>
    </row>
    <row r="957" spans="1:26" ht="24.75" customHeight="1">
      <c r="A957" s="54"/>
      <c r="B957" s="54"/>
      <c r="C957" s="54"/>
      <c r="D957" s="54"/>
      <c r="E957" s="54"/>
      <c r="F957" s="54"/>
      <c r="G957" s="54"/>
      <c r="H957" s="54"/>
      <c r="I957" s="54"/>
      <c r="J957" s="54"/>
      <c r="K957" s="54"/>
      <c r="L957" s="54"/>
      <c r="M957" s="54"/>
      <c r="N957" s="54"/>
      <c r="O957" s="54"/>
      <c r="P957" s="54"/>
      <c r="Q957" s="54"/>
      <c r="R957" s="54"/>
      <c r="S957" s="54"/>
      <c r="T957" s="54"/>
      <c r="U957" s="54"/>
      <c r="V957" s="54"/>
      <c r="W957" s="54"/>
      <c r="X957" s="54"/>
      <c r="Y957" s="54"/>
      <c r="Z957" s="54"/>
    </row>
    <row r="958" spans="1:26" ht="24.75" customHeight="1">
      <c r="A958" s="54"/>
      <c r="B958" s="54"/>
      <c r="C958" s="54"/>
      <c r="D958" s="54"/>
      <c r="E958" s="54"/>
      <c r="F958" s="54"/>
      <c r="G958" s="54"/>
      <c r="H958" s="54"/>
      <c r="I958" s="54"/>
      <c r="J958" s="54"/>
      <c r="K958" s="54"/>
      <c r="L958" s="54"/>
      <c r="M958" s="54"/>
      <c r="N958" s="54"/>
      <c r="O958" s="54"/>
      <c r="P958" s="54"/>
      <c r="Q958" s="54"/>
      <c r="R958" s="54"/>
      <c r="S958" s="54"/>
      <c r="T958" s="54"/>
      <c r="U958" s="54"/>
      <c r="V958" s="54"/>
      <c r="W958" s="54"/>
      <c r="X958" s="54"/>
      <c r="Y958" s="54"/>
      <c r="Z958" s="54"/>
    </row>
    <row r="959" spans="1:26" ht="24.75" customHeight="1">
      <c r="A959" s="54"/>
      <c r="B959" s="54"/>
      <c r="C959" s="54"/>
      <c r="D959" s="54"/>
      <c r="E959" s="54"/>
      <c r="F959" s="54"/>
      <c r="G959" s="54"/>
      <c r="H959" s="54"/>
      <c r="I959" s="54"/>
      <c r="J959" s="54"/>
      <c r="K959" s="54"/>
      <c r="L959" s="54"/>
      <c r="M959" s="54"/>
      <c r="N959" s="54"/>
      <c r="O959" s="54"/>
      <c r="P959" s="54"/>
      <c r="Q959" s="54"/>
      <c r="R959" s="54"/>
      <c r="S959" s="54"/>
      <c r="T959" s="54"/>
      <c r="U959" s="54"/>
      <c r="V959" s="54"/>
      <c r="W959" s="54"/>
      <c r="X959" s="54"/>
      <c r="Y959" s="54"/>
      <c r="Z959" s="54"/>
    </row>
    <row r="960" spans="1:26" ht="24.75" customHeight="1">
      <c r="A960" s="54"/>
      <c r="B960" s="54"/>
      <c r="C960" s="54"/>
      <c r="D960" s="54"/>
      <c r="E960" s="54"/>
      <c r="F960" s="54"/>
      <c r="G960" s="54"/>
      <c r="H960" s="54"/>
      <c r="I960" s="54"/>
      <c r="J960" s="54"/>
      <c r="K960" s="54"/>
      <c r="L960" s="54"/>
      <c r="M960" s="54"/>
      <c r="N960" s="54"/>
      <c r="O960" s="54"/>
      <c r="P960" s="54"/>
      <c r="Q960" s="54"/>
      <c r="R960" s="54"/>
      <c r="S960" s="54"/>
      <c r="T960" s="54"/>
      <c r="U960" s="54"/>
      <c r="V960" s="54"/>
      <c r="W960" s="54"/>
      <c r="X960" s="54"/>
      <c r="Y960" s="54"/>
      <c r="Z960" s="54"/>
    </row>
    <row r="961" spans="1:26" ht="24.75" customHeight="1">
      <c r="A961" s="54"/>
      <c r="B961" s="54"/>
      <c r="C961" s="54"/>
      <c r="D961" s="54"/>
      <c r="E961" s="54"/>
      <c r="F961" s="54"/>
      <c r="G961" s="54"/>
      <c r="H961" s="54"/>
      <c r="I961" s="54"/>
      <c r="J961" s="54"/>
      <c r="K961" s="54"/>
      <c r="L961" s="54"/>
      <c r="M961" s="54"/>
      <c r="N961" s="54"/>
      <c r="O961" s="54"/>
      <c r="P961" s="54"/>
      <c r="Q961" s="54"/>
      <c r="R961" s="54"/>
      <c r="S961" s="54"/>
      <c r="T961" s="54"/>
      <c r="U961" s="54"/>
      <c r="V961" s="54"/>
      <c r="W961" s="54"/>
      <c r="X961" s="54"/>
      <c r="Y961" s="54"/>
      <c r="Z961" s="54"/>
    </row>
    <row r="962" spans="1:26" ht="24.75" customHeight="1">
      <c r="A962" s="54"/>
      <c r="B962" s="54"/>
      <c r="C962" s="54"/>
      <c r="D962" s="54"/>
      <c r="E962" s="54"/>
      <c r="F962" s="54"/>
      <c r="G962" s="54"/>
      <c r="H962" s="54"/>
      <c r="I962" s="54"/>
      <c r="J962" s="54"/>
      <c r="K962" s="54"/>
      <c r="L962" s="54"/>
      <c r="M962" s="54"/>
      <c r="N962" s="54"/>
      <c r="O962" s="54"/>
      <c r="P962" s="54"/>
      <c r="Q962" s="54"/>
      <c r="R962" s="54"/>
      <c r="S962" s="54"/>
      <c r="T962" s="54"/>
      <c r="U962" s="54"/>
      <c r="V962" s="54"/>
      <c r="W962" s="54"/>
      <c r="X962" s="54"/>
      <c r="Y962" s="54"/>
      <c r="Z962" s="54"/>
    </row>
    <row r="963" spans="1:26" ht="24.75" customHeight="1">
      <c r="A963" s="54"/>
      <c r="B963" s="54"/>
      <c r="C963" s="54"/>
      <c r="D963" s="54"/>
      <c r="E963" s="54"/>
      <c r="F963" s="54"/>
      <c r="G963" s="54"/>
      <c r="H963" s="54"/>
      <c r="I963" s="54"/>
      <c r="J963" s="54"/>
      <c r="K963" s="54"/>
      <c r="L963" s="54"/>
      <c r="M963" s="54"/>
      <c r="N963" s="54"/>
      <c r="O963" s="54"/>
      <c r="P963" s="54"/>
      <c r="Q963" s="54"/>
      <c r="R963" s="54"/>
      <c r="S963" s="54"/>
      <c r="T963" s="54"/>
      <c r="U963" s="54"/>
      <c r="V963" s="54"/>
      <c r="W963" s="54"/>
      <c r="X963" s="54"/>
      <c r="Y963" s="54"/>
      <c r="Z963" s="54"/>
    </row>
    <row r="964" spans="1:26" ht="24.75" customHeight="1">
      <c r="A964" s="54"/>
      <c r="B964" s="54"/>
      <c r="C964" s="54"/>
      <c r="D964" s="54"/>
      <c r="E964" s="54"/>
      <c r="F964" s="54"/>
      <c r="G964" s="54"/>
      <c r="H964" s="54"/>
      <c r="I964" s="54"/>
      <c r="J964" s="54"/>
      <c r="K964" s="54"/>
      <c r="L964" s="54"/>
      <c r="M964" s="54"/>
      <c r="N964" s="54"/>
      <c r="O964" s="54"/>
      <c r="P964" s="54"/>
      <c r="Q964" s="54"/>
      <c r="R964" s="54"/>
      <c r="S964" s="54"/>
      <c r="T964" s="54"/>
      <c r="U964" s="54"/>
      <c r="V964" s="54"/>
      <c r="W964" s="54"/>
      <c r="X964" s="54"/>
      <c r="Y964" s="54"/>
      <c r="Z964" s="54"/>
    </row>
    <row r="965" spans="1:26" ht="24.75" customHeight="1">
      <c r="A965" s="54"/>
      <c r="B965" s="54"/>
      <c r="C965" s="54"/>
      <c r="D965" s="54"/>
      <c r="E965" s="54"/>
      <c r="F965" s="54"/>
      <c r="G965" s="54"/>
      <c r="H965" s="54"/>
      <c r="I965" s="54"/>
      <c r="J965" s="54"/>
      <c r="K965" s="54"/>
      <c r="L965" s="54"/>
      <c r="M965" s="54"/>
      <c r="N965" s="54"/>
      <c r="O965" s="54"/>
      <c r="P965" s="54"/>
      <c r="Q965" s="54"/>
      <c r="R965" s="54"/>
      <c r="S965" s="54"/>
      <c r="T965" s="54"/>
      <c r="U965" s="54"/>
      <c r="V965" s="54"/>
      <c r="W965" s="54"/>
      <c r="X965" s="54"/>
      <c r="Y965" s="54"/>
      <c r="Z965" s="54"/>
    </row>
    <row r="966" spans="1:26" ht="24.75" customHeight="1">
      <c r="A966" s="54"/>
      <c r="B966" s="54"/>
      <c r="C966" s="54"/>
      <c r="D966" s="54"/>
      <c r="E966" s="54"/>
      <c r="F966" s="54"/>
      <c r="G966" s="54"/>
      <c r="H966" s="54"/>
      <c r="I966" s="54"/>
      <c r="J966" s="54"/>
      <c r="K966" s="54"/>
      <c r="L966" s="54"/>
      <c r="M966" s="54"/>
      <c r="N966" s="54"/>
      <c r="O966" s="54"/>
      <c r="P966" s="54"/>
      <c r="Q966" s="54"/>
      <c r="R966" s="54"/>
      <c r="S966" s="54"/>
      <c r="T966" s="54"/>
      <c r="U966" s="54"/>
      <c r="V966" s="54"/>
      <c r="W966" s="54"/>
      <c r="X966" s="54"/>
      <c r="Y966" s="54"/>
      <c r="Z966" s="54"/>
    </row>
    <row r="967" spans="1:26" ht="24.75" customHeight="1">
      <c r="A967" s="54"/>
      <c r="B967" s="54"/>
      <c r="C967" s="54"/>
      <c r="D967" s="54"/>
      <c r="E967" s="54"/>
      <c r="F967" s="54"/>
      <c r="G967" s="54"/>
      <c r="H967" s="54"/>
      <c r="I967" s="54"/>
      <c r="J967" s="54"/>
      <c r="K967" s="54"/>
      <c r="L967" s="54"/>
      <c r="M967" s="54"/>
      <c r="N967" s="54"/>
      <c r="O967" s="54"/>
      <c r="P967" s="54"/>
      <c r="Q967" s="54"/>
      <c r="R967" s="54"/>
      <c r="S967" s="54"/>
      <c r="T967" s="54"/>
      <c r="U967" s="54"/>
      <c r="V967" s="54"/>
      <c r="W967" s="54"/>
      <c r="X967" s="54"/>
      <c r="Y967" s="54"/>
      <c r="Z967" s="54"/>
    </row>
    <row r="968" spans="1:26" ht="24.75" customHeight="1">
      <c r="A968" s="54"/>
      <c r="B968" s="54"/>
      <c r="C968" s="54"/>
      <c r="D968" s="54"/>
      <c r="E968" s="54"/>
      <c r="F968" s="54"/>
      <c r="G968" s="54"/>
      <c r="H968" s="54"/>
      <c r="I968" s="54"/>
      <c r="J968" s="54"/>
      <c r="K968" s="54"/>
      <c r="L968" s="54"/>
      <c r="M968" s="54"/>
      <c r="N968" s="54"/>
      <c r="O968" s="54"/>
      <c r="P968" s="54"/>
      <c r="Q968" s="54"/>
      <c r="R968" s="54"/>
      <c r="S968" s="54"/>
      <c r="T968" s="54"/>
      <c r="U968" s="54"/>
      <c r="V968" s="54"/>
      <c r="W968" s="54"/>
      <c r="X968" s="54"/>
      <c r="Y968" s="54"/>
      <c r="Z968" s="54"/>
    </row>
    <row r="969" spans="1:26" ht="24.75" customHeight="1">
      <c r="A969" s="54"/>
      <c r="B969" s="54"/>
      <c r="C969" s="54"/>
      <c r="D969" s="54"/>
      <c r="E969" s="54"/>
      <c r="F969" s="54"/>
      <c r="G969" s="54"/>
      <c r="H969" s="54"/>
      <c r="I969" s="54"/>
      <c r="J969" s="54"/>
      <c r="K969" s="54"/>
      <c r="L969" s="54"/>
      <c r="M969" s="54"/>
      <c r="N969" s="54"/>
      <c r="O969" s="54"/>
      <c r="P969" s="54"/>
      <c r="Q969" s="54"/>
      <c r="R969" s="54"/>
      <c r="S969" s="54"/>
      <c r="T969" s="54"/>
      <c r="U969" s="54"/>
      <c r="V969" s="54"/>
      <c r="W969" s="54"/>
      <c r="X969" s="54"/>
      <c r="Y969" s="54"/>
      <c r="Z969" s="54"/>
    </row>
    <row r="970" spans="1:26" ht="24.75" customHeight="1">
      <c r="A970" s="54"/>
      <c r="B970" s="54"/>
      <c r="C970" s="54"/>
      <c r="D970" s="54"/>
      <c r="E970" s="54"/>
      <c r="F970" s="54"/>
      <c r="G970" s="54"/>
      <c r="H970" s="54"/>
      <c r="I970" s="54"/>
      <c r="J970" s="54"/>
      <c r="K970" s="54"/>
      <c r="L970" s="54"/>
      <c r="M970" s="54"/>
      <c r="N970" s="54"/>
      <c r="O970" s="54"/>
      <c r="P970" s="54"/>
      <c r="Q970" s="54"/>
      <c r="R970" s="54"/>
      <c r="S970" s="54"/>
      <c r="T970" s="54"/>
      <c r="U970" s="54"/>
      <c r="V970" s="54"/>
      <c r="W970" s="54"/>
      <c r="X970" s="54"/>
      <c r="Y970" s="54"/>
      <c r="Z970" s="54"/>
    </row>
    <row r="971" spans="1:26" ht="24.75" customHeight="1">
      <c r="A971" s="54"/>
      <c r="B971" s="54"/>
      <c r="C971" s="54"/>
      <c r="D971" s="54"/>
      <c r="E971" s="54"/>
      <c r="F971" s="54"/>
      <c r="G971" s="54"/>
      <c r="H971" s="54"/>
      <c r="I971" s="54"/>
      <c r="J971" s="54"/>
      <c r="K971" s="54"/>
      <c r="L971" s="54"/>
      <c r="M971" s="54"/>
      <c r="N971" s="54"/>
      <c r="O971" s="54"/>
      <c r="P971" s="54"/>
      <c r="Q971" s="54"/>
      <c r="R971" s="54"/>
      <c r="S971" s="54"/>
      <c r="T971" s="54"/>
      <c r="U971" s="54"/>
      <c r="V971" s="54"/>
      <c r="W971" s="54"/>
      <c r="X971" s="54"/>
      <c r="Y971" s="54"/>
      <c r="Z971" s="54"/>
    </row>
    <row r="972" spans="1:26" ht="24.75" customHeight="1">
      <c r="A972" s="54"/>
      <c r="B972" s="54"/>
      <c r="C972" s="54"/>
      <c r="D972" s="54"/>
      <c r="E972" s="54"/>
      <c r="F972" s="54"/>
      <c r="G972" s="54"/>
      <c r="H972" s="54"/>
      <c r="I972" s="54"/>
      <c r="J972" s="54"/>
      <c r="K972" s="54"/>
      <c r="L972" s="54"/>
      <c r="M972" s="54"/>
      <c r="N972" s="54"/>
      <c r="O972" s="54"/>
      <c r="P972" s="54"/>
      <c r="Q972" s="54"/>
      <c r="R972" s="54"/>
      <c r="S972" s="54"/>
      <c r="T972" s="54"/>
      <c r="U972" s="54"/>
      <c r="V972" s="54"/>
      <c r="W972" s="54"/>
      <c r="X972" s="54"/>
      <c r="Y972" s="54"/>
      <c r="Z972" s="54"/>
    </row>
    <row r="973" spans="1:26" ht="24.75" customHeight="1">
      <c r="A973" s="54"/>
      <c r="B973" s="54"/>
      <c r="C973" s="54"/>
      <c r="D973" s="54"/>
      <c r="E973" s="54"/>
      <c r="F973" s="54"/>
      <c r="G973" s="54"/>
      <c r="H973" s="54"/>
      <c r="I973" s="54"/>
      <c r="J973" s="54"/>
      <c r="K973" s="54"/>
      <c r="L973" s="54"/>
      <c r="M973" s="54"/>
      <c r="N973" s="54"/>
      <c r="O973" s="54"/>
      <c r="P973" s="54"/>
      <c r="Q973" s="54"/>
      <c r="R973" s="54"/>
      <c r="S973" s="54"/>
      <c r="T973" s="54"/>
      <c r="U973" s="54"/>
      <c r="V973" s="54"/>
      <c r="W973" s="54"/>
      <c r="X973" s="54"/>
      <c r="Y973" s="54"/>
      <c r="Z973" s="54"/>
    </row>
    <row r="974" spans="1:26" ht="24.75" customHeight="1">
      <c r="A974" s="54"/>
      <c r="B974" s="54"/>
      <c r="C974" s="54"/>
      <c r="D974" s="54"/>
      <c r="E974" s="54"/>
      <c r="F974" s="54"/>
      <c r="G974" s="54"/>
      <c r="H974" s="54"/>
      <c r="I974" s="54"/>
      <c r="J974" s="54"/>
      <c r="K974" s="54"/>
      <c r="L974" s="54"/>
      <c r="M974" s="54"/>
      <c r="N974" s="54"/>
      <c r="O974" s="54"/>
      <c r="P974" s="54"/>
      <c r="Q974" s="54"/>
      <c r="R974" s="54"/>
      <c r="S974" s="54"/>
      <c r="T974" s="54"/>
      <c r="U974" s="54"/>
      <c r="V974" s="54"/>
      <c r="W974" s="54"/>
      <c r="X974" s="54"/>
      <c r="Y974" s="54"/>
      <c r="Z974" s="54"/>
    </row>
    <row r="975" spans="1:26" ht="24.75" customHeight="1">
      <c r="A975" s="54"/>
      <c r="B975" s="54"/>
      <c r="C975" s="54"/>
      <c r="D975" s="54"/>
      <c r="E975" s="54"/>
      <c r="F975" s="54"/>
      <c r="G975" s="54"/>
      <c r="H975" s="54"/>
      <c r="I975" s="54"/>
      <c r="J975" s="54"/>
      <c r="K975" s="54"/>
      <c r="L975" s="54"/>
      <c r="M975" s="54"/>
      <c r="N975" s="54"/>
      <c r="O975" s="54"/>
      <c r="P975" s="54"/>
      <c r="Q975" s="54"/>
      <c r="R975" s="54"/>
      <c r="S975" s="54"/>
      <c r="T975" s="54"/>
      <c r="U975" s="54"/>
      <c r="V975" s="54"/>
      <c r="W975" s="54"/>
      <c r="X975" s="54"/>
      <c r="Y975" s="54"/>
      <c r="Z975" s="54"/>
    </row>
    <row r="976" spans="1:26" ht="24.75" customHeight="1">
      <c r="A976" s="54"/>
      <c r="B976" s="54"/>
      <c r="C976" s="54"/>
      <c r="D976" s="54"/>
      <c r="E976" s="54"/>
      <c r="F976" s="54"/>
      <c r="G976" s="54"/>
      <c r="H976" s="54"/>
      <c r="I976" s="54"/>
      <c r="J976" s="54"/>
      <c r="K976" s="54"/>
      <c r="L976" s="54"/>
      <c r="M976" s="54"/>
      <c r="N976" s="54"/>
      <c r="O976" s="54"/>
      <c r="P976" s="54"/>
      <c r="Q976" s="54"/>
      <c r="R976" s="54"/>
      <c r="S976" s="54"/>
      <c r="T976" s="54"/>
      <c r="U976" s="54"/>
      <c r="V976" s="54"/>
      <c r="W976" s="54"/>
      <c r="X976" s="54"/>
      <c r="Y976" s="54"/>
      <c r="Z976" s="54"/>
    </row>
    <row r="977" spans="1:26" ht="24.75" customHeight="1">
      <c r="A977" s="54"/>
      <c r="B977" s="54"/>
      <c r="C977" s="54"/>
      <c r="D977" s="54"/>
      <c r="E977" s="54"/>
      <c r="F977" s="54"/>
      <c r="G977" s="54"/>
      <c r="H977" s="54"/>
      <c r="I977" s="54"/>
      <c r="J977" s="54"/>
      <c r="K977" s="54"/>
      <c r="L977" s="54"/>
      <c r="M977" s="54"/>
      <c r="N977" s="54"/>
      <c r="O977" s="54"/>
      <c r="P977" s="54"/>
      <c r="Q977" s="54"/>
      <c r="R977" s="54"/>
      <c r="S977" s="54"/>
      <c r="T977" s="54"/>
      <c r="U977" s="54"/>
      <c r="V977" s="54"/>
      <c r="W977" s="54"/>
      <c r="X977" s="54"/>
      <c r="Y977" s="54"/>
      <c r="Z977" s="54"/>
    </row>
    <row r="978" spans="1:26" ht="24.75" customHeight="1">
      <c r="A978" s="54"/>
      <c r="B978" s="54"/>
      <c r="C978" s="54"/>
      <c r="D978" s="54"/>
      <c r="E978" s="54"/>
      <c r="F978" s="54"/>
      <c r="G978" s="54"/>
      <c r="H978" s="54"/>
      <c r="I978" s="54"/>
      <c r="J978" s="54"/>
      <c r="K978" s="54"/>
      <c r="L978" s="54"/>
      <c r="M978" s="54"/>
      <c r="N978" s="54"/>
      <c r="O978" s="54"/>
      <c r="P978" s="54"/>
      <c r="Q978" s="54"/>
      <c r="R978" s="54"/>
      <c r="S978" s="54"/>
      <c r="T978" s="54"/>
      <c r="U978" s="54"/>
      <c r="V978" s="54"/>
      <c r="W978" s="54"/>
      <c r="X978" s="54"/>
      <c r="Y978" s="54"/>
      <c r="Z978" s="54"/>
    </row>
    <row r="979" spans="1:26" ht="24.75" customHeight="1">
      <c r="A979" s="54"/>
      <c r="B979" s="54"/>
      <c r="C979" s="54"/>
      <c r="D979" s="54"/>
      <c r="E979" s="54"/>
      <c r="F979" s="54"/>
      <c r="G979" s="54"/>
      <c r="H979" s="54"/>
      <c r="I979" s="54"/>
      <c r="J979" s="54"/>
      <c r="K979" s="54"/>
      <c r="L979" s="54"/>
      <c r="M979" s="54"/>
      <c r="N979" s="54"/>
      <c r="O979" s="54"/>
      <c r="P979" s="54"/>
      <c r="Q979" s="54"/>
      <c r="R979" s="54"/>
      <c r="S979" s="54"/>
      <c r="T979" s="54"/>
      <c r="U979" s="54"/>
      <c r="V979" s="54"/>
      <c r="W979" s="54"/>
      <c r="X979" s="54"/>
      <c r="Y979" s="54"/>
      <c r="Z979" s="54"/>
    </row>
    <row r="980" spans="1:26" ht="24.75" customHeight="1">
      <c r="A980" s="54"/>
      <c r="B980" s="54"/>
      <c r="C980" s="54"/>
      <c r="D980" s="54"/>
      <c r="E980" s="54"/>
      <c r="F980" s="54"/>
      <c r="G980" s="54"/>
      <c r="H980" s="54"/>
      <c r="I980" s="54"/>
      <c r="J980" s="54"/>
      <c r="K980" s="54"/>
      <c r="L980" s="54"/>
      <c r="M980" s="54"/>
      <c r="N980" s="54"/>
      <c r="O980" s="54"/>
      <c r="P980" s="54"/>
      <c r="Q980" s="54"/>
      <c r="R980" s="54"/>
      <c r="S980" s="54"/>
      <c r="T980" s="54"/>
      <c r="U980" s="54"/>
      <c r="V980" s="54"/>
      <c r="W980" s="54"/>
      <c r="X980" s="54"/>
      <c r="Y980" s="54"/>
      <c r="Z980" s="54"/>
    </row>
    <row r="981" spans="1:26" ht="24.75" customHeight="1">
      <c r="A981" s="54"/>
      <c r="B981" s="54"/>
      <c r="C981" s="54"/>
      <c r="D981" s="54"/>
      <c r="E981" s="54"/>
      <c r="F981" s="54"/>
      <c r="G981" s="54"/>
      <c r="H981" s="54"/>
      <c r="I981" s="54"/>
      <c r="J981" s="54"/>
      <c r="K981" s="54"/>
      <c r="L981" s="54"/>
      <c r="M981" s="54"/>
      <c r="N981" s="54"/>
      <c r="O981" s="54"/>
      <c r="P981" s="54"/>
      <c r="Q981" s="54"/>
      <c r="R981" s="54"/>
      <c r="S981" s="54"/>
      <c r="T981" s="54"/>
      <c r="U981" s="54"/>
      <c r="V981" s="54"/>
      <c r="W981" s="54"/>
      <c r="X981" s="54"/>
      <c r="Y981" s="54"/>
      <c r="Z981" s="54"/>
    </row>
    <row r="982" spans="1:26" ht="24.75" customHeight="1">
      <c r="A982" s="54"/>
      <c r="B982" s="54"/>
      <c r="C982" s="54"/>
      <c r="D982" s="54"/>
      <c r="E982" s="54"/>
      <c r="F982" s="54"/>
      <c r="G982" s="54"/>
      <c r="H982" s="54"/>
      <c r="I982" s="54"/>
      <c r="J982" s="54"/>
      <c r="K982" s="54"/>
      <c r="L982" s="54"/>
      <c r="M982" s="54"/>
      <c r="N982" s="54"/>
      <c r="O982" s="54"/>
      <c r="P982" s="54"/>
      <c r="Q982" s="54"/>
      <c r="R982" s="54"/>
      <c r="S982" s="54"/>
      <c r="T982" s="54"/>
      <c r="U982" s="54"/>
      <c r="V982" s="54"/>
      <c r="W982" s="54"/>
      <c r="X982" s="54"/>
      <c r="Y982" s="54"/>
      <c r="Z982" s="54"/>
    </row>
    <row r="983" spans="1:26" ht="24.75" customHeight="1">
      <c r="A983" s="54"/>
      <c r="B983" s="54"/>
      <c r="C983" s="54"/>
      <c r="D983" s="54"/>
      <c r="E983" s="54"/>
      <c r="F983" s="54"/>
      <c r="G983" s="54"/>
      <c r="H983" s="54"/>
      <c r="I983" s="54"/>
      <c r="J983" s="54"/>
      <c r="K983" s="54"/>
      <c r="L983" s="54"/>
      <c r="M983" s="54"/>
      <c r="N983" s="54"/>
      <c r="O983" s="54"/>
      <c r="P983" s="54"/>
      <c r="Q983" s="54"/>
      <c r="R983" s="54"/>
      <c r="S983" s="54"/>
      <c r="T983" s="54"/>
      <c r="U983" s="54"/>
      <c r="V983" s="54"/>
      <c r="W983" s="54"/>
      <c r="X983" s="54"/>
      <c r="Y983" s="54"/>
      <c r="Z983" s="54"/>
    </row>
    <row r="984" spans="1:26" ht="24.75" customHeight="1">
      <c r="A984" s="54"/>
      <c r="B984" s="54"/>
      <c r="C984" s="54"/>
      <c r="D984" s="54"/>
      <c r="E984" s="54"/>
      <c r="F984" s="54"/>
      <c r="G984" s="54"/>
      <c r="H984" s="54"/>
      <c r="I984" s="54"/>
      <c r="J984" s="54"/>
      <c r="K984" s="54"/>
      <c r="L984" s="54"/>
      <c r="M984" s="54"/>
      <c r="N984" s="54"/>
      <c r="O984" s="54"/>
      <c r="P984" s="54"/>
      <c r="Q984" s="54"/>
      <c r="R984" s="54"/>
      <c r="S984" s="54"/>
      <c r="T984" s="54"/>
      <c r="U984" s="54"/>
      <c r="V984" s="54"/>
      <c r="W984" s="54"/>
      <c r="X984" s="54"/>
      <c r="Y984" s="54"/>
      <c r="Z984" s="54"/>
    </row>
    <row r="985" spans="1:26" ht="24.75" customHeight="1">
      <c r="A985" s="54"/>
      <c r="B985" s="54"/>
      <c r="C985" s="54"/>
      <c r="D985" s="54"/>
      <c r="E985" s="54"/>
      <c r="F985" s="54"/>
      <c r="G985" s="54"/>
      <c r="H985" s="54"/>
      <c r="I985" s="54"/>
      <c r="J985" s="54"/>
      <c r="K985" s="54"/>
      <c r="L985" s="54"/>
      <c r="M985" s="54"/>
      <c r="N985" s="54"/>
      <c r="O985" s="54"/>
      <c r="P985" s="54"/>
      <c r="Q985" s="54"/>
      <c r="R985" s="54"/>
      <c r="S985" s="54"/>
      <c r="T985" s="54"/>
      <c r="U985" s="54"/>
      <c r="V985" s="54"/>
      <c r="W985" s="54"/>
      <c r="X985" s="54"/>
      <c r="Y985" s="54"/>
      <c r="Z985" s="54"/>
    </row>
    <row r="986" spans="1:26" ht="24.75" customHeight="1">
      <c r="A986" s="54"/>
      <c r="B986" s="54"/>
      <c r="C986" s="54"/>
      <c r="D986" s="54"/>
      <c r="E986" s="54"/>
      <c r="F986" s="54"/>
      <c r="G986" s="54"/>
      <c r="H986" s="54"/>
      <c r="I986" s="54"/>
      <c r="J986" s="54"/>
      <c r="K986" s="54"/>
      <c r="L986" s="54"/>
      <c r="M986" s="54"/>
      <c r="N986" s="54"/>
      <c r="O986" s="54"/>
      <c r="P986" s="54"/>
      <c r="Q986" s="54"/>
      <c r="R986" s="54"/>
      <c r="S986" s="54"/>
      <c r="T986" s="54"/>
      <c r="U986" s="54"/>
      <c r="V986" s="54"/>
      <c r="W986" s="54"/>
      <c r="X986" s="54"/>
      <c r="Y986" s="54"/>
      <c r="Z986" s="54"/>
    </row>
  </sheetData>
  <mergeCells count="1">
    <mergeCell ref="A1:I18"/>
  </mergeCells>
  <printOptions horizontalCentered="1"/>
  <pageMargins left="0.9" right="0.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FFC000"/>
  </sheetPr>
  <dimension ref="A1:Z987"/>
  <sheetViews>
    <sheetView view="pageBreakPreview" topLeftCell="A4" zoomScale="60" workbookViewId="0">
      <selection activeCell="L7" sqref="L7"/>
    </sheetView>
  </sheetViews>
  <sheetFormatPr defaultColWidth="14.42578125" defaultRowHeight="15" customHeight="1"/>
  <cols>
    <col min="1" max="6" width="9.140625" style="134" customWidth="1"/>
    <col min="7" max="7" width="9.5703125" style="134" customWidth="1"/>
    <col min="8" max="8" width="12.5703125" style="134" customWidth="1"/>
    <col min="9" max="9" width="9.85546875" style="134" customWidth="1"/>
    <col min="10" max="10" width="13.7109375" style="134" customWidth="1"/>
    <col min="11" max="11" width="9.140625" style="134" customWidth="1"/>
    <col min="12" max="12" width="29.7109375" style="134" customWidth="1"/>
    <col min="13" max="26" width="9.140625" style="134" customWidth="1"/>
    <col min="27" max="16384" width="14.42578125" style="134"/>
  </cols>
  <sheetData>
    <row r="1" spans="1:26" ht="24.75" customHeight="1">
      <c r="A1" s="131"/>
      <c r="B1" s="132"/>
      <c r="C1" s="132"/>
      <c r="D1" s="132"/>
      <c r="E1" s="132"/>
      <c r="F1" s="132"/>
      <c r="G1" s="132"/>
      <c r="H1" s="132"/>
      <c r="I1" s="133"/>
      <c r="J1" s="54"/>
      <c r="K1" s="54"/>
      <c r="L1" s="54"/>
      <c r="M1" s="54"/>
      <c r="N1" s="54"/>
      <c r="O1" s="54"/>
      <c r="P1" s="54"/>
      <c r="Q1" s="54"/>
      <c r="R1" s="54"/>
      <c r="S1" s="54"/>
      <c r="T1" s="54"/>
      <c r="U1" s="54"/>
      <c r="V1" s="54"/>
      <c r="W1" s="54"/>
      <c r="X1" s="54"/>
      <c r="Y1" s="54"/>
      <c r="Z1" s="54"/>
    </row>
    <row r="2" spans="1:26" ht="24.75" customHeight="1">
      <c r="A2" s="135"/>
      <c r="B2" s="54"/>
      <c r="C2" s="54"/>
      <c r="D2" s="54"/>
      <c r="E2" s="54"/>
      <c r="F2" s="54"/>
      <c r="G2" s="54"/>
      <c r="H2" s="54"/>
      <c r="I2" s="136"/>
      <c r="J2" s="54"/>
      <c r="K2" s="54"/>
      <c r="L2" s="54"/>
      <c r="M2" s="54"/>
      <c r="N2" s="54"/>
      <c r="O2" s="54"/>
      <c r="P2" s="54"/>
      <c r="Q2" s="54"/>
      <c r="R2" s="54"/>
      <c r="S2" s="54"/>
      <c r="T2" s="54"/>
      <c r="U2" s="54"/>
      <c r="V2" s="54"/>
      <c r="W2" s="54"/>
      <c r="X2" s="54"/>
      <c r="Y2" s="54"/>
      <c r="Z2" s="54"/>
    </row>
    <row r="3" spans="1:26" ht="24.75" customHeight="1">
      <c r="A3" s="135"/>
      <c r="B3" s="54"/>
      <c r="C3" s="54"/>
      <c r="D3" s="54"/>
      <c r="E3" s="54"/>
      <c r="F3" s="54"/>
      <c r="G3" s="54"/>
      <c r="H3" s="54"/>
      <c r="I3" s="136"/>
      <c r="J3" s="54"/>
      <c r="K3" s="54"/>
      <c r="L3" s="54"/>
      <c r="M3" s="54"/>
      <c r="N3" s="54"/>
      <c r="O3" s="54"/>
      <c r="P3" s="54"/>
      <c r="Q3" s="54"/>
      <c r="R3" s="54"/>
      <c r="S3" s="54"/>
      <c r="T3" s="54"/>
      <c r="U3" s="54"/>
      <c r="V3" s="54"/>
      <c r="W3" s="54"/>
      <c r="X3" s="54"/>
      <c r="Y3" s="54"/>
      <c r="Z3" s="54"/>
    </row>
    <row r="4" spans="1:26" ht="33.75" customHeight="1">
      <c r="A4" s="135"/>
      <c r="B4" s="54"/>
      <c r="C4" s="54"/>
      <c r="D4" s="54"/>
      <c r="E4" s="54"/>
      <c r="F4" s="54"/>
      <c r="G4" s="54"/>
      <c r="H4" s="54"/>
      <c r="I4" s="136"/>
      <c r="J4" s="54"/>
      <c r="K4" s="54"/>
      <c r="L4" s="54"/>
      <c r="M4" s="54"/>
      <c r="N4" s="54"/>
      <c r="O4" s="54"/>
      <c r="P4" s="54"/>
      <c r="Q4" s="54"/>
      <c r="R4" s="54"/>
      <c r="S4" s="54"/>
      <c r="T4" s="54"/>
      <c r="U4" s="54"/>
      <c r="V4" s="54"/>
      <c r="W4" s="54"/>
      <c r="X4" s="54"/>
      <c r="Y4" s="54"/>
      <c r="Z4" s="54"/>
    </row>
    <row r="5" spans="1:26" ht="30.75" customHeight="1">
      <c r="A5" s="135"/>
      <c r="B5" s="54"/>
      <c r="C5" s="54"/>
      <c r="D5" s="54"/>
      <c r="E5" s="54"/>
      <c r="F5" s="54"/>
      <c r="G5" s="54"/>
      <c r="H5" s="54"/>
      <c r="I5" s="136"/>
      <c r="J5" s="54"/>
      <c r="K5" s="54"/>
      <c r="L5" s="54"/>
      <c r="M5" s="54"/>
      <c r="N5" s="54"/>
      <c r="O5" s="54"/>
      <c r="P5" s="54"/>
      <c r="Q5" s="54"/>
      <c r="R5" s="54"/>
      <c r="S5" s="54"/>
      <c r="T5" s="54"/>
      <c r="U5" s="54"/>
      <c r="V5" s="54"/>
      <c r="W5" s="54"/>
      <c r="X5" s="54"/>
      <c r="Y5" s="54"/>
      <c r="Z5" s="54"/>
    </row>
    <row r="6" spans="1:26" ht="26.25">
      <c r="A6" s="988"/>
      <c r="B6" s="991"/>
      <c r="C6" s="992"/>
      <c r="D6" s="992"/>
      <c r="E6" s="992"/>
      <c r="F6" s="992"/>
      <c r="G6" s="993"/>
      <c r="H6" s="992"/>
      <c r="I6" s="994"/>
      <c r="J6" s="54"/>
      <c r="K6" s="54"/>
      <c r="L6" s="54"/>
      <c r="M6" s="54"/>
      <c r="N6" s="54"/>
      <c r="O6" s="54"/>
      <c r="P6" s="54"/>
      <c r="Q6" s="54"/>
      <c r="R6" s="54"/>
      <c r="S6" s="54"/>
      <c r="T6" s="54"/>
      <c r="U6" s="54"/>
      <c r="V6" s="54"/>
      <c r="W6" s="54"/>
      <c r="X6" s="54"/>
      <c r="Y6" s="54"/>
      <c r="Z6" s="54"/>
    </row>
    <row r="7" spans="1:26" ht="297.75" customHeight="1">
      <c r="A7" s="995" t="s">
        <v>0</v>
      </c>
      <c r="B7" s="996"/>
      <c r="C7" s="996"/>
      <c r="D7" s="996"/>
      <c r="E7" s="996"/>
      <c r="F7" s="996"/>
      <c r="G7" s="996"/>
      <c r="H7" s="996"/>
      <c r="I7" s="997"/>
      <c r="J7" s="54"/>
      <c r="K7" s="54"/>
      <c r="L7" s="54"/>
      <c r="M7" s="54"/>
      <c r="N7" s="54"/>
      <c r="O7" s="54"/>
      <c r="P7" s="54"/>
      <c r="Q7" s="54"/>
      <c r="R7" s="54"/>
      <c r="S7" s="54"/>
      <c r="T7" s="54"/>
      <c r="U7" s="54"/>
      <c r="V7" s="54"/>
      <c r="W7" s="54"/>
      <c r="X7" s="54"/>
      <c r="Y7" s="54"/>
      <c r="Z7" s="54"/>
    </row>
    <row r="8" spans="1:26" ht="24.75" customHeight="1">
      <c r="A8" s="137"/>
      <c r="B8" s="138"/>
      <c r="C8" s="138"/>
      <c r="D8" s="138"/>
      <c r="E8" s="138"/>
      <c r="F8" s="138"/>
      <c r="G8" s="138"/>
      <c r="H8" s="138"/>
      <c r="I8" s="139"/>
      <c r="J8" s="54"/>
      <c r="K8" s="54"/>
      <c r="L8" s="54"/>
      <c r="M8" s="54"/>
      <c r="N8" s="54"/>
      <c r="O8" s="54"/>
      <c r="P8" s="54"/>
      <c r="Q8" s="54"/>
      <c r="R8" s="54"/>
      <c r="S8" s="54"/>
      <c r="T8" s="54"/>
      <c r="U8" s="54"/>
      <c r="V8" s="54"/>
      <c r="W8" s="54"/>
      <c r="X8" s="54"/>
      <c r="Y8" s="54"/>
      <c r="Z8" s="54"/>
    </row>
    <row r="9" spans="1:26" ht="36.75">
      <c r="A9" s="995"/>
      <c r="B9" s="996"/>
      <c r="C9" s="996"/>
      <c r="D9" s="996"/>
      <c r="E9" s="996"/>
      <c r="F9" s="996"/>
      <c r="G9" s="996"/>
      <c r="H9" s="996"/>
      <c r="I9" s="997"/>
      <c r="J9" s="54"/>
      <c r="K9" s="54"/>
      <c r="L9" s="54"/>
      <c r="M9" s="54"/>
      <c r="N9" s="54"/>
      <c r="O9" s="54"/>
      <c r="P9" s="54"/>
      <c r="Q9" s="54"/>
      <c r="R9" s="54"/>
      <c r="S9" s="54"/>
      <c r="T9" s="54"/>
      <c r="U9" s="54"/>
      <c r="V9" s="54"/>
      <c r="W9" s="54"/>
      <c r="X9" s="54"/>
      <c r="Y9" s="54"/>
      <c r="Z9" s="54"/>
    </row>
    <row r="10" spans="1:26" ht="24.75" customHeight="1">
      <c r="A10" s="140"/>
      <c r="B10" s="141"/>
      <c r="C10" s="141"/>
      <c r="D10" s="141"/>
      <c r="E10" s="141"/>
      <c r="F10" s="141"/>
      <c r="G10" s="141"/>
      <c r="H10" s="141"/>
      <c r="I10" s="142"/>
      <c r="J10" s="54"/>
      <c r="K10" s="54"/>
      <c r="L10" s="54"/>
      <c r="M10" s="54"/>
      <c r="N10" s="54"/>
      <c r="O10" s="54"/>
      <c r="P10" s="54"/>
      <c r="Q10" s="54"/>
      <c r="R10" s="54"/>
      <c r="S10" s="54"/>
      <c r="T10" s="54"/>
      <c r="U10" s="54"/>
      <c r="V10" s="54"/>
      <c r="W10" s="54"/>
      <c r="X10" s="54"/>
      <c r="Y10" s="54"/>
      <c r="Z10" s="54"/>
    </row>
    <row r="11" spans="1:26" ht="24.75" customHeight="1">
      <c r="A11" s="143"/>
      <c r="B11" s="54"/>
      <c r="C11" s="54"/>
      <c r="D11" s="54"/>
      <c r="E11" s="54"/>
      <c r="F11" s="54"/>
      <c r="G11" s="54"/>
      <c r="H11" s="54"/>
      <c r="I11" s="136"/>
      <c r="J11" s="54"/>
      <c r="K11" s="54"/>
      <c r="L11" s="54"/>
      <c r="M11" s="54"/>
      <c r="N11" s="54"/>
      <c r="O11" s="54"/>
      <c r="P11" s="54"/>
      <c r="Q11" s="54"/>
      <c r="R11" s="54"/>
      <c r="S11" s="54"/>
      <c r="T11" s="54"/>
      <c r="U11" s="54"/>
      <c r="V11" s="54"/>
      <c r="W11" s="54"/>
      <c r="X11" s="54"/>
      <c r="Y11" s="54"/>
      <c r="Z11" s="54"/>
    </row>
    <row r="12" spans="1:26" ht="24.75" customHeight="1">
      <c r="A12" s="999" t="s">
        <v>129</v>
      </c>
      <c r="B12" s="992"/>
      <c r="C12" s="992"/>
      <c r="D12" s="992"/>
      <c r="E12" s="992"/>
      <c r="F12" s="992"/>
      <c r="G12" s="992"/>
      <c r="H12" s="992"/>
      <c r="I12" s="994"/>
      <c r="J12" s="54"/>
      <c r="K12" s="54"/>
      <c r="L12" s="54"/>
      <c r="M12" s="54"/>
      <c r="N12" s="54"/>
      <c r="O12" s="54"/>
      <c r="P12" s="54"/>
      <c r="Q12" s="54"/>
      <c r="R12" s="54"/>
      <c r="S12" s="54"/>
      <c r="T12" s="54"/>
      <c r="U12" s="54"/>
      <c r="V12" s="54"/>
      <c r="W12" s="54"/>
      <c r="X12" s="54"/>
      <c r="Y12" s="54"/>
      <c r="Z12" s="54"/>
    </row>
    <row r="13" spans="1:26" ht="24.75" customHeight="1">
      <c r="A13" s="143"/>
      <c r="B13" s="54"/>
      <c r="C13" s="54"/>
      <c r="D13" s="54"/>
      <c r="E13" s="54"/>
      <c r="F13" s="54"/>
      <c r="G13" s="54"/>
      <c r="H13" s="54"/>
      <c r="I13" s="136"/>
      <c r="J13" s="54"/>
      <c r="K13" s="54"/>
      <c r="L13" s="54"/>
      <c r="M13" s="54"/>
      <c r="N13" s="54"/>
      <c r="O13" s="54"/>
      <c r="P13" s="54"/>
      <c r="Q13" s="54"/>
      <c r="R13" s="54"/>
      <c r="S13" s="54"/>
      <c r="T13" s="54"/>
      <c r="U13" s="54"/>
      <c r="V13" s="54"/>
      <c r="W13" s="54"/>
      <c r="X13" s="54"/>
      <c r="Y13" s="54"/>
      <c r="Z13" s="54"/>
    </row>
    <row r="14" spans="1:26" ht="24.75" customHeight="1">
      <c r="A14" s="143"/>
      <c r="B14" s="54"/>
      <c r="C14" s="54"/>
      <c r="D14" s="54"/>
      <c r="E14" s="54"/>
      <c r="F14" s="54"/>
      <c r="G14" s="54"/>
      <c r="H14" s="54"/>
      <c r="I14" s="136"/>
      <c r="J14" s="54"/>
      <c r="K14" s="54"/>
      <c r="L14" s="54"/>
      <c r="M14" s="54"/>
      <c r="N14" s="54"/>
      <c r="O14" s="54"/>
      <c r="P14" s="54"/>
      <c r="Q14" s="54"/>
      <c r="R14" s="54"/>
      <c r="S14" s="54"/>
      <c r="T14" s="54"/>
      <c r="U14" s="54"/>
      <c r="V14" s="54"/>
      <c r="W14" s="54"/>
      <c r="X14" s="54"/>
      <c r="Y14" s="54"/>
      <c r="Z14" s="54"/>
    </row>
    <row r="15" spans="1:26" ht="30" customHeight="1">
      <c r="A15" s="988" t="s">
        <v>1</v>
      </c>
      <c r="B15" s="998"/>
      <c r="C15" s="998"/>
      <c r="D15" s="998"/>
      <c r="E15" s="998"/>
      <c r="F15" s="998"/>
      <c r="G15" s="998"/>
      <c r="H15" s="998"/>
      <c r="I15" s="990"/>
      <c r="J15" s="54"/>
      <c r="K15" s="54"/>
      <c r="L15" s="54"/>
      <c r="M15" s="54"/>
      <c r="N15" s="54"/>
      <c r="O15" s="54"/>
      <c r="P15" s="54"/>
      <c r="Q15" s="54"/>
      <c r="R15" s="54"/>
      <c r="S15" s="54"/>
      <c r="T15" s="54"/>
      <c r="U15" s="54"/>
      <c r="V15" s="54"/>
      <c r="W15" s="54"/>
      <c r="X15" s="54"/>
      <c r="Y15" s="54"/>
      <c r="Z15" s="54"/>
    </row>
    <row r="16" spans="1:26" ht="30" customHeight="1">
      <c r="A16" s="143"/>
      <c r="B16" s="54"/>
      <c r="C16" s="54"/>
      <c r="D16" s="54"/>
      <c r="E16" s="54"/>
      <c r="F16" s="54"/>
      <c r="G16" s="54"/>
      <c r="H16" s="54"/>
      <c r="I16" s="136"/>
      <c r="J16" s="54"/>
      <c r="K16" s="54"/>
      <c r="L16" s="54"/>
      <c r="M16" s="54"/>
      <c r="N16" s="54"/>
      <c r="O16" s="54"/>
      <c r="P16" s="54"/>
      <c r="Q16" s="54"/>
      <c r="R16" s="54"/>
      <c r="S16" s="54"/>
      <c r="T16" s="54"/>
      <c r="U16" s="54"/>
      <c r="V16" s="54"/>
      <c r="W16" s="54"/>
      <c r="X16" s="54"/>
      <c r="Y16" s="54"/>
      <c r="Z16" s="54"/>
    </row>
    <row r="17" spans="1:26" ht="24.75" customHeight="1">
      <c r="A17" s="143"/>
      <c r="B17" s="54"/>
      <c r="C17" s="54"/>
      <c r="D17" s="54"/>
      <c r="E17" s="54"/>
      <c r="F17" s="54"/>
      <c r="G17" s="54"/>
      <c r="H17" s="54"/>
      <c r="I17" s="136"/>
      <c r="J17" s="54"/>
      <c r="K17" s="54"/>
      <c r="L17" s="54"/>
      <c r="M17" s="54"/>
      <c r="N17" s="54"/>
      <c r="O17" s="54"/>
      <c r="P17" s="54"/>
      <c r="Q17" s="54"/>
      <c r="R17" s="54"/>
      <c r="S17" s="54"/>
      <c r="T17" s="54"/>
      <c r="U17" s="54"/>
      <c r="V17" s="54"/>
      <c r="W17" s="54"/>
      <c r="X17" s="54"/>
      <c r="Y17" s="54"/>
      <c r="Z17" s="54"/>
    </row>
    <row r="18" spans="1:26" ht="24.75" customHeight="1" thickBot="1">
      <c r="A18" s="144"/>
      <c r="B18" s="145"/>
      <c r="C18" s="145"/>
      <c r="D18" s="145"/>
      <c r="E18" s="145"/>
      <c r="F18" s="145"/>
      <c r="G18" s="145"/>
      <c r="H18" s="145"/>
      <c r="I18" s="146"/>
      <c r="J18" s="54"/>
      <c r="K18" s="54"/>
      <c r="L18" s="54"/>
      <c r="M18" s="54"/>
      <c r="N18" s="54"/>
      <c r="O18" s="54"/>
      <c r="P18" s="54"/>
      <c r="Q18" s="54"/>
      <c r="R18" s="54"/>
      <c r="S18" s="54"/>
      <c r="T18" s="54"/>
      <c r="U18" s="54"/>
      <c r="V18" s="54"/>
      <c r="W18" s="54"/>
      <c r="X18" s="54"/>
      <c r="Y18" s="54"/>
      <c r="Z18" s="54"/>
    </row>
    <row r="19" spans="1:26" ht="24.75" customHeight="1">
      <c r="A19" s="54"/>
      <c r="B19" s="54"/>
      <c r="C19" s="54"/>
      <c r="D19" s="54"/>
      <c r="E19" s="54"/>
      <c r="F19" s="54"/>
      <c r="G19" s="54"/>
      <c r="H19" s="54"/>
      <c r="I19" s="54"/>
      <c r="J19" s="54"/>
      <c r="K19" s="54"/>
      <c r="L19" s="54"/>
      <c r="M19" s="54"/>
      <c r="N19" s="54"/>
      <c r="O19" s="54"/>
      <c r="P19" s="54"/>
      <c r="Q19" s="54"/>
      <c r="R19" s="54"/>
      <c r="S19" s="54"/>
      <c r="T19" s="54"/>
      <c r="U19" s="54"/>
      <c r="V19" s="54"/>
      <c r="W19" s="54"/>
      <c r="X19" s="54"/>
      <c r="Y19" s="54"/>
      <c r="Z19" s="54"/>
    </row>
    <row r="20" spans="1:26" ht="24.75" customHeight="1">
      <c r="A20" s="54"/>
      <c r="B20" s="54"/>
      <c r="C20" s="54"/>
      <c r="D20" s="54"/>
      <c r="E20" s="54"/>
      <c r="F20" s="54"/>
      <c r="G20" s="54"/>
      <c r="H20" s="54"/>
      <c r="I20" s="54"/>
      <c r="J20" s="54"/>
      <c r="K20" s="54"/>
      <c r="L20" s="54"/>
      <c r="M20" s="54"/>
      <c r="N20" s="54"/>
      <c r="O20" s="54"/>
      <c r="P20" s="54"/>
      <c r="Q20" s="54"/>
      <c r="R20" s="54"/>
      <c r="S20" s="54"/>
      <c r="T20" s="54"/>
      <c r="U20" s="54"/>
      <c r="V20" s="54"/>
      <c r="W20" s="54"/>
      <c r="X20" s="54"/>
      <c r="Y20" s="54"/>
      <c r="Z20" s="54"/>
    </row>
    <row r="21" spans="1:26" ht="24.75" customHeight="1">
      <c r="A21" s="54"/>
      <c r="B21" s="54"/>
      <c r="C21" s="54"/>
      <c r="D21" s="54"/>
      <c r="E21" s="54"/>
      <c r="F21" s="54"/>
      <c r="G21" s="54"/>
      <c r="H21" s="54"/>
      <c r="I21" s="54"/>
      <c r="J21" s="54"/>
      <c r="K21" s="54"/>
      <c r="L21" s="54"/>
      <c r="M21" s="54"/>
      <c r="N21" s="54"/>
      <c r="O21" s="54"/>
      <c r="P21" s="54"/>
      <c r="Q21" s="54"/>
      <c r="R21" s="54"/>
      <c r="S21" s="54"/>
      <c r="T21" s="54"/>
      <c r="U21" s="54"/>
      <c r="V21" s="54"/>
      <c r="W21" s="54"/>
      <c r="X21" s="54"/>
      <c r="Y21" s="54"/>
      <c r="Z21" s="54"/>
    </row>
    <row r="22" spans="1:26" ht="24.75" customHeight="1">
      <c r="A22" s="54"/>
      <c r="B22" s="54"/>
      <c r="C22" s="54"/>
      <c r="D22" s="54"/>
      <c r="E22" s="54"/>
      <c r="F22" s="54"/>
      <c r="G22" s="54"/>
      <c r="H22" s="54"/>
      <c r="I22" s="54"/>
      <c r="J22" s="54"/>
      <c r="K22" s="54"/>
      <c r="L22" s="54"/>
      <c r="M22" s="54"/>
      <c r="N22" s="54"/>
      <c r="O22" s="54"/>
      <c r="P22" s="54"/>
      <c r="Q22" s="54"/>
      <c r="R22" s="54"/>
      <c r="S22" s="54"/>
      <c r="T22" s="54"/>
      <c r="U22" s="54"/>
      <c r="V22" s="54"/>
      <c r="W22" s="54"/>
      <c r="X22" s="54"/>
      <c r="Y22" s="54"/>
      <c r="Z22" s="54"/>
    </row>
    <row r="23" spans="1:26" ht="24.75" customHeight="1">
      <c r="A23" s="54"/>
      <c r="B23" s="54"/>
      <c r="C23" s="54"/>
      <c r="D23" s="54"/>
      <c r="E23" s="54"/>
      <c r="F23" s="54"/>
      <c r="G23" s="54"/>
      <c r="H23" s="54"/>
      <c r="I23" s="54"/>
      <c r="J23" s="54"/>
      <c r="K23" s="54"/>
      <c r="L23" s="54"/>
      <c r="M23" s="54"/>
      <c r="N23" s="54"/>
      <c r="O23" s="54"/>
      <c r="P23" s="54"/>
      <c r="Q23" s="54"/>
      <c r="R23" s="54"/>
      <c r="S23" s="54"/>
      <c r="T23" s="54"/>
      <c r="U23" s="54"/>
      <c r="V23" s="54"/>
      <c r="W23" s="54"/>
      <c r="X23" s="54"/>
      <c r="Y23" s="54"/>
      <c r="Z23" s="54"/>
    </row>
    <row r="24" spans="1:26" ht="24.75" customHeight="1">
      <c r="A24" s="54"/>
      <c r="B24" s="54"/>
      <c r="C24" s="54"/>
      <c r="D24" s="54"/>
      <c r="E24" s="54"/>
      <c r="F24" s="54"/>
      <c r="G24" s="54"/>
      <c r="H24" s="54"/>
      <c r="I24" s="54"/>
      <c r="J24" s="54"/>
      <c r="K24" s="54"/>
      <c r="L24" s="54"/>
      <c r="M24" s="54"/>
      <c r="N24" s="54"/>
      <c r="O24" s="54"/>
      <c r="P24" s="54"/>
      <c r="Q24" s="54"/>
      <c r="R24" s="54"/>
      <c r="S24" s="54"/>
      <c r="T24" s="54"/>
      <c r="U24" s="54"/>
      <c r="V24" s="54"/>
      <c r="W24" s="54"/>
      <c r="X24" s="54"/>
      <c r="Y24" s="54"/>
      <c r="Z24" s="54"/>
    </row>
    <row r="25" spans="1:26" ht="24.75" customHeight="1">
      <c r="A25" s="54"/>
      <c r="B25" s="54"/>
      <c r="C25" s="54"/>
      <c r="D25" s="54"/>
      <c r="E25" s="54"/>
      <c r="F25" s="54"/>
      <c r="G25" s="54"/>
      <c r="H25" s="54"/>
      <c r="I25" s="54"/>
      <c r="J25" s="54"/>
      <c r="K25" s="54"/>
      <c r="L25" s="54"/>
      <c r="M25" s="54"/>
      <c r="N25" s="54"/>
      <c r="O25" s="54"/>
      <c r="P25" s="54"/>
      <c r="Q25" s="54"/>
      <c r="R25" s="54"/>
      <c r="S25" s="54"/>
      <c r="T25" s="54"/>
      <c r="U25" s="54"/>
      <c r="V25" s="54"/>
      <c r="W25" s="54"/>
      <c r="X25" s="54"/>
      <c r="Y25" s="54"/>
      <c r="Z25" s="54"/>
    </row>
    <row r="26" spans="1:26" ht="24.75" customHeight="1">
      <c r="A26" s="54"/>
      <c r="B26" s="54"/>
      <c r="C26" s="54"/>
      <c r="D26" s="54"/>
      <c r="E26" s="54"/>
      <c r="F26" s="54"/>
      <c r="G26" s="54"/>
      <c r="H26" s="54"/>
      <c r="I26" s="54"/>
      <c r="J26" s="54"/>
      <c r="K26" s="54"/>
      <c r="L26" s="54"/>
      <c r="M26" s="54"/>
      <c r="N26" s="54"/>
      <c r="O26" s="54"/>
      <c r="P26" s="54"/>
      <c r="Q26" s="54"/>
      <c r="R26" s="54"/>
      <c r="S26" s="54"/>
      <c r="T26" s="54"/>
      <c r="U26" s="54"/>
      <c r="V26" s="54"/>
      <c r="W26" s="54"/>
      <c r="X26" s="54"/>
      <c r="Y26" s="54"/>
      <c r="Z26" s="54"/>
    </row>
    <row r="27" spans="1:26" ht="24.75" customHeight="1">
      <c r="A27" s="54"/>
      <c r="B27" s="54"/>
      <c r="C27" s="54"/>
      <c r="D27" s="54"/>
      <c r="E27" s="54"/>
      <c r="F27" s="54"/>
      <c r="G27" s="54"/>
      <c r="H27" s="54"/>
      <c r="I27" s="54"/>
      <c r="J27" s="54"/>
      <c r="K27" s="54"/>
      <c r="L27" s="54"/>
      <c r="M27" s="54"/>
      <c r="N27" s="54"/>
      <c r="O27" s="54"/>
      <c r="P27" s="54"/>
      <c r="Q27" s="54"/>
      <c r="R27" s="54"/>
      <c r="S27" s="54"/>
      <c r="T27" s="54"/>
      <c r="U27" s="54"/>
      <c r="V27" s="54"/>
      <c r="W27" s="54"/>
      <c r="X27" s="54"/>
      <c r="Y27" s="54"/>
      <c r="Z27" s="54"/>
    </row>
    <row r="28" spans="1:26" ht="24.75" customHeight="1">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row>
    <row r="29" spans="1:26" ht="24.75" customHeight="1">
      <c r="A29" s="54"/>
      <c r="B29" s="54"/>
      <c r="C29" s="54"/>
      <c r="D29" s="54"/>
      <c r="E29" s="54"/>
      <c r="F29" s="54"/>
      <c r="G29" s="54"/>
      <c r="H29" s="54"/>
      <c r="I29" s="54"/>
      <c r="J29" s="54"/>
      <c r="K29" s="54"/>
      <c r="L29" s="54"/>
      <c r="M29" s="54"/>
      <c r="N29" s="54"/>
      <c r="O29" s="54"/>
      <c r="P29" s="54"/>
      <c r="Q29" s="54"/>
      <c r="R29" s="54"/>
      <c r="S29" s="54"/>
      <c r="T29" s="54"/>
      <c r="U29" s="54"/>
      <c r="V29" s="54"/>
      <c r="W29" s="54"/>
      <c r="X29" s="54"/>
      <c r="Y29" s="54"/>
      <c r="Z29" s="54"/>
    </row>
    <row r="30" spans="1:26" ht="24.75" customHeight="1">
      <c r="A30" s="54"/>
      <c r="B30" s="54"/>
      <c r="C30" s="54"/>
      <c r="D30" s="54"/>
      <c r="E30" s="54"/>
      <c r="F30" s="54"/>
      <c r="G30" s="54"/>
      <c r="H30" s="54"/>
      <c r="I30" s="54"/>
      <c r="J30" s="54"/>
      <c r="K30" s="54"/>
      <c r="L30" s="54"/>
      <c r="M30" s="54"/>
      <c r="N30" s="54"/>
      <c r="O30" s="54"/>
      <c r="P30" s="54"/>
      <c r="Q30" s="54"/>
      <c r="R30" s="54"/>
      <c r="S30" s="54"/>
      <c r="T30" s="54"/>
      <c r="U30" s="54"/>
      <c r="V30" s="54"/>
      <c r="W30" s="54"/>
      <c r="X30" s="54"/>
      <c r="Y30" s="54"/>
      <c r="Z30" s="54"/>
    </row>
    <row r="31" spans="1:26" ht="24.75" customHeight="1">
      <c r="A31" s="54"/>
      <c r="B31" s="54"/>
      <c r="C31" s="54"/>
      <c r="D31" s="54"/>
      <c r="E31" s="54"/>
      <c r="F31" s="54"/>
      <c r="G31" s="54"/>
      <c r="H31" s="54"/>
      <c r="I31" s="54"/>
      <c r="J31" s="54"/>
      <c r="K31" s="54"/>
      <c r="L31" s="55"/>
      <c r="M31" s="54"/>
      <c r="N31" s="54"/>
      <c r="O31" s="54"/>
      <c r="P31" s="54"/>
      <c r="Q31" s="54"/>
      <c r="R31" s="54"/>
      <c r="S31" s="54"/>
      <c r="T31" s="54"/>
      <c r="U31" s="54"/>
      <c r="V31" s="54"/>
      <c r="W31" s="54"/>
      <c r="X31" s="54"/>
      <c r="Y31" s="54"/>
      <c r="Z31" s="54"/>
    </row>
    <row r="32" spans="1:26" ht="24.75" customHeight="1">
      <c r="A32" s="54"/>
      <c r="B32" s="54"/>
      <c r="C32" s="54"/>
      <c r="D32" s="54"/>
      <c r="E32" s="54"/>
      <c r="F32" s="54"/>
      <c r="G32" s="54"/>
      <c r="H32" s="54"/>
      <c r="I32" s="54"/>
      <c r="J32" s="54"/>
      <c r="K32" s="54"/>
      <c r="L32" s="54"/>
      <c r="M32" s="54"/>
      <c r="N32" s="54"/>
      <c r="O32" s="54"/>
      <c r="P32" s="54"/>
      <c r="Q32" s="54"/>
      <c r="R32" s="54"/>
      <c r="S32" s="54"/>
      <c r="T32" s="54"/>
      <c r="U32" s="54"/>
      <c r="V32" s="54"/>
      <c r="W32" s="54"/>
      <c r="X32" s="54"/>
      <c r="Y32" s="54"/>
      <c r="Z32" s="54"/>
    </row>
    <row r="33" spans="1:26" ht="24.75" customHeight="1">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row r="34" spans="1:26" ht="24.75" customHeight="1">
      <c r="A34" s="54"/>
      <c r="B34" s="54"/>
      <c r="C34" s="54"/>
      <c r="D34" s="54"/>
      <c r="E34" s="54"/>
      <c r="F34" s="54"/>
      <c r="G34" s="54"/>
      <c r="H34" s="54"/>
      <c r="I34" s="54"/>
      <c r="J34" s="54"/>
      <c r="K34" s="54"/>
      <c r="L34" s="54"/>
      <c r="M34" s="54"/>
      <c r="N34" s="54"/>
      <c r="O34" s="54"/>
      <c r="P34" s="54"/>
      <c r="Q34" s="54"/>
      <c r="R34" s="54"/>
      <c r="S34" s="54"/>
      <c r="T34" s="54"/>
      <c r="U34" s="54"/>
      <c r="V34" s="54"/>
      <c r="W34" s="54"/>
      <c r="X34" s="54"/>
      <c r="Y34" s="54"/>
      <c r="Z34" s="54"/>
    </row>
    <row r="35" spans="1:26" ht="24.75" customHeight="1">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row>
    <row r="36" spans="1:26" ht="24.75" customHeight="1">
      <c r="A36" s="54"/>
      <c r="B36" s="54"/>
      <c r="C36" s="54"/>
      <c r="D36" s="54"/>
      <c r="E36" s="54"/>
      <c r="F36" s="54"/>
      <c r="G36" s="54"/>
      <c r="H36" s="54"/>
      <c r="I36" s="54"/>
      <c r="J36" s="54"/>
      <c r="K36" s="54"/>
      <c r="L36" s="54"/>
      <c r="M36" s="54"/>
      <c r="N36" s="54"/>
      <c r="O36" s="54"/>
      <c r="P36" s="54"/>
      <c r="Q36" s="54"/>
      <c r="R36" s="54"/>
      <c r="S36" s="54"/>
      <c r="T36" s="54"/>
      <c r="U36" s="54"/>
      <c r="V36" s="54"/>
      <c r="W36" s="54"/>
      <c r="X36" s="54"/>
      <c r="Y36" s="54"/>
      <c r="Z36" s="54"/>
    </row>
    <row r="37" spans="1:26" ht="24.75" customHeight="1">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row>
    <row r="38" spans="1:26" ht="24.75" customHeight="1">
      <c r="A38" s="54"/>
      <c r="B38" s="54"/>
      <c r="C38" s="54"/>
      <c r="D38" s="54"/>
      <c r="E38" s="54"/>
      <c r="F38" s="54"/>
      <c r="G38" s="54"/>
      <c r="H38" s="54"/>
      <c r="I38" s="54"/>
      <c r="J38" s="54"/>
      <c r="K38" s="54"/>
      <c r="L38" s="54"/>
      <c r="M38" s="54"/>
      <c r="N38" s="54"/>
      <c r="O38" s="54"/>
      <c r="P38" s="54"/>
      <c r="Q38" s="54"/>
      <c r="R38" s="54"/>
      <c r="S38" s="54"/>
      <c r="T38" s="54"/>
      <c r="U38" s="54"/>
      <c r="V38" s="54"/>
      <c r="W38" s="54"/>
      <c r="X38" s="54"/>
      <c r="Y38" s="54"/>
      <c r="Z38" s="54"/>
    </row>
    <row r="39" spans="1:26" ht="24.75" customHeight="1">
      <c r="A39" s="54"/>
      <c r="B39" s="54"/>
      <c r="C39" s="54"/>
      <c r="D39" s="54"/>
      <c r="E39" s="54"/>
      <c r="F39" s="54"/>
      <c r="G39" s="54"/>
      <c r="H39" s="54"/>
      <c r="I39" s="54"/>
      <c r="J39" s="54"/>
      <c r="K39" s="54"/>
      <c r="L39" s="54"/>
      <c r="M39" s="54"/>
      <c r="N39" s="54"/>
      <c r="O39" s="54"/>
      <c r="P39" s="54"/>
      <c r="Q39" s="54"/>
      <c r="R39" s="54"/>
      <c r="S39" s="54"/>
      <c r="T39" s="54"/>
      <c r="U39" s="54"/>
      <c r="V39" s="54"/>
      <c r="W39" s="54"/>
      <c r="X39" s="54"/>
      <c r="Y39" s="54"/>
      <c r="Z39" s="54"/>
    </row>
    <row r="40" spans="1:26" ht="24.75" customHeight="1">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row>
    <row r="41" spans="1:26" ht="24.75" customHeight="1">
      <c r="A41" s="54"/>
      <c r="B41" s="54"/>
      <c r="C41" s="54"/>
      <c r="D41" s="54"/>
      <c r="E41" s="54"/>
      <c r="F41" s="54"/>
      <c r="G41" s="54"/>
      <c r="H41" s="54"/>
      <c r="I41" s="54"/>
      <c r="J41" s="54"/>
      <c r="K41" s="54"/>
      <c r="L41" s="54"/>
      <c r="M41" s="54"/>
      <c r="N41" s="54"/>
      <c r="O41" s="54"/>
      <c r="P41" s="54"/>
      <c r="Q41" s="54"/>
      <c r="R41" s="54"/>
      <c r="S41" s="54"/>
      <c r="T41" s="54"/>
      <c r="U41" s="54"/>
      <c r="V41" s="54"/>
      <c r="W41" s="54"/>
      <c r="X41" s="54"/>
      <c r="Y41" s="54"/>
      <c r="Z41" s="54"/>
    </row>
    <row r="42" spans="1:26" ht="24.75" customHeight="1">
      <c r="A42" s="54"/>
      <c r="B42" s="54"/>
      <c r="C42" s="54"/>
      <c r="D42" s="54"/>
      <c r="E42" s="54"/>
      <c r="F42" s="54"/>
      <c r="G42" s="54"/>
      <c r="H42" s="54"/>
      <c r="I42" s="54"/>
      <c r="J42" s="54"/>
      <c r="K42" s="54"/>
      <c r="L42" s="54"/>
      <c r="M42" s="54"/>
      <c r="N42" s="54"/>
      <c r="O42" s="54"/>
      <c r="P42" s="54"/>
      <c r="Q42" s="54"/>
      <c r="R42" s="54"/>
      <c r="S42" s="54"/>
      <c r="T42" s="54"/>
      <c r="U42" s="54"/>
      <c r="V42" s="54"/>
      <c r="W42" s="54"/>
      <c r="X42" s="54"/>
      <c r="Y42" s="54"/>
      <c r="Z42" s="54"/>
    </row>
    <row r="43" spans="1:26" ht="24.75" customHeight="1">
      <c r="A43" s="54"/>
      <c r="B43" s="54"/>
      <c r="C43" s="54"/>
      <c r="D43" s="54"/>
      <c r="E43" s="54"/>
      <c r="F43" s="54"/>
      <c r="G43" s="54"/>
      <c r="H43" s="54"/>
      <c r="I43" s="54"/>
      <c r="J43" s="54"/>
      <c r="K43" s="54"/>
      <c r="L43" s="54"/>
      <c r="M43" s="54"/>
      <c r="N43" s="54"/>
      <c r="O43" s="54"/>
      <c r="P43" s="54"/>
      <c r="Q43" s="54"/>
      <c r="R43" s="54"/>
      <c r="S43" s="54"/>
      <c r="T43" s="54"/>
      <c r="U43" s="54"/>
      <c r="V43" s="54"/>
      <c r="W43" s="54"/>
      <c r="X43" s="54"/>
      <c r="Y43" s="54"/>
      <c r="Z43" s="54"/>
    </row>
    <row r="44" spans="1:26" ht="24.75" customHeight="1">
      <c r="A44" s="54"/>
      <c r="B44" s="54"/>
      <c r="C44" s="54"/>
      <c r="D44" s="54"/>
      <c r="E44" s="54"/>
      <c r="F44" s="54"/>
      <c r="G44" s="54"/>
      <c r="H44" s="54"/>
      <c r="I44" s="54"/>
      <c r="J44" s="54"/>
      <c r="K44" s="54"/>
      <c r="L44" s="54"/>
      <c r="M44" s="54"/>
      <c r="N44" s="54"/>
      <c r="O44" s="54"/>
      <c r="P44" s="54"/>
      <c r="Q44" s="54"/>
      <c r="R44" s="54"/>
      <c r="S44" s="54"/>
      <c r="T44" s="54"/>
      <c r="U44" s="54"/>
      <c r="V44" s="54"/>
      <c r="W44" s="54"/>
      <c r="X44" s="54"/>
      <c r="Y44" s="54"/>
      <c r="Z44" s="54"/>
    </row>
    <row r="45" spans="1:26" ht="24.75" customHeight="1">
      <c r="A45" s="54"/>
      <c r="B45" s="54"/>
      <c r="C45" s="54"/>
      <c r="D45" s="54"/>
      <c r="E45" s="54"/>
      <c r="F45" s="54"/>
      <c r="G45" s="54"/>
      <c r="H45" s="54"/>
      <c r="I45" s="54"/>
      <c r="J45" s="54"/>
      <c r="K45" s="54"/>
      <c r="L45" s="54"/>
      <c r="M45" s="54"/>
      <c r="N45" s="54"/>
      <c r="O45" s="54"/>
      <c r="P45" s="54"/>
      <c r="Q45" s="54"/>
      <c r="R45" s="54"/>
      <c r="S45" s="54"/>
      <c r="T45" s="54"/>
      <c r="U45" s="54"/>
      <c r="V45" s="54"/>
      <c r="W45" s="54"/>
      <c r="X45" s="54"/>
      <c r="Y45" s="54"/>
      <c r="Z45" s="54"/>
    </row>
    <row r="46" spans="1:26" ht="24.75" customHeight="1">
      <c r="A46" s="54"/>
      <c r="B46" s="54"/>
      <c r="C46" s="54"/>
      <c r="D46" s="54"/>
      <c r="E46" s="54"/>
      <c r="F46" s="54"/>
      <c r="G46" s="54"/>
      <c r="H46" s="54"/>
      <c r="I46" s="54"/>
      <c r="J46" s="54"/>
      <c r="K46" s="54"/>
      <c r="L46" s="54"/>
      <c r="M46" s="54"/>
      <c r="N46" s="54"/>
      <c r="O46" s="54"/>
      <c r="P46" s="54"/>
      <c r="Q46" s="54"/>
      <c r="R46" s="54"/>
      <c r="S46" s="54"/>
      <c r="T46" s="54"/>
      <c r="U46" s="54"/>
      <c r="V46" s="54"/>
      <c r="W46" s="54"/>
      <c r="X46" s="54"/>
      <c r="Y46" s="54"/>
      <c r="Z46" s="54"/>
    </row>
    <row r="47" spans="1:26" ht="24.75" customHeight="1">
      <c r="A47" s="54"/>
      <c r="B47" s="54"/>
      <c r="C47" s="54"/>
      <c r="D47" s="54"/>
      <c r="E47" s="54"/>
      <c r="F47" s="54"/>
      <c r="G47" s="54"/>
      <c r="H47" s="54"/>
      <c r="I47" s="54"/>
      <c r="J47" s="54"/>
      <c r="K47" s="54"/>
      <c r="L47" s="54"/>
      <c r="M47" s="54"/>
      <c r="N47" s="54"/>
      <c r="O47" s="54"/>
      <c r="P47" s="54"/>
      <c r="Q47" s="54"/>
      <c r="R47" s="54"/>
      <c r="S47" s="54"/>
      <c r="T47" s="54"/>
      <c r="U47" s="54"/>
      <c r="V47" s="54"/>
      <c r="W47" s="54"/>
      <c r="X47" s="54"/>
      <c r="Y47" s="54"/>
      <c r="Z47" s="54"/>
    </row>
    <row r="48" spans="1:26" ht="24.75" customHeight="1">
      <c r="A48" s="54"/>
      <c r="B48" s="54"/>
      <c r="C48" s="54"/>
      <c r="D48" s="54"/>
      <c r="E48" s="54"/>
      <c r="F48" s="54"/>
      <c r="G48" s="54"/>
      <c r="H48" s="54"/>
      <c r="I48" s="54"/>
      <c r="J48" s="54"/>
      <c r="K48" s="54"/>
      <c r="L48" s="54"/>
      <c r="M48" s="54"/>
      <c r="N48" s="54"/>
      <c r="O48" s="54"/>
      <c r="P48" s="54"/>
      <c r="Q48" s="54"/>
      <c r="R48" s="54"/>
      <c r="S48" s="54"/>
      <c r="T48" s="54"/>
      <c r="U48" s="54"/>
      <c r="V48" s="54"/>
      <c r="W48" s="54"/>
      <c r="X48" s="54"/>
      <c r="Y48" s="54"/>
      <c r="Z48" s="54"/>
    </row>
    <row r="49" spans="1:26" ht="24.75" customHeight="1">
      <c r="A49" s="54"/>
      <c r="B49" s="54"/>
      <c r="C49" s="54"/>
      <c r="D49" s="54"/>
      <c r="E49" s="54"/>
      <c r="F49" s="54"/>
      <c r="G49" s="54"/>
      <c r="H49" s="54"/>
      <c r="I49" s="54"/>
      <c r="J49" s="54"/>
      <c r="K49" s="54"/>
      <c r="L49" s="54"/>
      <c r="M49" s="54"/>
      <c r="N49" s="54"/>
      <c r="O49" s="54"/>
      <c r="P49" s="54"/>
      <c r="Q49" s="54"/>
      <c r="R49" s="54"/>
      <c r="S49" s="54"/>
      <c r="T49" s="54"/>
      <c r="U49" s="54"/>
      <c r="V49" s="54"/>
      <c r="W49" s="54"/>
      <c r="X49" s="54"/>
      <c r="Y49" s="54"/>
      <c r="Z49" s="54"/>
    </row>
    <row r="50" spans="1:26" ht="24.75" customHeight="1">
      <c r="A50" s="54"/>
      <c r="B50" s="54"/>
      <c r="C50" s="54"/>
      <c r="D50" s="54"/>
      <c r="E50" s="54"/>
      <c r="F50" s="54"/>
      <c r="G50" s="54"/>
      <c r="H50" s="54"/>
      <c r="I50" s="54"/>
      <c r="J50" s="54"/>
      <c r="K50" s="54"/>
      <c r="L50" s="54"/>
      <c r="M50" s="54"/>
      <c r="N50" s="54"/>
      <c r="O50" s="54"/>
      <c r="P50" s="54"/>
      <c r="Q50" s="54"/>
      <c r="R50" s="54"/>
      <c r="S50" s="54"/>
      <c r="T50" s="54"/>
      <c r="U50" s="54"/>
      <c r="V50" s="54"/>
      <c r="W50" s="54"/>
      <c r="X50" s="54"/>
      <c r="Y50" s="54"/>
      <c r="Z50" s="54"/>
    </row>
    <row r="51" spans="1:26" ht="24.75" customHeight="1">
      <c r="A51" s="54"/>
      <c r="B51" s="54"/>
      <c r="C51" s="54"/>
      <c r="D51" s="54"/>
      <c r="E51" s="54"/>
      <c r="F51" s="54"/>
      <c r="G51" s="54"/>
      <c r="H51" s="54"/>
      <c r="I51" s="54"/>
      <c r="J51" s="54"/>
      <c r="K51" s="54"/>
      <c r="L51" s="54"/>
      <c r="M51" s="54"/>
      <c r="N51" s="54"/>
      <c r="O51" s="54"/>
      <c r="P51" s="54"/>
      <c r="Q51" s="54"/>
      <c r="R51" s="54"/>
      <c r="S51" s="54"/>
      <c r="T51" s="54"/>
      <c r="U51" s="54"/>
      <c r="V51" s="54"/>
      <c r="W51" s="54"/>
      <c r="X51" s="54"/>
      <c r="Y51" s="54"/>
      <c r="Z51" s="54"/>
    </row>
    <row r="52" spans="1:26" ht="24.75" customHeight="1">
      <c r="A52" s="54"/>
      <c r="B52" s="54"/>
      <c r="C52" s="54"/>
      <c r="D52" s="54"/>
      <c r="E52" s="54"/>
      <c r="F52" s="54"/>
      <c r="G52" s="54"/>
      <c r="H52" s="54"/>
      <c r="I52" s="54"/>
      <c r="J52" s="54"/>
      <c r="K52" s="54"/>
      <c r="L52" s="54"/>
      <c r="M52" s="54"/>
      <c r="N52" s="54"/>
      <c r="O52" s="54"/>
      <c r="P52" s="54"/>
      <c r="Q52" s="54"/>
      <c r="R52" s="54"/>
      <c r="S52" s="54"/>
      <c r="T52" s="54"/>
      <c r="U52" s="54"/>
      <c r="V52" s="54"/>
      <c r="W52" s="54"/>
      <c r="X52" s="54"/>
      <c r="Y52" s="54"/>
      <c r="Z52" s="54"/>
    </row>
    <row r="53" spans="1:26" ht="24.75" customHeight="1">
      <c r="A53" s="54"/>
      <c r="B53" s="54"/>
      <c r="C53" s="54"/>
      <c r="D53" s="54"/>
      <c r="E53" s="54"/>
      <c r="F53" s="54"/>
      <c r="G53" s="54"/>
      <c r="H53" s="54"/>
      <c r="I53" s="54"/>
      <c r="J53" s="54"/>
      <c r="K53" s="54"/>
      <c r="L53" s="54"/>
      <c r="M53" s="54"/>
      <c r="N53" s="54"/>
      <c r="O53" s="54"/>
      <c r="P53" s="54"/>
      <c r="Q53" s="54"/>
      <c r="R53" s="54"/>
      <c r="S53" s="54"/>
      <c r="T53" s="54"/>
      <c r="U53" s="54"/>
      <c r="V53" s="54"/>
      <c r="W53" s="54"/>
      <c r="X53" s="54"/>
      <c r="Y53" s="54"/>
      <c r="Z53" s="54"/>
    </row>
    <row r="54" spans="1:26" ht="24.75" customHeight="1">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row>
    <row r="55" spans="1:26" ht="24.75" customHeight="1">
      <c r="A55" s="54"/>
      <c r="B55" s="147"/>
      <c r="C55" s="54"/>
      <c r="D55" s="54"/>
      <c r="E55" s="54"/>
      <c r="F55" s="54"/>
      <c r="G55" s="54"/>
      <c r="H55" s="54"/>
      <c r="I55" s="54"/>
      <c r="J55" s="54"/>
      <c r="K55" s="54"/>
      <c r="L55" s="54"/>
      <c r="M55" s="54"/>
      <c r="N55" s="54"/>
      <c r="O55" s="54"/>
      <c r="P55" s="54"/>
      <c r="Q55" s="54"/>
      <c r="R55" s="54"/>
      <c r="S55" s="54"/>
      <c r="T55" s="54"/>
      <c r="U55" s="54"/>
      <c r="V55" s="54"/>
      <c r="W55" s="54"/>
      <c r="X55" s="54"/>
      <c r="Y55" s="54"/>
      <c r="Z55" s="54"/>
    </row>
    <row r="56" spans="1:26" ht="24.75" customHeight="1">
      <c r="A56" s="54"/>
      <c r="B56" s="54"/>
      <c r="C56" s="54"/>
      <c r="D56" s="54"/>
      <c r="E56" s="54"/>
      <c r="F56" s="54"/>
      <c r="G56" s="54"/>
      <c r="H56" s="54"/>
      <c r="I56" s="54"/>
      <c r="J56" s="54"/>
      <c r="K56" s="54"/>
      <c r="L56" s="54"/>
      <c r="M56" s="54"/>
      <c r="N56" s="54"/>
      <c r="O56" s="54"/>
      <c r="P56" s="54"/>
      <c r="Q56" s="54"/>
      <c r="R56" s="54"/>
      <c r="S56" s="54"/>
      <c r="T56" s="54"/>
      <c r="U56" s="54"/>
      <c r="V56" s="54"/>
      <c r="W56" s="54"/>
      <c r="X56" s="54"/>
      <c r="Y56" s="54"/>
      <c r="Z56" s="54"/>
    </row>
    <row r="57" spans="1:26" ht="24.75" customHeight="1">
      <c r="A57" s="54"/>
      <c r="B57" s="54"/>
      <c r="C57" s="54"/>
      <c r="D57" s="54"/>
      <c r="E57" s="54"/>
      <c r="F57" s="54"/>
      <c r="G57" s="54"/>
      <c r="H57" s="54"/>
      <c r="I57" s="54"/>
      <c r="J57" s="54"/>
      <c r="K57" s="54"/>
      <c r="L57" s="54"/>
      <c r="M57" s="54"/>
      <c r="N57" s="54"/>
      <c r="O57" s="54"/>
      <c r="P57" s="54"/>
      <c r="Q57" s="54"/>
      <c r="R57" s="54"/>
      <c r="S57" s="54"/>
      <c r="T57" s="54"/>
      <c r="U57" s="54"/>
      <c r="V57" s="54"/>
      <c r="W57" s="54"/>
      <c r="X57" s="54"/>
      <c r="Y57" s="54"/>
      <c r="Z57" s="54"/>
    </row>
    <row r="58" spans="1:26" ht="24.75" customHeight="1">
      <c r="A58" s="54"/>
      <c r="B58" s="54"/>
      <c r="C58" s="54"/>
      <c r="D58" s="54"/>
      <c r="E58" s="54"/>
      <c r="F58" s="54"/>
      <c r="G58" s="54"/>
      <c r="H58" s="54"/>
      <c r="I58" s="54"/>
      <c r="J58" s="54"/>
      <c r="K58" s="54"/>
      <c r="L58" s="54"/>
      <c r="M58" s="54"/>
      <c r="N58" s="54"/>
      <c r="O58" s="54"/>
      <c r="P58" s="54"/>
      <c r="Q58" s="54"/>
      <c r="R58" s="54"/>
      <c r="S58" s="54"/>
      <c r="T58" s="54"/>
      <c r="U58" s="54"/>
      <c r="V58" s="54"/>
      <c r="W58" s="54"/>
      <c r="X58" s="54"/>
      <c r="Y58" s="54"/>
      <c r="Z58" s="54"/>
    </row>
    <row r="59" spans="1:26" ht="24.75" customHeight="1">
      <c r="A59" s="54"/>
      <c r="B59" s="54"/>
      <c r="C59" s="54"/>
      <c r="D59" s="54"/>
      <c r="E59" s="54"/>
      <c r="F59" s="54"/>
      <c r="G59" s="54"/>
      <c r="H59" s="54"/>
      <c r="I59" s="54"/>
      <c r="J59" s="54"/>
      <c r="K59" s="54"/>
      <c r="L59" s="54"/>
      <c r="M59" s="54"/>
      <c r="N59" s="54"/>
      <c r="O59" s="54"/>
      <c r="P59" s="54"/>
      <c r="Q59" s="54"/>
      <c r="R59" s="54"/>
      <c r="S59" s="54"/>
      <c r="T59" s="54"/>
      <c r="U59" s="54"/>
      <c r="V59" s="54"/>
      <c r="W59" s="54"/>
      <c r="X59" s="54"/>
      <c r="Y59" s="54"/>
      <c r="Z59" s="54"/>
    </row>
    <row r="60" spans="1:26" ht="24.75" customHeight="1">
      <c r="A60" s="54"/>
      <c r="B60" s="54"/>
      <c r="C60" s="54"/>
      <c r="D60" s="54"/>
      <c r="E60" s="54"/>
      <c r="F60" s="54"/>
      <c r="G60" s="54"/>
      <c r="H60" s="54"/>
      <c r="I60" s="54"/>
      <c r="J60" s="54"/>
      <c r="K60" s="54"/>
      <c r="L60" s="54"/>
      <c r="M60" s="54"/>
      <c r="N60" s="54"/>
      <c r="O60" s="54"/>
      <c r="P60" s="54"/>
      <c r="Q60" s="54"/>
      <c r="R60" s="54"/>
      <c r="S60" s="54"/>
      <c r="T60" s="54"/>
      <c r="U60" s="54"/>
      <c r="V60" s="54"/>
      <c r="W60" s="54"/>
      <c r="X60" s="54"/>
      <c r="Y60" s="54"/>
      <c r="Z60" s="54"/>
    </row>
    <row r="61" spans="1:26" ht="24.75" customHeight="1">
      <c r="A61" s="54"/>
      <c r="B61" s="54"/>
      <c r="C61" s="54"/>
      <c r="D61" s="54"/>
      <c r="E61" s="54"/>
      <c r="F61" s="54"/>
      <c r="G61" s="54"/>
      <c r="H61" s="54"/>
      <c r="I61" s="54"/>
      <c r="J61" s="54"/>
      <c r="K61" s="54"/>
      <c r="L61" s="54"/>
      <c r="M61" s="54"/>
      <c r="N61" s="54"/>
      <c r="O61" s="54"/>
      <c r="P61" s="54"/>
      <c r="Q61" s="54"/>
      <c r="R61" s="54"/>
      <c r="S61" s="54"/>
      <c r="T61" s="54"/>
      <c r="U61" s="54"/>
      <c r="V61" s="54"/>
      <c r="W61" s="54"/>
      <c r="X61" s="54"/>
      <c r="Y61" s="54"/>
      <c r="Z61" s="54"/>
    </row>
    <row r="62" spans="1:26" ht="24.75" customHeight="1">
      <c r="A62" s="54"/>
      <c r="B62" s="54"/>
      <c r="C62" s="54"/>
      <c r="D62" s="54"/>
      <c r="E62" s="54"/>
      <c r="F62" s="54"/>
      <c r="G62" s="54"/>
      <c r="H62" s="54"/>
      <c r="I62" s="54"/>
      <c r="J62" s="54"/>
      <c r="K62" s="54"/>
      <c r="L62" s="54"/>
      <c r="M62" s="54"/>
      <c r="N62" s="54"/>
      <c r="O62" s="54"/>
      <c r="P62" s="54"/>
      <c r="Q62" s="54"/>
      <c r="R62" s="54"/>
      <c r="S62" s="54"/>
      <c r="T62" s="54"/>
      <c r="U62" s="54"/>
      <c r="V62" s="54"/>
      <c r="W62" s="54"/>
      <c r="X62" s="54"/>
      <c r="Y62" s="54"/>
      <c r="Z62" s="54"/>
    </row>
    <row r="63" spans="1:26" ht="24.75" customHeight="1">
      <c r="A63" s="54"/>
      <c r="B63" s="54"/>
      <c r="C63" s="54"/>
      <c r="D63" s="54"/>
      <c r="E63" s="54"/>
      <c r="F63" s="54"/>
      <c r="G63" s="54"/>
      <c r="H63" s="54"/>
      <c r="I63" s="54"/>
      <c r="J63" s="54"/>
      <c r="K63" s="54"/>
      <c r="L63" s="54"/>
      <c r="M63" s="54"/>
      <c r="N63" s="54"/>
      <c r="O63" s="54"/>
      <c r="P63" s="54"/>
      <c r="Q63" s="54"/>
      <c r="R63" s="54"/>
      <c r="S63" s="54"/>
      <c r="T63" s="54"/>
      <c r="U63" s="54"/>
      <c r="V63" s="54"/>
      <c r="W63" s="54"/>
      <c r="X63" s="54"/>
      <c r="Y63" s="54"/>
      <c r="Z63" s="54"/>
    </row>
    <row r="64" spans="1:26" ht="24.75" customHeight="1">
      <c r="A64" s="54"/>
      <c r="B64" s="54"/>
      <c r="C64" s="54"/>
      <c r="D64" s="54"/>
      <c r="E64" s="54"/>
      <c r="F64" s="54"/>
      <c r="G64" s="54"/>
      <c r="H64" s="54"/>
      <c r="I64" s="54"/>
      <c r="J64" s="54"/>
      <c r="K64" s="54"/>
      <c r="L64" s="54"/>
      <c r="M64" s="54"/>
      <c r="N64" s="54"/>
      <c r="O64" s="54"/>
      <c r="P64" s="54"/>
      <c r="Q64" s="54"/>
      <c r="R64" s="54"/>
      <c r="S64" s="54"/>
      <c r="T64" s="54"/>
      <c r="U64" s="54"/>
      <c r="V64" s="54"/>
      <c r="W64" s="54"/>
      <c r="X64" s="54"/>
      <c r="Y64" s="54"/>
      <c r="Z64" s="54"/>
    </row>
    <row r="65" spans="1:26" ht="24.75" customHeight="1">
      <c r="A65" s="54"/>
      <c r="B65" s="54"/>
      <c r="C65" s="54"/>
      <c r="D65" s="54"/>
      <c r="E65" s="54"/>
      <c r="F65" s="54"/>
      <c r="G65" s="54"/>
      <c r="H65" s="54"/>
      <c r="I65" s="54"/>
      <c r="J65" s="54"/>
      <c r="K65" s="54"/>
      <c r="L65" s="54"/>
      <c r="M65" s="54"/>
      <c r="N65" s="54"/>
      <c r="O65" s="54"/>
      <c r="P65" s="54"/>
      <c r="Q65" s="54"/>
      <c r="R65" s="54"/>
      <c r="S65" s="54"/>
      <c r="T65" s="54"/>
      <c r="U65" s="54"/>
      <c r="V65" s="54"/>
      <c r="W65" s="54"/>
      <c r="X65" s="54"/>
      <c r="Y65" s="54"/>
      <c r="Z65" s="54"/>
    </row>
    <row r="66" spans="1:26" ht="24.75" customHeight="1">
      <c r="A66" s="54"/>
      <c r="B66" s="54"/>
      <c r="C66" s="54"/>
      <c r="D66" s="54"/>
      <c r="E66" s="54"/>
      <c r="F66" s="54"/>
      <c r="G66" s="54"/>
      <c r="H66" s="54"/>
      <c r="I66" s="54"/>
      <c r="J66" s="54"/>
      <c r="K66" s="54"/>
      <c r="L66" s="54"/>
      <c r="M66" s="54"/>
      <c r="N66" s="54"/>
      <c r="O66" s="54"/>
      <c r="P66" s="54"/>
      <c r="Q66" s="54"/>
      <c r="R66" s="54"/>
      <c r="S66" s="54"/>
      <c r="T66" s="54"/>
      <c r="U66" s="54"/>
      <c r="V66" s="54"/>
      <c r="W66" s="54"/>
      <c r="X66" s="54"/>
      <c r="Y66" s="54"/>
      <c r="Z66" s="54"/>
    </row>
    <row r="67" spans="1:26" ht="24.75" customHeight="1">
      <c r="A67" s="54"/>
      <c r="B67" s="54"/>
      <c r="C67" s="54"/>
      <c r="D67" s="54"/>
      <c r="E67" s="54"/>
      <c r="F67" s="54"/>
      <c r="G67" s="54"/>
      <c r="H67" s="54"/>
      <c r="I67" s="54"/>
      <c r="J67" s="54"/>
      <c r="K67" s="54"/>
      <c r="L67" s="54"/>
      <c r="M67" s="54"/>
      <c r="N67" s="54"/>
      <c r="O67" s="54"/>
      <c r="P67" s="54"/>
      <c r="Q67" s="54"/>
      <c r="R67" s="54"/>
      <c r="S67" s="54"/>
      <c r="T67" s="54"/>
      <c r="U67" s="54"/>
      <c r="V67" s="54"/>
      <c r="W67" s="54"/>
      <c r="X67" s="54"/>
      <c r="Y67" s="54"/>
      <c r="Z67" s="54"/>
    </row>
    <row r="68" spans="1:26" ht="24.75" customHeight="1">
      <c r="A68" s="54"/>
      <c r="B68" s="54"/>
      <c r="C68" s="54"/>
      <c r="D68" s="54"/>
      <c r="E68" s="54"/>
      <c r="F68" s="54"/>
      <c r="G68" s="54"/>
      <c r="H68" s="54"/>
      <c r="I68" s="54"/>
      <c r="J68" s="54"/>
      <c r="K68" s="54"/>
      <c r="L68" s="54"/>
      <c r="M68" s="54"/>
      <c r="N68" s="54"/>
      <c r="O68" s="54"/>
      <c r="P68" s="54"/>
      <c r="Q68" s="54"/>
      <c r="R68" s="54"/>
      <c r="S68" s="54"/>
      <c r="T68" s="54"/>
      <c r="U68" s="54"/>
      <c r="V68" s="54"/>
      <c r="W68" s="54"/>
      <c r="X68" s="54"/>
      <c r="Y68" s="54"/>
      <c r="Z68" s="54"/>
    </row>
    <row r="69" spans="1:26" ht="24.75" customHeight="1">
      <c r="A69" s="54"/>
      <c r="B69" s="54"/>
      <c r="C69" s="54"/>
      <c r="D69" s="54"/>
      <c r="E69" s="54"/>
      <c r="F69" s="54"/>
      <c r="G69" s="54"/>
      <c r="H69" s="54"/>
      <c r="I69" s="54"/>
      <c r="J69" s="54"/>
      <c r="K69" s="54"/>
      <c r="L69" s="54"/>
      <c r="M69" s="54"/>
      <c r="N69" s="54"/>
      <c r="O69" s="54"/>
      <c r="P69" s="54"/>
      <c r="Q69" s="54"/>
      <c r="R69" s="54"/>
      <c r="S69" s="54"/>
      <c r="T69" s="54"/>
      <c r="U69" s="54"/>
      <c r="V69" s="54"/>
      <c r="W69" s="54"/>
      <c r="X69" s="54"/>
      <c r="Y69" s="54"/>
      <c r="Z69" s="54"/>
    </row>
    <row r="70" spans="1:26" ht="24.75" customHeight="1">
      <c r="A70" s="54"/>
      <c r="B70" s="54"/>
      <c r="C70" s="54"/>
      <c r="D70" s="54"/>
      <c r="E70" s="54"/>
      <c r="F70" s="54"/>
      <c r="G70" s="54"/>
      <c r="H70" s="54"/>
      <c r="I70" s="54"/>
      <c r="J70" s="54"/>
      <c r="K70" s="54"/>
      <c r="L70" s="54"/>
      <c r="M70" s="54"/>
      <c r="N70" s="54"/>
      <c r="O70" s="54"/>
      <c r="P70" s="54"/>
      <c r="Q70" s="54"/>
      <c r="R70" s="54"/>
      <c r="S70" s="54"/>
      <c r="T70" s="54"/>
      <c r="U70" s="54"/>
      <c r="V70" s="54"/>
      <c r="W70" s="54"/>
      <c r="X70" s="54"/>
      <c r="Y70" s="54"/>
      <c r="Z70" s="54"/>
    </row>
    <row r="71" spans="1:26" ht="24.75" customHeight="1">
      <c r="A71" s="54"/>
      <c r="B71" s="54"/>
      <c r="C71" s="54"/>
      <c r="D71" s="54"/>
      <c r="E71" s="54"/>
      <c r="F71" s="54"/>
      <c r="G71" s="54"/>
      <c r="H71" s="54"/>
      <c r="I71" s="54"/>
      <c r="J71" s="54"/>
      <c r="K71" s="54"/>
      <c r="L71" s="54"/>
      <c r="M71" s="54"/>
      <c r="N71" s="54"/>
      <c r="O71" s="54"/>
      <c r="P71" s="54"/>
      <c r="Q71" s="54"/>
      <c r="R71" s="54"/>
      <c r="S71" s="54"/>
      <c r="T71" s="54"/>
      <c r="U71" s="54"/>
      <c r="V71" s="54"/>
      <c r="W71" s="54"/>
      <c r="X71" s="54"/>
      <c r="Y71" s="54"/>
      <c r="Z71" s="54"/>
    </row>
    <row r="72" spans="1:26" ht="24.75" customHeight="1">
      <c r="A72" s="54"/>
      <c r="B72" s="54"/>
      <c r="C72" s="54"/>
      <c r="D72" s="54"/>
      <c r="E72" s="54"/>
      <c r="F72" s="54"/>
      <c r="G72" s="54"/>
      <c r="H72" s="54"/>
      <c r="I72" s="54"/>
      <c r="J72" s="54"/>
      <c r="K72" s="54"/>
      <c r="L72" s="54"/>
      <c r="M72" s="54"/>
      <c r="N72" s="54"/>
      <c r="O72" s="54"/>
      <c r="P72" s="54"/>
      <c r="Q72" s="54"/>
      <c r="R72" s="54"/>
      <c r="S72" s="54"/>
      <c r="T72" s="54"/>
      <c r="U72" s="54"/>
      <c r="V72" s="54"/>
      <c r="W72" s="54"/>
      <c r="X72" s="54"/>
      <c r="Y72" s="54"/>
      <c r="Z72" s="54"/>
    </row>
    <row r="73" spans="1:26" ht="24.75" customHeight="1">
      <c r="A73" s="54"/>
      <c r="B73" s="54"/>
      <c r="C73" s="54"/>
      <c r="D73" s="54"/>
      <c r="E73" s="54"/>
      <c r="F73" s="54"/>
      <c r="G73" s="54"/>
      <c r="H73" s="54"/>
      <c r="I73" s="54"/>
      <c r="J73" s="54"/>
      <c r="K73" s="54"/>
      <c r="L73" s="54"/>
      <c r="M73" s="54"/>
      <c r="N73" s="54"/>
      <c r="O73" s="54"/>
      <c r="P73" s="54"/>
      <c r="Q73" s="54"/>
      <c r="R73" s="54"/>
      <c r="S73" s="54"/>
      <c r="T73" s="54"/>
      <c r="U73" s="54"/>
      <c r="V73" s="54"/>
      <c r="W73" s="54"/>
      <c r="X73" s="54"/>
      <c r="Y73" s="54"/>
      <c r="Z73" s="54"/>
    </row>
    <row r="74" spans="1:26" ht="24.75" customHeight="1">
      <c r="A74" s="54"/>
      <c r="B74" s="54"/>
      <c r="C74" s="54"/>
      <c r="D74" s="54"/>
      <c r="E74" s="54"/>
      <c r="F74" s="54"/>
      <c r="G74" s="54"/>
      <c r="H74" s="54"/>
      <c r="I74" s="54"/>
      <c r="J74" s="54"/>
      <c r="K74" s="54"/>
      <c r="L74" s="54"/>
      <c r="M74" s="54"/>
      <c r="N74" s="54"/>
      <c r="O74" s="54"/>
      <c r="P74" s="54"/>
      <c r="Q74" s="54"/>
      <c r="R74" s="54"/>
      <c r="S74" s="54"/>
      <c r="T74" s="54"/>
      <c r="U74" s="54"/>
      <c r="V74" s="54"/>
      <c r="W74" s="54"/>
      <c r="X74" s="54"/>
      <c r="Y74" s="54"/>
      <c r="Z74" s="54"/>
    </row>
    <row r="75" spans="1:26" ht="24.75" customHeight="1">
      <c r="A75" s="54"/>
      <c r="B75" s="54"/>
      <c r="C75" s="54"/>
      <c r="D75" s="54"/>
      <c r="E75" s="54"/>
      <c r="F75" s="54"/>
      <c r="G75" s="54"/>
      <c r="H75" s="54"/>
      <c r="I75" s="54"/>
      <c r="J75" s="54"/>
      <c r="K75" s="54"/>
      <c r="L75" s="54"/>
      <c r="M75" s="54"/>
      <c r="N75" s="54"/>
      <c r="O75" s="54"/>
      <c r="P75" s="54"/>
      <c r="Q75" s="54"/>
      <c r="R75" s="54"/>
      <c r="S75" s="54"/>
      <c r="T75" s="54"/>
      <c r="U75" s="54"/>
      <c r="V75" s="54"/>
      <c r="W75" s="54"/>
      <c r="X75" s="54"/>
      <c r="Y75" s="54"/>
      <c r="Z75" s="54"/>
    </row>
    <row r="76" spans="1:26" ht="24.75" customHeight="1">
      <c r="A76" s="54"/>
      <c r="B76" s="54"/>
      <c r="C76" s="54"/>
      <c r="D76" s="54"/>
      <c r="E76" s="54"/>
      <c r="F76" s="54"/>
      <c r="G76" s="54"/>
      <c r="H76" s="54"/>
      <c r="I76" s="54"/>
      <c r="J76" s="54"/>
      <c r="K76" s="54"/>
      <c r="L76" s="54"/>
      <c r="M76" s="54"/>
      <c r="N76" s="54"/>
      <c r="O76" s="54"/>
      <c r="P76" s="54"/>
      <c r="Q76" s="54"/>
      <c r="R76" s="54"/>
      <c r="S76" s="54"/>
      <c r="T76" s="54"/>
      <c r="U76" s="54"/>
      <c r="V76" s="54"/>
      <c r="W76" s="54"/>
      <c r="X76" s="54"/>
      <c r="Y76" s="54"/>
      <c r="Z76" s="54"/>
    </row>
    <row r="77" spans="1:26" ht="24.75" customHeight="1">
      <c r="A77" s="54"/>
      <c r="B77" s="54"/>
      <c r="C77" s="54"/>
      <c r="D77" s="54"/>
      <c r="E77" s="54"/>
      <c r="F77" s="54"/>
      <c r="G77" s="54"/>
      <c r="H77" s="54"/>
      <c r="I77" s="54"/>
      <c r="J77" s="54"/>
      <c r="K77" s="54"/>
      <c r="L77" s="54"/>
      <c r="M77" s="54"/>
      <c r="N77" s="54"/>
      <c r="O77" s="54"/>
      <c r="P77" s="54"/>
      <c r="Q77" s="54"/>
      <c r="R77" s="54"/>
      <c r="S77" s="54"/>
      <c r="T77" s="54"/>
      <c r="U77" s="54"/>
      <c r="V77" s="54"/>
      <c r="W77" s="54"/>
      <c r="X77" s="54"/>
      <c r="Y77" s="54"/>
      <c r="Z77" s="54"/>
    </row>
    <row r="78" spans="1:26" ht="24.75" customHeight="1">
      <c r="A78" s="54"/>
      <c r="B78" s="54"/>
      <c r="C78" s="54"/>
      <c r="D78" s="54"/>
      <c r="E78" s="54"/>
      <c r="F78" s="54"/>
      <c r="G78" s="54"/>
      <c r="H78" s="54"/>
      <c r="I78" s="54"/>
      <c r="J78" s="54"/>
      <c r="K78" s="54"/>
      <c r="L78" s="54"/>
      <c r="M78" s="54"/>
      <c r="N78" s="54"/>
      <c r="O78" s="54"/>
      <c r="P78" s="54"/>
      <c r="Q78" s="54"/>
      <c r="R78" s="54"/>
      <c r="S78" s="54"/>
      <c r="T78" s="54"/>
      <c r="U78" s="54"/>
      <c r="V78" s="54"/>
      <c r="W78" s="54"/>
      <c r="X78" s="54"/>
      <c r="Y78" s="54"/>
      <c r="Z78" s="54"/>
    </row>
    <row r="79" spans="1:26" ht="24.75" customHeight="1">
      <c r="A79" s="54"/>
      <c r="B79" s="54"/>
      <c r="C79" s="54"/>
      <c r="D79" s="54"/>
      <c r="E79" s="54"/>
      <c r="F79" s="54"/>
      <c r="G79" s="54"/>
      <c r="H79" s="54"/>
      <c r="I79" s="54"/>
      <c r="J79" s="54"/>
      <c r="K79" s="54"/>
      <c r="L79" s="54"/>
      <c r="M79" s="54"/>
      <c r="N79" s="54"/>
      <c r="O79" s="54"/>
      <c r="P79" s="54"/>
      <c r="Q79" s="54"/>
      <c r="R79" s="54"/>
      <c r="S79" s="54"/>
      <c r="T79" s="54"/>
      <c r="U79" s="54"/>
      <c r="V79" s="54"/>
      <c r="W79" s="54"/>
      <c r="X79" s="54"/>
      <c r="Y79" s="54"/>
      <c r="Z79" s="54"/>
    </row>
    <row r="80" spans="1:26" ht="24.75" customHeight="1">
      <c r="A80" s="54"/>
      <c r="B80" s="54"/>
      <c r="C80" s="54"/>
      <c r="D80" s="54"/>
      <c r="E80" s="54"/>
      <c r="F80" s="54"/>
      <c r="G80" s="54"/>
      <c r="H80" s="54"/>
      <c r="I80" s="54"/>
      <c r="J80" s="54"/>
      <c r="K80" s="54"/>
      <c r="L80" s="54"/>
      <c r="M80" s="54"/>
      <c r="N80" s="54"/>
      <c r="O80" s="54"/>
      <c r="P80" s="54"/>
      <c r="Q80" s="54"/>
      <c r="R80" s="54"/>
      <c r="S80" s="54"/>
      <c r="T80" s="54"/>
      <c r="U80" s="54"/>
      <c r="V80" s="54"/>
      <c r="W80" s="54"/>
      <c r="X80" s="54"/>
      <c r="Y80" s="54"/>
      <c r="Z80" s="54"/>
    </row>
    <row r="81" spans="1:26" ht="24.75" customHeight="1">
      <c r="A81" s="54"/>
      <c r="B81" s="54"/>
      <c r="C81" s="54"/>
      <c r="D81" s="54"/>
      <c r="E81" s="54"/>
      <c r="F81" s="54"/>
      <c r="G81" s="54"/>
      <c r="H81" s="54"/>
      <c r="I81" s="54"/>
      <c r="J81" s="54"/>
      <c r="K81" s="54"/>
      <c r="L81" s="54"/>
      <c r="M81" s="54"/>
      <c r="N81" s="54"/>
      <c r="O81" s="54"/>
      <c r="P81" s="54"/>
      <c r="Q81" s="54"/>
      <c r="R81" s="54"/>
      <c r="S81" s="54"/>
      <c r="T81" s="54"/>
      <c r="U81" s="54"/>
      <c r="V81" s="54"/>
      <c r="W81" s="54"/>
      <c r="X81" s="54"/>
      <c r="Y81" s="54"/>
      <c r="Z81" s="54"/>
    </row>
    <row r="82" spans="1:26" ht="24.75" customHeight="1">
      <c r="A82" s="54"/>
      <c r="B82" s="54"/>
      <c r="C82" s="54"/>
      <c r="D82" s="54"/>
      <c r="E82" s="54"/>
      <c r="F82" s="54"/>
      <c r="G82" s="54"/>
      <c r="H82" s="54"/>
      <c r="I82" s="54"/>
      <c r="J82" s="54"/>
      <c r="K82" s="54"/>
      <c r="L82" s="54"/>
      <c r="M82" s="54"/>
      <c r="N82" s="54"/>
      <c r="O82" s="54"/>
      <c r="P82" s="54"/>
      <c r="Q82" s="54"/>
      <c r="R82" s="54"/>
      <c r="S82" s="54"/>
      <c r="T82" s="54"/>
      <c r="U82" s="54"/>
      <c r="V82" s="54"/>
      <c r="W82" s="54"/>
      <c r="X82" s="54"/>
      <c r="Y82" s="54"/>
      <c r="Z82" s="54"/>
    </row>
    <row r="83" spans="1:26" ht="24.75" customHeight="1">
      <c r="A83" s="54"/>
      <c r="B83" s="54"/>
      <c r="C83" s="54"/>
      <c r="D83" s="54"/>
      <c r="E83" s="54"/>
      <c r="F83" s="54"/>
      <c r="G83" s="54"/>
      <c r="H83" s="54"/>
      <c r="I83" s="54"/>
      <c r="J83" s="54"/>
      <c r="K83" s="54"/>
      <c r="L83" s="54"/>
      <c r="M83" s="54"/>
      <c r="N83" s="54"/>
      <c r="O83" s="54"/>
      <c r="P83" s="54"/>
      <c r="Q83" s="54"/>
      <c r="R83" s="54"/>
      <c r="S83" s="54"/>
      <c r="T83" s="54"/>
      <c r="U83" s="54"/>
      <c r="V83" s="54"/>
      <c r="W83" s="54"/>
      <c r="X83" s="54"/>
      <c r="Y83" s="54"/>
      <c r="Z83" s="54"/>
    </row>
    <row r="84" spans="1:26" ht="24.75" customHeight="1">
      <c r="A84" s="54"/>
      <c r="B84" s="54"/>
      <c r="C84" s="54"/>
      <c r="D84" s="54"/>
      <c r="E84" s="54"/>
      <c r="F84" s="54"/>
      <c r="G84" s="54"/>
      <c r="H84" s="54"/>
      <c r="I84" s="54"/>
      <c r="J84" s="54"/>
      <c r="K84" s="54"/>
      <c r="L84" s="54"/>
      <c r="M84" s="54"/>
      <c r="N84" s="54"/>
      <c r="O84" s="54"/>
      <c r="P84" s="54"/>
      <c r="Q84" s="54"/>
      <c r="R84" s="54"/>
      <c r="S84" s="54"/>
      <c r="T84" s="54"/>
      <c r="U84" s="54"/>
      <c r="V84" s="54"/>
      <c r="W84" s="54"/>
      <c r="X84" s="54"/>
      <c r="Y84" s="54"/>
      <c r="Z84" s="54"/>
    </row>
    <row r="85" spans="1:26" ht="24.75" customHeight="1">
      <c r="A85" s="54"/>
      <c r="B85" s="54"/>
      <c r="C85" s="54"/>
      <c r="D85" s="54"/>
      <c r="E85" s="54"/>
      <c r="F85" s="54"/>
      <c r="G85" s="54"/>
      <c r="H85" s="54"/>
      <c r="I85" s="54"/>
      <c r="J85" s="54"/>
      <c r="K85" s="54"/>
      <c r="L85" s="54"/>
      <c r="M85" s="54"/>
      <c r="N85" s="54"/>
      <c r="O85" s="54"/>
      <c r="P85" s="54"/>
      <c r="Q85" s="54"/>
      <c r="R85" s="54"/>
      <c r="S85" s="54"/>
      <c r="T85" s="54"/>
      <c r="U85" s="54"/>
      <c r="V85" s="54"/>
      <c r="W85" s="54"/>
      <c r="X85" s="54"/>
      <c r="Y85" s="54"/>
      <c r="Z85" s="54"/>
    </row>
    <row r="86" spans="1:26" ht="24.75" customHeight="1">
      <c r="A86" s="54"/>
      <c r="B86" s="54"/>
      <c r="C86" s="54"/>
      <c r="D86" s="54"/>
      <c r="E86" s="54"/>
      <c r="F86" s="54"/>
      <c r="G86" s="54"/>
      <c r="H86" s="54"/>
      <c r="I86" s="54"/>
      <c r="J86" s="54"/>
      <c r="K86" s="54"/>
      <c r="L86" s="54"/>
      <c r="M86" s="54"/>
      <c r="N86" s="54"/>
      <c r="O86" s="54"/>
      <c r="P86" s="54"/>
      <c r="Q86" s="54"/>
      <c r="R86" s="54"/>
      <c r="S86" s="54"/>
      <c r="T86" s="54"/>
      <c r="U86" s="54"/>
      <c r="V86" s="54"/>
      <c r="W86" s="54"/>
      <c r="X86" s="54"/>
      <c r="Y86" s="54"/>
      <c r="Z86" s="54"/>
    </row>
    <row r="87" spans="1:26" ht="24.75" customHeight="1">
      <c r="A87" s="54"/>
      <c r="B87" s="54"/>
      <c r="C87" s="54"/>
      <c r="D87" s="54"/>
      <c r="E87" s="54"/>
      <c r="F87" s="54"/>
      <c r="G87" s="54"/>
      <c r="H87" s="54"/>
      <c r="I87" s="54"/>
      <c r="J87" s="54"/>
      <c r="K87" s="54"/>
      <c r="L87" s="54"/>
      <c r="M87" s="54"/>
      <c r="N87" s="54"/>
      <c r="O87" s="54"/>
      <c r="P87" s="54"/>
      <c r="Q87" s="54"/>
      <c r="R87" s="54"/>
      <c r="S87" s="54"/>
      <c r="T87" s="54"/>
      <c r="U87" s="54"/>
      <c r="V87" s="54"/>
      <c r="W87" s="54"/>
      <c r="X87" s="54"/>
      <c r="Y87" s="54"/>
      <c r="Z87" s="54"/>
    </row>
    <row r="88" spans="1:26" ht="24.75" customHeight="1">
      <c r="A88" s="54"/>
      <c r="B88" s="54"/>
      <c r="C88" s="54"/>
      <c r="D88" s="54"/>
      <c r="E88" s="54"/>
      <c r="F88" s="54"/>
      <c r="G88" s="54"/>
      <c r="H88" s="54"/>
      <c r="I88" s="54"/>
      <c r="J88" s="54"/>
      <c r="K88" s="54"/>
      <c r="L88" s="54"/>
      <c r="M88" s="54"/>
      <c r="N88" s="54"/>
      <c r="O88" s="54"/>
      <c r="P88" s="54"/>
      <c r="Q88" s="54"/>
      <c r="R88" s="54"/>
      <c r="S88" s="54"/>
      <c r="T88" s="54"/>
      <c r="U88" s="54"/>
      <c r="V88" s="54"/>
      <c r="W88" s="54"/>
      <c r="X88" s="54"/>
      <c r="Y88" s="54"/>
      <c r="Z88" s="54"/>
    </row>
    <row r="89" spans="1:26" ht="24.75" customHeight="1">
      <c r="A89" s="54"/>
      <c r="B89" s="54"/>
      <c r="C89" s="54"/>
      <c r="D89" s="54"/>
      <c r="E89" s="54"/>
      <c r="F89" s="54"/>
      <c r="G89" s="54"/>
      <c r="H89" s="54"/>
      <c r="I89" s="54"/>
      <c r="J89" s="54"/>
      <c r="K89" s="54"/>
      <c r="L89" s="54"/>
      <c r="M89" s="54"/>
      <c r="N89" s="54"/>
      <c r="O89" s="54"/>
      <c r="P89" s="54"/>
      <c r="Q89" s="54"/>
      <c r="R89" s="54"/>
      <c r="S89" s="54"/>
      <c r="T89" s="54"/>
      <c r="U89" s="54"/>
      <c r="V89" s="54"/>
      <c r="W89" s="54"/>
      <c r="X89" s="54"/>
      <c r="Y89" s="54"/>
      <c r="Z89" s="54"/>
    </row>
    <row r="90" spans="1:26" ht="24.75" customHeight="1">
      <c r="A90" s="54"/>
      <c r="B90" s="54"/>
      <c r="C90" s="54"/>
      <c r="D90" s="54"/>
      <c r="E90" s="54"/>
      <c r="F90" s="54"/>
      <c r="G90" s="54"/>
      <c r="H90" s="54"/>
      <c r="I90" s="54"/>
      <c r="J90" s="54"/>
      <c r="K90" s="54"/>
      <c r="L90" s="54"/>
      <c r="M90" s="54"/>
      <c r="N90" s="54"/>
      <c r="O90" s="54"/>
      <c r="P90" s="54"/>
      <c r="Q90" s="54"/>
      <c r="R90" s="54"/>
      <c r="S90" s="54"/>
      <c r="T90" s="54"/>
      <c r="U90" s="54"/>
      <c r="V90" s="54"/>
      <c r="W90" s="54"/>
      <c r="X90" s="54"/>
      <c r="Y90" s="54"/>
      <c r="Z90" s="54"/>
    </row>
    <row r="91" spans="1:26" ht="24.75" customHeight="1">
      <c r="A91" s="54"/>
      <c r="B91" s="54"/>
      <c r="C91" s="54"/>
      <c r="D91" s="54"/>
      <c r="E91" s="54"/>
      <c r="F91" s="54"/>
      <c r="G91" s="54"/>
      <c r="H91" s="54"/>
      <c r="I91" s="54"/>
      <c r="J91" s="54"/>
      <c r="K91" s="54"/>
      <c r="L91" s="54"/>
      <c r="M91" s="54"/>
      <c r="N91" s="54"/>
      <c r="O91" s="54"/>
      <c r="P91" s="54"/>
      <c r="Q91" s="54"/>
      <c r="R91" s="54"/>
      <c r="S91" s="54"/>
      <c r="T91" s="54"/>
      <c r="U91" s="54"/>
      <c r="V91" s="54"/>
      <c r="W91" s="54"/>
      <c r="X91" s="54"/>
      <c r="Y91" s="54"/>
      <c r="Z91" s="54"/>
    </row>
    <row r="92" spans="1:26" ht="24.75" customHeight="1">
      <c r="A92" s="54"/>
      <c r="B92" s="54"/>
      <c r="C92" s="54"/>
      <c r="D92" s="54"/>
      <c r="E92" s="54"/>
      <c r="F92" s="54"/>
      <c r="G92" s="54"/>
      <c r="H92" s="54"/>
      <c r="I92" s="54"/>
      <c r="J92" s="54"/>
      <c r="K92" s="54"/>
      <c r="L92" s="54"/>
      <c r="M92" s="54"/>
      <c r="N92" s="54"/>
      <c r="O92" s="54"/>
      <c r="P92" s="54"/>
      <c r="Q92" s="54"/>
      <c r="R92" s="54"/>
      <c r="S92" s="54"/>
      <c r="T92" s="54"/>
      <c r="U92" s="54"/>
      <c r="V92" s="54"/>
      <c r="W92" s="54"/>
      <c r="X92" s="54"/>
      <c r="Y92" s="54"/>
      <c r="Z92" s="54"/>
    </row>
    <row r="93" spans="1:26" ht="24.75" customHeight="1">
      <c r="A93" s="54"/>
      <c r="B93" s="54"/>
      <c r="C93" s="54"/>
      <c r="D93" s="54"/>
      <c r="E93" s="54"/>
      <c r="F93" s="54"/>
      <c r="G93" s="54"/>
      <c r="H93" s="54"/>
      <c r="I93" s="54"/>
      <c r="J93" s="54"/>
      <c r="K93" s="54"/>
      <c r="L93" s="54"/>
      <c r="M93" s="54"/>
      <c r="N93" s="54"/>
      <c r="O93" s="54"/>
      <c r="P93" s="54"/>
      <c r="Q93" s="54"/>
      <c r="R93" s="54"/>
      <c r="S93" s="54"/>
      <c r="T93" s="54"/>
      <c r="U93" s="54"/>
      <c r="V93" s="54"/>
      <c r="W93" s="54"/>
      <c r="X93" s="54"/>
      <c r="Y93" s="54"/>
      <c r="Z93" s="54"/>
    </row>
    <row r="94" spans="1:26" ht="24.75" customHeight="1">
      <c r="A94" s="54"/>
      <c r="B94" s="54"/>
      <c r="C94" s="54"/>
      <c r="D94" s="54"/>
      <c r="E94" s="54"/>
      <c r="F94" s="54"/>
      <c r="G94" s="54"/>
      <c r="H94" s="54"/>
      <c r="I94" s="54"/>
      <c r="J94" s="54"/>
      <c r="K94" s="54"/>
      <c r="L94" s="54"/>
      <c r="M94" s="54"/>
      <c r="N94" s="54"/>
      <c r="O94" s="54"/>
      <c r="P94" s="54"/>
      <c r="Q94" s="54"/>
      <c r="R94" s="54"/>
      <c r="S94" s="54"/>
      <c r="T94" s="54"/>
      <c r="U94" s="54"/>
      <c r="V94" s="54"/>
      <c r="W94" s="54"/>
      <c r="X94" s="54"/>
      <c r="Y94" s="54"/>
      <c r="Z94" s="54"/>
    </row>
    <row r="95" spans="1:26" ht="24.75" customHeight="1">
      <c r="A95" s="54"/>
      <c r="B95" s="54"/>
      <c r="C95" s="54"/>
      <c r="D95" s="54"/>
      <c r="E95" s="54"/>
      <c r="F95" s="54"/>
      <c r="G95" s="54"/>
      <c r="H95" s="54"/>
      <c r="I95" s="54"/>
      <c r="J95" s="54"/>
      <c r="K95" s="54"/>
      <c r="L95" s="54"/>
      <c r="M95" s="54"/>
      <c r="N95" s="54"/>
      <c r="O95" s="54"/>
      <c r="P95" s="54"/>
      <c r="Q95" s="54"/>
      <c r="R95" s="54"/>
      <c r="S95" s="54"/>
      <c r="T95" s="54"/>
      <c r="U95" s="54"/>
      <c r="V95" s="54"/>
      <c r="W95" s="54"/>
      <c r="X95" s="54"/>
      <c r="Y95" s="54"/>
      <c r="Z95" s="54"/>
    </row>
    <row r="96" spans="1:26" ht="24.75" customHeight="1">
      <c r="A96" s="54"/>
      <c r="B96" s="54"/>
      <c r="C96" s="54"/>
      <c r="D96" s="54"/>
      <c r="E96" s="54"/>
      <c r="F96" s="54"/>
      <c r="G96" s="54"/>
      <c r="H96" s="54"/>
      <c r="I96" s="54"/>
      <c r="J96" s="54"/>
      <c r="K96" s="54"/>
      <c r="L96" s="54"/>
      <c r="M96" s="54"/>
      <c r="N96" s="54"/>
      <c r="O96" s="54"/>
      <c r="P96" s="54"/>
      <c r="Q96" s="54"/>
      <c r="R96" s="54"/>
      <c r="S96" s="54"/>
      <c r="T96" s="54"/>
      <c r="U96" s="54"/>
      <c r="V96" s="54"/>
      <c r="W96" s="54"/>
      <c r="X96" s="54"/>
      <c r="Y96" s="54"/>
      <c r="Z96" s="54"/>
    </row>
    <row r="97" spans="1:26" ht="24.75" customHeight="1">
      <c r="A97" s="54"/>
      <c r="B97" s="54"/>
      <c r="C97" s="54"/>
      <c r="D97" s="54"/>
      <c r="E97" s="54"/>
      <c r="F97" s="54"/>
      <c r="G97" s="54"/>
      <c r="H97" s="54"/>
      <c r="I97" s="54"/>
      <c r="J97" s="54"/>
      <c r="K97" s="54"/>
      <c r="L97" s="54"/>
      <c r="M97" s="54"/>
      <c r="N97" s="54"/>
      <c r="O97" s="54"/>
      <c r="P97" s="54"/>
      <c r="Q97" s="54"/>
      <c r="R97" s="54"/>
      <c r="S97" s="54"/>
      <c r="T97" s="54"/>
      <c r="U97" s="54"/>
      <c r="V97" s="54"/>
      <c r="W97" s="54"/>
      <c r="X97" s="54"/>
      <c r="Y97" s="54"/>
      <c r="Z97" s="54"/>
    </row>
    <row r="98" spans="1:26" ht="24.75" customHeight="1">
      <c r="A98" s="54"/>
      <c r="B98" s="54"/>
      <c r="C98" s="54"/>
      <c r="D98" s="54"/>
      <c r="E98" s="54"/>
      <c r="F98" s="54"/>
      <c r="G98" s="54"/>
      <c r="H98" s="54"/>
      <c r="I98" s="54"/>
      <c r="J98" s="54"/>
      <c r="K98" s="54"/>
      <c r="L98" s="54"/>
      <c r="M98" s="54"/>
      <c r="N98" s="54"/>
      <c r="O98" s="54"/>
      <c r="P98" s="54"/>
      <c r="Q98" s="54"/>
      <c r="R98" s="54"/>
      <c r="S98" s="54"/>
      <c r="T98" s="54"/>
      <c r="U98" s="54"/>
      <c r="V98" s="54"/>
      <c r="W98" s="54"/>
      <c r="X98" s="54"/>
      <c r="Y98" s="54"/>
      <c r="Z98" s="54"/>
    </row>
    <row r="99" spans="1:26" ht="24.75" customHeight="1">
      <c r="A99" s="54"/>
      <c r="B99" s="54"/>
      <c r="C99" s="54"/>
      <c r="D99" s="54"/>
      <c r="E99" s="54"/>
      <c r="F99" s="54"/>
      <c r="G99" s="54"/>
      <c r="H99" s="54"/>
      <c r="I99" s="54"/>
      <c r="J99" s="54"/>
      <c r="K99" s="54"/>
      <c r="L99" s="54"/>
      <c r="M99" s="54"/>
      <c r="N99" s="54"/>
      <c r="O99" s="54"/>
      <c r="P99" s="54"/>
      <c r="Q99" s="54"/>
      <c r="R99" s="54"/>
      <c r="S99" s="54"/>
      <c r="T99" s="54"/>
      <c r="U99" s="54"/>
      <c r="V99" s="54"/>
      <c r="W99" s="54"/>
      <c r="X99" s="54"/>
      <c r="Y99" s="54"/>
      <c r="Z99" s="54"/>
    </row>
    <row r="100" spans="1:26" ht="24.75" customHeight="1">
      <c r="A100" s="54"/>
      <c r="B100" s="54"/>
      <c r="C100" s="54"/>
      <c r="D100" s="54"/>
      <c r="E100" s="54"/>
      <c r="F100" s="54"/>
      <c r="G100" s="54"/>
      <c r="H100" s="54"/>
      <c r="I100" s="54"/>
      <c r="J100" s="54"/>
      <c r="K100" s="54"/>
      <c r="L100" s="54"/>
      <c r="M100" s="54"/>
      <c r="N100" s="54"/>
      <c r="O100" s="54"/>
      <c r="P100" s="54"/>
      <c r="Q100" s="54"/>
      <c r="R100" s="54"/>
      <c r="S100" s="54"/>
      <c r="T100" s="54"/>
      <c r="U100" s="54"/>
      <c r="V100" s="54"/>
      <c r="W100" s="54"/>
      <c r="X100" s="54"/>
      <c r="Y100" s="54"/>
      <c r="Z100" s="54"/>
    </row>
    <row r="101" spans="1:26" ht="24.75" customHeight="1">
      <c r="A101" s="54"/>
      <c r="B101" s="54"/>
      <c r="C101" s="54"/>
      <c r="D101" s="54"/>
      <c r="E101" s="54"/>
      <c r="F101" s="54"/>
      <c r="G101" s="54"/>
      <c r="H101" s="54"/>
      <c r="I101" s="54"/>
      <c r="J101" s="54"/>
      <c r="K101" s="54"/>
      <c r="L101" s="54"/>
      <c r="M101" s="54"/>
      <c r="N101" s="54"/>
      <c r="O101" s="54"/>
      <c r="P101" s="54"/>
      <c r="Q101" s="54"/>
      <c r="R101" s="54"/>
      <c r="S101" s="54"/>
      <c r="T101" s="54"/>
      <c r="U101" s="54"/>
      <c r="V101" s="54"/>
      <c r="W101" s="54"/>
      <c r="X101" s="54"/>
      <c r="Y101" s="54"/>
      <c r="Z101" s="54"/>
    </row>
    <row r="102" spans="1:26" ht="24.75" customHeight="1">
      <c r="A102" s="54"/>
      <c r="B102" s="54"/>
      <c r="C102" s="54"/>
      <c r="D102" s="54"/>
      <c r="E102" s="54"/>
      <c r="F102" s="54"/>
      <c r="G102" s="54"/>
      <c r="H102" s="54"/>
      <c r="I102" s="54"/>
      <c r="J102" s="54"/>
      <c r="K102" s="54"/>
      <c r="L102" s="54"/>
      <c r="M102" s="54"/>
      <c r="N102" s="54"/>
      <c r="O102" s="54"/>
      <c r="P102" s="54"/>
      <c r="Q102" s="54"/>
      <c r="R102" s="54"/>
      <c r="S102" s="54"/>
      <c r="T102" s="54"/>
      <c r="U102" s="54"/>
      <c r="V102" s="54"/>
      <c r="W102" s="54"/>
      <c r="X102" s="54"/>
      <c r="Y102" s="54"/>
      <c r="Z102" s="54"/>
    </row>
    <row r="103" spans="1:26" ht="24.75" customHeight="1">
      <c r="A103" s="54"/>
      <c r="B103" s="54"/>
      <c r="C103" s="54"/>
      <c r="D103" s="54"/>
      <c r="E103" s="54"/>
      <c r="F103" s="54"/>
      <c r="G103" s="54"/>
      <c r="H103" s="54"/>
      <c r="I103" s="54"/>
      <c r="J103" s="54"/>
      <c r="K103" s="54"/>
      <c r="L103" s="54"/>
      <c r="M103" s="54"/>
      <c r="N103" s="54"/>
      <c r="O103" s="54"/>
      <c r="P103" s="54"/>
      <c r="Q103" s="54"/>
      <c r="R103" s="54"/>
      <c r="S103" s="54"/>
      <c r="T103" s="54"/>
      <c r="U103" s="54"/>
      <c r="V103" s="54"/>
      <c r="W103" s="54"/>
      <c r="X103" s="54"/>
      <c r="Y103" s="54"/>
      <c r="Z103" s="54"/>
    </row>
    <row r="104" spans="1:26" ht="24.75" customHeight="1">
      <c r="A104" s="54"/>
      <c r="B104" s="54"/>
      <c r="C104" s="54"/>
      <c r="D104" s="54"/>
      <c r="E104" s="54"/>
      <c r="F104" s="54"/>
      <c r="G104" s="54"/>
      <c r="H104" s="54"/>
      <c r="I104" s="54"/>
      <c r="J104" s="54"/>
      <c r="K104" s="54"/>
      <c r="L104" s="54"/>
      <c r="M104" s="54"/>
      <c r="N104" s="54"/>
      <c r="O104" s="54"/>
      <c r="P104" s="54"/>
      <c r="Q104" s="54"/>
      <c r="R104" s="54"/>
      <c r="S104" s="54"/>
      <c r="T104" s="54"/>
      <c r="U104" s="54"/>
      <c r="V104" s="54"/>
      <c r="W104" s="54"/>
      <c r="X104" s="54"/>
      <c r="Y104" s="54"/>
      <c r="Z104" s="54"/>
    </row>
    <row r="105" spans="1:26" ht="24.75" customHeight="1">
      <c r="A105" s="54"/>
      <c r="B105" s="54"/>
      <c r="C105" s="54"/>
      <c r="D105" s="54"/>
      <c r="E105" s="54"/>
      <c r="F105" s="54"/>
      <c r="G105" s="54"/>
      <c r="H105" s="54"/>
      <c r="I105" s="54"/>
      <c r="J105" s="54"/>
      <c r="K105" s="54"/>
      <c r="L105" s="54"/>
      <c r="M105" s="54"/>
      <c r="N105" s="54"/>
      <c r="O105" s="54"/>
      <c r="P105" s="54"/>
      <c r="Q105" s="54"/>
      <c r="R105" s="54"/>
      <c r="S105" s="54"/>
      <c r="T105" s="54"/>
      <c r="U105" s="54"/>
      <c r="V105" s="54"/>
      <c r="W105" s="54"/>
      <c r="X105" s="54"/>
      <c r="Y105" s="54"/>
      <c r="Z105" s="54"/>
    </row>
    <row r="106" spans="1:26" ht="24.75" customHeight="1">
      <c r="A106" s="54"/>
      <c r="B106" s="54"/>
      <c r="C106" s="54"/>
      <c r="D106" s="54"/>
      <c r="E106" s="54"/>
      <c r="F106" s="54"/>
      <c r="G106" s="54"/>
      <c r="H106" s="54"/>
      <c r="I106" s="54"/>
      <c r="J106" s="54"/>
      <c r="K106" s="54"/>
      <c r="L106" s="54"/>
      <c r="M106" s="54"/>
      <c r="N106" s="54"/>
      <c r="O106" s="54"/>
      <c r="P106" s="54"/>
      <c r="Q106" s="54"/>
      <c r="R106" s="54"/>
      <c r="S106" s="54"/>
      <c r="T106" s="54"/>
      <c r="U106" s="54"/>
      <c r="V106" s="54"/>
      <c r="W106" s="54"/>
      <c r="X106" s="54"/>
      <c r="Y106" s="54"/>
      <c r="Z106" s="54"/>
    </row>
    <row r="107" spans="1:26" ht="24.75" customHeight="1">
      <c r="A107" s="54"/>
      <c r="B107" s="54"/>
      <c r="C107" s="54"/>
      <c r="D107" s="54"/>
      <c r="E107" s="54"/>
      <c r="F107" s="54"/>
      <c r="G107" s="54"/>
      <c r="H107" s="54"/>
      <c r="I107" s="54"/>
      <c r="J107" s="54"/>
      <c r="K107" s="54"/>
      <c r="L107" s="54"/>
      <c r="M107" s="54"/>
      <c r="N107" s="54"/>
      <c r="O107" s="54"/>
      <c r="P107" s="54"/>
      <c r="Q107" s="54"/>
      <c r="R107" s="54"/>
      <c r="S107" s="54"/>
      <c r="T107" s="54"/>
      <c r="U107" s="54"/>
      <c r="V107" s="54"/>
      <c r="W107" s="54"/>
      <c r="X107" s="54"/>
      <c r="Y107" s="54"/>
      <c r="Z107" s="54"/>
    </row>
    <row r="108" spans="1:26" ht="24.75" customHeight="1">
      <c r="A108" s="54"/>
      <c r="B108" s="54"/>
      <c r="C108" s="54"/>
      <c r="D108" s="54"/>
      <c r="E108" s="54"/>
      <c r="F108" s="54"/>
      <c r="G108" s="54"/>
      <c r="H108" s="54"/>
      <c r="I108" s="54"/>
      <c r="J108" s="54"/>
      <c r="K108" s="54"/>
      <c r="L108" s="54"/>
      <c r="M108" s="54"/>
      <c r="N108" s="54"/>
      <c r="O108" s="54"/>
      <c r="P108" s="54"/>
      <c r="Q108" s="54"/>
      <c r="R108" s="54"/>
      <c r="S108" s="54"/>
      <c r="T108" s="54"/>
      <c r="U108" s="54"/>
      <c r="V108" s="54"/>
      <c r="W108" s="54"/>
      <c r="X108" s="54"/>
      <c r="Y108" s="54"/>
      <c r="Z108" s="54"/>
    </row>
    <row r="109" spans="1:26" ht="24.75" customHeight="1">
      <c r="A109" s="54"/>
      <c r="B109" s="54"/>
      <c r="C109" s="54"/>
      <c r="D109" s="54"/>
      <c r="E109" s="54"/>
      <c r="F109" s="54"/>
      <c r="G109" s="54"/>
      <c r="H109" s="54"/>
      <c r="I109" s="54"/>
      <c r="J109" s="54"/>
      <c r="K109" s="54"/>
      <c r="L109" s="54"/>
      <c r="M109" s="54"/>
      <c r="N109" s="54"/>
      <c r="O109" s="54"/>
      <c r="P109" s="54"/>
      <c r="Q109" s="54"/>
      <c r="R109" s="54"/>
      <c r="S109" s="54"/>
      <c r="T109" s="54"/>
      <c r="U109" s="54"/>
      <c r="V109" s="54"/>
      <c r="W109" s="54"/>
      <c r="X109" s="54"/>
      <c r="Y109" s="54"/>
      <c r="Z109" s="54"/>
    </row>
    <row r="110" spans="1:26" ht="24.75" customHeight="1">
      <c r="A110" s="54"/>
      <c r="B110" s="54"/>
      <c r="C110" s="54"/>
      <c r="D110" s="54"/>
      <c r="E110" s="54"/>
      <c r="F110" s="54"/>
      <c r="G110" s="54"/>
      <c r="H110" s="54"/>
      <c r="I110" s="54"/>
      <c r="J110" s="54"/>
      <c r="K110" s="54"/>
      <c r="L110" s="54"/>
      <c r="M110" s="54"/>
      <c r="N110" s="54"/>
      <c r="O110" s="54"/>
      <c r="P110" s="54"/>
      <c r="Q110" s="54"/>
      <c r="R110" s="54"/>
      <c r="S110" s="54"/>
      <c r="T110" s="54"/>
      <c r="U110" s="54"/>
      <c r="V110" s="54"/>
      <c r="W110" s="54"/>
      <c r="X110" s="54"/>
      <c r="Y110" s="54"/>
      <c r="Z110" s="54"/>
    </row>
    <row r="111" spans="1:26" ht="24.75" customHeight="1">
      <c r="A111" s="54"/>
      <c r="B111" s="54"/>
      <c r="C111" s="54"/>
      <c r="D111" s="54"/>
      <c r="E111" s="54"/>
      <c r="F111" s="54"/>
      <c r="G111" s="54"/>
      <c r="H111" s="54"/>
      <c r="I111" s="54"/>
      <c r="J111" s="54"/>
      <c r="K111" s="54"/>
      <c r="L111" s="54"/>
      <c r="M111" s="54"/>
      <c r="N111" s="54"/>
      <c r="O111" s="54"/>
      <c r="P111" s="54"/>
      <c r="Q111" s="54"/>
      <c r="R111" s="54"/>
      <c r="S111" s="54"/>
      <c r="T111" s="54"/>
      <c r="U111" s="54"/>
      <c r="V111" s="54"/>
      <c r="W111" s="54"/>
      <c r="X111" s="54"/>
      <c r="Y111" s="54"/>
      <c r="Z111" s="54"/>
    </row>
    <row r="112" spans="1:26" ht="24.75" customHeight="1">
      <c r="A112" s="54"/>
      <c r="B112" s="54"/>
      <c r="C112" s="54"/>
      <c r="D112" s="54"/>
      <c r="E112" s="54"/>
      <c r="F112" s="54"/>
      <c r="G112" s="54"/>
      <c r="H112" s="54"/>
      <c r="I112" s="54"/>
      <c r="J112" s="54"/>
      <c r="K112" s="54"/>
      <c r="L112" s="54"/>
      <c r="M112" s="54"/>
      <c r="N112" s="54"/>
      <c r="O112" s="54"/>
      <c r="P112" s="54"/>
      <c r="Q112" s="54"/>
      <c r="R112" s="54"/>
      <c r="S112" s="54"/>
      <c r="T112" s="54"/>
      <c r="U112" s="54"/>
      <c r="V112" s="54"/>
      <c r="W112" s="54"/>
      <c r="X112" s="54"/>
      <c r="Y112" s="54"/>
      <c r="Z112" s="54"/>
    </row>
    <row r="113" spans="1:26" ht="24.75" customHeight="1">
      <c r="A113" s="54"/>
      <c r="B113" s="54"/>
      <c r="C113" s="54"/>
      <c r="D113" s="54"/>
      <c r="E113" s="54"/>
      <c r="F113" s="54"/>
      <c r="G113" s="54"/>
      <c r="H113" s="54"/>
      <c r="I113" s="54"/>
      <c r="J113" s="54"/>
      <c r="K113" s="54"/>
      <c r="L113" s="54"/>
      <c r="M113" s="54"/>
      <c r="N113" s="54"/>
      <c r="O113" s="54"/>
      <c r="P113" s="54"/>
      <c r="Q113" s="54"/>
      <c r="R113" s="54"/>
      <c r="S113" s="54"/>
      <c r="T113" s="54"/>
      <c r="U113" s="54"/>
      <c r="V113" s="54"/>
      <c r="W113" s="54"/>
      <c r="X113" s="54"/>
      <c r="Y113" s="54"/>
      <c r="Z113" s="54"/>
    </row>
    <row r="114" spans="1:26" ht="24.75" customHeight="1">
      <c r="A114" s="54"/>
      <c r="B114" s="54"/>
      <c r="C114" s="54"/>
      <c r="D114" s="54"/>
      <c r="E114" s="54"/>
      <c r="F114" s="54"/>
      <c r="G114" s="54"/>
      <c r="H114" s="54"/>
      <c r="I114" s="54"/>
      <c r="J114" s="54"/>
      <c r="K114" s="54"/>
      <c r="L114" s="54"/>
      <c r="M114" s="54"/>
      <c r="N114" s="54"/>
      <c r="O114" s="54"/>
      <c r="P114" s="54"/>
      <c r="Q114" s="54"/>
      <c r="R114" s="54"/>
      <c r="S114" s="54"/>
      <c r="T114" s="54"/>
      <c r="U114" s="54"/>
      <c r="V114" s="54"/>
      <c r="W114" s="54"/>
      <c r="X114" s="54"/>
      <c r="Y114" s="54"/>
      <c r="Z114" s="54"/>
    </row>
    <row r="115" spans="1:26" ht="24.75" customHeight="1">
      <c r="A115" s="54"/>
      <c r="B115" s="54"/>
      <c r="C115" s="54"/>
      <c r="D115" s="54"/>
      <c r="E115" s="54"/>
      <c r="F115" s="54"/>
      <c r="G115" s="54"/>
      <c r="H115" s="54"/>
      <c r="I115" s="54"/>
      <c r="J115" s="54"/>
      <c r="K115" s="54"/>
      <c r="L115" s="54"/>
      <c r="M115" s="54"/>
      <c r="N115" s="54"/>
      <c r="O115" s="54"/>
      <c r="P115" s="54"/>
      <c r="Q115" s="54"/>
      <c r="R115" s="54"/>
      <c r="S115" s="54"/>
      <c r="T115" s="54"/>
      <c r="U115" s="54"/>
      <c r="V115" s="54"/>
      <c r="W115" s="54"/>
      <c r="X115" s="54"/>
      <c r="Y115" s="54"/>
      <c r="Z115" s="54"/>
    </row>
    <row r="116" spans="1:26" ht="24.75" customHeight="1">
      <c r="A116" s="54"/>
      <c r="B116" s="54"/>
      <c r="C116" s="54"/>
      <c r="D116" s="54"/>
      <c r="E116" s="54"/>
      <c r="F116" s="54"/>
      <c r="G116" s="54"/>
      <c r="H116" s="54"/>
      <c r="I116" s="54"/>
      <c r="J116" s="54"/>
      <c r="K116" s="54"/>
      <c r="L116" s="54"/>
      <c r="M116" s="54"/>
      <c r="N116" s="54"/>
      <c r="O116" s="54"/>
      <c r="P116" s="54"/>
      <c r="Q116" s="54"/>
      <c r="R116" s="54"/>
      <c r="S116" s="54"/>
      <c r="T116" s="54"/>
      <c r="U116" s="54"/>
      <c r="V116" s="54"/>
      <c r="W116" s="54"/>
      <c r="X116" s="54"/>
      <c r="Y116" s="54"/>
      <c r="Z116" s="54"/>
    </row>
    <row r="117" spans="1:26" ht="24.75" customHeight="1">
      <c r="A117" s="54"/>
      <c r="B117" s="54"/>
      <c r="C117" s="54"/>
      <c r="D117" s="54"/>
      <c r="E117" s="54"/>
      <c r="F117" s="54"/>
      <c r="G117" s="54"/>
      <c r="H117" s="54"/>
      <c r="I117" s="54"/>
      <c r="J117" s="54"/>
      <c r="K117" s="54"/>
      <c r="L117" s="54"/>
      <c r="M117" s="54"/>
      <c r="N117" s="54"/>
      <c r="O117" s="54"/>
      <c r="P117" s="54"/>
      <c r="Q117" s="54"/>
      <c r="R117" s="54"/>
      <c r="S117" s="54"/>
      <c r="T117" s="54"/>
      <c r="U117" s="54"/>
      <c r="V117" s="54"/>
      <c r="W117" s="54"/>
      <c r="X117" s="54"/>
      <c r="Y117" s="54"/>
      <c r="Z117" s="54"/>
    </row>
    <row r="118" spans="1:26" ht="24.75" customHeight="1">
      <c r="A118" s="54"/>
      <c r="B118" s="54"/>
      <c r="C118" s="54"/>
      <c r="D118" s="54"/>
      <c r="E118" s="54"/>
      <c r="F118" s="54"/>
      <c r="G118" s="54"/>
      <c r="H118" s="54"/>
      <c r="I118" s="54"/>
      <c r="J118" s="54"/>
      <c r="K118" s="54"/>
      <c r="L118" s="54"/>
      <c r="M118" s="54"/>
      <c r="N118" s="54"/>
      <c r="O118" s="54"/>
      <c r="P118" s="54"/>
      <c r="Q118" s="54"/>
      <c r="R118" s="54"/>
      <c r="S118" s="54"/>
      <c r="T118" s="54"/>
      <c r="U118" s="54"/>
      <c r="V118" s="54"/>
      <c r="W118" s="54"/>
      <c r="X118" s="54"/>
      <c r="Y118" s="54"/>
      <c r="Z118" s="54"/>
    </row>
    <row r="119" spans="1:26" ht="24.75" customHeight="1">
      <c r="A119" s="54"/>
      <c r="B119" s="54"/>
      <c r="C119" s="54"/>
      <c r="D119" s="54"/>
      <c r="E119" s="54"/>
      <c r="F119" s="54"/>
      <c r="G119" s="54"/>
      <c r="H119" s="54"/>
      <c r="I119" s="54"/>
      <c r="J119" s="54"/>
      <c r="K119" s="54"/>
      <c r="L119" s="54"/>
      <c r="M119" s="54"/>
      <c r="N119" s="54"/>
      <c r="O119" s="54"/>
      <c r="P119" s="54"/>
      <c r="Q119" s="54"/>
      <c r="R119" s="54"/>
      <c r="S119" s="54"/>
      <c r="T119" s="54"/>
      <c r="U119" s="54"/>
      <c r="V119" s="54"/>
      <c r="W119" s="54"/>
      <c r="X119" s="54"/>
      <c r="Y119" s="54"/>
      <c r="Z119" s="54"/>
    </row>
    <row r="120" spans="1:26" ht="24.75" customHeight="1">
      <c r="A120" s="54"/>
      <c r="B120" s="54"/>
      <c r="C120" s="54"/>
      <c r="D120" s="54"/>
      <c r="E120" s="54"/>
      <c r="F120" s="54"/>
      <c r="G120" s="54"/>
      <c r="H120" s="54"/>
      <c r="I120" s="54"/>
      <c r="J120" s="54"/>
      <c r="K120" s="54"/>
      <c r="L120" s="54"/>
      <c r="M120" s="54"/>
      <c r="N120" s="54"/>
      <c r="O120" s="54"/>
      <c r="P120" s="54"/>
      <c r="Q120" s="54"/>
      <c r="R120" s="54"/>
      <c r="S120" s="54"/>
      <c r="T120" s="54"/>
      <c r="U120" s="54"/>
      <c r="V120" s="54"/>
      <c r="W120" s="54"/>
      <c r="X120" s="54"/>
      <c r="Y120" s="54"/>
      <c r="Z120" s="54"/>
    </row>
    <row r="121" spans="1:26" ht="24.75" customHeight="1">
      <c r="A121" s="54"/>
      <c r="B121" s="54"/>
      <c r="C121" s="54"/>
      <c r="D121" s="54"/>
      <c r="E121" s="54"/>
      <c r="F121" s="54"/>
      <c r="G121" s="54"/>
      <c r="H121" s="54"/>
      <c r="I121" s="54"/>
      <c r="J121" s="54"/>
      <c r="K121" s="54"/>
      <c r="L121" s="54"/>
      <c r="M121" s="54"/>
      <c r="N121" s="54"/>
      <c r="O121" s="54"/>
      <c r="P121" s="54"/>
      <c r="Q121" s="54"/>
      <c r="R121" s="54"/>
      <c r="S121" s="54"/>
      <c r="T121" s="54"/>
      <c r="U121" s="54"/>
      <c r="V121" s="54"/>
      <c r="W121" s="54"/>
      <c r="X121" s="54"/>
      <c r="Y121" s="54"/>
      <c r="Z121" s="54"/>
    </row>
    <row r="122" spans="1:26" ht="24.75" customHeight="1">
      <c r="A122" s="54"/>
      <c r="B122" s="54"/>
      <c r="C122" s="54"/>
      <c r="D122" s="54"/>
      <c r="E122" s="54"/>
      <c r="F122" s="54"/>
      <c r="G122" s="54"/>
      <c r="H122" s="54"/>
      <c r="I122" s="54"/>
      <c r="J122" s="54"/>
      <c r="K122" s="54"/>
      <c r="L122" s="54"/>
      <c r="M122" s="54"/>
      <c r="N122" s="54"/>
      <c r="O122" s="54"/>
      <c r="P122" s="54"/>
      <c r="Q122" s="54"/>
      <c r="R122" s="54"/>
      <c r="S122" s="54"/>
      <c r="T122" s="54"/>
      <c r="U122" s="54"/>
      <c r="V122" s="54"/>
      <c r="W122" s="54"/>
      <c r="X122" s="54"/>
      <c r="Y122" s="54"/>
      <c r="Z122" s="54"/>
    </row>
    <row r="123" spans="1:26" ht="24.75" customHeight="1">
      <c r="A123" s="54"/>
      <c r="B123" s="54"/>
      <c r="C123" s="54"/>
      <c r="D123" s="54"/>
      <c r="E123" s="54"/>
      <c r="F123" s="54"/>
      <c r="G123" s="54"/>
      <c r="H123" s="54"/>
      <c r="I123" s="54"/>
      <c r="J123" s="54"/>
      <c r="K123" s="54"/>
      <c r="L123" s="54"/>
      <c r="M123" s="54"/>
      <c r="N123" s="54"/>
      <c r="O123" s="54"/>
      <c r="P123" s="54"/>
      <c r="Q123" s="54"/>
      <c r="R123" s="54"/>
      <c r="S123" s="54"/>
      <c r="T123" s="54"/>
      <c r="U123" s="54"/>
      <c r="V123" s="54"/>
      <c r="W123" s="54"/>
      <c r="X123" s="54"/>
      <c r="Y123" s="54"/>
      <c r="Z123" s="54"/>
    </row>
    <row r="124" spans="1:26" ht="24.75" customHeight="1">
      <c r="A124" s="54"/>
      <c r="B124" s="54"/>
      <c r="C124" s="54"/>
      <c r="D124" s="54"/>
      <c r="E124" s="54"/>
      <c r="F124" s="54"/>
      <c r="G124" s="54"/>
      <c r="H124" s="54"/>
      <c r="I124" s="54"/>
      <c r="J124" s="54"/>
      <c r="K124" s="54"/>
      <c r="L124" s="54"/>
      <c r="M124" s="54"/>
      <c r="N124" s="54"/>
      <c r="O124" s="54"/>
      <c r="P124" s="54"/>
      <c r="Q124" s="54"/>
      <c r="R124" s="54"/>
      <c r="S124" s="54"/>
      <c r="T124" s="54"/>
      <c r="U124" s="54"/>
      <c r="V124" s="54"/>
      <c r="W124" s="54"/>
      <c r="X124" s="54"/>
      <c r="Y124" s="54"/>
      <c r="Z124" s="54"/>
    </row>
    <row r="125" spans="1:26" ht="24.75" customHeight="1">
      <c r="A125" s="54"/>
      <c r="B125" s="54"/>
      <c r="C125" s="54"/>
      <c r="D125" s="54"/>
      <c r="E125" s="54"/>
      <c r="F125" s="54"/>
      <c r="G125" s="54"/>
      <c r="H125" s="54"/>
      <c r="I125" s="54"/>
      <c r="J125" s="54"/>
      <c r="K125" s="54"/>
      <c r="L125" s="54"/>
      <c r="M125" s="54"/>
      <c r="N125" s="54"/>
      <c r="O125" s="54"/>
      <c r="P125" s="54"/>
      <c r="Q125" s="54"/>
      <c r="R125" s="54"/>
      <c r="S125" s="54"/>
      <c r="T125" s="54"/>
      <c r="U125" s="54"/>
      <c r="V125" s="54"/>
      <c r="W125" s="54"/>
      <c r="X125" s="54"/>
      <c r="Y125" s="54"/>
      <c r="Z125" s="54"/>
    </row>
    <row r="126" spans="1:26" ht="24.75" customHeight="1">
      <c r="A126" s="54"/>
      <c r="B126" s="54"/>
      <c r="C126" s="54"/>
      <c r="D126" s="54"/>
      <c r="E126" s="54"/>
      <c r="F126" s="54"/>
      <c r="G126" s="54"/>
      <c r="H126" s="54"/>
      <c r="I126" s="54"/>
      <c r="J126" s="54"/>
      <c r="K126" s="54"/>
      <c r="L126" s="54"/>
      <c r="M126" s="54"/>
      <c r="N126" s="54"/>
      <c r="O126" s="54"/>
      <c r="P126" s="54"/>
      <c r="Q126" s="54"/>
      <c r="R126" s="54"/>
      <c r="S126" s="54"/>
      <c r="T126" s="54"/>
      <c r="U126" s="54"/>
      <c r="V126" s="54"/>
      <c r="W126" s="54"/>
      <c r="X126" s="54"/>
      <c r="Y126" s="54"/>
      <c r="Z126" s="54"/>
    </row>
    <row r="127" spans="1:26" ht="24.75" customHeight="1">
      <c r="A127" s="54"/>
      <c r="B127" s="54"/>
      <c r="C127" s="54"/>
      <c r="D127" s="54"/>
      <c r="E127" s="54"/>
      <c r="F127" s="54"/>
      <c r="G127" s="54"/>
      <c r="H127" s="54"/>
      <c r="I127" s="54"/>
      <c r="J127" s="54"/>
      <c r="K127" s="54"/>
      <c r="L127" s="54"/>
      <c r="M127" s="54"/>
      <c r="N127" s="54"/>
      <c r="O127" s="54"/>
      <c r="P127" s="54"/>
      <c r="Q127" s="54"/>
      <c r="R127" s="54"/>
      <c r="S127" s="54"/>
      <c r="T127" s="54"/>
      <c r="U127" s="54"/>
      <c r="V127" s="54"/>
      <c r="W127" s="54"/>
      <c r="X127" s="54"/>
      <c r="Y127" s="54"/>
      <c r="Z127" s="54"/>
    </row>
    <row r="128" spans="1:26" ht="24.75" customHeight="1">
      <c r="A128" s="54"/>
      <c r="B128" s="54"/>
      <c r="C128" s="54"/>
      <c r="D128" s="54"/>
      <c r="E128" s="54"/>
      <c r="F128" s="54"/>
      <c r="G128" s="54"/>
      <c r="H128" s="54"/>
      <c r="I128" s="54"/>
      <c r="J128" s="54"/>
      <c r="K128" s="54"/>
      <c r="L128" s="54"/>
      <c r="M128" s="54"/>
      <c r="N128" s="54"/>
      <c r="O128" s="54"/>
      <c r="P128" s="54"/>
      <c r="Q128" s="54"/>
      <c r="R128" s="54"/>
      <c r="S128" s="54"/>
      <c r="T128" s="54"/>
      <c r="U128" s="54"/>
      <c r="V128" s="54"/>
      <c r="W128" s="54"/>
      <c r="X128" s="54"/>
      <c r="Y128" s="54"/>
      <c r="Z128" s="54"/>
    </row>
    <row r="129" spans="1:26" ht="24.75" customHeight="1">
      <c r="A129" s="54"/>
      <c r="B129" s="54"/>
      <c r="C129" s="54"/>
      <c r="D129" s="54"/>
      <c r="E129" s="54"/>
      <c r="F129" s="54"/>
      <c r="G129" s="54"/>
      <c r="H129" s="54"/>
      <c r="I129" s="54"/>
      <c r="J129" s="54"/>
      <c r="K129" s="54"/>
      <c r="L129" s="54"/>
      <c r="M129" s="54"/>
      <c r="N129" s="54"/>
      <c r="O129" s="54"/>
      <c r="P129" s="54"/>
      <c r="Q129" s="54"/>
      <c r="R129" s="54"/>
      <c r="S129" s="54"/>
      <c r="T129" s="54"/>
      <c r="U129" s="54"/>
      <c r="V129" s="54"/>
      <c r="W129" s="54"/>
      <c r="X129" s="54"/>
      <c r="Y129" s="54"/>
      <c r="Z129" s="54"/>
    </row>
    <row r="130" spans="1:26" ht="24.75" customHeight="1">
      <c r="A130" s="54"/>
      <c r="B130" s="54"/>
      <c r="C130" s="54"/>
      <c r="D130" s="54"/>
      <c r="E130" s="54"/>
      <c r="F130" s="54"/>
      <c r="G130" s="54"/>
      <c r="H130" s="54"/>
      <c r="I130" s="54"/>
      <c r="J130" s="54"/>
      <c r="K130" s="54"/>
      <c r="L130" s="54"/>
      <c r="M130" s="54"/>
      <c r="N130" s="54"/>
      <c r="O130" s="54"/>
      <c r="P130" s="54"/>
      <c r="Q130" s="54"/>
      <c r="R130" s="54"/>
      <c r="S130" s="54"/>
      <c r="T130" s="54"/>
      <c r="U130" s="54"/>
      <c r="V130" s="54"/>
      <c r="W130" s="54"/>
      <c r="X130" s="54"/>
      <c r="Y130" s="54"/>
      <c r="Z130" s="54"/>
    </row>
    <row r="131" spans="1:26" ht="24.75" customHeight="1">
      <c r="A131" s="54"/>
      <c r="B131" s="54"/>
      <c r="C131" s="54"/>
      <c r="D131" s="54"/>
      <c r="E131" s="54"/>
      <c r="F131" s="54"/>
      <c r="G131" s="54"/>
      <c r="H131" s="54"/>
      <c r="I131" s="54"/>
      <c r="J131" s="54"/>
      <c r="K131" s="54"/>
      <c r="L131" s="54"/>
      <c r="M131" s="54"/>
      <c r="N131" s="54"/>
      <c r="O131" s="54"/>
      <c r="P131" s="54"/>
      <c r="Q131" s="54"/>
      <c r="R131" s="54"/>
      <c r="S131" s="54"/>
      <c r="T131" s="54"/>
      <c r="U131" s="54"/>
      <c r="V131" s="54"/>
      <c r="W131" s="54"/>
      <c r="X131" s="54"/>
      <c r="Y131" s="54"/>
      <c r="Z131" s="54"/>
    </row>
    <row r="132" spans="1:26" ht="24.75" customHeight="1">
      <c r="A132" s="54"/>
      <c r="B132" s="54"/>
      <c r="C132" s="54"/>
      <c r="D132" s="54"/>
      <c r="E132" s="54"/>
      <c r="F132" s="54"/>
      <c r="G132" s="54"/>
      <c r="H132" s="54"/>
      <c r="I132" s="54"/>
      <c r="J132" s="54"/>
      <c r="K132" s="54"/>
      <c r="L132" s="54"/>
      <c r="M132" s="54"/>
      <c r="N132" s="54"/>
      <c r="O132" s="54"/>
      <c r="P132" s="54"/>
      <c r="Q132" s="54"/>
      <c r="R132" s="54"/>
      <c r="S132" s="54"/>
      <c r="T132" s="54"/>
      <c r="U132" s="54"/>
      <c r="V132" s="54"/>
      <c r="W132" s="54"/>
      <c r="X132" s="54"/>
      <c r="Y132" s="54"/>
      <c r="Z132" s="54"/>
    </row>
    <row r="133" spans="1:26" ht="24.75" customHeight="1">
      <c r="A133" s="54"/>
      <c r="B133" s="54"/>
      <c r="C133" s="54"/>
      <c r="D133" s="54"/>
      <c r="E133" s="54"/>
      <c r="F133" s="54"/>
      <c r="G133" s="54"/>
      <c r="H133" s="54"/>
      <c r="I133" s="54"/>
      <c r="J133" s="54"/>
      <c r="K133" s="54"/>
      <c r="L133" s="54"/>
      <c r="M133" s="54"/>
      <c r="N133" s="54"/>
      <c r="O133" s="54"/>
      <c r="P133" s="54"/>
      <c r="Q133" s="54"/>
      <c r="R133" s="54"/>
      <c r="S133" s="54"/>
      <c r="T133" s="54"/>
      <c r="U133" s="54"/>
      <c r="V133" s="54"/>
      <c r="W133" s="54"/>
      <c r="X133" s="54"/>
      <c r="Y133" s="54"/>
      <c r="Z133" s="54"/>
    </row>
    <row r="134" spans="1:26" ht="24.75" customHeight="1">
      <c r="A134" s="54"/>
      <c r="B134" s="54"/>
      <c r="C134" s="54"/>
      <c r="D134" s="54"/>
      <c r="E134" s="54"/>
      <c r="F134" s="54"/>
      <c r="G134" s="54"/>
      <c r="H134" s="54"/>
      <c r="I134" s="54"/>
      <c r="J134" s="54"/>
      <c r="K134" s="54"/>
      <c r="L134" s="54"/>
      <c r="M134" s="54"/>
      <c r="N134" s="54"/>
      <c r="O134" s="54"/>
      <c r="P134" s="54"/>
      <c r="Q134" s="54"/>
      <c r="R134" s="54"/>
      <c r="S134" s="54"/>
      <c r="T134" s="54"/>
      <c r="U134" s="54"/>
      <c r="V134" s="54"/>
      <c r="W134" s="54"/>
      <c r="X134" s="54"/>
      <c r="Y134" s="54"/>
      <c r="Z134" s="54"/>
    </row>
    <row r="135" spans="1:26" ht="24.75" customHeight="1">
      <c r="A135" s="54"/>
      <c r="B135" s="54"/>
      <c r="C135" s="54"/>
      <c r="D135" s="54"/>
      <c r="E135" s="54"/>
      <c r="F135" s="54"/>
      <c r="G135" s="54"/>
      <c r="H135" s="54"/>
      <c r="I135" s="54"/>
      <c r="J135" s="54"/>
      <c r="K135" s="54"/>
      <c r="L135" s="54"/>
      <c r="M135" s="54"/>
      <c r="N135" s="54"/>
      <c r="O135" s="54"/>
      <c r="P135" s="54"/>
      <c r="Q135" s="54"/>
      <c r="R135" s="54"/>
      <c r="S135" s="54"/>
      <c r="T135" s="54"/>
      <c r="U135" s="54"/>
      <c r="V135" s="54"/>
      <c r="W135" s="54"/>
      <c r="X135" s="54"/>
      <c r="Y135" s="54"/>
      <c r="Z135" s="54"/>
    </row>
    <row r="136" spans="1:26" ht="24.75" customHeight="1">
      <c r="A136" s="54"/>
      <c r="B136" s="54"/>
      <c r="C136" s="54"/>
      <c r="D136" s="54"/>
      <c r="E136" s="54"/>
      <c r="F136" s="54"/>
      <c r="G136" s="54"/>
      <c r="H136" s="54"/>
      <c r="I136" s="54"/>
      <c r="J136" s="54"/>
      <c r="K136" s="54"/>
      <c r="L136" s="54"/>
      <c r="M136" s="54"/>
      <c r="N136" s="54"/>
      <c r="O136" s="54"/>
      <c r="P136" s="54"/>
      <c r="Q136" s="54"/>
      <c r="R136" s="54"/>
      <c r="S136" s="54"/>
      <c r="T136" s="54"/>
      <c r="U136" s="54"/>
      <c r="V136" s="54"/>
      <c r="W136" s="54"/>
      <c r="X136" s="54"/>
      <c r="Y136" s="54"/>
      <c r="Z136" s="54"/>
    </row>
    <row r="137" spans="1:26" ht="24.75" customHeight="1">
      <c r="A137" s="54"/>
      <c r="B137" s="54"/>
      <c r="C137" s="54"/>
      <c r="D137" s="54"/>
      <c r="E137" s="54"/>
      <c r="F137" s="54"/>
      <c r="G137" s="54"/>
      <c r="H137" s="54"/>
      <c r="I137" s="54"/>
      <c r="J137" s="54"/>
      <c r="K137" s="54"/>
      <c r="L137" s="54"/>
      <c r="M137" s="54"/>
      <c r="N137" s="54"/>
      <c r="O137" s="54"/>
      <c r="P137" s="54"/>
      <c r="Q137" s="54"/>
      <c r="R137" s="54"/>
      <c r="S137" s="54"/>
      <c r="T137" s="54"/>
      <c r="U137" s="54"/>
      <c r="V137" s="54"/>
      <c r="W137" s="54"/>
      <c r="X137" s="54"/>
      <c r="Y137" s="54"/>
      <c r="Z137" s="54"/>
    </row>
    <row r="138" spans="1:26" ht="24.75" customHeight="1">
      <c r="A138" s="54"/>
      <c r="B138" s="54"/>
      <c r="C138" s="54"/>
      <c r="D138" s="54"/>
      <c r="E138" s="54"/>
      <c r="F138" s="54"/>
      <c r="G138" s="54"/>
      <c r="H138" s="54"/>
      <c r="I138" s="54"/>
      <c r="J138" s="54"/>
      <c r="K138" s="54"/>
      <c r="L138" s="54"/>
      <c r="M138" s="54"/>
      <c r="N138" s="54"/>
      <c r="O138" s="54"/>
      <c r="P138" s="54"/>
      <c r="Q138" s="54"/>
      <c r="R138" s="54"/>
      <c r="S138" s="54"/>
      <c r="T138" s="54"/>
      <c r="U138" s="54"/>
      <c r="V138" s="54"/>
      <c r="W138" s="54"/>
      <c r="X138" s="54"/>
      <c r="Y138" s="54"/>
      <c r="Z138" s="54"/>
    </row>
    <row r="139" spans="1:26" ht="24.75" customHeight="1">
      <c r="A139" s="54"/>
      <c r="B139" s="54"/>
      <c r="C139" s="54"/>
      <c r="D139" s="54"/>
      <c r="E139" s="54"/>
      <c r="F139" s="54"/>
      <c r="G139" s="54"/>
      <c r="H139" s="54"/>
      <c r="I139" s="54"/>
      <c r="J139" s="54"/>
      <c r="K139" s="54"/>
      <c r="L139" s="54"/>
      <c r="M139" s="54"/>
      <c r="N139" s="54"/>
      <c r="O139" s="54"/>
      <c r="P139" s="54"/>
      <c r="Q139" s="54"/>
      <c r="R139" s="54"/>
      <c r="S139" s="54"/>
      <c r="T139" s="54"/>
      <c r="U139" s="54"/>
      <c r="V139" s="54"/>
      <c r="W139" s="54"/>
      <c r="X139" s="54"/>
      <c r="Y139" s="54"/>
      <c r="Z139" s="54"/>
    </row>
    <row r="140" spans="1:26" ht="24.75" customHeight="1">
      <c r="A140" s="54"/>
      <c r="B140" s="54"/>
      <c r="C140" s="54"/>
      <c r="D140" s="54"/>
      <c r="E140" s="54"/>
      <c r="F140" s="54"/>
      <c r="G140" s="54"/>
      <c r="H140" s="54"/>
      <c r="I140" s="54"/>
      <c r="J140" s="54"/>
      <c r="K140" s="54"/>
      <c r="L140" s="54"/>
      <c r="M140" s="54"/>
      <c r="N140" s="54"/>
      <c r="O140" s="54"/>
      <c r="P140" s="54"/>
      <c r="Q140" s="54"/>
      <c r="R140" s="54"/>
      <c r="S140" s="54"/>
      <c r="T140" s="54"/>
      <c r="U140" s="54"/>
      <c r="V140" s="54"/>
      <c r="W140" s="54"/>
      <c r="X140" s="54"/>
      <c r="Y140" s="54"/>
      <c r="Z140" s="54"/>
    </row>
    <row r="141" spans="1:26" ht="24.75" customHeight="1">
      <c r="A141" s="54"/>
      <c r="B141" s="54"/>
      <c r="C141" s="54"/>
      <c r="D141" s="54"/>
      <c r="E141" s="54"/>
      <c r="F141" s="54"/>
      <c r="G141" s="54"/>
      <c r="H141" s="54"/>
      <c r="I141" s="54"/>
      <c r="J141" s="54"/>
      <c r="K141" s="54"/>
      <c r="L141" s="54"/>
      <c r="M141" s="54"/>
      <c r="N141" s="54"/>
      <c r="O141" s="54"/>
      <c r="P141" s="54"/>
      <c r="Q141" s="54"/>
      <c r="R141" s="54"/>
      <c r="S141" s="54"/>
      <c r="T141" s="54"/>
      <c r="U141" s="54"/>
      <c r="V141" s="54"/>
      <c r="W141" s="54"/>
      <c r="X141" s="54"/>
      <c r="Y141" s="54"/>
      <c r="Z141" s="54"/>
    </row>
    <row r="142" spans="1:26" ht="24.75" customHeight="1">
      <c r="A142" s="54"/>
      <c r="B142" s="54"/>
      <c r="C142" s="54"/>
      <c r="D142" s="54"/>
      <c r="E142" s="54"/>
      <c r="F142" s="54"/>
      <c r="G142" s="54"/>
      <c r="H142" s="54"/>
      <c r="I142" s="54"/>
      <c r="J142" s="54"/>
      <c r="K142" s="54"/>
      <c r="L142" s="54"/>
      <c r="M142" s="54"/>
      <c r="N142" s="54"/>
      <c r="O142" s="54"/>
      <c r="P142" s="54"/>
      <c r="Q142" s="54"/>
      <c r="R142" s="54"/>
      <c r="S142" s="54"/>
      <c r="T142" s="54"/>
      <c r="U142" s="54"/>
      <c r="V142" s="54"/>
      <c r="W142" s="54"/>
      <c r="X142" s="54"/>
      <c r="Y142" s="54"/>
      <c r="Z142" s="54"/>
    </row>
    <row r="143" spans="1:26" ht="24.75" customHeight="1">
      <c r="A143" s="54"/>
      <c r="B143" s="54"/>
      <c r="C143" s="54"/>
      <c r="D143" s="54"/>
      <c r="E143" s="54"/>
      <c r="F143" s="54"/>
      <c r="G143" s="54"/>
      <c r="H143" s="54"/>
      <c r="I143" s="54"/>
      <c r="J143" s="54"/>
      <c r="K143" s="54"/>
      <c r="L143" s="54"/>
      <c r="M143" s="54"/>
      <c r="N143" s="54"/>
      <c r="O143" s="54"/>
      <c r="P143" s="54"/>
      <c r="Q143" s="54"/>
      <c r="R143" s="54"/>
      <c r="S143" s="54"/>
      <c r="T143" s="54"/>
      <c r="U143" s="54"/>
      <c r="V143" s="54"/>
      <c r="W143" s="54"/>
      <c r="X143" s="54"/>
      <c r="Y143" s="54"/>
      <c r="Z143" s="54"/>
    </row>
    <row r="144" spans="1:26" ht="24.75" customHeight="1">
      <c r="A144" s="54"/>
      <c r="B144" s="54"/>
      <c r="C144" s="54"/>
      <c r="D144" s="54"/>
      <c r="E144" s="54"/>
      <c r="F144" s="54"/>
      <c r="G144" s="54"/>
      <c r="H144" s="54"/>
      <c r="I144" s="54"/>
      <c r="J144" s="54"/>
      <c r="K144" s="54"/>
      <c r="L144" s="54"/>
      <c r="M144" s="54"/>
      <c r="N144" s="54"/>
      <c r="O144" s="54"/>
      <c r="P144" s="54"/>
      <c r="Q144" s="54"/>
      <c r="R144" s="54"/>
      <c r="S144" s="54"/>
      <c r="T144" s="54"/>
      <c r="U144" s="54"/>
      <c r="V144" s="54"/>
      <c r="W144" s="54"/>
      <c r="X144" s="54"/>
      <c r="Y144" s="54"/>
      <c r="Z144" s="54"/>
    </row>
    <row r="145" spans="1:26" ht="24.75" customHeight="1">
      <c r="A145" s="54"/>
      <c r="B145" s="54"/>
      <c r="C145" s="54"/>
      <c r="D145" s="54"/>
      <c r="E145" s="54"/>
      <c r="F145" s="54"/>
      <c r="G145" s="54"/>
      <c r="H145" s="54"/>
      <c r="I145" s="54"/>
      <c r="J145" s="54"/>
      <c r="K145" s="54"/>
      <c r="L145" s="54"/>
      <c r="M145" s="54"/>
      <c r="N145" s="54"/>
      <c r="O145" s="54"/>
      <c r="P145" s="54"/>
      <c r="Q145" s="54"/>
      <c r="R145" s="54"/>
      <c r="S145" s="54"/>
      <c r="T145" s="54"/>
      <c r="U145" s="54"/>
      <c r="V145" s="54"/>
      <c r="W145" s="54"/>
      <c r="X145" s="54"/>
      <c r="Y145" s="54"/>
      <c r="Z145" s="54"/>
    </row>
    <row r="146" spans="1:26" ht="24.75" customHeight="1">
      <c r="A146" s="54"/>
      <c r="B146" s="54"/>
      <c r="C146" s="54"/>
      <c r="D146" s="54"/>
      <c r="E146" s="54"/>
      <c r="F146" s="54"/>
      <c r="G146" s="54"/>
      <c r="H146" s="54"/>
      <c r="I146" s="54"/>
      <c r="J146" s="54"/>
      <c r="K146" s="54"/>
      <c r="L146" s="54"/>
      <c r="M146" s="54"/>
      <c r="N146" s="54"/>
      <c r="O146" s="54"/>
      <c r="P146" s="54"/>
      <c r="Q146" s="54"/>
      <c r="R146" s="54"/>
      <c r="S146" s="54"/>
      <c r="T146" s="54"/>
      <c r="U146" s="54"/>
      <c r="V146" s="54"/>
      <c r="W146" s="54"/>
      <c r="X146" s="54"/>
      <c r="Y146" s="54"/>
      <c r="Z146" s="54"/>
    </row>
    <row r="147" spans="1:26" ht="24.75" customHeight="1">
      <c r="A147" s="54"/>
      <c r="B147" s="54"/>
      <c r="C147" s="54"/>
      <c r="D147" s="54"/>
      <c r="E147" s="54"/>
      <c r="F147" s="54"/>
      <c r="G147" s="54"/>
      <c r="H147" s="54"/>
      <c r="I147" s="54"/>
      <c r="J147" s="54"/>
      <c r="K147" s="54"/>
      <c r="L147" s="54"/>
      <c r="M147" s="54"/>
      <c r="N147" s="54"/>
      <c r="O147" s="54"/>
      <c r="P147" s="54"/>
      <c r="Q147" s="54"/>
      <c r="R147" s="54"/>
      <c r="S147" s="54"/>
      <c r="T147" s="54"/>
      <c r="U147" s="54"/>
      <c r="V147" s="54"/>
      <c r="W147" s="54"/>
      <c r="X147" s="54"/>
      <c r="Y147" s="54"/>
      <c r="Z147" s="54"/>
    </row>
    <row r="148" spans="1:26" ht="24.75" customHeight="1">
      <c r="A148" s="54"/>
      <c r="B148" s="54"/>
      <c r="C148" s="54"/>
      <c r="D148" s="54"/>
      <c r="E148" s="54"/>
      <c r="F148" s="54"/>
      <c r="G148" s="54"/>
      <c r="H148" s="54"/>
      <c r="I148" s="54"/>
      <c r="J148" s="54"/>
      <c r="K148" s="54"/>
      <c r="L148" s="54"/>
      <c r="M148" s="54"/>
      <c r="N148" s="54"/>
      <c r="O148" s="54"/>
      <c r="P148" s="54"/>
      <c r="Q148" s="54"/>
      <c r="R148" s="54"/>
      <c r="S148" s="54"/>
      <c r="T148" s="54"/>
      <c r="U148" s="54"/>
      <c r="V148" s="54"/>
      <c r="W148" s="54"/>
      <c r="X148" s="54"/>
      <c r="Y148" s="54"/>
      <c r="Z148" s="54"/>
    </row>
    <row r="149" spans="1:26" ht="24.75" customHeight="1">
      <c r="A149" s="54"/>
      <c r="B149" s="54"/>
      <c r="C149" s="54"/>
      <c r="D149" s="54"/>
      <c r="E149" s="54"/>
      <c r="F149" s="54"/>
      <c r="G149" s="54"/>
      <c r="H149" s="54"/>
      <c r="I149" s="54"/>
      <c r="J149" s="54"/>
      <c r="K149" s="54"/>
      <c r="L149" s="54"/>
      <c r="M149" s="54"/>
      <c r="N149" s="54"/>
      <c r="O149" s="54"/>
      <c r="P149" s="54"/>
      <c r="Q149" s="54"/>
      <c r="R149" s="54"/>
      <c r="S149" s="54"/>
      <c r="T149" s="54"/>
      <c r="U149" s="54"/>
      <c r="V149" s="54"/>
      <c r="W149" s="54"/>
      <c r="X149" s="54"/>
      <c r="Y149" s="54"/>
      <c r="Z149" s="54"/>
    </row>
    <row r="150" spans="1:26" ht="24.75" customHeight="1">
      <c r="A150" s="54"/>
      <c r="B150" s="54"/>
      <c r="C150" s="54"/>
      <c r="D150" s="54"/>
      <c r="E150" s="54"/>
      <c r="F150" s="54"/>
      <c r="G150" s="54"/>
      <c r="H150" s="54"/>
      <c r="I150" s="54"/>
      <c r="J150" s="54"/>
      <c r="K150" s="54"/>
      <c r="L150" s="54"/>
      <c r="M150" s="54"/>
      <c r="N150" s="54"/>
      <c r="O150" s="54"/>
      <c r="P150" s="54"/>
      <c r="Q150" s="54"/>
      <c r="R150" s="54"/>
      <c r="S150" s="54"/>
      <c r="T150" s="54"/>
      <c r="U150" s="54"/>
      <c r="V150" s="54"/>
      <c r="W150" s="54"/>
      <c r="X150" s="54"/>
      <c r="Y150" s="54"/>
      <c r="Z150" s="54"/>
    </row>
    <row r="151" spans="1:26" ht="24.75" customHeight="1">
      <c r="A151" s="54"/>
      <c r="B151" s="54"/>
      <c r="C151" s="54"/>
      <c r="D151" s="54"/>
      <c r="E151" s="54"/>
      <c r="F151" s="54"/>
      <c r="G151" s="54"/>
      <c r="H151" s="54"/>
      <c r="I151" s="54"/>
      <c r="J151" s="54"/>
      <c r="K151" s="54"/>
      <c r="L151" s="54"/>
      <c r="M151" s="54"/>
      <c r="N151" s="54"/>
      <c r="O151" s="54"/>
      <c r="P151" s="54"/>
      <c r="Q151" s="54"/>
      <c r="R151" s="54"/>
      <c r="S151" s="54"/>
      <c r="T151" s="54"/>
      <c r="U151" s="54"/>
      <c r="V151" s="54"/>
      <c r="W151" s="54"/>
      <c r="X151" s="54"/>
      <c r="Y151" s="54"/>
      <c r="Z151" s="54"/>
    </row>
    <row r="152" spans="1:26" ht="24.75" customHeight="1">
      <c r="A152" s="54"/>
      <c r="B152" s="54"/>
      <c r="C152" s="54"/>
      <c r="D152" s="54"/>
      <c r="E152" s="54"/>
      <c r="F152" s="54"/>
      <c r="G152" s="54"/>
      <c r="H152" s="54"/>
      <c r="I152" s="54"/>
      <c r="J152" s="54"/>
      <c r="K152" s="54"/>
      <c r="L152" s="54"/>
      <c r="M152" s="54"/>
      <c r="N152" s="54"/>
      <c r="O152" s="54"/>
      <c r="P152" s="54"/>
      <c r="Q152" s="54"/>
      <c r="R152" s="54"/>
      <c r="S152" s="54"/>
      <c r="T152" s="54"/>
      <c r="U152" s="54"/>
      <c r="V152" s="54"/>
      <c r="W152" s="54"/>
      <c r="X152" s="54"/>
      <c r="Y152" s="54"/>
      <c r="Z152" s="54"/>
    </row>
    <row r="153" spans="1:26" ht="24.75" customHeight="1">
      <c r="A153" s="54"/>
      <c r="B153" s="54"/>
      <c r="C153" s="54"/>
      <c r="D153" s="54"/>
      <c r="E153" s="54"/>
      <c r="F153" s="54"/>
      <c r="G153" s="54"/>
      <c r="H153" s="54"/>
      <c r="I153" s="54"/>
      <c r="J153" s="54"/>
      <c r="K153" s="54"/>
      <c r="L153" s="54"/>
      <c r="M153" s="54"/>
      <c r="N153" s="54"/>
      <c r="O153" s="54"/>
      <c r="P153" s="54"/>
      <c r="Q153" s="54"/>
      <c r="R153" s="54"/>
      <c r="S153" s="54"/>
      <c r="T153" s="54"/>
      <c r="U153" s="54"/>
      <c r="V153" s="54"/>
      <c r="W153" s="54"/>
      <c r="X153" s="54"/>
      <c r="Y153" s="54"/>
      <c r="Z153" s="54"/>
    </row>
    <row r="154" spans="1:26" ht="24.75" customHeight="1">
      <c r="A154" s="54"/>
      <c r="B154" s="54"/>
      <c r="C154" s="54"/>
      <c r="D154" s="54"/>
      <c r="E154" s="54"/>
      <c r="F154" s="54"/>
      <c r="G154" s="54"/>
      <c r="H154" s="54"/>
      <c r="I154" s="54"/>
      <c r="J154" s="54"/>
      <c r="K154" s="54"/>
      <c r="L154" s="54"/>
      <c r="M154" s="54"/>
      <c r="N154" s="54"/>
      <c r="O154" s="54"/>
      <c r="P154" s="54"/>
      <c r="Q154" s="54"/>
      <c r="R154" s="54"/>
      <c r="S154" s="54"/>
      <c r="T154" s="54"/>
      <c r="U154" s="54"/>
      <c r="V154" s="54"/>
      <c r="W154" s="54"/>
      <c r="X154" s="54"/>
      <c r="Y154" s="54"/>
      <c r="Z154" s="54"/>
    </row>
    <row r="155" spans="1:26" ht="24.75" customHeight="1">
      <c r="A155" s="54"/>
      <c r="B155" s="54"/>
      <c r="C155" s="54"/>
      <c r="D155" s="54"/>
      <c r="E155" s="54"/>
      <c r="F155" s="54"/>
      <c r="G155" s="54"/>
      <c r="H155" s="54"/>
      <c r="I155" s="54"/>
      <c r="J155" s="54"/>
      <c r="K155" s="54"/>
      <c r="L155" s="54"/>
      <c r="M155" s="54"/>
      <c r="N155" s="54"/>
      <c r="O155" s="54"/>
      <c r="P155" s="54"/>
      <c r="Q155" s="54"/>
      <c r="R155" s="54"/>
      <c r="S155" s="54"/>
      <c r="T155" s="54"/>
      <c r="U155" s="54"/>
      <c r="V155" s="54"/>
      <c r="W155" s="54"/>
      <c r="X155" s="54"/>
      <c r="Y155" s="54"/>
      <c r="Z155" s="54"/>
    </row>
    <row r="156" spans="1:26" ht="24.75" customHeight="1">
      <c r="A156" s="54"/>
      <c r="B156" s="54"/>
      <c r="C156" s="54"/>
      <c r="D156" s="54"/>
      <c r="E156" s="54"/>
      <c r="F156" s="54"/>
      <c r="G156" s="54"/>
      <c r="H156" s="54"/>
      <c r="I156" s="54"/>
      <c r="J156" s="54"/>
      <c r="K156" s="54"/>
      <c r="L156" s="54"/>
      <c r="M156" s="54"/>
      <c r="N156" s="54"/>
      <c r="O156" s="54"/>
      <c r="P156" s="54"/>
      <c r="Q156" s="54"/>
      <c r="R156" s="54"/>
      <c r="S156" s="54"/>
      <c r="T156" s="54"/>
      <c r="U156" s="54"/>
      <c r="V156" s="54"/>
      <c r="W156" s="54"/>
      <c r="X156" s="54"/>
      <c r="Y156" s="54"/>
      <c r="Z156" s="54"/>
    </row>
    <row r="157" spans="1:26" ht="24.75" customHeight="1">
      <c r="A157" s="54"/>
      <c r="B157" s="54"/>
      <c r="C157" s="54"/>
      <c r="D157" s="54"/>
      <c r="E157" s="54"/>
      <c r="F157" s="54"/>
      <c r="G157" s="54"/>
      <c r="H157" s="54"/>
      <c r="I157" s="54"/>
      <c r="J157" s="54"/>
      <c r="K157" s="54"/>
      <c r="L157" s="54"/>
      <c r="M157" s="54"/>
      <c r="N157" s="54"/>
      <c r="O157" s="54"/>
      <c r="P157" s="54"/>
      <c r="Q157" s="54"/>
      <c r="R157" s="54"/>
      <c r="S157" s="54"/>
      <c r="T157" s="54"/>
      <c r="U157" s="54"/>
      <c r="V157" s="54"/>
      <c r="W157" s="54"/>
      <c r="X157" s="54"/>
      <c r="Y157" s="54"/>
      <c r="Z157" s="54"/>
    </row>
    <row r="158" spans="1:26" ht="24.75" customHeight="1">
      <c r="A158" s="54"/>
      <c r="B158" s="54"/>
      <c r="C158" s="54"/>
      <c r="D158" s="54"/>
      <c r="E158" s="54"/>
      <c r="F158" s="54"/>
      <c r="G158" s="54"/>
      <c r="H158" s="54"/>
      <c r="I158" s="54"/>
      <c r="J158" s="54"/>
      <c r="K158" s="54"/>
      <c r="L158" s="54"/>
      <c r="M158" s="54"/>
      <c r="N158" s="54"/>
      <c r="O158" s="54"/>
      <c r="P158" s="54"/>
      <c r="Q158" s="54"/>
      <c r="R158" s="54"/>
      <c r="S158" s="54"/>
      <c r="T158" s="54"/>
      <c r="U158" s="54"/>
      <c r="V158" s="54"/>
      <c r="W158" s="54"/>
      <c r="X158" s="54"/>
      <c r="Y158" s="54"/>
      <c r="Z158" s="54"/>
    </row>
    <row r="159" spans="1:26" ht="24.75" customHeight="1">
      <c r="A159" s="54"/>
      <c r="B159" s="54"/>
      <c r="C159" s="54"/>
      <c r="D159" s="54"/>
      <c r="E159" s="54"/>
      <c r="F159" s="54"/>
      <c r="G159" s="54"/>
      <c r="H159" s="54"/>
      <c r="I159" s="54"/>
      <c r="J159" s="54"/>
      <c r="K159" s="54"/>
      <c r="L159" s="54"/>
      <c r="M159" s="54"/>
      <c r="N159" s="54"/>
      <c r="O159" s="54"/>
      <c r="P159" s="54"/>
      <c r="Q159" s="54"/>
      <c r="R159" s="54"/>
      <c r="S159" s="54"/>
      <c r="T159" s="54"/>
      <c r="U159" s="54"/>
      <c r="V159" s="54"/>
      <c r="W159" s="54"/>
      <c r="X159" s="54"/>
      <c r="Y159" s="54"/>
      <c r="Z159" s="54"/>
    </row>
    <row r="160" spans="1:26" ht="24.75" customHeight="1">
      <c r="A160" s="54"/>
      <c r="B160" s="54"/>
      <c r="C160" s="54"/>
      <c r="D160" s="54"/>
      <c r="E160" s="54"/>
      <c r="F160" s="54"/>
      <c r="G160" s="54"/>
      <c r="H160" s="54"/>
      <c r="I160" s="54"/>
      <c r="J160" s="54"/>
      <c r="K160" s="54"/>
      <c r="L160" s="54"/>
      <c r="M160" s="54"/>
      <c r="N160" s="54"/>
      <c r="O160" s="54"/>
      <c r="P160" s="54"/>
      <c r="Q160" s="54"/>
      <c r="R160" s="54"/>
      <c r="S160" s="54"/>
      <c r="T160" s="54"/>
      <c r="U160" s="54"/>
      <c r="V160" s="54"/>
      <c r="W160" s="54"/>
      <c r="X160" s="54"/>
      <c r="Y160" s="54"/>
      <c r="Z160" s="54"/>
    </row>
    <row r="161" spans="1:26" ht="24.75" customHeight="1">
      <c r="A161" s="54"/>
      <c r="B161" s="54"/>
      <c r="C161" s="54"/>
      <c r="D161" s="54"/>
      <c r="E161" s="54"/>
      <c r="F161" s="54"/>
      <c r="G161" s="54"/>
      <c r="H161" s="54"/>
      <c r="I161" s="54"/>
      <c r="J161" s="54"/>
      <c r="K161" s="54"/>
      <c r="L161" s="54"/>
      <c r="M161" s="54"/>
      <c r="N161" s="54"/>
      <c r="O161" s="54"/>
      <c r="P161" s="54"/>
      <c r="Q161" s="54"/>
      <c r="R161" s="54"/>
      <c r="S161" s="54"/>
      <c r="T161" s="54"/>
      <c r="U161" s="54"/>
      <c r="V161" s="54"/>
      <c r="W161" s="54"/>
      <c r="X161" s="54"/>
      <c r="Y161" s="54"/>
      <c r="Z161" s="54"/>
    </row>
    <row r="162" spans="1:26" ht="24.75" customHeight="1">
      <c r="A162" s="54"/>
      <c r="B162" s="54"/>
      <c r="C162" s="54"/>
      <c r="D162" s="54"/>
      <c r="E162" s="54"/>
      <c r="F162" s="54"/>
      <c r="G162" s="54"/>
      <c r="H162" s="54"/>
      <c r="I162" s="54"/>
      <c r="J162" s="54"/>
      <c r="K162" s="54"/>
      <c r="L162" s="54"/>
      <c r="M162" s="54"/>
      <c r="N162" s="54"/>
      <c r="O162" s="54"/>
      <c r="P162" s="54"/>
      <c r="Q162" s="54"/>
      <c r="R162" s="54"/>
      <c r="S162" s="54"/>
      <c r="T162" s="54"/>
      <c r="U162" s="54"/>
      <c r="V162" s="54"/>
      <c r="W162" s="54"/>
      <c r="X162" s="54"/>
      <c r="Y162" s="54"/>
      <c r="Z162" s="54"/>
    </row>
    <row r="163" spans="1:26" ht="24.75" customHeight="1">
      <c r="A163" s="54"/>
      <c r="B163" s="54"/>
      <c r="C163" s="54"/>
      <c r="D163" s="54"/>
      <c r="E163" s="54"/>
      <c r="F163" s="54"/>
      <c r="G163" s="54"/>
      <c r="H163" s="54"/>
      <c r="I163" s="54"/>
      <c r="J163" s="54"/>
      <c r="K163" s="54"/>
      <c r="L163" s="54"/>
      <c r="M163" s="54"/>
      <c r="N163" s="54"/>
      <c r="O163" s="54"/>
      <c r="P163" s="54"/>
      <c r="Q163" s="54"/>
      <c r="R163" s="54"/>
      <c r="S163" s="54"/>
      <c r="T163" s="54"/>
      <c r="U163" s="54"/>
      <c r="V163" s="54"/>
      <c r="W163" s="54"/>
      <c r="X163" s="54"/>
      <c r="Y163" s="54"/>
      <c r="Z163" s="54"/>
    </row>
    <row r="164" spans="1:26" ht="24.75" customHeight="1">
      <c r="A164" s="54"/>
      <c r="B164" s="54"/>
      <c r="C164" s="54"/>
      <c r="D164" s="54"/>
      <c r="E164" s="54"/>
      <c r="F164" s="54"/>
      <c r="G164" s="54"/>
      <c r="H164" s="54"/>
      <c r="I164" s="54"/>
      <c r="J164" s="54"/>
      <c r="K164" s="54"/>
      <c r="L164" s="54"/>
      <c r="M164" s="54"/>
      <c r="N164" s="54"/>
      <c r="O164" s="54"/>
      <c r="P164" s="54"/>
      <c r="Q164" s="54"/>
      <c r="R164" s="54"/>
      <c r="S164" s="54"/>
      <c r="T164" s="54"/>
      <c r="U164" s="54"/>
      <c r="V164" s="54"/>
      <c r="W164" s="54"/>
      <c r="X164" s="54"/>
      <c r="Y164" s="54"/>
      <c r="Z164" s="54"/>
    </row>
    <row r="165" spans="1:26" ht="24.75" customHeight="1">
      <c r="A165" s="54"/>
      <c r="B165" s="54"/>
      <c r="C165" s="54"/>
      <c r="D165" s="54"/>
      <c r="E165" s="54"/>
      <c r="F165" s="54"/>
      <c r="G165" s="54"/>
      <c r="H165" s="54"/>
      <c r="I165" s="54"/>
      <c r="J165" s="54"/>
      <c r="K165" s="54"/>
      <c r="L165" s="54"/>
      <c r="M165" s="54"/>
      <c r="N165" s="54"/>
      <c r="O165" s="54"/>
      <c r="P165" s="54"/>
      <c r="Q165" s="54"/>
      <c r="R165" s="54"/>
      <c r="S165" s="54"/>
      <c r="T165" s="54"/>
      <c r="U165" s="54"/>
      <c r="V165" s="54"/>
      <c r="W165" s="54"/>
      <c r="X165" s="54"/>
      <c r="Y165" s="54"/>
      <c r="Z165" s="54"/>
    </row>
    <row r="166" spans="1:26" ht="24.75" customHeight="1">
      <c r="A166" s="54"/>
      <c r="B166" s="54"/>
      <c r="C166" s="54"/>
      <c r="D166" s="54"/>
      <c r="E166" s="54"/>
      <c r="F166" s="54"/>
      <c r="G166" s="54"/>
      <c r="H166" s="54"/>
      <c r="I166" s="54"/>
      <c r="J166" s="54"/>
      <c r="K166" s="54"/>
      <c r="L166" s="54"/>
      <c r="M166" s="54"/>
      <c r="N166" s="54"/>
      <c r="O166" s="54"/>
      <c r="P166" s="54"/>
      <c r="Q166" s="54"/>
      <c r="R166" s="54"/>
      <c r="S166" s="54"/>
      <c r="T166" s="54"/>
      <c r="U166" s="54"/>
      <c r="V166" s="54"/>
      <c r="W166" s="54"/>
      <c r="X166" s="54"/>
      <c r="Y166" s="54"/>
      <c r="Z166" s="54"/>
    </row>
    <row r="167" spans="1:26" ht="24.75" customHeight="1">
      <c r="A167" s="54"/>
      <c r="B167" s="54"/>
      <c r="C167" s="54"/>
      <c r="D167" s="54"/>
      <c r="E167" s="54"/>
      <c r="F167" s="54"/>
      <c r="G167" s="54"/>
      <c r="H167" s="54"/>
      <c r="I167" s="54"/>
      <c r="J167" s="54"/>
      <c r="K167" s="54"/>
      <c r="L167" s="54"/>
      <c r="M167" s="54"/>
      <c r="N167" s="54"/>
      <c r="O167" s="54"/>
      <c r="P167" s="54"/>
      <c r="Q167" s="54"/>
      <c r="R167" s="54"/>
      <c r="S167" s="54"/>
      <c r="T167" s="54"/>
      <c r="U167" s="54"/>
      <c r="V167" s="54"/>
      <c r="W167" s="54"/>
      <c r="X167" s="54"/>
      <c r="Y167" s="54"/>
      <c r="Z167" s="54"/>
    </row>
    <row r="168" spans="1:26" ht="24.75" customHeight="1">
      <c r="A168" s="54"/>
      <c r="B168" s="54"/>
      <c r="C168" s="54"/>
      <c r="D168" s="54"/>
      <c r="E168" s="54"/>
      <c r="F168" s="54"/>
      <c r="G168" s="54"/>
      <c r="H168" s="54"/>
      <c r="I168" s="54"/>
      <c r="J168" s="54"/>
      <c r="K168" s="54"/>
      <c r="L168" s="54"/>
      <c r="M168" s="54"/>
      <c r="N168" s="54"/>
      <c r="O168" s="54"/>
      <c r="P168" s="54"/>
      <c r="Q168" s="54"/>
      <c r="R168" s="54"/>
      <c r="S168" s="54"/>
      <c r="T168" s="54"/>
      <c r="U168" s="54"/>
      <c r="V168" s="54"/>
      <c r="W168" s="54"/>
      <c r="X168" s="54"/>
      <c r="Y168" s="54"/>
      <c r="Z168" s="54"/>
    </row>
    <row r="169" spans="1:26" ht="24.75" customHeight="1">
      <c r="A169" s="54"/>
      <c r="B169" s="54"/>
      <c r="C169" s="54"/>
      <c r="D169" s="54"/>
      <c r="E169" s="54"/>
      <c r="F169" s="54"/>
      <c r="G169" s="54"/>
      <c r="H169" s="54"/>
      <c r="I169" s="54"/>
      <c r="J169" s="54"/>
      <c r="K169" s="54"/>
      <c r="L169" s="54"/>
      <c r="M169" s="54"/>
      <c r="N169" s="54"/>
      <c r="O169" s="54"/>
      <c r="P169" s="54"/>
      <c r="Q169" s="54"/>
      <c r="R169" s="54"/>
      <c r="S169" s="54"/>
      <c r="T169" s="54"/>
      <c r="U169" s="54"/>
      <c r="V169" s="54"/>
      <c r="W169" s="54"/>
      <c r="X169" s="54"/>
      <c r="Y169" s="54"/>
      <c r="Z169" s="54"/>
    </row>
    <row r="170" spans="1:26" ht="24.75" customHeight="1">
      <c r="A170" s="54"/>
      <c r="B170" s="54"/>
      <c r="C170" s="54"/>
      <c r="D170" s="54"/>
      <c r="E170" s="54"/>
      <c r="F170" s="54"/>
      <c r="G170" s="54"/>
      <c r="H170" s="54"/>
      <c r="I170" s="54"/>
      <c r="J170" s="54"/>
      <c r="K170" s="54"/>
      <c r="L170" s="54"/>
      <c r="M170" s="54"/>
      <c r="N170" s="54"/>
      <c r="O170" s="54"/>
      <c r="P170" s="54"/>
      <c r="Q170" s="54"/>
      <c r="R170" s="54"/>
      <c r="S170" s="54"/>
      <c r="T170" s="54"/>
      <c r="U170" s="54"/>
      <c r="V170" s="54"/>
      <c r="W170" s="54"/>
      <c r="X170" s="54"/>
      <c r="Y170" s="54"/>
      <c r="Z170" s="54"/>
    </row>
    <row r="171" spans="1:26" ht="24.75" customHeight="1">
      <c r="A171" s="54"/>
      <c r="B171" s="54"/>
      <c r="C171" s="54"/>
      <c r="D171" s="54"/>
      <c r="E171" s="54"/>
      <c r="F171" s="54"/>
      <c r="G171" s="54"/>
      <c r="H171" s="54"/>
      <c r="I171" s="54"/>
      <c r="J171" s="54"/>
      <c r="K171" s="54"/>
      <c r="L171" s="54"/>
      <c r="M171" s="54"/>
      <c r="N171" s="54"/>
      <c r="O171" s="54"/>
      <c r="P171" s="54"/>
      <c r="Q171" s="54"/>
      <c r="R171" s="54"/>
      <c r="S171" s="54"/>
      <c r="T171" s="54"/>
      <c r="U171" s="54"/>
      <c r="V171" s="54"/>
      <c r="W171" s="54"/>
      <c r="X171" s="54"/>
      <c r="Y171" s="54"/>
      <c r="Z171" s="54"/>
    </row>
    <row r="172" spans="1:26" ht="24.75" customHeight="1">
      <c r="A172" s="54"/>
      <c r="B172" s="54"/>
      <c r="C172" s="54"/>
      <c r="D172" s="54"/>
      <c r="E172" s="54"/>
      <c r="F172" s="54"/>
      <c r="G172" s="54"/>
      <c r="H172" s="54"/>
      <c r="I172" s="54"/>
      <c r="J172" s="54"/>
      <c r="K172" s="54"/>
      <c r="L172" s="54"/>
      <c r="M172" s="54"/>
      <c r="N172" s="54"/>
      <c r="O172" s="54"/>
      <c r="P172" s="54"/>
      <c r="Q172" s="54"/>
      <c r="R172" s="54"/>
      <c r="S172" s="54"/>
      <c r="T172" s="54"/>
      <c r="U172" s="54"/>
      <c r="V172" s="54"/>
      <c r="W172" s="54"/>
      <c r="X172" s="54"/>
      <c r="Y172" s="54"/>
      <c r="Z172" s="54"/>
    </row>
    <row r="173" spans="1:26" ht="24.75" customHeight="1">
      <c r="A173" s="54"/>
      <c r="B173" s="54"/>
      <c r="C173" s="54"/>
      <c r="D173" s="54"/>
      <c r="E173" s="54"/>
      <c r="F173" s="54"/>
      <c r="G173" s="54"/>
      <c r="H173" s="54"/>
      <c r="I173" s="54"/>
      <c r="J173" s="54"/>
      <c r="K173" s="54"/>
      <c r="L173" s="54"/>
      <c r="M173" s="54"/>
      <c r="N173" s="54"/>
      <c r="O173" s="54"/>
      <c r="P173" s="54"/>
      <c r="Q173" s="54"/>
      <c r="R173" s="54"/>
      <c r="S173" s="54"/>
      <c r="T173" s="54"/>
      <c r="U173" s="54"/>
      <c r="V173" s="54"/>
      <c r="W173" s="54"/>
      <c r="X173" s="54"/>
      <c r="Y173" s="54"/>
      <c r="Z173" s="54"/>
    </row>
    <row r="174" spans="1:26" ht="24.75" customHeight="1">
      <c r="A174" s="54"/>
      <c r="B174" s="54"/>
      <c r="C174" s="54"/>
      <c r="D174" s="54"/>
      <c r="E174" s="54"/>
      <c r="F174" s="54"/>
      <c r="G174" s="54"/>
      <c r="H174" s="54"/>
      <c r="I174" s="54"/>
      <c r="J174" s="54"/>
      <c r="K174" s="54"/>
      <c r="L174" s="54"/>
      <c r="M174" s="54"/>
      <c r="N174" s="54"/>
      <c r="O174" s="54"/>
      <c r="P174" s="54"/>
      <c r="Q174" s="54"/>
      <c r="R174" s="54"/>
      <c r="S174" s="54"/>
      <c r="T174" s="54"/>
      <c r="U174" s="54"/>
      <c r="V174" s="54"/>
      <c r="W174" s="54"/>
      <c r="X174" s="54"/>
      <c r="Y174" s="54"/>
      <c r="Z174" s="54"/>
    </row>
    <row r="175" spans="1:26" ht="24.75" customHeight="1">
      <c r="A175" s="54"/>
      <c r="B175" s="54"/>
      <c r="C175" s="54"/>
      <c r="D175" s="54"/>
      <c r="E175" s="54"/>
      <c r="F175" s="54"/>
      <c r="G175" s="54"/>
      <c r="H175" s="54"/>
      <c r="I175" s="54"/>
      <c r="J175" s="54"/>
      <c r="K175" s="54"/>
      <c r="L175" s="54"/>
      <c r="M175" s="54"/>
      <c r="N175" s="54"/>
      <c r="O175" s="54"/>
      <c r="P175" s="54"/>
      <c r="Q175" s="54"/>
      <c r="R175" s="54"/>
      <c r="S175" s="54"/>
      <c r="T175" s="54"/>
      <c r="U175" s="54"/>
      <c r="V175" s="54"/>
      <c r="W175" s="54"/>
      <c r="X175" s="54"/>
      <c r="Y175" s="54"/>
      <c r="Z175" s="54"/>
    </row>
    <row r="176" spans="1:26" ht="24.75" customHeight="1">
      <c r="A176" s="54"/>
      <c r="B176" s="54"/>
      <c r="C176" s="54"/>
      <c r="D176" s="54"/>
      <c r="E176" s="54"/>
      <c r="F176" s="54"/>
      <c r="G176" s="54"/>
      <c r="H176" s="54"/>
      <c r="I176" s="54"/>
      <c r="J176" s="54"/>
      <c r="K176" s="54"/>
      <c r="L176" s="54"/>
      <c r="M176" s="54"/>
      <c r="N176" s="54"/>
      <c r="O176" s="54"/>
      <c r="P176" s="54"/>
      <c r="Q176" s="54"/>
      <c r="R176" s="54"/>
      <c r="S176" s="54"/>
      <c r="T176" s="54"/>
      <c r="U176" s="54"/>
      <c r="V176" s="54"/>
      <c r="W176" s="54"/>
      <c r="X176" s="54"/>
      <c r="Y176" s="54"/>
      <c r="Z176" s="54"/>
    </row>
    <row r="177" spans="1:26" ht="24.75" customHeight="1">
      <c r="A177" s="54"/>
      <c r="B177" s="54"/>
      <c r="C177" s="54"/>
      <c r="D177" s="54"/>
      <c r="E177" s="54"/>
      <c r="F177" s="54"/>
      <c r="G177" s="54"/>
      <c r="H177" s="54"/>
      <c r="I177" s="54"/>
      <c r="J177" s="54"/>
      <c r="K177" s="54"/>
      <c r="L177" s="54"/>
      <c r="M177" s="54"/>
      <c r="N177" s="54"/>
      <c r="O177" s="54"/>
      <c r="P177" s="54"/>
      <c r="Q177" s="54"/>
      <c r="R177" s="54"/>
      <c r="S177" s="54"/>
      <c r="T177" s="54"/>
      <c r="U177" s="54"/>
      <c r="V177" s="54"/>
      <c r="W177" s="54"/>
      <c r="X177" s="54"/>
      <c r="Y177" s="54"/>
      <c r="Z177" s="54"/>
    </row>
    <row r="178" spans="1:26" ht="24.75" customHeight="1">
      <c r="A178" s="54"/>
      <c r="B178" s="54"/>
      <c r="C178" s="54"/>
      <c r="D178" s="54"/>
      <c r="E178" s="54"/>
      <c r="F178" s="54"/>
      <c r="G178" s="54"/>
      <c r="H178" s="54"/>
      <c r="I178" s="54"/>
      <c r="J178" s="54"/>
      <c r="K178" s="54"/>
      <c r="L178" s="54"/>
      <c r="M178" s="54"/>
      <c r="N178" s="54"/>
      <c r="O178" s="54"/>
      <c r="P178" s="54"/>
      <c r="Q178" s="54"/>
      <c r="R178" s="54"/>
      <c r="S178" s="54"/>
      <c r="T178" s="54"/>
      <c r="U178" s="54"/>
      <c r="V178" s="54"/>
      <c r="W178" s="54"/>
      <c r="X178" s="54"/>
      <c r="Y178" s="54"/>
      <c r="Z178" s="54"/>
    </row>
    <row r="179" spans="1:26" ht="24.75" customHeight="1">
      <c r="A179" s="54"/>
      <c r="B179" s="54"/>
      <c r="C179" s="54"/>
      <c r="D179" s="54"/>
      <c r="E179" s="54"/>
      <c r="F179" s="54"/>
      <c r="G179" s="54"/>
      <c r="H179" s="54"/>
      <c r="I179" s="54"/>
      <c r="J179" s="54"/>
      <c r="K179" s="54"/>
      <c r="L179" s="54"/>
      <c r="M179" s="54"/>
      <c r="N179" s="54"/>
      <c r="O179" s="54"/>
      <c r="P179" s="54"/>
      <c r="Q179" s="54"/>
      <c r="R179" s="54"/>
      <c r="S179" s="54"/>
      <c r="T179" s="54"/>
      <c r="U179" s="54"/>
      <c r="V179" s="54"/>
      <c r="W179" s="54"/>
      <c r="X179" s="54"/>
      <c r="Y179" s="54"/>
      <c r="Z179" s="54"/>
    </row>
    <row r="180" spans="1:26" ht="24.75" customHeight="1">
      <c r="A180" s="54"/>
      <c r="B180" s="54"/>
      <c r="C180" s="54"/>
      <c r="D180" s="54"/>
      <c r="E180" s="54"/>
      <c r="F180" s="54"/>
      <c r="G180" s="54"/>
      <c r="H180" s="54"/>
      <c r="I180" s="54"/>
      <c r="J180" s="54"/>
      <c r="K180" s="54"/>
      <c r="L180" s="54"/>
      <c r="M180" s="54"/>
      <c r="N180" s="54"/>
      <c r="O180" s="54"/>
      <c r="P180" s="54"/>
      <c r="Q180" s="54"/>
      <c r="R180" s="54"/>
      <c r="S180" s="54"/>
      <c r="T180" s="54"/>
      <c r="U180" s="54"/>
      <c r="V180" s="54"/>
      <c r="W180" s="54"/>
      <c r="X180" s="54"/>
      <c r="Y180" s="54"/>
      <c r="Z180" s="54"/>
    </row>
    <row r="181" spans="1:26" ht="24.75" customHeight="1">
      <c r="A181" s="54"/>
      <c r="B181" s="54"/>
      <c r="C181" s="54"/>
      <c r="D181" s="54"/>
      <c r="E181" s="54"/>
      <c r="F181" s="54"/>
      <c r="G181" s="54"/>
      <c r="H181" s="54"/>
      <c r="I181" s="54"/>
      <c r="J181" s="54"/>
      <c r="K181" s="54"/>
      <c r="L181" s="54"/>
      <c r="M181" s="54"/>
      <c r="N181" s="54"/>
      <c r="O181" s="54"/>
      <c r="P181" s="54"/>
      <c r="Q181" s="54"/>
      <c r="R181" s="54"/>
      <c r="S181" s="54"/>
      <c r="T181" s="54"/>
      <c r="U181" s="54"/>
      <c r="V181" s="54"/>
      <c r="W181" s="54"/>
      <c r="X181" s="54"/>
      <c r="Y181" s="54"/>
      <c r="Z181" s="54"/>
    </row>
    <row r="182" spans="1:26" ht="24.75" customHeight="1">
      <c r="A182" s="54"/>
      <c r="B182" s="54"/>
      <c r="C182" s="54"/>
      <c r="D182" s="54"/>
      <c r="E182" s="54"/>
      <c r="F182" s="54"/>
      <c r="G182" s="54"/>
      <c r="H182" s="54"/>
      <c r="I182" s="54"/>
      <c r="J182" s="54"/>
      <c r="K182" s="54"/>
      <c r="L182" s="54"/>
      <c r="M182" s="54"/>
      <c r="N182" s="54"/>
      <c r="O182" s="54"/>
      <c r="P182" s="54"/>
      <c r="Q182" s="54"/>
      <c r="R182" s="54"/>
      <c r="S182" s="54"/>
      <c r="T182" s="54"/>
      <c r="U182" s="54"/>
      <c r="V182" s="54"/>
      <c r="W182" s="54"/>
      <c r="X182" s="54"/>
      <c r="Y182" s="54"/>
      <c r="Z182" s="54"/>
    </row>
    <row r="183" spans="1:26" ht="24.75" customHeight="1">
      <c r="A183" s="54"/>
      <c r="B183" s="54"/>
      <c r="C183" s="54"/>
      <c r="D183" s="54"/>
      <c r="E183" s="54"/>
      <c r="F183" s="54"/>
      <c r="G183" s="54"/>
      <c r="H183" s="54"/>
      <c r="I183" s="54"/>
      <c r="J183" s="54"/>
      <c r="K183" s="54"/>
      <c r="L183" s="54"/>
      <c r="M183" s="54"/>
      <c r="N183" s="54"/>
      <c r="O183" s="54"/>
      <c r="P183" s="54"/>
      <c r="Q183" s="54"/>
      <c r="R183" s="54"/>
      <c r="S183" s="54"/>
      <c r="T183" s="54"/>
      <c r="U183" s="54"/>
      <c r="V183" s="54"/>
      <c r="W183" s="54"/>
      <c r="X183" s="54"/>
      <c r="Y183" s="54"/>
      <c r="Z183" s="54"/>
    </row>
    <row r="184" spans="1:26" ht="24.75" customHeight="1">
      <c r="A184" s="54"/>
      <c r="B184" s="54"/>
      <c r="C184" s="54"/>
      <c r="D184" s="54"/>
      <c r="E184" s="54"/>
      <c r="F184" s="54"/>
      <c r="G184" s="54"/>
      <c r="H184" s="54"/>
      <c r="I184" s="54"/>
      <c r="J184" s="54"/>
      <c r="K184" s="54"/>
      <c r="L184" s="54"/>
      <c r="M184" s="54"/>
      <c r="N184" s="54"/>
      <c r="O184" s="54"/>
      <c r="P184" s="54"/>
      <c r="Q184" s="54"/>
      <c r="R184" s="54"/>
      <c r="S184" s="54"/>
      <c r="T184" s="54"/>
      <c r="U184" s="54"/>
      <c r="V184" s="54"/>
      <c r="W184" s="54"/>
      <c r="X184" s="54"/>
      <c r="Y184" s="54"/>
      <c r="Z184" s="54"/>
    </row>
    <row r="185" spans="1:26" ht="24.75" customHeight="1">
      <c r="A185" s="54"/>
      <c r="B185" s="54"/>
      <c r="C185" s="54"/>
      <c r="D185" s="54"/>
      <c r="E185" s="54"/>
      <c r="F185" s="54"/>
      <c r="G185" s="54"/>
      <c r="H185" s="54"/>
      <c r="I185" s="54"/>
      <c r="J185" s="54"/>
      <c r="K185" s="54"/>
      <c r="L185" s="54"/>
      <c r="M185" s="54"/>
      <c r="N185" s="54"/>
      <c r="O185" s="54"/>
      <c r="P185" s="54"/>
      <c r="Q185" s="54"/>
      <c r="R185" s="54"/>
      <c r="S185" s="54"/>
      <c r="T185" s="54"/>
      <c r="U185" s="54"/>
      <c r="V185" s="54"/>
      <c r="W185" s="54"/>
      <c r="X185" s="54"/>
      <c r="Y185" s="54"/>
      <c r="Z185" s="54"/>
    </row>
    <row r="186" spans="1:26" ht="24.75" customHeight="1">
      <c r="A186" s="54"/>
      <c r="B186" s="54"/>
      <c r="C186" s="54"/>
      <c r="D186" s="54"/>
      <c r="E186" s="54"/>
      <c r="F186" s="54"/>
      <c r="G186" s="54"/>
      <c r="H186" s="54"/>
      <c r="I186" s="54"/>
      <c r="J186" s="54"/>
      <c r="K186" s="54"/>
      <c r="L186" s="54"/>
      <c r="M186" s="54"/>
      <c r="N186" s="54"/>
      <c r="O186" s="54"/>
      <c r="P186" s="54"/>
      <c r="Q186" s="54"/>
      <c r="R186" s="54"/>
      <c r="S186" s="54"/>
      <c r="T186" s="54"/>
      <c r="U186" s="54"/>
      <c r="V186" s="54"/>
      <c r="W186" s="54"/>
      <c r="X186" s="54"/>
      <c r="Y186" s="54"/>
      <c r="Z186" s="54"/>
    </row>
    <row r="187" spans="1:26" ht="24.75" customHeight="1">
      <c r="A187" s="54"/>
      <c r="B187" s="54"/>
      <c r="C187" s="54"/>
      <c r="D187" s="54"/>
      <c r="E187" s="54"/>
      <c r="F187" s="54"/>
      <c r="G187" s="54"/>
      <c r="H187" s="54"/>
      <c r="I187" s="54"/>
      <c r="J187" s="54"/>
      <c r="K187" s="54"/>
      <c r="L187" s="54"/>
      <c r="M187" s="54"/>
      <c r="N187" s="54"/>
      <c r="O187" s="54"/>
      <c r="P187" s="54"/>
      <c r="Q187" s="54"/>
      <c r="R187" s="54"/>
      <c r="S187" s="54"/>
      <c r="T187" s="54"/>
      <c r="U187" s="54"/>
      <c r="V187" s="54"/>
      <c r="W187" s="54"/>
      <c r="X187" s="54"/>
      <c r="Y187" s="54"/>
      <c r="Z187" s="54"/>
    </row>
    <row r="188" spans="1:26" ht="24.75" customHeight="1">
      <c r="A188" s="54"/>
      <c r="B188" s="54"/>
      <c r="C188" s="54"/>
      <c r="D188" s="54"/>
      <c r="E188" s="54"/>
      <c r="F188" s="54"/>
      <c r="G188" s="54"/>
      <c r="H188" s="54"/>
      <c r="I188" s="54"/>
      <c r="J188" s="54"/>
      <c r="K188" s="54"/>
      <c r="L188" s="54"/>
      <c r="M188" s="54"/>
      <c r="N188" s="54"/>
      <c r="O188" s="54"/>
      <c r="P188" s="54"/>
      <c r="Q188" s="54"/>
      <c r="R188" s="54"/>
      <c r="S188" s="54"/>
      <c r="T188" s="54"/>
      <c r="U188" s="54"/>
      <c r="V188" s="54"/>
      <c r="W188" s="54"/>
      <c r="X188" s="54"/>
      <c r="Y188" s="54"/>
      <c r="Z188" s="54"/>
    </row>
    <row r="189" spans="1:26" ht="24.75" customHeight="1">
      <c r="A189" s="54"/>
      <c r="B189" s="54"/>
      <c r="C189" s="54"/>
      <c r="D189" s="54"/>
      <c r="E189" s="54"/>
      <c r="F189" s="54"/>
      <c r="G189" s="54"/>
      <c r="H189" s="54"/>
      <c r="I189" s="54"/>
      <c r="J189" s="54"/>
      <c r="K189" s="54"/>
      <c r="L189" s="54"/>
      <c r="M189" s="54"/>
      <c r="N189" s="54"/>
      <c r="O189" s="54"/>
      <c r="P189" s="54"/>
      <c r="Q189" s="54"/>
      <c r="R189" s="54"/>
      <c r="S189" s="54"/>
      <c r="T189" s="54"/>
      <c r="U189" s="54"/>
      <c r="V189" s="54"/>
      <c r="W189" s="54"/>
      <c r="X189" s="54"/>
      <c r="Y189" s="54"/>
      <c r="Z189" s="54"/>
    </row>
    <row r="190" spans="1:26" ht="24.75" customHeight="1">
      <c r="A190" s="54"/>
      <c r="B190" s="54"/>
      <c r="C190" s="54"/>
      <c r="D190" s="54"/>
      <c r="E190" s="54"/>
      <c r="F190" s="54"/>
      <c r="G190" s="54"/>
      <c r="H190" s="54"/>
      <c r="I190" s="54"/>
      <c r="J190" s="54"/>
      <c r="K190" s="54"/>
      <c r="L190" s="54"/>
      <c r="M190" s="54"/>
      <c r="N190" s="54"/>
      <c r="O190" s="54"/>
      <c r="P190" s="54"/>
      <c r="Q190" s="54"/>
      <c r="R190" s="54"/>
      <c r="S190" s="54"/>
      <c r="T190" s="54"/>
      <c r="U190" s="54"/>
      <c r="V190" s="54"/>
      <c r="W190" s="54"/>
      <c r="X190" s="54"/>
      <c r="Y190" s="54"/>
      <c r="Z190" s="54"/>
    </row>
    <row r="191" spans="1:26" ht="24.75" customHeight="1">
      <c r="A191" s="54"/>
      <c r="B191" s="54"/>
      <c r="C191" s="54"/>
      <c r="D191" s="54"/>
      <c r="E191" s="54"/>
      <c r="F191" s="54"/>
      <c r="G191" s="54"/>
      <c r="H191" s="54"/>
      <c r="I191" s="54"/>
      <c r="J191" s="54"/>
      <c r="K191" s="54"/>
      <c r="L191" s="54"/>
      <c r="M191" s="54"/>
      <c r="N191" s="54"/>
      <c r="O191" s="54"/>
      <c r="P191" s="54"/>
      <c r="Q191" s="54"/>
      <c r="R191" s="54"/>
      <c r="S191" s="54"/>
      <c r="T191" s="54"/>
      <c r="U191" s="54"/>
      <c r="V191" s="54"/>
      <c r="W191" s="54"/>
      <c r="X191" s="54"/>
      <c r="Y191" s="54"/>
      <c r="Z191" s="54"/>
    </row>
    <row r="192" spans="1:26" ht="24.75" customHeight="1">
      <c r="A192" s="54"/>
      <c r="B192" s="54"/>
      <c r="C192" s="54"/>
      <c r="D192" s="54"/>
      <c r="E192" s="54"/>
      <c r="F192" s="54"/>
      <c r="G192" s="54"/>
      <c r="H192" s="54"/>
      <c r="I192" s="54"/>
      <c r="J192" s="54"/>
      <c r="K192" s="54"/>
      <c r="L192" s="54"/>
      <c r="M192" s="54"/>
      <c r="N192" s="54"/>
      <c r="O192" s="54"/>
      <c r="P192" s="54"/>
      <c r="Q192" s="54"/>
      <c r="R192" s="54"/>
      <c r="S192" s="54"/>
      <c r="T192" s="54"/>
      <c r="U192" s="54"/>
      <c r="V192" s="54"/>
      <c r="W192" s="54"/>
      <c r="X192" s="54"/>
      <c r="Y192" s="54"/>
      <c r="Z192" s="54"/>
    </row>
    <row r="193" spans="1:26" ht="24.75" customHeight="1">
      <c r="A193" s="54"/>
      <c r="B193" s="54"/>
      <c r="C193" s="54"/>
      <c r="D193" s="54"/>
      <c r="E193" s="54"/>
      <c r="F193" s="54"/>
      <c r="G193" s="54"/>
      <c r="H193" s="54"/>
      <c r="I193" s="54"/>
      <c r="J193" s="54"/>
      <c r="K193" s="54"/>
      <c r="L193" s="54"/>
      <c r="M193" s="54"/>
      <c r="N193" s="54"/>
      <c r="O193" s="54"/>
      <c r="P193" s="54"/>
      <c r="Q193" s="54"/>
      <c r="R193" s="54"/>
      <c r="S193" s="54"/>
      <c r="T193" s="54"/>
      <c r="U193" s="54"/>
      <c r="V193" s="54"/>
      <c r="W193" s="54"/>
      <c r="X193" s="54"/>
      <c r="Y193" s="54"/>
      <c r="Z193" s="54"/>
    </row>
    <row r="194" spans="1:26" ht="24.75" customHeight="1">
      <c r="A194" s="54"/>
      <c r="B194" s="54"/>
      <c r="C194" s="54"/>
      <c r="D194" s="54"/>
      <c r="E194" s="54"/>
      <c r="F194" s="54"/>
      <c r="G194" s="54"/>
      <c r="H194" s="54"/>
      <c r="I194" s="54"/>
      <c r="J194" s="54"/>
      <c r="K194" s="54"/>
      <c r="L194" s="54"/>
      <c r="M194" s="54"/>
      <c r="N194" s="54"/>
      <c r="O194" s="54"/>
      <c r="P194" s="54"/>
      <c r="Q194" s="54"/>
      <c r="R194" s="54"/>
      <c r="S194" s="54"/>
      <c r="T194" s="54"/>
      <c r="U194" s="54"/>
      <c r="V194" s="54"/>
      <c r="W194" s="54"/>
      <c r="X194" s="54"/>
      <c r="Y194" s="54"/>
      <c r="Z194" s="54"/>
    </row>
    <row r="195" spans="1:26" ht="24.75" customHeight="1">
      <c r="A195" s="54"/>
      <c r="B195" s="54"/>
      <c r="C195" s="54"/>
      <c r="D195" s="54"/>
      <c r="E195" s="54"/>
      <c r="F195" s="54"/>
      <c r="G195" s="54"/>
      <c r="H195" s="54"/>
      <c r="I195" s="54"/>
      <c r="J195" s="54"/>
      <c r="K195" s="54"/>
      <c r="L195" s="54"/>
      <c r="M195" s="54"/>
      <c r="N195" s="54"/>
      <c r="O195" s="54"/>
      <c r="P195" s="54"/>
      <c r="Q195" s="54"/>
      <c r="R195" s="54"/>
      <c r="S195" s="54"/>
      <c r="T195" s="54"/>
      <c r="U195" s="54"/>
      <c r="V195" s="54"/>
      <c r="W195" s="54"/>
      <c r="X195" s="54"/>
      <c r="Y195" s="54"/>
      <c r="Z195" s="54"/>
    </row>
    <row r="196" spans="1:26" ht="24.75" customHeight="1">
      <c r="A196" s="54"/>
      <c r="B196" s="54"/>
      <c r="C196" s="54"/>
      <c r="D196" s="54"/>
      <c r="E196" s="54"/>
      <c r="F196" s="54"/>
      <c r="G196" s="54"/>
      <c r="H196" s="54"/>
      <c r="I196" s="54"/>
      <c r="J196" s="54"/>
      <c r="K196" s="54"/>
      <c r="L196" s="54"/>
      <c r="M196" s="54"/>
      <c r="N196" s="54"/>
      <c r="O196" s="54"/>
      <c r="P196" s="54"/>
      <c r="Q196" s="54"/>
      <c r="R196" s="54"/>
      <c r="S196" s="54"/>
      <c r="T196" s="54"/>
      <c r="U196" s="54"/>
      <c r="V196" s="54"/>
      <c r="W196" s="54"/>
      <c r="X196" s="54"/>
      <c r="Y196" s="54"/>
      <c r="Z196" s="54"/>
    </row>
    <row r="197" spans="1:26" ht="24.75" customHeight="1">
      <c r="A197" s="54"/>
      <c r="B197" s="54"/>
      <c r="C197" s="54"/>
      <c r="D197" s="54"/>
      <c r="E197" s="54"/>
      <c r="F197" s="54"/>
      <c r="G197" s="54"/>
      <c r="H197" s="54"/>
      <c r="I197" s="54"/>
      <c r="J197" s="54"/>
      <c r="K197" s="54"/>
      <c r="L197" s="54"/>
      <c r="M197" s="54"/>
      <c r="N197" s="54"/>
      <c r="O197" s="54"/>
      <c r="P197" s="54"/>
      <c r="Q197" s="54"/>
      <c r="R197" s="54"/>
      <c r="S197" s="54"/>
      <c r="T197" s="54"/>
      <c r="U197" s="54"/>
      <c r="V197" s="54"/>
      <c r="W197" s="54"/>
      <c r="X197" s="54"/>
      <c r="Y197" s="54"/>
      <c r="Z197" s="54"/>
    </row>
    <row r="198" spans="1:26" ht="24.75" customHeight="1">
      <c r="A198" s="54"/>
      <c r="B198" s="54"/>
      <c r="C198" s="54"/>
      <c r="D198" s="54"/>
      <c r="E198" s="54"/>
      <c r="F198" s="54"/>
      <c r="G198" s="54"/>
      <c r="H198" s="54"/>
      <c r="I198" s="54"/>
      <c r="J198" s="54"/>
      <c r="K198" s="54"/>
      <c r="L198" s="54"/>
      <c r="M198" s="54"/>
      <c r="N198" s="54"/>
      <c r="O198" s="54"/>
      <c r="P198" s="54"/>
      <c r="Q198" s="54"/>
      <c r="R198" s="54"/>
      <c r="S198" s="54"/>
      <c r="T198" s="54"/>
      <c r="U198" s="54"/>
      <c r="V198" s="54"/>
      <c r="W198" s="54"/>
      <c r="X198" s="54"/>
      <c r="Y198" s="54"/>
      <c r="Z198" s="54"/>
    </row>
    <row r="199" spans="1:26" ht="24.75" customHeight="1">
      <c r="A199" s="54"/>
      <c r="B199" s="54"/>
      <c r="C199" s="54"/>
      <c r="D199" s="54"/>
      <c r="E199" s="54"/>
      <c r="F199" s="54"/>
      <c r="G199" s="54"/>
      <c r="H199" s="54"/>
      <c r="I199" s="54"/>
      <c r="J199" s="54"/>
      <c r="K199" s="54"/>
      <c r="L199" s="54"/>
      <c r="M199" s="54"/>
      <c r="N199" s="54"/>
      <c r="O199" s="54"/>
      <c r="P199" s="54"/>
      <c r="Q199" s="54"/>
      <c r="R199" s="54"/>
      <c r="S199" s="54"/>
      <c r="T199" s="54"/>
      <c r="U199" s="54"/>
      <c r="V199" s="54"/>
      <c r="W199" s="54"/>
      <c r="X199" s="54"/>
      <c r="Y199" s="54"/>
      <c r="Z199" s="54"/>
    </row>
    <row r="200" spans="1:26" ht="24.75" customHeight="1">
      <c r="A200" s="54"/>
      <c r="B200" s="54"/>
      <c r="C200" s="54"/>
      <c r="D200" s="54"/>
      <c r="E200" s="54"/>
      <c r="F200" s="54"/>
      <c r="G200" s="54"/>
      <c r="H200" s="54"/>
      <c r="I200" s="54"/>
      <c r="J200" s="54"/>
      <c r="K200" s="54"/>
      <c r="L200" s="54"/>
      <c r="M200" s="54"/>
      <c r="N200" s="54"/>
      <c r="O200" s="54"/>
      <c r="P200" s="54"/>
      <c r="Q200" s="54"/>
      <c r="R200" s="54"/>
      <c r="S200" s="54"/>
      <c r="T200" s="54"/>
      <c r="U200" s="54"/>
      <c r="V200" s="54"/>
      <c r="W200" s="54"/>
      <c r="X200" s="54"/>
      <c r="Y200" s="54"/>
      <c r="Z200" s="54"/>
    </row>
    <row r="201" spans="1:26" ht="24.75" customHeight="1">
      <c r="A201" s="54"/>
      <c r="B201" s="54"/>
      <c r="C201" s="54"/>
      <c r="D201" s="54"/>
      <c r="E201" s="54"/>
      <c r="F201" s="54"/>
      <c r="G201" s="54"/>
      <c r="H201" s="54"/>
      <c r="I201" s="54"/>
      <c r="J201" s="54"/>
      <c r="K201" s="54"/>
      <c r="L201" s="54"/>
      <c r="M201" s="54"/>
      <c r="N201" s="54"/>
      <c r="O201" s="54"/>
      <c r="P201" s="54"/>
      <c r="Q201" s="54"/>
      <c r="R201" s="54"/>
      <c r="S201" s="54"/>
      <c r="T201" s="54"/>
      <c r="U201" s="54"/>
      <c r="V201" s="54"/>
      <c r="W201" s="54"/>
      <c r="X201" s="54"/>
      <c r="Y201" s="54"/>
      <c r="Z201" s="54"/>
    </row>
    <row r="202" spans="1:26" ht="24.75" customHeight="1">
      <c r="A202" s="54"/>
      <c r="B202" s="54"/>
      <c r="C202" s="54"/>
      <c r="D202" s="54"/>
      <c r="E202" s="54"/>
      <c r="F202" s="54"/>
      <c r="G202" s="54"/>
      <c r="H202" s="54"/>
      <c r="I202" s="54"/>
      <c r="J202" s="54"/>
      <c r="K202" s="54"/>
      <c r="L202" s="54"/>
      <c r="M202" s="54"/>
      <c r="N202" s="54"/>
      <c r="O202" s="54"/>
      <c r="P202" s="54"/>
      <c r="Q202" s="54"/>
      <c r="R202" s="54"/>
      <c r="S202" s="54"/>
      <c r="T202" s="54"/>
      <c r="U202" s="54"/>
      <c r="V202" s="54"/>
      <c r="W202" s="54"/>
      <c r="X202" s="54"/>
      <c r="Y202" s="54"/>
      <c r="Z202" s="54"/>
    </row>
    <row r="203" spans="1:26" ht="24.75" customHeight="1">
      <c r="A203" s="54"/>
      <c r="B203" s="54"/>
      <c r="C203" s="54"/>
      <c r="D203" s="54"/>
      <c r="E203" s="54"/>
      <c r="F203" s="54"/>
      <c r="G203" s="54"/>
      <c r="H203" s="54"/>
      <c r="I203" s="54"/>
      <c r="J203" s="54"/>
      <c r="K203" s="54"/>
      <c r="L203" s="54"/>
      <c r="M203" s="54"/>
      <c r="N203" s="54"/>
      <c r="O203" s="54"/>
      <c r="P203" s="54"/>
      <c r="Q203" s="54"/>
      <c r="R203" s="54"/>
      <c r="S203" s="54"/>
      <c r="T203" s="54"/>
      <c r="U203" s="54"/>
      <c r="V203" s="54"/>
      <c r="W203" s="54"/>
      <c r="X203" s="54"/>
      <c r="Y203" s="54"/>
      <c r="Z203" s="54"/>
    </row>
    <row r="204" spans="1:26" ht="24.75" customHeight="1">
      <c r="A204" s="54"/>
      <c r="B204" s="54"/>
      <c r="C204" s="54"/>
      <c r="D204" s="54"/>
      <c r="E204" s="54"/>
      <c r="F204" s="54"/>
      <c r="G204" s="54"/>
      <c r="H204" s="54"/>
      <c r="I204" s="54"/>
      <c r="J204" s="54"/>
      <c r="K204" s="54"/>
      <c r="L204" s="54"/>
      <c r="M204" s="54"/>
      <c r="N204" s="54"/>
      <c r="O204" s="54"/>
      <c r="P204" s="54"/>
      <c r="Q204" s="54"/>
      <c r="R204" s="54"/>
      <c r="S204" s="54"/>
      <c r="T204" s="54"/>
      <c r="U204" s="54"/>
      <c r="V204" s="54"/>
      <c r="W204" s="54"/>
      <c r="X204" s="54"/>
      <c r="Y204" s="54"/>
      <c r="Z204" s="54"/>
    </row>
    <row r="205" spans="1:26" ht="24.75" customHeight="1">
      <c r="A205" s="54"/>
      <c r="B205" s="54"/>
      <c r="C205" s="54"/>
      <c r="D205" s="54"/>
      <c r="E205" s="54"/>
      <c r="F205" s="54"/>
      <c r="G205" s="54"/>
      <c r="H205" s="54"/>
      <c r="I205" s="54"/>
      <c r="J205" s="54"/>
      <c r="K205" s="54"/>
      <c r="L205" s="54"/>
      <c r="M205" s="54"/>
      <c r="N205" s="54"/>
      <c r="O205" s="54"/>
      <c r="P205" s="54"/>
      <c r="Q205" s="54"/>
      <c r="R205" s="54"/>
      <c r="S205" s="54"/>
      <c r="T205" s="54"/>
      <c r="U205" s="54"/>
      <c r="V205" s="54"/>
      <c r="W205" s="54"/>
      <c r="X205" s="54"/>
      <c r="Y205" s="54"/>
      <c r="Z205" s="54"/>
    </row>
    <row r="206" spans="1:26" ht="24.75" customHeight="1">
      <c r="A206" s="54"/>
      <c r="B206" s="54"/>
      <c r="C206" s="54"/>
      <c r="D206" s="54"/>
      <c r="E206" s="54"/>
      <c r="F206" s="54"/>
      <c r="G206" s="54"/>
      <c r="H206" s="54"/>
      <c r="I206" s="54"/>
      <c r="J206" s="54"/>
      <c r="K206" s="54"/>
      <c r="L206" s="54"/>
      <c r="M206" s="54"/>
      <c r="N206" s="54"/>
      <c r="O206" s="54"/>
      <c r="P206" s="54"/>
      <c r="Q206" s="54"/>
      <c r="R206" s="54"/>
      <c r="S206" s="54"/>
      <c r="T206" s="54"/>
      <c r="U206" s="54"/>
      <c r="V206" s="54"/>
      <c r="W206" s="54"/>
      <c r="X206" s="54"/>
      <c r="Y206" s="54"/>
      <c r="Z206" s="54"/>
    </row>
    <row r="207" spans="1:26" ht="24.75" customHeight="1">
      <c r="A207" s="54"/>
      <c r="B207" s="54"/>
      <c r="C207" s="54"/>
      <c r="D207" s="54"/>
      <c r="E207" s="54"/>
      <c r="F207" s="54"/>
      <c r="G207" s="54"/>
      <c r="H207" s="54"/>
      <c r="I207" s="54"/>
      <c r="J207" s="54"/>
      <c r="K207" s="54"/>
      <c r="L207" s="54"/>
      <c r="M207" s="54"/>
      <c r="N207" s="54"/>
      <c r="O207" s="54"/>
      <c r="P207" s="54"/>
      <c r="Q207" s="54"/>
      <c r="R207" s="54"/>
      <c r="S207" s="54"/>
      <c r="T207" s="54"/>
      <c r="U207" s="54"/>
      <c r="V207" s="54"/>
      <c r="W207" s="54"/>
      <c r="X207" s="54"/>
      <c r="Y207" s="54"/>
      <c r="Z207" s="54"/>
    </row>
    <row r="208" spans="1:26" ht="24.75" customHeight="1">
      <c r="A208" s="54"/>
      <c r="B208" s="54"/>
      <c r="C208" s="54"/>
      <c r="D208" s="54"/>
      <c r="E208" s="54"/>
      <c r="F208" s="54"/>
      <c r="G208" s="54"/>
      <c r="H208" s="54"/>
      <c r="I208" s="54"/>
      <c r="J208" s="54"/>
      <c r="K208" s="54"/>
      <c r="L208" s="54"/>
      <c r="M208" s="54"/>
      <c r="N208" s="54"/>
      <c r="O208" s="54"/>
      <c r="P208" s="54"/>
      <c r="Q208" s="54"/>
      <c r="R208" s="54"/>
      <c r="S208" s="54"/>
      <c r="T208" s="54"/>
      <c r="U208" s="54"/>
      <c r="V208" s="54"/>
      <c r="W208" s="54"/>
      <c r="X208" s="54"/>
      <c r="Y208" s="54"/>
      <c r="Z208" s="54"/>
    </row>
    <row r="209" spans="1:26" ht="24.75" customHeight="1">
      <c r="A209" s="54"/>
      <c r="B209" s="54"/>
      <c r="C209" s="54"/>
      <c r="D209" s="54"/>
      <c r="E209" s="54"/>
      <c r="F209" s="54"/>
      <c r="G209" s="54"/>
      <c r="H209" s="54"/>
      <c r="I209" s="54"/>
      <c r="J209" s="54"/>
      <c r="K209" s="54"/>
      <c r="L209" s="54"/>
      <c r="M209" s="54"/>
      <c r="N209" s="54"/>
      <c r="O209" s="54"/>
      <c r="P209" s="54"/>
      <c r="Q209" s="54"/>
      <c r="R209" s="54"/>
      <c r="S209" s="54"/>
      <c r="T209" s="54"/>
      <c r="U209" s="54"/>
      <c r="V209" s="54"/>
      <c r="W209" s="54"/>
      <c r="X209" s="54"/>
      <c r="Y209" s="54"/>
      <c r="Z209" s="54"/>
    </row>
    <row r="210" spans="1:26" ht="24.75" customHeight="1">
      <c r="A210" s="54"/>
      <c r="B210" s="54"/>
      <c r="C210" s="54"/>
      <c r="D210" s="54"/>
      <c r="E210" s="54"/>
      <c r="F210" s="54"/>
      <c r="G210" s="54"/>
      <c r="H210" s="54"/>
      <c r="I210" s="54"/>
      <c r="J210" s="54"/>
      <c r="K210" s="54"/>
      <c r="L210" s="54"/>
      <c r="M210" s="54"/>
      <c r="N210" s="54"/>
      <c r="O210" s="54"/>
      <c r="P210" s="54"/>
      <c r="Q210" s="54"/>
      <c r="R210" s="54"/>
      <c r="S210" s="54"/>
      <c r="T210" s="54"/>
      <c r="U210" s="54"/>
      <c r="V210" s="54"/>
      <c r="W210" s="54"/>
      <c r="X210" s="54"/>
      <c r="Y210" s="54"/>
      <c r="Z210" s="54"/>
    </row>
    <row r="211" spans="1:26" ht="24.75" customHeight="1">
      <c r="A211" s="54"/>
      <c r="B211" s="54"/>
      <c r="C211" s="54"/>
      <c r="D211" s="54"/>
      <c r="E211" s="54"/>
      <c r="F211" s="54"/>
      <c r="G211" s="54"/>
      <c r="H211" s="54"/>
      <c r="I211" s="54"/>
      <c r="J211" s="54"/>
      <c r="K211" s="54"/>
      <c r="L211" s="54"/>
      <c r="M211" s="54"/>
      <c r="N211" s="54"/>
      <c r="O211" s="54"/>
      <c r="P211" s="54"/>
      <c r="Q211" s="54"/>
      <c r="R211" s="54"/>
      <c r="S211" s="54"/>
      <c r="T211" s="54"/>
      <c r="U211" s="54"/>
      <c r="V211" s="54"/>
      <c r="W211" s="54"/>
      <c r="X211" s="54"/>
      <c r="Y211" s="54"/>
      <c r="Z211" s="54"/>
    </row>
    <row r="212" spans="1:26" ht="24.75" customHeight="1">
      <c r="A212" s="54"/>
      <c r="B212" s="54"/>
      <c r="C212" s="54"/>
      <c r="D212" s="54"/>
      <c r="E212" s="54"/>
      <c r="F212" s="54"/>
      <c r="G212" s="54"/>
      <c r="H212" s="54"/>
      <c r="I212" s="54"/>
      <c r="J212" s="54"/>
      <c r="K212" s="54"/>
      <c r="L212" s="54"/>
      <c r="M212" s="54"/>
      <c r="N212" s="54"/>
      <c r="O212" s="54"/>
      <c r="P212" s="54"/>
      <c r="Q212" s="54"/>
      <c r="R212" s="54"/>
      <c r="S212" s="54"/>
      <c r="T212" s="54"/>
      <c r="U212" s="54"/>
      <c r="V212" s="54"/>
      <c r="W212" s="54"/>
      <c r="X212" s="54"/>
      <c r="Y212" s="54"/>
      <c r="Z212" s="54"/>
    </row>
    <row r="213" spans="1:26" ht="24.75" customHeight="1">
      <c r="A213" s="54"/>
      <c r="B213" s="54"/>
      <c r="C213" s="54"/>
      <c r="D213" s="54"/>
      <c r="E213" s="54"/>
      <c r="F213" s="54"/>
      <c r="G213" s="54"/>
      <c r="H213" s="54"/>
      <c r="I213" s="54"/>
      <c r="J213" s="54"/>
      <c r="K213" s="54"/>
      <c r="L213" s="54"/>
      <c r="M213" s="54"/>
      <c r="N213" s="54"/>
      <c r="O213" s="54"/>
      <c r="P213" s="54"/>
      <c r="Q213" s="54"/>
      <c r="R213" s="54"/>
      <c r="S213" s="54"/>
      <c r="T213" s="54"/>
      <c r="U213" s="54"/>
      <c r="V213" s="54"/>
      <c r="W213" s="54"/>
      <c r="X213" s="54"/>
      <c r="Y213" s="54"/>
      <c r="Z213" s="54"/>
    </row>
    <row r="214" spans="1:26" ht="24.75" customHeight="1">
      <c r="A214" s="54"/>
      <c r="B214" s="54"/>
      <c r="C214" s="54"/>
      <c r="D214" s="54"/>
      <c r="E214" s="54"/>
      <c r="F214" s="54"/>
      <c r="G214" s="54"/>
      <c r="H214" s="54"/>
      <c r="I214" s="54"/>
      <c r="J214" s="54"/>
      <c r="K214" s="54"/>
      <c r="L214" s="54"/>
      <c r="M214" s="54"/>
      <c r="N214" s="54"/>
      <c r="O214" s="54"/>
      <c r="P214" s="54"/>
      <c r="Q214" s="54"/>
      <c r="R214" s="54"/>
      <c r="S214" s="54"/>
      <c r="T214" s="54"/>
      <c r="U214" s="54"/>
      <c r="V214" s="54"/>
      <c r="W214" s="54"/>
      <c r="X214" s="54"/>
      <c r="Y214" s="54"/>
      <c r="Z214" s="54"/>
    </row>
    <row r="215" spans="1:26" ht="24.75" customHeight="1">
      <c r="A215" s="54"/>
      <c r="B215" s="54"/>
      <c r="C215" s="54"/>
      <c r="D215" s="54"/>
      <c r="E215" s="54"/>
      <c r="F215" s="54"/>
      <c r="G215" s="54"/>
      <c r="H215" s="54"/>
      <c r="I215" s="54"/>
      <c r="J215" s="54"/>
      <c r="K215" s="54"/>
      <c r="L215" s="54"/>
      <c r="M215" s="54"/>
      <c r="N215" s="54"/>
      <c r="O215" s="54"/>
      <c r="P215" s="54"/>
      <c r="Q215" s="54"/>
      <c r="R215" s="54"/>
      <c r="S215" s="54"/>
      <c r="T215" s="54"/>
      <c r="U215" s="54"/>
      <c r="V215" s="54"/>
      <c r="W215" s="54"/>
      <c r="X215" s="54"/>
      <c r="Y215" s="54"/>
      <c r="Z215" s="54"/>
    </row>
    <row r="216" spans="1:26" ht="24.75" customHeight="1">
      <c r="A216" s="54"/>
      <c r="B216" s="54"/>
      <c r="C216" s="54"/>
      <c r="D216" s="54"/>
      <c r="E216" s="54"/>
      <c r="F216" s="54"/>
      <c r="G216" s="54"/>
      <c r="H216" s="54"/>
      <c r="I216" s="54"/>
      <c r="J216" s="54"/>
      <c r="K216" s="54"/>
      <c r="L216" s="54"/>
      <c r="M216" s="54"/>
      <c r="N216" s="54"/>
      <c r="O216" s="54"/>
      <c r="P216" s="54"/>
      <c r="Q216" s="54"/>
      <c r="R216" s="54"/>
      <c r="S216" s="54"/>
      <c r="T216" s="54"/>
      <c r="U216" s="54"/>
      <c r="V216" s="54"/>
      <c r="W216" s="54"/>
      <c r="X216" s="54"/>
      <c r="Y216" s="54"/>
      <c r="Z216" s="54"/>
    </row>
    <row r="217" spans="1:26" ht="24.75" customHeight="1">
      <c r="A217" s="54"/>
      <c r="B217" s="54"/>
      <c r="C217" s="54"/>
      <c r="D217" s="54"/>
      <c r="E217" s="54"/>
      <c r="F217" s="54"/>
      <c r="G217" s="54"/>
      <c r="H217" s="54"/>
      <c r="I217" s="54"/>
      <c r="J217" s="54"/>
      <c r="K217" s="54"/>
      <c r="L217" s="54"/>
      <c r="M217" s="54"/>
      <c r="N217" s="54"/>
      <c r="O217" s="54"/>
      <c r="P217" s="54"/>
      <c r="Q217" s="54"/>
      <c r="R217" s="54"/>
      <c r="S217" s="54"/>
      <c r="T217" s="54"/>
      <c r="U217" s="54"/>
      <c r="V217" s="54"/>
      <c r="W217" s="54"/>
      <c r="X217" s="54"/>
      <c r="Y217" s="54"/>
      <c r="Z217" s="54"/>
    </row>
    <row r="218" spans="1:26" ht="24.75" customHeight="1">
      <c r="A218" s="54"/>
      <c r="B218" s="54"/>
      <c r="C218" s="54"/>
      <c r="D218" s="54"/>
      <c r="E218" s="54"/>
      <c r="F218" s="54"/>
      <c r="G218" s="54"/>
      <c r="H218" s="54"/>
      <c r="I218" s="54"/>
      <c r="J218" s="54"/>
      <c r="K218" s="54"/>
      <c r="L218" s="54"/>
      <c r="M218" s="54"/>
      <c r="N218" s="54"/>
      <c r="O218" s="54"/>
      <c r="P218" s="54"/>
      <c r="Q218" s="54"/>
      <c r="R218" s="54"/>
      <c r="S218" s="54"/>
      <c r="T218" s="54"/>
      <c r="U218" s="54"/>
      <c r="V218" s="54"/>
      <c r="W218" s="54"/>
      <c r="X218" s="54"/>
      <c r="Y218" s="54"/>
      <c r="Z218" s="54"/>
    </row>
    <row r="219" spans="1:26" ht="24.75" customHeight="1">
      <c r="A219" s="54"/>
      <c r="B219" s="54"/>
      <c r="C219" s="54"/>
      <c r="D219" s="54"/>
      <c r="E219" s="54"/>
      <c r="F219" s="54"/>
      <c r="G219" s="54"/>
      <c r="H219" s="54"/>
      <c r="I219" s="54"/>
      <c r="J219" s="54"/>
      <c r="K219" s="54"/>
      <c r="L219" s="54"/>
      <c r="M219" s="54"/>
      <c r="N219" s="54"/>
      <c r="O219" s="54"/>
      <c r="P219" s="54"/>
      <c r="Q219" s="54"/>
      <c r="R219" s="54"/>
      <c r="S219" s="54"/>
      <c r="T219" s="54"/>
      <c r="U219" s="54"/>
      <c r="V219" s="54"/>
      <c r="W219" s="54"/>
      <c r="X219" s="54"/>
      <c r="Y219" s="54"/>
      <c r="Z219" s="54"/>
    </row>
    <row r="220" spans="1:26" ht="24.75" customHeight="1">
      <c r="A220" s="54"/>
      <c r="B220" s="54"/>
      <c r="C220" s="54"/>
      <c r="D220" s="54"/>
      <c r="E220" s="54"/>
      <c r="F220" s="54"/>
      <c r="G220" s="54"/>
      <c r="H220" s="54"/>
      <c r="I220" s="54"/>
      <c r="J220" s="54"/>
      <c r="K220" s="54"/>
      <c r="L220" s="54"/>
      <c r="M220" s="54"/>
      <c r="N220" s="54"/>
      <c r="O220" s="54"/>
      <c r="P220" s="54"/>
      <c r="Q220" s="54"/>
      <c r="R220" s="54"/>
      <c r="S220" s="54"/>
      <c r="T220" s="54"/>
      <c r="U220" s="54"/>
      <c r="V220" s="54"/>
      <c r="W220" s="54"/>
      <c r="X220" s="54"/>
      <c r="Y220" s="54"/>
      <c r="Z220" s="54"/>
    </row>
    <row r="221" spans="1:26" ht="24.75" customHeight="1">
      <c r="A221" s="54"/>
      <c r="B221" s="54"/>
      <c r="C221" s="54"/>
      <c r="D221" s="54"/>
      <c r="E221" s="54"/>
      <c r="F221" s="54"/>
      <c r="G221" s="54"/>
      <c r="H221" s="54"/>
      <c r="I221" s="54"/>
      <c r="J221" s="54"/>
      <c r="K221" s="54"/>
      <c r="L221" s="54"/>
      <c r="M221" s="54"/>
      <c r="N221" s="54"/>
      <c r="O221" s="54"/>
      <c r="P221" s="54"/>
      <c r="Q221" s="54"/>
      <c r="R221" s="54"/>
      <c r="S221" s="54"/>
      <c r="T221" s="54"/>
      <c r="U221" s="54"/>
      <c r="V221" s="54"/>
      <c r="W221" s="54"/>
      <c r="X221" s="54"/>
      <c r="Y221" s="54"/>
      <c r="Z221" s="54"/>
    </row>
    <row r="222" spans="1:26" ht="24.75" customHeight="1">
      <c r="A222" s="54"/>
      <c r="B222" s="54"/>
      <c r="C222" s="54"/>
      <c r="D222" s="54"/>
      <c r="E222" s="54"/>
      <c r="F222" s="54"/>
      <c r="G222" s="54"/>
      <c r="H222" s="54"/>
      <c r="I222" s="54"/>
      <c r="J222" s="54"/>
      <c r="K222" s="54"/>
      <c r="L222" s="54"/>
      <c r="M222" s="54"/>
      <c r="N222" s="54"/>
      <c r="O222" s="54"/>
      <c r="P222" s="54"/>
      <c r="Q222" s="54"/>
      <c r="R222" s="54"/>
      <c r="S222" s="54"/>
      <c r="T222" s="54"/>
      <c r="U222" s="54"/>
      <c r="V222" s="54"/>
      <c r="W222" s="54"/>
      <c r="X222" s="54"/>
      <c r="Y222" s="54"/>
      <c r="Z222" s="54"/>
    </row>
    <row r="223" spans="1:26" ht="24.75" customHeight="1">
      <c r="A223" s="54"/>
      <c r="B223" s="54"/>
      <c r="C223" s="54"/>
      <c r="D223" s="54"/>
      <c r="E223" s="54"/>
      <c r="F223" s="54"/>
      <c r="G223" s="54"/>
      <c r="H223" s="54"/>
      <c r="I223" s="54"/>
      <c r="J223" s="54"/>
      <c r="K223" s="54"/>
      <c r="L223" s="54"/>
      <c r="M223" s="54"/>
      <c r="N223" s="54"/>
      <c r="O223" s="54"/>
      <c r="P223" s="54"/>
      <c r="Q223" s="54"/>
      <c r="R223" s="54"/>
      <c r="S223" s="54"/>
      <c r="T223" s="54"/>
      <c r="U223" s="54"/>
      <c r="V223" s="54"/>
      <c r="W223" s="54"/>
      <c r="X223" s="54"/>
      <c r="Y223" s="54"/>
      <c r="Z223" s="54"/>
    </row>
    <row r="224" spans="1:26" ht="24.75" customHeight="1">
      <c r="A224" s="54"/>
      <c r="B224" s="54"/>
      <c r="C224" s="54"/>
      <c r="D224" s="54"/>
      <c r="E224" s="54"/>
      <c r="F224" s="54"/>
      <c r="G224" s="54"/>
      <c r="H224" s="54"/>
      <c r="I224" s="54"/>
      <c r="J224" s="54"/>
      <c r="K224" s="54"/>
      <c r="L224" s="54"/>
      <c r="M224" s="54"/>
      <c r="N224" s="54"/>
      <c r="O224" s="54"/>
      <c r="P224" s="54"/>
      <c r="Q224" s="54"/>
      <c r="R224" s="54"/>
      <c r="S224" s="54"/>
      <c r="T224" s="54"/>
      <c r="U224" s="54"/>
      <c r="V224" s="54"/>
      <c r="W224" s="54"/>
      <c r="X224" s="54"/>
      <c r="Y224" s="54"/>
      <c r="Z224" s="54"/>
    </row>
    <row r="225" spans="1:26" ht="24.75" customHeight="1">
      <c r="A225" s="54"/>
      <c r="B225" s="54"/>
      <c r="C225" s="54"/>
      <c r="D225" s="54"/>
      <c r="E225" s="54"/>
      <c r="F225" s="54"/>
      <c r="G225" s="54"/>
      <c r="H225" s="54"/>
      <c r="I225" s="54"/>
      <c r="J225" s="54"/>
      <c r="K225" s="54"/>
      <c r="L225" s="54"/>
      <c r="M225" s="54"/>
      <c r="N225" s="54"/>
      <c r="O225" s="54"/>
      <c r="P225" s="54"/>
      <c r="Q225" s="54"/>
      <c r="R225" s="54"/>
      <c r="S225" s="54"/>
      <c r="T225" s="54"/>
      <c r="U225" s="54"/>
      <c r="V225" s="54"/>
      <c r="W225" s="54"/>
      <c r="X225" s="54"/>
      <c r="Y225" s="54"/>
      <c r="Z225" s="54"/>
    </row>
    <row r="226" spans="1:26" ht="24.75" customHeight="1">
      <c r="A226" s="54"/>
      <c r="B226" s="54"/>
      <c r="C226" s="54"/>
      <c r="D226" s="54"/>
      <c r="E226" s="54"/>
      <c r="F226" s="54"/>
      <c r="G226" s="54"/>
      <c r="H226" s="54"/>
      <c r="I226" s="54"/>
      <c r="J226" s="54"/>
      <c r="K226" s="54"/>
      <c r="L226" s="54"/>
      <c r="M226" s="54"/>
      <c r="N226" s="54"/>
      <c r="O226" s="54"/>
      <c r="P226" s="54"/>
      <c r="Q226" s="54"/>
      <c r="R226" s="54"/>
      <c r="S226" s="54"/>
      <c r="T226" s="54"/>
      <c r="U226" s="54"/>
      <c r="V226" s="54"/>
      <c r="W226" s="54"/>
      <c r="X226" s="54"/>
      <c r="Y226" s="54"/>
      <c r="Z226" s="54"/>
    </row>
    <row r="227" spans="1:26" ht="24.75" customHeight="1">
      <c r="A227" s="54"/>
      <c r="B227" s="54"/>
      <c r="C227" s="54"/>
      <c r="D227" s="54"/>
      <c r="E227" s="54"/>
      <c r="F227" s="54"/>
      <c r="G227" s="54"/>
      <c r="H227" s="54"/>
      <c r="I227" s="54"/>
      <c r="J227" s="54"/>
      <c r="K227" s="54"/>
      <c r="L227" s="54"/>
      <c r="M227" s="54"/>
      <c r="N227" s="54"/>
      <c r="O227" s="54"/>
      <c r="P227" s="54"/>
      <c r="Q227" s="54"/>
      <c r="R227" s="54"/>
      <c r="S227" s="54"/>
      <c r="T227" s="54"/>
      <c r="U227" s="54"/>
      <c r="V227" s="54"/>
      <c r="W227" s="54"/>
      <c r="X227" s="54"/>
      <c r="Y227" s="54"/>
      <c r="Z227" s="54"/>
    </row>
    <row r="228" spans="1:26" ht="24.75" customHeight="1">
      <c r="A228" s="54"/>
      <c r="B228" s="54"/>
      <c r="C228" s="54"/>
      <c r="D228" s="54"/>
      <c r="E228" s="54"/>
      <c r="F228" s="54"/>
      <c r="G228" s="54"/>
      <c r="H228" s="54"/>
      <c r="I228" s="54"/>
      <c r="J228" s="54"/>
      <c r="K228" s="54"/>
      <c r="L228" s="54"/>
      <c r="M228" s="54"/>
      <c r="N228" s="54"/>
      <c r="O228" s="54"/>
      <c r="P228" s="54"/>
      <c r="Q228" s="54"/>
      <c r="R228" s="54"/>
      <c r="S228" s="54"/>
      <c r="T228" s="54"/>
      <c r="U228" s="54"/>
      <c r="V228" s="54"/>
      <c r="W228" s="54"/>
      <c r="X228" s="54"/>
      <c r="Y228" s="54"/>
      <c r="Z228" s="54"/>
    </row>
    <row r="229" spans="1:26" ht="24.75" customHeight="1">
      <c r="A229" s="54"/>
      <c r="B229" s="54"/>
      <c r="C229" s="54"/>
      <c r="D229" s="54"/>
      <c r="E229" s="54"/>
      <c r="F229" s="54"/>
      <c r="G229" s="54"/>
      <c r="H229" s="54"/>
      <c r="I229" s="54"/>
      <c r="J229" s="54"/>
      <c r="K229" s="54"/>
      <c r="L229" s="54"/>
      <c r="M229" s="54"/>
      <c r="N229" s="54"/>
      <c r="O229" s="54"/>
      <c r="P229" s="54"/>
      <c r="Q229" s="54"/>
      <c r="R229" s="54"/>
      <c r="S229" s="54"/>
      <c r="T229" s="54"/>
      <c r="U229" s="54"/>
      <c r="V229" s="54"/>
      <c r="W229" s="54"/>
      <c r="X229" s="54"/>
      <c r="Y229" s="54"/>
      <c r="Z229" s="54"/>
    </row>
    <row r="230" spans="1:26" ht="24.75" customHeight="1">
      <c r="A230" s="54"/>
      <c r="B230" s="54"/>
      <c r="C230" s="54"/>
      <c r="D230" s="54"/>
      <c r="E230" s="54"/>
      <c r="F230" s="54"/>
      <c r="G230" s="54"/>
      <c r="H230" s="54"/>
      <c r="I230" s="54"/>
      <c r="J230" s="54"/>
      <c r="K230" s="54"/>
      <c r="L230" s="54"/>
      <c r="M230" s="54"/>
      <c r="N230" s="54"/>
      <c r="O230" s="54"/>
      <c r="P230" s="54"/>
      <c r="Q230" s="54"/>
      <c r="R230" s="54"/>
      <c r="S230" s="54"/>
      <c r="T230" s="54"/>
      <c r="U230" s="54"/>
      <c r="V230" s="54"/>
      <c r="W230" s="54"/>
      <c r="X230" s="54"/>
      <c r="Y230" s="54"/>
      <c r="Z230" s="54"/>
    </row>
    <row r="231" spans="1:26" ht="24.75" customHeight="1">
      <c r="A231" s="54"/>
      <c r="B231" s="54"/>
      <c r="C231" s="54"/>
      <c r="D231" s="54"/>
      <c r="E231" s="54"/>
      <c r="F231" s="54"/>
      <c r="G231" s="54"/>
      <c r="H231" s="54"/>
      <c r="I231" s="54"/>
      <c r="J231" s="54"/>
      <c r="K231" s="54"/>
      <c r="L231" s="54"/>
      <c r="M231" s="54"/>
      <c r="N231" s="54"/>
      <c r="O231" s="54"/>
      <c r="P231" s="54"/>
      <c r="Q231" s="54"/>
      <c r="R231" s="54"/>
      <c r="S231" s="54"/>
      <c r="T231" s="54"/>
      <c r="U231" s="54"/>
      <c r="V231" s="54"/>
      <c r="W231" s="54"/>
      <c r="X231" s="54"/>
      <c r="Y231" s="54"/>
      <c r="Z231" s="54"/>
    </row>
    <row r="232" spans="1:26" ht="24.75" customHeight="1">
      <c r="A232" s="54"/>
      <c r="B232" s="54"/>
      <c r="C232" s="54"/>
      <c r="D232" s="54"/>
      <c r="E232" s="54"/>
      <c r="F232" s="54"/>
      <c r="G232" s="54"/>
      <c r="H232" s="54"/>
      <c r="I232" s="54"/>
      <c r="J232" s="54"/>
      <c r="K232" s="54"/>
      <c r="L232" s="54"/>
      <c r="M232" s="54"/>
      <c r="N232" s="54"/>
      <c r="O232" s="54"/>
      <c r="P232" s="54"/>
      <c r="Q232" s="54"/>
      <c r="R232" s="54"/>
      <c r="S232" s="54"/>
      <c r="T232" s="54"/>
      <c r="U232" s="54"/>
      <c r="V232" s="54"/>
      <c r="W232" s="54"/>
      <c r="X232" s="54"/>
      <c r="Y232" s="54"/>
      <c r="Z232" s="54"/>
    </row>
    <row r="233" spans="1:26" ht="24.75" customHeight="1">
      <c r="A233" s="54"/>
      <c r="B233" s="54"/>
      <c r="C233" s="54"/>
      <c r="D233" s="54"/>
      <c r="E233" s="54"/>
      <c r="F233" s="54"/>
      <c r="G233" s="54"/>
      <c r="H233" s="54"/>
      <c r="I233" s="54"/>
      <c r="J233" s="54"/>
      <c r="K233" s="54"/>
      <c r="L233" s="54"/>
      <c r="M233" s="54"/>
      <c r="N233" s="54"/>
      <c r="O233" s="54"/>
      <c r="P233" s="54"/>
      <c r="Q233" s="54"/>
      <c r="R233" s="54"/>
      <c r="S233" s="54"/>
      <c r="T233" s="54"/>
      <c r="U233" s="54"/>
      <c r="V233" s="54"/>
      <c r="W233" s="54"/>
      <c r="X233" s="54"/>
      <c r="Y233" s="54"/>
      <c r="Z233" s="54"/>
    </row>
    <row r="234" spans="1:26" ht="24.75" customHeight="1">
      <c r="A234" s="54"/>
      <c r="B234" s="54"/>
      <c r="C234" s="54"/>
      <c r="D234" s="54"/>
      <c r="E234" s="54"/>
      <c r="F234" s="54"/>
      <c r="G234" s="54"/>
      <c r="H234" s="54"/>
      <c r="I234" s="54"/>
      <c r="J234" s="54"/>
      <c r="K234" s="54"/>
      <c r="L234" s="54"/>
      <c r="M234" s="54"/>
      <c r="N234" s="54"/>
      <c r="O234" s="54"/>
      <c r="P234" s="54"/>
      <c r="Q234" s="54"/>
      <c r="R234" s="54"/>
      <c r="S234" s="54"/>
      <c r="T234" s="54"/>
      <c r="U234" s="54"/>
      <c r="V234" s="54"/>
      <c r="W234" s="54"/>
      <c r="X234" s="54"/>
      <c r="Y234" s="54"/>
      <c r="Z234" s="54"/>
    </row>
    <row r="235" spans="1:26" ht="24.75" customHeight="1">
      <c r="A235" s="54"/>
      <c r="B235" s="54"/>
      <c r="C235" s="54"/>
      <c r="D235" s="54"/>
      <c r="E235" s="54"/>
      <c r="F235" s="54"/>
      <c r="G235" s="54"/>
      <c r="H235" s="54"/>
      <c r="I235" s="54"/>
      <c r="J235" s="54"/>
      <c r="K235" s="54"/>
      <c r="L235" s="54"/>
      <c r="M235" s="54"/>
      <c r="N235" s="54"/>
      <c r="O235" s="54"/>
      <c r="P235" s="54"/>
      <c r="Q235" s="54"/>
      <c r="R235" s="54"/>
      <c r="S235" s="54"/>
      <c r="T235" s="54"/>
      <c r="U235" s="54"/>
      <c r="V235" s="54"/>
      <c r="W235" s="54"/>
      <c r="X235" s="54"/>
      <c r="Y235" s="54"/>
      <c r="Z235" s="54"/>
    </row>
    <row r="236" spans="1:26" ht="24.75" customHeight="1">
      <c r="A236" s="54"/>
      <c r="B236" s="54"/>
      <c r="C236" s="54"/>
      <c r="D236" s="54"/>
      <c r="E236" s="54"/>
      <c r="F236" s="54"/>
      <c r="G236" s="54"/>
      <c r="H236" s="54"/>
      <c r="I236" s="54"/>
      <c r="J236" s="54"/>
      <c r="K236" s="54"/>
      <c r="L236" s="54"/>
      <c r="M236" s="54"/>
      <c r="N236" s="54"/>
      <c r="O236" s="54"/>
      <c r="P236" s="54"/>
      <c r="Q236" s="54"/>
      <c r="R236" s="54"/>
      <c r="S236" s="54"/>
      <c r="T236" s="54"/>
      <c r="U236" s="54"/>
      <c r="V236" s="54"/>
      <c r="W236" s="54"/>
      <c r="X236" s="54"/>
      <c r="Y236" s="54"/>
      <c r="Z236" s="54"/>
    </row>
    <row r="237" spans="1:26" ht="24.75" customHeight="1">
      <c r="A237" s="54"/>
      <c r="B237" s="54"/>
      <c r="C237" s="54"/>
      <c r="D237" s="54"/>
      <c r="E237" s="54"/>
      <c r="F237" s="54"/>
      <c r="G237" s="54"/>
      <c r="H237" s="54"/>
      <c r="I237" s="54"/>
      <c r="J237" s="54"/>
      <c r="K237" s="54"/>
      <c r="L237" s="54"/>
      <c r="M237" s="54"/>
      <c r="N237" s="54"/>
      <c r="O237" s="54"/>
      <c r="P237" s="54"/>
      <c r="Q237" s="54"/>
      <c r="R237" s="54"/>
      <c r="S237" s="54"/>
      <c r="T237" s="54"/>
      <c r="U237" s="54"/>
      <c r="V237" s="54"/>
      <c r="W237" s="54"/>
      <c r="X237" s="54"/>
      <c r="Y237" s="54"/>
      <c r="Z237" s="54"/>
    </row>
    <row r="238" spans="1:26" ht="24.75" customHeight="1">
      <c r="A238" s="54"/>
      <c r="B238" s="54"/>
      <c r="C238" s="54"/>
      <c r="D238" s="54"/>
      <c r="E238" s="54"/>
      <c r="F238" s="54"/>
      <c r="G238" s="54"/>
      <c r="H238" s="54"/>
      <c r="I238" s="54"/>
      <c r="J238" s="54"/>
      <c r="K238" s="54"/>
      <c r="L238" s="54"/>
      <c r="M238" s="54"/>
      <c r="N238" s="54"/>
      <c r="O238" s="54"/>
      <c r="P238" s="54"/>
      <c r="Q238" s="54"/>
      <c r="R238" s="54"/>
      <c r="S238" s="54"/>
      <c r="T238" s="54"/>
      <c r="U238" s="54"/>
      <c r="V238" s="54"/>
      <c r="W238" s="54"/>
      <c r="X238" s="54"/>
      <c r="Y238" s="54"/>
      <c r="Z238" s="54"/>
    </row>
    <row r="239" spans="1:26" ht="24.75" customHeight="1">
      <c r="A239" s="54"/>
      <c r="B239" s="54"/>
      <c r="C239" s="54"/>
      <c r="D239" s="54"/>
      <c r="E239" s="54"/>
      <c r="F239" s="54"/>
      <c r="G239" s="54"/>
      <c r="H239" s="54"/>
      <c r="I239" s="54"/>
      <c r="J239" s="54"/>
      <c r="K239" s="54"/>
      <c r="L239" s="54"/>
      <c r="M239" s="54"/>
      <c r="N239" s="54"/>
      <c r="O239" s="54"/>
      <c r="P239" s="54"/>
      <c r="Q239" s="54"/>
      <c r="R239" s="54"/>
      <c r="S239" s="54"/>
      <c r="T239" s="54"/>
      <c r="U239" s="54"/>
      <c r="V239" s="54"/>
      <c r="W239" s="54"/>
      <c r="X239" s="54"/>
      <c r="Y239" s="54"/>
      <c r="Z239" s="54"/>
    </row>
    <row r="240" spans="1:26" ht="24.75" customHeight="1">
      <c r="A240" s="54"/>
      <c r="B240" s="54"/>
      <c r="C240" s="54"/>
      <c r="D240" s="54"/>
      <c r="E240" s="54"/>
      <c r="F240" s="54"/>
      <c r="G240" s="54"/>
      <c r="H240" s="54"/>
      <c r="I240" s="54"/>
      <c r="J240" s="54"/>
      <c r="K240" s="54"/>
      <c r="L240" s="54"/>
      <c r="M240" s="54"/>
      <c r="N240" s="54"/>
      <c r="O240" s="54"/>
      <c r="P240" s="54"/>
      <c r="Q240" s="54"/>
      <c r="R240" s="54"/>
      <c r="S240" s="54"/>
      <c r="T240" s="54"/>
      <c r="U240" s="54"/>
      <c r="V240" s="54"/>
      <c r="W240" s="54"/>
      <c r="X240" s="54"/>
      <c r="Y240" s="54"/>
      <c r="Z240" s="54"/>
    </row>
    <row r="241" spans="1:26" ht="24.75" customHeight="1">
      <c r="A241" s="54"/>
      <c r="B241" s="54"/>
      <c r="C241" s="54"/>
      <c r="D241" s="54"/>
      <c r="E241" s="54"/>
      <c r="F241" s="54"/>
      <c r="G241" s="54"/>
      <c r="H241" s="54"/>
      <c r="I241" s="54"/>
      <c r="J241" s="54"/>
      <c r="K241" s="54"/>
      <c r="L241" s="54"/>
      <c r="M241" s="54"/>
      <c r="N241" s="54"/>
      <c r="O241" s="54"/>
      <c r="P241" s="54"/>
      <c r="Q241" s="54"/>
      <c r="R241" s="54"/>
      <c r="S241" s="54"/>
      <c r="T241" s="54"/>
      <c r="U241" s="54"/>
      <c r="V241" s="54"/>
      <c r="W241" s="54"/>
      <c r="X241" s="54"/>
      <c r="Y241" s="54"/>
      <c r="Z241" s="54"/>
    </row>
    <row r="242" spans="1:26" ht="24.75" customHeight="1">
      <c r="A242" s="54"/>
      <c r="B242" s="54"/>
      <c r="C242" s="54"/>
      <c r="D242" s="54"/>
      <c r="E242" s="54"/>
      <c r="F242" s="54"/>
      <c r="G242" s="54"/>
      <c r="H242" s="54"/>
      <c r="I242" s="54"/>
      <c r="J242" s="54"/>
      <c r="K242" s="54"/>
      <c r="L242" s="54"/>
      <c r="M242" s="54"/>
      <c r="N242" s="54"/>
      <c r="O242" s="54"/>
      <c r="P242" s="54"/>
      <c r="Q242" s="54"/>
      <c r="R242" s="54"/>
      <c r="S242" s="54"/>
      <c r="T242" s="54"/>
      <c r="U242" s="54"/>
      <c r="V242" s="54"/>
      <c r="W242" s="54"/>
      <c r="X242" s="54"/>
      <c r="Y242" s="54"/>
      <c r="Z242" s="54"/>
    </row>
    <row r="243" spans="1:26" ht="24.75" customHeight="1">
      <c r="A243" s="54"/>
      <c r="B243" s="54"/>
      <c r="C243" s="54"/>
      <c r="D243" s="54"/>
      <c r="E243" s="54"/>
      <c r="F243" s="54"/>
      <c r="G243" s="54"/>
      <c r="H243" s="54"/>
      <c r="I243" s="54"/>
      <c r="J243" s="54"/>
      <c r="K243" s="54"/>
      <c r="L243" s="54"/>
      <c r="M243" s="54"/>
      <c r="N243" s="54"/>
      <c r="O243" s="54"/>
      <c r="P243" s="54"/>
      <c r="Q243" s="54"/>
      <c r="R243" s="54"/>
      <c r="S243" s="54"/>
      <c r="T243" s="54"/>
      <c r="U243" s="54"/>
      <c r="V243" s="54"/>
      <c r="W243" s="54"/>
      <c r="X243" s="54"/>
      <c r="Y243" s="54"/>
      <c r="Z243" s="54"/>
    </row>
    <row r="244" spans="1:26" ht="24.75" customHeight="1">
      <c r="A244" s="54"/>
      <c r="B244" s="54"/>
      <c r="C244" s="54"/>
      <c r="D244" s="54"/>
      <c r="E244" s="54"/>
      <c r="F244" s="54"/>
      <c r="G244" s="54"/>
      <c r="H244" s="54"/>
      <c r="I244" s="54"/>
      <c r="J244" s="54"/>
      <c r="K244" s="54"/>
      <c r="L244" s="54"/>
      <c r="M244" s="54"/>
      <c r="N244" s="54"/>
      <c r="O244" s="54"/>
      <c r="P244" s="54"/>
      <c r="Q244" s="54"/>
      <c r="R244" s="54"/>
      <c r="S244" s="54"/>
      <c r="T244" s="54"/>
      <c r="U244" s="54"/>
      <c r="V244" s="54"/>
      <c r="W244" s="54"/>
      <c r="X244" s="54"/>
      <c r="Y244" s="54"/>
      <c r="Z244" s="54"/>
    </row>
    <row r="245" spans="1:26" ht="24.75" customHeight="1">
      <c r="A245" s="54"/>
      <c r="B245" s="54"/>
      <c r="C245" s="54"/>
      <c r="D245" s="54"/>
      <c r="E245" s="54"/>
      <c r="F245" s="54"/>
      <c r="G245" s="54"/>
      <c r="H245" s="54"/>
      <c r="I245" s="54"/>
      <c r="J245" s="54"/>
      <c r="K245" s="54"/>
      <c r="L245" s="54"/>
      <c r="M245" s="54"/>
      <c r="N245" s="54"/>
      <c r="O245" s="54"/>
      <c r="P245" s="54"/>
      <c r="Q245" s="54"/>
      <c r="R245" s="54"/>
      <c r="S245" s="54"/>
      <c r="T245" s="54"/>
      <c r="U245" s="54"/>
      <c r="V245" s="54"/>
      <c r="W245" s="54"/>
      <c r="X245" s="54"/>
      <c r="Y245" s="54"/>
      <c r="Z245" s="54"/>
    </row>
    <row r="246" spans="1:26" ht="24.75" customHeight="1">
      <c r="A246" s="54"/>
      <c r="B246" s="54"/>
      <c r="C246" s="54"/>
      <c r="D246" s="54"/>
      <c r="E246" s="54"/>
      <c r="F246" s="54"/>
      <c r="G246" s="54"/>
      <c r="H246" s="54"/>
      <c r="I246" s="54"/>
      <c r="J246" s="54"/>
      <c r="K246" s="54"/>
      <c r="L246" s="54"/>
      <c r="M246" s="54"/>
      <c r="N246" s="54"/>
      <c r="O246" s="54"/>
      <c r="P246" s="54"/>
      <c r="Q246" s="54"/>
      <c r="R246" s="54"/>
      <c r="S246" s="54"/>
      <c r="T246" s="54"/>
      <c r="U246" s="54"/>
      <c r="V246" s="54"/>
      <c r="W246" s="54"/>
      <c r="X246" s="54"/>
      <c r="Y246" s="54"/>
      <c r="Z246" s="54"/>
    </row>
    <row r="247" spans="1:26" ht="24.75" customHeight="1">
      <c r="A247" s="54"/>
      <c r="B247" s="54"/>
      <c r="C247" s="54"/>
      <c r="D247" s="54"/>
      <c r="E247" s="54"/>
      <c r="F247" s="54"/>
      <c r="G247" s="54"/>
      <c r="H247" s="54"/>
      <c r="I247" s="54"/>
      <c r="J247" s="54"/>
      <c r="K247" s="54"/>
      <c r="L247" s="54"/>
      <c r="M247" s="54"/>
      <c r="N247" s="54"/>
      <c r="O247" s="54"/>
      <c r="P247" s="54"/>
      <c r="Q247" s="54"/>
      <c r="R247" s="54"/>
      <c r="S247" s="54"/>
      <c r="T247" s="54"/>
      <c r="U247" s="54"/>
      <c r="V247" s="54"/>
      <c r="W247" s="54"/>
      <c r="X247" s="54"/>
      <c r="Y247" s="54"/>
      <c r="Z247" s="54"/>
    </row>
    <row r="248" spans="1:26" ht="24.75" customHeight="1">
      <c r="A248" s="54"/>
      <c r="B248" s="54"/>
      <c r="C248" s="54"/>
      <c r="D248" s="54"/>
      <c r="E248" s="54"/>
      <c r="F248" s="54"/>
      <c r="G248" s="54"/>
      <c r="H248" s="54"/>
      <c r="I248" s="54"/>
      <c r="J248" s="54"/>
      <c r="K248" s="54"/>
      <c r="L248" s="54"/>
      <c r="M248" s="54"/>
      <c r="N248" s="54"/>
      <c r="O248" s="54"/>
      <c r="P248" s="54"/>
      <c r="Q248" s="54"/>
      <c r="R248" s="54"/>
      <c r="S248" s="54"/>
      <c r="T248" s="54"/>
      <c r="U248" s="54"/>
      <c r="V248" s="54"/>
      <c r="W248" s="54"/>
      <c r="X248" s="54"/>
      <c r="Y248" s="54"/>
      <c r="Z248" s="54"/>
    </row>
    <row r="249" spans="1:26" ht="24.75" customHeight="1">
      <c r="A249" s="54"/>
      <c r="B249" s="54"/>
      <c r="C249" s="54"/>
      <c r="D249" s="54"/>
      <c r="E249" s="54"/>
      <c r="F249" s="54"/>
      <c r="G249" s="54"/>
      <c r="H249" s="54"/>
      <c r="I249" s="54"/>
      <c r="J249" s="54"/>
      <c r="K249" s="54"/>
      <c r="L249" s="54"/>
      <c r="M249" s="54"/>
      <c r="N249" s="54"/>
      <c r="O249" s="54"/>
      <c r="P249" s="54"/>
      <c r="Q249" s="54"/>
      <c r="R249" s="54"/>
      <c r="S249" s="54"/>
      <c r="T249" s="54"/>
      <c r="U249" s="54"/>
      <c r="V249" s="54"/>
      <c r="W249" s="54"/>
      <c r="X249" s="54"/>
      <c r="Y249" s="54"/>
      <c r="Z249" s="54"/>
    </row>
    <row r="250" spans="1:26" ht="24.75" customHeight="1">
      <c r="A250" s="54"/>
      <c r="B250" s="54"/>
      <c r="C250" s="54"/>
      <c r="D250" s="54"/>
      <c r="E250" s="54"/>
      <c r="F250" s="54"/>
      <c r="G250" s="54"/>
      <c r="H250" s="54"/>
      <c r="I250" s="54"/>
      <c r="J250" s="54"/>
      <c r="K250" s="54"/>
      <c r="L250" s="54"/>
      <c r="M250" s="54"/>
      <c r="N250" s="54"/>
      <c r="O250" s="54"/>
      <c r="P250" s="54"/>
      <c r="Q250" s="54"/>
      <c r="R250" s="54"/>
      <c r="S250" s="54"/>
      <c r="T250" s="54"/>
      <c r="U250" s="54"/>
      <c r="V250" s="54"/>
      <c r="W250" s="54"/>
      <c r="X250" s="54"/>
      <c r="Y250" s="54"/>
      <c r="Z250" s="54"/>
    </row>
    <row r="251" spans="1:26" ht="24.75" customHeight="1">
      <c r="A251" s="54"/>
      <c r="B251" s="54"/>
      <c r="C251" s="54"/>
      <c r="D251" s="54"/>
      <c r="E251" s="54"/>
      <c r="F251" s="54"/>
      <c r="G251" s="54"/>
      <c r="H251" s="54"/>
      <c r="I251" s="54"/>
      <c r="J251" s="54"/>
      <c r="K251" s="54"/>
      <c r="L251" s="54"/>
      <c r="M251" s="54"/>
      <c r="N251" s="54"/>
      <c r="O251" s="54"/>
      <c r="P251" s="54"/>
      <c r="Q251" s="54"/>
      <c r="R251" s="54"/>
      <c r="S251" s="54"/>
      <c r="T251" s="54"/>
      <c r="U251" s="54"/>
      <c r="V251" s="54"/>
      <c r="W251" s="54"/>
      <c r="X251" s="54"/>
      <c r="Y251" s="54"/>
      <c r="Z251" s="54"/>
    </row>
    <row r="252" spans="1:26" ht="24.75" customHeight="1">
      <c r="A252" s="54"/>
      <c r="B252" s="54"/>
      <c r="C252" s="54"/>
      <c r="D252" s="54"/>
      <c r="E252" s="54"/>
      <c r="F252" s="54"/>
      <c r="G252" s="54"/>
      <c r="H252" s="54"/>
      <c r="I252" s="54"/>
      <c r="J252" s="54"/>
      <c r="K252" s="54"/>
      <c r="L252" s="54"/>
      <c r="M252" s="54"/>
      <c r="N252" s="54"/>
      <c r="O252" s="54"/>
      <c r="P252" s="54"/>
      <c r="Q252" s="54"/>
      <c r="R252" s="54"/>
      <c r="S252" s="54"/>
      <c r="T252" s="54"/>
      <c r="U252" s="54"/>
      <c r="V252" s="54"/>
      <c r="W252" s="54"/>
      <c r="X252" s="54"/>
      <c r="Y252" s="54"/>
      <c r="Z252" s="54"/>
    </row>
    <row r="253" spans="1:26" ht="24.75" customHeight="1">
      <c r="A253" s="54"/>
      <c r="B253" s="54"/>
      <c r="C253" s="54"/>
      <c r="D253" s="54"/>
      <c r="E253" s="54"/>
      <c r="F253" s="54"/>
      <c r="G253" s="54"/>
      <c r="H253" s="54"/>
      <c r="I253" s="54"/>
      <c r="J253" s="54"/>
      <c r="K253" s="54"/>
      <c r="L253" s="54"/>
      <c r="M253" s="54"/>
      <c r="N253" s="54"/>
      <c r="O253" s="54"/>
      <c r="P253" s="54"/>
      <c r="Q253" s="54"/>
      <c r="R253" s="54"/>
      <c r="S253" s="54"/>
      <c r="T253" s="54"/>
      <c r="U253" s="54"/>
      <c r="V253" s="54"/>
      <c r="W253" s="54"/>
      <c r="X253" s="54"/>
      <c r="Y253" s="54"/>
      <c r="Z253" s="54"/>
    </row>
    <row r="254" spans="1:26" ht="24.75" customHeight="1">
      <c r="A254" s="54"/>
      <c r="B254" s="54"/>
      <c r="C254" s="54"/>
      <c r="D254" s="54"/>
      <c r="E254" s="54"/>
      <c r="F254" s="54"/>
      <c r="G254" s="54"/>
      <c r="H254" s="54"/>
      <c r="I254" s="54"/>
      <c r="J254" s="54"/>
      <c r="K254" s="54"/>
      <c r="L254" s="54"/>
      <c r="M254" s="54"/>
      <c r="N254" s="54"/>
      <c r="O254" s="54"/>
      <c r="P254" s="54"/>
      <c r="Q254" s="54"/>
      <c r="R254" s="54"/>
      <c r="S254" s="54"/>
      <c r="T254" s="54"/>
      <c r="U254" s="54"/>
      <c r="V254" s="54"/>
      <c r="W254" s="54"/>
      <c r="X254" s="54"/>
      <c r="Y254" s="54"/>
      <c r="Z254" s="54"/>
    </row>
    <row r="255" spans="1:26" ht="24.75" customHeight="1">
      <c r="A255" s="54"/>
      <c r="B255" s="54"/>
      <c r="C255" s="54"/>
      <c r="D255" s="54"/>
      <c r="E255" s="54"/>
      <c r="F255" s="54"/>
      <c r="G255" s="54"/>
      <c r="H255" s="54"/>
      <c r="I255" s="54"/>
      <c r="J255" s="54"/>
      <c r="K255" s="54"/>
      <c r="L255" s="54"/>
      <c r="M255" s="54"/>
      <c r="N255" s="54"/>
      <c r="O255" s="54"/>
      <c r="P255" s="54"/>
      <c r="Q255" s="54"/>
      <c r="R255" s="54"/>
      <c r="S255" s="54"/>
      <c r="T255" s="54"/>
      <c r="U255" s="54"/>
      <c r="V255" s="54"/>
      <c r="W255" s="54"/>
      <c r="X255" s="54"/>
      <c r="Y255" s="54"/>
      <c r="Z255" s="54"/>
    </row>
    <row r="256" spans="1:26" ht="24.75" customHeight="1">
      <c r="A256" s="54"/>
      <c r="B256" s="54"/>
      <c r="C256" s="54"/>
      <c r="D256" s="54"/>
      <c r="E256" s="54"/>
      <c r="F256" s="54"/>
      <c r="G256" s="54"/>
      <c r="H256" s="54"/>
      <c r="I256" s="54"/>
      <c r="J256" s="54"/>
      <c r="K256" s="54"/>
      <c r="L256" s="54"/>
      <c r="M256" s="54"/>
      <c r="N256" s="54"/>
      <c r="O256" s="54"/>
      <c r="P256" s="54"/>
      <c r="Q256" s="54"/>
      <c r="R256" s="54"/>
      <c r="S256" s="54"/>
      <c r="T256" s="54"/>
      <c r="U256" s="54"/>
      <c r="V256" s="54"/>
      <c r="W256" s="54"/>
      <c r="X256" s="54"/>
      <c r="Y256" s="54"/>
      <c r="Z256" s="54"/>
    </row>
    <row r="257" spans="1:26" ht="24.75" customHeight="1">
      <c r="A257" s="54"/>
      <c r="B257" s="54"/>
      <c r="C257" s="54"/>
      <c r="D257" s="54"/>
      <c r="E257" s="54"/>
      <c r="F257" s="54"/>
      <c r="G257" s="54"/>
      <c r="H257" s="54"/>
      <c r="I257" s="54"/>
      <c r="J257" s="54"/>
      <c r="K257" s="54"/>
      <c r="L257" s="54"/>
      <c r="M257" s="54"/>
      <c r="N257" s="54"/>
      <c r="O257" s="54"/>
      <c r="P257" s="54"/>
      <c r="Q257" s="54"/>
      <c r="R257" s="54"/>
      <c r="S257" s="54"/>
      <c r="T257" s="54"/>
      <c r="U257" s="54"/>
      <c r="V257" s="54"/>
      <c r="W257" s="54"/>
      <c r="X257" s="54"/>
      <c r="Y257" s="54"/>
      <c r="Z257" s="54"/>
    </row>
    <row r="258" spans="1:26" ht="24.75" customHeight="1">
      <c r="A258" s="54"/>
      <c r="B258" s="54"/>
      <c r="C258" s="54"/>
      <c r="D258" s="54"/>
      <c r="E258" s="54"/>
      <c r="F258" s="54"/>
      <c r="G258" s="54"/>
      <c r="H258" s="54"/>
      <c r="I258" s="54"/>
      <c r="J258" s="54"/>
      <c r="K258" s="54"/>
      <c r="L258" s="54"/>
      <c r="M258" s="54"/>
      <c r="N258" s="54"/>
      <c r="O258" s="54"/>
      <c r="P258" s="54"/>
      <c r="Q258" s="54"/>
      <c r="R258" s="54"/>
      <c r="S258" s="54"/>
      <c r="T258" s="54"/>
      <c r="U258" s="54"/>
      <c r="V258" s="54"/>
      <c r="W258" s="54"/>
      <c r="X258" s="54"/>
      <c r="Y258" s="54"/>
      <c r="Z258" s="54"/>
    </row>
    <row r="259" spans="1:26" ht="24.75" customHeight="1">
      <c r="A259" s="54"/>
      <c r="B259" s="54"/>
      <c r="C259" s="54"/>
      <c r="D259" s="54"/>
      <c r="E259" s="54"/>
      <c r="F259" s="54"/>
      <c r="G259" s="54"/>
      <c r="H259" s="54"/>
      <c r="I259" s="54"/>
      <c r="J259" s="54"/>
      <c r="K259" s="54"/>
      <c r="L259" s="54"/>
      <c r="M259" s="54"/>
      <c r="N259" s="54"/>
      <c r="O259" s="54"/>
      <c r="P259" s="54"/>
      <c r="Q259" s="54"/>
      <c r="R259" s="54"/>
      <c r="S259" s="54"/>
      <c r="T259" s="54"/>
      <c r="U259" s="54"/>
      <c r="V259" s="54"/>
      <c r="W259" s="54"/>
      <c r="X259" s="54"/>
      <c r="Y259" s="54"/>
      <c r="Z259" s="54"/>
    </row>
    <row r="260" spans="1:26" ht="24.75" customHeight="1">
      <c r="A260" s="54"/>
      <c r="B260" s="54"/>
      <c r="C260" s="54"/>
      <c r="D260" s="54"/>
      <c r="E260" s="54"/>
      <c r="F260" s="54"/>
      <c r="G260" s="54"/>
      <c r="H260" s="54"/>
      <c r="I260" s="54"/>
      <c r="J260" s="54"/>
      <c r="K260" s="54"/>
      <c r="L260" s="54"/>
      <c r="M260" s="54"/>
      <c r="N260" s="54"/>
      <c r="O260" s="54"/>
      <c r="P260" s="54"/>
      <c r="Q260" s="54"/>
      <c r="R260" s="54"/>
      <c r="S260" s="54"/>
      <c r="T260" s="54"/>
      <c r="U260" s="54"/>
      <c r="V260" s="54"/>
      <c r="W260" s="54"/>
      <c r="X260" s="54"/>
      <c r="Y260" s="54"/>
      <c r="Z260" s="54"/>
    </row>
    <row r="261" spans="1:26" ht="24.75" customHeight="1">
      <c r="A261" s="54"/>
      <c r="B261" s="54"/>
      <c r="C261" s="54"/>
      <c r="D261" s="54"/>
      <c r="E261" s="54"/>
      <c r="F261" s="54"/>
      <c r="G261" s="54"/>
      <c r="H261" s="54"/>
      <c r="I261" s="54"/>
      <c r="J261" s="54"/>
      <c r="K261" s="54"/>
      <c r="L261" s="54"/>
      <c r="M261" s="54"/>
      <c r="N261" s="54"/>
      <c r="O261" s="54"/>
      <c r="P261" s="54"/>
      <c r="Q261" s="54"/>
      <c r="R261" s="54"/>
      <c r="S261" s="54"/>
      <c r="T261" s="54"/>
      <c r="U261" s="54"/>
      <c r="V261" s="54"/>
      <c r="W261" s="54"/>
      <c r="X261" s="54"/>
      <c r="Y261" s="54"/>
      <c r="Z261" s="54"/>
    </row>
    <row r="262" spans="1:26" ht="24.75" customHeight="1">
      <c r="A262" s="54"/>
      <c r="B262" s="54"/>
      <c r="C262" s="54"/>
      <c r="D262" s="54"/>
      <c r="E262" s="54"/>
      <c r="F262" s="54"/>
      <c r="G262" s="54"/>
      <c r="H262" s="54"/>
      <c r="I262" s="54"/>
      <c r="J262" s="54"/>
      <c r="K262" s="54"/>
      <c r="L262" s="54"/>
      <c r="M262" s="54"/>
      <c r="N262" s="54"/>
      <c r="O262" s="54"/>
      <c r="P262" s="54"/>
      <c r="Q262" s="54"/>
      <c r="R262" s="54"/>
      <c r="S262" s="54"/>
      <c r="T262" s="54"/>
      <c r="U262" s="54"/>
      <c r="V262" s="54"/>
      <c r="W262" s="54"/>
      <c r="X262" s="54"/>
      <c r="Y262" s="54"/>
      <c r="Z262" s="54"/>
    </row>
    <row r="263" spans="1:26" ht="24.75" customHeight="1">
      <c r="A263" s="54"/>
      <c r="B263" s="54"/>
      <c r="C263" s="54"/>
      <c r="D263" s="54"/>
      <c r="E263" s="54"/>
      <c r="F263" s="54"/>
      <c r="G263" s="54"/>
      <c r="H263" s="54"/>
      <c r="I263" s="54"/>
      <c r="J263" s="54"/>
      <c r="K263" s="54"/>
      <c r="L263" s="54"/>
      <c r="M263" s="54"/>
      <c r="N263" s="54"/>
      <c r="O263" s="54"/>
      <c r="P263" s="54"/>
      <c r="Q263" s="54"/>
      <c r="R263" s="54"/>
      <c r="S263" s="54"/>
      <c r="T263" s="54"/>
      <c r="U263" s="54"/>
      <c r="V263" s="54"/>
      <c r="W263" s="54"/>
      <c r="X263" s="54"/>
      <c r="Y263" s="54"/>
      <c r="Z263" s="54"/>
    </row>
    <row r="264" spans="1:26" ht="24.75" customHeight="1">
      <c r="A264" s="54"/>
      <c r="B264" s="54"/>
      <c r="C264" s="54"/>
      <c r="D264" s="54"/>
      <c r="E264" s="54"/>
      <c r="F264" s="54"/>
      <c r="G264" s="54"/>
      <c r="H264" s="54"/>
      <c r="I264" s="54"/>
      <c r="J264" s="54"/>
      <c r="K264" s="54"/>
      <c r="L264" s="54"/>
      <c r="M264" s="54"/>
      <c r="N264" s="54"/>
      <c r="O264" s="54"/>
      <c r="P264" s="54"/>
      <c r="Q264" s="54"/>
      <c r="R264" s="54"/>
      <c r="S264" s="54"/>
      <c r="T264" s="54"/>
      <c r="U264" s="54"/>
      <c r="V264" s="54"/>
      <c r="W264" s="54"/>
      <c r="X264" s="54"/>
      <c r="Y264" s="54"/>
      <c r="Z264" s="54"/>
    </row>
    <row r="265" spans="1:26" ht="24.75" customHeight="1">
      <c r="A265" s="54"/>
      <c r="B265" s="54"/>
      <c r="C265" s="54"/>
      <c r="D265" s="54"/>
      <c r="E265" s="54"/>
      <c r="F265" s="54"/>
      <c r="G265" s="54"/>
      <c r="H265" s="54"/>
      <c r="I265" s="54"/>
      <c r="J265" s="54"/>
      <c r="K265" s="54"/>
      <c r="L265" s="54"/>
      <c r="M265" s="54"/>
      <c r="N265" s="54"/>
      <c r="O265" s="54"/>
      <c r="P265" s="54"/>
      <c r="Q265" s="54"/>
      <c r="R265" s="54"/>
      <c r="S265" s="54"/>
      <c r="T265" s="54"/>
      <c r="U265" s="54"/>
      <c r="V265" s="54"/>
      <c r="W265" s="54"/>
      <c r="X265" s="54"/>
      <c r="Y265" s="54"/>
      <c r="Z265" s="54"/>
    </row>
    <row r="266" spans="1:26" ht="24.75" customHeight="1">
      <c r="A266" s="54"/>
      <c r="B266" s="54"/>
      <c r="C266" s="54"/>
      <c r="D266" s="54"/>
      <c r="E266" s="54"/>
      <c r="F266" s="54"/>
      <c r="G266" s="54"/>
      <c r="H266" s="54"/>
      <c r="I266" s="54"/>
      <c r="J266" s="54"/>
      <c r="K266" s="54"/>
      <c r="L266" s="54"/>
      <c r="M266" s="54"/>
      <c r="N266" s="54"/>
      <c r="O266" s="54"/>
      <c r="P266" s="54"/>
      <c r="Q266" s="54"/>
      <c r="R266" s="54"/>
      <c r="S266" s="54"/>
      <c r="T266" s="54"/>
      <c r="U266" s="54"/>
      <c r="V266" s="54"/>
      <c r="W266" s="54"/>
      <c r="X266" s="54"/>
      <c r="Y266" s="54"/>
      <c r="Z266" s="54"/>
    </row>
    <row r="267" spans="1:26" ht="24.75" customHeight="1">
      <c r="A267" s="54"/>
      <c r="B267" s="54"/>
      <c r="C267" s="54"/>
      <c r="D267" s="54"/>
      <c r="E267" s="54"/>
      <c r="F267" s="54"/>
      <c r="G267" s="54"/>
      <c r="H267" s="54"/>
      <c r="I267" s="54"/>
      <c r="J267" s="54"/>
      <c r="K267" s="54"/>
      <c r="L267" s="54"/>
      <c r="M267" s="54"/>
      <c r="N267" s="54"/>
      <c r="O267" s="54"/>
      <c r="P267" s="54"/>
      <c r="Q267" s="54"/>
      <c r="R267" s="54"/>
      <c r="S267" s="54"/>
      <c r="T267" s="54"/>
      <c r="U267" s="54"/>
      <c r="V267" s="54"/>
      <c r="W267" s="54"/>
      <c r="X267" s="54"/>
      <c r="Y267" s="54"/>
      <c r="Z267" s="54"/>
    </row>
    <row r="268" spans="1:26" ht="24.75" customHeight="1">
      <c r="A268" s="54"/>
      <c r="B268" s="54"/>
      <c r="C268" s="54"/>
      <c r="D268" s="54"/>
      <c r="E268" s="54"/>
      <c r="F268" s="54"/>
      <c r="G268" s="54"/>
      <c r="H268" s="54"/>
      <c r="I268" s="54"/>
      <c r="J268" s="54"/>
      <c r="K268" s="54"/>
      <c r="L268" s="54"/>
      <c r="M268" s="54"/>
      <c r="N268" s="54"/>
      <c r="O268" s="54"/>
      <c r="P268" s="54"/>
      <c r="Q268" s="54"/>
      <c r="R268" s="54"/>
      <c r="S268" s="54"/>
      <c r="T268" s="54"/>
      <c r="U268" s="54"/>
      <c r="V268" s="54"/>
      <c r="W268" s="54"/>
      <c r="X268" s="54"/>
      <c r="Y268" s="54"/>
      <c r="Z268" s="54"/>
    </row>
    <row r="269" spans="1:26" ht="24.75" customHeight="1">
      <c r="A269" s="54"/>
      <c r="B269" s="54"/>
      <c r="C269" s="54"/>
      <c r="D269" s="54"/>
      <c r="E269" s="54"/>
      <c r="F269" s="54"/>
      <c r="G269" s="54"/>
      <c r="H269" s="54"/>
      <c r="I269" s="54"/>
      <c r="J269" s="54"/>
      <c r="K269" s="54"/>
      <c r="L269" s="54"/>
      <c r="M269" s="54"/>
      <c r="N269" s="54"/>
      <c r="O269" s="54"/>
      <c r="P269" s="54"/>
      <c r="Q269" s="54"/>
      <c r="R269" s="54"/>
      <c r="S269" s="54"/>
      <c r="T269" s="54"/>
      <c r="U269" s="54"/>
      <c r="V269" s="54"/>
      <c r="W269" s="54"/>
      <c r="X269" s="54"/>
      <c r="Y269" s="54"/>
      <c r="Z269" s="54"/>
    </row>
    <row r="270" spans="1:26" ht="24.75" customHeight="1">
      <c r="A270" s="54"/>
      <c r="B270" s="54"/>
      <c r="C270" s="54"/>
      <c r="D270" s="54"/>
      <c r="E270" s="54"/>
      <c r="F270" s="54"/>
      <c r="G270" s="54"/>
      <c r="H270" s="54"/>
      <c r="I270" s="54"/>
      <c r="J270" s="54"/>
      <c r="K270" s="54"/>
      <c r="L270" s="54"/>
      <c r="M270" s="54"/>
      <c r="N270" s="54"/>
      <c r="O270" s="54"/>
      <c r="P270" s="54"/>
      <c r="Q270" s="54"/>
      <c r="R270" s="54"/>
      <c r="S270" s="54"/>
      <c r="T270" s="54"/>
      <c r="U270" s="54"/>
      <c r="V270" s="54"/>
      <c r="W270" s="54"/>
      <c r="X270" s="54"/>
      <c r="Y270" s="54"/>
      <c r="Z270" s="54"/>
    </row>
    <row r="271" spans="1:26" ht="24.75" customHeight="1">
      <c r="A271" s="54"/>
      <c r="B271" s="54"/>
      <c r="C271" s="54"/>
      <c r="D271" s="54"/>
      <c r="E271" s="54"/>
      <c r="F271" s="54"/>
      <c r="G271" s="54"/>
      <c r="H271" s="54"/>
      <c r="I271" s="54"/>
      <c r="J271" s="54"/>
      <c r="K271" s="54"/>
      <c r="L271" s="54"/>
      <c r="M271" s="54"/>
      <c r="N271" s="54"/>
      <c r="O271" s="54"/>
      <c r="P271" s="54"/>
      <c r="Q271" s="54"/>
      <c r="R271" s="54"/>
      <c r="S271" s="54"/>
      <c r="T271" s="54"/>
      <c r="U271" s="54"/>
      <c r="V271" s="54"/>
      <c r="W271" s="54"/>
      <c r="X271" s="54"/>
      <c r="Y271" s="54"/>
      <c r="Z271" s="54"/>
    </row>
    <row r="272" spans="1:26" ht="24.75" customHeight="1">
      <c r="A272" s="54"/>
      <c r="B272" s="54"/>
      <c r="C272" s="54"/>
      <c r="D272" s="54"/>
      <c r="E272" s="54"/>
      <c r="F272" s="54"/>
      <c r="G272" s="54"/>
      <c r="H272" s="54"/>
      <c r="I272" s="54"/>
      <c r="J272" s="54"/>
      <c r="K272" s="54"/>
      <c r="L272" s="54"/>
      <c r="M272" s="54"/>
      <c r="N272" s="54"/>
      <c r="O272" s="54"/>
      <c r="P272" s="54"/>
      <c r="Q272" s="54"/>
      <c r="R272" s="54"/>
      <c r="S272" s="54"/>
      <c r="T272" s="54"/>
      <c r="U272" s="54"/>
      <c r="V272" s="54"/>
      <c r="W272" s="54"/>
      <c r="X272" s="54"/>
      <c r="Y272" s="54"/>
      <c r="Z272" s="54"/>
    </row>
    <row r="273" spans="1:26" ht="24.75" customHeight="1">
      <c r="A273" s="54"/>
      <c r="B273" s="54"/>
      <c r="C273" s="54"/>
      <c r="D273" s="54"/>
      <c r="E273" s="54"/>
      <c r="F273" s="54"/>
      <c r="G273" s="54"/>
      <c r="H273" s="54"/>
      <c r="I273" s="54"/>
      <c r="J273" s="54"/>
      <c r="K273" s="54"/>
      <c r="L273" s="54"/>
      <c r="M273" s="54"/>
      <c r="N273" s="54"/>
      <c r="O273" s="54"/>
      <c r="P273" s="54"/>
      <c r="Q273" s="54"/>
      <c r="R273" s="54"/>
      <c r="S273" s="54"/>
      <c r="T273" s="54"/>
      <c r="U273" s="54"/>
      <c r="V273" s="54"/>
      <c r="W273" s="54"/>
      <c r="X273" s="54"/>
      <c r="Y273" s="54"/>
      <c r="Z273" s="54"/>
    </row>
    <row r="274" spans="1:26" ht="24.75" customHeight="1">
      <c r="A274" s="54"/>
      <c r="B274" s="54"/>
      <c r="C274" s="54"/>
      <c r="D274" s="54"/>
      <c r="E274" s="54"/>
      <c r="F274" s="54"/>
      <c r="G274" s="54"/>
      <c r="H274" s="54"/>
      <c r="I274" s="54"/>
      <c r="J274" s="54"/>
      <c r="K274" s="54"/>
      <c r="L274" s="54"/>
      <c r="M274" s="54"/>
      <c r="N274" s="54"/>
      <c r="O274" s="54"/>
      <c r="P274" s="54"/>
      <c r="Q274" s="54"/>
      <c r="R274" s="54"/>
      <c r="S274" s="54"/>
      <c r="T274" s="54"/>
      <c r="U274" s="54"/>
      <c r="V274" s="54"/>
      <c r="W274" s="54"/>
      <c r="X274" s="54"/>
      <c r="Y274" s="54"/>
      <c r="Z274" s="54"/>
    </row>
    <row r="275" spans="1:26" ht="24.75" customHeight="1">
      <c r="A275" s="54"/>
      <c r="B275" s="54"/>
      <c r="C275" s="54"/>
      <c r="D275" s="54"/>
      <c r="E275" s="54"/>
      <c r="F275" s="54"/>
      <c r="G275" s="54"/>
      <c r="H275" s="54"/>
      <c r="I275" s="54"/>
      <c r="J275" s="54"/>
      <c r="K275" s="54"/>
      <c r="L275" s="54"/>
      <c r="M275" s="54"/>
      <c r="N275" s="54"/>
      <c r="O275" s="54"/>
      <c r="P275" s="54"/>
      <c r="Q275" s="54"/>
      <c r="R275" s="54"/>
      <c r="S275" s="54"/>
      <c r="T275" s="54"/>
      <c r="U275" s="54"/>
      <c r="V275" s="54"/>
      <c r="W275" s="54"/>
      <c r="X275" s="54"/>
      <c r="Y275" s="54"/>
      <c r="Z275" s="54"/>
    </row>
    <row r="276" spans="1:26" ht="24.75" customHeight="1">
      <c r="A276" s="54"/>
      <c r="B276" s="54"/>
      <c r="C276" s="54"/>
      <c r="D276" s="54"/>
      <c r="E276" s="54"/>
      <c r="F276" s="54"/>
      <c r="G276" s="54"/>
      <c r="H276" s="54"/>
      <c r="I276" s="54"/>
      <c r="J276" s="54"/>
      <c r="K276" s="54"/>
      <c r="L276" s="54"/>
      <c r="M276" s="54"/>
      <c r="N276" s="54"/>
      <c r="O276" s="54"/>
      <c r="P276" s="54"/>
      <c r="Q276" s="54"/>
      <c r="R276" s="54"/>
      <c r="S276" s="54"/>
      <c r="T276" s="54"/>
      <c r="U276" s="54"/>
      <c r="V276" s="54"/>
      <c r="W276" s="54"/>
      <c r="X276" s="54"/>
      <c r="Y276" s="54"/>
      <c r="Z276" s="54"/>
    </row>
    <row r="277" spans="1:26" ht="24.75" customHeight="1">
      <c r="A277" s="54"/>
      <c r="B277" s="54"/>
      <c r="C277" s="54"/>
      <c r="D277" s="54"/>
      <c r="E277" s="54"/>
      <c r="F277" s="54"/>
      <c r="G277" s="54"/>
      <c r="H277" s="54"/>
      <c r="I277" s="54"/>
      <c r="J277" s="54"/>
      <c r="K277" s="54"/>
      <c r="L277" s="54"/>
      <c r="M277" s="54"/>
      <c r="N277" s="54"/>
      <c r="O277" s="54"/>
      <c r="P277" s="54"/>
      <c r="Q277" s="54"/>
      <c r="R277" s="54"/>
      <c r="S277" s="54"/>
      <c r="T277" s="54"/>
      <c r="U277" s="54"/>
      <c r="V277" s="54"/>
      <c r="W277" s="54"/>
      <c r="X277" s="54"/>
      <c r="Y277" s="54"/>
      <c r="Z277" s="54"/>
    </row>
    <row r="278" spans="1:26" ht="24.75" customHeight="1">
      <c r="A278" s="54"/>
      <c r="B278" s="54"/>
      <c r="C278" s="54"/>
      <c r="D278" s="54"/>
      <c r="E278" s="54"/>
      <c r="F278" s="54"/>
      <c r="G278" s="54"/>
      <c r="H278" s="54"/>
      <c r="I278" s="54"/>
      <c r="J278" s="54"/>
      <c r="K278" s="54"/>
      <c r="L278" s="54"/>
      <c r="M278" s="54"/>
      <c r="N278" s="54"/>
      <c r="O278" s="54"/>
      <c r="P278" s="54"/>
      <c r="Q278" s="54"/>
      <c r="R278" s="54"/>
      <c r="S278" s="54"/>
      <c r="T278" s="54"/>
      <c r="U278" s="54"/>
      <c r="V278" s="54"/>
      <c r="W278" s="54"/>
      <c r="X278" s="54"/>
      <c r="Y278" s="54"/>
      <c r="Z278" s="54"/>
    </row>
    <row r="279" spans="1:26" ht="24.75" customHeight="1">
      <c r="A279" s="54"/>
      <c r="B279" s="54"/>
      <c r="C279" s="54"/>
      <c r="D279" s="54"/>
      <c r="E279" s="54"/>
      <c r="F279" s="54"/>
      <c r="G279" s="54"/>
      <c r="H279" s="54"/>
      <c r="I279" s="54"/>
      <c r="J279" s="54"/>
      <c r="K279" s="54"/>
      <c r="L279" s="54"/>
      <c r="M279" s="54"/>
      <c r="N279" s="54"/>
      <c r="O279" s="54"/>
      <c r="P279" s="54"/>
      <c r="Q279" s="54"/>
      <c r="R279" s="54"/>
      <c r="S279" s="54"/>
      <c r="T279" s="54"/>
      <c r="U279" s="54"/>
      <c r="V279" s="54"/>
      <c r="W279" s="54"/>
      <c r="X279" s="54"/>
      <c r="Y279" s="54"/>
      <c r="Z279" s="54"/>
    </row>
    <row r="280" spans="1:26" ht="24.75" customHeight="1">
      <c r="A280" s="54"/>
      <c r="B280" s="54"/>
      <c r="C280" s="54"/>
      <c r="D280" s="54"/>
      <c r="E280" s="54"/>
      <c r="F280" s="54"/>
      <c r="G280" s="54"/>
      <c r="H280" s="54"/>
      <c r="I280" s="54"/>
      <c r="J280" s="54"/>
      <c r="K280" s="54"/>
      <c r="L280" s="54"/>
      <c r="M280" s="54"/>
      <c r="N280" s="54"/>
      <c r="O280" s="54"/>
      <c r="P280" s="54"/>
      <c r="Q280" s="54"/>
      <c r="R280" s="54"/>
      <c r="S280" s="54"/>
      <c r="T280" s="54"/>
      <c r="U280" s="54"/>
      <c r="V280" s="54"/>
      <c r="W280" s="54"/>
      <c r="X280" s="54"/>
      <c r="Y280" s="54"/>
      <c r="Z280" s="54"/>
    </row>
    <row r="281" spans="1:26" ht="24.75" customHeight="1">
      <c r="A281" s="54"/>
      <c r="B281" s="54"/>
      <c r="C281" s="54"/>
      <c r="D281" s="54"/>
      <c r="E281" s="54"/>
      <c r="F281" s="54"/>
      <c r="G281" s="54"/>
      <c r="H281" s="54"/>
      <c r="I281" s="54"/>
      <c r="J281" s="54"/>
      <c r="K281" s="54"/>
      <c r="L281" s="54"/>
      <c r="M281" s="54"/>
      <c r="N281" s="54"/>
      <c r="O281" s="54"/>
      <c r="P281" s="54"/>
      <c r="Q281" s="54"/>
      <c r="R281" s="54"/>
      <c r="S281" s="54"/>
      <c r="T281" s="54"/>
      <c r="U281" s="54"/>
      <c r="V281" s="54"/>
      <c r="W281" s="54"/>
      <c r="X281" s="54"/>
      <c r="Y281" s="54"/>
      <c r="Z281" s="54"/>
    </row>
    <row r="282" spans="1:26" ht="24.75" customHeight="1">
      <c r="A282" s="54"/>
      <c r="B282" s="54"/>
      <c r="C282" s="54"/>
      <c r="D282" s="54"/>
      <c r="E282" s="54"/>
      <c r="F282" s="54"/>
      <c r="G282" s="54"/>
      <c r="H282" s="54"/>
      <c r="I282" s="54"/>
      <c r="J282" s="54"/>
      <c r="K282" s="54"/>
      <c r="L282" s="54"/>
      <c r="M282" s="54"/>
      <c r="N282" s="54"/>
      <c r="O282" s="54"/>
      <c r="P282" s="54"/>
      <c r="Q282" s="54"/>
      <c r="R282" s="54"/>
      <c r="S282" s="54"/>
      <c r="T282" s="54"/>
      <c r="U282" s="54"/>
      <c r="V282" s="54"/>
      <c r="W282" s="54"/>
      <c r="X282" s="54"/>
      <c r="Y282" s="54"/>
      <c r="Z282" s="54"/>
    </row>
    <row r="283" spans="1:26" ht="24.75" customHeight="1">
      <c r="A283" s="54"/>
      <c r="B283" s="54"/>
      <c r="C283" s="54"/>
      <c r="D283" s="54"/>
      <c r="E283" s="54"/>
      <c r="F283" s="54"/>
      <c r="G283" s="54"/>
      <c r="H283" s="54"/>
      <c r="I283" s="54"/>
      <c r="J283" s="54"/>
      <c r="K283" s="54"/>
      <c r="L283" s="54"/>
      <c r="M283" s="54"/>
      <c r="N283" s="54"/>
      <c r="O283" s="54"/>
      <c r="P283" s="54"/>
      <c r="Q283" s="54"/>
      <c r="R283" s="54"/>
      <c r="S283" s="54"/>
      <c r="T283" s="54"/>
      <c r="U283" s="54"/>
      <c r="V283" s="54"/>
      <c r="W283" s="54"/>
      <c r="X283" s="54"/>
      <c r="Y283" s="54"/>
      <c r="Z283" s="54"/>
    </row>
    <row r="284" spans="1:26" ht="24.75" customHeight="1">
      <c r="A284" s="54"/>
      <c r="B284" s="54"/>
      <c r="C284" s="54"/>
      <c r="D284" s="54"/>
      <c r="E284" s="54"/>
      <c r="F284" s="54"/>
      <c r="G284" s="54"/>
      <c r="H284" s="54"/>
      <c r="I284" s="54"/>
      <c r="J284" s="54"/>
      <c r="K284" s="54"/>
      <c r="L284" s="54"/>
      <c r="M284" s="54"/>
      <c r="N284" s="54"/>
      <c r="O284" s="54"/>
      <c r="P284" s="54"/>
      <c r="Q284" s="54"/>
      <c r="R284" s="54"/>
      <c r="S284" s="54"/>
      <c r="T284" s="54"/>
      <c r="U284" s="54"/>
      <c r="V284" s="54"/>
      <c r="W284" s="54"/>
      <c r="X284" s="54"/>
      <c r="Y284" s="54"/>
      <c r="Z284" s="54"/>
    </row>
    <row r="285" spans="1:26" ht="24.75" customHeight="1">
      <c r="A285" s="54"/>
      <c r="B285" s="54"/>
      <c r="C285" s="54"/>
      <c r="D285" s="54"/>
      <c r="E285" s="54"/>
      <c r="F285" s="54"/>
      <c r="G285" s="54"/>
      <c r="H285" s="54"/>
      <c r="I285" s="54"/>
      <c r="J285" s="54"/>
      <c r="K285" s="54"/>
      <c r="L285" s="54"/>
      <c r="M285" s="54"/>
      <c r="N285" s="54"/>
      <c r="O285" s="54"/>
      <c r="P285" s="54"/>
      <c r="Q285" s="54"/>
      <c r="R285" s="54"/>
      <c r="S285" s="54"/>
      <c r="T285" s="54"/>
      <c r="U285" s="54"/>
      <c r="V285" s="54"/>
      <c r="W285" s="54"/>
      <c r="X285" s="54"/>
      <c r="Y285" s="54"/>
      <c r="Z285" s="54"/>
    </row>
    <row r="286" spans="1:26" ht="24.75" customHeight="1">
      <c r="A286" s="54"/>
      <c r="B286" s="54"/>
      <c r="C286" s="54"/>
      <c r="D286" s="54"/>
      <c r="E286" s="54"/>
      <c r="F286" s="54"/>
      <c r="G286" s="54"/>
      <c r="H286" s="54"/>
      <c r="I286" s="54"/>
      <c r="J286" s="54"/>
      <c r="K286" s="54"/>
      <c r="L286" s="54"/>
      <c r="M286" s="54"/>
      <c r="N286" s="54"/>
      <c r="O286" s="54"/>
      <c r="P286" s="54"/>
      <c r="Q286" s="54"/>
      <c r="R286" s="54"/>
      <c r="S286" s="54"/>
      <c r="T286" s="54"/>
      <c r="U286" s="54"/>
      <c r="V286" s="54"/>
      <c r="W286" s="54"/>
      <c r="X286" s="54"/>
      <c r="Y286" s="54"/>
      <c r="Z286" s="54"/>
    </row>
    <row r="287" spans="1:26" ht="24.75" customHeight="1">
      <c r="A287" s="54"/>
      <c r="B287" s="54"/>
      <c r="C287" s="54"/>
      <c r="D287" s="54"/>
      <c r="E287" s="54"/>
      <c r="F287" s="54"/>
      <c r="G287" s="54"/>
      <c r="H287" s="54"/>
      <c r="I287" s="54"/>
      <c r="J287" s="54"/>
      <c r="K287" s="54"/>
      <c r="L287" s="54"/>
      <c r="M287" s="54"/>
      <c r="N287" s="54"/>
      <c r="O287" s="54"/>
      <c r="P287" s="54"/>
      <c r="Q287" s="54"/>
      <c r="R287" s="54"/>
      <c r="S287" s="54"/>
      <c r="T287" s="54"/>
      <c r="U287" s="54"/>
      <c r="V287" s="54"/>
      <c r="W287" s="54"/>
      <c r="X287" s="54"/>
      <c r="Y287" s="54"/>
      <c r="Z287" s="54"/>
    </row>
    <row r="288" spans="1:26" ht="24.75" customHeight="1">
      <c r="A288" s="54"/>
      <c r="B288" s="54"/>
      <c r="C288" s="54"/>
      <c r="D288" s="54"/>
      <c r="E288" s="54"/>
      <c r="F288" s="54"/>
      <c r="G288" s="54"/>
      <c r="H288" s="54"/>
      <c r="I288" s="54"/>
      <c r="J288" s="54"/>
      <c r="K288" s="54"/>
      <c r="L288" s="54"/>
      <c r="M288" s="54"/>
      <c r="N288" s="54"/>
      <c r="O288" s="54"/>
      <c r="P288" s="54"/>
      <c r="Q288" s="54"/>
      <c r="R288" s="54"/>
      <c r="S288" s="54"/>
      <c r="T288" s="54"/>
      <c r="U288" s="54"/>
      <c r="V288" s="54"/>
      <c r="W288" s="54"/>
      <c r="X288" s="54"/>
      <c r="Y288" s="54"/>
      <c r="Z288" s="54"/>
    </row>
    <row r="289" spans="1:26" ht="24.75" customHeight="1">
      <c r="A289" s="54"/>
      <c r="B289" s="54"/>
      <c r="C289" s="54"/>
      <c r="D289" s="54"/>
      <c r="E289" s="54"/>
      <c r="F289" s="54"/>
      <c r="G289" s="54"/>
      <c r="H289" s="54"/>
      <c r="I289" s="54"/>
      <c r="J289" s="54"/>
      <c r="K289" s="54"/>
      <c r="L289" s="54"/>
      <c r="M289" s="54"/>
      <c r="N289" s="54"/>
      <c r="O289" s="54"/>
      <c r="P289" s="54"/>
      <c r="Q289" s="54"/>
      <c r="R289" s="54"/>
      <c r="S289" s="54"/>
      <c r="T289" s="54"/>
      <c r="U289" s="54"/>
      <c r="V289" s="54"/>
      <c r="W289" s="54"/>
      <c r="X289" s="54"/>
      <c r="Y289" s="54"/>
      <c r="Z289" s="54"/>
    </row>
    <row r="290" spans="1:26" ht="24.75" customHeight="1">
      <c r="A290" s="54"/>
      <c r="B290" s="54"/>
      <c r="C290" s="54"/>
      <c r="D290" s="54"/>
      <c r="E290" s="54"/>
      <c r="F290" s="54"/>
      <c r="G290" s="54"/>
      <c r="H290" s="54"/>
      <c r="I290" s="54"/>
      <c r="J290" s="54"/>
      <c r="K290" s="54"/>
      <c r="L290" s="54"/>
      <c r="M290" s="54"/>
      <c r="N290" s="54"/>
      <c r="O290" s="54"/>
      <c r="P290" s="54"/>
      <c r="Q290" s="54"/>
      <c r="R290" s="54"/>
      <c r="S290" s="54"/>
      <c r="T290" s="54"/>
      <c r="U290" s="54"/>
      <c r="V290" s="54"/>
      <c r="W290" s="54"/>
      <c r="X290" s="54"/>
      <c r="Y290" s="54"/>
      <c r="Z290" s="54"/>
    </row>
    <row r="291" spans="1:26" ht="24.75" customHeight="1">
      <c r="A291" s="54"/>
      <c r="B291" s="54"/>
      <c r="C291" s="54"/>
      <c r="D291" s="54"/>
      <c r="E291" s="54"/>
      <c r="F291" s="54"/>
      <c r="G291" s="54"/>
      <c r="H291" s="54"/>
      <c r="I291" s="54"/>
      <c r="J291" s="54"/>
      <c r="K291" s="54"/>
      <c r="L291" s="54"/>
      <c r="M291" s="54"/>
      <c r="N291" s="54"/>
      <c r="O291" s="54"/>
      <c r="P291" s="54"/>
      <c r="Q291" s="54"/>
      <c r="R291" s="54"/>
      <c r="S291" s="54"/>
      <c r="T291" s="54"/>
      <c r="U291" s="54"/>
      <c r="V291" s="54"/>
      <c r="W291" s="54"/>
      <c r="X291" s="54"/>
      <c r="Y291" s="54"/>
      <c r="Z291" s="54"/>
    </row>
    <row r="292" spans="1:26" ht="24.75" customHeight="1">
      <c r="A292" s="54"/>
      <c r="B292" s="54"/>
      <c r="C292" s="54"/>
      <c r="D292" s="54"/>
      <c r="E292" s="54"/>
      <c r="F292" s="54"/>
      <c r="G292" s="54"/>
      <c r="H292" s="54"/>
      <c r="I292" s="54"/>
      <c r="J292" s="54"/>
      <c r="K292" s="54"/>
      <c r="L292" s="54"/>
      <c r="M292" s="54"/>
      <c r="N292" s="54"/>
      <c r="O292" s="54"/>
      <c r="P292" s="54"/>
      <c r="Q292" s="54"/>
      <c r="R292" s="54"/>
      <c r="S292" s="54"/>
      <c r="T292" s="54"/>
      <c r="U292" s="54"/>
      <c r="V292" s="54"/>
      <c r="W292" s="54"/>
      <c r="X292" s="54"/>
      <c r="Y292" s="54"/>
      <c r="Z292" s="54"/>
    </row>
    <row r="293" spans="1:26" ht="24.75" customHeight="1">
      <c r="A293" s="54"/>
      <c r="B293" s="54"/>
      <c r="C293" s="54"/>
      <c r="D293" s="54"/>
      <c r="E293" s="54"/>
      <c r="F293" s="54"/>
      <c r="G293" s="54"/>
      <c r="H293" s="54"/>
      <c r="I293" s="54"/>
      <c r="J293" s="54"/>
      <c r="K293" s="54"/>
      <c r="L293" s="54"/>
      <c r="M293" s="54"/>
      <c r="N293" s="54"/>
      <c r="O293" s="54"/>
      <c r="P293" s="54"/>
      <c r="Q293" s="54"/>
      <c r="R293" s="54"/>
      <c r="S293" s="54"/>
      <c r="T293" s="54"/>
      <c r="U293" s="54"/>
      <c r="V293" s="54"/>
      <c r="W293" s="54"/>
      <c r="X293" s="54"/>
      <c r="Y293" s="54"/>
      <c r="Z293" s="54"/>
    </row>
    <row r="294" spans="1:26" ht="24.75" customHeight="1">
      <c r="A294" s="54"/>
      <c r="B294" s="54"/>
      <c r="C294" s="54"/>
      <c r="D294" s="54"/>
      <c r="E294" s="54"/>
      <c r="F294" s="54"/>
      <c r="G294" s="54"/>
      <c r="H294" s="54"/>
      <c r="I294" s="54"/>
      <c r="J294" s="54"/>
      <c r="K294" s="54"/>
      <c r="L294" s="54"/>
      <c r="M294" s="54"/>
      <c r="N294" s="54"/>
      <c r="O294" s="54"/>
      <c r="P294" s="54"/>
      <c r="Q294" s="54"/>
      <c r="R294" s="54"/>
      <c r="S294" s="54"/>
      <c r="T294" s="54"/>
      <c r="U294" s="54"/>
      <c r="V294" s="54"/>
      <c r="W294" s="54"/>
      <c r="X294" s="54"/>
      <c r="Y294" s="54"/>
      <c r="Z294" s="54"/>
    </row>
    <row r="295" spans="1:26" ht="24.75" customHeight="1">
      <c r="A295" s="54"/>
      <c r="B295" s="54"/>
      <c r="C295" s="54"/>
      <c r="D295" s="54"/>
      <c r="E295" s="54"/>
      <c r="F295" s="54"/>
      <c r="G295" s="54"/>
      <c r="H295" s="54"/>
      <c r="I295" s="54"/>
      <c r="J295" s="54"/>
      <c r="K295" s="54"/>
      <c r="L295" s="54"/>
      <c r="M295" s="54"/>
      <c r="N295" s="54"/>
      <c r="O295" s="54"/>
      <c r="P295" s="54"/>
      <c r="Q295" s="54"/>
      <c r="R295" s="54"/>
      <c r="S295" s="54"/>
      <c r="T295" s="54"/>
      <c r="U295" s="54"/>
      <c r="V295" s="54"/>
      <c r="W295" s="54"/>
      <c r="X295" s="54"/>
      <c r="Y295" s="54"/>
      <c r="Z295" s="54"/>
    </row>
    <row r="296" spans="1:26" ht="24.75" customHeight="1">
      <c r="A296" s="54"/>
      <c r="B296" s="54"/>
      <c r="C296" s="54"/>
      <c r="D296" s="54"/>
      <c r="E296" s="54"/>
      <c r="F296" s="54"/>
      <c r="G296" s="54"/>
      <c r="H296" s="54"/>
      <c r="I296" s="54"/>
      <c r="J296" s="54"/>
      <c r="K296" s="54"/>
      <c r="L296" s="54"/>
      <c r="M296" s="54"/>
      <c r="N296" s="54"/>
      <c r="O296" s="54"/>
      <c r="P296" s="54"/>
      <c r="Q296" s="54"/>
      <c r="R296" s="54"/>
      <c r="S296" s="54"/>
      <c r="T296" s="54"/>
      <c r="U296" s="54"/>
      <c r="V296" s="54"/>
      <c r="W296" s="54"/>
      <c r="X296" s="54"/>
      <c r="Y296" s="54"/>
      <c r="Z296" s="54"/>
    </row>
    <row r="297" spans="1:26" ht="24.75" customHeight="1">
      <c r="A297" s="54"/>
      <c r="B297" s="54"/>
      <c r="C297" s="54"/>
      <c r="D297" s="54"/>
      <c r="E297" s="54"/>
      <c r="F297" s="54"/>
      <c r="G297" s="54"/>
      <c r="H297" s="54"/>
      <c r="I297" s="54"/>
      <c r="J297" s="54"/>
      <c r="K297" s="54"/>
      <c r="L297" s="54"/>
      <c r="M297" s="54"/>
      <c r="N297" s="54"/>
      <c r="O297" s="54"/>
      <c r="P297" s="54"/>
      <c r="Q297" s="54"/>
      <c r="R297" s="54"/>
      <c r="S297" s="54"/>
      <c r="T297" s="54"/>
      <c r="U297" s="54"/>
      <c r="V297" s="54"/>
      <c r="W297" s="54"/>
      <c r="X297" s="54"/>
      <c r="Y297" s="54"/>
      <c r="Z297" s="54"/>
    </row>
    <row r="298" spans="1:26" ht="24.75" customHeight="1">
      <c r="A298" s="54"/>
      <c r="B298" s="54"/>
      <c r="C298" s="54"/>
      <c r="D298" s="54"/>
      <c r="E298" s="54"/>
      <c r="F298" s="54"/>
      <c r="G298" s="54"/>
      <c r="H298" s="54"/>
      <c r="I298" s="54"/>
      <c r="J298" s="54"/>
      <c r="K298" s="54"/>
      <c r="L298" s="54"/>
      <c r="M298" s="54"/>
      <c r="N298" s="54"/>
      <c r="O298" s="54"/>
      <c r="P298" s="54"/>
      <c r="Q298" s="54"/>
      <c r="R298" s="54"/>
      <c r="S298" s="54"/>
      <c r="T298" s="54"/>
      <c r="U298" s="54"/>
      <c r="V298" s="54"/>
      <c r="W298" s="54"/>
      <c r="X298" s="54"/>
      <c r="Y298" s="54"/>
      <c r="Z298" s="54"/>
    </row>
    <row r="299" spans="1:26" ht="24.75" customHeight="1">
      <c r="A299" s="54"/>
      <c r="B299" s="54"/>
      <c r="C299" s="54"/>
      <c r="D299" s="54"/>
      <c r="E299" s="54"/>
      <c r="F299" s="54"/>
      <c r="G299" s="54"/>
      <c r="H299" s="54"/>
      <c r="I299" s="54"/>
      <c r="J299" s="54"/>
      <c r="K299" s="54"/>
      <c r="L299" s="54"/>
      <c r="M299" s="54"/>
      <c r="N299" s="54"/>
      <c r="O299" s="54"/>
      <c r="P299" s="54"/>
      <c r="Q299" s="54"/>
      <c r="R299" s="54"/>
      <c r="S299" s="54"/>
      <c r="T299" s="54"/>
      <c r="U299" s="54"/>
      <c r="V299" s="54"/>
      <c r="W299" s="54"/>
      <c r="X299" s="54"/>
      <c r="Y299" s="54"/>
      <c r="Z299" s="54"/>
    </row>
    <row r="300" spans="1:26" ht="24.75" customHeight="1">
      <c r="A300" s="54"/>
      <c r="B300" s="54"/>
      <c r="C300" s="54"/>
      <c r="D300" s="54"/>
      <c r="E300" s="54"/>
      <c r="F300" s="54"/>
      <c r="G300" s="54"/>
      <c r="H300" s="54"/>
      <c r="I300" s="54"/>
      <c r="J300" s="54"/>
      <c r="K300" s="54"/>
      <c r="L300" s="54"/>
      <c r="M300" s="54"/>
      <c r="N300" s="54"/>
      <c r="O300" s="54"/>
      <c r="P300" s="54"/>
      <c r="Q300" s="54"/>
      <c r="R300" s="54"/>
      <c r="S300" s="54"/>
      <c r="T300" s="54"/>
      <c r="U300" s="54"/>
      <c r="V300" s="54"/>
      <c r="W300" s="54"/>
      <c r="X300" s="54"/>
      <c r="Y300" s="54"/>
      <c r="Z300" s="54"/>
    </row>
    <row r="301" spans="1:26" ht="24.75" customHeight="1">
      <c r="A301" s="54"/>
      <c r="B301" s="54"/>
      <c r="C301" s="54"/>
      <c r="D301" s="54"/>
      <c r="E301" s="54"/>
      <c r="F301" s="54"/>
      <c r="G301" s="54"/>
      <c r="H301" s="54"/>
      <c r="I301" s="54"/>
      <c r="J301" s="54"/>
      <c r="K301" s="54"/>
      <c r="L301" s="54"/>
      <c r="M301" s="54"/>
      <c r="N301" s="54"/>
      <c r="O301" s="54"/>
      <c r="P301" s="54"/>
      <c r="Q301" s="54"/>
      <c r="R301" s="54"/>
      <c r="S301" s="54"/>
      <c r="T301" s="54"/>
      <c r="U301" s="54"/>
      <c r="V301" s="54"/>
      <c r="W301" s="54"/>
      <c r="X301" s="54"/>
      <c r="Y301" s="54"/>
      <c r="Z301" s="54"/>
    </row>
    <row r="302" spans="1:26" ht="24.75" customHeight="1">
      <c r="A302" s="54"/>
      <c r="B302" s="54"/>
      <c r="C302" s="54"/>
      <c r="D302" s="54"/>
      <c r="E302" s="54"/>
      <c r="F302" s="54"/>
      <c r="G302" s="54"/>
      <c r="H302" s="54"/>
      <c r="I302" s="54"/>
      <c r="J302" s="54"/>
      <c r="K302" s="54"/>
      <c r="L302" s="54"/>
      <c r="M302" s="54"/>
      <c r="N302" s="54"/>
      <c r="O302" s="54"/>
      <c r="P302" s="54"/>
      <c r="Q302" s="54"/>
      <c r="R302" s="54"/>
      <c r="S302" s="54"/>
      <c r="T302" s="54"/>
      <c r="U302" s="54"/>
      <c r="V302" s="54"/>
      <c r="W302" s="54"/>
      <c r="X302" s="54"/>
      <c r="Y302" s="54"/>
      <c r="Z302" s="54"/>
    </row>
    <row r="303" spans="1:26" ht="24.75" customHeight="1">
      <c r="A303" s="54"/>
      <c r="B303" s="54"/>
      <c r="C303" s="54"/>
      <c r="D303" s="54"/>
      <c r="E303" s="54"/>
      <c r="F303" s="54"/>
      <c r="G303" s="54"/>
      <c r="H303" s="54"/>
      <c r="I303" s="54"/>
      <c r="J303" s="54"/>
      <c r="K303" s="54"/>
      <c r="L303" s="54"/>
      <c r="M303" s="54"/>
      <c r="N303" s="54"/>
      <c r="O303" s="54"/>
      <c r="P303" s="54"/>
      <c r="Q303" s="54"/>
      <c r="R303" s="54"/>
      <c r="S303" s="54"/>
      <c r="T303" s="54"/>
      <c r="U303" s="54"/>
      <c r="V303" s="54"/>
      <c r="W303" s="54"/>
      <c r="X303" s="54"/>
      <c r="Y303" s="54"/>
      <c r="Z303" s="54"/>
    </row>
    <row r="304" spans="1:26" ht="24.75" customHeight="1">
      <c r="A304" s="54"/>
      <c r="B304" s="54"/>
      <c r="C304" s="54"/>
      <c r="D304" s="54"/>
      <c r="E304" s="54"/>
      <c r="F304" s="54"/>
      <c r="G304" s="54"/>
      <c r="H304" s="54"/>
      <c r="I304" s="54"/>
      <c r="J304" s="54"/>
      <c r="K304" s="54"/>
      <c r="L304" s="54"/>
      <c r="M304" s="54"/>
      <c r="N304" s="54"/>
      <c r="O304" s="54"/>
      <c r="P304" s="54"/>
      <c r="Q304" s="54"/>
      <c r="R304" s="54"/>
      <c r="S304" s="54"/>
      <c r="T304" s="54"/>
      <c r="U304" s="54"/>
      <c r="V304" s="54"/>
      <c r="W304" s="54"/>
      <c r="X304" s="54"/>
      <c r="Y304" s="54"/>
      <c r="Z304" s="54"/>
    </row>
    <row r="305" spans="1:26" ht="24.75" customHeight="1">
      <c r="A305" s="54"/>
      <c r="B305" s="54"/>
      <c r="C305" s="54"/>
      <c r="D305" s="54"/>
      <c r="E305" s="54"/>
      <c r="F305" s="54"/>
      <c r="G305" s="54"/>
      <c r="H305" s="54"/>
      <c r="I305" s="54"/>
      <c r="J305" s="54"/>
      <c r="K305" s="54"/>
      <c r="L305" s="54"/>
      <c r="M305" s="54"/>
      <c r="N305" s="54"/>
      <c r="O305" s="54"/>
      <c r="P305" s="54"/>
      <c r="Q305" s="54"/>
      <c r="R305" s="54"/>
      <c r="S305" s="54"/>
      <c r="T305" s="54"/>
      <c r="U305" s="54"/>
      <c r="V305" s="54"/>
      <c r="W305" s="54"/>
      <c r="X305" s="54"/>
      <c r="Y305" s="54"/>
      <c r="Z305" s="54"/>
    </row>
    <row r="306" spans="1:26" ht="24.75" customHeight="1">
      <c r="A306" s="54"/>
      <c r="B306" s="54"/>
      <c r="C306" s="54"/>
      <c r="D306" s="54"/>
      <c r="E306" s="54"/>
      <c r="F306" s="54"/>
      <c r="G306" s="54"/>
      <c r="H306" s="54"/>
      <c r="I306" s="54"/>
      <c r="J306" s="54"/>
      <c r="K306" s="54"/>
      <c r="L306" s="54"/>
      <c r="M306" s="54"/>
      <c r="N306" s="54"/>
      <c r="O306" s="54"/>
      <c r="P306" s="54"/>
      <c r="Q306" s="54"/>
      <c r="R306" s="54"/>
      <c r="S306" s="54"/>
      <c r="T306" s="54"/>
      <c r="U306" s="54"/>
      <c r="V306" s="54"/>
      <c r="W306" s="54"/>
      <c r="X306" s="54"/>
      <c r="Y306" s="54"/>
      <c r="Z306" s="54"/>
    </row>
    <row r="307" spans="1:26" ht="24.75" customHeight="1">
      <c r="A307" s="54"/>
      <c r="B307" s="54"/>
      <c r="C307" s="54"/>
      <c r="D307" s="54"/>
      <c r="E307" s="54"/>
      <c r="F307" s="54"/>
      <c r="G307" s="54"/>
      <c r="H307" s="54"/>
      <c r="I307" s="54"/>
      <c r="J307" s="54"/>
      <c r="K307" s="54"/>
      <c r="L307" s="54"/>
      <c r="M307" s="54"/>
      <c r="N307" s="54"/>
      <c r="O307" s="54"/>
      <c r="P307" s="54"/>
      <c r="Q307" s="54"/>
      <c r="R307" s="54"/>
      <c r="S307" s="54"/>
      <c r="T307" s="54"/>
      <c r="U307" s="54"/>
      <c r="V307" s="54"/>
      <c r="W307" s="54"/>
      <c r="X307" s="54"/>
      <c r="Y307" s="54"/>
      <c r="Z307" s="54"/>
    </row>
    <row r="308" spans="1:26" ht="24.75" customHeight="1">
      <c r="A308" s="54"/>
      <c r="B308" s="54"/>
      <c r="C308" s="54"/>
      <c r="D308" s="54"/>
      <c r="E308" s="54"/>
      <c r="F308" s="54"/>
      <c r="G308" s="54"/>
      <c r="H308" s="54"/>
      <c r="I308" s="54"/>
      <c r="J308" s="54"/>
      <c r="K308" s="54"/>
      <c r="L308" s="54"/>
      <c r="M308" s="54"/>
      <c r="N308" s="54"/>
      <c r="O308" s="54"/>
      <c r="P308" s="54"/>
      <c r="Q308" s="54"/>
      <c r="R308" s="54"/>
      <c r="S308" s="54"/>
      <c r="T308" s="54"/>
      <c r="U308" s="54"/>
      <c r="V308" s="54"/>
      <c r="W308" s="54"/>
      <c r="X308" s="54"/>
      <c r="Y308" s="54"/>
      <c r="Z308" s="54"/>
    </row>
    <row r="309" spans="1:26" ht="24.75" customHeight="1">
      <c r="A309" s="54"/>
      <c r="B309" s="54"/>
      <c r="C309" s="54"/>
      <c r="D309" s="54"/>
      <c r="E309" s="54"/>
      <c r="F309" s="54"/>
      <c r="G309" s="54"/>
      <c r="H309" s="54"/>
      <c r="I309" s="54"/>
      <c r="J309" s="54"/>
      <c r="K309" s="54"/>
      <c r="L309" s="54"/>
      <c r="M309" s="54"/>
      <c r="N309" s="54"/>
      <c r="O309" s="54"/>
      <c r="P309" s="54"/>
      <c r="Q309" s="54"/>
      <c r="R309" s="54"/>
      <c r="S309" s="54"/>
      <c r="T309" s="54"/>
      <c r="U309" s="54"/>
      <c r="V309" s="54"/>
      <c r="W309" s="54"/>
      <c r="X309" s="54"/>
      <c r="Y309" s="54"/>
      <c r="Z309" s="54"/>
    </row>
    <row r="310" spans="1:26" ht="24.75" customHeight="1">
      <c r="A310" s="54"/>
      <c r="B310" s="54"/>
      <c r="C310" s="54"/>
      <c r="D310" s="54"/>
      <c r="E310" s="54"/>
      <c r="F310" s="54"/>
      <c r="G310" s="54"/>
      <c r="H310" s="54"/>
      <c r="I310" s="54"/>
      <c r="J310" s="54"/>
      <c r="K310" s="54"/>
      <c r="L310" s="54"/>
      <c r="M310" s="54"/>
      <c r="N310" s="54"/>
      <c r="O310" s="54"/>
      <c r="P310" s="54"/>
      <c r="Q310" s="54"/>
      <c r="R310" s="54"/>
      <c r="S310" s="54"/>
      <c r="T310" s="54"/>
      <c r="U310" s="54"/>
      <c r="V310" s="54"/>
      <c r="W310" s="54"/>
      <c r="X310" s="54"/>
      <c r="Y310" s="54"/>
      <c r="Z310" s="54"/>
    </row>
    <row r="311" spans="1:26" ht="24.75" customHeight="1">
      <c r="A311" s="54"/>
      <c r="B311" s="54"/>
      <c r="C311" s="54"/>
      <c r="D311" s="54"/>
      <c r="E311" s="54"/>
      <c r="F311" s="54"/>
      <c r="G311" s="54"/>
      <c r="H311" s="54"/>
      <c r="I311" s="54"/>
      <c r="J311" s="54"/>
      <c r="K311" s="54"/>
      <c r="L311" s="54"/>
      <c r="M311" s="54"/>
      <c r="N311" s="54"/>
      <c r="O311" s="54"/>
      <c r="P311" s="54"/>
      <c r="Q311" s="54"/>
      <c r="R311" s="54"/>
      <c r="S311" s="54"/>
      <c r="T311" s="54"/>
      <c r="U311" s="54"/>
      <c r="V311" s="54"/>
      <c r="W311" s="54"/>
      <c r="X311" s="54"/>
      <c r="Y311" s="54"/>
      <c r="Z311" s="54"/>
    </row>
    <row r="312" spans="1:26" ht="24.75" customHeight="1">
      <c r="A312" s="54"/>
      <c r="B312" s="54"/>
      <c r="C312" s="54"/>
      <c r="D312" s="54"/>
      <c r="E312" s="54"/>
      <c r="F312" s="54"/>
      <c r="G312" s="54"/>
      <c r="H312" s="54"/>
      <c r="I312" s="54"/>
      <c r="J312" s="54"/>
      <c r="K312" s="54"/>
      <c r="L312" s="54"/>
      <c r="M312" s="54"/>
      <c r="N312" s="54"/>
      <c r="O312" s="54"/>
      <c r="P312" s="54"/>
      <c r="Q312" s="54"/>
      <c r="R312" s="54"/>
      <c r="S312" s="54"/>
      <c r="T312" s="54"/>
      <c r="U312" s="54"/>
      <c r="V312" s="54"/>
      <c r="W312" s="54"/>
      <c r="X312" s="54"/>
      <c r="Y312" s="54"/>
      <c r="Z312" s="54"/>
    </row>
    <row r="313" spans="1:26" ht="24.75" customHeight="1">
      <c r="A313" s="54"/>
      <c r="B313" s="54"/>
      <c r="C313" s="54"/>
      <c r="D313" s="54"/>
      <c r="E313" s="54"/>
      <c r="F313" s="54"/>
      <c r="G313" s="54"/>
      <c r="H313" s="54"/>
      <c r="I313" s="54"/>
      <c r="J313" s="54"/>
      <c r="K313" s="54"/>
      <c r="L313" s="54"/>
      <c r="M313" s="54"/>
      <c r="N313" s="54"/>
      <c r="O313" s="54"/>
      <c r="P313" s="54"/>
      <c r="Q313" s="54"/>
      <c r="R313" s="54"/>
      <c r="S313" s="54"/>
      <c r="T313" s="54"/>
      <c r="U313" s="54"/>
      <c r="V313" s="54"/>
      <c r="W313" s="54"/>
      <c r="X313" s="54"/>
      <c r="Y313" s="54"/>
      <c r="Z313" s="54"/>
    </row>
    <row r="314" spans="1:26" ht="24.75" customHeight="1">
      <c r="A314" s="54"/>
      <c r="B314" s="54"/>
      <c r="C314" s="54"/>
      <c r="D314" s="54"/>
      <c r="E314" s="54"/>
      <c r="F314" s="54"/>
      <c r="G314" s="54"/>
      <c r="H314" s="54"/>
      <c r="I314" s="54"/>
      <c r="J314" s="54"/>
      <c r="K314" s="54"/>
      <c r="L314" s="54"/>
      <c r="M314" s="54"/>
      <c r="N314" s="54"/>
      <c r="O314" s="54"/>
      <c r="P314" s="54"/>
      <c r="Q314" s="54"/>
      <c r="R314" s="54"/>
      <c r="S314" s="54"/>
      <c r="T314" s="54"/>
      <c r="U314" s="54"/>
      <c r="V314" s="54"/>
      <c r="W314" s="54"/>
      <c r="X314" s="54"/>
      <c r="Y314" s="54"/>
      <c r="Z314" s="54"/>
    </row>
    <row r="315" spans="1:26" ht="24.75" customHeight="1">
      <c r="A315" s="54"/>
      <c r="B315" s="54"/>
      <c r="C315" s="54"/>
      <c r="D315" s="54"/>
      <c r="E315" s="54"/>
      <c r="F315" s="54"/>
      <c r="G315" s="54"/>
      <c r="H315" s="54"/>
      <c r="I315" s="54"/>
      <c r="J315" s="54"/>
      <c r="K315" s="54"/>
      <c r="L315" s="54"/>
      <c r="M315" s="54"/>
      <c r="N315" s="54"/>
      <c r="O315" s="54"/>
      <c r="P315" s="54"/>
      <c r="Q315" s="54"/>
      <c r="R315" s="54"/>
      <c r="S315" s="54"/>
      <c r="T315" s="54"/>
      <c r="U315" s="54"/>
      <c r="V315" s="54"/>
      <c r="W315" s="54"/>
      <c r="X315" s="54"/>
      <c r="Y315" s="54"/>
      <c r="Z315" s="54"/>
    </row>
    <row r="316" spans="1:26" ht="24.75" customHeight="1">
      <c r="A316" s="54"/>
      <c r="B316" s="54"/>
      <c r="C316" s="54"/>
      <c r="D316" s="54"/>
      <c r="E316" s="54"/>
      <c r="F316" s="54"/>
      <c r="G316" s="54"/>
      <c r="H316" s="54"/>
      <c r="I316" s="54"/>
      <c r="J316" s="54"/>
      <c r="K316" s="54"/>
      <c r="L316" s="54"/>
      <c r="M316" s="54"/>
      <c r="N316" s="54"/>
      <c r="O316" s="54"/>
      <c r="P316" s="54"/>
      <c r="Q316" s="54"/>
      <c r="R316" s="54"/>
      <c r="S316" s="54"/>
      <c r="T316" s="54"/>
      <c r="U316" s="54"/>
      <c r="V316" s="54"/>
      <c r="W316" s="54"/>
      <c r="X316" s="54"/>
      <c r="Y316" s="54"/>
      <c r="Z316" s="54"/>
    </row>
    <row r="317" spans="1:26" ht="24.75" customHeight="1">
      <c r="A317" s="54"/>
      <c r="B317" s="54"/>
      <c r="C317" s="54"/>
      <c r="D317" s="54"/>
      <c r="E317" s="54"/>
      <c r="F317" s="54"/>
      <c r="G317" s="54"/>
      <c r="H317" s="54"/>
      <c r="I317" s="54"/>
      <c r="J317" s="54"/>
      <c r="K317" s="54"/>
      <c r="L317" s="54"/>
      <c r="M317" s="54"/>
      <c r="N317" s="54"/>
      <c r="O317" s="54"/>
      <c r="P317" s="54"/>
      <c r="Q317" s="54"/>
      <c r="R317" s="54"/>
      <c r="S317" s="54"/>
      <c r="T317" s="54"/>
      <c r="U317" s="54"/>
      <c r="V317" s="54"/>
      <c r="W317" s="54"/>
      <c r="X317" s="54"/>
      <c r="Y317" s="54"/>
      <c r="Z317" s="54"/>
    </row>
    <row r="318" spans="1:26" ht="24.75" customHeight="1">
      <c r="A318" s="54"/>
      <c r="B318" s="54"/>
      <c r="C318" s="54"/>
      <c r="D318" s="54"/>
      <c r="E318" s="54"/>
      <c r="F318" s="54"/>
      <c r="G318" s="54"/>
      <c r="H318" s="54"/>
      <c r="I318" s="54"/>
      <c r="J318" s="54"/>
      <c r="K318" s="54"/>
      <c r="L318" s="54"/>
      <c r="M318" s="54"/>
      <c r="N318" s="54"/>
      <c r="O318" s="54"/>
      <c r="P318" s="54"/>
      <c r="Q318" s="54"/>
      <c r="R318" s="54"/>
      <c r="S318" s="54"/>
      <c r="T318" s="54"/>
      <c r="U318" s="54"/>
      <c r="V318" s="54"/>
      <c r="W318" s="54"/>
      <c r="X318" s="54"/>
      <c r="Y318" s="54"/>
      <c r="Z318" s="54"/>
    </row>
    <row r="319" spans="1:26" ht="24.75" customHeight="1">
      <c r="A319" s="54"/>
      <c r="B319" s="54"/>
      <c r="C319" s="54"/>
      <c r="D319" s="54"/>
      <c r="E319" s="54"/>
      <c r="F319" s="54"/>
      <c r="G319" s="54"/>
      <c r="H319" s="54"/>
      <c r="I319" s="54"/>
      <c r="J319" s="54"/>
      <c r="K319" s="54"/>
      <c r="L319" s="54"/>
      <c r="M319" s="54"/>
      <c r="N319" s="54"/>
      <c r="O319" s="54"/>
      <c r="P319" s="54"/>
      <c r="Q319" s="54"/>
      <c r="R319" s="54"/>
      <c r="S319" s="54"/>
      <c r="T319" s="54"/>
      <c r="U319" s="54"/>
      <c r="V319" s="54"/>
      <c r="W319" s="54"/>
      <c r="X319" s="54"/>
      <c r="Y319" s="54"/>
      <c r="Z319" s="54"/>
    </row>
    <row r="320" spans="1:26" ht="24.75" customHeight="1">
      <c r="A320" s="54"/>
      <c r="B320" s="54"/>
      <c r="C320" s="54"/>
      <c r="D320" s="54"/>
      <c r="E320" s="54"/>
      <c r="F320" s="54"/>
      <c r="G320" s="54"/>
      <c r="H320" s="54"/>
      <c r="I320" s="54"/>
      <c r="J320" s="54"/>
      <c r="K320" s="54"/>
      <c r="L320" s="54"/>
      <c r="M320" s="54"/>
      <c r="N320" s="54"/>
      <c r="O320" s="54"/>
      <c r="P320" s="54"/>
      <c r="Q320" s="54"/>
      <c r="R320" s="54"/>
      <c r="S320" s="54"/>
      <c r="T320" s="54"/>
      <c r="U320" s="54"/>
      <c r="V320" s="54"/>
      <c r="W320" s="54"/>
      <c r="X320" s="54"/>
      <c r="Y320" s="54"/>
      <c r="Z320" s="54"/>
    </row>
    <row r="321" spans="1:26" ht="24.75" customHeight="1">
      <c r="A321" s="54"/>
      <c r="B321" s="54"/>
      <c r="C321" s="54"/>
      <c r="D321" s="54"/>
      <c r="E321" s="54"/>
      <c r="F321" s="54"/>
      <c r="G321" s="54"/>
      <c r="H321" s="54"/>
      <c r="I321" s="54"/>
      <c r="J321" s="54"/>
      <c r="K321" s="54"/>
      <c r="L321" s="54"/>
      <c r="M321" s="54"/>
      <c r="N321" s="54"/>
      <c r="O321" s="54"/>
      <c r="P321" s="54"/>
      <c r="Q321" s="54"/>
      <c r="R321" s="54"/>
      <c r="S321" s="54"/>
      <c r="T321" s="54"/>
      <c r="U321" s="54"/>
      <c r="V321" s="54"/>
      <c r="W321" s="54"/>
      <c r="X321" s="54"/>
      <c r="Y321" s="54"/>
      <c r="Z321" s="54"/>
    </row>
    <row r="322" spans="1:26" ht="24.75" customHeight="1">
      <c r="A322" s="54"/>
      <c r="B322" s="54"/>
      <c r="C322" s="54"/>
      <c r="D322" s="54"/>
      <c r="E322" s="54"/>
      <c r="F322" s="54"/>
      <c r="G322" s="54"/>
      <c r="H322" s="54"/>
      <c r="I322" s="54"/>
      <c r="J322" s="54"/>
      <c r="K322" s="54"/>
      <c r="L322" s="54"/>
      <c r="M322" s="54"/>
      <c r="N322" s="54"/>
      <c r="O322" s="54"/>
      <c r="P322" s="54"/>
      <c r="Q322" s="54"/>
      <c r="R322" s="54"/>
      <c r="S322" s="54"/>
      <c r="T322" s="54"/>
      <c r="U322" s="54"/>
      <c r="V322" s="54"/>
      <c r="W322" s="54"/>
      <c r="X322" s="54"/>
      <c r="Y322" s="54"/>
      <c r="Z322" s="54"/>
    </row>
    <row r="323" spans="1:26" ht="24.75" customHeight="1">
      <c r="A323" s="54"/>
      <c r="B323" s="54"/>
      <c r="C323" s="54"/>
      <c r="D323" s="54"/>
      <c r="E323" s="54"/>
      <c r="F323" s="54"/>
      <c r="G323" s="54"/>
      <c r="H323" s="54"/>
      <c r="I323" s="54"/>
      <c r="J323" s="54"/>
      <c r="K323" s="54"/>
      <c r="L323" s="54"/>
      <c r="M323" s="54"/>
      <c r="N323" s="54"/>
      <c r="O323" s="54"/>
      <c r="P323" s="54"/>
      <c r="Q323" s="54"/>
      <c r="R323" s="54"/>
      <c r="S323" s="54"/>
      <c r="T323" s="54"/>
      <c r="U323" s="54"/>
      <c r="V323" s="54"/>
      <c r="W323" s="54"/>
      <c r="X323" s="54"/>
      <c r="Y323" s="54"/>
      <c r="Z323" s="54"/>
    </row>
    <row r="324" spans="1:26" ht="24.75" customHeight="1">
      <c r="A324" s="54"/>
      <c r="B324" s="54"/>
      <c r="C324" s="54"/>
      <c r="D324" s="54"/>
      <c r="E324" s="54"/>
      <c r="F324" s="54"/>
      <c r="G324" s="54"/>
      <c r="H324" s="54"/>
      <c r="I324" s="54"/>
      <c r="J324" s="54"/>
      <c r="K324" s="54"/>
      <c r="L324" s="54"/>
      <c r="M324" s="54"/>
      <c r="N324" s="54"/>
      <c r="O324" s="54"/>
      <c r="P324" s="54"/>
      <c r="Q324" s="54"/>
      <c r="R324" s="54"/>
      <c r="S324" s="54"/>
      <c r="T324" s="54"/>
      <c r="U324" s="54"/>
      <c r="V324" s="54"/>
      <c r="W324" s="54"/>
      <c r="X324" s="54"/>
      <c r="Y324" s="54"/>
      <c r="Z324" s="54"/>
    </row>
    <row r="325" spans="1:26" ht="24.75" customHeight="1">
      <c r="A325" s="54"/>
      <c r="B325" s="54"/>
      <c r="C325" s="54"/>
      <c r="D325" s="54"/>
      <c r="E325" s="54"/>
      <c r="F325" s="54"/>
      <c r="G325" s="54"/>
      <c r="H325" s="54"/>
      <c r="I325" s="54"/>
      <c r="J325" s="54"/>
      <c r="K325" s="54"/>
      <c r="L325" s="54"/>
      <c r="M325" s="54"/>
      <c r="N325" s="54"/>
      <c r="O325" s="54"/>
      <c r="P325" s="54"/>
      <c r="Q325" s="54"/>
      <c r="R325" s="54"/>
      <c r="S325" s="54"/>
      <c r="T325" s="54"/>
      <c r="U325" s="54"/>
      <c r="V325" s="54"/>
      <c r="W325" s="54"/>
      <c r="X325" s="54"/>
      <c r="Y325" s="54"/>
      <c r="Z325" s="54"/>
    </row>
    <row r="326" spans="1:26" ht="24.75" customHeight="1">
      <c r="A326" s="54"/>
      <c r="B326" s="54"/>
      <c r="C326" s="54"/>
      <c r="D326" s="54"/>
      <c r="E326" s="54"/>
      <c r="F326" s="54"/>
      <c r="G326" s="54"/>
      <c r="H326" s="54"/>
      <c r="I326" s="54"/>
      <c r="J326" s="54"/>
      <c r="K326" s="54"/>
      <c r="L326" s="54"/>
      <c r="M326" s="54"/>
      <c r="N326" s="54"/>
      <c r="O326" s="54"/>
      <c r="P326" s="54"/>
      <c r="Q326" s="54"/>
      <c r="R326" s="54"/>
      <c r="S326" s="54"/>
      <c r="T326" s="54"/>
      <c r="U326" s="54"/>
      <c r="V326" s="54"/>
      <c r="W326" s="54"/>
      <c r="X326" s="54"/>
      <c r="Y326" s="54"/>
      <c r="Z326" s="54"/>
    </row>
    <row r="327" spans="1:26" ht="24.75" customHeight="1">
      <c r="A327" s="54"/>
      <c r="B327" s="54"/>
      <c r="C327" s="54"/>
      <c r="D327" s="54"/>
      <c r="E327" s="54"/>
      <c r="F327" s="54"/>
      <c r="G327" s="54"/>
      <c r="H327" s="54"/>
      <c r="I327" s="54"/>
      <c r="J327" s="54"/>
      <c r="K327" s="54"/>
      <c r="L327" s="54"/>
      <c r="M327" s="54"/>
      <c r="N327" s="54"/>
      <c r="O327" s="54"/>
      <c r="P327" s="54"/>
      <c r="Q327" s="54"/>
      <c r="R327" s="54"/>
      <c r="S327" s="54"/>
      <c r="T327" s="54"/>
      <c r="U327" s="54"/>
      <c r="V327" s="54"/>
      <c r="W327" s="54"/>
      <c r="X327" s="54"/>
      <c r="Y327" s="54"/>
      <c r="Z327" s="54"/>
    </row>
    <row r="328" spans="1:26" ht="24.75" customHeight="1">
      <c r="A328" s="54"/>
      <c r="B328" s="54"/>
      <c r="C328" s="54"/>
      <c r="D328" s="54"/>
      <c r="E328" s="54"/>
      <c r="F328" s="54"/>
      <c r="G328" s="54"/>
      <c r="H328" s="54"/>
      <c r="I328" s="54"/>
      <c r="J328" s="54"/>
      <c r="K328" s="54"/>
      <c r="L328" s="54"/>
      <c r="M328" s="54"/>
      <c r="N328" s="54"/>
      <c r="O328" s="54"/>
      <c r="P328" s="54"/>
      <c r="Q328" s="54"/>
      <c r="R328" s="54"/>
      <c r="S328" s="54"/>
      <c r="T328" s="54"/>
      <c r="U328" s="54"/>
      <c r="V328" s="54"/>
      <c r="W328" s="54"/>
      <c r="X328" s="54"/>
      <c r="Y328" s="54"/>
      <c r="Z328" s="54"/>
    </row>
    <row r="329" spans="1:26" ht="24.75" customHeight="1">
      <c r="A329" s="54"/>
      <c r="B329" s="54"/>
      <c r="C329" s="54"/>
      <c r="D329" s="54"/>
      <c r="E329" s="54"/>
      <c r="F329" s="54"/>
      <c r="G329" s="54"/>
      <c r="H329" s="54"/>
      <c r="I329" s="54"/>
      <c r="J329" s="54"/>
      <c r="K329" s="54"/>
      <c r="L329" s="54"/>
      <c r="M329" s="54"/>
      <c r="N329" s="54"/>
      <c r="O329" s="54"/>
      <c r="P329" s="54"/>
      <c r="Q329" s="54"/>
      <c r="R329" s="54"/>
      <c r="S329" s="54"/>
      <c r="T329" s="54"/>
      <c r="U329" s="54"/>
      <c r="V329" s="54"/>
      <c r="W329" s="54"/>
      <c r="X329" s="54"/>
      <c r="Y329" s="54"/>
      <c r="Z329" s="54"/>
    </row>
    <row r="330" spans="1:26" ht="24.75" customHeight="1">
      <c r="A330" s="54"/>
      <c r="B330" s="54"/>
      <c r="C330" s="54"/>
      <c r="D330" s="54"/>
      <c r="E330" s="54"/>
      <c r="F330" s="54"/>
      <c r="G330" s="54"/>
      <c r="H330" s="54"/>
      <c r="I330" s="54"/>
      <c r="J330" s="54"/>
      <c r="K330" s="54"/>
      <c r="L330" s="54"/>
      <c r="M330" s="54"/>
      <c r="N330" s="54"/>
      <c r="O330" s="54"/>
      <c r="P330" s="54"/>
      <c r="Q330" s="54"/>
      <c r="R330" s="54"/>
      <c r="S330" s="54"/>
      <c r="T330" s="54"/>
      <c r="U330" s="54"/>
      <c r="V330" s="54"/>
      <c r="W330" s="54"/>
      <c r="X330" s="54"/>
      <c r="Y330" s="54"/>
      <c r="Z330" s="54"/>
    </row>
    <row r="331" spans="1:26" ht="24.75" customHeight="1">
      <c r="A331" s="54"/>
      <c r="B331" s="54"/>
      <c r="C331" s="54"/>
      <c r="D331" s="54"/>
      <c r="E331" s="54"/>
      <c r="F331" s="54"/>
      <c r="G331" s="54"/>
      <c r="H331" s="54"/>
      <c r="I331" s="54"/>
      <c r="J331" s="54"/>
      <c r="K331" s="54"/>
      <c r="L331" s="54"/>
      <c r="M331" s="54"/>
      <c r="N331" s="54"/>
      <c r="O331" s="54"/>
      <c r="P331" s="54"/>
      <c r="Q331" s="54"/>
      <c r="R331" s="54"/>
      <c r="S331" s="54"/>
      <c r="T331" s="54"/>
      <c r="U331" s="54"/>
      <c r="V331" s="54"/>
      <c r="W331" s="54"/>
      <c r="X331" s="54"/>
      <c r="Y331" s="54"/>
      <c r="Z331" s="54"/>
    </row>
    <row r="332" spans="1:26" ht="24.75" customHeight="1">
      <c r="A332" s="54"/>
      <c r="B332" s="54"/>
      <c r="C332" s="54"/>
      <c r="D332" s="54"/>
      <c r="E332" s="54"/>
      <c r="F332" s="54"/>
      <c r="G332" s="54"/>
      <c r="H332" s="54"/>
      <c r="I332" s="54"/>
      <c r="J332" s="54"/>
      <c r="K332" s="54"/>
      <c r="L332" s="54"/>
      <c r="M332" s="54"/>
      <c r="N332" s="54"/>
      <c r="O332" s="54"/>
      <c r="P332" s="54"/>
      <c r="Q332" s="54"/>
      <c r="R332" s="54"/>
      <c r="S332" s="54"/>
      <c r="T332" s="54"/>
      <c r="U332" s="54"/>
      <c r="V332" s="54"/>
      <c r="W332" s="54"/>
      <c r="X332" s="54"/>
      <c r="Y332" s="54"/>
      <c r="Z332" s="54"/>
    </row>
    <row r="333" spans="1:26" ht="24.75" customHeight="1">
      <c r="A333" s="54"/>
      <c r="B333" s="54"/>
      <c r="C333" s="54"/>
      <c r="D333" s="54"/>
      <c r="E333" s="54"/>
      <c r="F333" s="54"/>
      <c r="G333" s="54"/>
      <c r="H333" s="54"/>
      <c r="I333" s="54"/>
      <c r="J333" s="54"/>
      <c r="K333" s="54"/>
      <c r="L333" s="54"/>
      <c r="M333" s="54"/>
      <c r="N333" s="54"/>
      <c r="O333" s="54"/>
      <c r="P333" s="54"/>
      <c r="Q333" s="54"/>
      <c r="R333" s="54"/>
      <c r="S333" s="54"/>
      <c r="T333" s="54"/>
      <c r="U333" s="54"/>
      <c r="V333" s="54"/>
      <c r="W333" s="54"/>
      <c r="X333" s="54"/>
      <c r="Y333" s="54"/>
      <c r="Z333" s="54"/>
    </row>
    <row r="334" spans="1:26" ht="24.75" customHeight="1">
      <c r="A334" s="54"/>
      <c r="B334" s="54"/>
      <c r="C334" s="54"/>
      <c r="D334" s="54"/>
      <c r="E334" s="54"/>
      <c r="F334" s="54"/>
      <c r="G334" s="54"/>
      <c r="H334" s="54"/>
      <c r="I334" s="54"/>
      <c r="J334" s="54"/>
      <c r="K334" s="54"/>
      <c r="L334" s="54"/>
      <c r="M334" s="54"/>
      <c r="N334" s="54"/>
      <c r="O334" s="54"/>
      <c r="P334" s="54"/>
      <c r="Q334" s="54"/>
      <c r="R334" s="54"/>
      <c r="S334" s="54"/>
      <c r="T334" s="54"/>
      <c r="U334" s="54"/>
      <c r="V334" s="54"/>
      <c r="W334" s="54"/>
      <c r="X334" s="54"/>
      <c r="Y334" s="54"/>
      <c r="Z334" s="54"/>
    </row>
    <row r="335" spans="1:26" ht="24.75" customHeight="1">
      <c r="A335" s="54"/>
      <c r="B335" s="54"/>
      <c r="C335" s="54"/>
      <c r="D335" s="54"/>
      <c r="E335" s="54"/>
      <c r="F335" s="54"/>
      <c r="G335" s="54"/>
      <c r="H335" s="54"/>
      <c r="I335" s="54"/>
      <c r="J335" s="54"/>
      <c r="K335" s="54"/>
      <c r="L335" s="54"/>
      <c r="M335" s="54"/>
      <c r="N335" s="54"/>
      <c r="O335" s="54"/>
      <c r="P335" s="54"/>
      <c r="Q335" s="54"/>
      <c r="R335" s="54"/>
      <c r="S335" s="54"/>
      <c r="T335" s="54"/>
      <c r="U335" s="54"/>
      <c r="V335" s="54"/>
      <c r="W335" s="54"/>
      <c r="X335" s="54"/>
      <c r="Y335" s="54"/>
      <c r="Z335" s="54"/>
    </row>
    <row r="336" spans="1:26" ht="24.75" customHeight="1">
      <c r="A336" s="54"/>
      <c r="B336" s="54"/>
      <c r="C336" s="54"/>
      <c r="D336" s="54"/>
      <c r="E336" s="54"/>
      <c r="F336" s="54"/>
      <c r="G336" s="54"/>
      <c r="H336" s="54"/>
      <c r="I336" s="54"/>
      <c r="J336" s="54"/>
      <c r="K336" s="54"/>
      <c r="L336" s="54"/>
      <c r="M336" s="54"/>
      <c r="N336" s="54"/>
      <c r="O336" s="54"/>
      <c r="P336" s="54"/>
      <c r="Q336" s="54"/>
      <c r="R336" s="54"/>
      <c r="S336" s="54"/>
      <c r="T336" s="54"/>
      <c r="U336" s="54"/>
      <c r="V336" s="54"/>
      <c r="W336" s="54"/>
      <c r="X336" s="54"/>
      <c r="Y336" s="54"/>
      <c r="Z336" s="54"/>
    </row>
    <row r="337" spans="1:26" ht="24.75" customHeight="1">
      <c r="A337" s="54"/>
      <c r="B337" s="54"/>
      <c r="C337" s="54"/>
      <c r="D337" s="54"/>
      <c r="E337" s="54"/>
      <c r="F337" s="54"/>
      <c r="G337" s="54"/>
      <c r="H337" s="54"/>
      <c r="I337" s="54"/>
      <c r="J337" s="54"/>
      <c r="K337" s="54"/>
      <c r="L337" s="54"/>
      <c r="M337" s="54"/>
      <c r="N337" s="54"/>
      <c r="O337" s="54"/>
      <c r="P337" s="54"/>
      <c r="Q337" s="54"/>
      <c r="R337" s="54"/>
      <c r="S337" s="54"/>
      <c r="T337" s="54"/>
      <c r="U337" s="54"/>
      <c r="V337" s="54"/>
      <c r="W337" s="54"/>
      <c r="X337" s="54"/>
      <c r="Y337" s="54"/>
      <c r="Z337" s="54"/>
    </row>
    <row r="338" spans="1:26" ht="24.75" customHeight="1">
      <c r="A338" s="54"/>
      <c r="B338" s="54"/>
      <c r="C338" s="54"/>
      <c r="D338" s="54"/>
      <c r="E338" s="54"/>
      <c r="F338" s="54"/>
      <c r="G338" s="54"/>
      <c r="H338" s="54"/>
      <c r="I338" s="54"/>
      <c r="J338" s="54"/>
      <c r="K338" s="54"/>
      <c r="L338" s="54"/>
      <c r="M338" s="54"/>
      <c r="N338" s="54"/>
      <c r="O338" s="54"/>
      <c r="P338" s="54"/>
      <c r="Q338" s="54"/>
      <c r="R338" s="54"/>
      <c r="S338" s="54"/>
      <c r="T338" s="54"/>
      <c r="U338" s="54"/>
      <c r="V338" s="54"/>
      <c r="W338" s="54"/>
      <c r="X338" s="54"/>
      <c r="Y338" s="54"/>
      <c r="Z338" s="54"/>
    </row>
    <row r="339" spans="1:26" ht="24.75" customHeight="1">
      <c r="A339" s="54"/>
      <c r="B339" s="54"/>
      <c r="C339" s="54"/>
      <c r="D339" s="54"/>
      <c r="E339" s="54"/>
      <c r="F339" s="54"/>
      <c r="G339" s="54"/>
      <c r="H339" s="54"/>
      <c r="I339" s="54"/>
      <c r="J339" s="54"/>
      <c r="K339" s="54"/>
      <c r="L339" s="54"/>
      <c r="M339" s="54"/>
      <c r="N339" s="54"/>
      <c r="O339" s="54"/>
      <c r="P339" s="54"/>
      <c r="Q339" s="54"/>
      <c r="R339" s="54"/>
      <c r="S339" s="54"/>
      <c r="T339" s="54"/>
      <c r="U339" s="54"/>
      <c r="V339" s="54"/>
      <c r="W339" s="54"/>
      <c r="X339" s="54"/>
      <c r="Y339" s="54"/>
      <c r="Z339" s="54"/>
    </row>
    <row r="340" spans="1:26" ht="24.75" customHeight="1">
      <c r="A340" s="54"/>
      <c r="B340" s="54"/>
      <c r="C340" s="54"/>
      <c r="D340" s="54"/>
      <c r="E340" s="54"/>
      <c r="F340" s="54"/>
      <c r="G340" s="54"/>
      <c r="H340" s="54"/>
      <c r="I340" s="54"/>
      <c r="J340" s="54"/>
      <c r="K340" s="54"/>
      <c r="L340" s="54"/>
      <c r="M340" s="54"/>
      <c r="N340" s="54"/>
      <c r="O340" s="54"/>
      <c r="P340" s="54"/>
      <c r="Q340" s="54"/>
      <c r="R340" s="54"/>
      <c r="S340" s="54"/>
      <c r="T340" s="54"/>
      <c r="U340" s="54"/>
      <c r="V340" s="54"/>
      <c r="W340" s="54"/>
      <c r="X340" s="54"/>
      <c r="Y340" s="54"/>
      <c r="Z340" s="54"/>
    </row>
    <row r="341" spans="1:26" ht="24.75" customHeight="1">
      <c r="A341" s="54"/>
      <c r="B341" s="54"/>
      <c r="C341" s="54"/>
      <c r="D341" s="54"/>
      <c r="E341" s="54"/>
      <c r="F341" s="54"/>
      <c r="G341" s="54"/>
      <c r="H341" s="54"/>
      <c r="I341" s="54"/>
      <c r="J341" s="54"/>
      <c r="K341" s="54"/>
      <c r="L341" s="54"/>
      <c r="M341" s="54"/>
      <c r="N341" s="54"/>
      <c r="O341" s="54"/>
      <c r="P341" s="54"/>
      <c r="Q341" s="54"/>
      <c r="R341" s="54"/>
      <c r="S341" s="54"/>
      <c r="T341" s="54"/>
      <c r="U341" s="54"/>
      <c r="V341" s="54"/>
      <c r="W341" s="54"/>
      <c r="X341" s="54"/>
      <c r="Y341" s="54"/>
      <c r="Z341" s="54"/>
    </row>
    <row r="342" spans="1:26" ht="24.75" customHeight="1">
      <c r="A342" s="54"/>
      <c r="B342" s="54"/>
      <c r="C342" s="54"/>
      <c r="D342" s="54"/>
      <c r="E342" s="54"/>
      <c r="F342" s="54"/>
      <c r="G342" s="54"/>
      <c r="H342" s="54"/>
      <c r="I342" s="54"/>
      <c r="J342" s="54"/>
      <c r="K342" s="54"/>
      <c r="L342" s="54"/>
      <c r="M342" s="54"/>
      <c r="N342" s="54"/>
      <c r="O342" s="54"/>
      <c r="P342" s="54"/>
      <c r="Q342" s="54"/>
      <c r="R342" s="54"/>
      <c r="S342" s="54"/>
      <c r="T342" s="54"/>
      <c r="U342" s="54"/>
      <c r="V342" s="54"/>
      <c r="W342" s="54"/>
      <c r="X342" s="54"/>
      <c r="Y342" s="54"/>
      <c r="Z342" s="54"/>
    </row>
    <row r="343" spans="1:26" ht="24.75" customHeight="1">
      <c r="A343" s="54"/>
      <c r="B343" s="54"/>
      <c r="C343" s="54"/>
      <c r="D343" s="54"/>
      <c r="E343" s="54"/>
      <c r="F343" s="54"/>
      <c r="G343" s="54"/>
      <c r="H343" s="54"/>
      <c r="I343" s="54"/>
      <c r="J343" s="54"/>
      <c r="K343" s="54"/>
      <c r="L343" s="54"/>
      <c r="M343" s="54"/>
      <c r="N343" s="54"/>
      <c r="O343" s="54"/>
      <c r="P343" s="54"/>
      <c r="Q343" s="54"/>
      <c r="R343" s="54"/>
      <c r="S343" s="54"/>
      <c r="T343" s="54"/>
      <c r="U343" s="54"/>
      <c r="V343" s="54"/>
      <c r="W343" s="54"/>
      <c r="X343" s="54"/>
      <c r="Y343" s="54"/>
      <c r="Z343" s="54"/>
    </row>
    <row r="344" spans="1:26" ht="24.75" customHeight="1">
      <c r="A344" s="54"/>
      <c r="B344" s="54"/>
      <c r="C344" s="54"/>
      <c r="D344" s="54"/>
      <c r="E344" s="54"/>
      <c r="F344" s="54"/>
      <c r="G344" s="54"/>
      <c r="H344" s="54"/>
      <c r="I344" s="54"/>
      <c r="J344" s="54"/>
      <c r="K344" s="54"/>
      <c r="L344" s="54"/>
      <c r="M344" s="54"/>
      <c r="N344" s="54"/>
      <c r="O344" s="54"/>
      <c r="P344" s="54"/>
      <c r="Q344" s="54"/>
      <c r="R344" s="54"/>
      <c r="S344" s="54"/>
      <c r="T344" s="54"/>
      <c r="U344" s="54"/>
      <c r="V344" s="54"/>
      <c r="W344" s="54"/>
      <c r="X344" s="54"/>
      <c r="Y344" s="54"/>
      <c r="Z344" s="54"/>
    </row>
    <row r="345" spans="1:26" ht="24.75" customHeight="1">
      <c r="A345" s="54"/>
      <c r="B345" s="54"/>
      <c r="C345" s="54"/>
      <c r="D345" s="54"/>
      <c r="E345" s="54"/>
      <c r="F345" s="54"/>
      <c r="G345" s="54"/>
      <c r="H345" s="54"/>
      <c r="I345" s="54"/>
      <c r="J345" s="54"/>
      <c r="K345" s="54"/>
      <c r="L345" s="54"/>
      <c r="M345" s="54"/>
      <c r="N345" s="54"/>
      <c r="O345" s="54"/>
      <c r="P345" s="54"/>
      <c r="Q345" s="54"/>
      <c r="R345" s="54"/>
      <c r="S345" s="54"/>
      <c r="T345" s="54"/>
      <c r="U345" s="54"/>
      <c r="V345" s="54"/>
      <c r="W345" s="54"/>
      <c r="X345" s="54"/>
      <c r="Y345" s="54"/>
      <c r="Z345" s="54"/>
    </row>
    <row r="346" spans="1:26" ht="24.75" customHeight="1">
      <c r="A346" s="54"/>
      <c r="B346" s="54"/>
      <c r="C346" s="54"/>
      <c r="D346" s="54"/>
      <c r="E346" s="54"/>
      <c r="F346" s="54"/>
      <c r="G346" s="54"/>
      <c r="H346" s="54"/>
      <c r="I346" s="54"/>
      <c r="J346" s="54"/>
      <c r="K346" s="54"/>
      <c r="L346" s="54"/>
      <c r="M346" s="54"/>
      <c r="N346" s="54"/>
      <c r="O346" s="54"/>
      <c r="P346" s="54"/>
      <c r="Q346" s="54"/>
      <c r="R346" s="54"/>
      <c r="S346" s="54"/>
      <c r="T346" s="54"/>
      <c r="U346" s="54"/>
      <c r="V346" s="54"/>
      <c r="W346" s="54"/>
      <c r="X346" s="54"/>
      <c r="Y346" s="54"/>
      <c r="Z346" s="54"/>
    </row>
    <row r="347" spans="1:26" ht="24.75" customHeight="1">
      <c r="A347" s="54"/>
      <c r="B347" s="54"/>
      <c r="C347" s="54"/>
      <c r="D347" s="54"/>
      <c r="E347" s="54"/>
      <c r="F347" s="54"/>
      <c r="G347" s="54"/>
      <c r="H347" s="54"/>
      <c r="I347" s="54"/>
      <c r="J347" s="54"/>
      <c r="K347" s="54"/>
      <c r="L347" s="54"/>
      <c r="M347" s="54"/>
      <c r="N347" s="54"/>
      <c r="O347" s="54"/>
      <c r="P347" s="54"/>
      <c r="Q347" s="54"/>
      <c r="R347" s="54"/>
      <c r="S347" s="54"/>
      <c r="T347" s="54"/>
      <c r="U347" s="54"/>
      <c r="V347" s="54"/>
      <c r="W347" s="54"/>
      <c r="X347" s="54"/>
      <c r="Y347" s="54"/>
      <c r="Z347" s="54"/>
    </row>
    <row r="348" spans="1:26" ht="24.75" customHeight="1">
      <c r="A348" s="54"/>
      <c r="B348" s="54"/>
      <c r="C348" s="54"/>
      <c r="D348" s="54"/>
      <c r="E348" s="54"/>
      <c r="F348" s="54"/>
      <c r="G348" s="54"/>
      <c r="H348" s="54"/>
      <c r="I348" s="54"/>
      <c r="J348" s="54"/>
      <c r="K348" s="54"/>
      <c r="L348" s="54"/>
      <c r="M348" s="54"/>
      <c r="N348" s="54"/>
      <c r="O348" s="54"/>
      <c r="P348" s="54"/>
      <c r="Q348" s="54"/>
      <c r="R348" s="54"/>
      <c r="S348" s="54"/>
      <c r="T348" s="54"/>
      <c r="U348" s="54"/>
      <c r="V348" s="54"/>
      <c r="W348" s="54"/>
      <c r="X348" s="54"/>
      <c r="Y348" s="54"/>
      <c r="Z348" s="54"/>
    </row>
    <row r="349" spans="1:26" ht="24.75" customHeight="1">
      <c r="A349" s="54"/>
      <c r="B349" s="54"/>
      <c r="C349" s="54"/>
      <c r="D349" s="54"/>
      <c r="E349" s="54"/>
      <c r="F349" s="54"/>
      <c r="G349" s="54"/>
      <c r="H349" s="54"/>
      <c r="I349" s="54"/>
      <c r="J349" s="54"/>
      <c r="K349" s="54"/>
      <c r="L349" s="54"/>
      <c r="M349" s="54"/>
      <c r="N349" s="54"/>
      <c r="O349" s="54"/>
      <c r="P349" s="54"/>
      <c r="Q349" s="54"/>
      <c r="R349" s="54"/>
      <c r="S349" s="54"/>
      <c r="T349" s="54"/>
      <c r="U349" s="54"/>
      <c r="V349" s="54"/>
      <c r="W349" s="54"/>
      <c r="X349" s="54"/>
      <c r="Y349" s="54"/>
      <c r="Z349" s="54"/>
    </row>
    <row r="350" spans="1:26" ht="24.75" customHeight="1">
      <c r="A350" s="54"/>
      <c r="B350" s="54"/>
      <c r="C350" s="54"/>
      <c r="D350" s="54"/>
      <c r="E350" s="54"/>
      <c r="F350" s="54"/>
      <c r="G350" s="54"/>
      <c r="H350" s="54"/>
      <c r="I350" s="54"/>
      <c r="J350" s="54"/>
      <c r="K350" s="54"/>
      <c r="L350" s="54"/>
      <c r="M350" s="54"/>
      <c r="N350" s="54"/>
      <c r="O350" s="54"/>
      <c r="P350" s="54"/>
      <c r="Q350" s="54"/>
      <c r="R350" s="54"/>
      <c r="S350" s="54"/>
      <c r="T350" s="54"/>
      <c r="U350" s="54"/>
      <c r="V350" s="54"/>
      <c r="W350" s="54"/>
      <c r="X350" s="54"/>
      <c r="Y350" s="54"/>
      <c r="Z350" s="54"/>
    </row>
    <row r="351" spans="1:26" ht="24.75" customHeight="1">
      <c r="A351" s="54"/>
      <c r="B351" s="54"/>
      <c r="C351" s="54"/>
      <c r="D351" s="54"/>
      <c r="E351" s="54"/>
      <c r="F351" s="54"/>
      <c r="G351" s="54"/>
      <c r="H351" s="54"/>
      <c r="I351" s="54"/>
      <c r="J351" s="54"/>
      <c r="K351" s="54"/>
      <c r="L351" s="54"/>
      <c r="M351" s="54"/>
      <c r="N351" s="54"/>
      <c r="O351" s="54"/>
      <c r="P351" s="54"/>
      <c r="Q351" s="54"/>
      <c r="R351" s="54"/>
      <c r="S351" s="54"/>
      <c r="T351" s="54"/>
      <c r="U351" s="54"/>
      <c r="V351" s="54"/>
      <c r="W351" s="54"/>
      <c r="X351" s="54"/>
      <c r="Y351" s="54"/>
      <c r="Z351" s="54"/>
    </row>
    <row r="352" spans="1:26" ht="24.75" customHeight="1">
      <c r="A352" s="54"/>
      <c r="B352" s="54"/>
      <c r="C352" s="54"/>
      <c r="D352" s="54"/>
      <c r="E352" s="54"/>
      <c r="F352" s="54"/>
      <c r="G352" s="54"/>
      <c r="H352" s="54"/>
      <c r="I352" s="54"/>
      <c r="J352" s="54"/>
      <c r="K352" s="54"/>
      <c r="L352" s="54"/>
      <c r="M352" s="54"/>
      <c r="N352" s="54"/>
      <c r="O352" s="54"/>
      <c r="P352" s="54"/>
      <c r="Q352" s="54"/>
      <c r="R352" s="54"/>
      <c r="S352" s="54"/>
      <c r="T352" s="54"/>
      <c r="U352" s="54"/>
      <c r="V352" s="54"/>
      <c r="W352" s="54"/>
      <c r="X352" s="54"/>
      <c r="Y352" s="54"/>
      <c r="Z352" s="54"/>
    </row>
    <row r="353" spans="1:26" ht="24.75" customHeight="1">
      <c r="A353" s="54"/>
      <c r="B353" s="54"/>
      <c r="C353" s="54"/>
      <c r="D353" s="54"/>
      <c r="E353" s="54"/>
      <c r="F353" s="54"/>
      <c r="G353" s="54"/>
      <c r="H353" s="54"/>
      <c r="I353" s="54"/>
      <c r="J353" s="54"/>
      <c r="K353" s="54"/>
      <c r="L353" s="54"/>
      <c r="M353" s="54"/>
      <c r="N353" s="54"/>
      <c r="O353" s="54"/>
      <c r="P353" s="54"/>
      <c r="Q353" s="54"/>
      <c r="R353" s="54"/>
      <c r="S353" s="54"/>
      <c r="T353" s="54"/>
      <c r="U353" s="54"/>
      <c r="V353" s="54"/>
      <c r="W353" s="54"/>
      <c r="X353" s="54"/>
      <c r="Y353" s="54"/>
      <c r="Z353" s="54"/>
    </row>
    <row r="354" spans="1:26" ht="24.75" customHeight="1">
      <c r="A354" s="54"/>
      <c r="B354" s="54"/>
      <c r="C354" s="54"/>
      <c r="D354" s="54"/>
      <c r="E354" s="54"/>
      <c r="F354" s="54"/>
      <c r="G354" s="54"/>
      <c r="H354" s="54"/>
      <c r="I354" s="54"/>
      <c r="J354" s="54"/>
      <c r="K354" s="54"/>
      <c r="L354" s="54"/>
      <c r="M354" s="54"/>
      <c r="N354" s="54"/>
      <c r="O354" s="54"/>
      <c r="P354" s="54"/>
      <c r="Q354" s="54"/>
      <c r="R354" s="54"/>
      <c r="S354" s="54"/>
      <c r="T354" s="54"/>
      <c r="U354" s="54"/>
      <c r="V354" s="54"/>
      <c r="W354" s="54"/>
      <c r="X354" s="54"/>
      <c r="Y354" s="54"/>
      <c r="Z354" s="54"/>
    </row>
    <row r="355" spans="1:26" ht="24.75" customHeight="1">
      <c r="A355" s="54"/>
      <c r="B355" s="54"/>
      <c r="C355" s="54"/>
      <c r="D355" s="54"/>
      <c r="E355" s="54"/>
      <c r="F355" s="54"/>
      <c r="G355" s="54"/>
      <c r="H355" s="54"/>
      <c r="I355" s="54"/>
      <c r="J355" s="54"/>
      <c r="K355" s="54"/>
      <c r="L355" s="54"/>
      <c r="M355" s="54"/>
      <c r="N355" s="54"/>
      <c r="O355" s="54"/>
      <c r="P355" s="54"/>
      <c r="Q355" s="54"/>
      <c r="R355" s="54"/>
      <c r="S355" s="54"/>
      <c r="T355" s="54"/>
      <c r="U355" s="54"/>
      <c r="V355" s="54"/>
      <c r="W355" s="54"/>
      <c r="X355" s="54"/>
      <c r="Y355" s="54"/>
      <c r="Z355" s="54"/>
    </row>
    <row r="356" spans="1:26" ht="24.75" customHeight="1">
      <c r="A356" s="54"/>
      <c r="B356" s="54"/>
      <c r="C356" s="54"/>
      <c r="D356" s="54"/>
      <c r="E356" s="54"/>
      <c r="F356" s="54"/>
      <c r="G356" s="54"/>
      <c r="H356" s="54"/>
      <c r="I356" s="54"/>
      <c r="J356" s="54"/>
      <c r="K356" s="54"/>
      <c r="L356" s="54"/>
      <c r="M356" s="54"/>
      <c r="N356" s="54"/>
      <c r="O356" s="54"/>
      <c r="P356" s="54"/>
      <c r="Q356" s="54"/>
      <c r="R356" s="54"/>
      <c r="S356" s="54"/>
      <c r="T356" s="54"/>
      <c r="U356" s="54"/>
      <c r="V356" s="54"/>
      <c r="W356" s="54"/>
      <c r="X356" s="54"/>
      <c r="Y356" s="54"/>
      <c r="Z356" s="54"/>
    </row>
    <row r="357" spans="1:26" ht="24.75" customHeight="1">
      <c r="A357" s="54"/>
      <c r="B357" s="54"/>
      <c r="C357" s="54"/>
      <c r="D357" s="54"/>
      <c r="E357" s="54"/>
      <c r="F357" s="54"/>
      <c r="G357" s="54"/>
      <c r="H357" s="54"/>
      <c r="I357" s="54"/>
      <c r="J357" s="54"/>
      <c r="K357" s="54"/>
      <c r="L357" s="54"/>
      <c r="M357" s="54"/>
      <c r="N357" s="54"/>
      <c r="O357" s="54"/>
      <c r="P357" s="54"/>
      <c r="Q357" s="54"/>
      <c r="R357" s="54"/>
      <c r="S357" s="54"/>
      <c r="T357" s="54"/>
      <c r="U357" s="54"/>
      <c r="V357" s="54"/>
      <c r="W357" s="54"/>
      <c r="X357" s="54"/>
      <c r="Y357" s="54"/>
      <c r="Z357" s="54"/>
    </row>
    <row r="358" spans="1:26" ht="24.75" customHeight="1">
      <c r="A358" s="54"/>
      <c r="B358" s="54"/>
      <c r="C358" s="54"/>
      <c r="D358" s="54"/>
      <c r="E358" s="54"/>
      <c r="F358" s="54"/>
      <c r="G358" s="54"/>
      <c r="H358" s="54"/>
      <c r="I358" s="54"/>
      <c r="J358" s="54"/>
      <c r="K358" s="54"/>
      <c r="L358" s="54"/>
      <c r="M358" s="54"/>
      <c r="N358" s="54"/>
      <c r="O358" s="54"/>
      <c r="P358" s="54"/>
      <c r="Q358" s="54"/>
      <c r="R358" s="54"/>
      <c r="S358" s="54"/>
      <c r="T358" s="54"/>
      <c r="U358" s="54"/>
      <c r="V358" s="54"/>
      <c r="W358" s="54"/>
      <c r="X358" s="54"/>
      <c r="Y358" s="54"/>
      <c r="Z358" s="54"/>
    </row>
    <row r="359" spans="1:26" ht="24.75" customHeight="1">
      <c r="A359" s="54"/>
      <c r="B359" s="54"/>
      <c r="C359" s="54"/>
      <c r="D359" s="54"/>
      <c r="E359" s="54"/>
      <c r="F359" s="54"/>
      <c r="G359" s="54"/>
      <c r="H359" s="54"/>
      <c r="I359" s="54"/>
      <c r="J359" s="54"/>
      <c r="K359" s="54"/>
      <c r="L359" s="54"/>
      <c r="M359" s="54"/>
      <c r="N359" s="54"/>
      <c r="O359" s="54"/>
      <c r="P359" s="54"/>
      <c r="Q359" s="54"/>
      <c r="R359" s="54"/>
      <c r="S359" s="54"/>
      <c r="T359" s="54"/>
      <c r="U359" s="54"/>
      <c r="V359" s="54"/>
      <c r="W359" s="54"/>
      <c r="X359" s="54"/>
      <c r="Y359" s="54"/>
      <c r="Z359" s="54"/>
    </row>
    <row r="360" spans="1:26" ht="24.75" customHeight="1">
      <c r="A360" s="54"/>
      <c r="B360" s="54"/>
      <c r="C360" s="54"/>
      <c r="D360" s="54"/>
      <c r="E360" s="54"/>
      <c r="F360" s="54"/>
      <c r="G360" s="54"/>
      <c r="H360" s="54"/>
      <c r="I360" s="54"/>
      <c r="J360" s="54"/>
      <c r="K360" s="54"/>
      <c r="L360" s="54"/>
      <c r="M360" s="54"/>
      <c r="N360" s="54"/>
      <c r="O360" s="54"/>
      <c r="P360" s="54"/>
      <c r="Q360" s="54"/>
      <c r="R360" s="54"/>
      <c r="S360" s="54"/>
      <c r="T360" s="54"/>
      <c r="U360" s="54"/>
      <c r="V360" s="54"/>
      <c r="W360" s="54"/>
      <c r="X360" s="54"/>
      <c r="Y360" s="54"/>
      <c r="Z360" s="54"/>
    </row>
    <row r="361" spans="1:26" ht="24.75" customHeight="1">
      <c r="A361" s="54"/>
      <c r="B361" s="54"/>
      <c r="C361" s="54"/>
      <c r="D361" s="54"/>
      <c r="E361" s="54"/>
      <c r="F361" s="54"/>
      <c r="G361" s="54"/>
      <c r="H361" s="54"/>
      <c r="I361" s="54"/>
      <c r="J361" s="54"/>
      <c r="K361" s="54"/>
      <c r="L361" s="54"/>
      <c r="M361" s="54"/>
      <c r="N361" s="54"/>
      <c r="O361" s="54"/>
      <c r="P361" s="54"/>
      <c r="Q361" s="54"/>
      <c r="R361" s="54"/>
      <c r="S361" s="54"/>
      <c r="T361" s="54"/>
      <c r="U361" s="54"/>
      <c r="V361" s="54"/>
      <c r="W361" s="54"/>
      <c r="X361" s="54"/>
      <c r="Y361" s="54"/>
      <c r="Z361" s="54"/>
    </row>
    <row r="362" spans="1:26" ht="24.75" customHeight="1">
      <c r="A362" s="54"/>
      <c r="B362" s="54"/>
      <c r="C362" s="54"/>
      <c r="D362" s="54"/>
      <c r="E362" s="54"/>
      <c r="F362" s="54"/>
      <c r="G362" s="54"/>
      <c r="H362" s="54"/>
      <c r="I362" s="54"/>
      <c r="J362" s="54"/>
      <c r="K362" s="54"/>
      <c r="L362" s="54"/>
      <c r="M362" s="54"/>
      <c r="N362" s="54"/>
      <c r="O362" s="54"/>
      <c r="P362" s="54"/>
      <c r="Q362" s="54"/>
      <c r="R362" s="54"/>
      <c r="S362" s="54"/>
      <c r="T362" s="54"/>
      <c r="U362" s="54"/>
      <c r="V362" s="54"/>
      <c r="W362" s="54"/>
      <c r="X362" s="54"/>
      <c r="Y362" s="54"/>
      <c r="Z362" s="54"/>
    </row>
    <row r="363" spans="1:26" ht="24.75" customHeight="1">
      <c r="A363" s="54"/>
      <c r="B363" s="54"/>
      <c r="C363" s="54"/>
      <c r="D363" s="54"/>
      <c r="E363" s="54"/>
      <c r="F363" s="54"/>
      <c r="G363" s="54"/>
      <c r="H363" s="54"/>
      <c r="I363" s="54"/>
      <c r="J363" s="54"/>
      <c r="K363" s="54"/>
      <c r="L363" s="54"/>
      <c r="M363" s="54"/>
      <c r="N363" s="54"/>
      <c r="O363" s="54"/>
      <c r="P363" s="54"/>
      <c r="Q363" s="54"/>
      <c r="R363" s="54"/>
      <c r="S363" s="54"/>
      <c r="T363" s="54"/>
      <c r="U363" s="54"/>
      <c r="V363" s="54"/>
      <c r="W363" s="54"/>
      <c r="X363" s="54"/>
      <c r="Y363" s="54"/>
      <c r="Z363" s="54"/>
    </row>
    <row r="364" spans="1:26" ht="24.75" customHeight="1">
      <c r="A364" s="54"/>
      <c r="B364" s="54"/>
      <c r="C364" s="54"/>
      <c r="D364" s="54"/>
      <c r="E364" s="54"/>
      <c r="F364" s="54"/>
      <c r="G364" s="54"/>
      <c r="H364" s="54"/>
      <c r="I364" s="54"/>
      <c r="J364" s="54"/>
      <c r="K364" s="54"/>
      <c r="L364" s="54"/>
      <c r="M364" s="54"/>
      <c r="N364" s="54"/>
      <c r="O364" s="54"/>
      <c r="P364" s="54"/>
      <c r="Q364" s="54"/>
      <c r="R364" s="54"/>
      <c r="S364" s="54"/>
      <c r="T364" s="54"/>
      <c r="U364" s="54"/>
      <c r="V364" s="54"/>
      <c r="W364" s="54"/>
      <c r="X364" s="54"/>
      <c r="Y364" s="54"/>
      <c r="Z364" s="54"/>
    </row>
    <row r="365" spans="1:26" ht="24.75" customHeight="1">
      <c r="A365" s="54"/>
      <c r="B365" s="54"/>
      <c r="C365" s="54"/>
      <c r="D365" s="54"/>
      <c r="E365" s="54"/>
      <c r="F365" s="54"/>
      <c r="G365" s="54"/>
      <c r="H365" s="54"/>
      <c r="I365" s="54"/>
      <c r="J365" s="54"/>
      <c r="K365" s="54"/>
      <c r="L365" s="54"/>
      <c r="M365" s="54"/>
      <c r="N365" s="54"/>
      <c r="O365" s="54"/>
      <c r="P365" s="54"/>
      <c r="Q365" s="54"/>
      <c r="R365" s="54"/>
      <c r="S365" s="54"/>
      <c r="T365" s="54"/>
      <c r="U365" s="54"/>
      <c r="V365" s="54"/>
      <c r="W365" s="54"/>
      <c r="X365" s="54"/>
      <c r="Y365" s="54"/>
      <c r="Z365" s="54"/>
    </row>
    <row r="366" spans="1:26" ht="24.75" customHeight="1">
      <c r="A366" s="54"/>
      <c r="B366" s="54"/>
      <c r="C366" s="54"/>
      <c r="D366" s="54"/>
      <c r="E366" s="54"/>
      <c r="F366" s="54"/>
      <c r="G366" s="54"/>
      <c r="H366" s="54"/>
      <c r="I366" s="54"/>
      <c r="J366" s="54"/>
      <c r="K366" s="54"/>
      <c r="L366" s="54"/>
      <c r="M366" s="54"/>
      <c r="N366" s="54"/>
      <c r="O366" s="54"/>
      <c r="P366" s="54"/>
      <c r="Q366" s="54"/>
      <c r="R366" s="54"/>
      <c r="S366" s="54"/>
      <c r="T366" s="54"/>
      <c r="U366" s="54"/>
      <c r="V366" s="54"/>
      <c r="W366" s="54"/>
      <c r="X366" s="54"/>
      <c r="Y366" s="54"/>
      <c r="Z366" s="54"/>
    </row>
    <row r="367" spans="1:26" ht="24.75" customHeight="1">
      <c r="A367" s="54"/>
      <c r="B367" s="54"/>
      <c r="C367" s="54"/>
      <c r="D367" s="54"/>
      <c r="E367" s="54"/>
      <c r="F367" s="54"/>
      <c r="G367" s="54"/>
      <c r="H367" s="54"/>
      <c r="I367" s="54"/>
      <c r="J367" s="54"/>
      <c r="K367" s="54"/>
      <c r="L367" s="54"/>
      <c r="M367" s="54"/>
      <c r="N367" s="54"/>
      <c r="O367" s="54"/>
      <c r="P367" s="54"/>
      <c r="Q367" s="54"/>
      <c r="R367" s="54"/>
      <c r="S367" s="54"/>
      <c r="T367" s="54"/>
      <c r="U367" s="54"/>
      <c r="V367" s="54"/>
      <c r="W367" s="54"/>
      <c r="X367" s="54"/>
      <c r="Y367" s="54"/>
      <c r="Z367" s="54"/>
    </row>
    <row r="368" spans="1:26" ht="24.75" customHeight="1">
      <c r="A368" s="54"/>
      <c r="B368" s="54"/>
      <c r="C368" s="54"/>
      <c r="D368" s="54"/>
      <c r="E368" s="54"/>
      <c r="F368" s="54"/>
      <c r="G368" s="54"/>
      <c r="H368" s="54"/>
      <c r="I368" s="54"/>
      <c r="J368" s="54"/>
      <c r="K368" s="54"/>
      <c r="L368" s="54"/>
      <c r="M368" s="54"/>
      <c r="N368" s="54"/>
      <c r="O368" s="54"/>
      <c r="P368" s="54"/>
      <c r="Q368" s="54"/>
      <c r="R368" s="54"/>
      <c r="S368" s="54"/>
      <c r="T368" s="54"/>
      <c r="U368" s="54"/>
      <c r="V368" s="54"/>
      <c r="W368" s="54"/>
      <c r="X368" s="54"/>
      <c r="Y368" s="54"/>
      <c r="Z368" s="54"/>
    </row>
    <row r="369" spans="1:26" ht="24.75" customHeight="1">
      <c r="A369" s="54"/>
      <c r="B369" s="54"/>
      <c r="C369" s="54"/>
      <c r="D369" s="54"/>
      <c r="E369" s="54"/>
      <c r="F369" s="54"/>
      <c r="G369" s="54"/>
      <c r="H369" s="54"/>
      <c r="I369" s="54"/>
      <c r="J369" s="54"/>
      <c r="K369" s="54"/>
      <c r="L369" s="54"/>
      <c r="M369" s="54"/>
      <c r="N369" s="54"/>
      <c r="O369" s="54"/>
      <c r="P369" s="54"/>
      <c r="Q369" s="54"/>
      <c r="R369" s="54"/>
      <c r="S369" s="54"/>
      <c r="T369" s="54"/>
      <c r="U369" s="54"/>
      <c r="V369" s="54"/>
      <c r="W369" s="54"/>
      <c r="X369" s="54"/>
      <c r="Y369" s="54"/>
      <c r="Z369" s="54"/>
    </row>
    <row r="370" spans="1:26" ht="24.75" customHeight="1">
      <c r="A370" s="54"/>
      <c r="B370" s="54"/>
      <c r="C370" s="54"/>
      <c r="D370" s="54"/>
      <c r="E370" s="54"/>
      <c r="F370" s="54"/>
      <c r="G370" s="54"/>
      <c r="H370" s="54"/>
      <c r="I370" s="54"/>
      <c r="J370" s="54"/>
      <c r="K370" s="54"/>
      <c r="L370" s="54"/>
      <c r="M370" s="54"/>
      <c r="N370" s="54"/>
      <c r="O370" s="54"/>
      <c r="P370" s="54"/>
      <c r="Q370" s="54"/>
      <c r="R370" s="54"/>
      <c r="S370" s="54"/>
      <c r="T370" s="54"/>
      <c r="U370" s="54"/>
      <c r="V370" s="54"/>
      <c r="W370" s="54"/>
      <c r="X370" s="54"/>
      <c r="Y370" s="54"/>
      <c r="Z370" s="54"/>
    </row>
    <row r="371" spans="1:26" ht="24.75" customHeight="1">
      <c r="A371" s="54"/>
      <c r="B371" s="54"/>
      <c r="C371" s="54"/>
      <c r="D371" s="54"/>
      <c r="E371" s="54"/>
      <c r="F371" s="54"/>
      <c r="G371" s="54"/>
      <c r="H371" s="54"/>
      <c r="I371" s="54"/>
      <c r="J371" s="54"/>
      <c r="K371" s="54"/>
      <c r="L371" s="54"/>
      <c r="M371" s="54"/>
      <c r="N371" s="54"/>
      <c r="O371" s="54"/>
      <c r="P371" s="54"/>
      <c r="Q371" s="54"/>
      <c r="R371" s="54"/>
      <c r="S371" s="54"/>
      <c r="T371" s="54"/>
      <c r="U371" s="54"/>
      <c r="V371" s="54"/>
      <c r="W371" s="54"/>
      <c r="X371" s="54"/>
      <c r="Y371" s="54"/>
      <c r="Z371" s="54"/>
    </row>
    <row r="372" spans="1:26" ht="24.75" customHeight="1">
      <c r="A372" s="54"/>
      <c r="B372" s="54"/>
      <c r="C372" s="54"/>
      <c r="D372" s="54"/>
      <c r="E372" s="54"/>
      <c r="F372" s="54"/>
      <c r="G372" s="54"/>
      <c r="H372" s="54"/>
      <c r="I372" s="54"/>
      <c r="J372" s="54"/>
      <c r="K372" s="54"/>
      <c r="L372" s="54"/>
      <c r="M372" s="54"/>
      <c r="N372" s="54"/>
      <c r="O372" s="54"/>
      <c r="P372" s="54"/>
      <c r="Q372" s="54"/>
      <c r="R372" s="54"/>
      <c r="S372" s="54"/>
      <c r="T372" s="54"/>
      <c r="U372" s="54"/>
      <c r="V372" s="54"/>
      <c r="W372" s="54"/>
      <c r="X372" s="54"/>
      <c r="Y372" s="54"/>
      <c r="Z372" s="54"/>
    </row>
    <row r="373" spans="1:26" ht="24.75" customHeight="1">
      <c r="A373" s="54"/>
      <c r="B373" s="54"/>
      <c r="C373" s="54"/>
      <c r="D373" s="54"/>
      <c r="E373" s="54"/>
      <c r="F373" s="54"/>
      <c r="G373" s="54"/>
      <c r="H373" s="54"/>
      <c r="I373" s="54"/>
      <c r="J373" s="54"/>
      <c r="K373" s="54"/>
      <c r="L373" s="54"/>
      <c r="M373" s="54"/>
      <c r="N373" s="54"/>
      <c r="O373" s="54"/>
      <c r="P373" s="54"/>
      <c r="Q373" s="54"/>
      <c r="R373" s="54"/>
      <c r="S373" s="54"/>
      <c r="T373" s="54"/>
      <c r="U373" s="54"/>
      <c r="V373" s="54"/>
      <c r="W373" s="54"/>
      <c r="X373" s="54"/>
      <c r="Y373" s="54"/>
      <c r="Z373" s="54"/>
    </row>
    <row r="374" spans="1:26" ht="24.75" customHeight="1">
      <c r="A374" s="54"/>
      <c r="B374" s="54"/>
      <c r="C374" s="54"/>
      <c r="D374" s="54"/>
      <c r="E374" s="54"/>
      <c r="F374" s="54"/>
      <c r="G374" s="54"/>
      <c r="H374" s="54"/>
      <c r="I374" s="54"/>
      <c r="J374" s="54"/>
      <c r="K374" s="54"/>
      <c r="L374" s="54"/>
      <c r="M374" s="54"/>
      <c r="N374" s="54"/>
      <c r="O374" s="54"/>
      <c r="P374" s="54"/>
      <c r="Q374" s="54"/>
      <c r="R374" s="54"/>
      <c r="S374" s="54"/>
      <c r="T374" s="54"/>
      <c r="U374" s="54"/>
      <c r="V374" s="54"/>
      <c r="W374" s="54"/>
      <c r="X374" s="54"/>
      <c r="Y374" s="54"/>
      <c r="Z374" s="54"/>
    </row>
    <row r="375" spans="1:26" ht="24.75" customHeight="1">
      <c r="A375" s="54"/>
      <c r="B375" s="54"/>
      <c r="C375" s="54"/>
      <c r="D375" s="54"/>
      <c r="E375" s="54"/>
      <c r="F375" s="54"/>
      <c r="G375" s="54"/>
      <c r="H375" s="54"/>
      <c r="I375" s="54"/>
      <c r="J375" s="54"/>
      <c r="K375" s="54"/>
      <c r="L375" s="54"/>
      <c r="M375" s="54"/>
      <c r="N375" s="54"/>
      <c r="O375" s="54"/>
      <c r="P375" s="54"/>
      <c r="Q375" s="54"/>
      <c r="R375" s="54"/>
      <c r="S375" s="54"/>
      <c r="T375" s="54"/>
      <c r="U375" s="54"/>
      <c r="V375" s="54"/>
      <c r="W375" s="54"/>
      <c r="X375" s="54"/>
      <c r="Y375" s="54"/>
      <c r="Z375" s="54"/>
    </row>
    <row r="376" spans="1:26" ht="24.75" customHeight="1">
      <c r="A376" s="54"/>
      <c r="B376" s="54"/>
      <c r="C376" s="54"/>
      <c r="D376" s="54"/>
      <c r="E376" s="54"/>
      <c r="F376" s="54"/>
      <c r="G376" s="54"/>
      <c r="H376" s="54"/>
      <c r="I376" s="54"/>
      <c r="J376" s="54"/>
      <c r="K376" s="54"/>
      <c r="L376" s="54"/>
      <c r="M376" s="54"/>
      <c r="N376" s="54"/>
      <c r="O376" s="54"/>
      <c r="P376" s="54"/>
      <c r="Q376" s="54"/>
      <c r="R376" s="54"/>
      <c r="S376" s="54"/>
      <c r="T376" s="54"/>
      <c r="U376" s="54"/>
      <c r="V376" s="54"/>
      <c r="W376" s="54"/>
      <c r="X376" s="54"/>
      <c r="Y376" s="54"/>
      <c r="Z376" s="54"/>
    </row>
    <row r="377" spans="1:26" ht="24.75" customHeight="1">
      <c r="A377" s="54"/>
      <c r="B377" s="54"/>
      <c r="C377" s="54"/>
      <c r="D377" s="54"/>
      <c r="E377" s="54"/>
      <c r="F377" s="54"/>
      <c r="G377" s="54"/>
      <c r="H377" s="54"/>
      <c r="I377" s="54"/>
      <c r="J377" s="54"/>
      <c r="K377" s="54"/>
      <c r="L377" s="54"/>
      <c r="M377" s="54"/>
      <c r="N377" s="54"/>
      <c r="O377" s="54"/>
      <c r="P377" s="54"/>
      <c r="Q377" s="54"/>
      <c r="R377" s="54"/>
      <c r="S377" s="54"/>
      <c r="T377" s="54"/>
      <c r="U377" s="54"/>
      <c r="V377" s="54"/>
      <c r="W377" s="54"/>
      <c r="X377" s="54"/>
      <c r="Y377" s="54"/>
      <c r="Z377" s="54"/>
    </row>
    <row r="378" spans="1:26" ht="24.75" customHeight="1">
      <c r="A378" s="54"/>
      <c r="B378" s="54"/>
      <c r="C378" s="54"/>
      <c r="D378" s="54"/>
      <c r="E378" s="54"/>
      <c r="F378" s="54"/>
      <c r="G378" s="54"/>
      <c r="H378" s="54"/>
      <c r="I378" s="54"/>
      <c r="J378" s="54"/>
      <c r="K378" s="54"/>
      <c r="L378" s="54"/>
      <c r="M378" s="54"/>
      <c r="N378" s="54"/>
      <c r="O378" s="54"/>
      <c r="P378" s="54"/>
      <c r="Q378" s="54"/>
      <c r="R378" s="54"/>
      <c r="S378" s="54"/>
      <c r="T378" s="54"/>
      <c r="U378" s="54"/>
      <c r="V378" s="54"/>
      <c r="W378" s="54"/>
      <c r="X378" s="54"/>
      <c r="Y378" s="54"/>
      <c r="Z378" s="54"/>
    </row>
    <row r="379" spans="1:26" ht="24.75" customHeight="1">
      <c r="A379" s="54"/>
      <c r="B379" s="54"/>
      <c r="C379" s="54"/>
      <c r="D379" s="54"/>
      <c r="E379" s="54"/>
      <c r="F379" s="54"/>
      <c r="G379" s="54"/>
      <c r="H379" s="54"/>
      <c r="I379" s="54"/>
      <c r="J379" s="54"/>
      <c r="K379" s="54"/>
      <c r="L379" s="54"/>
      <c r="M379" s="54"/>
      <c r="N379" s="54"/>
      <c r="O379" s="54"/>
      <c r="P379" s="54"/>
      <c r="Q379" s="54"/>
      <c r="R379" s="54"/>
      <c r="S379" s="54"/>
      <c r="T379" s="54"/>
      <c r="U379" s="54"/>
      <c r="V379" s="54"/>
      <c r="W379" s="54"/>
      <c r="X379" s="54"/>
      <c r="Y379" s="54"/>
      <c r="Z379" s="54"/>
    </row>
    <row r="380" spans="1:26" ht="24.75" customHeight="1">
      <c r="A380" s="54"/>
      <c r="B380" s="54"/>
      <c r="C380" s="54"/>
      <c r="D380" s="54"/>
      <c r="E380" s="54"/>
      <c r="F380" s="54"/>
      <c r="G380" s="54"/>
      <c r="H380" s="54"/>
      <c r="I380" s="54"/>
      <c r="J380" s="54"/>
      <c r="K380" s="54"/>
      <c r="L380" s="54"/>
      <c r="M380" s="54"/>
      <c r="N380" s="54"/>
      <c r="O380" s="54"/>
      <c r="P380" s="54"/>
      <c r="Q380" s="54"/>
      <c r="R380" s="54"/>
      <c r="S380" s="54"/>
      <c r="T380" s="54"/>
      <c r="U380" s="54"/>
      <c r="V380" s="54"/>
      <c r="W380" s="54"/>
      <c r="X380" s="54"/>
      <c r="Y380" s="54"/>
      <c r="Z380" s="54"/>
    </row>
    <row r="381" spans="1:26" ht="24.75" customHeight="1">
      <c r="A381" s="54"/>
      <c r="B381" s="54"/>
      <c r="C381" s="54"/>
      <c r="D381" s="54"/>
      <c r="E381" s="54"/>
      <c r="F381" s="54"/>
      <c r="G381" s="54"/>
      <c r="H381" s="54"/>
      <c r="I381" s="54"/>
      <c r="J381" s="54"/>
      <c r="K381" s="54"/>
      <c r="L381" s="54"/>
      <c r="M381" s="54"/>
      <c r="N381" s="54"/>
      <c r="O381" s="54"/>
      <c r="P381" s="54"/>
      <c r="Q381" s="54"/>
      <c r="R381" s="54"/>
      <c r="S381" s="54"/>
      <c r="T381" s="54"/>
      <c r="U381" s="54"/>
      <c r="V381" s="54"/>
      <c r="W381" s="54"/>
      <c r="X381" s="54"/>
      <c r="Y381" s="54"/>
      <c r="Z381" s="54"/>
    </row>
    <row r="382" spans="1:26" ht="24.75" customHeight="1">
      <c r="A382" s="54"/>
      <c r="B382" s="54"/>
      <c r="C382" s="54"/>
      <c r="D382" s="54"/>
      <c r="E382" s="54"/>
      <c r="F382" s="54"/>
      <c r="G382" s="54"/>
      <c r="H382" s="54"/>
      <c r="I382" s="54"/>
      <c r="J382" s="54"/>
      <c r="K382" s="54"/>
      <c r="L382" s="54"/>
      <c r="M382" s="54"/>
      <c r="N382" s="54"/>
      <c r="O382" s="54"/>
      <c r="P382" s="54"/>
      <c r="Q382" s="54"/>
      <c r="R382" s="54"/>
      <c r="S382" s="54"/>
      <c r="T382" s="54"/>
      <c r="U382" s="54"/>
      <c r="V382" s="54"/>
      <c r="W382" s="54"/>
      <c r="X382" s="54"/>
      <c r="Y382" s="54"/>
      <c r="Z382" s="54"/>
    </row>
    <row r="383" spans="1:26" ht="24.75" customHeight="1">
      <c r="A383" s="54"/>
      <c r="B383" s="54"/>
      <c r="C383" s="54"/>
      <c r="D383" s="54"/>
      <c r="E383" s="54"/>
      <c r="F383" s="54"/>
      <c r="G383" s="54"/>
      <c r="H383" s="54"/>
      <c r="I383" s="54"/>
      <c r="J383" s="54"/>
      <c r="K383" s="54"/>
      <c r="L383" s="54"/>
      <c r="M383" s="54"/>
      <c r="N383" s="54"/>
      <c r="O383" s="54"/>
      <c r="P383" s="54"/>
      <c r="Q383" s="54"/>
      <c r="R383" s="54"/>
      <c r="S383" s="54"/>
      <c r="T383" s="54"/>
      <c r="U383" s="54"/>
      <c r="V383" s="54"/>
      <c r="W383" s="54"/>
      <c r="X383" s="54"/>
      <c r="Y383" s="54"/>
      <c r="Z383" s="54"/>
    </row>
    <row r="384" spans="1:26" ht="24.75" customHeight="1">
      <c r="A384" s="54"/>
      <c r="B384" s="54"/>
      <c r="C384" s="54"/>
      <c r="D384" s="54"/>
      <c r="E384" s="54"/>
      <c r="F384" s="54"/>
      <c r="G384" s="54"/>
      <c r="H384" s="54"/>
      <c r="I384" s="54"/>
      <c r="J384" s="54"/>
      <c r="K384" s="54"/>
      <c r="L384" s="54"/>
      <c r="M384" s="54"/>
      <c r="N384" s="54"/>
      <c r="O384" s="54"/>
      <c r="P384" s="54"/>
      <c r="Q384" s="54"/>
      <c r="R384" s="54"/>
      <c r="S384" s="54"/>
      <c r="T384" s="54"/>
      <c r="U384" s="54"/>
      <c r="V384" s="54"/>
      <c r="W384" s="54"/>
      <c r="X384" s="54"/>
      <c r="Y384" s="54"/>
      <c r="Z384" s="54"/>
    </row>
    <row r="385" spans="1:26" ht="24.75" customHeight="1">
      <c r="A385" s="54"/>
      <c r="B385" s="54"/>
      <c r="C385" s="54"/>
      <c r="D385" s="54"/>
      <c r="E385" s="54"/>
      <c r="F385" s="54"/>
      <c r="G385" s="54"/>
      <c r="H385" s="54"/>
      <c r="I385" s="54"/>
      <c r="J385" s="54"/>
      <c r="K385" s="54"/>
      <c r="L385" s="54"/>
      <c r="M385" s="54"/>
      <c r="N385" s="54"/>
      <c r="O385" s="54"/>
      <c r="P385" s="54"/>
      <c r="Q385" s="54"/>
      <c r="R385" s="54"/>
      <c r="S385" s="54"/>
      <c r="T385" s="54"/>
      <c r="U385" s="54"/>
      <c r="V385" s="54"/>
      <c r="W385" s="54"/>
      <c r="X385" s="54"/>
      <c r="Y385" s="54"/>
      <c r="Z385" s="54"/>
    </row>
    <row r="386" spans="1:26" ht="24.75" customHeight="1">
      <c r="A386" s="54"/>
      <c r="B386" s="54"/>
      <c r="C386" s="54"/>
      <c r="D386" s="54"/>
      <c r="E386" s="54"/>
      <c r="F386" s="54"/>
      <c r="G386" s="54"/>
      <c r="H386" s="54"/>
      <c r="I386" s="54"/>
      <c r="J386" s="54"/>
      <c r="K386" s="54"/>
      <c r="L386" s="54"/>
      <c r="M386" s="54"/>
      <c r="N386" s="54"/>
      <c r="O386" s="54"/>
      <c r="P386" s="54"/>
      <c r="Q386" s="54"/>
      <c r="R386" s="54"/>
      <c r="S386" s="54"/>
      <c r="T386" s="54"/>
      <c r="U386" s="54"/>
      <c r="V386" s="54"/>
      <c r="W386" s="54"/>
      <c r="X386" s="54"/>
      <c r="Y386" s="54"/>
      <c r="Z386" s="54"/>
    </row>
    <row r="387" spans="1:26" ht="24.75" customHeight="1">
      <c r="A387" s="54"/>
      <c r="B387" s="54"/>
      <c r="C387" s="54"/>
      <c r="D387" s="54"/>
      <c r="E387" s="54"/>
      <c r="F387" s="54"/>
      <c r="G387" s="54"/>
      <c r="H387" s="54"/>
      <c r="I387" s="54"/>
      <c r="J387" s="54"/>
      <c r="K387" s="54"/>
      <c r="L387" s="54"/>
      <c r="M387" s="54"/>
      <c r="N387" s="54"/>
      <c r="O387" s="54"/>
      <c r="P387" s="54"/>
      <c r="Q387" s="54"/>
      <c r="R387" s="54"/>
      <c r="S387" s="54"/>
      <c r="T387" s="54"/>
      <c r="U387" s="54"/>
      <c r="V387" s="54"/>
      <c r="W387" s="54"/>
      <c r="X387" s="54"/>
      <c r="Y387" s="54"/>
      <c r="Z387" s="54"/>
    </row>
    <row r="388" spans="1:26" ht="24.75" customHeight="1">
      <c r="A388" s="54"/>
      <c r="B388" s="54"/>
      <c r="C388" s="54"/>
      <c r="D388" s="54"/>
      <c r="E388" s="54"/>
      <c r="F388" s="54"/>
      <c r="G388" s="54"/>
      <c r="H388" s="54"/>
      <c r="I388" s="54"/>
      <c r="J388" s="54"/>
      <c r="K388" s="54"/>
      <c r="L388" s="54"/>
      <c r="M388" s="54"/>
      <c r="N388" s="54"/>
      <c r="O388" s="54"/>
      <c r="P388" s="54"/>
      <c r="Q388" s="54"/>
      <c r="R388" s="54"/>
      <c r="S388" s="54"/>
      <c r="T388" s="54"/>
      <c r="U388" s="54"/>
      <c r="V388" s="54"/>
      <c r="W388" s="54"/>
      <c r="X388" s="54"/>
      <c r="Y388" s="54"/>
      <c r="Z388" s="54"/>
    </row>
    <row r="389" spans="1:26" ht="24.75" customHeight="1">
      <c r="A389" s="54"/>
      <c r="B389" s="54"/>
      <c r="C389" s="54"/>
      <c r="D389" s="54"/>
      <c r="E389" s="54"/>
      <c r="F389" s="54"/>
      <c r="G389" s="54"/>
      <c r="H389" s="54"/>
      <c r="I389" s="54"/>
      <c r="J389" s="54"/>
      <c r="K389" s="54"/>
      <c r="L389" s="54"/>
      <c r="M389" s="54"/>
      <c r="N389" s="54"/>
      <c r="O389" s="54"/>
      <c r="P389" s="54"/>
      <c r="Q389" s="54"/>
      <c r="R389" s="54"/>
      <c r="S389" s="54"/>
      <c r="T389" s="54"/>
      <c r="U389" s="54"/>
      <c r="V389" s="54"/>
      <c r="W389" s="54"/>
      <c r="X389" s="54"/>
      <c r="Y389" s="54"/>
      <c r="Z389" s="54"/>
    </row>
    <row r="390" spans="1:26" ht="24.75" customHeight="1">
      <c r="A390" s="54"/>
      <c r="B390" s="54"/>
      <c r="C390" s="54"/>
      <c r="D390" s="54"/>
      <c r="E390" s="54"/>
      <c r="F390" s="54"/>
      <c r="G390" s="54"/>
      <c r="H390" s="54"/>
      <c r="I390" s="54"/>
      <c r="J390" s="54"/>
      <c r="K390" s="54"/>
      <c r="L390" s="54"/>
      <c r="M390" s="54"/>
      <c r="N390" s="54"/>
      <c r="O390" s="54"/>
      <c r="P390" s="54"/>
      <c r="Q390" s="54"/>
      <c r="R390" s="54"/>
      <c r="S390" s="54"/>
      <c r="T390" s="54"/>
      <c r="U390" s="54"/>
      <c r="V390" s="54"/>
      <c r="W390" s="54"/>
      <c r="X390" s="54"/>
      <c r="Y390" s="54"/>
      <c r="Z390" s="54"/>
    </row>
    <row r="391" spans="1:26" ht="24.75" customHeight="1">
      <c r="A391" s="54"/>
      <c r="B391" s="54"/>
      <c r="C391" s="54"/>
      <c r="D391" s="54"/>
      <c r="E391" s="54"/>
      <c r="F391" s="54"/>
      <c r="G391" s="54"/>
      <c r="H391" s="54"/>
      <c r="I391" s="54"/>
      <c r="J391" s="54"/>
      <c r="K391" s="54"/>
      <c r="L391" s="54"/>
      <c r="M391" s="54"/>
      <c r="N391" s="54"/>
      <c r="O391" s="54"/>
      <c r="P391" s="54"/>
      <c r="Q391" s="54"/>
      <c r="R391" s="54"/>
      <c r="S391" s="54"/>
      <c r="T391" s="54"/>
      <c r="U391" s="54"/>
      <c r="V391" s="54"/>
      <c r="W391" s="54"/>
      <c r="X391" s="54"/>
      <c r="Y391" s="54"/>
      <c r="Z391" s="54"/>
    </row>
    <row r="392" spans="1:26" ht="24.75" customHeight="1">
      <c r="A392" s="54"/>
      <c r="B392" s="54"/>
      <c r="C392" s="54"/>
      <c r="D392" s="54"/>
      <c r="E392" s="54"/>
      <c r="F392" s="54"/>
      <c r="G392" s="54"/>
      <c r="H392" s="54"/>
      <c r="I392" s="54"/>
      <c r="J392" s="54"/>
      <c r="K392" s="54"/>
      <c r="L392" s="54"/>
      <c r="M392" s="54"/>
      <c r="N392" s="54"/>
      <c r="O392" s="54"/>
      <c r="P392" s="54"/>
      <c r="Q392" s="54"/>
      <c r="R392" s="54"/>
      <c r="S392" s="54"/>
      <c r="T392" s="54"/>
      <c r="U392" s="54"/>
      <c r="V392" s="54"/>
      <c r="W392" s="54"/>
      <c r="X392" s="54"/>
      <c r="Y392" s="54"/>
      <c r="Z392" s="54"/>
    </row>
    <row r="393" spans="1:26" ht="24.75" customHeight="1">
      <c r="A393" s="54"/>
      <c r="B393" s="54"/>
      <c r="C393" s="54"/>
      <c r="D393" s="54"/>
      <c r="E393" s="54"/>
      <c r="F393" s="54"/>
      <c r="G393" s="54"/>
      <c r="H393" s="54"/>
      <c r="I393" s="54"/>
      <c r="J393" s="54"/>
      <c r="K393" s="54"/>
      <c r="L393" s="54"/>
      <c r="M393" s="54"/>
      <c r="N393" s="54"/>
      <c r="O393" s="54"/>
      <c r="P393" s="54"/>
      <c r="Q393" s="54"/>
      <c r="R393" s="54"/>
      <c r="S393" s="54"/>
      <c r="T393" s="54"/>
      <c r="U393" s="54"/>
      <c r="V393" s="54"/>
      <c r="W393" s="54"/>
      <c r="X393" s="54"/>
      <c r="Y393" s="54"/>
      <c r="Z393" s="54"/>
    </row>
    <row r="394" spans="1:26" ht="24.75" customHeight="1">
      <c r="A394" s="54"/>
      <c r="B394" s="54"/>
      <c r="C394" s="54"/>
      <c r="D394" s="54"/>
      <c r="E394" s="54"/>
      <c r="F394" s="54"/>
      <c r="G394" s="54"/>
      <c r="H394" s="54"/>
      <c r="I394" s="54"/>
      <c r="J394" s="54"/>
      <c r="K394" s="54"/>
      <c r="L394" s="54"/>
      <c r="M394" s="54"/>
      <c r="N394" s="54"/>
      <c r="O394" s="54"/>
      <c r="P394" s="54"/>
      <c r="Q394" s="54"/>
      <c r="R394" s="54"/>
      <c r="S394" s="54"/>
      <c r="T394" s="54"/>
      <c r="U394" s="54"/>
      <c r="V394" s="54"/>
      <c r="W394" s="54"/>
      <c r="X394" s="54"/>
      <c r="Y394" s="54"/>
      <c r="Z394" s="54"/>
    </row>
    <row r="395" spans="1:26" ht="24.75" customHeight="1">
      <c r="A395" s="54"/>
      <c r="B395" s="54"/>
      <c r="C395" s="54"/>
      <c r="D395" s="54"/>
      <c r="E395" s="54"/>
      <c r="F395" s="54"/>
      <c r="G395" s="54"/>
      <c r="H395" s="54"/>
      <c r="I395" s="54"/>
      <c r="J395" s="54"/>
      <c r="K395" s="54"/>
      <c r="L395" s="54"/>
      <c r="M395" s="54"/>
      <c r="N395" s="54"/>
      <c r="O395" s="54"/>
      <c r="P395" s="54"/>
      <c r="Q395" s="54"/>
      <c r="R395" s="54"/>
      <c r="S395" s="54"/>
      <c r="T395" s="54"/>
      <c r="U395" s="54"/>
      <c r="V395" s="54"/>
      <c r="W395" s="54"/>
      <c r="X395" s="54"/>
      <c r="Y395" s="54"/>
      <c r="Z395" s="54"/>
    </row>
    <row r="396" spans="1:26" ht="24.75" customHeight="1">
      <c r="A396" s="54"/>
      <c r="B396" s="54"/>
      <c r="C396" s="54"/>
      <c r="D396" s="54"/>
      <c r="E396" s="54"/>
      <c r="F396" s="54"/>
      <c r="G396" s="54"/>
      <c r="H396" s="54"/>
      <c r="I396" s="54"/>
      <c r="J396" s="54"/>
      <c r="K396" s="54"/>
      <c r="L396" s="54"/>
      <c r="M396" s="54"/>
      <c r="N396" s="54"/>
      <c r="O396" s="54"/>
      <c r="P396" s="54"/>
      <c r="Q396" s="54"/>
      <c r="R396" s="54"/>
      <c r="S396" s="54"/>
      <c r="T396" s="54"/>
      <c r="U396" s="54"/>
      <c r="V396" s="54"/>
      <c r="W396" s="54"/>
      <c r="X396" s="54"/>
      <c r="Y396" s="54"/>
      <c r="Z396" s="54"/>
    </row>
    <row r="397" spans="1:26" ht="24.75" customHeight="1">
      <c r="A397" s="54"/>
      <c r="B397" s="54"/>
      <c r="C397" s="54"/>
      <c r="D397" s="54"/>
      <c r="E397" s="54"/>
      <c r="F397" s="54"/>
      <c r="G397" s="54"/>
      <c r="H397" s="54"/>
      <c r="I397" s="54"/>
      <c r="J397" s="54"/>
      <c r="K397" s="54"/>
      <c r="L397" s="54"/>
      <c r="M397" s="54"/>
      <c r="N397" s="54"/>
      <c r="O397" s="54"/>
      <c r="P397" s="54"/>
      <c r="Q397" s="54"/>
      <c r="R397" s="54"/>
      <c r="S397" s="54"/>
      <c r="T397" s="54"/>
      <c r="U397" s="54"/>
      <c r="V397" s="54"/>
      <c r="W397" s="54"/>
      <c r="X397" s="54"/>
      <c r="Y397" s="54"/>
      <c r="Z397" s="54"/>
    </row>
    <row r="398" spans="1:26" ht="24.75" customHeight="1">
      <c r="A398" s="54"/>
      <c r="B398" s="54"/>
      <c r="C398" s="54"/>
      <c r="D398" s="54"/>
      <c r="E398" s="54"/>
      <c r="F398" s="54"/>
      <c r="G398" s="54"/>
      <c r="H398" s="54"/>
      <c r="I398" s="54"/>
      <c r="J398" s="54"/>
      <c r="K398" s="54"/>
      <c r="L398" s="54"/>
      <c r="M398" s="54"/>
      <c r="N398" s="54"/>
      <c r="O398" s="54"/>
      <c r="P398" s="54"/>
      <c r="Q398" s="54"/>
      <c r="R398" s="54"/>
      <c r="S398" s="54"/>
      <c r="T398" s="54"/>
      <c r="U398" s="54"/>
      <c r="V398" s="54"/>
      <c r="W398" s="54"/>
      <c r="X398" s="54"/>
      <c r="Y398" s="54"/>
      <c r="Z398" s="54"/>
    </row>
    <row r="399" spans="1:26" ht="24.75" customHeight="1">
      <c r="A399" s="54"/>
      <c r="B399" s="54"/>
      <c r="C399" s="54"/>
      <c r="D399" s="54"/>
      <c r="E399" s="54"/>
      <c r="F399" s="54"/>
      <c r="G399" s="54"/>
      <c r="H399" s="54"/>
      <c r="I399" s="54"/>
      <c r="J399" s="54"/>
      <c r="K399" s="54"/>
      <c r="L399" s="54"/>
      <c r="M399" s="54"/>
      <c r="N399" s="54"/>
      <c r="O399" s="54"/>
      <c r="P399" s="54"/>
      <c r="Q399" s="54"/>
      <c r="R399" s="54"/>
      <c r="S399" s="54"/>
      <c r="T399" s="54"/>
      <c r="U399" s="54"/>
      <c r="V399" s="54"/>
      <c r="W399" s="54"/>
      <c r="X399" s="54"/>
      <c r="Y399" s="54"/>
      <c r="Z399" s="54"/>
    </row>
    <row r="400" spans="1:26" ht="24.75" customHeight="1">
      <c r="A400" s="54"/>
      <c r="B400" s="54"/>
      <c r="C400" s="54"/>
      <c r="D400" s="54"/>
      <c r="E400" s="54"/>
      <c r="F400" s="54"/>
      <c r="G400" s="54"/>
      <c r="H400" s="54"/>
      <c r="I400" s="54"/>
      <c r="J400" s="54"/>
      <c r="K400" s="54"/>
      <c r="L400" s="54"/>
      <c r="M400" s="54"/>
      <c r="N400" s="54"/>
      <c r="O400" s="54"/>
      <c r="P400" s="54"/>
      <c r="Q400" s="54"/>
      <c r="R400" s="54"/>
      <c r="S400" s="54"/>
      <c r="T400" s="54"/>
      <c r="U400" s="54"/>
      <c r="V400" s="54"/>
      <c r="W400" s="54"/>
      <c r="X400" s="54"/>
      <c r="Y400" s="54"/>
      <c r="Z400" s="54"/>
    </row>
    <row r="401" spans="1:26" ht="24.75" customHeight="1">
      <c r="A401" s="54"/>
      <c r="B401" s="54"/>
      <c r="C401" s="54"/>
      <c r="D401" s="54"/>
      <c r="E401" s="54"/>
      <c r="F401" s="54"/>
      <c r="G401" s="54"/>
      <c r="H401" s="54"/>
      <c r="I401" s="54"/>
      <c r="J401" s="54"/>
      <c r="K401" s="54"/>
      <c r="L401" s="54"/>
      <c r="M401" s="54"/>
      <c r="N401" s="54"/>
      <c r="O401" s="54"/>
      <c r="P401" s="54"/>
      <c r="Q401" s="54"/>
      <c r="R401" s="54"/>
      <c r="S401" s="54"/>
      <c r="T401" s="54"/>
      <c r="U401" s="54"/>
      <c r="V401" s="54"/>
      <c r="W401" s="54"/>
      <c r="X401" s="54"/>
      <c r="Y401" s="54"/>
      <c r="Z401" s="54"/>
    </row>
    <row r="402" spans="1:26" ht="24.75" customHeight="1">
      <c r="A402" s="54"/>
      <c r="B402" s="54"/>
      <c r="C402" s="54"/>
      <c r="D402" s="54"/>
      <c r="E402" s="54"/>
      <c r="F402" s="54"/>
      <c r="G402" s="54"/>
      <c r="H402" s="54"/>
      <c r="I402" s="54"/>
      <c r="J402" s="54"/>
      <c r="K402" s="54"/>
      <c r="L402" s="54"/>
      <c r="M402" s="54"/>
      <c r="N402" s="54"/>
      <c r="O402" s="54"/>
      <c r="P402" s="54"/>
      <c r="Q402" s="54"/>
      <c r="R402" s="54"/>
      <c r="S402" s="54"/>
      <c r="T402" s="54"/>
      <c r="U402" s="54"/>
      <c r="V402" s="54"/>
      <c r="W402" s="54"/>
      <c r="X402" s="54"/>
      <c r="Y402" s="54"/>
      <c r="Z402" s="54"/>
    </row>
    <row r="403" spans="1:26" ht="24.75" customHeight="1">
      <c r="A403" s="54"/>
      <c r="B403" s="54"/>
      <c r="C403" s="54"/>
      <c r="D403" s="54"/>
      <c r="E403" s="54"/>
      <c r="F403" s="54"/>
      <c r="G403" s="54"/>
      <c r="H403" s="54"/>
      <c r="I403" s="54"/>
      <c r="J403" s="54"/>
      <c r="K403" s="54"/>
      <c r="L403" s="54"/>
      <c r="M403" s="54"/>
      <c r="N403" s="54"/>
      <c r="O403" s="54"/>
      <c r="P403" s="54"/>
      <c r="Q403" s="54"/>
      <c r="R403" s="54"/>
      <c r="S403" s="54"/>
      <c r="T403" s="54"/>
      <c r="U403" s="54"/>
      <c r="V403" s="54"/>
      <c r="W403" s="54"/>
      <c r="X403" s="54"/>
      <c r="Y403" s="54"/>
      <c r="Z403" s="54"/>
    </row>
    <row r="404" spans="1:26" ht="24.75" customHeight="1">
      <c r="A404" s="54"/>
      <c r="B404" s="54"/>
      <c r="C404" s="54"/>
      <c r="D404" s="54"/>
      <c r="E404" s="54"/>
      <c r="F404" s="54"/>
      <c r="G404" s="54"/>
      <c r="H404" s="54"/>
      <c r="I404" s="54"/>
      <c r="J404" s="54"/>
      <c r="K404" s="54"/>
      <c r="L404" s="54"/>
      <c r="M404" s="54"/>
      <c r="N404" s="54"/>
      <c r="O404" s="54"/>
      <c r="P404" s="54"/>
      <c r="Q404" s="54"/>
      <c r="R404" s="54"/>
      <c r="S404" s="54"/>
      <c r="T404" s="54"/>
      <c r="U404" s="54"/>
      <c r="V404" s="54"/>
      <c r="W404" s="54"/>
      <c r="X404" s="54"/>
      <c r="Y404" s="54"/>
      <c r="Z404" s="54"/>
    </row>
    <row r="405" spans="1:26" ht="24.75" customHeight="1">
      <c r="A405" s="54"/>
      <c r="B405" s="54"/>
      <c r="C405" s="54"/>
      <c r="D405" s="54"/>
      <c r="E405" s="54"/>
      <c r="F405" s="54"/>
      <c r="G405" s="54"/>
      <c r="H405" s="54"/>
      <c r="I405" s="54"/>
      <c r="J405" s="54"/>
      <c r="K405" s="54"/>
      <c r="L405" s="54"/>
      <c r="M405" s="54"/>
      <c r="N405" s="54"/>
      <c r="O405" s="54"/>
      <c r="P405" s="54"/>
      <c r="Q405" s="54"/>
      <c r="R405" s="54"/>
      <c r="S405" s="54"/>
      <c r="T405" s="54"/>
      <c r="U405" s="54"/>
      <c r="V405" s="54"/>
      <c r="W405" s="54"/>
      <c r="X405" s="54"/>
      <c r="Y405" s="54"/>
      <c r="Z405" s="54"/>
    </row>
    <row r="406" spans="1:26" ht="24.75" customHeight="1">
      <c r="A406" s="54"/>
      <c r="B406" s="54"/>
      <c r="C406" s="54"/>
      <c r="D406" s="54"/>
      <c r="E406" s="54"/>
      <c r="F406" s="54"/>
      <c r="G406" s="54"/>
      <c r="H406" s="54"/>
      <c r="I406" s="54"/>
      <c r="J406" s="54"/>
      <c r="K406" s="54"/>
      <c r="L406" s="54"/>
      <c r="M406" s="54"/>
      <c r="N406" s="54"/>
      <c r="O406" s="54"/>
      <c r="P406" s="54"/>
      <c r="Q406" s="54"/>
      <c r="R406" s="54"/>
      <c r="S406" s="54"/>
      <c r="T406" s="54"/>
      <c r="U406" s="54"/>
      <c r="V406" s="54"/>
      <c r="W406" s="54"/>
      <c r="X406" s="54"/>
      <c r="Y406" s="54"/>
      <c r="Z406" s="54"/>
    </row>
    <row r="407" spans="1:26" ht="24.75" customHeight="1">
      <c r="A407" s="54"/>
      <c r="B407" s="54"/>
      <c r="C407" s="54"/>
      <c r="D407" s="54"/>
      <c r="E407" s="54"/>
      <c r="F407" s="54"/>
      <c r="G407" s="54"/>
      <c r="H407" s="54"/>
      <c r="I407" s="54"/>
      <c r="J407" s="54"/>
      <c r="K407" s="54"/>
      <c r="L407" s="54"/>
      <c r="M407" s="54"/>
      <c r="N407" s="54"/>
      <c r="O407" s="54"/>
      <c r="P407" s="54"/>
      <c r="Q407" s="54"/>
      <c r="R407" s="54"/>
      <c r="S407" s="54"/>
      <c r="T407" s="54"/>
      <c r="U407" s="54"/>
      <c r="V407" s="54"/>
      <c r="W407" s="54"/>
      <c r="X407" s="54"/>
      <c r="Y407" s="54"/>
      <c r="Z407" s="54"/>
    </row>
    <row r="408" spans="1:26" ht="24.75" customHeight="1">
      <c r="A408" s="54"/>
      <c r="B408" s="54"/>
      <c r="C408" s="54"/>
      <c r="D408" s="54"/>
      <c r="E408" s="54"/>
      <c r="F408" s="54"/>
      <c r="G408" s="54"/>
      <c r="H408" s="54"/>
      <c r="I408" s="54"/>
      <c r="J408" s="54"/>
      <c r="K408" s="54"/>
      <c r="L408" s="54"/>
      <c r="M408" s="54"/>
      <c r="N408" s="54"/>
      <c r="O408" s="54"/>
      <c r="P408" s="54"/>
      <c r="Q408" s="54"/>
      <c r="R408" s="54"/>
      <c r="S408" s="54"/>
      <c r="T408" s="54"/>
      <c r="U408" s="54"/>
      <c r="V408" s="54"/>
      <c r="W408" s="54"/>
      <c r="X408" s="54"/>
      <c r="Y408" s="54"/>
      <c r="Z408" s="54"/>
    </row>
    <row r="409" spans="1:26" ht="24.75" customHeight="1">
      <c r="A409" s="54"/>
      <c r="B409" s="54"/>
      <c r="C409" s="54"/>
      <c r="D409" s="54"/>
      <c r="E409" s="54"/>
      <c r="F409" s="54"/>
      <c r="G409" s="54"/>
      <c r="H409" s="54"/>
      <c r="I409" s="54"/>
      <c r="J409" s="54"/>
      <c r="K409" s="54"/>
      <c r="L409" s="54"/>
      <c r="M409" s="54"/>
      <c r="N409" s="54"/>
      <c r="O409" s="54"/>
      <c r="P409" s="54"/>
      <c r="Q409" s="54"/>
      <c r="R409" s="54"/>
      <c r="S409" s="54"/>
      <c r="T409" s="54"/>
      <c r="U409" s="54"/>
      <c r="V409" s="54"/>
      <c r="W409" s="54"/>
      <c r="X409" s="54"/>
      <c r="Y409" s="54"/>
      <c r="Z409" s="54"/>
    </row>
    <row r="410" spans="1:26" ht="24.75" customHeight="1">
      <c r="A410" s="54"/>
      <c r="B410" s="54"/>
      <c r="C410" s="54"/>
      <c r="D410" s="54"/>
      <c r="E410" s="54"/>
      <c r="F410" s="54"/>
      <c r="G410" s="54"/>
      <c r="H410" s="54"/>
      <c r="I410" s="54"/>
      <c r="J410" s="54"/>
      <c r="K410" s="54"/>
      <c r="L410" s="54"/>
      <c r="M410" s="54"/>
      <c r="N410" s="54"/>
      <c r="O410" s="54"/>
      <c r="P410" s="54"/>
      <c r="Q410" s="54"/>
      <c r="R410" s="54"/>
      <c r="S410" s="54"/>
      <c r="T410" s="54"/>
      <c r="U410" s="54"/>
      <c r="V410" s="54"/>
      <c r="W410" s="54"/>
      <c r="X410" s="54"/>
      <c r="Y410" s="54"/>
      <c r="Z410" s="54"/>
    </row>
    <row r="411" spans="1:26" ht="24.75" customHeight="1">
      <c r="A411" s="54"/>
      <c r="B411" s="54"/>
      <c r="C411" s="54"/>
      <c r="D411" s="54"/>
      <c r="E411" s="54"/>
      <c r="F411" s="54"/>
      <c r="G411" s="54"/>
      <c r="H411" s="54"/>
      <c r="I411" s="54"/>
      <c r="J411" s="54"/>
      <c r="K411" s="54"/>
      <c r="L411" s="54"/>
      <c r="M411" s="54"/>
      <c r="N411" s="54"/>
      <c r="O411" s="54"/>
      <c r="P411" s="54"/>
      <c r="Q411" s="54"/>
      <c r="R411" s="54"/>
      <c r="S411" s="54"/>
      <c r="T411" s="54"/>
      <c r="U411" s="54"/>
      <c r="V411" s="54"/>
      <c r="W411" s="54"/>
      <c r="X411" s="54"/>
      <c r="Y411" s="54"/>
      <c r="Z411" s="54"/>
    </row>
    <row r="412" spans="1:26" ht="24.75" customHeight="1">
      <c r="A412" s="54"/>
      <c r="B412" s="54"/>
      <c r="C412" s="54"/>
      <c r="D412" s="54"/>
      <c r="E412" s="54"/>
      <c r="F412" s="54"/>
      <c r="G412" s="54"/>
      <c r="H412" s="54"/>
      <c r="I412" s="54"/>
      <c r="J412" s="54"/>
      <c r="K412" s="54"/>
      <c r="L412" s="54"/>
      <c r="M412" s="54"/>
      <c r="N412" s="54"/>
      <c r="O412" s="54"/>
      <c r="P412" s="54"/>
      <c r="Q412" s="54"/>
      <c r="R412" s="54"/>
      <c r="S412" s="54"/>
      <c r="T412" s="54"/>
      <c r="U412" s="54"/>
      <c r="V412" s="54"/>
      <c r="W412" s="54"/>
      <c r="X412" s="54"/>
      <c r="Y412" s="54"/>
      <c r="Z412" s="54"/>
    </row>
    <row r="413" spans="1:26" ht="24.75" customHeight="1">
      <c r="A413" s="54"/>
      <c r="B413" s="54"/>
      <c r="C413" s="54"/>
      <c r="D413" s="54"/>
      <c r="E413" s="54"/>
      <c r="F413" s="54"/>
      <c r="G413" s="54"/>
      <c r="H413" s="54"/>
      <c r="I413" s="54"/>
      <c r="J413" s="54"/>
      <c r="K413" s="54"/>
      <c r="L413" s="54"/>
      <c r="M413" s="54"/>
      <c r="N413" s="54"/>
      <c r="O413" s="54"/>
      <c r="P413" s="54"/>
      <c r="Q413" s="54"/>
      <c r="R413" s="54"/>
      <c r="S413" s="54"/>
      <c r="T413" s="54"/>
      <c r="U413" s="54"/>
      <c r="V413" s="54"/>
      <c r="W413" s="54"/>
      <c r="X413" s="54"/>
      <c r="Y413" s="54"/>
      <c r="Z413" s="54"/>
    </row>
    <row r="414" spans="1:26" ht="24.75" customHeight="1">
      <c r="A414" s="54"/>
      <c r="B414" s="54"/>
      <c r="C414" s="54"/>
      <c r="D414" s="54"/>
      <c r="E414" s="54"/>
      <c r="F414" s="54"/>
      <c r="G414" s="54"/>
      <c r="H414" s="54"/>
      <c r="I414" s="54"/>
      <c r="J414" s="54"/>
      <c r="K414" s="54"/>
      <c r="L414" s="54"/>
      <c r="M414" s="54"/>
      <c r="N414" s="54"/>
      <c r="O414" s="54"/>
      <c r="P414" s="54"/>
      <c r="Q414" s="54"/>
      <c r="R414" s="54"/>
      <c r="S414" s="54"/>
      <c r="T414" s="54"/>
      <c r="U414" s="54"/>
      <c r="V414" s="54"/>
      <c r="W414" s="54"/>
      <c r="X414" s="54"/>
      <c r="Y414" s="54"/>
      <c r="Z414" s="54"/>
    </row>
    <row r="415" spans="1:26" ht="24.75" customHeight="1">
      <c r="A415" s="54"/>
      <c r="B415" s="54"/>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row>
    <row r="416" spans="1:26" ht="24.75" customHeight="1">
      <c r="A416" s="54"/>
      <c r="B416" s="54"/>
      <c r="C416" s="54"/>
      <c r="D416" s="54"/>
      <c r="E416" s="54"/>
      <c r="F416" s="54"/>
      <c r="G416" s="54"/>
      <c r="H416" s="54"/>
      <c r="I416" s="54"/>
      <c r="J416" s="54"/>
      <c r="K416" s="54"/>
      <c r="L416" s="54"/>
      <c r="M416" s="54"/>
      <c r="N416" s="54"/>
      <c r="O416" s="54"/>
      <c r="P416" s="54"/>
      <c r="Q416" s="54"/>
      <c r="R416" s="54"/>
      <c r="S416" s="54"/>
      <c r="T416" s="54"/>
      <c r="U416" s="54"/>
      <c r="V416" s="54"/>
      <c r="W416" s="54"/>
      <c r="X416" s="54"/>
      <c r="Y416" s="54"/>
      <c r="Z416" s="54"/>
    </row>
    <row r="417" spans="1:26" ht="24.75" customHeight="1">
      <c r="A417" s="54"/>
      <c r="B417" s="54"/>
      <c r="C417" s="54"/>
      <c r="D417" s="54"/>
      <c r="E417" s="54"/>
      <c r="F417" s="54"/>
      <c r="G417" s="54"/>
      <c r="H417" s="54"/>
      <c r="I417" s="54"/>
      <c r="J417" s="54"/>
      <c r="K417" s="54"/>
      <c r="L417" s="54"/>
      <c r="M417" s="54"/>
      <c r="N417" s="54"/>
      <c r="O417" s="54"/>
      <c r="P417" s="54"/>
      <c r="Q417" s="54"/>
      <c r="R417" s="54"/>
      <c r="S417" s="54"/>
      <c r="T417" s="54"/>
      <c r="U417" s="54"/>
      <c r="V417" s="54"/>
      <c r="W417" s="54"/>
      <c r="X417" s="54"/>
      <c r="Y417" s="54"/>
      <c r="Z417" s="54"/>
    </row>
    <row r="418" spans="1:26" ht="24.75" customHeight="1">
      <c r="A418" s="54"/>
      <c r="B418" s="54"/>
      <c r="C418" s="54"/>
      <c r="D418" s="54"/>
      <c r="E418" s="54"/>
      <c r="F418" s="54"/>
      <c r="G418" s="54"/>
      <c r="H418" s="54"/>
      <c r="I418" s="54"/>
      <c r="J418" s="54"/>
      <c r="K418" s="54"/>
      <c r="L418" s="54"/>
      <c r="M418" s="54"/>
      <c r="N418" s="54"/>
      <c r="O418" s="54"/>
      <c r="P418" s="54"/>
      <c r="Q418" s="54"/>
      <c r="R418" s="54"/>
      <c r="S418" s="54"/>
      <c r="T418" s="54"/>
      <c r="U418" s="54"/>
      <c r="V418" s="54"/>
      <c r="W418" s="54"/>
      <c r="X418" s="54"/>
      <c r="Y418" s="54"/>
      <c r="Z418" s="54"/>
    </row>
    <row r="419" spans="1:26" ht="24.75" customHeight="1">
      <c r="A419" s="54"/>
      <c r="B419" s="54"/>
      <c r="C419" s="54"/>
      <c r="D419" s="54"/>
      <c r="E419" s="54"/>
      <c r="F419" s="54"/>
      <c r="G419" s="54"/>
      <c r="H419" s="54"/>
      <c r="I419" s="54"/>
      <c r="J419" s="54"/>
      <c r="K419" s="54"/>
      <c r="L419" s="54"/>
      <c r="M419" s="54"/>
      <c r="N419" s="54"/>
      <c r="O419" s="54"/>
      <c r="P419" s="54"/>
      <c r="Q419" s="54"/>
      <c r="R419" s="54"/>
      <c r="S419" s="54"/>
      <c r="T419" s="54"/>
      <c r="U419" s="54"/>
      <c r="V419" s="54"/>
      <c r="W419" s="54"/>
      <c r="X419" s="54"/>
      <c r="Y419" s="54"/>
      <c r="Z419" s="54"/>
    </row>
    <row r="420" spans="1:26" ht="24.75" customHeight="1">
      <c r="A420" s="54"/>
      <c r="B420" s="54"/>
      <c r="C420" s="54"/>
      <c r="D420" s="54"/>
      <c r="E420" s="54"/>
      <c r="F420" s="54"/>
      <c r="G420" s="54"/>
      <c r="H420" s="54"/>
      <c r="I420" s="54"/>
      <c r="J420" s="54"/>
      <c r="K420" s="54"/>
      <c r="L420" s="54"/>
      <c r="M420" s="54"/>
      <c r="N420" s="54"/>
      <c r="O420" s="54"/>
      <c r="P420" s="54"/>
      <c r="Q420" s="54"/>
      <c r="R420" s="54"/>
      <c r="S420" s="54"/>
      <c r="T420" s="54"/>
      <c r="U420" s="54"/>
      <c r="V420" s="54"/>
      <c r="W420" s="54"/>
      <c r="X420" s="54"/>
      <c r="Y420" s="54"/>
      <c r="Z420" s="54"/>
    </row>
    <row r="421" spans="1:26" ht="24.75" customHeight="1">
      <c r="A421" s="54"/>
      <c r="B421" s="54"/>
      <c r="C421" s="54"/>
      <c r="D421" s="54"/>
      <c r="E421" s="54"/>
      <c r="F421" s="54"/>
      <c r="G421" s="54"/>
      <c r="H421" s="54"/>
      <c r="I421" s="54"/>
      <c r="J421" s="54"/>
      <c r="K421" s="54"/>
      <c r="L421" s="54"/>
      <c r="M421" s="54"/>
      <c r="N421" s="54"/>
      <c r="O421" s="54"/>
      <c r="P421" s="54"/>
      <c r="Q421" s="54"/>
      <c r="R421" s="54"/>
      <c r="S421" s="54"/>
      <c r="T421" s="54"/>
      <c r="U421" s="54"/>
      <c r="V421" s="54"/>
      <c r="W421" s="54"/>
      <c r="X421" s="54"/>
      <c r="Y421" s="54"/>
      <c r="Z421" s="54"/>
    </row>
    <row r="422" spans="1:26" ht="24.75" customHeight="1">
      <c r="A422" s="54"/>
      <c r="B422" s="54"/>
      <c r="C422" s="54"/>
      <c r="D422" s="54"/>
      <c r="E422" s="54"/>
      <c r="F422" s="54"/>
      <c r="G422" s="54"/>
      <c r="H422" s="54"/>
      <c r="I422" s="54"/>
      <c r="J422" s="54"/>
      <c r="K422" s="54"/>
      <c r="L422" s="54"/>
      <c r="M422" s="54"/>
      <c r="N422" s="54"/>
      <c r="O422" s="54"/>
      <c r="P422" s="54"/>
      <c r="Q422" s="54"/>
      <c r="R422" s="54"/>
      <c r="S422" s="54"/>
      <c r="T422" s="54"/>
      <c r="U422" s="54"/>
      <c r="V422" s="54"/>
      <c r="W422" s="54"/>
      <c r="X422" s="54"/>
      <c r="Y422" s="54"/>
      <c r="Z422" s="54"/>
    </row>
    <row r="423" spans="1:26" ht="24.75" customHeight="1">
      <c r="A423" s="54"/>
      <c r="B423" s="54"/>
      <c r="C423" s="54"/>
      <c r="D423" s="54"/>
      <c r="E423" s="54"/>
      <c r="F423" s="54"/>
      <c r="G423" s="54"/>
      <c r="H423" s="54"/>
      <c r="I423" s="54"/>
      <c r="J423" s="54"/>
      <c r="K423" s="54"/>
      <c r="L423" s="54"/>
      <c r="M423" s="54"/>
      <c r="N423" s="54"/>
      <c r="O423" s="54"/>
      <c r="P423" s="54"/>
      <c r="Q423" s="54"/>
      <c r="R423" s="54"/>
      <c r="S423" s="54"/>
      <c r="T423" s="54"/>
      <c r="U423" s="54"/>
      <c r="V423" s="54"/>
      <c r="W423" s="54"/>
      <c r="X423" s="54"/>
      <c r="Y423" s="54"/>
      <c r="Z423" s="54"/>
    </row>
    <row r="424" spans="1:26" ht="24.75" customHeight="1">
      <c r="A424" s="54"/>
      <c r="B424" s="54"/>
      <c r="C424" s="54"/>
      <c r="D424" s="54"/>
      <c r="E424" s="54"/>
      <c r="F424" s="54"/>
      <c r="G424" s="54"/>
      <c r="H424" s="54"/>
      <c r="I424" s="54"/>
      <c r="J424" s="54"/>
      <c r="K424" s="54"/>
      <c r="L424" s="54"/>
      <c r="M424" s="54"/>
      <c r="N424" s="54"/>
      <c r="O424" s="54"/>
      <c r="P424" s="54"/>
      <c r="Q424" s="54"/>
      <c r="R424" s="54"/>
      <c r="S424" s="54"/>
      <c r="T424" s="54"/>
      <c r="U424" s="54"/>
      <c r="V424" s="54"/>
      <c r="W424" s="54"/>
      <c r="X424" s="54"/>
      <c r="Y424" s="54"/>
      <c r="Z424" s="54"/>
    </row>
    <row r="425" spans="1:26" ht="24.75" customHeight="1">
      <c r="A425" s="54"/>
      <c r="B425" s="54"/>
      <c r="C425" s="54"/>
      <c r="D425" s="54"/>
      <c r="E425" s="54"/>
      <c r="F425" s="54"/>
      <c r="G425" s="54"/>
      <c r="H425" s="54"/>
      <c r="I425" s="54"/>
      <c r="J425" s="54"/>
      <c r="K425" s="54"/>
      <c r="L425" s="54"/>
      <c r="M425" s="54"/>
      <c r="N425" s="54"/>
      <c r="O425" s="54"/>
      <c r="P425" s="54"/>
      <c r="Q425" s="54"/>
      <c r="R425" s="54"/>
      <c r="S425" s="54"/>
      <c r="T425" s="54"/>
      <c r="U425" s="54"/>
      <c r="V425" s="54"/>
      <c r="W425" s="54"/>
      <c r="X425" s="54"/>
      <c r="Y425" s="54"/>
      <c r="Z425" s="54"/>
    </row>
    <row r="426" spans="1:26" ht="24.75" customHeight="1">
      <c r="A426" s="54"/>
      <c r="B426" s="54"/>
      <c r="C426" s="54"/>
      <c r="D426" s="54"/>
      <c r="E426" s="54"/>
      <c r="F426" s="54"/>
      <c r="G426" s="54"/>
      <c r="H426" s="54"/>
      <c r="I426" s="54"/>
      <c r="J426" s="54"/>
      <c r="K426" s="54"/>
      <c r="L426" s="54"/>
      <c r="M426" s="54"/>
      <c r="N426" s="54"/>
      <c r="O426" s="54"/>
      <c r="P426" s="54"/>
      <c r="Q426" s="54"/>
      <c r="R426" s="54"/>
      <c r="S426" s="54"/>
      <c r="T426" s="54"/>
      <c r="U426" s="54"/>
      <c r="V426" s="54"/>
      <c r="W426" s="54"/>
      <c r="X426" s="54"/>
      <c r="Y426" s="54"/>
      <c r="Z426" s="54"/>
    </row>
    <row r="427" spans="1:26" ht="24.75" customHeight="1">
      <c r="A427" s="54"/>
      <c r="B427" s="54"/>
      <c r="C427" s="54"/>
      <c r="D427" s="54"/>
      <c r="E427" s="54"/>
      <c r="F427" s="54"/>
      <c r="G427" s="54"/>
      <c r="H427" s="54"/>
      <c r="I427" s="54"/>
      <c r="J427" s="54"/>
      <c r="K427" s="54"/>
      <c r="L427" s="54"/>
      <c r="M427" s="54"/>
      <c r="N427" s="54"/>
      <c r="O427" s="54"/>
      <c r="P427" s="54"/>
      <c r="Q427" s="54"/>
      <c r="R427" s="54"/>
      <c r="S427" s="54"/>
      <c r="T427" s="54"/>
      <c r="U427" s="54"/>
      <c r="V427" s="54"/>
      <c r="W427" s="54"/>
      <c r="X427" s="54"/>
      <c r="Y427" s="54"/>
      <c r="Z427" s="54"/>
    </row>
    <row r="428" spans="1:26" ht="24.75" customHeight="1">
      <c r="A428" s="54"/>
      <c r="B428" s="54"/>
      <c r="C428" s="54"/>
      <c r="D428" s="54"/>
      <c r="E428" s="54"/>
      <c r="F428" s="54"/>
      <c r="G428" s="54"/>
      <c r="H428" s="54"/>
      <c r="I428" s="54"/>
      <c r="J428" s="54"/>
      <c r="K428" s="54"/>
      <c r="L428" s="54"/>
      <c r="M428" s="54"/>
      <c r="N428" s="54"/>
      <c r="O428" s="54"/>
      <c r="P428" s="54"/>
      <c r="Q428" s="54"/>
      <c r="R428" s="54"/>
      <c r="S428" s="54"/>
      <c r="T428" s="54"/>
      <c r="U428" s="54"/>
      <c r="V428" s="54"/>
      <c r="W428" s="54"/>
      <c r="X428" s="54"/>
      <c r="Y428" s="54"/>
      <c r="Z428" s="54"/>
    </row>
    <row r="429" spans="1:26" ht="24.75" customHeight="1">
      <c r="A429" s="54"/>
      <c r="B429" s="54"/>
      <c r="C429" s="54"/>
      <c r="D429" s="54"/>
      <c r="E429" s="54"/>
      <c r="F429" s="54"/>
      <c r="G429" s="54"/>
      <c r="H429" s="54"/>
      <c r="I429" s="54"/>
      <c r="J429" s="54"/>
      <c r="K429" s="54"/>
      <c r="L429" s="54"/>
      <c r="M429" s="54"/>
      <c r="N429" s="54"/>
      <c r="O429" s="54"/>
      <c r="P429" s="54"/>
      <c r="Q429" s="54"/>
      <c r="R429" s="54"/>
      <c r="S429" s="54"/>
      <c r="T429" s="54"/>
      <c r="U429" s="54"/>
      <c r="V429" s="54"/>
      <c r="W429" s="54"/>
      <c r="X429" s="54"/>
      <c r="Y429" s="54"/>
      <c r="Z429" s="54"/>
    </row>
    <row r="430" spans="1:26" ht="24.75" customHeight="1">
      <c r="A430" s="54"/>
      <c r="B430" s="54"/>
      <c r="C430" s="54"/>
      <c r="D430" s="54"/>
      <c r="E430" s="54"/>
      <c r="F430" s="54"/>
      <c r="G430" s="54"/>
      <c r="H430" s="54"/>
      <c r="I430" s="54"/>
      <c r="J430" s="54"/>
      <c r="K430" s="54"/>
      <c r="L430" s="54"/>
      <c r="M430" s="54"/>
      <c r="N430" s="54"/>
      <c r="O430" s="54"/>
      <c r="P430" s="54"/>
      <c r="Q430" s="54"/>
      <c r="R430" s="54"/>
      <c r="S430" s="54"/>
      <c r="T430" s="54"/>
      <c r="U430" s="54"/>
      <c r="V430" s="54"/>
      <c r="W430" s="54"/>
      <c r="X430" s="54"/>
      <c r="Y430" s="54"/>
      <c r="Z430" s="54"/>
    </row>
    <row r="431" spans="1:26" ht="24.75" customHeight="1">
      <c r="A431" s="54"/>
      <c r="B431" s="54"/>
      <c r="C431" s="54"/>
      <c r="D431" s="54"/>
      <c r="E431" s="54"/>
      <c r="F431" s="54"/>
      <c r="G431" s="54"/>
      <c r="H431" s="54"/>
      <c r="I431" s="54"/>
      <c r="J431" s="54"/>
      <c r="K431" s="54"/>
      <c r="L431" s="54"/>
      <c r="M431" s="54"/>
      <c r="N431" s="54"/>
      <c r="O431" s="54"/>
      <c r="P431" s="54"/>
      <c r="Q431" s="54"/>
      <c r="R431" s="54"/>
      <c r="S431" s="54"/>
      <c r="T431" s="54"/>
      <c r="U431" s="54"/>
      <c r="V431" s="54"/>
      <c r="W431" s="54"/>
      <c r="X431" s="54"/>
      <c r="Y431" s="54"/>
      <c r="Z431" s="54"/>
    </row>
    <row r="432" spans="1:26" ht="24.75" customHeight="1">
      <c r="A432" s="54"/>
      <c r="B432" s="54"/>
      <c r="C432" s="54"/>
      <c r="D432" s="54"/>
      <c r="E432" s="54"/>
      <c r="F432" s="54"/>
      <c r="G432" s="54"/>
      <c r="H432" s="54"/>
      <c r="I432" s="54"/>
      <c r="J432" s="54"/>
      <c r="K432" s="54"/>
      <c r="L432" s="54"/>
      <c r="M432" s="54"/>
      <c r="N432" s="54"/>
      <c r="O432" s="54"/>
      <c r="P432" s="54"/>
      <c r="Q432" s="54"/>
      <c r="R432" s="54"/>
      <c r="S432" s="54"/>
      <c r="T432" s="54"/>
      <c r="U432" s="54"/>
      <c r="V432" s="54"/>
      <c r="W432" s="54"/>
      <c r="X432" s="54"/>
      <c r="Y432" s="54"/>
      <c r="Z432" s="54"/>
    </row>
    <row r="433" spans="1:26" ht="24.75" customHeight="1">
      <c r="A433" s="54"/>
      <c r="B433" s="54"/>
      <c r="C433" s="54"/>
      <c r="D433" s="54"/>
      <c r="E433" s="54"/>
      <c r="F433" s="54"/>
      <c r="G433" s="54"/>
      <c r="H433" s="54"/>
      <c r="I433" s="54"/>
      <c r="J433" s="54"/>
      <c r="K433" s="54"/>
      <c r="L433" s="54"/>
      <c r="M433" s="54"/>
      <c r="N433" s="54"/>
      <c r="O433" s="54"/>
      <c r="P433" s="54"/>
      <c r="Q433" s="54"/>
      <c r="R433" s="54"/>
      <c r="S433" s="54"/>
      <c r="T433" s="54"/>
      <c r="U433" s="54"/>
      <c r="V433" s="54"/>
      <c r="W433" s="54"/>
      <c r="X433" s="54"/>
      <c r="Y433" s="54"/>
      <c r="Z433" s="54"/>
    </row>
    <row r="434" spans="1:26" ht="24.75" customHeight="1">
      <c r="A434" s="54"/>
      <c r="B434" s="54"/>
      <c r="C434" s="54"/>
      <c r="D434" s="54"/>
      <c r="E434" s="54"/>
      <c r="F434" s="54"/>
      <c r="G434" s="54"/>
      <c r="H434" s="54"/>
      <c r="I434" s="54"/>
      <c r="J434" s="54"/>
      <c r="K434" s="54"/>
      <c r="L434" s="54"/>
      <c r="M434" s="54"/>
      <c r="N434" s="54"/>
      <c r="O434" s="54"/>
      <c r="P434" s="54"/>
      <c r="Q434" s="54"/>
      <c r="R434" s="54"/>
      <c r="S434" s="54"/>
      <c r="T434" s="54"/>
      <c r="U434" s="54"/>
      <c r="V434" s="54"/>
      <c r="W434" s="54"/>
      <c r="X434" s="54"/>
      <c r="Y434" s="54"/>
      <c r="Z434" s="54"/>
    </row>
    <row r="435" spans="1:26" ht="24.75" customHeight="1">
      <c r="A435" s="54"/>
      <c r="B435" s="54"/>
      <c r="C435" s="54"/>
      <c r="D435" s="54"/>
      <c r="E435" s="54"/>
      <c r="F435" s="54"/>
      <c r="G435" s="54"/>
      <c r="H435" s="54"/>
      <c r="I435" s="54"/>
      <c r="J435" s="54"/>
      <c r="K435" s="54"/>
      <c r="L435" s="54"/>
      <c r="M435" s="54"/>
      <c r="N435" s="54"/>
      <c r="O435" s="54"/>
      <c r="P435" s="54"/>
      <c r="Q435" s="54"/>
      <c r="R435" s="54"/>
      <c r="S435" s="54"/>
      <c r="T435" s="54"/>
      <c r="U435" s="54"/>
      <c r="V435" s="54"/>
      <c r="W435" s="54"/>
      <c r="X435" s="54"/>
      <c r="Y435" s="54"/>
      <c r="Z435" s="54"/>
    </row>
    <row r="436" spans="1:26" ht="24.75" customHeight="1">
      <c r="A436" s="54"/>
      <c r="B436" s="54"/>
      <c r="C436" s="54"/>
      <c r="D436" s="54"/>
      <c r="E436" s="54"/>
      <c r="F436" s="54"/>
      <c r="G436" s="54"/>
      <c r="H436" s="54"/>
      <c r="I436" s="54"/>
      <c r="J436" s="54"/>
      <c r="K436" s="54"/>
      <c r="L436" s="54"/>
      <c r="M436" s="54"/>
      <c r="N436" s="54"/>
      <c r="O436" s="54"/>
      <c r="P436" s="54"/>
      <c r="Q436" s="54"/>
      <c r="R436" s="54"/>
      <c r="S436" s="54"/>
      <c r="T436" s="54"/>
      <c r="U436" s="54"/>
      <c r="V436" s="54"/>
      <c r="W436" s="54"/>
      <c r="X436" s="54"/>
      <c r="Y436" s="54"/>
      <c r="Z436" s="54"/>
    </row>
    <row r="437" spans="1:26" ht="24.75" customHeight="1">
      <c r="A437" s="54"/>
      <c r="B437" s="54"/>
      <c r="C437" s="54"/>
      <c r="D437" s="54"/>
      <c r="E437" s="54"/>
      <c r="F437" s="54"/>
      <c r="G437" s="54"/>
      <c r="H437" s="54"/>
      <c r="I437" s="54"/>
      <c r="J437" s="54"/>
      <c r="K437" s="54"/>
      <c r="L437" s="54"/>
      <c r="M437" s="54"/>
      <c r="N437" s="54"/>
      <c r="O437" s="54"/>
      <c r="P437" s="54"/>
      <c r="Q437" s="54"/>
      <c r="R437" s="54"/>
      <c r="S437" s="54"/>
      <c r="T437" s="54"/>
      <c r="U437" s="54"/>
      <c r="V437" s="54"/>
      <c r="W437" s="54"/>
      <c r="X437" s="54"/>
      <c r="Y437" s="54"/>
      <c r="Z437" s="54"/>
    </row>
    <row r="438" spans="1:26" ht="24.75" customHeight="1">
      <c r="A438" s="54"/>
      <c r="B438" s="54"/>
      <c r="C438" s="54"/>
      <c r="D438" s="54"/>
      <c r="E438" s="54"/>
      <c r="F438" s="54"/>
      <c r="G438" s="54"/>
      <c r="H438" s="54"/>
      <c r="I438" s="54"/>
      <c r="J438" s="54"/>
      <c r="K438" s="54"/>
      <c r="L438" s="54"/>
      <c r="M438" s="54"/>
      <c r="N438" s="54"/>
      <c r="O438" s="54"/>
      <c r="P438" s="54"/>
      <c r="Q438" s="54"/>
      <c r="R438" s="54"/>
      <c r="S438" s="54"/>
      <c r="T438" s="54"/>
      <c r="U438" s="54"/>
      <c r="V438" s="54"/>
      <c r="W438" s="54"/>
      <c r="X438" s="54"/>
      <c r="Y438" s="54"/>
      <c r="Z438" s="54"/>
    </row>
    <row r="439" spans="1:26" ht="24.75" customHeight="1">
      <c r="A439" s="54"/>
      <c r="B439" s="54"/>
      <c r="C439" s="54"/>
      <c r="D439" s="54"/>
      <c r="E439" s="54"/>
      <c r="F439" s="54"/>
      <c r="G439" s="54"/>
      <c r="H439" s="54"/>
      <c r="I439" s="54"/>
      <c r="J439" s="54"/>
      <c r="K439" s="54"/>
      <c r="L439" s="54"/>
      <c r="M439" s="54"/>
      <c r="N439" s="54"/>
      <c r="O439" s="54"/>
      <c r="P439" s="54"/>
      <c r="Q439" s="54"/>
      <c r="R439" s="54"/>
      <c r="S439" s="54"/>
      <c r="T439" s="54"/>
      <c r="U439" s="54"/>
      <c r="V439" s="54"/>
      <c r="W439" s="54"/>
      <c r="X439" s="54"/>
      <c r="Y439" s="54"/>
      <c r="Z439" s="54"/>
    </row>
    <row r="440" spans="1:26" ht="24.75" customHeight="1">
      <c r="A440" s="54"/>
      <c r="B440" s="54"/>
      <c r="C440" s="54"/>
      <c r="D440" s="54"/>
      <c r="E440" s="54"/>
      <c r="F440" s="54"/>
      <c r="G440" s="54"/>
      <c r="H440" s="54"/>
      <c r="I440" s="54"/>
      <c r="J440" s="54"/>
      <c r="K440" s="54"/>
      <c r="L440" s="54"/>
      <c r="M440" s="54"/>
      <c r="N440" s="54"/>
      <c r="O440" s="54"/>
      <c r="P440" s="54"/>
      <c r="Q440" s="54"/>
      <c r="R440" s="54"/>
      <c r="S440" s="54"/>
      <c r="T440" s="54"/>
      <c r="U440" s="54"/>
      <c r="V440" s="54"/>
      <c r="W440" s="54"/>
      <c r="X440" s="54"/>
      <c r="Y440" s="54"/>
      <c r="Z440" s="54"/>
    </row>
    <row r="441" spans="1:26" ht="24.75" customHeight="1">
      <c r="A441" s="54"/>
      <c r="B441" s="54"/>
      <c r="C441" s="54"/>
      <c r="D441" s="54"/>
      <c r="E441" s="54"/>
      <c r="F441" s="54"/>
      <c r="G441" s="54"/>
      <c r="H441" s="54"/>
      <c r="I441" s="54"/>
      <c r="J441" s="54"/>
      <c r="K441" s="54"/>
      <c r="L441" s="54"/>
      <c r="M441" s="54"/>
      <c r="N441" s="54"/>
      <c r="O441" s="54"/>
      <c r="P441" s="54"/>
      <c r="Q441" s="54"/>
      <c r="R441" s="54"/>
      <c r="S441" s="54"/>
      <c r="T441" s="54"/>
      <c r="U441" s="54"/>
      <c r="V441" s="54"/>
      <c r="W441" s="54"/>
      <c r="X441" s="54"/>
      <c r="Y441" s="54"/>
      <c r="Z441" s="54"/>
    </row>
    <row r="442" spans="1:26" ht="24.75" customHeight="1">
      <c r="A442" s="54"/>
      <c r="B442" s="54"/>
      <c r="C442" s="54"/>
      <c r="D442" s="54"/>
      <c r="E442" s="54"/>
      <c r="F442" s="54"/>
      <c r="G442" s="54"/>
      <c r="H442" s="54"/>
      <c r="I442" s="54"/>
      <c r="J442" s="54"/>
      <c r="K442" s="54"/>
      <c r="L442" s="54"/>
      <c r="M442" s="54"/>
      <c r="N442" s="54"/>
      <c r="O442" s="54"/>
      <c r="P442" s="54"/>
      <c r="Q442" s="54"/>
      <c r="R442" s="54"/>
      <c r="S442" s="54"/>
      <c r="T442" s="54"/>
      <c r="U442" s="54"/>
      <c r="V442" s="54"/>
      <c r="W442" s="54"/>
      <c r="X442" s="54"/>
      <c r="Y442" s="54"/>
      <c r="Z442" s="54"/>
    </row>
    <row r="443" spans="1:26" ht="24.75" customHeight="1">
      <c r="A443" s="54"/>
      <c r="B443" s="54"/>
      <c r="C443" s="54"/>
      <c r="D443" s="54"/>
      <c r="E443" s="54"/>
      <c r="F443" s="54"/>
      <c r="G443" s="54"/>
      <c r="H443" s="54"/>
      <c r="I443" s="54"/>
      <c r="J443" s="54"/>
      <c r="K443" s="54"/>
      <c r="L443" s="54"/>
      <c r="M443" s="54"/>
      <c r="N443" s="54"/>
      <c r="O443" s="54"/>
      <c r="P443" s="54"/>
      <c r="Q443" s="54"/>
      <c r="R443" s="54"/>
      <c r="S443" s="54"/>
      <c r="T443" s="54"/>
      <c r="U443" s="54"/>
      <c r="V443" s="54"/>
      <c r="W443" s="54"/>
      <c r="X443" s="54"/>
      <c r="Y443" s="54"/>
      <c r="Z443" s="54"/>
    </row>
    <row r="444" spans="1:26" ht="24.75" customHeight="1">
      <c r="A444" s="54"/>
      <c r="B444" s="54"/>
      <c r="C444" s="54"/>
      <c r="D444" s="54"/>
      <c r="E444" s="54"/>
      <c r="F444" s="54"/>
      <c r="G444" s="54"/>
      <c r="H444" s="54"/>
      <c r="I444" s="54"/>
      <c r="J444" s="54"/>
      <c r="K444" s="54"/>
      <c r="L444" s="54"/>
      <c r="M444" s="54"/>
      <c r="N444" s="54"/>
      <c r="O444" s="54"/>
      <c r="P444" s="54"/>
      <c r="Q444" s="54"/>
      <c r="R444" s="54"/>
      <c r="S444" s="54"/>
      <c r="T444" s="54"/>
      <c r="U444" s="54"/>
      <c r="V444" s="54"/>
      <c r="W444" s="54"/>
      <c r="X444" s="54"/>
      <c r="Y444" s="54"/>
      <c r="Z444" s="54"/>
    </row>
    <row r="445" spans="1:26" ht="24.75" customHeight="1">
      <c r="A445" s="54"/>
      <c r="B445" s="54"/>
      <c r="C445" s="54"/>
      <c r="D445" s="54"/>
      <c r="E445" s="54"/>
      <c r="F445" s="54"/>
      <c r="G445" s="54"/>
      <c r="H445" s="54"/>
      <c r="I445" s="54"/>
      <c r="J445" s="54"/>
      <c r="K445" s="54"/>
      <c r="L445" s="54"/>
      <c r="M445" s="54"/>
      <c r="N445" s="54"/>
      <c r="O445" s="54"/>
      <c r="P445" s="54"/>
      <c r="Q445" s="54"/>
      <c r="R445" s="54"/>
      <c r="S445" s="54"/>
      <c r="T445" s="54"/>
      <c r="U445" s="54"/>
      <c r="V445" s="54"/>
      <c r="W445" s="54"/>
      <c r="X445" s="54"/>
      <c r="Y445" s="54"/>
      <c r="Z445" s="54"/>
    </row>
    <row r="446" spans="1:26" ht="24.75" customHeight="1">
      <c r="A446" s="54"/>
      <c r="B446" s="54"/>
      <c r="C446" s="54"/>
      <c r="D446" s="54"/>
      <c r="E446" s="54"/>
      <c r="F446" s="54"/>
      <c r="G446" s="54"/>
      <c r="H446" s="54"/>
      <c r="I446" s="54"/>
      <c r="J446" s="54"/>
      <c r="K446" s="54"/>
      <c r="L446" s="54"/>
      <c r="M446" s="54"/>
      <c r="N446" s="54"/>
      <c r="O446" s="54"/>
      <c r="P446" s="54"/>
      <c r="Q446" s="54"/>
      <c r="R446" s="54"/>
      <c r="S446" s="54"/>
      <c r="T446" s="54"/>
      <c r="U446" s="54"/>
      <c r="V446" s="54"/>
      <c r="W446" s="54"/>
      <c r="X446" s="54"/>
      <c r="Y446" s="54"/>
      <c r="Z446" s="54"/>
    </row>
    <row r="447" spans="1:26" ht="24.75" customHeight="1">
      <c r="A447" s="54"/>
      <c r="B447" s="54"/>
      <c r="C447" s="54"/>
      <c r="D447" s="54"/>
      <c r="E447" s="54"/>
      <c r="F447" s="54"/>
      <c r="G447" s="54"/>
      <c r="H447" s="54"/>
      <c r="I447" s="54"/>
      <c r="J447" s="54"/>
      <c r="K447" s="54"/>
      <c r="L447" s="54"/>
      <c r="M447" s="54"/>
      <c r="N447" s="54"/>
      <c r="O447" s="54"/>
      <c r="P447" s="54"/>
      <c r="Q447" s="54"/>
      <c r="R447" s="54"/>
      <c r="S447" s="54"/>
      <c r="T447" s="54"/>
      <c r="U447" s="54"/>
      <c r="V447" s="54"/>
      <c r="W447" s="54"/>
      <c r="X447" s="54"/>
      <c r="Y447" s="54"/>
      <c r="Z447" s="54"/>
    </row>
    <row r="448" spans="1:26" ht="24.75" customHeight="1">
      <c r="A448" s="54"/>
      <c r="B448" s="54"/>
      <c r="C448" s="54"/>
      <c r="D448" s="54"/>
      <c r="E448" s="54"/>
      <c r="F448" s="54"/>
      <c r="G448" s="54"/>
      <c r="H448" s="54"/>
      <c r="I448" s="54"/>
      <c r="J448" s="54"/>
      <c r="K448" s="54"/>
      <c r="L448" s="54"/>
      <c r="M448" s="54"/>
      <c r="N448" s="54"/>
      <c r="O448" s="54"/>
      <c r="P448" s="54"/>
      <c r="Q448" s="54"/>
      <c r="R448" s="54"/>
      <c r="S448" s="54"/>
      <c r="T448" s="54"/>
      <c r="U448" s="54"/>
      <c r="V448" s="54"/>
      <c r="W448" s="54"/>
      <c r="X448" s="54"/>
      <c r="Y448" s="54"/>
      <c r="Z448" s="54"/>
    </row>
    <row r="449" spans="1:26" ht="24.75" customHeight="1">
      <c r="A449" s="54"/>
      <c r="B449" s="54"/>
      <c r="C449" s="54"/>
      <c r="D449" s="54"/>
      <c r="E449" s="54"/>
      <c r="F449" s="54"/>
      <c r="G449" s="54"/>
      <c r="H449" s="54"/>
      <c r="I449" s="54"/>
      <c r="J449" s="54"/>
      <c r="K449" s="54"/>
      <c r="L449" s="54"/>
      <c r="M449" s="54"/>
      <c r="N449" s="54"/>
      <c r="O449" s="54"/>
      <c r="P449" s="54"/>
      <c r="Q449" s="54"/>
      <c r="R449" s="54"/>
      <c r="S449" s="54"/>
      <c r="T449" s="54"/>
      <c r="U449" s="54"/>
      <c r="V449" s="54"/>
      <c r="W449" s="54"/>
      <c r="X449" s="54"/>
      <c r="Y449" s="54"/>
      <c r="Z449" s="54"/>
    </row>
    <row r="450" spans="1:26" ht="24.75" customHeight="1">
      <c r="A450" s="54"/>
      <c r="B450" s="54"/>
      <c r="C450" s="54"/>
      <c r="D450" s="54"/>
      <c r="E450" s="54"/>
      <c r="F450" s="54"/>
      <c r="G450" s="54"/>
      <c r="H450" s="54"/>
      <c r="I450" s="54"/>
      <c r="J450" s="54"/>
      <c r="K450" s="54"/>
      <c r="L450" s="54"/>
      <c r="M450" s="54"/>
      <c r="N450" s="54"/>
      <c r="O450" s="54"/>
      <c r="P450" s="54"/>
      <c r="Q450" s="54"/>
      <c r="R450" s="54"/>
      <c r="S450" s="54"/>
      <c r="T450" s="54"/>
      <c r="U450" s="54"/>
      <c r="V450" s="54"/>
      <c r="W450" s="54"/>
      <c r="X450" s="54"/>
      <c r="Y450" s="54"/>
      <c r="Z450" s="54"/>
    </row>
    <row r="451" spans="1:26" ht="24.75" customHeight="1">
      <c r="A451" s="54"/>
      <c r="B451" s="54"/>
      <c r="C451" s="54"/>
      <c r="D451" s="54"/>
      <c r="E451" s="54"/>
      <c r="F451" s="54"/>
      <c r="G451" s="54"/>
      <c r="H451" s="54"/>
      <c r="I451" s="54"/>
      <c r="J451" s="54"/>
      <c r="K451" s="54"/>
      <c r="L451" s="54"/>
      <c r="M451" s="54"/>
      <c r="N451" s="54"/>
      <c r="O451" s="54"/>
      <c r="P451" s="54"/>
      <c r="Q451" s="54"/>
      <c r="R451" s="54"/>
      <c r="S451" s="54"/>
      <c r="T451" s="54"/>
      <c r="U451" s="54"/>
      <c r="V451" s="54"/>
      <c r="W451" s="54"/>
      <c r="X451" s="54"/>
      <c r="Y451" s="54"/>
      <c r="Z451" s="54"/>
    </row>
    <row r="452" spans="1:26" ht="24.75" customHeight="1">
      <c r="A452" s="54"/>
      <c r="B452" s="54"/>
      <c r="C452" s="54"/>
      <c r="D452" s="54"/>
      <c r="E452" s="54"/>
      <c r="F452" s="54"/>
      <c r="G452" s="54"/>
      <c r="H452" s="54"/>
      <c r="I452" s="54"/>
      <c r="J452" s="54"/>
      <c r="K452" s="54"/>
      <c r="L452" s="54"/>
      <c r="M452" s="54"/>
      <c r="N452" s="54"/>
      <c r="O452" s="54"/>
      <c r="P452" s="54"/>
      <c r="Q452" s="54"/>
      <c r="R452" s="54"/>
      <c r="S452" s="54"/>
      <c r="T452" s="54"/>
      <c r="U452" s="54"/>
      <c r="V452" s="54"/>
      <c r="W452" s="54"/>
      <c r="X452" s="54"/>
      <c r="Y452" s="54"/>
      <c r="Z452" s="54"/>
    </row>
    <row r="453" spans="1:26" ht="24.75" customHeight="1">
      <c r="A453" s="54"/>
      <c r="B453" s="54"/>
      <c r="C453" s="54"/>
      <c r="D453" s="54"/>
      <c r="E453" s="54"/>
      <c r="F453" s="54"/>
      <c r="G453" s="54"/>
      <c r="H453" s="54"/>
      <c r="I453" s="54"/>
      <c r="J453" s="54"/>
      <c r="K453" s="54"/>
      <c r="L453" s="54"/>
      <c r="M453" s="54"/>
      <c r="N453" s="54"/>
      <c r="O453" s="54"/>
      <c r="P453" s="54"/>
      <c r="Q453" s="54"/>
      <c r="R453" s="54"/>
      <c r="S453" s="54"/>
      <c r="T453" s="54"/>
      <c r="U453" s="54"/>
      <c r="V453" s="54"/>
      <c r="W453" s="54"/>
      <c r="X453" s="54"/>
      <c r="Y453" s="54"/>
      <c r="Z453" s="54"/>
    </row>
    <row r="454" spans="1:26" ht="24.75" customHeight="1">
      <c r="A454" s="54"/>
      <c r="B454" s="54"/>
      <c r="C454" s="54"/>
      <c r="D454" s="54"/>
      <c r="E454" s="54"/>
      <c r="F454" s="54"/>
      <c r="G454" s="54"/>
      <c r="H454" s="54"/>
      <c r="I454" s="54"/>
      <c r="J454" s="54"/>
      <c r="K454" s="54"/>
      <c r="L454" s="54"/>
      <c r="M454" s="54"/>
      <c r="N454" s="54"/>
      <c r="O454" s="54"/>
      <c r="P454" s="54"/>
      <c r="Q454" s="54"/>
      <c r="R454" s="54"/>
      <c r="S454" s="54"/>
      <c r="T454" s="54"/>
      <c r="U454" s="54"/>
      <c r="V454" s="54"/>
      <c r="W454" s="54"/>
      <c r="X454" s="54"/>
      <c r="Y454" s="54"/>
      <c r="Z454" s="54"/>
    </row>
    <row r="455" spans="1:26" ht="24.75" customHeight="1">
      <c r="A455" s="54"/>
      <c r="B455" s="54"/>
      <c r="C455" s="54"/>
      <c r="D455" s="54"/>
      <c r="E455" s="54"/>
      <c r="F455" s="54"/>
      <c r="G455" s="54"/>
      <c r="H455" s="54"/>
      <c r="I455" s="54"/>
      <c r="J455" s="54"/>
      <c r="K455" s="54"/>
      <c r="L455" s="54"/>
      <c r="M455" s="54"/>
      <c r="N455" s="54"/>
      <c r="O455" s="54"/>
      <c r="P455" s="54"/>
      <c r="Q455" s="54"/>
      <c r="R455" s="54"/>
      <c r="S455" s="54"/>
      <c r="T455" s="54"/>
      <c r="U455" s="54"/>
      <c r="V455" s="54"/>
      <c r="W455" s="54"/>
      <c r="X455" s="54"/>
      <c r="Y455" s="54"/>
      <c r="Z455" s="54"/>
    </row>
    <row r="456" spans="1:26" ht="24.75" customHeight="1">
      <c r="A456" s="54"/>
      <c r="B456" s="54"/>
      <c r="C456" s="54"/>
      <c r="D456" s="54"/>
      <c r="E456" s="54"/>
      <c r="F456" s="54"/>
      <c r="G456" s="54"/>
      <c r="H456" s="54"/>
      <c r="I456" s="54"/>
      <c r="J456" s="54"/>
      <c r="K456" s="54"/>
      <c r="L456" s="54"/>
      <c r="M456" s="54"/>
      <c r="N456" s="54"/>
      <c r="O456" s="54"/>
      <c r="P456" s="54"/>
      <c r="Q456" s="54"/>
      <c r="R456" s="54"/>
      <c r="S456" s="54"/>
      <c r="T456" s="54"/>
      <c r="U456" s="54"/>
      <c r="V456" s="54"/>
      <c r="W456" s="54"/>
      <c r="X456" s="54"/>
      <c r="Y456" s="54"/>
      <c r="Z456" s="54"/>
    </row>
    <row r="457" spans="1:26" ht="24.75" customHeight="1">
      <c r="A457" s="54"/>
      <c r="B457" s="54"/>
      <c r="C457" s="54"/>
      <c r="D457" s="54"/>
      <c r="E457" s="54"/>
      <c r="F457" s="54"/>
      <c r="G457" s="54"/>
      <c r="H457" s="54"/>
      <c r="I457" s="54"/>
      <c r="J457" s="54"/>
      <c r="K457" s="54"/>
      <c r="L457" s="54"/>
      <c r="M457" s="54"/>
      <c r="N457" s="54"/>
      <c r="O457" s="54"/>
      <c r="P457" s="54"/>
      <c r="Q457" s="54"/>
      <c r="R457" s="54"/>
      <c r="S457" s="54"/>
      <c r="T457" s="54"/>
      <c r="U457" s="54"/>
      <c r="V457" s="54"/>
      <c r="W457" s="54"/>
      <c r="X457" s="54"/>
      <c r="Y457" s="54"/>
      <c r="Z457" s="54"/>
    </row>
    <row r="458" spans="1:26" ht="24.75" customHeight="1">
      <c r="A458" s="54"/>
      <c r="B458" s="54"/>
      <c r="C458" s="54"/>
      <c r="D458" s="54"/>
      <c r="E458" s="54"/>
      <c r="F458" s="54"/>
      <c r="G458" s="54"/>
      <c r="H458" s="54"/>
      <c r="I458" s="54"/>
      <c r="J458" s="54"/>
      <c r="K458" s="54"/>
      <c r="L458" s="54"/>
      <c r="M458" s="54"/>
      <c r="N458" s="54"/>
      <c r="O458" s="54"/>
      <c r="P458" s="54"/>
      <c r="Q458" s="54"/>
      <c r="R458" s="54"/>
      <c r="S458" s="54"/>
      <c r="T458" s="54"/>
      <c r="U458" s="54"/>
      <c r="V458" s="54"/>
      <c r="W458" s="54"/>
      <c r="X458" s="54"/>
      <c r="Y458" s="54"/>
      <c r="Z458" s="54"/>
    </row>
    <row r="459" spans="1:26" ht="24.75" customHeight="1">
      <c r="A459" s="54"/>
      <c r="B459" s="54"/>
      <c r="C459" s="54"/>
      <c r="D459" s="54"/>
      <c r="E459" s="54"/>
      <c r="F459" s="54"/>
      <c r="G459" s="54"/>
      <c r="H459" s="54"/>
      <c r="I459" s="54"/>
      <c r="J459" s="54"/>
      <c r="K459" s="54"/>
      <c r="L459" s="54"/>
      <c r="M459" s="54"/>
      <c r="N459" s="54"/>
      <c r="O459" s="54"/>
      <c r="P459" s="54"/>
      <c r="Q459" s="54"/>
      <c r="R459" s="54"/>
      <c r="S459" s="54"/>
      <c r="T459" s="54"/>
      <c r="U459" s="54"/>
      <c r="V459" s="54"/>
      <c r="W459" s="54"/>
      <c r="X459" s="54"/>
      <c r="Y459" s="54"/>
      <c r="Z459" s="54"/>
    </row>
    <row r="460" spans="1:26" ht="24.75" customHeight="1">
      <c r="A460" s="54"/>
      <c r="B460" s="54"/>
      <c r="C460" s="54"/>
      <c r="D460" s="54"/>
      <c r="E460" s="54"/>
      <c r="F460" s="54"/>
      <c r="G460" s="54"/>
      <c r="H460" s="54"/>
      <c r="I460" s="54"/>
      <c r="J460" s="54"/>
      <c r="K460" s="54"/>
      <c r="L460" s="54"/>
      <c r="M460" s="54"/>
      <c r="N460" s="54"/>
      <c r="O460" s="54"/>
      <c r="P460" s="54"/>
      <c r="Q460" s="54"/>
      <c r="R460" s="54"/>
      <c r="S460" s="54"/>
      <c r="T460" s="54"/>
      <c r="U460" s="54"/>
      <c r="V460" s="54"/>
      <c r="W460" s="54"/>
      <c r="X460" s="54"/>
      <c r="Y460" s="54"/>
      <c r="Z460" s="54"/>
    </row>
    <row r="461" spans="1:26" ht="24.75" customHeight="1">
      <c r="A461" s="54"/>
      <c r="B461" s="54"/>
      <c r="C461" s="54"/>
      <c r="D461" s="54"/>
      <c r="E461" s="54"/>
      <c r="F461" s="54"/>
      <c r="G461" s="54"/>
      <c r="H461" s="54"/>
      <c r="I461" s="54"/>
      <c r="J461" s="54"/>
      <c r="K461" s="54"/>
      <c r="L461" s="54"/>
      <c r="M461" s="54"/>
      <c r="N461" s="54"/>
      <c r="O461" s="54"/>
      <c r="P461" s="54"/>
      <c r="Q461" s="54"/>
      <c r="R461" s="54"/>
      <c r="S461" s="54"/>
      <c r="T461" s="54"/>
      <c r="U461" s="54"/>
      <c r="V461" s="54"/>
      <c r="W461" s="54"/>
      <c r="X461" s="54"/>
      <c r="Y461" s="54"/>
      <c r="Z461" s="54"/>
    </row>
    <row r="462" spans="1:26" ht="24.75" customHeight="1">
      <c r="A462" s="54"/>
      <c r="B462" s="54"/>
      <c r="C462" s="54"/>
      <c r="D462" s="54"/>
      <c r="E462" s="54"/>
      <c r="F462" s="54"/>
      <c r="G462" s="54"/>
      <c r="H462" s="54"/>
      <c r="I462" s="54"/>
      <c r="J462" s="54"/>
      <c r="K462" s="54"/>
      <c r="L462" s="54"/>
      <c r="M462" s="54"/>
      <c r="N462" s="54"/>
      <c r="O462" s="54"/>
      <c r="P462" s="54"/>
      <c r="Q462" s="54"/>
      <c r="R462" s="54"/>
      <c r="S462" s="54"/>
      <c r="T462" s="54"/>
      <c r="U462" s="54"/>
      <c r="V462" s="54"/>
      <c r="W462" s="54"/>
      <c r="X462" s="54"/>
      <c r="Y462" s="54"/>
      <c r="Z462" s="54"/>
    </row>
    <row r="463" spans="1:26" ht="24.75" customHeight="1">
      <c r="A463" s="54"/>
      <c r="B463" s="54"/>
      <c r="C463" s="54"/>
      <c r="D463" s="54"/>
      <c r="E463" s="54"/>
      <c r="F463" s="54"/>
      <c r="G463" s="54"/>
      <c r="H463" s="54"/>
      <c r="I463" s="54"/>
      <c r="J463" s="54"/>
      <c r="K463" s="54"/>
      <c r="L463" s="54"/>
      <c r="M463" s="54"/>
      <c r="N463" s="54"/>
      <c r="O463" s="54"/>
      <c r="P463" s="54"/>
      <c r="Q463" s="54"/>
      <c r="R463" s="54"/>
      <c r="S463" s="54"/>
      <c r="T463" s="54"/>
      <c r="U463" s="54"/>
      <c r="V463" s="54"/>
      <c r="W463" s="54"/>
      <c r="X463" s="54"/>
      <c r="Y463" s="54"/>
      <c r="Z463" s="54"/>
    </row>
    <row r="464" spans="1:26" ht="24.75" customHeight="1">
      <c r="A464" s="54"/>
      <c r="B464" s="54"/>
      <c r="C464" s="54"/>
      <c r="D464" s="54"/>
      <c r="E464" s="54"/>
      <c r="F464" s="54"/>
      <c r="G464" s="54"/>
      <c r="H464" s="54"/>
      <c r="I464" s="54"/>
      <c r="J464" s="54"/>
      <c r="K464" s="54"/>
      <c r="L464" s="54"/>
      <c r="M464" s="54"/>
      <c r="N464" s="54"/>
      <c r="O464" s="54"/>
      <c r="P464" s="54"/>
      <c r="Q464" s="54"/>
      <c r="R464" s="54"/>
      <c r="S464" s="54"/>
      <c r="T464" s="54"/>
      <c r="U464" s="54"/>
      <c r="V464" s="54"/>
      <c r="W464" s="54"/>
      <c r="X464" s="54"/>
      <c r="Y464" s="54"/>
      <c r="Z464" s="54"/>
    </row>
    <row r="465" spans="1:26" ht="24.75" customHeight="1">
      <c r="A465" s="54"/>
      <c r="B465" s="54"/>
      <c r="C465" s="54"/>
      <c r="D465" s="54"/>
      <c r="E465" s="54"/>
      <c r="F465" s="54"/>
      <c r="G465" s="54"/>
      <c r="H465" s="54"/>
      <c r="I465" s="54"/>
      <c r="J465" s="54"/>
      <c r="K465" s="54"/>
      <c r="L465" s="54"/>
      <c r="M465" s="54"/>
      <c r="N465" s="54"/>
      <c r="O465" s="54"/>
      <c r="P465" s="54"/>
      <c r="Q465" s="54"/>
      <c r="R465" s="54"/>
      <c r="S465" s="54"/>
      <c r="T465" s="54"/>
      <c r="U465" s="54"/>
      <c r="V465" s="54"/>
      <c r="W465" s="54"/>
      <c r="X465" s="54"/>
      <c r="Y465" s="54"/>
      <c r="Z465" s="54"/>
    </row>
    <row r="466" spans="1:26" ht="24.75" customHeight="1">
      <c r="A466" s="54"/>
      <c r="B466" s="54"/>
      <c r="C466" s="54"/>
      <c r="D466" s="54"/>
      <c r="E466" s="54"/>
      <c r="F466" s="54"/>
      <c r="G466" s="54"/>
      <c r="H466" s="54"/>
      <c r="I466" s="54"/>
      <c r="J466" s="54"/>
      <c r="K466" s="54"/>
      <c r="L466" s="54"/>
      <c r="M466" s="54"/>
      <c r="N466" s="54"/>
      <c r="O466" s="54"/>
      <c r="P466" s="54"/>
      <c r="Q466" s="54"/>
      <c r="R466" s="54"/>
      <c r="S466" s="54"/>
      <c r="T466" s="54"/>
      <c r="U466" s="54"/>
      <c r="V466" s="54"/>
      <c r="W466" s="54"/>
      <c r="X466" s="54"/>
      <c r="Y466" s="54"/>
      <c r="Z466" s="54"/>
    </row>
    <row r="467" spans="1:26" ht="24.75" customHeight="1">
      <c r="A467" s="54"/>
      <c r="B467" s="54"/>
      <c r="C467" s="54"/>
      <c r="D467" s="54"/>
      <c r="E467" s="54"/>
      <c r="F467" s="54"/>
      <c r="G467" s="54"/>
      <c r="H467" s="54"/>
      <c r="I467" s="54"/>
      <c r="J467" s="54"/>
      <c r="K467" s="54"/>
      <c r="L467" s="54"/>
      <c r="M467" s="54"/>
      <c r="N467" s="54"/>
      <c r="O467" s="54"/>
      <c r="P467" s="54"/>
      <c r="Q467" s="54"/>
      <c r="R467" s="54"/>
      <c r="S467" s="54"/>
      <c r="T467" s="54"/>
      <c r="U467" s="54"/>
      <c r="V467" s="54"/>
      <c r="W467" s="54"/>
      <c r="X467" s="54"/>
      <c r="Y467" s="54"/>
      <c r="Z467" s="54"/>
    </row>
    <row r="468" spans="1:26" ht="24.75" customHeight="1">
      <c r="A468" s="54"/>
      <c r="B468" s="54"/>
      <c r="C468" s="54"/>
      <c r="D468" s="54"/>
      <c r="E468" s="54"/>
      <c r="F468" s="54"/>
      <c r="G468" s="54"/>
      <c r="H468" s="54"/>
      <c r="I468" s="54"/>
      <c r="J468" s="54"/>
      <c r="K468" s="54"/>
      <c r="L468" s="54"/>
      <c r="M468" s="54"/>
      <c r="N468" s="54"/>
      <c r="O468" s="54"/>
      <c r="P468" s="54"/>
      <c r="Q468" s="54"/>
      <c r="R468" s="54"/>
      <c r="S468" s="54"/>
      <c r="T468" s="54"/>
      <c r="U468" s="54"/>
      <c r="V468" s="54"/>
      <c r="W468" s="54"/>
      <c r="X468" s="54"/>
      <c r="Y468" s="54"/>
      <c r="Z468" s="54"/>
    </row>
    <row r="469" spans="1:26" ht="24.75" customHeight="1">
      <c r="A469" s="54"/>
      <c r="B469" s="54"/>
      <c r="C469" s="54"/>
      <c r="D469" s="54"/>
      <c r="E469" s="54"/>
      <c r="F469" s="54"/>
      <c r="G469" s="54"/>
      <c r="H469" s="54"/>
      <c r="I469" s="54"/>
      <c r="J469" s="54"/>
      <c r="K469" s="54"/>
      <c r="L469" s="54"/>
      <c r="M469" s="54"/>
      <c r="N469" s="54"/>
      <c r="O469" s="54"/>
      <c r="P469" s="54"/>
      <c r="Q469" s="54"/>
      <c r="R469" s="54"/>
      <c r="S469" s="54"/>
      <c r="T469" s="54"/>
      <c r="U469" s="54"/>
      <c r="V469" s="54"/>
      <c r="W469" s="54"/>
      <c r="X469" s="54"/>
      <c r="Y469" s="54"/>
      <c r="Z469" s="54"/>
    </row>
    <row r="470" spans="1:26" ht="24.75" customHeight="1">
      <c r="A470" s="54"/>
      <c r="B470" s="54"/>
      <c r="C470" s="54"/>
      <c r="D470" s="54"/>
      <c r="E470" s="54"/>
      <c r="F470" s="54"/>
      <c r="G470" s="54"/>
      <c r="H470" s="54"/>
      <c r="I470" s="54"/>
      <c r="J470" s="54"/>
      <c r="K470" s="54"/>
      <c r="L470" s="54"/>
      <c r="M470" s="54"/>
      <c r="N470" s="54"/>
      <c r="O470" s="54"/>
      <c r="P470" s="54"/>
      <c r="Q470" s="54"/>
      <c r="R470" s="54"/>
      <c r="S470" s="54"/>
      <c r="T470" s="54"/>
      <c r="U470" s="54"/>
      <c r="V470" s="54"/>
      <c r="W470" s="54"/>
      <c r="X470" s="54"/>
      <c r="Y470" s="54"/>
      <c r="Z470" s="54"/>
    </row>
    <row r="471" spans="1:26" ht="24.75" customHeight="1">
      <c r="A471" s="54"/>
      <c r="B471" s="54"/>
      <c r="C471" s="54"/>
      <c r="D471" s="54"/>
      <c r="E471" s="54"/>
      <c r="F471" s="54"/>
      <c r="G471" s="54"/>
      <c r="H471" s="54"/>
      <c r="I471" s="54"/>
      <c r="J471" s="54"/>
      <c r="K471" s="54"/>
      <c r="L471" s="54"/>
      <c r="M471" s="54"/>
      <c r="N471" s="54"/>
      <c r="O471" s="54"/>
      <c r="P471" s="54"/>
      <c r="Q471" s="54"/>
      <c r="R471" s="54"/>
      <c r="S471" s="54"/>
      <c r="T471" s="54"/>
      <c r="U471" s="54"/>
      <c r="V471" s="54"/>
      <c r="W471" s="54"/>
      <c r="X471" s="54"/>
      <c r="Y471" s="54"/>
      <c r="Z471" s="54"/>
    </row>
    <row r="472" spans="1:26" ht="24.75" customHeight="1">
      <c r="A472" s="54"/>
      <c r="B472" s="54"/>
      <c r="C472" s="54"/>
      <c r="D472" s="54"/>
      <c r="E472" s="54"/>
      <c r="F472" s="54"/>
      <c r="G472" s="54"/>
      <c r="H472" s="54"/>
      <c r="I472" s="54"/>
      <c r="J472" s="54"/>
      <c r="K472" s="54"/>
      <c r="L472" s="54"/>
      <c r="M472" s="54"/>
      <c r="N472" s="54"/>
      <c r="O472" s="54"/>
      <c r="P472" s="54"/>
      <c r="Q472" s="54"/>
      <c r="R472" s="54"/>
      <c r="S472" s="54"/>
      <c r="T472" s="54"/>
      <c r="U472" s="54"/>
      <c r="V472" s="54"/>
      <c r="W472" s="54"/>
      <c r="X472" s="54"/>
      <c r="Y472" s="54"/>
      <c r="Z472" s="54"/>
    </row>
    <row r="473" spans="1:26" ht="24.75" customHeight="1">
      <c r="A473" s="54"/>
      <c r="B473" s="54"/>
      <c r="C473" s="54"/>
      <c r="D473" s="54"/>
      <c r="E473" s="54"/>
      <c r="F473" s="54"/>
      <c r="G473" s="54"/>
      <c r="H473" s="54"/>
      <c r="I473" s="54"/>
      <c r="J473" s="54"/>
      <c r="K473" s="54"/>
      <c r="L473" s="54"/>
      <c r="M473" s="54"/>
      <c r="N473" s="54"/>
      <c r="O473" s="54"/>
      <c r="P473" s="54"/>
      <c r="Q473" s="54"/>
      <c r="R473" s="54"/>
      <c r="S473" s="54"/>
      <c r="T473" s="54"/>
      <c r="U473" s="54"/>
      <c r="V473" s="54"/>
      <c r="W473" s="54"/>
      <c r="X473" s="54"/>
      <c r="Y473" s="54"/>
      <c r="Z473" s="54"/>
    </row>
    <row r="474" spans="1:26" ht="24.75" customHeight="1">
      <c r="A474" s="54"/>
      <c r="B474" s="54"/>
      <c r="C474" s="54"/>
      <c r="D474" s="54"/>
      <c r="E474" s="54"/>
      <c r="F474" s="54"/>
      <c r="G474" s="54"/>
      <c r="H474" s="54"/>
      <c r="I474" s="54"/>
      <c r="J474" s="54"/>
      <c r="K474" s="54"/>
      <c r="L474" s="54"/>
      <c r="M474" s="54"/>
      <c r="N474" s="54"/>
      <c r="O474" s="54"/>
      <c r="P474" s="54"/>
      <c r="Q474" s="54"/>
      <c r="R474" s="54"/>
      <c r="S474" s="54"/>
      <c r="T474" s="54"/>
      <c r="U474" s="54"/>
      <c r="V474" s="54"/>
      <c r="W474" s="54"/>
      <c r="X474" s="54"/>
      <c r="Y474" s="54"/>
      <c r="Z474" s="54"/>
    </row>
    <row r="475" spans="1:26" ht="24.75" customHeight="1">
      <c r="A475" s="54"/>
      <c r="B475" s="54"/>
      <c r="C475" s="54"/>
      <c r="D475" s="54"/>
      <c r="E475" s="54"/>
      <c r="F475" s="54"/>
      <c r="G475" s="54"/>
      <c r="H475" s="54"/>
      <c r="I475" s="54"/>
      <c r="J475" s="54"/>
      <c r="K475" s="54"/>
      <c r="L475" s="54"/>
      <c r="M475" s="54"/>
      <c r="N475" s="54"/>
      <c r="O475" s="54"/>
      <c r="P475" s="54"/>
      <c r="Q475" s="54"/>
      <c r="R475" s="54"/>
      <c r="S475" s="54"/>
      <c r="T475" s="54"/>
      <c r="U475" s="54"/>
      <c r="V475" s="54"/>
      <c r="W475" s="54"/>
      <c r="X475" s="54"/>
      <c r="Y475" s="54"/>
      <c r="Z475" s="54"/>
    </row>
    <row r="476" spans="1:26" ht="24.75" customHeight="1">
      <c r="A476" s="54"/>
      <c r="B476" s="54"/>
      <c r="C476" s="54"/>
      <c r="D476" s="54"/>
      <c r="E476" s="54"/>
      <c r="F476" s="54"/>
      <c r="G476" s="54"/>
      <c r="H476" s="54"/>
      <c r="I476" s="54"/>
      <c r="J476" s="54"/>
      <c r="K476" s="54"/>
      <c r="L476" s="54"/>
      <c r="M476" s="54"/>
      <c r="N476" s="54"/>
      <c r="O476" s="54"/>
      <c r="P476" s="54"/>
      <c r="Q476" s="54"/>
      <c r="R476" s="54"/>
      <c r="S476" s="54"/>
      <c r="T476" s="54"/>
      <c r="U476" s="54"/>
      <c r="V476" s="54"/>
      <c r="W476" s="54"/>
      <c r="X476" s="54"/>
      <c r="Y476" s="54"/>
      <c r="Z476" s="54"/>
    </row>
    <row r="477" spans="1:26" ht="24.75" customHeight="1">
      <c r="A477" s="54"/>
      <c r="B477" s="54"/>
      <c r="C477" s="54"/>
      <c r="D477" s="54"/>
      <c r="E477" s="54"/>
      <c r="F477" s="54"/>
      <c r="G477" s="54"/>
      <c r="H477" s="54"/>
      <c r="I477" s="54"/>
      <c r="J477" s="54"/>
      <c r="K477" s="54"/>
      <c r="L477" s="54"/>
      <c r="M477" s="54"/>
      <c r="N477" s="54"/>
      <c r="O477" s="54"/>
      <c r="P477" s="54"/>
      <c r="Q477" s="54"/>
      <c r="R477" s="54"/>
      <c r="S477" s="54"/>
      <c r="T477" s="54"/>
      <c r="U477" s="54"/>
      <c r="V477" s="54"/>
      <c r="W477" s="54"/>
      <c r="X477" s="54"/>
      <c r="Y477" s="54"/>
      <c r="Z477" s="54"/>
    </row>
    <row r="478" spans="1:26" ht="24.75" customHeight="1">
      <c r="A478" s="54"/>
      <c r="B478" s="54"/>
      <c r="C478" s="54"/>
      <c r="D478" s="54"/>
      <c r="E478" s="54"/>
      <c r="F478" s="54"/>
      <c r="G478" s="54"/>
      <c r="H478" s="54"/>
      <c r="I478" s="54"/>
      <c r="J478" s="54"/>
      <c r="K478" s="54"/>
      <c r="L478" s="54"/>
      <c r="M478" s="54"/>
      <c r="N478" s="54"/>
      <c r="O478" s="54"/>
      <c r="P478" s="54"/>
      <c r="Q478" s="54"/>
      <c r="R478" s="54"/>
      <c r="S478" s="54"/>
      <c r="T478" s="54"/>
      <c r="U478" s="54"/>
      <c r="V478" s="54"/>
      <c r="W478" s="54"/>
      <c r="X478" s="54"/>
      <c r="Y478" s="54"/>
      <c r="Z478" s="54"/>
    </row>
    <row r="479" spans="1:26" ht="24.75" customHeight="1">
      <c r="A479" s="54"/>
      <c r="B479" s="54"/>
      <c r="C479" s="54"/>
      <c r="D479" s="54"/>
      <c r="E479" s="54"/>
      <c r="F479" s="54"/>
      <c r="G479" s="54"/>
      <c r="H479" s="54"/>
      <c r="I479" s="54"/>
      <c r="J479" s="54"/>
      <c r="K479" s="54"/>
      <c r="L479" s="54"/>
      <c r="M479" s="54"/>
      <c r="N479" s="54"/>
      <c r="O479" s="54"/>
      <c r="P479" s="54"/>
      <c r="Q479" s="54"/>
      <c r="R479" s="54"/>
      <c r="S479" s="54"/>
      <c r="T479" s="54"/>
      <c r="U479" s="54"/>
      <c r="V479" s="54"/>
      <c r="W479" s="54"/>
      <c r="X479" s="54"/>
      <c r="Y479" s="54"/>
      <c r="Z479" s="54"/>
    </row>
    <row r="480" spans="1:26" ht="24.75" customHeight="1">
      <c r="A480" s="54"/>
      <c r="B480" s="54"/>
      <c r="C480" s="54"/>
      <c r="D480" s="54"/>
      <c r="E480" s="54"/>
      <c r="F480" s="54"/>
      <c r="G480" s="54"/>
      <c r="H480" s="54"/>
      <c r="I480" s="54"/>
      <c r="J480" s="54"/>
      <c r="K480" s="54"/>
      <c r="L480" s="54"/>
      <c r="M480" s="54"/>
      <c r="N480" s="54"/>
      <c r="O480" s="54"/>
      <c r="P480" s="54"/>
      <c r="Q480" s="54"/>
      <c r="R480" s="54"/>
      <c r="S480" s="54"/>
      <c r="T480" s="54"/>
      <c r="U480" s="54"/>
      <c r="V480" s="54"/>
      <c r="W480" s="54"/>
      <c r="X480" s="54"/>
      <c r="Y480" s="54"/>
      <c r="Z480" s="54"/>
    </row>
    <row r="481" spans="1:26" ht="24.75" customHeight="1">
      <c r="A481" s="54"/>
      <c r="B481" s="54"/>
      <c r="C481" s="54"/>
      <c r="D481" s="54"/>
      <c r="E481" s="54"/>
      <c r="F481" s="54"/>
      <c r="G481" s="54"/>
      <c r="H481" s="54"/>
      <c r="I481" s="54"/>
      <c r="J481" s="54"/>
      <c r="K481" s="54"/>
      <c r="L481" s="54"/>
      <c r="M481" s="54"/>
      <c r="N481" s="54"/>
      <c r="O481" s="54"/>
      <c r="P481" s="54"/>
      <c r="Q481" s="54"/>
      <c r="R481" s="54"/>
      <c r="S481" s="54"/>
      <c r="T481" s="54"/>
      <c r="U481" s="54"/>
      <c r="V481" s="54"/>
      <c r="W481" s="54"/>
      <c r="X481" s="54"/>
      <c r="Y481" s="54"/>
      <c r="Z481" s="54"/>
    </row>
    <row r="482" spans="1:26" ht="24.75" customHeight="1">
      <c r="A482" s="54"/>
      <c r="B482" s="54"/>
      <c r="C482" s="54"/>
      <c r="D482" s="54"/>
      <c r="E482" s="54"/>
      <c r="F482" s="54"/>
      <c r="G482" s="54"/>
      <c r="H482" s="54"/>
      <c r="I482" s="54"/>
      <c r="J482" s="54"/>
      <c r="K482" s="54"/>
      <c r="L482" s="54"/>
      <c r="M482" s="54"/>
      <c r="N482" s="54"/>
      <c r="O482" s="54"/>
      <c r="P482" s="54"/>
      <c r="Q482" s="54"/>
      <c r="R482" s="54"/>
      <c r="S482" s="54"/>
      <c r="T482" s="54"/>
      <c r="U482" s="54"/>
      <c r="V482" s="54"/>
      <c r="W482" s="54"/>
      <c r="X482" s="54"/>
      <c r="Y482" s="54"/>
      <c r="Z482" s="54"/>
    </row>
    <row r="483" spans="1:26" ht="24.75" customHeight="1">
      <c r="A483" s="54"/>
      <c r="B483" s="54"/>
      <c r="C483" s="54"/>
      <c r="D483" s="54"/>
      <c r="E483" s="54"/>
      <c r="F483" s="54"/>
      <c r="G483" s="54"/>
      <c r="H483" s="54"/>
      <c r="I483" s="54"/>
      <c r="J483" s="54"/>
      <c r="K483" s="54"/>
      <c r="L483" s="54"/>
      <c r="M483" s="54"/>
      <c r="N483" s="54"/>
      <c r="O483" s="54"/>
      <c r="P483" s="54"/>
      <c r="Q483" s="54"/>
      <c r="R483" s="54"/>
      <c r="S483" s="54"/>
      <c r="T483" s="54"/>
      <c r="U483" s="54"/>
      <c r="V483" s="54"/>
      <c r="W483" s="54"/>
      <c r="X483" s="54"/>
      <c r="Y483" s="54"/>
      <c r="Z483" s="54"/>
    </row>
    <row r="484" spans="1:26" ht="24.75" customHeight="1">
      <c r="A484" s="54"/>
      <c r="B484" s="54"/>
      <c r="C484" s="54"/>
      <c r="D484" s="54"/>
      <c r="E484" s="54"/>
      <c r="F484" s="54"/>
      <c r="G484" s="54"/>
      <c r="H484" s="54"/>
      <c r="I484" s="54"/>
      <c r="J484" s="54"/>
      <c r="K484" s="54"/>
      <c r="L484" s="54"/>
      <c r="M484" s="54"/>
      <c r="N484" s="54"/>
      <c r="O484" s="54"/>
      <c r="P484" s="54"/>
      <c r="Q484" s="54"/>
      <c r="R484" s="54"/>
      <c r="S484" s="54"/>
      <c r="T484" s="54"/>
      <c r="U484" s="54"/>
      <c r="V484" s="54"/>
      <c r="W484" s="54"/>
      <c r="X484" s="54"/>
      <c r="Y484" s="54"/>
      <c r="Z484" s="54"/>
    </row>
    <row r="485" spans="1:26" ht="24.75" customHeight="1">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row>
    <row r="486" spans="1:26" ht="24.75" customHeight="1">
      <c r="A486" s="54"/>
      <c r="B486" s="54"/>
      <c r="C486" s="54"/>
      <c r="D486" s="54"/>
      <c r="E486" s="54"/>
      <c r="F486" s="54"/>
      <c r="G486" s="54"/>
      <c r="H486" s="54"/>
      <c r="I486" s="54"/>
      <c r="J486" s="54"/>
      <c r="K486" s="54"/>
      <c r="L486" s="54"/>
      <c r="M486" s="54"/>
      <c r="N486" s="54"/>
      <c r="O486" s="54"/>
      <c r="P486" s="54"/>
      <c r="Q486" s="54"/>
      <c r="R486" s="54"/>
      <c r="S486" s="54"/>
      <c r="T486" s="54"/>
      <c r="U486" s="54"/>
      <c r="V486" s="54"/>
      <c r="W486" s="54"/>
      <c r="X486" s="54"/>
      <c r="Y486" s="54"/>
      <c r="Z486" s="54"/>
    </row>
    <row r="487" spans="1:26" ht="24.75" customHeight="1">
      <c r="A487" s="54"/>
      <c r="B487" s="54"/>
      <c r="C487" s="54"/>
      <c r="D487" s="54"/>
      <c r="E487" s="54"/>
      <c r="F487" s="54"/>
      <c r="G487" s="54"/>
      <c r="H487" s="54"/>
      <c r="I487" s="54"/>
      <c r="J487" s="54"/>
      <c r="K487" s="54"/>
      <c r="L487" s="54"/>
      <c r="M487" s="54"/>
      <c r="N487" s="54"/>
      <c r="O487" s="54"/>
      <c r="P487" s="54"/>
      <c r="Q487" s="54"/>
      <c r="R487" s="54"/>
      <c r="S487" s="54"/>
      <c r="T487" s="54"/>
      <c r="U487" s="54"/>
      <c r="V487" s="54"/>
      <c r="W487" s="54"/>
      <c r="X487" s="54"/>
      <c r="Y487" s="54"/>
      <c r="Z487" s="54"/>
    </row>
    <row r="488" spans="1:26" ht="24.75" customHeight="1">
      <c r="A488" s="54"/>
      <c r="B488" s="54"/>
      <c r="C488" s="54"/>
      <c r="D488" s="54"/>
      <c r="E488" s="54"/>
      <c r="F488" s="54"/>
      <c r="G488" s="54"/>
      <c r="H488" s="54"/>
      <c r="I488" s="54"/>
      <c r="J488" s="54"/>
      <c r="K488" s="54"/>
      <c r="L488" s="54"/>
      <c r="M488" s="54"/>
      <c r="N488" s="54"/>
      <c r="O488" s="54"/>
      <c r="P488" s="54"/>
      <c r="Q488" s="54"/>
      <c r="R488" s="54"/>
      <c r="S488" s="54"/>
      <c r="T488" s="54"/>
      <c r="U488" s="54"/>
      <c r="V488" s="54"/>
      <c r="W488" s="54"/>
      <c r="X488" s="54"/>
      <c r="Y488" s="54"/>
      <c r="Z488" s="54"/>
    </row>
    <row r="489" spans="1:26" ht="24.75" customHeight="1">
      <c r="A489" s="54"/>
      <c r="B489" s="54"/>
      <c r="C489" s="54"/>
      <c r="D489" s="54"/>
      <c r="E489" s="54"/>
      <c r="F489" s="54"/>
      <c r="G489" s="54"/>
      <c r="H489" s="54"/>
      <c r="I489" s="54"/>
      <c r="J489" s="54"/>
      <c r="K489" s="54"/>
      <c r="L489" s="54"/>
      <c r="M489" s="54"/>
      <c r="N489" s="54"/>
      <c r="O489" s="54"/>
      <c r="P489" s="54"/>
      <c r="Q489" s="54"/>
      <c r="R489" s="54"/>
      <c r="S489" s="54"/>
      <c r="T489" s="54"/>
      <c r="U489" s="54"/>
      <c r="V489" s="54"/>
      <c r="W489" s="54"/>
      <c r="X489" s="54"/>
      <c r="Y489" s="54"/>
      <c r="Z489" s="54"/>
    </row>
    <row r="490" spans="1:26" ht="24.75" customHeight="1">
      <c r="A490" s="54"/>
      <c r="B490" s="54"/>
      <c r="C490" s="54"/>
      <c r="D490" s="54"/>
      <c r="E490" s="54"/>
      <c r="F490" s="54"/>
      <c r="G490" s="54"/>
      <c r="H490" s="54"/>
      <c r="I490" s="54"/>
      <c r="J490" s="54"/>
      <c r="K490" s="54"/>
      <c r="L490" s="54"/>
      <c r="M490" s="54"/>
      <c r="N490" s="54"/>
      <c r="O490" s="54"/>
      <c r="P490" s="54"/>
      <c r="Q490" s="54"/>
      <c r="R490" s="54"/>
      <c r="S490" s="54"/>
      <c r="T490" s="54"/>
      <c r="U490" s="54"/>
      <c r="V490" s="54"/>
      <c r="W490" s="54"/>
      <c r="X490" s="54"/>
      <c r="Y490" s="54"/>
      <c r="Z490" s="54"/>
    </row>
    <row r="491" spans="1:26" ht="24.75" customHeight="1">
      <c r="A491" s="54"/>
      <c r="B491" s="54"/>
      <c r="C491" s="54"/>
      <c r="D491" s="54"/>
      <c r="E491" s="54"/>
      <c r="F491" s="54"/>
      <c r="G491" s="54"/>
      <c r="H491" s="54"/>
      <c r="I491" s="54"/>
      <c r="J491" s="54"/>
      <c r="K491" s="54"/>
      <c r="L491" s="54"/>
      <c r="M491" s="54"/>
      <c r="N491" s="54"/>
      <c r="O491" s="54"/>
      <c r="P491" s="54"/>
      <c r="Q491" s="54"/>
      <c r="R491" s="54"/>
      <c r="S491" s="54"/>
      <c r="T491" s="54"/>
      <c r="U491" s="54"/>
      <c r="V491" s="54"/>
      <c r="W491" s="54"/>
      <c r="X491" s="54"/>
      <c r="Y491" s="54"/>
      <c r="Z491" s="54"/>
    </row>
    <row r="492" spans="1:26" ht="24.75" customHeight="1">
      <c r="A492" s="54"/>
      <c r="B492" s="54"/>
      <c r="C492" s="54"/>
      <c r="D492" s="54"/>
      <c r="E492" s="54"/>
      <c r="F492" s="54"/>
      <c r="G492" s="54"/>
      <c r="H492" s="54"/>
      <c r="I492" s="54"/>
      <c r="J492" s="54"/>
      <c r="K492" s="54"/>
      <c r="L492" s="54"/>
      <c r="M492" s="54"/>
      <c r="N492" s="54"/>
      <c r="O492" s="54"/>
      <c r="P492" s="54"/>
      <c r="Q492" s="54"/>
      <c r="R492" s="54"/>
      <c r="S492" s="54"/>
      <c r="T492" s="54"/>
      <c r="U492" s="54"/>
      <c r="V492" s="54"/>
      <c r="W492" s="54"/>
      <c r="X492" s="54"/>
      <c r="Y492" s="54"/>
      <c r="Z492" s="54"/>
    </row>
    <row r="493" spans="1:26" ht="24.75" customHeight="1">
      <c r="A493" s="54"/>
      <c r="B493" s="54"/>
      <c r="C493" s="54"/>
      <c r="D493" s="54"/>
      <c r="E493" s="54"/>
      <c r="F493" s="54"/>
      <c r="G493" s="54"/>
      <c r="H493" s="54"/>
      <c r="I493" s="54"/>
      <c r="J493" s="54"/>
      <c r="K493" s="54"/>
      <c r="L493" s="54"/>
      <c r="M493" s="54"/>
      <c r="N493" s="54"/>
      <c r="O493" s="54"/>
      <c r="P493" s="54"/>
      <c r="Q493" s="54"/>
      <c r="R493" s="54"/>
      <c r="S493" s="54"/>
      <c r="T493" s="54"/>
      <c r="U493" s="54"/>
      <c r="V493" s="54"/>
      <c r="W493" s="54"/>
      <c r="X493" s="54"/>
      <c r="Y493" s="54"/>
      <c r="Z493" s="54"/>
    </row>
    <row r="494" spans="1:26" ht="24.75" customHeight="1">
      <c r="A494" s="54"/>
      <c r="B494" s="54"/>
      <c r="C494" s="54"/>
      <c r="D494" s="54"/>
      <c r="E494" s="54"/>
      <c r="F494" s="54"/>
      <c r="G494" s="54"/>
      <c r="H494" s="54"/>
      <c r="I494" s="54"/>
      <c r="J494" s="54"/>
      <c r="K494" s="54"/>
      <c r="L494" s="54"/>
      <c r="M494" s="54"/>
      <c r="N494" s="54"/>
      <c r="O494" s="54"/>
      <c r="P494" s="54"/>
      <c r="Q494" s="54"/>
      <c r="R494" s="54"/>
      <c r="S494" s="54"/>
      <c r="T494" s="54"/>
      <c r="U494" s="54"/>
      <c r="V494" s="54"/>
      <c r="W494" s="54"/>
      <c r="X494" s="54"/>
      <c r="Y494" s="54"/>
      <c r="Z494" s="54"/>
    </row>
    <row r="495" spans="1:26" ht="24.75" customHeight="1">
      <c r="A495" s="54"/>
      <c r="B495" s="54"/>
      <c r="C495" s="54"/>
      <c r="D495" s="54"/>
      <c r="E495" s="54"/>
      <c r="F495" s="54"/>
      <c r="G495" s="54"/>
      <c r="H495" s="54"/>
      <c r="I495" s="54"/>
      <c r="J495" s="54"/>
      <c r="K495" s="54"/>
      <c r="L495" s="54"/>
      <c r="M495" s="54"/>
      <c r="N495" s="54"/>
      <c r="O495" s="54"/>
      <c r="P495" s="54"/>
      <c r="Q495" s="54"/>
      <c r="R495" s="54"/>
      <c r="S495" s="54"/>
      <c r="T495" s="54"/>
      <c r="U495" s="54"/>
      <c r="V495" s="54"/>
      <c r="W495" s="54"/>
      <c r="X495" s="54"/>
      <c r="Y495" s="54"/>
      <c r="Z495" s="54"/>
    </row>
    <row r="496" spans="1:26" ht="24.75" customHeight="1">
      <c r="A496" s="54"/>
      <c r="B496" s="54"/>
      <c r="C496" s="54"/>
      <c r="D496" s="54"/>
      <c r="E496" s="54"/>
      <c r="F496" s="54"/>
      <c r="G496" s="54"/>
      <c r="H496" s="54"/>
      <c r="I496" s="54"/>
      <c r="J496" s="54"/>
      <c r="K496" s="54"/>
      <c r="L496" s="54"/>
      <c r="M496" s="54"/>
      <c r="N496" s="54"/>
      <c r="O496" s="54"/>
      <c r="P496" s="54"/>
      <c r="Q496" s="54"/>
      <c r="R496" s="54"/>
      <c r="S496" s="54"/>
      <c r="T496" s="54"/>
      <c r="U496" s="54"/>
      <c r="V496" s="54"/>
      <c r="W496" s="54"/>
      <c r="X496" s="54"/>
      <c r="Y496" s="54"/>
      <c r="Z496" s="54"/>
    </row>
    <row r="497" spans="1:26" ht="24.75" customHeight="1">
      <c r="A497" s="54"/>
      <c r="B497" s="54"/>
      <c r="C497" s="54"/>
      <c r="D497" s="54"/>
      <c r="E497" s="54"/>
      <c r="F497" s="54"/>
      <c r="G497" s="54"/>
      <c r="H497" s="54"/>
      <c r="I497" s="54"/>
      <c r="J497" s="54"/>
      <c r="K497" s="54"/>
      <c r="L497" s="54"/>
      <c r="M497" s="54"/>
      <c r="N497" s="54"/>
      <c r="O497" s="54"/>
      <c r="P497" s="54"/>
      <c r="Q497" s="54"/>
      <c r="R497" s="54"/>
      <c r="S497" s="54"/>
      <c r="T497" s="54"/>
      <c r="U497" s="54"/>
      <c r="V497" s="54"/>
      <c r="W497" s="54"/>
      <c r="X497" s="54"/>
      <c r="Y497" s="54"/>
      <c r="Z497" s="54"/>
    </row>
    <row r="498" spans="1:26" ht="24.75" customHeight="1">
      <c r="A498" s="54"/>
      <c r="B498" s="54"/>
      <c r="C498" s="54"/>
      <c r="D498" s="54"/>
      <c r="E498" s="54"/>
      <c r="F498" s="54"/>
      <c r="G498" s="54"/>
      <c r="H498" s="54"/>
      <c r="I498" s="54"/>
      <c r="J498" s="54"/>
      <c r="K498" s="54"/>
      <c r="L498" s="54"/>
      <c r="M498" s="54"/>
      <c r="N498" s="54"/>
      <c r="O498" s="54"/>
      <c r="P498" s="54"/>
      <c r="Q498" s="54"/>
      <c r="R498" s="54"/>
      <c r="S498" s="54"/>
      <c r="T498" s="54"/>
      <c r="U498" s="54"/>
      <c r="V498" s="54"/>
      <c r="W498" s="54"/>
      <c r="X498" s="54"/>
      <c r="Y498" s="54"/>
      <c r="Z498" s="54"/>
    </row>
    <row r="499" spans="1:26" ht="24.75" customHeight="1">
      <c r="A499" s="54"/>
      <c r="B499" s="54"/>
      <c r="C499" s="54"/>
      <c r="D499" s="54"/>
      <c r="E499" s="54"/>
      <c r="F499" s="54"/>
      <c r="G499" s="54"/>
      <c r="H499" s="54"/>
      <c r="I499" s="54"/>
      <c r="J499" s="54"/>
      <c r="K499" s="54"/>
      <c r="L499" s="54"/>
      <c r="M499" s="54"/>
      <c r="N499" s="54"/>
      <c r="O499" s="54"/>
      <c r="P499" s="54"/>
      <c r="Q499" s="54"/>
      <c r="R499" s="54"/>
      <c r="S499" s="54"/>
      <c r="T499" s="54"/>
      <c r="U499" s="54"/>
      <c r="V499" s="54"/>
      <c r="W499" s="54"/>
      <c r="X499" s="54"/>
      <c r="Y499" s="54"/>
      <c r="Z499" s="54"/>
    </row>
    <row r="500" spans="1:26" ht="24.75" customHeight="1">
      <c r="A500" s="54"/>
      <c r="B500" s="54"/>
      <c r="C500" s="54"/>
      <c r="D500" s="54"/>
      <c r="E500" s="54"/>
      <c r="F500" s="54"/>
      <c r="G500" s="54"/>
      <c r="H500" s="54"/>
      <c r="I500" s="54"/>
      <c r="J500" s="54"/>
      <c r="K500" s="54"/>
      <c r="L500" s="54"/>
      <c r="M500" s="54"/>
      <c r="N500" s="54"/>
      <c r="O500" s="54"/>
      <c r="P500" s="54"/>
      <c r="Q500" s="54"/>
      <c r="R500" s="54"/>
      <c r="S500" s="54"/>
      <c r="T500" s="54"/>
      <c r="U500" s="54"/>
      <c r="V500" s="54"/>
      <c r="W500" s="54"/>
      <c r="X500" s="54"/>
      <c r="Y500" s="54"/>
      <c r="Z500" s="54"/>
    </row>
    <row r="501" spans="1:26" ht="24.75" customHeight="1">
      <c r="A501" s="54"/>
      <c r="B501" s="54"/>
      <c r="C501" s="54"/>
      <c r="D501" s="54"/>
      <c r="E501" s="54"/>
      <c r="F501" s="54"/>
      <c r="G501" s="54"/>
      <c r="H501" s="54"/>
      <c r="I501" s="54"/>
      <c r="J501" s="54"/>
      <c r="K501" s="54"/>
      <c r="L501" s="54"/>
      <c r="M501" s="54"/>
      <c r="N501" s="54"/>
      <c r="O501" s="54"/>
      <c r="P501" s="54"/>
      <c r="Q501" s="54"/>
      <c r="R501" s="54"/>
      <c r="S501" s="54"/>
      <c r="T501" s="54"/>
      <c r="U501" s="54"/>
      <c r="V501" s="54"/>
      <c r="W501" s="54"/>
      <c r="X501" s="54"/>
      <c r="Y501" s="54"/>
      <c r="Z501" s="54"/>
    </row>
    <row r="502" spans="1:26" ht="24.75" customHeight="1">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row>
    <row r="503" spans="1:26" ht="24.75" customHeight="1">
      <c r="A503" s="54"/>
      <c r="B503" s="54"/>
      <c r="C503" s="54"/>
      <c r="D503" s="54"/>
      <c r="E503" s="54"/>
      <c r="F503" s="54"/>
      <c r="G503" s="54"/>
      <c r="H503" s="54"/>
      <c r="I503" s="54"/>
      <c r="J503" s="54"/>
      <c r="K503" s="54"/>
      <c r="L503" s="54"/>
      <c r="M503" s="54"/>
      <c r="N503" s="54"/>
      <c r="O503" s="54"/>
      <c r="P503" s="54"/>
      <c r="Q503" s="54"/>
      <c r="R503" s="54"/>
      <c r="S503" s="54"/>
      <c r="T503" s="54"/>
      <c r="U503" s="54"/>
      <c r="V503" s="54"/>
      <c r="W503" s="54"/>
      <c r="X503" s="54"/>
      <c r="Y503" s="54"/>
      <c r="Z503" s="54"/>
    </row>
    <row r="504" spans="1:26" ht="24.75" customHeight="1">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row>
    <row r="505" spans="1:26" ht="24.75" customHeight="1">
      <c r="A505" s="54"/>
      <c r="B505" s="54"/>
      <c r="C505" s="54"/>
      <c r="D505" s="54"/>
      <c r="E505" s="54"/>
      <c r="F505" s="54"/>
      <c r="G505" s="54"/>
      <c r="H505" s="54"/>
      <c r="I505" s="54"/>
      <c r="J505" s="54"/>
      <c r="K505" s="54"/>
      <c r="L505" s="54"/>
      <c r="M505" s="54"/>
      <c r="N505" s="54"/>
      <c r="O505" s="54"/>
      <c r="P505" s="54"/>
      <c r="Q505" s="54"/>
      <c r="R505" s="54"/>
      <c r="S505" s="54"/>
      <c r="T505" s="54"/>
      <c r="U505" s="54"/>
      <c r="V505" s="54"/>
      <c r="W505" s="54"/>
      <c r="X505" s="54"/>
      <c r="Y505" s="54"/>
      <c r="Z505" s="54"/>
    </row>
    <row r="506" spans="1:26" ht="24.75" customHeight="1">
      <c r="A506" s="54"/>
      <c r="B506" s="54"/>
      <c r="C506" s="54"/>
      <c r="D506" s="54"/>
      <c r="E506" s="54"/>
      <c r="F506" s="54"/>
      <c r="G506" s="54"/>
      <c r="H506" s="54"/>
      <c r="I506" s="54"/>
      <c r="J506" s="54"/>
      <c r="K506" s="54"/>
      <c r="L506" s="54"/>
      <c r="M506" s="54"/>
      <c r="N506" s="54"/>
      <c r="O506" s="54"/>
      <c r="P506" s="54"/>
      <c r="Q506" s="54"/>
      <c r="R506" s="54"/>
      <c r="S506" s="54"/>
      <c r="T506" s="54"/>
      <c r="U506" s="54"/>
      <c r="V506" s="54"/>
      <c r="W506" s="54"/>
      <c r="X506" s="54"/>
      <c r="Y506" s="54"/>
      <c r="Z506" s="54"/>
    </row>
    <row r="507" spans="1:26" ht="24.75" customHeight="1">
      <c r="A507" s="54"/>
      <c r="B507" s="54"/>
      <c r="C507" s="54"/>
      <c r="D507" s="54"/>
      <c r="E507" s="54"/>
      <c r="F507" s="54"/>
      <c r="G507" s="54"/>
      <c r="H507" s="54"/>
      <c r="I507" s="54"/>
      <c r="J507" s="54"/>
      <c r="K507" s="54"/>
      <c r="L507" s="54"/>
      <c r="M507" s="54"/>
      <c r="N507" s="54"/>
      <c r="O507" s="54"/>
      <c r="P507" s="54"/>
      <c r="Q507" s="54"/>
      <c r="R507" s="54"/>
      <c r="S507" s="54"/>
      <c r="T507" s="54"/>
      <c r="U507" s="54"/>
      <c r="V507" s="54"/>
      <c r="W507" s="54"/>
      <c r="X507" s="54"/>
      <c r="Y507" s="54"/>
      <c r="Z507" s="54"/>
    </row>
    <row r="508" spans="1:26" ht="24.75" customHeight="1">
      <c r="A508" s="54"/>
      <c r="B508" s="54"/>
      <c r="C508" s="54"/>
      <c r="D508" s="54"/>
      <c r="E508" s="54"/>
      <c r="F508" s="54"/>
      <c r="G508" s="54"/>
      <c r="H508" s="54"/>
      <c r="I508" s="54"/>
      <c r="J508" s="54"/>
      <c r="K508" s="54"/>
      <c r="L508" s="54"/>
      <c r="M508" s="54"/>
      <c r="N508" s="54"/>
      <c r="O508" s="54"/>
      <c r="P508" s="54"/>
      <c r="Q508" s="54"/>
      <c r="R508" s="54"/>
      <c r="S508" s="54"/>
      <c r="T508" s="54"/>
      <c r="U508" s="54"/>
      <c r="V508" s="54"/>
      <c r="W508" s="54"/>
      <c r="X508" s="54"/>
      <c r="Y508" s="54"/>
      <c r="Z508" s="54"/>
    </row>
    <row r="509" spans="1:26" ht="24.75" customHeight="1">
      <c r="A509" s="54"/>
      <c r="B509" s="54"/>
      <c r="C509" s="54"/>
      <c r="D509" s="54"/>
      <c r="E509" s="54"/>
      <c r="F509" s="54"/>
      <c r="G509" s="54"/>
      <c r="H509" s="54"/>
      <c r="I509" s="54"/>
      <c r="J509" s="54"/>
      <c r="K509" s="54"/>
      <c r="L509" s="54"/>
      <c r="M509" s="54"/>
      <c r="N509" s="54"/>
      <c r="O509" s="54"/>
      <c r="P509" s="54"/>
      <c r="Q509" s="54"/>
      <c r="R509" s="54"/>
      <c r="S509" s="54"/>
      <c r="T509" s="54"/>
      <c r="U509" s="54"/>
      <c r="V509" s="54"/>
      <c r="W509" s="54"/>
      <c r="X509" s="54"/>
      <c r="Y509" s="54"/>
      <c r="Z509" s="54"/>
    </row>
    <row r="510" spans="1:26" ht="24.75" customHeight="1">
      <c r="A510" s="54"/>
      <c r="B510" s="54"/>
      <c r="C510" s="54"/>
      <c r="D510" s="54"/>
      <c r="E510" s="54"/>
      <c r="F510" s="54"/>
      <c r="G510" s="54"/>
      <c r="H510" s="54"/>
      <c r="I510" s="54"/>
      <c r="J510" s="54"/>
      <c r="K510" s="54"/>
      <c r="L510" s="54"/>
      <c r="M510" s="54"/>
      <c r="N510" s="54"/>
      <c r="O510" s="54"/>
      <c r="P510" s="54"/>
      <c r="Q510" s="54"/>
      <c r="R510" s="54"/>
      <c r="S510" s="54"/>
      <c r="T510" s="54"/>
      <c r="U510" s="54"/>
      <c r="V510" s="54"/>
      <c r="W510" s="54"/>
      <c r="X510" s="54"/>
      <c r="Y510" s="54"/>
      <c r="Z510" s="54"/>
    </row>
    <row r="511" spans="1:26" ht="24.75" customHeight="1">
      <c r="A511" s="54"/>
      <c r="B511" s="54"/>
      <c r="C511" s="54"/>
      <c r="D511" s="54"/>
      <c r="E511" s="54"/>
      <c r="F511" s="54"/>
      <c r="G511" s="54"/>
      <c r="H511" s="54"/>
      <c r="I511" s="54"/>
      <c r="J511" s="54"/>
      <c r="K511" s="54"/>
      <c r="L511" s="54"/>
      <c r="M511" s="54"/>
      <c r="N511" s="54"/>
      <c r="O511" s="54"/>
      <c r="P511" s="54"/>
      <c r="Q511" s="54"/>
      <c r="R511" s="54"/>
      <c r="S511" s="54"/>
      <c r="T511" s="54"/>
      <c r="U511" s="54"/>
      <c r="V511" s="54"/>
      <c r="W511" s="54"/>
      <c r="X511" s="54"/>
      <c r="Y511" s="54"/>
      <c r="Z511" s="54"/>
    </row>
    <row r="512" spans="1:26" ht="24.75" customHeight="1">
      <c r="A512" s="54"/>
      <c r="B512" s="54"/>
      <c r="C512" s="54"/>
      <c r="D512" s="54"/>
      <c r="E512" s="54"/>
      <c r="F512" s="54"/>
      <c r="G512" s="54"/>
      <c r="H512" s="54"/>
      <c r="I512" s="54"/>
      <c r="J512" s="54"/>
      <c r="K512" s="54"/>
      <c r="L512" s="54"/>
      <c r="M512" s="54"/>
      <c r="N512" s="54"/>
      <c r="O512" s="54"/>
      <c r="P512" s="54"/>
      <c r="Q512" s="54"/>
      <c r="R512" s="54"/>
      <c r="S512" s="54"/>
      <c r="T512" s="54"/>
      <c r="U512" s="54"/>
      <c r="V512" s="54"/>
      <c r="W512" s="54"/>
      <c r="X512" s="54"/>
      <c r="Y512" s="54"/>
      <c r="Z512" s="54"/>
    </row>
    <row r="513" spans="1:26" ht="24.75" customHeight="1">
      <c r="A513" s="54"/>
      <c r="B513" s="54"/>
      <c r="C513" s="54"/>
      <c r="D513" s="54"/>
      <c r="E513" s="54"/>
      <c r="F513" s="54"/>
      <c r="G513" s="54"/>
      <c r="H513" s="54"/>
      <c r="I513" s="54"/>
      <c r="J513" s="54"/>
      <c r="K513" s="54"/>
      <c r="L513" s="54"/>
      <c r="M513" s="54"/>
      <c r="N513" s="54"/>
      <c r="O513" s="54"/>
      <c r="P513" s="54"/>
      <c r="Q513" s="54"/>
      <c r="R513" s="54"/>
      <c r="S513" s="54"/>
      <c r="T513" s="54"/>
      <c r="U513" s="54"/>
      <c r="V513" s="54"/>
      <c r="W513" s="54"/>
      <c r="X513" s="54"/>
      <c r="Y513" s="54"/>
      <c r="Z513" s="54"/>
    </row>
    <row r="514" spans="1:26" ht="24.75" customHeight="1">
      <c r="A514" s="54"/>
      <c r="B514" s="54"/>
      <c r="C514" s="54"/>
      <c r="D514" s="54"/>
      <c r="E514" s="54"/>
      <c r="F514" s="54"/>
      <c r="G514" s="54"/>
      <c r="H514" s="54"/>
      <c r="I514" s="54"/>
      <c r="J514" s="54"/>
      <c r="K514" s="54"/>
      <c r="L514" s="54"/>
      <c r="M514" s="54"/>
      <c r="N514" s="54"/>
      <c r="O514" s="54"/>
      <c r="P514" s="54"/>
      <c r="Q514" s="54"/>
      <c r="R514" s="54"/>
      <c r="S514" s="54"/>
      <c r="T514" s="54"/>
      <c r="U514" s="54"/>
      <c r="V514" s="54"/>
      <c r="W514" s="54"/>
      <c r="X514" s="54"/>
      <c r="Y514" s="54"/>
      <c r="Z514" s="54"/>
    </row>
    <row r="515" spans="1:26" ht="24.75" customHeight="1">
      <c r="A515" s="54"/>
      <c r="B515" s="54"/>
      <c r="C515" s="54"/>
      <c r="D515" s="54"/>
      <c r="E515" s="54"/>
      <c r="F515" s="54"/>
      <c r="G515" s="54"/>
      <c r="H515" s="54"/>
      <c r="I515" s="54"/>
      <c r="J515" s="54"/>
      <c r="K515" s="54"/>
      <c r="L515" s="54"/>
      <c r="M515" s="54"/>
      <c r="N515" s="54"/>
      <c r="O515" s="54"/>
      <c r="P515" s="54"/>
      <c r="Q515" s="54"/>
      <c r="R515" s="54"/>
      <c r="S515" s="54"/>
      <c r="T515" s="54"/>
      <c r="U515" s="54"/>
      <c r="V515" s="54"/>
      <c r="W515" s="54"/>
      <c r="X515" s="54"/>
      <c r="Y515" s="54"/>
      <c r="Z515" s="54"/>
    </row>
    <row r="516" spans="1:26" ht="24.75" customHeight="1">
      <c r="A516" s="54"/>
      <c r="B516" s="54"/>
      <c r="C516" s="54"/>
      <c r="D516" s="54"/>
      <c r="E516" s="54"/>
      <c r="F516" s="54"/>
      <c r="G516" s="54"/>
      <c r="H516" s="54"/>
      <c r="I516" s="54"/>
      <c r="J516" s="54"/>
      <c r="K516" s="54"/>
      <c r="L516" s="54"/>
      <c r="M516" s="54"/>
      <c r="N516" s="54"/>
      <c r="O516" s="54"/>
      <c r="P516" s="54"/>
      <c r="Q516" s="54"/>
      <c r="R516" s="54"/>
      <c r="S516" s="54"/>
      <c r="T516" s="54"/>
      <c r="U516" s="54"/>
      <c r="V516" s="54"/>
      <c r="W516" s="54"/>
      <c r="X516" s="54"/>
      <c r="Y516" s="54"/>
      <c r="Z516" s="54"/>
    </row>
    <row r="517" spans="1:26" ht="24.75" customHeight="1">
      <c r="A517" s="54"/>
      <c r="B517" s="54"/>
      <c r="C517" s="54"/>
      <c r="D517" s="54"/>
      <c r="E517" s="54"/>
      <c r="F517" s="54"/>
      <c r="G517" s="54"/>
      <c r="H517" s="54"/>
      <c r="I517" s="54"/>
      <c r="J517" s="54"/>
      <c r="K517" s="54"/>
      <c r="L517" s="54"/>
      <c r="M517" s="54"/>
      <c r="N517" s="54"/>
      <c r="O517" s="54"/>
      <c r="P517" s="54"/>
      <c r="Q517" s="54"/>
      <c r="R517" s="54"/>
      <c r="S517" s="54"/>
      <c r="T517" s="54"/>
      <c r="U517" s="54"/>
      <c r="V517" s="54"/>
      <c r="W517" s="54"/>
      <c r="X517" s="54"/>
      <c r="Y517" s="54"/>
      <c r="Z517" s="54"/>
    </row>
    <row r="518" spans="1:26" ht="24.75" customHeight="1">
      <c r="A518" s="54"/>
      <c r="B518" s="54"/>
      <c r="C518" s="54"/>
      <c r="D518" s="54"/>
      <c r="E518" s="54"/>
      <c r="F518" s="54"/>
      <c r="G518" s="54"/>
      <c r="H518" s="54"/>
      <c r="I518" s="54"/>
      <c r="J518" s="54"/>
      <c r="K518" s="54"/>
      <c r="L518" s="54"/>
      <c r="M518" s="54"/>
      <c r="N518" s="54"/>
      <c r="O518" s="54"/>
      <c r="P518" s="54"/>
      <c r="Q518" s="54"/>
      <c r="R518" s="54"/>
      <c r="S518" s="54"/>
      <c r="T518" s="54"/>
      <c r="U518" s="54"/>
      <c r="V518" s="54"/>
      <c r="W518" s="54"/>
      <c r="X518" s="54"/>
      <c r="Y518" s="54"/>
      <c r="Z518" s="54"/>
    </row>
    <row r="519" spans="1:26" ht="24.75" customHeight="1">
      <c r="A519" s="54"/>
      <c r="B519" s="54"/>
      <c r="C519" s="54"/>
      <c r="D519" s="54"/>
      <c r="E519" s="54"/>
      <c r="F519" s="54"/>
      <c r="G519" s="54"/>
      <c r="H519" s="54"/>
      <c r="I519" s="54"/>
      <c r="J519" s="54"/>
      <c r="K519" s="54"/>
      <c r="L519" s="54"/>
      <c r="M519" s="54"/>
      <c r="N519" s="54"/>
      <c r="O519" s="54"/>
      <c r="P519" s="54"/>
      <c r="Q519" s="54"/>
      <c r="R519" s="54"/>
      <c r="S519" s="54"/>
      <c r="T519" s="54"/>
      <c r="U519" s="54"/>
      <c r="V519" s="54"/>
      <c r="W519" s="54"/>
      <c r="X519" s="54"/>
      <c r="Y519" s="54"/>
      <c r="Z519" s="54"/>
    </row>
    <row r="520" spans="1:26" ht="24.75" customHeight="1">
      <c r="A520" s="54"/>
      <c r="B520" s="54"/>
      <c r="C520" s="54"/>
      <c r="D520" s="54"/>
      <c r="E520" s="54"/>
      <c r="F520" s="54"/>
      <c r="G520" s="54"/>
      <c r="H520" s="54"/>
      <c r="I520" s="54"/>
      <c r="J520" s="54"/>
      <c r="K520" s="54"/>
      <c r="L520" s="54"/>
      <c r="M520" s="54"/>
      <c r="N520" s="54"/>
      <c r="O520" s="54"/>
      <c r="P520" s="54"/>
      <c r="Q520" s="54"/>
      <c r="R520" s="54"/>
      <c r="S520" s="54"/>
      <c r="T520" s="54"/>
      <c r="U520" s="54"/>
      <c r="V520" s="54"/>
      <c r="W520" s="54"/>
      <c r="X520" s="54"/>
      <c r="Y520" s="54"/>
      <c r="Z520" s="54"/>
    </row>
    <row r="521" spans="1:26" ht="24.75" customHeight="1">
      <c r="A521" s="54"/>
      <c r="B521" s="54"/>
      <c r="C521" s="54"/>
      <c r="D521" s="54"/>
      <c r="E521" s="54"/>
      <c r="F521" s="54"/>
      <c r="G521" s="54"/>
      <c r="H521" s="54"/>
      <c r="I521" s="54"/>
      <c r="J521" s="54"/>
      <c r="K521" s="54"/>
      <c r="L521" s="54"/>
      <c r="M521" s="54"/>
      <c r="N521" s="54"/>
      <c r="O521" s="54"/>
      <c r="P521" s="54"/>
      <c r="Q521" s="54"/>
      <c r="R521" s="54"/>
      <c r="S521" s="54"/>
      <c r="T521" s="54"/>
      <c r="U521" s="54"/>
      <c r="V521" s="54"/>
      <c r="W521" s="54"/>
      <c r="X521" s="54"/>
      <c r="Y521" s="54"/>
      <c r="Z521" s="54"/>
    </row>
    <row r="522" spans="1:26" ht="24.75" customHeight="1">
      <c r="A522" s="54"/>
      <c r="B522" s="54"/>
      <c r="C522" s="54"/>
      <c r="D522" s="54"/>
      <c r="E522" s="54"/>
      <c r="F522" s="54"/>
      <c r="G522" s="54"/>
      <c r="H522" s="54"/>
      <c r="I522" s="54"/>
      <c r="J522" s="54"/>
      <c r="K522" s="54"/>
      <c r="L522" s="54"/>
      <c r="M522" s="54"/>
      <c r="N522" s="54"/>
      <c r="O522" s="54"/>
      <c r="P522" s="54"/>
      <c r="Q522" s="54"/>
      <c r="R522" s="54"/>
      <c r="S522" s="54"/>
      <c r="T522" s="54"/>
      <c r="U522" s="54"/>
      <c r="V522" s="54"/>
      <c r="W522" s="54"/>
      <c r="X522" s="54"/>
      <c r="Y522" s="54"/>
      <c r="Z522" s="54"/>
    </row>
    <row r="523" spans="1:26" ht="24.75" customHeight="1">
      <c r="A523" s="54"/>
      <c r="B523" s="54"/>
      <c r="C523" s="54"/>
      <c r="D523" s="54"/>
      <c r="E523" s="54"/>
      <c r="F523" s="54"/>
      <c r="G523" s="54"/>
      <c r="H523" s="54"/>
      <c r="I523" s="54"/>
      <c r="J523" s="54"/>
      <c r="K523" s="54"/>
      <c r="L523" s="54"/>
      <c r="M523" s="54"/>
      <c r="N523" s="54"/>
      <c r="O523" s="54"/>
      <c r="P523" s="54"/>
      <c r="Q523" s="54"/>
      <c r="R523" s="54"/>
      <c r="S523" s="54"/>
      <c r="T523" s="54"/>
      <c r="U523" s="54"/>
      <c r="V523" s="54"/>
      <c r="W523" s="54"/>
      <c r="X523" s="54"/>
      <c r="Y523" s="54"/>
      <c r="Z523" s="54"/>
    </row>
    <row r="524" spans="1:26" ht="24.75" customHeight="1">
      <c r="A524" s="54"/>
      <c r="B524" s="54"/>
      <c r="C524" s="54"/>
      <c r="D524" s="54"/>
      <c r="E524" s="54"/>
      <c r="F524" s="54"/>
      <c r="G524" s="54"/>
      <c r="H524" s="54"/>
      <c r="I524" s="54"/>
      <c r="J524" s="54"/>
      <c r="K524" s="54"/>
      <c r="L524" s="54"/>
      <c r="M524" s="54"/>
      <c r="N524" s="54"/>
      <c r="O524" s="54"/>
      <c r="P524" s="54"/>
      <c r="Q524" s="54"/>
      <c r="R524" s="54"/>
      <c r="S524" s="54"/>
      <c r="T524" s="54"/>
      <c r="U524" s="54"/>
      <c r="V524" s="54"/>
      <c r="W524" s="54"/>
      <c r="X524" s="54"/>
      <c r="Y524" s="54"/>
      <c r="Z524" s="54"/>
    </row>
    <row r="525" spans="1:26" ht="24.75" customHeight="1">
      <c r="A525" s="54"/>
      <c r="B525" s="54"/>
      <c r="C525" s="54"/>
      <c r="D525" s="54"/>
      <c r="E525" s="54"/>
      <c r="F525" s="54"/>
      <c r="G525" s="54"/>
      <c r="H525" s="54"/>
      <c r="I525" s="54"/>
      <c r="J525" s="54"/>
      <c r="K525" s="54"/>
      <c r="L525" s="54"/>
      <c r="M525" s="54"/>
      <c r="N525" s="54"/>
      <c r="O525" s="54"/>
      <c r="P525" s="54"/>
      <c r="Q525" s="54"/>
      <c r="R525" s="54"/>
      <c r="S525" s="54"/>
      <c r="T525" s="54"/>
      <c r="U525" s="54"/>
      <c r="V525" s="54"/>
      <c r="W525" s="54"/>
      <c r="X525" s="54"/>
      <c r="Y525" s="54"/>
      <c r="Z525" s="54"/>
    </row>
    <row r="526" spans="1:26" ht="24.75" customHeight="1">
      <c r="A526" s="54"/>
      <c r="B526" s="54"/>
      <c r="C526" s="54"/>
      <c r="D526" s="54"/>
      <c r="E526" s="54"/>
      <c r="F526" s="54"/>
      <c r="G526" s="54"/>
      <c r="H526" s="54"/>
      <c r="I526" s="54"/>
      <c r="J526" s="54"/>
      <c r="K526" s="54"/>
      <c r="L526" s="54"/>
      <c r="M526" s="54"/>
      <c r="N526" s="54"/>
      <c r="O526" s="54"/>
      <c r="P526" s="54"/>
      <c r="Q526" s="54"/>
      <c r="R526" s="54"/>
      <c r="S526" s="54"/>
      <c r="T526" s="54"/>
      <c r="U526" s="54"/>
      <c r="V526" s="54"/>
      <c r="W526" s="54"/>
      <c r="X526" s="54"/>
      <c r="Y526" s="54"/>
      <c r="Z526" s="54"/>
    </row>
    <row r="527" spans="1:26" ht="24.75" customHeight="1">
      <c r="A527" s="54"/>
      <c r="B527" s="54"/>
      <c r="C527" s="54"/>
      <c r="D527" s="54"/>
      <c r="E527" s="54"/>
      <c r="F527" s="54"/>
      <c r="G527" s="54"/>
      <c r="H527" s="54"/>
      <c r="I527" s="54"/>
      <c r="J527" s="54"/>
      <c r="K527" s="54"/>
      <c r="L527" s="54"/>
      <c r="M527" s="54"/>
      <c r="N527" s="54"/>
      <c r="O527" s="54"/>
      <c r="P527" s="54"/>
      <c r="Q527" s="54"/>
      <c r="R527" s="54"/>
      <c r="S527" s="54"/>
      <c r="T527" s="54"/>
      <c r="U527" s="54"/>
      <c r="V527" s="54"/>
      <c r="W527" s="54"/>
      <c r="X527" s="54"/>
      <c r="Y527" s="54"/>
      <c r="Z527" s="54"/>
    </row>
    <row r="528" spans="1:26" ht="24.75" customHeight="1">
      <c r="A528" s="54"/>
      <c r="B528" s="54"/>
      <c r="C528" s="54"/>
      <c r="D528" s="54"/>
      <c r="E528" s="54"/>
      <c r="F528" s="54"/>
      <c r="G528" s="54"/>
      <c r="H528" s="54"/>
      <c r="I528" s="54"/>
      <c r="J528" s="54"/>
      <c r="K528" s="54"/>
      <c r="L528" s="54"/>
      <c r="M528" s="54"/>
      <c r="N528" s="54"/>
      <c r="O528" s="54"/>
      <c r="P528" s="54"/>
      <c r="Q528" s="54"/>
      <c r="R528" s="54"/>
      <c r="S528" s="54"/>
      <c r="T528" s="54"/>
      <c r="U528" s="54"/>
      <c r="V528" s="54"/>
      <c r="W528" s="54"/>
      <c r="X528" s="54"/>
      <c r="Y528" s="54"/>
      <c r="Z528" s="54"/>
    </row>
    <row r="529" spans="1:26" ht="24.75" customHeight="1">
      <c r="A529" s="54"/>
      <c r="B529" s="54"/>
      <c r="C529" s="54"/>
      <c r="D529" s="54"/>
      <c r="E529" s="54"/>
      <c r="F529" s="54"/>
      <c r="G529" s="54"/>
      <c r="H529" s="54"/>
      <c r="I529" s="54"/>
      <c r="J529" s="54"/>
      <c r="K529" s="54"/>
      <c r="L529" s="54"/>
      <c r="M529" s="54"/>
      <c r="N529" s="54"/>
      <c r="O529" s="54"/>
      <c r="P529" s="54"/>
      <c r="Q529" s="54"/>
      <c r="R529" s="54"/>
      <c r="S529" s="54"/>
      <c r="T529" s="54"/>
      <c r="U529" s="54"/>
      <c r="V529" s="54"/>
      <c r="W529" s="54"/>
      <c r="X529" s="54"/>
      <c r="Y529" s="54"/>
      <c r="Z529" s="54"/>
    </row>
    <row r="530" spans="1:26" ht="24.75" customHeight="1">
      <c r="A530" s="54"/>
      <c r="B530" s="54"/>
      <c r="C530" s="54"/>
      <c r="D530" s="54"/>
      <c r="E530" s="54"/>
      <c r="F530" s="54"/>
      <c r="G530" s="54"/>
      <c r="H530" s="54"/>
      <c r="I530" s="54"/>
      <c r="J530" s="54"/>
      <c r="K530" s="54"/>
      <c r="L530" s="54"/>
      <c r="M530" s="54"/>
      <c r="N530" s="54"/>
      <c r="O530" s="54"/>
      <c r="P530" s="54"/>
      <c r="Q530" s="54"/>
      <c r="R530" s="54"/>
      <c r="S530" s="54"/>
      <c r="T530" s="54"/>
      <c r="U530" s="54"/>
      <c r="V530" s="54"/>
      <c r="W530" s="54"/>
      <c r="X530" s="54"/>
      <c r="Y530" s="54"/>
      <c r="Z530" s="54"/>
    </row>
    <row r="531" spans="1:26" ht="24.75" customHeight="1">
      <c r="A531" s="54"/>
      <c r="B531" s="54"/>
      <c r="C531" s="54"/>
      <c r="D531" s="54"/>
      <c r="E531" s="54"/>
      <c r="F531" s="54"/>
      <c r="G531" s="54"/>
      <c r="H531" s="54"/>
      <c r="I531" s="54"/>
      <c r="J531" s="54"/>
      <c r="K531" s="54"/>
      <c r="L531" s="54"/>
      <c r="M531" s="54"/>
      <c r="N531" s="54"/>
      <c r="O531" s="54"/>
      <c r="P531" s="54"/>
      <c r="Q531" s="54"/>
      <c r="R531" s="54"/>
      <c r="S531" s="54"/>
      <c r="T531" s="54"/>
      <c r="U531" s="54"/>
      <c r="V531" s="54"/>
      <c r="W531" s="54"/>
      <c r="X531" s="54"/>
      <c r="Y531" s="54"/>
      <c r="Z531" s="54"/>
    </row>
    <row r="532" spans="1:26" ht="24.75" customHeight="1">
      <c r="A532" s="54"/>
      <c r="B532" s="54"/>
      <c r="C532" s="54"/>
      <c r="D532" s="54"/>
      <c r="E532" s="54"/>
      <c r="F532" s="54"/>
      <c r="G532" s="54"/>
      <c r="H532" s="54"/>
      <c r="I532" s="54"/>
      <c r="J532" s="54"/>
      <c r="K532" s="54"/>
      <c r="L532" s="54"/>
      <c r="M532" s="54"/>
      <c r="N532" s="54"/>
      <c r="O532" s="54"/>
      <c r="P532" s="54"/>
      <c r="Q532" s="54"/>
      <c r="R532" s="54"/>
      <c r="S532" s="54"/>
      <c r="T532" s="54"/>
      <c r="U532" s="54"/>
      <c r="V532" s="54"/>
      <c r="W532" s="54"/>
      <c r="X532" s="54"/>
      <c r="Y532" s="54"/>
      <c r="Z532" s="54"/>
    </row>
    <row r="533" spans="1:26" ht="24.75" customHeight="1">
      <c r="A533" s="54"/>
      <c r="B533" s="54"/>
      <c r="C533" s="54"/>
      <c r="D533" s="54"/>
      <c r="E533" s="54"/>
      <c r="F533" s="54"/>
      <c r="G533" s="54"/>
      <c r="H533" s="54"/>
      <c r="I533" s="54"/>
      <c r="J533" s="54"/>
      <c r="K533" s="54"/>
      <c r="L533" s="54"/>
      <c r="M533" s="54"/>
      <c r="N533" s="54"/>
      <c r="O533" s="54"/>
      <c r="P533" s="54"/>
      <c r="Q533" s="54"/>
      <c r="R533" s="54"/>
      <c r="S533" s="54"/>
      <c r="T533" s="54"/>
      <c r="U533" s="54"/>
      <c r="V533" s="54"/>
      <c r="W533" s="54"/>
      <c r="X533" s="54"/>
      <c r="Y533" s="54"/>
      <c r="Z533" s="54"/>
    </row>
    <row r="534" spans="1:26" ht="24.75" customHeight="1">
      <c r="A534" s="54"/>
      <c r="B534" s="54"/>
      <c r="C534" s="54"/>
      <c r="D534" s="54"/>
      <c r="E534" s="54"/>
      <c r="F534" s="54"/>
      <c r="G534" s="54"/>
      <c r="H534" s="54"/>
      <c r="I534" s="54"/>
      <c r="J534" s="54"/>
      <c r="K534" s="54"/>
      <c r="L534" s="54"/>
      <c r="M534" s="54"/>
      <c r="N534" s="54"/>
      <c r="O534" s="54"/>
      <c r="P534" s="54"/>
      <c r="Q534" s="54"/>
      <c r="R534" s="54"/>
      <c r="S534" s="54"/>
      <c r="T534" s="54"/>
      <c r="U534" s="54"/>
      <c r="V534" s="54"/>
      <c r="W534" s="54"/>
      <c r="X534" s="54"/>
      <c r="Y534" s="54"/>
      <c r="Z534" s="54"/>
    </row>
    <row r="535" spans="1:26" ht="24.75" customHeight="1">
      <c r="A535" s="54"/>
      <c r="B535" s="54"/>
      <c r="C535" s="54"/>
      <c r="D535" s="54"/>
      <c r="E535" s="54"/>
      <c r="F535" s="54"/>
      <c r="G535" s="54"/>
      <c r="H535" s="54"/>
      <c r="I535" s="54"/>
      <c r="J535" s="54"/>
      <c r="K535" s="54"/>
      <c r="L535" s="54"/>
      <c r="M535" s="54"/>
      <c r="N535" s="54"/>
      <c r="O535" s="54"/>
      <c r="P535" s="54"/>
      <c r="Q535" s="54"/>
      <c r="R535" s="54"/>
      <c r="S535" s="54"/>
      <c r="T535" s="54"/>
      <c r="U535" s="54"/>
      <c r="V535" s="54"/>
      <c r="W535" s="54"/>
      <c r="X535" s="54"/>
      <c r="Y535" s="54"/>
      <c r="Z535" s="54"/>
    </row>
    <row r="536" spans="1:26" ht="24.75" customHeight="1">
      <c r="A536" s="54"/>
      <c r="B536" s="54"/>
      <c r="C536" s="54"/>
      <c r="D536" s="54"/>
      <c r="E536" s="54"/>
      <c r="F536" s="54"/>
      <c r="G536" s="54"/>
      <c r="H536" s="54"/>
      <c r="I536" s="54"/>
      <c r="J536" s="54"/>
      <c r="K536" s="54"/>
      <c r="L536" s="54"/>
      <c r="M536" s="54"/>
      <c r="N536" s="54"/>
      <c r="O536" s="54"/>
      <c r="P536" s="54"/>
      <c r="Q536" s="54"/>
      <c r="R536" s="54"/>
      <c r="S536" s="54"/>
      <c r="T536" s="54"/>
      <c r="U536" s="54"/>
      <c r="V536" s="54"/>
      <c r="W536" s="54"/>
      <c r="X536" s="54"/>
      <c r="Y536" s="54"/>
      <c r="Z536" s="54"/>
    </row>
    <row r="537" spans="1:26" ht="24.75" customHeight="1">
      <c r="A537" s="54"/>
      <c r="B537" s="54"/>
      <c r="C537" s="54"/>
      <c r="D537" s="54"/>
      <c r="E537" s="54"/>
      <c r="F537" s="54"/>
      <c r="G537" s="54"/>
      <c r="H537" s="54"/>
      <c r="I537" s="54"/>
      <c r="J537" s="54"/>
      <c r="K537" s="54"/>
      <c r="L537" s="54"/>
      <c r="M537" s="54"/>
      <c r="N537" s="54"/>
      <c r="O537" s="54"/>
      <c r="P537" s="54"/>
      <c r="Q537" s="54"/>
      <c r="R537" s="54"/>
      <c r="S537" s="54"/>
      <c r="T537" s="54"/>
      <c r="U537" s="54"/>
      <c r="V537" s="54"/>
      <c r="W537" s="54"/>
      <c r="X537" s="54"/>
      <c r="Y537" s="54"/>
      <c r="Z537" s="54"/>
    </row>
    <row r="538" spans="1:26" ht="24.75" customHeight="1">
      <c r="A538" s="54"/>
      <c r="B538" s="54"/>
      <c r="C538" s="54"/>
      <c r="D538" s="54"/>
      <c r="E538" s="54"/>
      <c r="F538" s="54"/>
      <c r="G538" s="54"/>
      <c r="H538" s="54"/>
      <c r="I538" s="54"/>
      <c r="J538" s="54"/>
      <c r="K538" s="54"/>
      <c r="L538" s="54"/>
      <c r="M538" s="54"/>
      <c r="N538" s="54"/>
      <c r="O538" s="54"/>
      <c r="P538" s="54"/>
      <c r="Q538" s="54"/>
      <c r="R538" s="54"/>
      <c r="S538" s="54"/>
      <c r="T538" s="54"/>
      <c r="U538" s="54"/>
      <c r="V538" s="54"/>
      <c r="W538" s="54"/>
      <c r="X538" s="54"/>
      <c r="Y538" s="54"/>
      <c r="Z538" s="54"/>
    </row>
    <row r="539" spans="1:26" ht="24.75" customHeight="1">
      <c r="A539" s="54"/>
      <c r="B539" s="54"/>
      <c r="C539" s="54"/>
      <c r="D539" s="54"/>
      <c r="E539" s="54"/>
      <c r="F539" s="54"/>
      <c r="G539" s="54"/>
      <c r="H539" s="54"/>
      <c r="I539" s="54"/>
      <c r="J539" s="54"/>
      <c r="K539" s="54"/>
      <c r="L539" s="54"/>
      <c r="M539" s="54"/>
      <c r="N539" s="54"/>
      <c r="O539" s="54"/>
      <c r="P539" s="54"/>
      <c r="Q539" s="54"/>
      <c r="R539" s="54"/>
      <c r="S539" s="54"/>
      <c r="T539" s="54"/>
      <c r="U539" s="54"/>
      <c r="V539" s="54"/>
      <c r="W539" s="54"/>
      <c r="X539" s="54"/>
      <c r="Y539" s="54"/>
      <c r="Z539" s="54"/>
    </row>
    <row r="540" spans="1:26" ht="24.75" customHeight="1">
      <c r="A540" s="54"/>
      <c r="B540" s="54"/>
      <c r="C540" s="54"/>
      <c r="D540" s="54"/>
      <c r="E540" s="54"/>
      <c r="F540" s="54"/>
      <c r="G540" s="54"/>
      <c r="H540" s="54"/>
      <c r="I540" s="54"/>
      <c r="J540" s="54"/>
      <c r="K540" s="54"/>
      <c r="L540" s="54"/>
      <c r="M540" s="54"/>
      <c r="N540" s="54"/>
      <c r="O540" s="54"/>
      <c r="P540" s="54"/>
      <c r="Q540" s="54"/>
      <c r="R540" s="54"/>
      <c r="S540" s="54"/>
      <c r="T540" s="54"/>
      <c r="U540" s="54"/>
      <c r="V540" s="54"/>
      <c r="W540" s="54"/>
      <c r="X540" s="54"/>
      <c r="Y540" s="54"/>
      <c r="Z540" s="54"/>
    </row>
    <row r="541" spans="1:26" ht="24.75" customHeight="1">
      <c r="A541" s="54"/>
      <c r="B541" s="54"/>
      <c r="C541" s="54"/>
      <c r="D541" s="54"/>
      <c r="E541" s="54"/>
      <c r="F541" s="54"/>
      <c r="G541" s="54"/>
      <c r="H541" s="54"/>
      <c r="I541" s="54"/>
      <c r="J541" s="54"/>
      <c r="K541" s="54"/>
      <c r="L541" s="54"/>
      <c r="M541" s="54"/>
      <c r="N541" s="54"/>
      <c r="O541" s="54"/>
      <c r="P541" s="54"/>
      <c r="Q541" s="54"/>
      <c r="R541" s="54"/>
      <c r="S541" s="54"/>
      <c r="T541" s="54"/>
      <c r="U541" s="54"/>
      <c r="V541" s="54"/>
      <c r="W541" s="54"/>
      <c r="X541" s="54"/>
      <c r="Y541" s="54"/>
      <c r="Z541" s="54"/>
    </row>
    <row r="542" spans="1:26" ht="24.75" customHeight="1">
      <c r="A542" s="54"/>
      <c r="B542" s="54"/>
      <c r="C542" s="54"/>
      <c r="D542" s="54"/>
      <c r="E542" s="54"/>
      <c r="F542" s="54"/>
      <c r="G542" s="54"/>
      <c r="H542" s="54"/>
      <c r="I542" s="54"/>
      <c r="J542" s="54"/>
      <c r="K542" s="54"/>
      <c r="L542" s="54"/>
      <c r="M542" s="54"/>
      <c r="N542" s="54"/>
      <c r="O542" s="54"/>
      <c r="P542" s="54"/>
      <c r="Q542" s="54"/>
      <c r="R542" s="54"/>
      <c r="S542" s="54"/>
      <c r="T542" s="54"/>
      <c r="U542" s="54"/>
      <c r="V542" s="54"/>
      <c r="W542" s="54"/>
      <c r="X542" s="54"/>
      <c r="Y542" s="54"/>
      <c r="Z542" s="54"/>
    </row>
    <row r="543" spans="1:26" ht="24.75" customHeight="1">
      <c r="A543" s="54"/>
      <c r="B543" s="54"/>
      <c r="C543" s="54"/>
      <c r="D543" s="54"/>
      <c r="E543" s="54"/>
      <c r="F543" s="54"/>
      <c r="G543" s="54"/>
      <c r="H543" s="54"/>
      <c r="I543" s="54"/>
      <c r="J543" s="54"/>
      <c r="K543" s="54"/>
      <c r="L543" s="54"/>
      <c r="M543" s="54"/>
      <c r="N543" s="54"/>
      <c r="O543" s="54"/>
      <c r="P543" s="54"/>
      <c r="Q543" s="54"/>
      <c r="R543" s="54"/>
      <c r="S543" s="54"/>
      <c r="T543" s="54"/>
      <c r="U543" s="54"/>
      <c r="V543" s="54"/>
      <c r="W543" s="54"/>
      <c r="X543" s="54"/>
      <c r="Y543" s="54"/>
      <c r="Z543" s="54"/>
    </row>
    <row r="544" spans="1:26" ht="24.75" customHeight="1">
      <c r="A544" s="54"/>
      <c r="B544" s="54"/>
      <c r="C544" s="54"/>
      <c r="D544" s="54"/>
      <c r="E544" s="54"/>
      <c r="F544" s="54"/>
      <c r="G544" s="54"/>
      <c r="H544" s="54"/>
      <c r="I544" s="54"/>
      <c r="J544" s="54"/>
      <c r="K544" s="54"/>
      <c r="L544" s="54"/>
      <c r="M544" s="54"/>
      <c r="N544" s="54"/>
      <c r="O544" s="54"/>
      <c r="P544" s="54"/>
      <c r="Q544" s="54"/>
      <c r="R544" s="54"/>
      <c r="S544" s="54"/>
      <c r="T544" s="54"/>
      <c r="U544" s="54"/>
      <c r="V544" s="54"/>
      <c r="W544" s="54"/>
      <c r="X544" s="54"/>
      <c r="Y544" s="54"/>
      <c r="Z544" s="54"/>
    </row>
    <row r="545" spans="1:26" ht="24.75" customHeight="1">
      <c r="A545" s="54"/>
      <c r="B545" s="54"/>
      <c r="C545" s="54"/>
      <c r="D545" s="54"/>
      <c r="E545" s="54"/>
      <c r="F545" s="54"/>
      <c r="G545" s="54"/>
      <c r="H545" s="54"/>
      <c r="I545" s="54"/>
      <c r="J545" s="54"/>
      <c r="K545" s="54"/>
      <c r="L545" s="54"/>
      <c r="M545" s="54"/>
      <c r="N545" s="54"/>
      <c r="O545" s="54"/>
      <c r="P545" s="54"/>
      <c r="Q545" s="54"/>
      <c r="R545" s="54"/>
      <c r="S545" s="54"/>
      <c r="T545" s="54"/>
      <c r="U545" s="54"/>
      <c r="V545" s="54"/>
      <c r="W545" s="54"/>
      <c r="X545" s="54"/>
      <c r="Y545" s="54"/>
      <c r="Z545" s="54"/>
    </row>
    <row r="546" spans="1:26" ht="24.75" customHeight="1">
      <c r="A546" s="54"/>
      <c r="B546" s="54"/>
      <c r="C546" s="54"/>
      <c r="D546" s="54"/>
      <c r="E546" s="54"/>
      <c r="F546" s="54"/>
      <c r="G546" s="54"/>
      <c r="H546" s="54"/>
      <c r="I546" s="54"/>
      <c r="J546" s="54"/>
      <c r="K546" s="54"/>
      <c r="L546" s="54"/>
      <c r="M546" s="54"/>
      <c r="N546" s="54"/>
      <c r="O546" s="54"/>
      <c r="P546" s="54"/>
      <c r="Q546" s="54"/>
      <c r="R546" s="54"/>
      <c r="S546" s="54"/>
      <c r="T546" s="54"/>
      <c r="U546" s="54"/>
      <c r="V546" s="54"/>
      <c r="W546" s="54"/>
      <c r="X546" s="54"/>
      <c r="Y546" s="54"/>
      <c r="Z546" s="54"/>
    </row>
    <row r="547" spans="1:26" ht="24.75" customHeight="1">
      <c r="A547" s="54"/>
      <c r="B547" s="54"/>
      <c r="C547" s="54"/>
      <c r="D547" s="54"/>
      <c r="E547" s="54"/>
      <c r="F547" s="54"/>
      <c r="G547" s="54"/>
      <c r="H547" s="54"/>
      <c r="I547" s="54"/>
      <c r="J547" s="54"/>
      <c r="K547" s="54"/>
      <c r="L547" s="54"/>
      <c r="M547" s="54"/>
      <c r="N547" s="54"/>
      <c r="O547" s="54"/>
      <c r="P547" s="54"/>
      <c r="Q547" s="54"/>
      <c r="R547" s="54"/>
      <c r="S547" s="54"/>
      <c r="T547" s="54"/>
      <c r="U547" s="54"/>
      <c r="V547" s="54"/>
      <c r="W547" s="54"/>
      <c r="X547" s="54"/>
      <c r="Y547" s="54"/>
      <c r="Z547" s="54"/>
    </row>
    <row r="548" spans="1:26" ht="24.75" customHeight="1">
      <c r="A548" s="54"/>
      <c r="B548" s="54"/>
      <c r="C548" s="54"/>
      <c r="D548" s="54"/>
      <c r="E548" s="54"/>
      <c r="F548" s="54"/>
      <c r="G548" s="54"/>
      <c r="H548" s="54"/>
      <c r="I548" s="54"/>
      <c r="J548" s="54"/>
      <c r="K548" s="54"/>
      <c r="L548" s="54"/>
      <c r="M548" s="54"/>
      <c r="N548" s="54"/>
      <c r="O548" s="54"/>
      <c r="P548" s="54"/>
      <c r="Q548" s="54"/>
      <c r="R548" s="54"/>
      <c r="S548" s="54"/>
      <c r="T548" s="54"/>
      <c r="U548" s="54"/>
      <c r="V548" s="54"/>
      <c r="W548" s="54"/>
      <c r="X548" s="54"/>
      <c r="Y548" s="54"/>
      <c r="Z548" s="54"/>
    </row>
    <row r="549" spans="1:26" ht="24.75" customHeight="1">
      <c r="A549" s="54"/>
      <c r="B549" s="54"/>
      <c r="C549" s="54"/>
      <c r="D549" s="54"/>
      <c r="E549" s="54"/>
      <c r="F549" s="54"/>
      <c r="G549" s="54"/>
      <c r="H549" s="54"/>
      <c r="I549" s="54"/>
      <c r="J549" s="54"/>
      <c r="K549" s="54"/>
      <c r="L549" s="54"/>
      <c r="M549" s="54"/>
      <c r="N549" s="54"/>
      <c r="O549" s="54"/>
      <c r="P549" s="54"/>
      <c r="Q549" s="54"/>
      <c r="R549" s="54"/>
      <c r="S549" s="54"/>
      <c r="T549" s="54"/>
      <c r="U549" s="54"/>
      <c r="V549" s="54"/>
      <c r="W549" s="54"/>
      <c r="X549" s="54"/>
      <c r="Y549" s="54"/>
      <c r="Z549" s="54"/>
    </row>
    <row r="550" spans="1:26" ht="24.75" customHeight="1">
      <c r="A550" s="54"/>
      <c r="B550" s="54"/>
      <c r="C550" s="54"/>
      <c r="D550" s="54"/>
      <c r="E550" s="54"/>
      <c r="F550" s="54"/>
      <c r="G550" s="54"/>
      <c r="H550" s="54"/>
      <c r="I550" s="54"/>
      <c r="J550" s="54"/>
      <c r="K550" s="54"/>
      <c r="L550" s="54"/>
      <c r="M550" s="54"/>
      <c r="N550" s="54"/>
      <c r="O550" s="54"/>
      <c r="P550" s="54"/>
      <c r="Q550" s="54"/>
      <c r="R550" s="54"/>
      <c r="S550" s="54"/>
      <c r="T550" s="54"/>
      <c r="U550" s="54"/>
      <c r="V550" s="54"/>
      <c r="W550" s="54"/>
      <c r="X550" s="54"/>
      <c r="Y550" s="54"/>
      <c r="Z550" s="54"/>
    </row>
    <row r="551" spans="1:26" ht="24.75" customHeight="1">
      <c r="A551" s="54"/>
      <c r="B551" s="54"/>
      <c r="C551" s="54"/>
      <c r="D551" s="54"/>
      <c r="E551" s="54"/>
      <c r="F551" s="54"/>
      <c r="G551" s="54"/>
      <c r="H551" s="54"/>
      <c r="I551" s="54"/>
      <c r="J551" s="54"/>
      <c r="K551" s="54"/>
      <c r="L551" s="54"/>
      <c r="M551" s="54"/>
      <c r="N551" s="54"/>
      <c r="O551" s="54"/>
      <c r="P551" s="54"/>
      <c r="Q551" s="54"/>
      <c r="R551" s="54"/>
      <c r="S551" s="54"/>
      <c r="T551" s="54"/>
      <c r="U551" s="54"/>
      <c r="V551" s="54"/>
      <c r="W551" s="54"/>
      <c r="X551" s="54"/>
      <c r="Y551" s="54"/>
      <c r="Z551" s="54"/>
    </row>
    <row r="552" spans="1:26" ht="24.75" customHeight="1">
      <c r="A552" s="54"/>
      <c r="B552" s="54"/>
      <c r="C552" s="54"/>
      <c r="D552" s="54"/>
      <c r="E552" s="54"/>
      <c r="F552" s="54"/>
      <c r="G552" s="54"/>
      <c r="H552" s="54"/>
      <c r="I552" s="54"/>
      <c r="J552" s="54"/>
      <c r="K552" s="54"/>
      <c r="L552" s="54"/>
      <c r="M552" s="54"/>
      <c r="N552" s="54"/>
      <c r="O552" s="54"/>
      <c r="P552" s="54"/>
      <c r="Q552" s="54"/>
      <c r="R552" s="54"/>
      <c r="S552" s="54"/>
      <c r="T552" s="54"/>
      <c r="U552" s="54"/>
      <c r="V552" s="54"/>
      <c r="W552" s="54"/>
      <c r="X552" s="54"/>
      <c r="Y552" s="54"/>
      <c r="Z552" s="54"/>
    </row>
    <row r="553" spans="1:26" ht="24.75" customHeight="1">
      <c r="A553" s="54"/>
      <c r="B553" s="54"/>
      <c r="C553" s="54"/>
      <c r="D553" s="54"/>
      <c r="E553" s="54"/>
      <c r="F553" s="54"/>
      <c r="G553" s="54"/>
      <c r="H553" s="54"/>
      <c r="I553" s="54"/>
      <c r="J553" s="54"/>
      <c r="K553" s="54"/>
      <c r="L553" s="54"/>
      <c r="M553" s="54"/>
      <c r="N553" s="54"/>
      <c r="O553" s="54"/>
      <c r="P553" s="54"/>
      <c r="Q553" s="54"/>
      <c r="R553" s="54"/>
      <c r="S553" s="54"/>
      <c r="T553" s="54"/>
      <c r="U553" s="54"/>
      <c r="V553" s="54"/>
      <c r="W553" s="54"/>
      <c r="X553" s="54"/>
      <c r="Y553" s="54"/>
      <c r="Z553" s="54"/>
    </row>
    <row r="554" spans="1:26" ht="24.75" customHeight="1">
      <c r="A554" s="54"/>
      <c r="B554" s="54"/>
      <c r="C554" s="54"/>
      <c r="D554" s="54"/>
      <c r="E554" s="54"/>
      <c r="F554" s="54"/>
      <c r="G554" s="54"/>
      <c r="H554" s="54"/>
      <c r="I554" s="54"/>
      <c r="J554" s="54"/>
      <c r="K554" s="54"/>
      <c r="L554" s="54"/>
      <c r="M554" s="54"/>
      <c r="N554" s="54"/>
      <c r="O554" s="54"/>
      <c r="P554" s="54"/>
      <c r="Q554" s="54"/>
      <c r="R554" s="54"/>
      <c r="S554" s="54"/>
      <c r="T554" s="54"/>
      <c r="U554" s="54"/>
      <c r="V554" s="54"/>
      <c r="W554" s="54"/>
      <c r="X554" s="54"/>
      <c r="Y554" s="54"/>
      <c r="Z554" s="54"/>
    </row>
    <row r="555" spans="1:26" ht="24.75" customHeight="1">
      <c r="A555" s="54"/>
      <c r="B555" s="54"/>
      <c r="C555" s="54"/>
      <c r="D555" s="54"/>
      <c r="E555" s="54"/>
      <c r="F555" s="54"/>
      <c r="G555" s="54"/>
      <c r="H555" s="54"/>
      <c r="I555" s="54"/>
      <c r="J555" s="54"/>
      <c r="K555" s="54"/>
      <c r="L555" s="54"/>
      <c r="M555" s="54"/>
      <c r="N555" s="54"/>
      <c r="O555" s="54"/>
      <c r="P555" s="54"/>
      <c r="Q555" s="54"/>
      <c r="R555" s="54"/>
      <c r="S555" s="54"/>
      <c r="T555" s="54"/>
      <c r="U555" s="54"/>
      <c r="V555" s="54"/>
      <c r="W555" s="54"/>
      <c r="X555" s="54"/>
      <c r="Y555" s="54"/>
      <c r="Z555" s="54"/>
    </row>
    <row r="556" spans="1:26" ht="24.75" customHeight="1">
      <c r="A556" s="54"/>
      <c r="B556" s="54"/>
      <c r="C556" s="54"/>
      <c r="D556" s="54"/>
      <c r="E556" s="54"/>
      <c r="F556" s="54"/>
      <c r="G556" s="54"/>
      <c r="H556" s="54"/>
      <c r="I556" s="54"/>
      <c r="J556" s="54"/>
      <c r="K556" s="54"/>
      <c r="L556" s="54"/>
      <c r="M556" s="54"/>
      <c r="N556" s="54"/>
      <c r="O556" s="54"/>
      <c r="P556" s="54"/>
      <c r="Q556" s="54"/>
      <c r="R556" s="54"/>
      <c r="S556" s="54"/>
      <c r="T556" s="54"/>
      <c r="U556" s="54"/>
      <c r="V556" s="54"/>
      <c r="W556" s="54"/>
      <c r="X556" s="54"/>
      <c r="Y556" s="54"/>
      <c r="Z556" s="54"/>
    </row>
    <row r="557" spans="1:26" ht="24.75" customHeight="1">
      <c r="A557" s="54"/>
      <c r="B557" s="54"/>
      <c r="C557" s="54"/>
      <c r="D557" s="54"/>
      <c r="E557" s="54"/>
      <c r="F557" s="54"/>
      <c r="G557" s="54"/>
      <c r="H557" s="54"/>
      <c r="I557" s="54"/>
      <c r="J557" s="54"/>
      <c r="K557" s="54"/>
      <c r="L557" s="54"/>
      <c r="M557" s="54"/>
      <c r="N557" s="54"/>
      <c r="O557" s="54"/>
      <c r="P557" s="54"/>
      <c r="Q557" s="54"/>
      <c r="R557" s="54"/>
      <c r="S557" s="54"/>
      <c r="T557" s="54"/>
      <c r="U557" s="54"/>
      <c r="V557" s="54"/>
      <c r="W557" s="54"/>
      <c r="X557" s="54"/>
      <c r="Y557" s="54"/>
      <c r="Z557" s="54"/>
    </row>
    <row r="558" spans="1:26" ht="24.75" customHeight="1">
      <c r="A558" s="54"/>
      <c r="B558" s="54"/>
      <c r="C558" s="54"/>
      <c r="D558" s="54"/>
      <c r="E558" s="54"/>
      <c r="F558" s="54"/>
      <c r="G558" s="54"/>
      <c r="H558" s="54"/>
      <c r="I558" s="54"/>
      <c r="J558" s="54"/>
      <c r="K558" s="54"/>
      <c r="L558" s="54"/>
      <c r="M558" s="54"/>
      <c r="N558" s="54"/>
      <c r="O558" s="54"/>
      <c r="P558" s="54"/>
      <c r="Q558" s="54"/>
      <c r="R558" s="54"/>
      <c r="S558" s="54"/>
      <c r="T558" s="54"/>
      <c r="U558" s="54"/>
      <c r="V558" s="54"/>
      <c r="W558" s="54"/>
      <c r="X558" s="54"/>
      <c r="Y558" s="54"/>
      <c r="Z558" s="54"/>
    </row>
    <row r="559" spans="1:26" ht="24.75" customHeight="1">
      <c r="A559" s="54"/>
      <c r="B559" s="54"/>
      <c r="C559" s="54"/>
      <c r="D559" s="54"/>
      <c r="E559" s="54"/>
      <c r="F559" s="54"/>
      <c r="G559" s="54"/>
      <c r="H559" s="54"/>
      <c r="I559" s="54"/>
      <c r="J559" s="54"/>
      <c r="K559" s="54"/>
      <c r="L559" s="54"/>
      <c r="M559" s="54"/>
      <c r="N559" s="54"/>
      <c r="O559" s="54"/>
      <c r="P559" s="54"/>
      <c r="Q559" s="54"/>
      <c r="R559" s="54"/>
      <c r="S559" s="54"/>
      <c r="T559" s="54"/>
      <c r="U559" s="54"/>
      <c r="V559" s="54"/>
      <c r="W559" s="54"/>
      <c r="X559" s="54"/>
      <c r="Y559" s="54"/>
      <c r="Z559" s="54"/>
    </row>
    <row r="560" spans="1:26" ht="24.75" customHeight="1">
      <c r="A560" s="54"/>
      <c r="B560" s="54"/>
      <c r="C560" s="54"/>
      <c r="D560" s="54"/>
      <c r="E560" s="54"/>
      <c r="F560" s="54"/>
      <c r="G560" s="54"/>
      <c r="H560" s="54"/>
      <c r="I560" s="54"/>
      <c r="J560" s="54"/>
      <c r="K560" s="54"/>
      <c r="L560" s="54"/>
      <c r="M560" s="54"/>
      <c r="N560" s="54"/>
      <c r="O560" s="54"/>
      <c r="P560" s="54"/>
      <c r="Q560" s="54"/>
      <c r="R560" s="54"/>
      <c r="S560" s="54"/>
      <c r="T560" s="54"/>
      <c r="U560" s="54"/>
      <c r="V560" s="54"/>
      <c r="W560" s="54"/>
      <c r="X560" s="54"/>
      <c r="Y560" s="54"/>
      <c r="Z560" s="54"/>
    </row>
    <row r="561" spans="1:26" ht="24.75" customHeight="1">
      <c r="A561" s="54"/>
      <c r="B561" s="54"/>
      <c r="C561" s="54"/>
      <c r="D561" s="54"/>
      <c r="E561" s="54"/>
      <c r="F561" s="54"/>
      <c r="G561" s="54"/>
      <c r="H561" s="54"/>
      <c r="I561" s="54"/>
      <c r="J561" s="54"/>
      <c r="K561" s="54"/>
      <c r="L561" s="54"/>
      <c r="M561" s="54"/>
      <c r="N561" s="54"/>
      <c r="O561" s="54"/>
      <c r="P561" s="54"/>
      <c r="Q561" s="54"/>
      <c r="R561" s="54"/>
      <c r="S561" s="54"/>
      <c r="T561" s="54"/>
      <c r="U561" s="54"/>
      <c r="V561" s="54"/>
      <c r="W561" s="54"/>
      <c r="X561" s="54"/>
      <c r="Y561" s="54"/>
      <c r="Z561" s="54"/>
    </row>
    <row r="562" spans="1:26" ht="24.75" customHeight="1">
      <c r="A562" s="54"/>
      <c r="B562" s="54"/>
      <c r="C562" s="54"/>
      <c r="D562" s="54"/>
      <c r="E562" s="54"/>
      <c r="F562" s="54"/>
      <c r="G562" s="54"/>
      <c r="H562" s="54"/>
      <c r="I562" s="54"/>
      <c r="J562" s="54"/>
      <c r="K562" s="54"/>
      <c r="L562" s="54"/>
      <c r="M562" s="54"/>
      <c r="N562" s="54"/>
      <c r="O562" s="54"/>
      <c r="P562" s="54"/>
      <c r="Q562" s="54"/>
      <c r="R562" s="54"/>
      <c r="S562" s="54"/>
      <c r="T562" s="54"/>
      <c r="U562" s="54"/>
      <c r="V562" s="54"/>
      <c r="W562" s="54"/>
      <c r="X562" s="54"/>
      <c r="Y562" s="54"/>
      <c r="Z562" s="54"/>
    </row>
    <row r="563" spans="1:26" ht="24.75" customHeight="1">
      <c r="A563" s="54"/>
      <c r="B563" s="54"/>
      <c r="C563" s="54"/>
      <c r="D563" s="54"/>
      <c r="E563" s="54"/>
      <c r="F563" s="54"/>
      <c r="G563" s="54"/>
      <c r="H563" s="54"/>
      <c r="I563" s="54"/>
      <c r="J563" s="54"/>
      <c r="K563" s="54"/>
      <c r="L563" s="54"/>
      <c r="M563" s="54"/>
      <c r="N563" s="54"/>
      <c r="O563" s="54"/>
      <c r="P563" s="54"/>
      <c r="Q563" s="54"/>
      <c r="R563" s="54"/>
      <c r="S563" s="54"/>
      <c r="T563" s="54"/>
      <c r="U563" s="54"/>
      <c r="V563" s="54"/>
      <c r="W563" s="54"/>
      <c r="X563" s="54"/>
      <c r="Y563" s="54"/>
      <c r="Z563" s="54"/>
    </row>
    <row r="564" spans="1:26" ht="24.75" customHeight="1">
      <c r="A564" s="54"/>
      <c r="B564" s="54"/>
      <c r="C564" s="54"/>
      <c r="D564" s="54"/>
      <c r="E564" s="54"/>
      <c r="F564" s="54"/>
      <c r="G564" s="54"/>
      <c r="H564" s="54"/>
      <c r="I564" s="54"/>
      <c r="J564" s="54"/>
      <c r="K564" s="54"/>
      <c r="L564" s="54"/>
      <c r="M564" s="54"/>
      <c r="N564" s="54"/>
      <c r="O564" s="54"/>
      <c r="P564" s="54"/>
      <c r="Q564" s="54"/>
      <c r="R564" s="54"/>
      <c r="S564" s="54"/>
      <c r="T564" s="54"/>
      <c r="U564" s="54"/>
      <c r="V564" s="54"/>
      <c r="W564" s="54"/>
      <c r="X564" s="54"/>
      <c r="Y564" s="54"/>
      <c r="Z564" s="54"/>
    </row>
    <row r="565" spans="1:26" ht="24.75" customHeight="1">
      <c r="A565" s="54"/>
      <c r="B565" s="54"/>
      <c r="C565" s="54"/>
      <c r="D565" s="54"/>
      <c r="E565" s="54"/>
      <c r="F565" s="54"/>
      <c r="G565" s="54"/>
      <c r="H565" s="54"/>
      <c r="I565" s="54"/>
      <c r="J565" s="54"/>
      <c r="K565" s="54"/>
      <c r="L565" s="54"/>
      <c r="M565" s="54"/>
      <c r="N565" s="54"/>
      <c r="O565" s="54"/>
      <c r="P565" s="54"/>
      <c r="Q565" s="54"/>
      <c r="R565" s="54"/>
      <c r="S565" s="54"/>
      <c r="T565" s="54"/>
      <c r="U565" s="54"/>
      <c r="V565" s="54"/>
      <c r="W565" s="54"/>
      <c r="X565" s="54"/>
      <c r="Y565" s="54"/>
      <c r="Z565" s="54"/>
    </row>
    <row r="566" spans="1:26" ht="24.75" customHeight="1">
      <c r="A566" s="54"/>
      <c r="B566" s="54"/>
      <c r="C566" s="54"/>
      <c r="D566" s="54"/>
      <c r="E566" s="54"/>
      <c r="F566" s="54"/>
      <c r="G566" s="54"/>
      <c r="H566" s="54"/>
      <c r="I566" s="54"/>
      <c r="J566" s="54"/>
      <c r="K566" s="54"/>
      <c r="L566" s="54"/>
      <c r="M566" s="54"/>
      <c r="N566" s="54"/>
      <c r="O566" s="54"/>
      <c r="P566" s="54"/>
      <c r="Q566" s="54"/>
      <c r="R566" s="54"/>
      <c r="S566" s="54"/>
      <c r="T566" s="54"/>
      <c r="U566" s="54"/>
      <c r="V566" s="54"/>
      <c r="W566" s="54"/>
      <c r="X566" s="54"/>
      <c r="Y566" s="54"/>
      <c r="Z566" s="54"/>
    </row>
    <row r="567" spans="1:26" ht="24.75" customHeight="1">
      <c r="A567" s="54"/>
      <c r="B567" s="54"/>
      <c r="C567" s="54"/>
      <c r="D567" s="54"/>
      <c r="E567" s="54"/>
      <c r="F567" s="54"/>
      <c r="G567" s="54"/>
      <c r="H567" s="54"/>
      <c r="I567" s="54"/>
      <c r="J567" s="54"/>
      <c r="K567" s="54"/>
      <c r="L567" s="54"/>
      <c r="M567" s="54"/>
      <c r="N567" s="54"/>
      <c r="O567" s="54"/>
      <c r="P567" s="54"/>
      <c r="Q567" s="54"/>
      <c r="R567" s="54"/>
      <c r="S567" s="54"/>
      <c r="T567" s="54"/>
      <c r="U567" s="54"/>
      <c r="V567" s="54"/>
      <c r="W567" s="54"/>
      <c r="X567" s="54"/>
      <c r="Y567" s="54"/>
      <c r="Z567" s="54"/>
    </row>
    <row r="568" spans="1:26" ht="24.75" customHeight="1">
      <c r="A568" s="54"/>
      <c r="B568" s="54"/>
      <c r="C568" s="54"/>
      <c r="D568" s="54"/>
      <c r="E568" s="54"/>
      <c r="F568" s="54"/>
      <c r="G568" s="54"/>
      <c r="H568" s="54"/>
      <c r="I568" s="54"/>
      <c r="J568" s="54"/>
      <c r="K568" s="54"/>
      <c r="L568" s="54"/>
      <c r="M568" s="54"/>
      <c r="N568" s="54"/>
      <c r="O568" s="54"/>
      <c r="P568" s="54"/>
      <c r="Q568" s="54"/>
      <c r="R568" s="54"/>
      <c r="S568" s="54"/>
      <c r="T568" s="54"/>
      <c r="U568" s="54"/>
      <c r="V568" s="54"/>
      <c r="W568" s="54"/>
      <c r="X568" s="54"/>
      <c r="Y568" s="54"/>
      <c r="Z568" s="54"/>
    </row>
    <row r="569" spans="1:26" ht="24.75" customHeight="1">
      <c r="A569" s="54"/>
      <c r="B569" s="54"/>
      <c r="C569" s="54"/>
      <c r="D569" s="54"/>
      <c r="E569" s="54"/>
      <c r="F569" s="54"/>
      <c r="G569" s="54"/>
      <c r="H569" s="54"/>
      <c r="I569" s="54"/>
      <c r="J569" s="54"/>
      <c r="K569" s="54"/>
      <c r="L569" s="54"/>
      <c r="M569" s="54"/>
      <c r="N569" s="54"/>
      <c r="O569" s="54"/>
      <c r="P569" s="54"/>
      <c r="Q569" s="54"/>
      <c r="R569" s="54"/>
      <c r="S569" s="54"/>
      <c r="T569" s="54"/>
      <c r="U569" s="54"/>
      <c r="V569" s="54"/>
      <c r="W569" s="54"/>
      <c r="X569" s="54"/>
      <c r="Y569" s="54"/>
      <c r="Z569" s="54"/>
    </row>
    <row r="570" spans="1:26" ht="24.75" customHeight="1">
      <c r="A570" s="54"/>
      <c r="B570" s="54"/>
      <c r="C570" s="54"/>
      <c r="D570" s="54"/>
      <c r="E570" s="54"/>
      <c r="F570" s="54"/>
      <c r="G570" s="54"/>
      <c r="H570" s="54"/>
      <c r="I570" s="54"/>
      <c r="J570" s="54"/>
      <c r="K570" s="54"/>
      <c r="L570" s="54"/>
      <c r="M570" s="54"/>
      <c r="N570" s="54"/>
      <c r="O570" s="54"/>
      <c r="P570" s="54"/>
      <c r="Q570" s="54"/>
      <c r="R570" s="54"/>
      <c r="S570" s="54"/>
      <c r="T570" s="54"/>
      <c r="U570" s="54"/>
      <c r="V570" s="54"/>
      <c r="W570" s="54"/>
      <c r="X570" s="54"/>
      <c r="Y570" s="54"/>
      <c r="Z570" s="54"/>
    </row>
    <row r="571" spans="1:26" ht="24.75" customHeight="1">
      <c r="A571" s="54"/>
      <c r="B571" s="54"/>
      <c r="C571" s="54"/>
      <c r="D571" s="54"/>
      <c r="E571" s="54"/>
      <c r="F571" s="54"/>
      <c r="G571" s="54"/>
      <c r="H571" s="54"/>
      <c r="I571" s="54"/>
      <c r="J571" s="54"/>
      <c r="K571" s="54"/>
      <c r="L571" s="54"/>
      <c r="M571" s="54"/>
      <c r="N571" s="54"/>
      <c r="O571" s="54"/>
      <c r="P571" s="54"/>
      <c r="Q571" s="54"/>
      <c r="R571" s="54"/>
      <c r="S571" s="54"/>
      <c r="T571" s="54"/>
      <c r="U571" s="54"/>
      <c r="V571" s="54"/>
      <c r="W571" s="54"/>
      <c r="X571" s="54"/>
      <c r="Y571" s="54"/>
      <c r="Z571" s="54"/>
    </row>
    <row r="572" spans="1:26" ht="24.75" customHeight="1">
      <c r="A572" s="54"/>
      <c r="B572" s="54"/>
      <c r="C572" s="54"/>
      <c r="D572" s="54"/>
      <c r="E572" s="54"/>
      <c r="F572" s="54"/>
      <c r="G572" s="54"/>
      <c r="H572" s="54"/>
      <c r="I572" s="54"/>
      <c r="J572" s="54"/>
      <c r="K572" s="54"/>
      <c r="L572" s="54"/>
      <c r="M572" s="54"/>
      <c r="N572" s="54"/>
      <c r="O572" s="54"/>
      <c r="P572" s="54"/>
      <c r="Q572" s="54"/>
      <c r="R572" s="54"/>
      <c r="S572" s="54"/>
      <c r="T572" s="54"/>
      <c r="U572" s="54"/>
      <c r="V572" s="54"/>
      <c r="W572" s="54"/>
      <c r="X572" s="54"/>
      <c r="Y572" s="54"/>
      <c r="Z572" s="54"/>
    </row>
    <row r="573" spans="1:26" ht="24.75" customHeight="1">
      <c r="A573" s="54"/>
      <c r="B573" s="54"/>
      <c r="C573" s="54"/>
      <c r="D573" s="54"/>
      <c r="E573" s="54"/>
      <c r="F573" s="54"/>
      <c r="G573" s="54"/>
      <c r="H573" s="54"/>
      <c r="I573" s="54"/>
      <c r="J573" s="54"/>
      <c r="K573" s="54"/>
      <c r="L573" s="54"/>
      <c r="M573" s="54"/>
      <c r="N573" s="54"/>
      <c r="O573" s="54"/>
      <c r="P573" s="54"/>
      <c r="Q573" s="54"/>
      <c r="R573" s="54"/>
      <c r="S573" s="54"/>
      <c r="T573" s="54"/>
      <c r="U573" s="54"/>
      <c r="V573" s="54"/>
      <c r="W573" s="54"/>
      <c r="X573" s="54"/>
      <c r="Y573" s="54"/>
      <c r="Z573" s="54"/>
    </row>
    <row r="574" spans="1:26" ht="24.75" customHeight="1">
      <c r="A574" s="54"/>
      <c r="B574" s="54"/>
      <c r="C574" s="54"/>
      <c r="D574" s="54"/>
      <c r="E574" s="54"/>
      <c r="F574" s="54"/>
      <c r="G574" s="54"/>
      <c r="H574" s="54"/>
      <c r="I574" s="54"/>
      <c r="J574" s="54"/>
      <c r="K574" s="54"/>
      <c r="L574" s="54"/>
      <c r="M574" s="54"/>
      <c r="N574" s="54"/>
      <c r="O574" s="54"/>
      <c r="P574" s="54"/>
      <c r="Q574" s="54"/>
      <c r="R574" s="54"/>
      <c r="S574" s="54"/>
      <c r="T574" s="54"/>
      <c r="U574" s="54"/>
      <c r="V574" s="54"/>
      <c r="W574" s="54"/>
      <c r="X574" s="54"/>
      <c r="Y574" s="54"/>
      <c r="Z574" s="54"/>
    </row>
    <row r="575" spans="1:26" ht="24.75" customHeight="1">
      <c r="A575" s="54"/>
      <c r="B575" s="54"/>
      <c r="C575" s="54"/>
      <c r="D575" s="54"/>
      <c r="E575" s="54"/>
      <c r="F575" s="54"/>
      <c r="G575" s="54"/>
      <c r="H575" s="54"/>
      <c r="I575" s="54"/>
      <c r="J575" s="54"/>
      <c r="K575" s="54"/>
      <c r="L575" s="54"/>
      <c r="M575" s="54"/>
      <c r="N575" s="54"/>
      <c r="O575" s="54"/>
      <c r="P575" s="54"/>
      <c r="Q575" s="54"/>
      <c r="R575" s="54"/>
      <c r="S575" s="54"/>
      <c r="T575" s="54"/>
      <c r="U575" s="54"/>
      <c r="V575" s="54"/>
      <c r="W575" s="54"/>
      <c r="X575" s="54"/>
      <c r="Y575" s="54"/>
      <c r="Z575" s="54"/>
    </row>
    <row r="576" spans="1:26" ht="24.75" customHeight="1">
      <c r="A576" s="54"/>
      <c r="B576" s="54"/>
      <c r="C576" s="54"/>
      <c r="D576" s="54"/>
      <c r="E576" s="54"/>
      <c r="F576" s="54"/>
      <c r="G576" s="54"/>
      <c r="H576" s="54"/>
      <c r="I576" s="54"/>
      <c r="J576" s="54"/>
      <c r="K576" s="54"/>
      <c r="L576" s="54"/>
      <c r="M576" s="54"/>
      <c r="N576" s="54"/>
      <c r="O576" s="54"/>
      <c r="P576" s="54"/>
      <c r="Q576" s="54"/>
      <c r="R576" s="54"/>
      <c r="S576" s="54"/>
      <c r="T576" s="54"/>
      <c r="U576" s="54"/>
      <c r="V576" s="54"/>
      <c r="W576" s="54"/>
      <c r="X576" s="54"/>
      <c r="Y576" s="54"/>
      <c r="Z576" s="54"/>
    </row>
    <row r="577" spans="1:26" ht="24.75" customHeight="1">
      <c r="A577" s="54"/>
      <c r="B577" s="54"/>
      <c r="C577" s="54"/>
      <c r="D577" s="54"/>
      <c r="E577" s="54"/>
      <c r="F577" s="54"/>
      <c r="G577" s="54"/>
      <c r="H577" s="54"/>
      <c r="I577" s="54"/>
      <c r="J577" s="54"/>
      <c r="K577" s="54"/>
      <c r="L577" s="54"/>
      <c r="M577" s="54"/>
      <c r="N577" s="54"/>
      <c r="O577" s="54"/>
      <c r="P577" s="54"/>
      <c r="Q577" s="54"/>
      <c r="R577" s="54"/>
      <c r="S577" s="54"/>
      <c r="T577" s="54"/>
      <c r="U577" s="54"/>
      <c r="V577" s="54"/>
      <c r="W577" s="54"/>
      <c r="X577" s="54"/>
      <c r="Y577" s="54"/>
      <c r="Z577" s="54"/>
    </row>
    <row r="578" spans="1:26" ht="24.75" customHeight="1">
      <c r="A578" s="54"/>
      <c r="B578" s="54"/>
      <c r="C578" s="54"/>
      <c r="D578" s="54"/>
      <c r="E578" s="54"/>
      <c r="F578" s="54"/>
      <c r="G578" s="54"/>
      <c r="H578" s="54"/>
      <c r="I578" s="54"/>
      <c r="J578" s="54"/>
      <c r="K578" s="54"/>
      <c r="L578" s="54"/>
      <c r="M578" s="54"/>
      <c r="N578" s="54"/>
      <c r="O578" s="54"/>
      <c r="P578" s="54"/>
      <c r="Q578" s="54"/>
      <c r="R578" s="54"/>
      <c r="S578" s="54"/>
      <c r="T578" s="54"/>
      <c r="U578" s="54"/>
      <c r="V578" s="54"/>
      <c r="W578" s="54"/>
      <c r="X578" s="54"/>
      <c r="Y578" s="54"/>
      <c r="Z578" s="54"/>
    </row>
    <row r="579" spans="1:26" ht="24.75" customHeight="1">
      <c r="A579" s="54"/>
      <c r="B579" s="54"/>
      <c r="C579" s="54"/>
      <c r="D579" s="54"/>
      <c r="E579" s="54"/>
      <c r="F579" s="54"/>
      <c r="G579" s="54"/>
      <c r="H579" s="54"/>
      <c r="I579" s="54"/>
      <c r="J579" s="54"/>
      <c r="K579" s="54"/>
      <c r="L579" s="54"/>
      <c r="M579" s="54"/>
      <c r="N579" s="54"/>
      <c r="O579" s="54"/>
      <c r="P579" s="54"/>
      <c r="Q579" s="54"/>
      <c r="R579" s="54"/>
      <c r="S579" s="54"/>
      <c r="T579" s="54"/>
      <c r="U579" s="54"/>
      <c r="V579" s="54"/>
      <c r="W579" s="54"/>
      <c r="X579" s="54"/>
      <c r="Y579" s="54"/>
      <c r="Z579" s="54"/>
    </row>
    <row r="580" spans="1:26" ht="24.75" customHeight="1">
      <c r="A580" s="54"/>
      <c r="B580" s="54"/>
      <c r="C580" s="54"/>
      <c r="D580" s="54"/>
      <c r="E580" s="54"/>
      <c r="F580" s="54"/>
      <c r="G580" s="54"/>
      <c r="H580" s="54"/>
      <c r="I580" s="54"/>
      <c r="J580" s="54"/>
      <c r="K580" s="54"/>
      <c r="L580" s="54"/>
      <c r="M580" s="54"/>
      <c r="N580" s="54"/>
      <c r="O580" s="54"/>
      <c r="P580" s="54"/>
      <c r="Q580" s="54"/>
      <c r="R580" s="54"/>
      <c r="S580" s="54"/>
      <c r="T580" s="54"/>
      <c r="U580" s="54"/>
      <c r="V580" s="54"/>
      <c r="W580" s="54"/>
      <c r="X580" s="54"/>
      <c r="Y580" s="54"/>
      <c r="Z580" s="54"/>
    </row>
    <row r="581" spans="1:26" ht="24.75" customHeight="1">
      <c r="A581" s="54"/>
      <c r="B581" s="54"/>
      <c r="C581" s="54"/>
      <c r="D581" s="54"/>
      <c r="E581" s="54"/>
      <c r="F581" s="54"/>
      <c r="G581" s="54"/>
      <c r="H581" s="54"/>
      <c r="I581" s="54"/>
      <c r="J581" s="54"/>
      <c r="K581" s="54"/>
      <c r="L581" s="54"/>
      <c r="M581" s="54"/>
      <c r="N581" s="54"/>
      <c r="O581" s="54"/>
      <c r="P581" s="54"/>
      <c r="Q581" s="54"/>
      <c r="R581" s="54"/>
      <c r="S581" s="54"/>
      <c r="T581" s="54"/>
      <c r="U581" s="54"/>
      <c r="V581" s="54"/>
      <c r="W581" s="54"/>
      <c r="X581" s="54"/>
      <c r="Y581" s="54"/>
      <c r="Z581" s="54"/>
    </row>
    <row r="582" spans="1:26" ht="24.75" customHeight="1">
      <c r="A582" s="54"/>
      <c r="B582" s="54"/>
      <c r="C582" s="54"/>
      <c r="D582" s="54"/>
      <c r="E582" s="54"/>
      <c r="F582" s="54"/>
      <c r="G582" s="54"/>
      <c r="H582" s="54"/>
      <c r="I582" s="54"/>
      <c r="J582" s="54"/>
      <c r="K582" s="54"/>
      <c r="L582" s="54"/>
      <c r="M582" s="54"/>
      <c r="N582" s="54"/>
      <c r="O582" s="54"/>
      <c r="P582" s="54"/>
      <c r="Q582" s="54"/>
      <c r="R582" s="54"/>
      <c r="S582" s="54"/>
      <c r="T582" s="54"/>
      <c r="U582" s="54"/>
      <c r="V582" s="54"/>
      <c r="W582" s="54"/>
      <c r="X582" s="54"/>
      <c r="Y582" s="54"/>
      <c r="Z582" s="54"/>
    </row>
    <row r="583" spans="1:26" ht="24.75" customHeight="1">
      <c r="A583" s="54"/>
      <c r="B583" s="54"/>
      <c r="C583" s="54"/>
      <c r="D583" s="54"/>
      <c r="E583" s="54"/>
      <c r="F583" s="54"/>
      <c r="G583" s="54"/>
      <c r="H583" s="54"/>
      <c r="I583" s="54"/>
      <c r="J583" s="54"/>
      <c r="K583" s="54"/>
      <c r="L583" s="54"/>
      <c r="M583" s="54"/>
      <c r="N583" s="54"/>
      <c r="O583" s="54"/>
      <c r="P583" s="54"/>
      <c r="Q583" s="54"/>
      <c r="R583" s="54"/>
      <c r="S583" s="54"/>
      <c r="T583" s="54"/>
      <c r="U583" s="54"/>
      <c r="V583" s="54"/>
      <c r="W583" s="54"/>
      <c r="X583" s="54"/>
      <c r="Y583" s="54"/>
      <c r="Z583" s="54"/>
    </row>
    <row r="584" spans="1:26" ht="24.75" customHeight="1">
      <c r="A584" s="54"/>
      <c r="B584" s="54"/>
      <c r="C584" s="54"/>
      <c r="D584" s="54"/>
      <c r="E584" s="54"/>
      <c r="F584" s="54"/>
      <c r="G584" s="54"/>
      <c r="H584" s="54"/>
      <c r="I584" s="54"/>
      <c r="J584" s="54"/>
      <c r="K584" s="54"/>
      <c r="L584" s="54"/>
      <c r="M584" s="54"/>
      <c r="N584" s="54"/>
      <c r="O584" s="54"/>
      <c r="P584" s="54"/>
      <c r="Q584" s="54"/>
      <c r="R584" s="54"/>
      <c r="S584" s="54"/>
      <c r="T584" s="54"/>
      <c r="U584" s="54"/>
      <c r="V584" s="54"/>
      <c r="W584" s="54"/>
      <c r="X584" s="54"/>
      <c r="Y584" s="54"/>
      <c r="Z584" s="54"/>
    </row>
    <row r="585" spans="1:26" ht="24.75" customHeight="1">
      <c r="A585" s="54"/>
      <c r="B585" s="54"/>
      <c r="C585" s="54"/>
      <c r="D585" s="54"/>
      <c r="E585" s="54"/>
      <c r="F585" s="54"/>
      <c r="G585" s="54"/>
      <c r="H585" s="54"/>
      <c r="I585" s="54"/>
      <c r="J585" s="54"/>
      <c r="K585" s="54"/>
      <c r="L585" s="54"/>
      <c r="M585" s="54"/>
      <c r="N585" s="54"/>
      <c r="O585" s="54"/>
      <c r="P585" s="54"/>
      <c r="Q585" s="54"/>
      <c r="R585" s="54"/>
      <c r="S585" s="54"/>
      <c r="T585" s="54"/>
      <c r="U585" s="54"/>
      <c r="V585" s="54"/>
      <c r="W585" s="54"/>
      <c r="X585" s="54"/>
      <c r="Y585" s="54"/>
      <c r="Z585" s="54"/>
    </row>
    <row r="586" spans="1:26" ht="24.75" customHeight="1">
      <c r="A586" s="54"/>
      <c r="B586" s="54"/>
      <c r="C586" s="54"/>
      <c r="D586" s="54"/>
      <c r="E586" s="54"/>
      <c r="F586" s="54"/>
      <c r="G586" s="54"/>
      <c r="H586" s="54"/>
      <c r="I586" s="54"/>
      <c r="J586" s="54"/>
      <c r="K586" s="54"/>
      <c r="L586" s="54"/>
      <c r="M586" s="54"/>
      <c r="N586" s="54"/>
      <c r="O586" s="54"/>
      <c r="P586" s="54"/>
      <c r="Q586" s="54"/>
      <c r="R586" s="54"/>
      <c r="S586" s="54"/>
      <c r="T586" s="54"/>
      <c r="U586" s="54"/>
      <c r="V586" s="54"/>
      <c r="W586" s="54"/>
      <c r="X586" s="54"/>
      <c r="Y586" s="54"/>
      <c r="Z586" s="54"/>
    </row>
    <row r="587" spans="1:26" ht="24.75" customHeight="1">
      <c r="A587" s="54"/>
      <c r="B587" s="54"/>
      <c r="C587" s="54"/>
      <c r="D587" s="54"/>
      <c r="E587" s="54"/>
      <c r="F587" s="54"/>
      <c r="G587" s="54"/>
      <c r="H587" s="54"/>
      <c r="I587" s="54"/>
      <c r="J587" s="54"/>
      <c r="K587" s="54"/>
      <c r="L587" s="54"/>
      <c r="M587" s="54"/>
      <c r="N587" s="54"/>
      <c r="O587" s="54"/>
      <c r="P587" s="54"/>
      <c r="Q587" s="54"/>
      <c r="R587" s="54"/>
      <c r="S587" s="54"/>
      <c r="T587" s="54"/>
      <c r="U587" s="54"/>
      <c r="V587" s="54"/>
      <c r="W587" s="54"/>
      <c r="X587" s="54"/>
      <c r="Y587" s="54"/>
      <c r="Z587" s="54"/>
    </row>
    <row r="588" spans="1:26" ht="24.75" customHeight="1">
      <c r="A588" s="54"/>
      <c r="B588" s="54"/>
      <c r="C588" s="54"/>
      <c r="D588" s="54"/>
      <c r="E588" s="54"/>
      <c r="F588" s="54"/>
      <c r="G588" s="54"/>
      <c r="H588" s="54"/>
      <c r="I588" s="54"/>
      <c r="J588" s="54"/>
      <c r="K588" s="54"/>
      <c r="L588" s="54"/>
      <c r="M588" s="54"/>
      <c r="N588" s="54"/>
      <c r="O588" s="54"/>
      <c r="P588" s="54"/>
      <c r="Q588" s="54"/>
      <c r="R588" s="54"/>
      <c r="S588" s="54"/>
      <c r="T588" s="54"/>
      <c r="U588" s="54"/>
      <c r="V588" s="54"/>
      <c r="W588" s="54"/>
      <c r="X588" s="54"/>
      <c r="Y588" s="54"/>
      <c r="Z588" s="54"/>
    </row>
    <row r="589" spans="1:26" ht="24.75" customHeight="1">
      <c r="A589" s="54"/>
      <c r="B589" s="54"/>
      <c r="C589" s="54"/>
      <c r="D589" s="54"/>
      <c r="E589" s="54"/>
      <c r="F589" s="54"/>
      <c r="G589" s="54"/>
      <c r="H589" s="54"/>
      <c r="I589" s="54"/>
      <c r="J589" s="54"/>
      <c r="K589" s="54"/>
      <c r="L589" s="54"/>
      <c r="M589" s="54"/>
      <c r="N589" s="54"/>
      <c r="O589" s="54"/>
      <c r="P589" s="54"/>
      <c r="Q589" s="54"/>
      <c r="R589" s="54"/>
      <c r="S589" s="54"/>
      <c r="T589" s="54"/>
      <c r="U589" s="54"/>
      <c r="V589" s="54"/>
      <c r="W589" s="54"/>
      <c r="X589" s="54"/>
      <c r="Y589" s="54"/>
      <c r="Z589" s="54"/>
    </row>
    <row r="590" spans="1:26" ht="24.75" customHeight="1">
      <c r="A590" s="54"/>
      <c r="B590" s="54"/>
      <c r="C590" s="54"/>
      <c r="D590" s="54"/>
      <c r="E590" s="54"/>
      <c r="F590" s="54"/>
      <c r="G590" s="54"/>
      <c r="H590" s="54"/>
      <c r="I590" s="54"/>
      <c r="J590" s="54"/>
      <c r="K590" s="54"/>
      <c r="L590" s="54"/>
      <c r="M590" s="54"/>
      <c r="N590" s="54"/>
      <c r="O590" s="54"/>
      <c r="P590" s="54"/>
      <c r="Q590" s="54"/>
      <c r="R590" s="54"/>
      <c r="S590" s="54"/>
      <c r="T590" s="54"/>
      <c r="U590" s="54"/>
      <c r="V590" s="54"/>
      <c r="W590" s="54"/>
      <c r="X590" s="54"/>
      <c r="Y590" s="54"/>
      <c r="Z590" s="54"/>
    </row>
    <row r="591" spans="1:26" ht="24.75" customHeight="1">
      <c r="A591" s="54"/>
      <c r="B591" s="54"/>
      <c r="C591" s="54"/>
      <c r="D591" s="54"/>
      <c r="E591" s="54"/>
      <c r="F591" s="54"/>
      <c r="G591" s="54"/>
      <c r="H591" s="54"/>
      <c r="I591" s="54"/>
      <c r="J591" s="54"/>
      <c r="K591" s="54"/>
      <c r="L591" s="54"/>
      <c r="M591" s="54"/>
      <c r="N591" s="54"/>
      <c r="O591" s="54"/>
      <c r="P591" s="54"/>
      <c r="Q591" s="54"/>
      <c r="R591" s="54"/>
      <c r="S591" s="54"/>
      <c r="T591" s="54"/>
      <c r="U591" s="54"/>
      <c r="V591" s="54"/>
      <c r="W591" s="54"/>
      <c r="X591" s="54"/>
      <c r="Y591" s="54"/>
      <c r="Z591" s="54"/>
    </row>
    <row r="592" spans="1:26" ht="24.75" customHeight="1">
      <c r="A592" s="54"/>
      <c r="B592" s="54"/>
      <c r="C592" s="54"/>
      <c r="D592" s="54"/>
      <c r="E592" s="54"/>
      <c r="F592" s="54"/>
      <c r="G592" s="54"/>
      <c r="H592" s="54"/>
      <c r="I592" s="54"/>
      <c r="J592" s="54"/>
      <c r="K592" s="54"/>
      <c r="L592" s="54"/>
      <c r="M592" s="54"/>
      <c r="N592" s="54"/>
      <c r="O592" s="54"/>
      <c r="P592" s="54"/>
      <c r="Q592" s="54"/>
      <c r="R592" s="54"/>
      <c r="S592" s="54"/>
      <c r="T592" s="54"/>
      <c r="U592" s="54"/>
      <c r="V592" s="54"/>
      <c r="W592" s="54"/>
      <c r="X592" s="54"/>
      <c r="Y592" s="54"/>
      <c r="Z592" s="54"/>
    </row>
    <row r="593" spans="1:26" ht="24.75" customHeight="1">
      <c r="A593" s="54"/>
      <c r="B593" s="54"/>
      <c r="C593" s="54"/>
      <c r="D593" s="54"/>
      <c r="E593" s="54"/>
      <c r="F593" s="54"/>
      <c r="G593" s="54"/>
      <c r="H593" s="54"/>
      <c r="I593" s="54"/>
      <c r="J593" s="54"/>
      <c r="K593" s="54"/>
      <c r="L593" s="54"/>
      <c r="M593" s="54"/>
      <c r="N593" s="54"/>
      <c r="O593" s="54"/>
      <c r="P593" s="54"/>
      <c r="Q593" s="54"/>
      <c r="R593" s="54"/>
      <c r="S593" s="54"/>
      <c r="T593" s="54"/>
      <c r="U593" s="54"/>
      <c r="V593" s="54"/>
      <c r="W593" s="54"/>
      <c r="X593" s="54"/>
      <c r="Y593" s="54"/>
      <c r="Z593" s="54"/>
    </row>
    <row r="594" spans="1:26" ht="24.75" customHeight="1">
      <c r="A594" s="54"/>
      <c r="B594" s="54"/>
      <c r="C594" s="54"/>
      <c r="D594" s="54"/>
      <c r="E594" s="54"/>
      <c r="F594" s="54"/>
      <c r="G594" s="54"/>
      <c r="H594" s="54"/>
      <c r="I594" s="54"/>
      <c r="J594" s="54"/>
      <c r="K594" s="54"/>
      <c r="L594" s="54"/>
      <c r="M594" s="54"/>
      <c r="N594" s="54"/>
      <c r="O594" s="54"/>
      <c r="P594" s="54"/>
      <c r="Q594" s="54"/>
      <c r="R594" s="54"/>
      <c r="S594" s="54"/>
      <c r="T594" s="54"/>
      <c r="U594" s="54"/>
      <c r="V594" s="54"/>
      <c r="W594" s="54"/>
      <c r="X594" s="54"/>
      <c r="Y594" s="54"/>
      <c r="Z594" s="54"/>
    </row>
    <row r="595" spans="1:26" ht="24.75" customHeight="1">
      <c r="A595" s="54"/>
      <c r="B595" s="54"/>
      <c r="C595" s="54"/>
      <c r="D595" s="54"/>
      <c r="E595" s="54"/>
      <c r="F595" s="54"/>
      <c r="G595" s="54"/>
      <c r="H595" s="54"/>
      <c r="I595" s="54"/>
      <c r="J595" s="54"/>
      <c r="K595" s="54"/>
      <c r="L595" s="54"/>
      <c r="M595" s="54"/>
      <c r="N595" s="54"/>
      <c r="O595" s="54"/>
      <c r="P595" s="54"/>
      <c r="Q595" s="54"/>
      <c r="R595" s="54"/>
      <c r="S595" s="54"/>
      <c r="T595" s="54"/>
      <c r="U595" s="54"/>
      <c r="V595" s="54"/>
      <c r="W595" s="54"/>
      <c r="X595" s="54"/>
      <c r="Y595" s="54"/>
      <c r="Z595" s="54"/>
    </row>
    <row r="596" spans="1:26" ht="24.75" customHeight="1">
      <c r="A596" s="54"/>
      <c r="B596" s="54"/>
      <c r="C596" s="54"/>
      <c r="D596" s="54"/>
      <c r="E596" s="54"/>
      <c r="F596" s="54"/>
      <c r="G596" s="54"/>
      <c r="H596" s="54"/>
      <c r="I596" s="54"/>
      <c r="J596" s="54"/>
      <c r="K596" s="54"/>
      <c r="L596" s="54"/>
      <c r="M596" s="54"/>
      <c r="N596" s="54"/>
      <c r="O596" s="54"/>
      <c r="P596" s="54"/>
      <c r="Q596" s="54"/>
      <c r="R596" s="54"/>
      <c r="S596" s="54"/>
      <c r="T596" s="54"/>
      <c r="U596" s="54"/>
      <c r="V596" s="54"/>
      <c r="W596" s="54"/>
      <c r="X596" s="54"/>
      <c r="Y596" s="54"/>
      <c r="Z596" s="54"/>
    </row>
    <row r="597" spans="1:26" ht="24.75" customHeight="1">
      <c r="A597" s="54"/>
      <c r="B597" s="54"/>
      <c r="C597" s="54"/>
      <c r="D597" s="54"/>
      <c r="E597" s="54"/>
      <c r="F597" s="54"/>
      <c r="G597" s="54"/>
      <c r="H597" s="54"/>
      <c r="I597" s="54"/>
      <c r="J597" s="54"/>
      <c r="K597" s="54"/>
      <c r="L597" s="54"/>
      <c r="M597" s="54"/>
      <c r="N597" s="54"/>
      <c r="O597" s="54"/>
      <c r="P597" s="54"/>
      <c r="Q597" s="54"/>
      <c r="R597" s="54"/>
      <c r="S597" s="54"/>
      <c r="T597" s="54"/>
      <c r="U597" s="54"/>
      <c r="V597" s="54"/>
      <c r="W597" s="54"/>
      <c r="X597" s="54"/>
      <c r="Y597" s="54"/>
      <c r="Z597" s="54"/>
    </row>
    <row r="598" spans="1:26" ht="24.75" customHeight="1">
      <c r="A598" s="54"/>
      <c r="B598" s="54"/>
      <c r="C598" s="54"/>
      <c r="D598" s="54"/>
      <c r="E598" s="54"/>
      <c r="F598" s="54"/>
      <c r="G598" s="54"/>
      <c r="H598" s="54"/>
      <c r="I598" s="54"/>
      <c r="J598" s="54"/>
      <c r="K598" s="54"/>
      <c r="L598" s="54"/>
      <c r="M598" s="54"/>
      <c r="N598" s="54"/>
      <c r="O598" s="54"/>
      <c r="P598" s="54"/>
      <c r="Q598" s="54"/>
      <c r="R598" s="54"/>
      <c r="S598" s="54"/>
      <c r="T598" s="54"/>
      <c r="U598" s="54"/>
      <c r="V598" s="54"/>
      <c r="W598" s="54"/>
      <c r="X598" s="54"/>
      <c r="Y598" s="54"/>
      <c r="Z598" s="54"/>
    </row>
    <row r="599" spans="1:26" ht="24.75" customHeight="1">
      <c r="A599" s="54"/>
      <c r="B599" s="54"/>
      <c r="C599" s="54"/>
      <c r="D599" s="54"/>
      <c r="E599" s="54"/>
      <c r="F599" s="54"/>
      <c r="G599" s="54"/>
      <c r="H599" s="54"/>
      <c r="I599" s="54"/>
      <c r="J599" s="54"/>
      <c r="K599" s="54"/>
      <c r="L599" s="54"/>
      <c r="M599" s="54"/>
      <c r="N599" s="54"/>
      <c r="O599" s="54"/>
      <c r="P599" s="54"/>
      <c r="Q599" s="54"/>
      <c r="R599" s="54"/>
      <c r="S599" s="54"/>
      <c r="T599" s="54"/>
      <c r="U599" s="54"/>
      <c r="V599" s="54"/>
      <c r="W599" s="54"/>
      <c r="X599" s="54"/>
      <c r="Y599" s="54"/>
      <c r="Z599" s="54"/>
    </row>
    <row r="600" spans="1:26" ht="24.75" customHeight="1">
      <c r="A600" s="54"/>
      <c r="B600" s="54"/>
      <c r="C600" s="54"/>
      <c r="D600" s="54"/>
      <c r="E600" s="54"/>
      <c r="F600" s="54"/>
      <c r="G600" s="54"/>
      <c r="H600" s="54"/>
      <c r="I600" s="54"/>
      <c r="J600" s="54"/>
      <c r="K600" s="54"/>
      <c r="L600" s="54"/>
      <c r="M600" s="54"/>
      <c r="N600" s="54"/>
      <c r="O600" s="54"/>
      <c r="P600" s="54"/>
      <c r="Q600" s="54"/>
      <c r="R600" s="54"/>
      <c r="S600" s="54"/>
      <c r="T600" s="54"/>
      <c r="U600" s="54"/>
      <c r="V600" s="54"/>
      <c r="W600" s="54"/>
      <c r="X600" s="54"/>
      <c r="Y600" s="54"/>
      <c r="Z600" s="54"/>
    </row>
    <row r="601" spans="1:26" ht="24.75" customHeight="1">
      <c r="A601" s="54"/>
      <c r="B601" s="54"/>
      <c r="C601" s="54"/>
      <c r="D601" s="54"/>
      <c r="E601" s="54"/>
      <c r="F601" s="54"/>
      <c r="G601" s="54"/>
      <c r="H601" s="54"/>
      <c r="I601" s="54"/>
      <c r="J601" s="54"/>
      <c r="K601" s="54"/>
      <c r="L601" s="54"/>
      <c r="M601" s="54"/>
      <c r="N601" s="54"/>
      <c r="O601" s="54"/>
      <c r="P601" s="54"/>
      <c r="Q601" s="54"/>
      <c r="R601" s="54"/>
      <c r="S601" s="54"/>
      <c r="T601" s="54"/>
      <c r="U601" s="54"/>
      <c r="V601" s="54"/>
      <c r="W601" s="54"/>
      <c r="X601" s="54"/>
      <c r="Y601" s="54"/>
      <c r="Z601" s="54"/>
    </row>
    <row r="602" spans="1:26" ht="24.75" customHeight="1">
      <c r="A602" s="54"/>
      <c r="B602" s="54"/>
      <c r="C602" s="54"/>
      <c r="D602" s="54"/>
      <c r="E602" s="54"/>
      <c r="F602" s="54"/>
      <c r="G602" s="54"/>
      <c r="H602" s="54"/>
      <c r="I602" s="54"/>
      <c r="J602" s="54"/>
      <c r="K602" s="54"/>
      <c r="L602" s="54"/>
      <c r="M602" s="54"/>
      <c r="N602" s="54"/>
      <c r="O602" s="54"/>
      <c r="P602" s="54"/>
      <c r="Q602" s="54"/>
      <c r="R602" s="54"/>
      <c r="S602" s="54"/>
      <c r="T602" s="54"/>
      <c r="U602" s="54"/>
      <c r="V602" s="54"/>
      <c r="W602" s="54"/>
      <c r="X602" s="54"/>
      <c r="Y602" s="54"/>
      <c r="Z602" s="54"/>
    </row>
    <row r="603" spans="1:26" ht="24.75" customHeight="1">
      <c r="A603" s="54"/>
      <c r="B603" s="54"/>
      <c r="C603" s="54"/>
      <c r="D603" s="54"/>
      <c r="E603" s="54"/>
      <c r="F603" s="54"/>
      <c r="G603" s="54"/>
      <c r="H603" s="54"/>
      <c r="I603" s="54"/>
      <c r="J603" s="54"/>
      <c r="K603" s="54"/>
      <c r="L603" s="54"/>
      <c r="M603" s="54"/>
      <c r="N603" s="54"/>
      <c r="O603" s="54"/>
      <c r="P603" s="54"/>
      <c r="Q603" s="54"/>
      <c r="R603" s="54"/>
      <c r="S603" s="54"/>
      <c r="T603" s="54"/>
      <c r="U603" s="54"/>
      <c r="V603" s="54"/>
      <c r="W603" s="54"/>
      <c r="X603" s="54"/>
      <c r="Y603" s="54"/>
      <c r="Z603" s="54"/>
    </row>
    <row r="604" spans="1:26" ht="24.75" customHeight="1">
      <c r="A604" s="54"/>
      <c r="B604" s="54"/>
      <c r="C604" s="54"/>
      <c r="D604" s="54"/>
      <c r="E604" s="54"/>
      <c r="F604" s="54"/>
      <c r="G604" s="54"/>
      <c r="H604" s="54"/>
      <c r="I604" s="54"/>
      <c r="J604" s="54"/>
      <c r="K604" s="54"/>
      <c r="L604" s="54"/>
      <c r="M604" s="54"/>
      <c r="N604" s="54"/>
      <c r="O604" s="54"/>
      <c r="P604" s="54"/>
      <c r="Q604" s="54"/>
      <c r="R604" s="54"/>
      <c r="S604" s="54"/>
      <c r="T604" s="54"/>
      <c r="U604" s="54"/>
      <c r="V604" s="54"/>
      <c r="W604" s="54"/>
      <c r="X604" s="54"/>
      <c r="Y604" s="54"/>
      <c r="Z604" s="54"/>
    </row>
    <row r="605" spans="1:26" ht="24.75" customHeight="1">
      <c r="A605" s="54"/>
      <c r="B605" s="54"/>
      <c r="C605" s="54"/>
      <c r="D605" s="54"/>
      <c r="E605" s="54"/>
      <c r="F605" s="54"/>
      <c r="G605" s="54"/>
      <c r="H605" s="54"/>
      <c r="I605" s="54"/>
      <c r="J605" s="54"/>
      <c r="K605" s="54"/>
      <c r="L605" s="54"/>
      <c r="M605" s="54"/>
      <c r="N605" s="54"/>
      <c r="O605" s="54"/>
      <c r="P605" s="54"/>
      <c r="Q605" s="54"/>
      <c r="R605" s="54"/>
      <c r="S605" s="54"/>
      <c r="T605" s="54"/>
      <c r="U605" s="54"/>
      <c r="V605" s="54"/>
      <c r="W605" s="54"/>
      <c r="X605" s="54"/>
      <c r="Y605" s="54"/>
      <c r="Z605" s="54"/>
    </row>
    <row r="606" spans="1:26" ht="24.75" customHeight="1">
      <c r="A606" s="54"/>
      <c r="B606" s="54"/>
      <c r="C606" s="54"/>
      <c r="D606" s="54"/>
      <c r="E606" s="54"/>
      <c r="F606" s="54"/>
      <c r="G606" s="54"/>
      <c r="H606" s="54"/>
      <c r="I606" s="54"/>
      <c r="J606" s="54"/>
      <c r="K606" s="54"/>
      <c r="L606" s="54"/>
      <c r="M606" s="54"/>
      <c r="N606" s="54"/>
      <c r="O606" s="54"/>
      <c r="P606" s="54"/>
      <c r="Q606" s="54"/>
      <c r="R606" s="54"/>
      <c r="S606" s="54"/>
      <c r="T606" s="54"/>
      <c r="U606" s="54"/>
      <c r="V606" s="54"/>
      <c r="W606" s="54"/>
      <c r="X606" s="54"/>
      <c r="Y606" s="54"/>
      <c r="Z606" s="54"/>
    </row>
    <row r="607" spans="1:26" ht="24.75" customHeight="1">
      <c r="A607" s="54"/>
      <c r="B607" s="54"/>
      <c r="C607" s="54"/>
      <c r="D607" s="54"/>
      <c r="E607" s="54"/>
      <c r="F607" s="54"/>
      <c r="G607" s="54"/>
      <c r="H607" s="54"/>
      <c r="I607" s="54"/>
      <c r="J607" s="54"/>
      <c r="K607" s="54"/>
      <c r="L607" s="54"/>
      <c r="M607" s="54"/>
      <c r="N607" s="54"/>
      <c r="O607" s="54"/>
      <c r="P607" s="54"/>
      <c r="Q607" s="54"/>
      <c r="R607" s="54"/>
      <c r="S607" s="54"/>
      <c r="T607" s="54"/>
      <c r="U607" s="54"/>
      <c r="V607" s="54"/>
      <c r="W607" s="54"/>
      <c r="X607" s="54"/>
      <c r="Y607" s="54"/>
      <c r="Z607" s="54"/>
    </row>
    <row r="608" spans="1:26" ht="24.75" customHeight="1">
      <c r="A608" s="54"/>
      <c r="B608" s="54"/>
      <c r="C608" s="54"/>
      <c r="D608" s="54"/>
      <c r="E608" s="54"/>
      <c r="F608" s="54"/>
      <c r="G608" s="54"/>
      <c r="H608" s="54"/>
      <c r="I608" s="54"/>
      <c r="J608" s="54"/>
      <c r="K608" s="54"/>
      <c r="L608" s="54"/>
      <c r="M608" s="54"/>
      <c r="N608" s="54"/>
      <c r="O608" s="54"/>
      <c r="P608" s="54"/>
      <c r="Q608" s="54"/>
      <c r="R608" s="54"/>
      <c r="S608" s="54"/>
      <c r="T608" s="54"/>
      <c r="U608" s="54"/>
      <c r="V608" s="54"/>
      <c r="W608" s="54"/>
      <c r="X608" s="54"/>
      <c r="Y608" s="54"/>
      <c r="Z608" s="54"/>
    </row>
    <row r="609" spans="1:26" ht="24.75" customHeight="1">
      <c r="A609" s="54"/>
      <c r="B609" s="54"/>
      <c r="C609" s="54"/>
      <c r="D609" s="54"/>
      <c r="E609" s="54"/>
      <c r="F609" s="54"/>
      <c r="G609" s="54"/>
      <c r="H609" s="54"/>
      <c r="I609" s="54"/>
      <c r="J609" s="54"/>
      <c r="K609" s="54"/>
      <c r="L609" s="54"/>
      <c r="M609" s="54"/>
      <c r="N609" s="54"/>
      <c r="O609" s="54"/>
      <c r="P609" s="54"/>
      <c r="Q609" s="54"/>
      <c r="R609" s="54"/>
      <c r="S609" s="54"/>
      <c r="T609" s="54"/>
      <c r="U609" s="54"/>
      <c r="V609" s="54"/>
      <c r="W609" s="54"/>
      <c r="X609" s="54"/>
      <c r="Y609" s="54"/>
      <c r="Z609" s="54"/>
    </row>
    <row r="610" spans="1:26" ht="24.75" customHeight="1">
      <c r="A610" s="54"/>
      <c r="B610" s="54"/>
      <c r="C610" s="54"/>
      <c r="D610" s="54"/>
      <c r="E610" s="54"/>
      <c r="F610" s="54"/>
      <c r="G610" s="54"/>
      <c r="H610" s="54"/>
      <c r="I610" s="54"/>
      <c r="J610" s="54"/>
      <c r="K610" s="54"/>
      <c r="L610" s="54"/>
      <c r="M610" s="54"/>
      <c r="N610" s="54"/>
      <c r="O610" s="54"/>
      <c r="P610" s="54"/>
      <c r="Q610" s="54"/>
      <c r="R610" s="54"/>
      <c r="S610" s="54"/>
      <c r="T610" s="54"/>
      <c r="U610" s="54"/>
      <c r="V610" s="54"/>
      <c r="W610" s="54"/>
      <c r="X610" s="54"/>
      <c r="Y610" s="54"/>
      <c r="Z610" s="54"/>
    </row>
    <row r="611" spans="1:26" ht="24.75" customHeight="1">
      <c r="A611" s="54"/>
      <c r="B611" s="54"/>
      <c r="C611" s="54"/>
      <c r="D611" s="54"/>
      <c r="E611" s="54"/>
      <c r="F611" s="54"/>
      <c r="G611" s="54"/>
      <c r="H611" s="54"/>
      <c r="I611" s="54"/>
      <c r="J611" s="54"/>
      <c r="K611" s="54"/>
      <c r="L611" s="54"/>
      <c r="M611" s="54"/>
      <c r="N611" s="54"/>
      <c r="O611" s="54"/>
      <c r="P611" s="54"/>
      <c r="Q611" s="54"/>
      <c r="R611" s="54"/>
      <c r="S611" s="54"/>
      <c r="T611" s="54"/>
      <c r="U611" s="54"/>
      <c r="V611" s="54"/>
      <c r="W611" s="54"/>
      <c r="X611" s="54"/>
      <c r="Y611" s="54"/>
      <c r="Z611" s="54"/>
    </row>
    <row r="612" spans="1:26" ht="24.75" customHeight="1">
      <c r="A612" s="54"/>
      <c r="B612" s="54"/>
      <c r="C612" s="54"/>
      <c r="D612" s="54"/>
      <c r="E612" s="54"/>
      <c r="F612" s="54"/>
      <c r="G612" s="54"/>
      <c r="H612" s="54"/>
      <c r="I612" s="54"/>
      <c r="J612" s="54"/>
      <c r="K612" s="54"/>
      <c r="L612" s="54"/>
      <c r="M612" s="54"/>
      <c r="N612" s="54"/>
      <c r="O612" s="54"/>
      <c r="P612" s="54"/>
      <c r="Q612" s="54"/>
      <c r="R612" s="54"/>
      <c r="S612" s="54"/>
      <c r="T612" s="54"/>
      <c r="U612" s="54"/>
      <c r="V612" s="54"/>
      <c r="W612" s="54"/>
      <c r="X612" s="54"/>
      <c r="Y612" s="54"/>
      <c r="Z612" s="54"/>
    </row>
    <row r="613" spans="1:26" ht="24.75" customHeight="1">
      <c r="A613" s="54"/>
      <c r="B613" s="54"/>
      <c r="C613" s="54"/>
      <c r="D613" s="54"/>
      <c r="E613" s="54"/>
      <c r="F613" s="54"/>
      <c r="G613" s="54"/>
      <c r="H613" s="54"/>
      <c r="I613" s="54"/>
      <c r="J613" s="54"/>
      <c r="K613" s="54"/>
      <c r="L613" s="54"/>
      <c r="M613" s="54"/>
      <c r="N613" s="54"/>
      <c r="O613" s="54"/>
      <c r="P613" s="54"/>
      <c r="Q613" s="54"/>
      <c r="R613" s="54"/>
      <c r="S613" s="54"/>
      <c r="T613" s="54"/>
      <c r="U613" s="54"/>
      <c r="V613" s="54"/>
      <c r="W613" s="54"/>
      <c r="X613" s="54"/>
      <c r="Y613" s="54"/>
      <c r="Z613" s="54"/>
    </row>
    <row r="614" spans="1:26" ht="24.75" customHeight="1">
      <c r="A614" s="54"/>
      <c r="B614" s="54"/>
      <c r="C614" s="54"/>
      <c r="D614" s="54"/>
      <c r="E614" s="54"/>
      <c r="F614" s="54"/>
      <c r="G614" s="54"/>
      <c r="H614" s="54"/>
      <c r="I614" s="54"/>
      <c r="J614" s="54"/>
      <c r="K614" s="54"/>
      <c r="L614" s="54"/>
      <c r="M614" s="54"/>
      <c r="N614" s="54"/>
      <c r="O614" s="54"/>
      <c r="P614" s="54"/>
      <c r="Q614" s="54"/>
      <c r="R614" s="54"/>
      <c r="S614" s="54"/>
      <c r="T614" s="54"/>
      <c r="U614" s="54"/>
      <c r="V614" s="54"/>
      <c r="W614" s="54"/>
      <c r="X614" s="54"/>
      <c r="Y614" s="54"/>
      <c r="Z614" s="54"/>
    </row>
    <row r="615" spans="1:26" ht="24.75" customHeight="1">
      <c r="A615" s="54"/>
      <c r="B615" s="54"/>
      <c r="C615" s="54"/>
      <c r="D615" s="54"/>
      <c r="E615" s="54"/>
      <c r="F615" s="54"/>
      <c r="G615" s="54"/>
      <c r="H615" s="54"/>
      <c r="I615" s="54"/>
      <c r="J615" s="54"/>
      <c r="K615" s="54"/>
      <c r="L615" s="54"/>
      <c r="M615" s="54"/>
      <c r="N615" s="54"/>
      <c r="O615" s="54"/>
      <c r="P615" s="54"/>
      <c r="Q615" s="54"/>
      <c r="R615" s="54"/>
      <c r="S615" s="54"/>
      <c r="T615" s="54"/>
      <c r="U615" s="54"/>
      <c r="V615" s="54"/>
      <c r="W615" s="54"/>
      <c r="X615" s="54"/>
      <c r="Y615" s="54"/>
      <c r="Z615" s="54"/>
    </row>
    <row r="616" spans="1:26" ht="24.75" customHeight="1">
      <c r="A616" s="54"/>
      <c r="B616" s="54"/>
      <c r="C616" s="54"/>
      <c r="D616" s="54"/>
      <c r="E616" s="54"/>
      <c r="F616" s="54"/>
      <c r="G616" s="54"/>
      <c r="H616" s="54"/>
      <c r="I616" s="54"/>
      <c r="J616" s="54"/>
      <c r="K616" s="54"/>
      <c r="L616" s="54"/>
      <c r="M616" s="54"/>
      <c r="N616" s="54"/>
      <c r="O616" s="54"/>
      <c r="P616" s="54"/>
      <c r="Q616" s="54"/>
      <c r="R616" s="54"/>
      <c r="S616" s="54"/>
      <c r="T616" s="54"/>
      <c r="U616" s="54"/>
      <c r="V616" s="54"/>
      <c r="W616" s="54"/>
      <c r="X616" s="54"/>
      <c r="Y616" s="54"/>
      <c r="Z616" s="54"/>
    </row>
    <row r="617" spans="1:26" ht="24.75" customHeight="1">
      <c r="A617" s="54"/>
      <c r="B617" s="54"/>
      <c r="C617" s="54"/>
      <c r="D617" s="54"/>
      <c r="E617" s="54"/>
      <c r="F617" s="54"/>
      <c r="G617" s="54"/>
      <c r="H617" s="54"/>
      <c r="I617" s="54"/>
      <c r="J617" s="54"/>
      <c r="K617" s="54"/>
      <c r="L617" s="54"/>
      <c r="M617" s="54"/>
      <c r="N617" s="54"/>
      <c r="O617" s="54"/>
      <c r="P617" s="54"/>
      <c r="Q617" s="54"/>
      <c r="R617" s="54"/>
      <c r="S617" s="54"/>
      <c r="T617" s="54"/>
      <c r="U617" s="54"/>
      <c r="V617" s="54"/>
      <c r="W617" s="54"/>
      <c r="X617" s="54"/>
      <c r="Y617" s="54"/>
      <c r="Z617" s="54"/>
    </row>
    <row r="618" spans="1:26" ht="24.75" customHeight="1">
      <c r="A618" s="54"/>
      <c r="B618" s="54"/>
      <c r="C618" s="54"/>
      <c r="D618" s="54"/>
      <c r="E618" s="54"/>
      <c r="F618" s="54"/>
      <c r="G618" s="54"/>
      <c r="H618" s="54"/>
      <c r="I618" s="54"/>
      <c r="J618" s="54"/>
      <c r="K618" s="54"/>
      <c r="L618" s="54"/>
      <c r="M618" s="54"/>
      <c r="N618" s="54"/>
      <c r="O618" s="54"/>
      <c r="P618" s="54"/>
      <c r="Q618" s="54"/>
      <c r="R618" s="54"/>
      <c r="S618" s="54"/>
      <c r="T618" s="54"/>
      <c r="U618" s="54"/>
      <c r="V618" s="54"/>
      <c r="W618" s="54"/>
      <c r="X618" s="54"/>
      <c r="Y618" s="54"/>
      <c r="Z618" s="54"/>
    </row>
    <row r="619" spans="1:26" ht="24.75" customHeight="1">
      <c r="A619" s="54"/>
      <c r="B619" s="54"/>
      <c r="C619" s="54"/>
      <c r="D619" s="54"/>
      <c r="E619" s="54"/>
      <c r="F619" s="54"/>
      <c r="G619" s="54"/>
      <c r="H619" s="54"/>
      <c r="I619" s="54"/>
      <c r="J619" s="54"/>
      <c r="K619" s="54"/>
      <c r="L619" s="54"/>
      <c r="M619" s="54"/>
      <c r="N619" s="54"/>
      <c r="O619" s="54"/>
      <c r="P619" s="54"/>
      <c r="Q619" s="54"/>
      <c r="R619" s="54"/>
      <c r="S619" s="54"/>
      <c r="T619" s="54"/>
      <c r="U619" s="54"/>
      <c r="V619" s="54"/>
      <c r="W619" s="54"/>
      <c r="X619" s="54"/>
      <c r="Y619" s="54"/>
      <c r="Z619" s="54"/>
    </row>
    <row r="620" spans="1:26" ht="24.75" customHeight="1">
      <c r="A620" s="54"/>
      <c r="B620" s="54"/>
      <c r="C620" s="54"/>
      <c r="D620" s="54"/>
      <c r="E620" s="54"/>
      <c r="F620" s="54"/>
      <c r="G620" s="54"/>
      <c r="H620" s="54"/>
      <c r="I620" s="54"/>
      <c r="J620" s="54"/>
      <c r="K620" s="54"/>
      <c r="L620" s="54"/>
      <c r="M620" s="54"/>
      <c r="N620" s="54"/>
      <c r="O620" s="54"/>
      <c r="P620" s="54"/>
      <c r="Q620" s="54"/>
      <c r="R620" s="54"/>
      <c r="S620" s="54"/>
      <c r="T620" s="54"/>
      <c r="U620" s="54"/>
      <c r="V620" s="54"/>
      <c r="W620" s="54"/>
      <c r="X620" s="54"/>
      <c r="Y620" s="54"/>
      <c r="Z620" s="54"/>
    </row>
    <row r="621" spans="1:26" ht="24.75" customHeight="1">
      <c r="A621" s="54"/>
      <c r="B621" s="54"/>
      <c r="C621" s="54"/>
      <c r="D621" s="54"/>
      <c r="E621" s="54"/>
      <c r="F621" s="54"/>
      <c r="G621" s="54"/>
      <c r="H621" s="54"/>
      <c r="I621" s="54"/>
      <c r="J621" s="54"/>
      <c r="K621" s="54"/>
      <c r="L621" s="54"/>
      <c r="M621" s="54"/>
      <c r="N621" s="54"/>
      <c r="O621" s="54"/>
      <c r="P621" s="54"/>
      <c r="Q621" s="54"/>
      <c r="R621" s="54"/>
      <c r="S621" s="54"/>
      <c r="T621" s="54"/>
      <c r="U621" s="54"/>
      <c r="V621" s="54"/>
      <c r="W621" s="54"/>
      <c r="X621" s="54"/>
      <c r="Y621" s="54"/>
      <c r="Z621" s="54"/>
    </row>
    <row r="622" spans="1:26" ht="24.75" customHeight="1">
      <c r="A622" s="54"/>
      <c r="B622" s="54"/>
      <c r="C622" s="54"/>
      <c r="D622" s="54"/>
      <c r="E622" s="54"/>
      <c r="F622" s="54"/>
      <c r="G622" s="54"/>
      <c r="H622" s="54"/>
      <c r="I622" s="54"/>
      <c r="J622" s="54"/>
      <c r="K622" s="54"/>
      <c r="L622" s="54"/>
      <c r="M622" s="54"/>
      <c r="N622" s="54"/>
      <c r="O622" s="54"/>
      <c r="P622" s="54"/>
      <c r="Q622" s="54"/>
      <c r="R622" s="54"/>
      <c r="S622" s="54"/>
      <c r="T622" s="54"/>
      <c r="U622" s="54"/>
      <c r="V622" s="54"/>
      <c r="W622" s="54"/>
      <c r="X622" s="54"/>
      <c r="Y622" s="54"/>
      <c r="Z622" s="54"/>
    </row>
    <row r="623" spans="1:26" ht="24.75" customHeight="1">
      <c r="A623" s="54"/>
      <c r="B623" s="54"/>
      <c r="C623" s="54"/>
      <c r="D623" s="54"/>
      <c r="E623" s="54"/>
      <c r="F623" s="54"/>
      <c r="G623" s="54"/>
      <c r="H623" s="54"/>
      <c r="I623" s="54"/>
      <c r="J623" s="54"/>
      <c r="K623" s="54"/>
      <c r="L623" s="54"/>
      <c r="M623" s="54"/>
      <c r="N623" s="54"/>
      <c r="O623" s="54"/>
      <c r="P623" s="54"/>
      <c r="Q623" s="54"/>
      <c r="R623" s="54"/>
      <c r="S623" s="54"/>
      <c r="T623" s="54"/>
      <c r="U623" s="54"/>
      <c r="V623" s="54"/>
      <c r="W623" s="54"/>
      <c r="X623" s="54"/>
      <c r="Y623" s="54"/>
      <c r="Z623" s="54"/>
    </row>
    <row r="624" spans="1:26" ht="24.75" customHeight="1">
      <c r="A624" s="54"/>
      <c r="B624" s="54"/>
      <c r="C624" s="54"/>
      <c r="D624" s="54"/>
      <c r="E624" s="54"/>
      <c r="F624" s="54"/>
      <c r="G624" s="54"/>
      <c r="H624" s="54"/>
      <c r="I624" s="54"/>
      <c r="J624" s="54"/>
      <c r="K624" s="54"/>
      <c r="L624" s="54"/>
      <c r="M624" s="54"/>
      <c r="N624" s="54"/>
      <c r="O624" s="54"/>
      <c r="P624" s="54"/>
      <c r="Q624" s="54"/>
      <c r="R624" s="54"/>
      <c r="S624" s="54"/>
      <c r="T624" s="54"/>
      <c r="U624" s="54"/>
      <c r="V624" s="54"/>
      <c r="W624" s="54"/>
      <c r="X624" s="54"/>
      <c r="Y624" s="54"/>
      <c r="Z624" s="54"/>
    </row>
    <row r="625" spans="1:26" ht="24.75" customHeight="1">
      <c r="A625" s="54"/>
      <c r="B625" s="54"/>
      <c r="C625" s="54"/>
      <c r="D625" s="54"/>
      <c r="E625" s="54"/>
      <c r="F625" s="54"/>
      <c r="G625" s="54"/>
      <c r="H625" s="54"/>
      <c r="I625" s="54"/>
      <c r="J625" s="54"/>
      <c r="K625" s="54"/>
      <c r="L625" s="54"/>
      <c r="M625" s="54"/>
      <c r="N625" s="54"/>
      <c r="O625" s="54"/>
      <c r="P625" s="54"/>
      <c r="Q625" s="54"/>
      <c r="R625" s="54"/>
      <c r="S625" s="54"/>
      <c r="T625" s="54"/>
      <c r="U625" s="54"/>
      <c r="V625" s="54"/>
      <c r="W625" s="54"/>
      <c r="X625" s="54"/>
      <c r="Y625" s="54"/>
      <c r="Z625" s="54"/>
    </row>
    <row r="626" spans="1:26" ht="24.75" customHeight="1">
      <c r="A626" s="54"/>
      <c r="B626" s="54"/>
      <c r="C626" s="54"/>
      <c r="D626" s="54"/>
      <c r="E626" s="54"/>
      <c r="F626" s="54"/>
      <c r="G626" s="54"/>
      <c r="H626" s="54"/>
      <c r="I626" s="54"/>
      <c r="J626" s="54"/>
      <c r="K626" s="54"/>
      <c r="L626" s="54"/>
      <c r="M626" s="54"/>
      <c r="N626" s="54"/>
      <c r="O626" s="54"/>
      <c r="P626" s="54"/>
      <c r="Q626" s="54"/>
      <c r="R626" s="54"/>
      <c r="S626" s="54"/>
      <c r="T626" s="54"/>
      <c r="U626" s="54"/>
      <c r="V626" s="54"/>
      <c r="W626" s="54"/>
      <c r="X626" s="54"/>
      <c r="Y626" s="54"/>
      <c r="Z626" s="54"/>
    </row>
    <row r="627" spans="1:26" ht="24.75" customHeight="1">
      <c r="A627" s="54"/>
      <c r="B627" s="54"/>
      <c r="C627" s="54"/>
      <c r="D627" s="54"/>
      <c r="E627" s="54"/>
      <c r="F627" s="54"/>
      <c r="G627" s="54"/>
      <c r="H627" s="54"/>
      <c r="I627" s="54"/>
      <c r="J627" s="54"/>
      <c r="K627" s="54"/>
      <c r="L627" s="54"/>
      <c r="M627" s="54"/>
      <c r="N627" s="54"/>
      <c r="O627" s="54"/>
      <c r="P627" s="54"/>
      <c r="Q627" s="54"/>
      <c r="R627" s="54"/>
      <c r="S627" s="54"/>
      <c r="T627" s="54"/>
      <c r="U627" s="54"/>
      <c r="V627" s="54"/>
      <c r="W627" s="54"/>
      <c r="X627" s="54"/>
      <c r="Y627" s="54"/>
      <c r="Z627" s="54"/>
    </row>
    <row r="628" spans="1:26" ht="24.75" customHeight="1">
      <c r="A628" s="54"/>
      <c r="B628" s="54"/>
      <c r="C628" s="54"/>
      <c r="D628" s="54"/>
      <c r="E628" s="54"/>
      <c r="F628" s="54"/>
      <c r="G628" s="54"/>
      <c r="H628" s="54"/>
      <c r="I628" s="54"/>
      <c r="J628" s="54"/>
      <c r="K628" s="54"/>
      <c r="L628" s="54"/>
      <c r="M628" s="54"/>
      <c r="N628" s="54"/>
      <c r="O628" s="54"/>
      <c r="P628" s="54"/>
      <c r="Q628" s="54"/>
      <c r="R628" s="54"/>
      <c r="S628" s="54"/>
      <c r="T628" s="54"/>
      <c r="U628" s="54"/>
      <c r="V628" s="54"/>
      <c r="W628" s="54"/>
      <c r="X628" s="54"/>
      <c r="Y628" s="54"/>
      <c r="Z628" s="54"/>
    </row>
    <row r="629" spans="1:26" ht="24.75" customHeight="1">
      <c r="A629" s="54"/>
      <c r="B629" s="54"/>
      <c r="C629" s="54"/>
      <c r="D629" s="54"/>
      <c r="E629" s="54"/>
      <c r="F629" s="54"/>
      <c r="G629" s="54"/>
      <c r="H629" s="54"/>
      <c r="I629" s="54"/>
      <c r="J629" s="54"/>
      <c r="K629" s="54"/>
      <c r="L629" s="54"/>
      <c r="M629" s="54"/>
      <c r="N629" s="54"/>
      <c r="O629" s="54"/>
      <c r="P629" s="54"/>
      <c r="Q629" s="54"/>
      <c r="R629" s="54"/>
      <c r="S629" s="54"/>
      <c r="T629" s="54"/>
      <c r="U629" s="54"/>
      <c r="V629" s="54"/>
      <c r="W629" s="54"/>
      <c r="X629" s="54"/>
      <c r="Y629" s="54"/>
      <c r="Z629" s="54"/>
    </row>
    <row r="630" spans="1:26" ht="24.75" customHeight="1">
      <c r="A630" s="54"/>
      <c r="B630" s="54"/>
      <c r="C630" s="54"/>
      <c r="D630" s="54"/>
      <c r="E630" s="54"/>
      <c r="F630" s="54"/>
      <c r="G630" s="54"/>
      <c r="H630" s="54"/>
      <c r="I630" s="54"/>
      <c r="J630" s="54"/>
      <c r="K630" s="54"/>
      <c r="L630" s="54"/>
      <c r="M630" s="54"/>
      <c r="N630" s="54"/>
      <c r="O630" s="54"/>
      <c r="P630" s="54"/>
      <c r="Q630" s="54"/>
      <c r="R630" s="54"/>
      <c r="S630" s="54"/>
      <c r="T630" s="54"/>
      <c r="U630" s="54"/>
      <c r="V630" s="54"/>
      <c r="W630" s="54"/>
      <c r="X630" s="54"/>
      <c r="Y630" s="54"/>
      <c r="Z630" s="54"/>
    </row>
    <row r="631" spans="1:26" ht="24.75" customHeight="1">
      <c r="A631" s="54"/>
      <c r="B631" s="54"/>
      <c r="C631" s="54"/>
      <c r="D631" s="54"/>
      <c r="E631" s="54"/>
      <c r="F631" s="54"/>
      <c r="G631" s="54"/>
      <c r="H631" s="54"/>
      <c r="I631" s="54"/>
      <c r="J631" s="54"/>
      <c r="K631" s="54"/>
      <c r="L631" s="54"/>
      <c r="M631" s="54"/>
      <c r="N631" s="54"/>
      <c r="O631" s="54"/>
      <c r="P631" s="54"/>
      <c r="Q631" s="54"/>
      <c r="R631" s="54"/>
      <c r="S631" s="54"/>
      <c r="T631" s="54"/>
      <c r="U631" s="54"/>
      <c r="V631" s="54"/>
      <c r="W631" s="54"/>
      <c r="X631" s="54"/>
      <c r="Y631" s="54"/>
      <c r="Z631" s="54"/>
    </row>
    <row r="632" spans="1:26" ht="24.75" customHeight="1">
      <c r="A632" s="54"/>
      <c r="B632" s="54"/>
      <c r="C632" s="54"/>
      <c r="D632" s="54"/>
      <c r="E632" s="54"/>
      <c r="F632" s="54"/>
      <c r="G632" s="54"/>
      <c r="H632" s="54"/>
      <c r="I632" s="54"/>
      <c r="J632" s="54"/>
      <c r="K632" s="54"/>
      <c r="L632" s="54"/>
      <c r="M632" s="54"/>
      <c r="N632" s="54"/>
      <c r="O632" s="54"/>
      <c r="P632" s="54"/>
      <c r="Q632" s="54"/>
      <c r="R632" s="54"/>
      <c r="S632" s="54"/>
      <c r="T632" s="54"/>
      <c r="U632" s="54"/>
      <c r="V632" s="54"/>
      <c r="W632" s="54"/>
      <c r="X632" s="54"/>
      <c r="Y632" s="54"/>
      <c r="Z632" s="54"/>
    </row>
    <row r="633" spans="1:26" ht="24.75" customHeight="1">
      <c r="A633" s="54"/>
      <c r="B633" s="54"/>
      <c r="C633" s="54"/>
      <c r="D633" s="54"/>
      <c r="E633" s="54"/>
      <c r="F633" s="54"/>
      <c r="G633" s="54"/>
      <c r="H633" s="54"/>
      <c r="I633" s="54"/>
      <c r="J633" s="54"/>
      <c r="K633" s="54"/>
      <c r="L633" s="54"/>
      <c r="M633" s="54"/>
      <c r="N633" s="54"/>
      <c r="O633" s="54"/>
      <c r="P633" s="54"/>
      <c r="Q633" s="54"/>
      <c r="R633" s="54"/>
      <c r="S633" s="54"/>
      <c r="T633" s="54"/>
      <c r="U633" s="54"/>
      <c r="V633" s="54"/>
      <c r="W633" s="54"/>
      <c r="X633" s="54"/>
      <c r="Y633" s="54"/>
      <c r="Z633" s="54"/>
    </row>
    <row r="634" spans="1:26" ht="24.75" customHeight="1">
      <c r="A634" s="54"/>
      <c r="B634" s="54"/>
      <c r="C634" s="54"/>
      <c r="D634" s="54"/>
      <c r="E634" s="54"/>
      <c r="F634" s="54"/>
      <c r="G634" s="54"/>
      <c r="H634" s="54"/>
      <c r="I634" s="54"/>
      <c r="J634" s="54"/>
      <c r="K634" s="54"/>
      <c r="L634" s="54"/>
      <c r="M634" s="54"/>
      <c r="N634" s="54"/>
      <c r="O634" s="54"/>
      <c r="P634" s="54"/>
      <c r="Q634" s="54"/>
      <c r="R634" s="54"/>
      <c r="S634" s="54"/>
      <c r="T634" s="54"/>
      <c r="U634" s="54"/>
      <c r="V634" s="54"/>
      <c r="W634" s="54"/>
      <c r="X634" s="54"/>
      <c r="Y634" s="54"/>
      <c r="Z634" s="54"/>
    </row>
    <row r="635" spans="1:26" ht="24.75" customHeight="1">
      <c r="A635" s="54"/>
      <c r="B635" s="54"/>
      <c r="C635" s="54"/>
      <c r="D635" s="54"/>
      <c r="E635" s="54"/>
      <c r="F635" s="54"/>
      <c r="G635" s="54"/>
      <c r="H635" s="54"/>
      <c r="I635" s="54"/>
      <c r="J635" s="54"/>
      <c r="K635" s="54"/>
      <c r="L635" s="54"/>
      <c r="M635" s="54"/>
      <c r="N635" s="54"/>
      <c r="O635" s="54"/>
      <c r="P635" s="54"/>
      <c r="Q635" s="54"/>
      <c r="R635" s="54"/>
      <c r="S635" s="54"/>
      <c r="T635" s="54"/>
      <c r="U635" s="54"/>
      <c r="V635" s="54"/>
      <c r="W635" s="54"/>
      <c r="X635" s="54"/>
      <c r="Y635" s="54"/>
      <c r="Z635" s="54"/>
    </row>
    <row r="636" spans="1:26" ht="24.75" customHeight="1">
      <c r="A636" s="54"/>
      <c r="B636" s="54"/>
      <c r="C636" s="54"/>
      <c r="D636" s="54"/>
      <c r="E636" s="54"/>
      <c r="F636" s="54"/>
      <c r="G636" s="54"/>
      <c r="H636" s="54"/>
      <c r="I636" s="54"/>
      <c r="J636" s="54"/>
      <c r="K636" s="54"/>
      <c r="L636" s="54"/>
      <c r="M636" s="54"/>
      <c r="N636" s="54"/>
      <c r="O636" s="54"/>
      <c r="P636" s="54"/>
      <c r="Q636" s="54"/>
      <c r="R636" s="54"/>
      <c r="S636" s="54"/>
      <c r="T636" s="54"/>
      <c r="U636" s="54"/>
      <c r="V636" s="54"/>
      <c r="W636" s="54"/>
      <c r="X636" s="54"/>
      <c r="Y636" s="54"/>
      <c r="Z636" s="54"/>
    </row>
    <row r="637" spans="1:26" ht="24.75" customHeight="1">
      <c r="A637" s="54"/>
      <c r="B637" s="54"/>
      <c r="C637" s="54"/>
      <c r="D637" s="54"/>
      <c r="E637" s="54"/>
      <c r="F637" s="54"/>
      <c r="G637" s="54"/>
      <c r="H637" s="54"/>
      <c r="I637" s="54"/>
      <c r="J637" s="54"/>
      <c r="K637" s="54"/>
      <c r="L637" s="54"/>
      <c r="M637" s="54"/>
      <c r="N637" s="54"/>
      <c r="O637" s="54"/>
      <c r="P637" s="54"/>
      <c r="Q637" s="54"/>
      <c r="R637" s="54"/>
      <c r="S637" s="54"/>
      <c r="T637" s="54"/>
      <c r="U637" s="54"/>
      <c r="V637" s="54"/>
      <c r="W637" s="54"/>
      <c r="X637" s="54"/>
      <c r="Y637" s="54"/>
      <c r="Z637" s="54"/>
    </row>
    <row r="638" spans="1:26" ht="24.75" customHeight="1">
      <c r="A638" s="54"/>
      <c r="B638" s="54"/>
      <c r="C638" s="54"/>
      <c r="D638" s="54"/>
      <c r="E638" s="54"/>
      <c r="F638" s="54"/>
      <c r="G638" s="54"/>
      <c r="H638" s="54"/>
      <c r="I638" s="54"/>
      <c r="J638" s="54"/>
      <c r="K638" s="54"/>
      <c r="L638" s="54"/>
      <c r="M638" s="54"/>
      <c r="N638" s="54"/>
      <c r="O638" s="54"/>
      <c r="P638" s="54"/>
      <c r="Q638" s="54"/>
      <c r="R638" s="54"/>
      <c r="S638" s="54"/>
      <c r="T638" s="54"/>
      <c r="U638" s="54"/>
      <c r="V638" s="54"/>
      <c r="W638" s="54"/>
      <c r="X638" s="54"/>
      <c r="Y638" s="54"/>
      <c r="Z638" s="54"/>
    </row>
    <row r="639" spans="1:26" ht="24.75" customHeight="1">
      <c r="A639" s="54"/>
      <c r="B639" s="54"/>
      <c r="C639" s="54"/>
      <c r="D639" s="54"/>
      <c r="E639" s="54"/>
      <c r="F639" s="54"/>
      <c r="G639" s="54"/>
      <c r="H639" s="54"/>
      <c r="I639" s="54"/>
      <c r="J639" s="54"/>
      <c r="K639" s="54"/>
      <c r="L639" s="54"/>
      <c r="M639" s="54"/>
      <c r="N639" s="54"/>
      <c r="O639" s="54"/>
      <c r="P639" s="54"/>
      <c r="Q639" s="54"/>
      <c r="R639" s="54"/>
      <c r="S639" s="54"/>
      <c r="T639" s="54"/>
      <c r="U639" s="54"/>
      <c r="V639" s="54"/>
      <c r="W639" s="54"/>
      <c r="X639" s="54"/>
      <c r="Y639" s="54"/>
      <c r="Z639" s="54"/>
    </row>
    <row r="640" spans="1:26" ht="24.75" customHeight="1">
      <c r="A640" s="54"/>
      <c r="B640" s="54"/>
      <c r="C640" s="54"/>
      <c r="D640" s="54"/>
      <c r="E640" s="54"/>
      <c r="F640" s="54"/>
      <c r="G640" s="54"/>
      <c r="H640" s="54"/>
      <c r="I640" s="54"/>
      <c r="J640" s="54"/>
      <c r="K640" s="54"/>
      <c r="L640" s="54"/>
      <c r="M640" s="54"/>
      <c r="N640" s="54"/>
      <c r="O640" s="54"/>
      <c r="P640" s="54"/>
      <c r="Q640" s="54"/>
      <c r="R640" s="54"/>
      <c r="S640" s="54"/>
      <c r="T640" s="54"/>
      <c r="U640" s="54"/>
      <c r="V640" s="54"/>
      <c r="W640" s="54"/>
      <c r="X640" s="54"/>
      <c r="Y640" s="54"/>
      <c r="Z640" s="54"/>
    </row>
    <row r="641" spans="1:26" ht="24.75" customHeight="1">
      <c r="A641" s="54"/>
      <c r="B641" s="54"/>
      <c r="C641" s="54"/>
      <c r="D641" s="54"/>
      <c r="E641" s="54"/>
      <c r="F641" s="54"/>
      <c r="G641" s="54"/>
      <c r="H641" s="54"/>
      <c r="I641" s="54"/>
      <c r="J641" s="54"/>
      <c r="K641" s="54"/>
      <c r="L641" s="54"/>
      <c r="M641" s="54"/>
      <c r="N641" s="54"/>
      <c r="O641" s="54"/>
      <c r="P641" s="54"/>
      <c r="Q641" s="54"/>
      <c r="R641" s="54"/>
      <c r="S641" s="54"/>
      <c r="T641" s="54"/>
      <c r="U641" s="54"/>
      <c r="V641" s="54"/>
      <c r="W641" s="54"/>
      <c r="X641" s="54"/>
      <c r="Y641" s="54"/>
      <c r="Z641" s="54"/>
    </row>
    <row r="642" spans="1:26" ht="24.75" customHeight="1">
      <c r="A642" s="54"/>
      <c r="B642" s="54"/>
      <c r="C642" s="54"/>
      <c r="D642" s="54"/>
      <c r="E642" s="54"/>
      <c r="F642" s="54"/>
      <c r="G642" s="54"/>
      <c r="H642" s="54"/>
      <c r="I642" s="54"/>
      <c r="J642" s="54"/>
      <c r="K642" s="54"/>
      <c r="L642" s="54"/>
      <c r="M642" s="54"/>
      <c r="N642" s="54"/>
      <c r="O642" s="54"/>
      <c r="P642" s="54"/>
      <c r="Q642" s="54"/>
      <c r="R642" s="54"/>
      <c r="S642" s="54"/>
      <c r="T642" s="54"/>
      <c r="U642" s="54"/>
      <c r="V642" s="54"/>
      <c r="W642" s="54"/>
      <c r="X642" s="54"/>
      <c r="Y642" s="54"/>
      <c r="Z642" s="54"/>
    </row>
    <row r="643" spans="1:26" ht="24.75" customHeight="1">
      <c r="A643" s="54"/>
      <c r="B643" s="54"/>
      <c r="C643" s="54"/>
      <c r="D643" s="54"/>
      <c r="E643" s="54"/>
      <c r="F643" s="54"/>
      <c r="G643" s="54"/>
      <c r="H643" s="54"/>
      <c r="I643" s="54"/>
      <c r="J643" s="54"/>
      <c r="K643" s="54"/>
      <c r="L643" s="54"/>
      <c r="M643" s="54"/>
      <c r="N643" s="54"/>
      <c r="O643" s="54"/>
      <c r="P643" s="54"/>
      <c r="Q643" s="54"/>
      <c r="R643" s="54"/>
      <c r="S643" s="54"/>
      <c r="T643" s="54"/>
      <c r="U643" s="54"/>
      <c r="V643" s="54"/>
      <c r="W643" s="54"/>
      <c r="X643" s="54"/>
      <c r="Y643" s="54"/>
      <c r="Z643" s="54"/>
    </row>
    <row r="644" spans="1:26" ht="24.75" customHeight="1">
      <c r="A644" s="54"/>
      <c r="B644" s="54"/>
      <c r="C644" s="54"/>
      <c r="D644" s="54"/>
      <c r="E644" s="54"/>
      <c r="F644" s="54"/>
      <c r="G644" s="54"/>
      <c r="H644" s="54"/>
      <c r="I644" s="54"/>
      <c r="J644" s="54"/>
      <c r="K644" s="54"/>
      <c r="L644" s="54"/>
      <c r="M644" s="54"/>
      <c r="N644" s="54"/>
      <c r="O644" s="54"/>
      <c r="P644" s="54"/>
      <c r="Q644" s="54"/>
      <c r="R644" s="54"/>
      <c r="S644" s="54"/>
      <c r="T644" s="54"/>
      <c r="U644" s="54"/>
      <c r="V644" s="54"/>
      <c r="W644" s="54"/>
      <c r="X644" s="54"/>
      <c r="Y644" s="54"/>
      <c r="Z644" s="54"/>
    </row>
    <row r="645" spans="1:26" ht="24.75" customHeight="1">
      <c r="A645" s="54"/>
      <c r="B645" s="54"/>
      <c r="C645" s="54"/>
      <c r="D645" s="54"/>
      <c r="E645" s="54"/>
      <c r="F645" s="54"/>
      <c r="G645" s="54"/>
      <c r="H645" s="54"/>
      <c r="I645" s="54"/>
      <c r="J645" s="54"/>
      <c r="K645" s="54"/>
      <c r="L645" s="54"/>
      <c r="M645" s="54"/>
      <c r="N645" s="54"/>
      <c r="O645" s="54"/>
      <c r="P645" s="54"/>
      <c r="Q645" s="54"/>
      <c r="R645" s="54"/>
      <c r="S645" s="54"/>
      <c r="T645" s="54"/>
      <c r="U645" s="54"/>
      <c r="V645" s="54"/>
      <c r="W645" s="54"/>
      <c r="X645" s="54"/>
      <c r="Y645" s="54"/>
      <c r="Z645" s="54"/>
    </row>
    <row r="646" spans="1:26" ht="24.75" customHeight="1">
      <c r="A646" s="54"/>
      <c r="B646" s="54"/>
      <c r="C646" s="54"/>
      <c r="D646" s="54"/>
      <c r="E646" s="54"/>
      <c r="F646" s="54"/>
      <c r="G646" s="54"/>
      <c r="H646" s="54"/>
      <c r="I646" s="54"/>
      <c r="J646" s="54"/>
      <c r="K646" s="54"/>
      <c r="L646" s="54"/>
      <c r="M646" s="54"/>
      <c r="N646" s="54"/>
      <c r="O646" s="54"/>
      <c r="P646" s="54"/>
      <c r="Q646" s="54"/>
      <c r="R646" s="54"/>
      <c r="S646" s="54"/>
      <c r="T646" s="54"/>
      <c r="U646" s="54"/>
      <c r="V646" s="54"/>
      <c r="W646" s="54"/>
      <c r="X646" s="54"/>
      <c r="Y646" s="54"/>
      <c r="Z646" s="54"/>
    </row>
    <row r="647" spans="1:26" ht="24.75" customHeight="1">
      <c r="A647" s="54"/>
      <c r="B647" s="54"/>
      <c r="C647" s="54"/>
      <c r="D647" s="54"/>
      <c r="E647" s="54"/>
      <c r="F647" s="54"/>
      <c r="G647" s="54"/>
      <c r="H647" s="54"/>
      <c r="I647" s="54"/>
      <c r="J647" s="54"/>
      <c r="K647" s="54"/>
      <c r="L647" s="54"/>
      <c r="M647" s="54"/>
      <c r="N647" s="54"/>
      <c r="O647" s="54"/>
      <c r="P647" s="54"/>
      <c r="Q647" s="54"/>
      <c r="R647" s="54"/>
      <c r="S647" s="54"/>
      <c r="T647" s="54"/>
      <c r="U647" s="54"/>
      <c r="V647" s="54"/>
      <c r="W647" s="54"/>
      <c r="X647" s="54"/>
      <c r="Y647" s="54"/>
      <c r="Z647" s="54"/>
    </row>
    <row r="648" spans="1:26" ht="24.75" customHeight="1">
      <c r="A648" s="54"/>
      <c r="B648" s="54"/>
      <c r="C648" s="54"/>
      <c r="D648" s="54"/>
      <c r="E648" s="54"/>
      <c r="F648" s="54"/>
      <c r="G648" s="54"/>
      <c r="H648" s="54"/>
      <c r="I648" s="54"/>
      <c r="J648" s="54"/>
      <c r="K648" s="54"/>
      <c r="L648" s="54"/>
      <c r="M648" s="54"/>
      <c r="N648" s="54"/>
      <c r="O648" s="54"/>
      <c r="P648" s="54"/>
      <c r="Q648" s="54"/>
      <c r="R648" s="54"/>
      <c r="S648" s="54"/>
      <c r="T648" s="54"/>
      <c r="U648" s="54"/>
      <c r="V648" s="54"/>
      <c r="W648" s="54"/>
      <c r="X648" s="54"/>
      <c r="Y648" s="54"/>
      <c r="Z648" s="54"/>
    </row>
    <row r="649" spans="1:26" ht="24.75" customHeight="1">
      <c r="A649" s="54"/>
      <c r="B649" s="54"/>
      <c r="C649" s="54"/>
      <c r="D649" s="54"/>
      <c r="E649" s="54"/>
      <c r="F649" s="54"/>
      <c r="G649" s="54"/>
      <c r="H649" s="54"/>
      <c r="I649" s="54"/>
      <c r="J649" s="54"/>
      <c r="K649" s="54"/>
      <c r="L649" s="54"/>
      <c r="M649" s="54"/>
      <c r="N649" s="54"/>
      <c r="O649" s="54"/>
      <c r="P649" s="54"/>
      <c r="Q649" s="54"/>
      <c r="R649" s="54"/>
      <c r="S649" s="54"/>
      <c r="T649" s="54"/>
      <c r="U649" s="54"/>
      <c r="V649" s="54"/>
      <c r="W649" s="54"/>
      <c r="X649" s="54"/>
      <c r="Y649" s="54"/>
      <c r="Z649" s="54"/>
    </row>
    <row r="650" spans="1:26" ht="24.75" customHeight="1">
      <c r="A650" s="54"/>
      <c r="B650" s="54"/>
      <c r="C650" s="54"/>
      <c r="D650" s="54"/>
      <c r="E650" s="54"/>
      <c r="F650" s="54"/>
      <c r="G650" s="54"/>
      <c r="H650" s="54"/>
      <c r="I650" s="54"/>
      <c r="J650" s="54"/>
      <c r="K650" s="54"/>
      <c r="L650" s="54"/>
      <c r="M650" s="54"/>
      <c r="N650" s="54"/>
      <c r="O650" s="54"/>
      <c r="P650" s="54"/>
      <c r="Q650" s="54"/>
      <c r="R650" s="54"/>
      <c r="S650" s="54"/>
      <c r="T650" s="54"/>
      <c r="U650" s="54"/>
      <c r="V650" s="54"/>
      <c r="W650" s="54"/>
      <c r="X650" s="54"/>
      <c r="Y650" s="54"/>
      <c r="Z650" s="54"/>
    </row>
    <row r="651" spans="1:26" ht="24.75" customHeight="1">
      <c r="A651" s="54"/>
      <c r="B651" s="54"/>
      <c r="C651" s="54"/>
      <c r="D651" s="54"/>
      <c r="E651" s="54"/>
      <c r="F651" s="54"/>
      <c r="G651" s="54"/>
      <c r="H651" s="54"/>
      <c r="I651" s="54"/>
      <c r="J651" s="54"/>
      <c r="K651" s="54"/>
      <c r="L651" s="54"/>
      <c r="M651" s="54"/>
      <c r="N651" s="54"/>
      <c r="O651" s="54"/>
      <c r="P651" s="54"/>
      <c r="Q651" s="54"/>
      <c r="R651" s="54"/>
      <c r="S651" s="54"/>
      <c r="T651" s="54"/>
      <c r="U651" s="54"/>
      <c r="V651" s="54"/>
      <c r="W651" s="54"/>
      <c r="X651" s="54"/>
      <c r="Y651" s="54"/>
      <c r="Z651" s="54"/>
    </row>
    <row r="652" spans="1:26" ht="24.75" customHeight="1">
      <c r="A652" s="54"/>
      <c r="B652" s="54"/>
      <c r="C652" s="54"/>
      <c r="D652" s="54"/>
      <c r="E652" s="54"/>
      <c r="F652" s="54"/>
      <c r="G652" s="54"/>
      <c r="H652" s="54"/>
      <c r="I652" s="54"/>
      <c r="J652" s="54"/>
      <c r="K652" s="54"/>
      <c r="L652" s="54"/>
      <c r="M652" s="54"/>
      <c r="N652" s="54"/>
      <c r="O652" s="54"/>
      <c r="P652" s="54"/>
      <c r="Q652" s="54"/>
      <c r="R652" s="54"/>
      <c r="S652" s="54"/>
      <c r="T652" s="54"/>
      <c r="U652" s="54"/>
      <c r="V652" s="54"/>
      <c r="W652" s="54"/>
      <c r="X652" s="54"/>
      <c r="Y652" s="54"/>
      <c r="Z652" s="54"/>
    </row>
    <row r="653" spans="1:26" ht="24.75" customHeight="1">
      <c r="A653" s="54"/>
      <c r="B653" s="54"/>
      <c r="C653" s="54"/>
      <c r="D653" s="54"/>
      <c r="E653" s="54"/>
      <c r="F653" s="54"/>
      <c r="G653" s="54"/>
      <c r="H653" s="54"/>
      <c r="I653" s="54"/>
      <c r="J653" s="54"/>
      <c r="K653" s="54"/>
      <c r="L653" s="54"/>
      <c r="M653" s="54"/>
      <c r="N653" s="54"/>
      <c r="O653" s="54"/>
      <c r="P653" s="54"/>
      <c r="Q653" s="54"/>
      <c r="R653" s="54"/>
      <c r="S653" s="54"/>
      <c r="T653" s="54"/>
      <c r="U653" s="54"/>
      <c r="V653" s="54"/>
      <c r="W653" s="54"/>
      <c r="X653" s="54"/>
      <c r="Y653" s="54"/>
      <c r="Z653" s="54"/>
    </row>
    <row r="654" spans="1:26" ht="24.75" customHeight="1">
      <c r="A654" s="54"/>
      <c r="B654" s="54"/>
      <c r="C654" s="54"/>
      <c r="D654" s="54"/>
      <c r="E654" s="54"/>
      <c r="F654" s="54"/>
      <c r="G654" s="54"/>
      <c r="H654" s="54"/>
      <c r="I654" s="54"/>
      <c r="J654" s="54"/>
      <c r="K654" s="54"/>
      <c r="L654" s="54"/>
      <c r="M654" s="54"/>
      <c r="N654" s="54"/>
      <c r="O654" s="54"/>
      <c r="P654" s="54"/>
      <c r="Q654" s="54"/>
      <c r="R654" s="54"/>
      <c r="S654" s="54"/>
      <c r="T654" s="54"/>
      <c r="U654" s="54"/>
      <c r="V654" s="54"/>
      <c r="W654" s="54"/>
      <c r="X654" s="54"/>
      <c r="Y654" s="54"/>
      <c r="Z654" s="54"/>
    </row>
    <row r="655" spans="1:26" ht="24.75" customHeight="1">
      <c r="A655" s="54"/>
      <c r="B655" s="54"/>
      <c r="C655" s="54"/>
      <c r="D655" s="54"/>
      <c r="E655" s="54"/>
      <c r="F655" s="54"/>
      <c r="G655" s="54"/>
      <c r="H655" s="54"/>
      <c r="I655" s="54"/>
      <c r="J655" s="54"/>
      <c r="K655" s="54"/>
      <c r="L655" s="54"/>
      <c r="M655" s="54"/>
      <c r="N655" s="54"/>
      <c r="O655" s="54"/>
      <c r="P655" s="54"/>
      <c r="Q655" s="54"/>
      <c r="R655" s="54"/>
      <c r="S655" s="54"/>
      <c r="T655" s="54"/>
      <c r="U655" s="54"/>
      <c r="V655" s="54"/>
      <c r="W655" s="54"/>
      <c r="X655" s="54"/>
      <c r="Y655" s="54"/>
      <c r="Z655" s="54"/>
    </row>
    <row r="656" spans="1:26" ht="24.75" customHeight="1">
      <c r="A656" s="54"/>
      <c r="B656" s="54"/>
      <c r="C656" s="54"/>
      <c r="D656" s="54"/>
      <c r="E656" s="54"/>
      <c r="F656" s="54"/>
      <c r="G656" s="54"/>
      <c r="H656" s="54"/>
      <c r="I656" s="54"/>
      <c r="J656" s="54"/>
      <c r="K656" s="54"/>
      <c r="L656" s="54"/>
      <c r="M656" s="54"/>
      <c r="N656" s="54"/>
      <c r="O656" s="54"/>
      <c r="P656" s="54"/>
      <c r="Q656" s="54"/>
      <c r="R656" s="54"/>
      <c r="S656" s="54"/>
      <c r="T656" s="54"/>
      <c r="U656" s="54"/>
      <c r="V656" s="54"/>
      <c r="W656" s="54"/>
      <c r="X656" s="54"/>
      <c r="Y656" s="54"/>
      <c r="Z656" s="54"/>
    </row>
    <row r="657" spans="1:26" ht="24.75" customHeight="1">
      <c r="A657" s="54"/>
      <c r="B657" s="54"/>
      <c r="C657" s="54"/>
      <c r="D657" s="54"/>
      <c r="E657" s="54"/>
      <c r="F657" s="54"/>
      <c r="G657" s="54"/>
      <c r="H657" s="54"/>
      <c r="I657" s="54"/>
      <c r="J657" s="54"/>
      <c r="K657" s="54"/>
      <c r="L657" s="54"/>
      <c r="M657" s="54"/>
      <c r="N657" s="54"/>
      <c r="O657" s="54"/>
      <c r="P657" s="54"/>
      <c r="Q657" s="54"/>
      <c r="R657" s="54"/>
      <c r="S657" s="54"/>
      <c r="T657" s="54"/>
      <c r="U657" s="54"/>
      <c r="V657" s="54"/>
      <c r="W657" s="54"/>
      <c r="X657" s="54"/>
      <c r="Y657" s="54"/>
      <c r="Z657" s="54"/>
    </row>
    <row r="658" spans="1:26" ht="24.75" customHeight="1">
      <c r="A658" s="54"/>
      <c r="B658" s="54"/>
      <c r="C658" s="54"/>
      <c r="D658" s="54"/>
      <c r="E658" s="54"/>
      <c r="F658" s="54"/>
      <c r="G658" s="54"/>
      <c r="H658" s="54"/>
      <c r="I658" s="54"/>
      <c r="J658" s="54"/>
      <c r="K658" s="54"/>
      <c r="L658" s="54"/>
      <c r="M658" s="54"/>
      <c r="N658" s="54"/>
      <c r="O658" s="54"/>
      <c r="P658" s="54"/>
      <c r="Q658" s="54"/>
      <c r="R658" s="54"/>
      <c r="S658" s="54"/>
      <c r="T658" s="54"/>
      <c r="U658" s="54"/>
      <c r="V658" s="54"/>
      <c r="W658" s="54"/>
      <c r="X658" s="54"/>
      <c r="Y658" s="54"/>
      <c r="Z658" s="54"/>
    </row>
    <row r="659" spans="1:26" ht="24.75" customHeight="1">
      <c r="A659" s="54"/>
      <c r="B659" s="54"/>
      <c r="C659" s="54"/>
      <c r="D659" s="54"/>
      <c r="E659" s="54"/>
      <c r="F659" s="54"/>
      <c r="G659" s="54"/>
      <c r="H659" s="54"/>
      <c r="I659" s="54"/>
      <c r="J659" s="54"/>
      <c r="K659" s="54"/>
      <c r="L659" s="54"/>
      <c r="M659" s="54"/>
      <c r="N659" s="54"/>
      <c r="O659" s="54"/>
      <c r="P659" s="54"/>
      <c r="Q659" s="54"/>
      <c r="R659" s="54"/>
      <c r="S659" s="54"/>
      <c r="T659" s="54"/>
      <c r="U659" s="54"/>
      <c r="V659" s="54"/>
      <c r="W659" s="54"/>
      <c r="X659" s="54"/>
      <c r="Y659" s="54"/>
      <c r="Z659" s="54"/>
    </row>
    <row r="660" spans="1:26" ht="24.75" customHeight="1">
      <c r="A660" s="54"/>
      <c r="B660" s="54"/>
      <c r="C660" s="54"/>
      <c r="D660" s="54"/>
      <c r="E660" s="54"/>
      <c r="F660" s="54"/>
      <c r="G660" s="54"/>
      <c r="H660" s="54"/>
      <c r="I660" s="54"/>
      <c r="J660" s="54"/>
      <c r="K660" s="54"/>
      <c r="L660" s="54"/>
      <c r="M660" s="54"/>
      <c r="N660" s="54"/>
      <c r="O660" s="54"/>
      <c r="P660" s="54"/>
      <c r="Q660" s="54"/>
      <c r="R660" s="54"/>
      <c r="S660" s="54"/>
      <c r="T660" s="54"/>
      <c r="U660" s="54"/>
      <c r="V660" s="54"/>
      <c r="W660" s="54"/>
      <c r="X660" s="54"/>
      <c r="Y660" s="54"/>
      <c r="Z660" s="54"/>
    </row>
    <row r="661" spans="1:26" ht="24.75" customHeight="1">
      <c r="A661" s="54"/>
      <c r="B661" s="54"/>
      <c r="C661" s="54"/>
      <c r="D661" s="54"/>
      <c r="E661" s="54"/>
      <c r="F661" s="54"/>
      <c r="G661" s="54"/>
      <c r="H661" s="54"/>
      <c r="I661" s="54"/>
      <c r="J661" s="54"/>
      <c r="K661" s="54"/>
      <c r="L661" s="54"/>
      <c r="M661" s="54"/>
      <c r="N661" s="54"/>
      <c r="O661" s="54"/>
      <c r="P661" s="54"/>
      <c r="Q661" s="54"/>
      <c r="R661" s="54"/>
      <c r="S661" s="54"/>
      <c r="T661" s="54"/>
      <c r="U661" s="54"/>
      <c r="V661" s="54"/>
      <c r="W661" s="54"/>
      <c r="X661" s="54"/>
      <c r="Y661" s="54"/>
      <c r="Z661" s="54"/>
    </row>
    <row r="662" spans="1:26" ht="24.75" customHeight="1">
      <c r="A662" s="54"/>
      <c r="B662" s="54"/>
      <c r="C662" s="54"/>
      <c r="D662" s="54"/>
      <c r="E662" s="54"/>
      <c r="F662" s="54"/>
      <c r="G662" s="54"/>
      <c r="H662" s="54"/>
      <c r="I662" s="54"/>
      <c r="J662" s="54"/>
      <c r="K662" s="54"/>
      <c r="L662" s="54"/>
      <c r="M662" s="54"/>
      <c r="N662" s="54"/>
      <c r="O662" s="54"/>
      <c r="P662" s="54"/>
      <c r="Q662" s="54"/>
      <c r="R662" s="54"/>
      <c r="S662" s="54"/>
      <c r="T662" s="54"/>
      <c r="U662" s="54"/>
      <c r="V662" s="54"/>
      <c r="W662" s="54"/>
      <c r="X662" s="54"/>
      <c r="Y662" s="54"/>
      <c r="Z662" s="54"/>
    </row>
    <row r="663" spans="1:26" ht="24.75" customHeight="1">
      <c r="A663" s="54"/>
      <c r="B663" s="54"/>
      <c r="C663" s="54"/>
      <c r="D663" s="54"/>
      <c r="E663" s="54"/>
      <c r="F663" s="54"/>
      <c r="G663" s="54"/>
      <c r="H663" s="54"/>
      <c r="I663" s="54"/>
      <c r="J663" s="54"/>
      <c r="K663" s="54"/>
      <c r="L663" s="54"/>
      <c r="M663" s="54"/>
      <c r="N663" s="54"/>
      <c r="O663" s="54"/>
      <c r="P663" s="54"/>
      <c r="Q663" s="54"/>
      <c r="R663" s="54"/>
      <c r="S663" s="54"/>
      <c r="T663" s="54"/>
      <c r="U663" s="54"/>
      <c r="V663" s="54"/>
      <c r="W663" s="54"/>
      <c r="X663" s="54"/>
      <c r="Y663" s="54"/>
      <c r="Z663" s="54"/>
    </row>
    <row r="664" spans="1:26" ht="24.75" customHeight="1">
      <c r="A664" s="54"/>
      <c r="B664" s="54"/>
      <c r="C664" s="54"/>
      <c r="D664" s="54"/>
      <c r="E664" s="54"/>
      <c r="F664" s="54"/>
      <c r="G664" s="54"/>
      <c r="H664" s="54"/>
      <c r="I664" s="54"/>
      <c r="J664" s="54"/>
      <c r="K664" s="54"/>
      <c r="L664" s="54"/>
      <c r="M664" s="54"/>
      <c r="N664" s="54"/>
      <c r="O664" s="54"/>
      <c r="P664" s="54"/>
      <c r="Q664" s="54"/>
      <c r="R664" s="54"/>
      <c r="S664" s="54"/>
      <c r="T664" s="54"/>
      <c r="U664" s="54"/>
      <c r="V664" s="54"/>
      <c r="W664" s="54"/>
      <c r="X664" s="54"/>
      <c r="Y664" s="54"/>
      <c r="Z664" s="54"/>
    </row>
    <row r="665" spans="1:26" ht="24.75" customHeight="1">
      <c r="A665" s="54"/>
      <c r="B665" s="54"/>
      <c r="C665" s="54"/>
      <c r="D665" s="54"/>
      <c r="E665" s="54"/>
      <c r="F665" s="54"/>
      <c r="G665" s="54"/>
      <c r="H665" s="54"/>
      <c r="I665" s="54"/>
      <c r="J665" s="54"/>
      <c r="K665" s="54"/>
      <c r="L665" s="54"/>
      <c r="M665" s="54"/>
      <c r="N665" s="54"/>
      <c r="O665" s="54"/>
      <c r="P665" s="54"/>
      <c r="Q665" s="54"/>
      <c r="R665" s="54"/>
      <c r="S665" s="54"/>
      <c r="T665" s="54"/>
      <c r="U665" s="54"/>
      <c r="V665" s="54"/>
      <c r="W665" s="54"/>
      <c r="X665" s="54"/>
      <c r="Y665" s="54"/>
      <c r="Z665" s="54"/>
    </row>
    <row r="666" spans="1:26" ht="24.75" customHeight="1">
      <c r="A666" s="54"/>
      <c r="B666" s="54"/>
      <c r="C666" s="54"/>
      <c r="D666" s="54"/>
      <c r="E666" s="54"/>
      <c r="F666" s="54"/>
      <c r="G666" s="54"/>
      <c r="H666" s="54"/>
      <c r="I666" s="54"/>
      <c r="J666" s="54"/>
      <c r="K666" s="54"/>
      <c r="L666" s="54"/>
      <c r="M666" s="54"/>
      <c r="N666" s="54"/>
      <c r="O666" s="54"/>
      <c r="P666" s="54"/>
      <c r="Q666" s="54"/>
      <c r="R666" s="54"/>
      <c r="S666" s="54"/>
      <c r="T666" s="54"/>
      <c r="U666" s="54"/>
      <c r="V666" s="54"/>
      <c r="W666" s="54"/>
      <c r="X666" s="54"/>
      <c r="Y666" s="54"/>
      <c r="Z666" s="54"/>
    </row>
    <row r="667" spans="1:26" ht="24.75" customHeight="1">
      <c r="A667" s="54"/>
      <c r="B667" s="54"/>
      <c r="C667" s="54"/>
      <c r="D667" s="54"/>
      <c r="E667" s="54"/>
      <c r="F667" s="54"/>
      <c r="G667" s="54"/>
      <c r="H667" s="54"/>
      <c r="I667" s="54"/>
      <c r="J667" s="54"/>
      <c r="K667" s="54"/>
      <c r="L667" s="54"/>
      <c r="M667" s="54"/>
      <c r="N667" s="54"/>
      <c r="O667" s="54"/>
      <c r="P667" s="54"/>
      <c r="Q667" s="54"/>
      <c r="R667" s="54"/>
      <c r="S667" s="54"/>
      <c r="T667" s="54"/>
      <c r="U667" s="54"/>
      <c r="V667" s="54"/>
      <c r="W667" s="54"/>
      <c r="X667" s="54"/>
      <c r="Y667" s="54"/>
      <c r="Z667" s="54"/>
    </row>
    <row r="668" spans="1:26" ht="24.75" customHeight="1">
      <c r="A668" s="54"/>
      <c r="B668" s="54"/>
      <c r="C668" s="54"/>
      <c r="D668" s="54"/>
      <c r="E668" s="54"/>
      <c r="F668" s="54"/>
      <c r="G668" s="54"/>
      <c r="H668" s="54"/>
      <c r="I668" s="54"/>
      <c r="J668" s="54"/>
      <c r="K668" s="54"/>
      <c r="L668" s="54"/>
      <c r="M668" s="54"/>
      <c r="N668" s="54"/>
      <c r="O668" s="54"/>
      <c r="P668" s="54"/>
      <c r="Q668" s="54"/>
      <c r="R668" s="54"/>
      <c r="S668" s="54"/>
      <c r="T668" s="54"/>
      <c r="U668" s="54"/>
      <c r="V668" s="54"/>
      <c r="W668" s="54"/>
      <c r="X668" s="54"/>
      <c r="Y668" s="54"/>
      <c r="Z668" s="54"/>
    </row>
    <row r="669" spans="1:26" ht="24.75" customHeight="1">
      <c r="A669" s="54"/>
      <c r="B669" s="54"/>
      <c r="C669" s="54"/>
      <c r="D669" s="54"/>
      <c r="E669" s="54"/>
      <c r="F669" s="54"/>
      <c r="G669" s="54"/>
      <c r="H669" s="54"/>
      <c r="I669" s="54"/>
      <c r="J669" s="54"/>
      <c r="K669" s="54"/>
      <c r="L669" s="54"/>
      <c r="M669" s="54"/>
      <c r="N669" s="54"/>
      <c r="O669" s="54"/>
      <c r="P669" s="54"/>
      <c r="Q669" s="54"/>
      <c r="R669" s="54"/>
      <c r="S669" s="54"/>
      <c r="T669" s="54"/>
      <c r="U669" s="54"/>
      <c r="V669" s="54"/>
      <c r="W669" s="54"/>
      <c r="X669" s="54"/>
      <c r="Y669" s="54"/>
      <c r="Z669" s="54"/>
    </row>
    <row r="670" spans="1:26" ht="24.75" customHeight="1">
      <c r="A670" s="54"/>
      <c r="B670" s="54"/>
      <c r="C670" s="54"/>
      <c r="D670" s="54"/>
      <c r="E670" s="54"/>
      <c r="F670" s="54"/>
      <c r="G670" s="54"/>
      <c r="H670" s="54"/>
      <c r="I670" s="54"/>
      <c r="J670" s="54"/>
      <c r="K670" s="54"/>
      <c r="L670" s="54"/>
      <c r="M670" s="54"/>
      <c r="N670" s="54"/>
      <c r="O670" s="54"/>
      <c r="P670" s="54"/>
      <c r="Q670" s="54"/>
      <c r="R670" s="54"/>
      <c r="S670" s="54"/>
      <c r="T670" s="54"/>
      <c r="U670" s="54"/>
      <c r="V670" s="54"/>
      <c r="W670" s="54"/>
      <c r="X670" s="54"/>
      <c r="Y670" s="54"/>
      <c r="Z670" s="54"/>
    </row>
    <row r="671" spans="1:26" ht="24.75" customHeight="1">
      <c r="A671" s="54"/>
      <c r="B671" s="54"/>
      <c r="C671" s="54"/>
      <c r="D671" s="54"/>
      <c r="E671" s="54"/>
      <c r="F671" s="54"/>
      <c r="G671" s="54"/>
      <c r="H671" s="54"/>
      <c r="I671" s="54"/>
      <c r="J671" s="54"/>
      <c r="K671" s="54"/>
      <c r="L671" s="54"/>
      <c r="M671" s="54"/>
      <c r="N671" s="54"/>
      <c r="O671" s="54"/>
      <c r="P671" s="54"/>
      <c r="Q671" s="54"/>
      <c r="R671" s="54"/>
      <c r="S671" s="54"/>
      <c r="T671" s="54"/>
      <c r="U671" s="54"/>
      <c r="V671" s="54"/>
      <c r="W671" s="54"/>
      <c r="X671" s="54"/>
      <c r="Y671" s="54"/>
      <c r="Z671" s="54"/>
    </row>
    <row r="672" spans="1:26" ht="24.75" customHeight="1">
      <c r="A672" s="54"/>
      <c r="B672" s="54"/>
      <c r="C672" s="54"/>
      <c r="D672" s="54"/>
      <c r="E672" s="54"/>
      <c r="F672" s="54"/>
      <c r="G672" s="54"/>
      <c r="H672" s="54"/>
      <c r="I672" s="54"/>
      <c r="J672" s="54"/>
      <c r="K672" s="54"/>
      <c r="L672" s="54"/>
      <c r="M672" s="54"/>
      <c r="N672" s="54"/>
      <c r="O672" s="54"/>
      <c r="P672" s="54"/>
      <c r="Q672" s="54"/>
      <c r="R672" s="54"/>
      <c r="S672" s="54"/>
      <c r="T672" s="54"/>
      <c r="U672" s="54"/>
      <c r="V672" s="54"/>
      <c r="W672" s="54"/>
      <c r="X672" s="54"/>
      <c r="Y672" s="54"/>
      <c r="Z672" s="54"/>
    </row>
    <row r="673" spans="1:26" ht="24.75" customHeight="1">
      <c r="A673" s="54"/>
      <c r="B673" s="54"/>
      <c r="C673" s="54"/>
      <c r="D673" s="54"/>
      <c r="E673" s="54"/>
      <c r="F673" s="54"/>
      <c r="G673" s="54"/>
      <c r="H673" s="54"/>
      <c r="I673" s="54"/>
      <c r="J673" s="54"/>
      <c r="K673" s="54"/>
      <c r="L673" s="54"/>
      <c r="M673" s="54"/>
      <c r="N673" s="54"/>
      <c r="O673" s="54"/>
      <c r="P673" s="54"/>
      <c r="Q673" s="54"/>
      <c r="R673" s="54"/>
      <c r="S673" s="54"/>
      <c r="T673" s="54"/>
      <c r="U673" s="54"/>
      <c r="V673" s="54"/>
      <c r="W673" s="54"/>
      <c r="X673" s="54"/>
      <c r="Y673" s="54"/>
      <c r="Z673" s="54"/>
    </row>
    <row r="674" spans="1:26" ht="24.75" customHeight="1">
      <c r="A674" s="54"/>
      <c r="B674" s="54"/>
      <c r="C674" s="54"/>
      <c r="D674" s="54"/>
      <c r="E674" s="54"/>
      <c r="F674" s="54"/>
      <c r="G674" s="54"/>
      <c r="H674" s="54"/>
      <c r="I674" s="54"/>
      <c r="J674" s="54"/>
      <c r="K674" s="54"/>
      <c r="L674" s="54"/>
      <c r="M674" s="54"/>
      <c r="N674" s="54"/>
      <c r="O674" s="54"/>
      <c r="P674" s="54"/>
      <c r="Q674" s="54"/>
      <c r="R674" s="54"/>
      <c r="S674" s="54"/>
      <c r="T674" s="54"/>
      <c r="U674" s="54"/>
      <c r="V674" s="54"/>
      <c r="W674" s="54"/>
      <c r="X674" s="54"/>
      <c r="Y674" s="54"/>
      <c r="Z674" s="54"/>
    </row>
    <row r="675" spans="1:26" ht="24.75" customHeight="1">
      <c r="A675" s="54"/>
      <c r="B675" s="54"/>
      <c r="C675" s="54"/>
      <c r="D675" s="54"/>
      <c r="E675" s="54"/>
      <c r="F675" s="54"/>
      <c r="G675" s="54"/>
      <c r="H675" s="54"/>
      <c r="I675" s="54"/>
      <c r="J675" s="54"/>
      <c r="K675" s="54"/>
      <c r="L675" s="54"/>
      <c r="M675" s="54"/>
      <c r="N675" s="54"/>
      <c r="O675" s="54"/>
      <c r="P675" s="54"/>
      <c r="Q675" s="54"/>
      <c r="R675" s="54"/>
      <c r="S675" s="54"/>
      <c r="T675" s="54"/>
      <c r="U675" s="54"/>
      <c r="V675" s="54"/>
      <c r="W675" s="54"/>
      <c r="X675" s="54"/>
      <c r="Y675" s="54"/>
      <c r="Z675" s="54"/>
    </row>
    <row r="676" spans="1:26" ht="24.75" customHeight="1">
      <c r="A676" s="54"/>
      <c r="B676" s="54"/>
      <c r="C676" s="54"/>
      <c r="D676" s="54"/>
      <c r="E676" s="54"/>
      <c r="F676" s="54"/>
      <c r="G676" s="54"/>
      <c r="H676" s="54"/>
      <c r="I676" s="54"/>
      <c r="J676" s="54"/>
      <c r="K676" s="54"/>
      <c r="L676" s="54"/>
      <c r="M676" s="54"/>
      <c r="N676" s="54"/>
      <c r="O676" s="54"/>
      <c r="P676" s="54"/>
      <c r="Q676" s="54"/>
      <c r="R676" s="54"/>
      <c r="S676" s="54"/>
      <c r="T676" s="54"/>
      <c r="U676" s="54"/>
      <c r="V676" s="54"/>
      <c r="W676" s="54"/>
      <c r="X676" s="54"/>
      <c r="Y676" s="54"/>
      <c r="Z676" s="54"/>
    </row>
    <row r="677" spans="1:26" ht="24.75" customHeight="1">
      <c r="A677" s="54"/>
      <c r="B677" s="54"/>
      <c r="C677" s="54"/>
      <c r="D677" s="54"/>
      <c r="E677" s="54"/>
      <c r="F677" s="54"/>
      <c r="G677" s="54"/>
      <c r="H677" s="54"/>
      <c r="I677" s="54"/>
      <c r="J677" s="54"/>
      <c r="K677" s="54"/>
      <c r="L677" s="54"/>
      <c r="M677" s="54"/>
      <c r="N677" s="54"/>
      <c r="O677" s="54"/>
      <c r="P677" s="54"/>
      <c r="Q677" s="54"/>
      <c r="R677" s="54"/>
      <c r="S677" s="54"/>
      <c r="T677" s="54"/>
      <c r="U677" s="54"/>
      <c r="V677" s="54"/>
      <c r="W677" s="54"/>
      <c r="X677" s="54"/>
      <c r="Y677" s="54"/>
      <c r="Z677" s="54"/>
    </row>
    <row r="678" spans="1:26" ht="24.75" customHeight="1">
      <c r="A678" s="54"/>
      <c r="B678" s="54"/>
      <c r="C678" s="54"/>
      <c r="D678" s="54"/>
      <c r="E678" s="54"/>
      <c r="F678" s="54"/>
      <c r="G678" s="54"/>
      <c r="H678" s="54"/>
      <c r="I678" s="54"/>
      <c r="J678" s="54"/>
      <c r="K678" s="54"/>
      <c r="L678" s="54"/>
      <c r="M678" s="54"/>
      <c r="N678" s="54"/>
      <c r="O678" s="54"/>
      <c r="P678" s="54"/>
      <c r="Q678" s="54"/>
      <c r="R678" s="54"/>
      <c r="S678" s="54"/>
      <c r="T678" s="54"/>
      <c r="U678" s="54"/>
      <c r="V678" s="54"/>
      <c r="W678" s="54"/>
      <c r="X678" s="54"/>
      <c r="Y678" s="54"/>
      <c r="Z678" s="54"/>
    </row>
    <row r="679" spans="1:26" ht="24.75" customHeight="1">
      <c r="A679" s="54"/>
      <c r="B679" s="54"/>
      <c r="C679" s="54"/>
      <c r="D679" s="54"/>
      <c r="E679" s="54"/>
      <c r="F679" s="54"/>
      <c r="G679" s="54"/>
      <c r="H679" s="54"/>
      <c r="I679" s="54"/>
      <c r="J679" s="54"/>
      <c r="K679" s="54"/>
      <c r="L679" s="54"/>
      <c r="M679" s="54"/>
      <c r="N679" s="54"/>
      <c r="O679" s="54"/>
      <c r="P679" s="54"/>
      <c r="Q679" s="54"/>
      <c r="R679" s="54"/>
      <c r="S679" s="54"/>
      <c r="T679" s="54"/>
      <c r="U679" s="54"/>
      <c r="V679" s="54"/>
      <c r="W679" s="54"/>
      <c r="X679" s="54"/>
      <c r="Y679" s="54"/>
      <c r="Z679" s="54"/>
    </row>
    <row r="680" spans="1:26" ht="24.75" customHeight="1">
      <c r="A680" s="54"/>
      <c r="B680" s="54"/>
      <c r="C680" s="54"/>
      <c r="D680" s="54"/>
      <c r="E680" s="54"/>
      <c r="F680" s="54"/>
      <c r="G680" s="54"/>
      <c r="H680" s="54"/>
      <c r="I680" s="54"/>
      <c r="J680" s="54"/>
      <c r="K680" s="54"/>
      <c r="L680" s="54"/>
      <c r="M680" s="54"/>
      <c r="N680" s="54"/>
      <c r="O680" s="54"/>
      <c r="P680" s="54"/>
      <c r="Q680" s="54"/>
      <c r="R680" s="54"/>
      <c r="S680" s="54"/>
      <c r="T680" s="54"/>
      <c r="U680" s="54"/>
      <c r="V680" s="54"/>
      <c r="W680" s="54"/>
      <c r="X680" s="54"/>
      <c r="Y680" s="54"/>
      <c r="Z680" s="54"/>
    </row>
    <row r="681" spans="1:26" ht="24.75" customHeight="1">
      <c r="A681" s="54"/>
      <c r="B681" s="54"/>
      <c r="C681" s="54"/>
      <c r="D681" s="54"/>
      <c r="E681" s="54"/>
      <c r="F681" s="54"/>
      <c r="G681" s="54"/>
      <c r="H681" s="54"/>
      <c r="I681" s="54"/>
      <c r="J681" s="54"/>
      <c r="K681" s="54"/>
      <c r="L681" s="54"/>
      <c r="M681" s="54"/>
      <c r="N681" s="54"/>
      <c r="O681" s="54"/>
      <c r="P681" s="54"/>
      <c r="Q681" s="54"/>
      <c r="R681" s="54"/>
      <c r="S681" s="54"/>
      <c r="T681" s="54"/>
      <c r="U681" s="54"/>
      <c r="V681" s="54"/>
      <c r="W681" s="54"/>
      <c r="X681" s="54"/>
      <c r="Y681" s="54"/>
      <c r="Z681" s="54"/>
    </row>
    <row r="682" spans="1:26" ht="24.75" customHeight="1">
      <c r="A682" s="54"/>
      <c r="B682" s="54"/>
      <c r="C682" s="54"/>
      <c r="D682" s="54"/>
      <c r="E682" s="54"/>
      <c r="F682" s="54"/>
      <c r="G682" s="54"/>
      <c r="H682" s="54"/>
      <c r="I682" s="54"/>
      <c r="J682" s="54"/>
      <c r="K682" s="54"/>
      <c r="L682" s="54"/>
      <c r="M682" s="54"/>
      <c r="N682" s="54"/>
      <c r="O682" s="54"/>
      <c r="P682" s="54"/>
      <c r="Q682" s="54"/>
      <c r="R682" s="54"/>
      <c r="S682" s="54"/>
      <c r="T682" s="54"/>
      <c r="U682" s="54"/>
      <c r="V682" s="54"/>
      <c r="W682" s="54"/>
      <c r="X682" s="54"/>
      <c r="Y682" s="54"/>
      <c r="Z682" s="54"/>
    </row>
    <row r="683" spans="1:26" ht="24.75" customHeight="1">
      <c r="A683" s="54"/>
      <c r="B683" s="54"/>
      <c r="C683" s="54"/>
      <c r="D683" s="54"/>
      <c r="E683" s="54"/>
      <c r="F683" s="54"/>
      <c r="G683" s="54"/>
      <c r="H683" s="54"/>
      <c r="I683" s="54"/>
      <c r="J683" s="54"/>
      <c r="K683" s="54"/>
      <c r="L683" s="54"/>
      <c r="M683" s="54"/>
      <c r="N683" s="54"/>
      <c r="O683" s="54"/>
      <c r="P683" s="54"/>
      <c r="Q683" s="54"/>
      <c r="R683" s="54"/>
      <c r="S683" s="54"/>
      <c r="T683" s="54"/>
      <c r="U683" s="54"/>
      <c r="V683" s="54"/>
      <c r="W683" s="54"/>
      <c r="X683" s="54"/>
      <c r="Y683" s="54"/>
      <c r="Z683" s="54"/>
    </row>
    <row r="684" spans="1:26" ht="24.75" customHeight="1">
      <c r="A684" s="54"/>
      <c r="B684" s="54"/>
      <c r="C684" s="54"/>
      <c r="D684" s="54"/>
      <c r="E684" s="54"/>
      <c r="F684" s="54"/>
      <c r="G684" s="54"/>
      <c r="H684" s="54"/>
      <c r="I684" s="54"/>
      <c r="J684" s="54"/>
      <c r="K684" s="54"/>
      <c r="L684" s="54"/>
      <c r="M684" s="54"/>
      <c r="N684" s="54"/>
      <c r="O684" s="54"/>
      <c r="P684" s="54"/>
      <c r="Q684" s="54"/>
      <c r="R684" s="54"/>
      <c r="S684" s="54"/>
      <c r="T684" s="54"/>
      <c r="U684" s="54"/>
      <c r="V684" s="54"/>
      <c r="W684" s="54"/>
      <c r="X684" s="54"/>
      <c r="Y684" s="54"/>
      <c r="Z684" s="54"/>
    </row>
    <row r="685" spans="1:26" ht="24.75" customHeight="1">
      <c r="A685" s="54"/>
      <c r="B685" s="54"/>
      <c r="C685" s="54"/>
      <c r="D685" s="54"/>
      <c r="E685" s="54"/>
      <c r="F685" s="54"/>
      <c r="G685" s="54"/>
      <c r="H685" s="54"/>
      <c r="I685" s="54"/>
      <c r="J685" s="54"/>
      <c r="K685" s="54"/>
      <c r="L685" s="54"/>
      <c r="M685" s="54"/>
      <c r="N685" s="54"/>
      <c r="O685" s="54"/>
      <c r="P685" s="54"/>
      <c r="Q685" s="54"/>
      <c r="R685" s="54"/>
      <c r="S685" s="54"/>
      <c r="T685" s="54"/>
      <c r="U685" s="54"/>
      <c r="V685" s="54"/>
      <c r="W685" s="54"/>
      <c r="X685" s="54"/>
      <c r="Y685" s="54"/>
      <c r="Z685" s="54"/>
    </row>
    <row r="686" spans="1:26" ht="24.75" customHeight="1">
      <c r="A686" s="54"/>
      <c r="B686" s="54"/>
      <c r="C686" s="54"/>
      <c r="D686" s="54"/>
      <c r="E686" s="54"/>
      <c r="F686" s="54"/>
      <c r="G686" s="54"/>
      <c r="H686" s="54"/>
      <c r="I686" s="54"/>
      <c r="J686" s="54"/>
      <c r="K686" s="54"/>
      <c r="L686" s="54"/>
      <c r="M686" s="54"/>
      <c r="N686" s="54"/>
      <c r="O686" s="54"/>
      <c r="P686" s="54"/>
      <c r="Q686" s="54"/>
      <c r="R686" s="54"/>
      <c r="S686" s="54"/>
      <c r="T686" s="54"/>
      <c r="U686" s="54"/>
      <c r="V686" s="54"/>
      <c r="W686" s="54"/>
      <c r="X686" s="54"/>
      <c r="Y686" s="54"/>
      <c r="Z686" s="54"/>
    </row>
    <row r="687" spans="1:26" ht="24.75" customHeight="1">
      <c r="A687" s="54"/>
      <c r="B687" s="54"/>
      <c r="C687" s="54"/>
      <c r="D687" s="54"/>
      <c r="E687" s="54"/>
      <c r="F687" s="54"/>
      <c r="G687" s="54"/>
      <c r="H687" s="54"/>
      <c r="I687" s="54"/>
      <c r="J687" s="54"/>
      <c r="K687" s="54"/>
      <c r="L687" s="54"/>
      <c r="M687" s="54"/>
      <c r="N687" s="54"/>
      <c r="O687" s="54"/>
      <c r="P687" s="54"/>
      <c r="Q687" s="54"/>
      <c r="R687" s="54"/>
      <c r="S687" s="54"/>
      <c r="T687" s="54"/>
      <c r="U687" s="54"/>
      <c r="V687" s="54"/>
      <c r="W687" s="54"/>
      <c r="X687" s="54"/>
      <c r="Y687" s="54"/>
      <c r="Z687" s="54"/>
    </row>
    <row r="688" spans="1:26" ht="24.75" customHeight="1">
      <c r="A688" s="54"/>
      <c r="B688" s="54"/>
      <c r="C688" s="54"/>
      <c r="D688" s="54"/>
      <c r="E688" s="54"/>
      <c r="F688" s="54"/>
      <c r="G688" s="54"/>
      <c r="H688" s="54"/>
      <c r="I688" s="54"/>
      <c r="J688" s="54"/>
      <c r="K688" s="54"/>
      <c r="L688" s="54"/>
      <c r="M688" s="54"/>
      <c r="N688" s="54"/>
      <c r="O688" s="54"/>
      <c r="P688" s="54"/>
      <c r="Q688" s="54"/>
      <c r="R688" s="54"/>
      <c r="S688" s="54"/>
      <c r="T688" s="54"/>
      <c r="U688" s="54"/>
      <c r="V688" s="54"/>
      <c r="W688" s="54"/>
      <c r="X688" s="54"/>
      <c r="Y688" s="54"/>
      <c r="Z688" s="54"/>
    </row>
    <row r="689" spans="1:26" ht="24.75" customHeight="1">
      <c r="A689" s="54"/>
      <c r="B689" s="54"/>
      <c r="C689" s="54"/>
      <c r="D689" s="54"/>
      <c r="E689" s="54"/>
      <c r="F689" s="54"/>
      <c r="G689" s="54"/>
      <c r="H689" s="54"/>
      <c r="I689" s="54"/>
      <c r="J689" s="54"/>
      <c r="K689" s="54"/>
      <c r="L689" s="54"/>
      <c r="M689" s="54"/>
      <c r="N689" s="54"/>
      <c r="O689" s="54"/>
      <c r="P689" s="54"/>
      <c r="Q689" s="54"/>
      <c r="R689" s="54"/>
      <c r="S689" s="54"/>
      <c r="T689" s="54"/>
      <c r="U689" s="54"/>
      <c r="V689" s="54"/>
      <c r="W689" s="54"/>
      <c r="X689" s="54"/>
      <c r="Y689" s="54"/>
      <c r="Z689" s="54"/>
    </row>
    <row r="690" spans="1:26" ht="24.75" customHeight="1">
      <c r="A690" s="54"/>
      <c r="B690" s="54"/>
      <c r="C690" s="54"/>
      <c r="D690" s="54"/>
      <c r="E690" s="54"/>
      <c r="F690" s="54"/>
      <c r="G690" s="54"/>
      <c r="H690" s="54"/>
      <c r="I690" s="54"/>
      <c r="J690" s="54"/>
      <c r="K690" s="54"/>
      <c r="L690" s="54"/>
      <c r="M690" s="54"/>
      <c r="N690" s="54"/>
      <c r="O690" s="54"/>
      <c r="P690" s="54"/>
      <c r="Q690" s="54"/>
      <c r="R690" s="54"/>
      <c r="S690" s="54"/>
      <c r="T690" s="54"/>
      <c r="U690" s="54"/>
      <c r="V690" s="54"/>
      <c r="W690" s="54"/>
      <c r="X690" s="54"/>
      <c r="Y690" s="54"/>
      <c r="Z690" s="54"/>
    </row>
    <row r="691" spans="1:26" ht="24.75" customHeight="1">
      <c r="A691" s="54"/>
      <c r="B691" s="54"/>
      <c r="C691" s="54"/>
      <c r="D691" s="54"/>
      <c r="E691" s="54"/>
      <c r="F691" s="54"/>
      <c r="G691" s="54"/>
      <c r="H691" s="54"/>
      <c r="I691" s="54"/>
      <c r="J691" s="54"/>
      <c r="K691" s="54"/>
      <c r="L691" s="54"/>
      <c r="M691" s="54"/>
      <c r="N691" s="54"/>
      <c r="O691" s="54"/>
      <c r="P691" s="54"/>
      <c r="Q691" s="54"/>
      <c r="R691" s="54"/>
      <c r="S691" s="54"/>
      <c r="T691" s="54"/>
      <c r="U691" s="54"/>
      <c r="V691" s="54"/>
      <c r="W691" s="54"/>
      <c r="X691" s="54"/>
      <c r="Y691" s="54"/>
      <c r="Z691" s="54"/>
    </row>
    <row r="692" spans="1:26" ht="24.75" customHeight="1">
      <c r="A692" s="54"/>
      <c r="B692" s="54"/>
      <c r="C692" s="54"/>
      <c r="D692" s="54"/>
      <c r="E692" s="54"/>
      <c r="F692" s="54"/>
      <c r="G692" s="54"/>
      <c r="H692" s="54"/>
      <c r="I692" s="54"/>
      <c r="J692" s="54"/>
      <c r="K692" s="54"/>
      <c r="L692" s="54"/>
      <c r="M692" s="54"/>
      <c r="N692" s="54"/>
      <c r="O692" s="54"/>
      <c r="P692" s="54"/>
      <c r="Q692" s="54"/>
      <c r="R692" s="54"/>
      <c r="S692" s="54"/>
      <c r="T692" s="54"/>
      <c r="U692" s="54"/>
      <c r="V692" s="54"/>
      <c r="W692" s="54"/>
      <c r="X692" s="54"/>
      <c r="Y692" s="54"/>
      <c r="Z692" s="54"/>
    </row>
    <row r="693" spans="1:26" ht="24.75" customHeight="1">
      <c r="A693" s="54"/>
      <c r="B693" s="54"/>
      <c r="C693" s="54"/>
      <c r="D693" s="54"/>
      <c r="E693" s="54"/>
      <c r="F693" s="54"/>
      <c r="G693" s="54"/>
      <c r="H693" s="54"/>
      <c r="I693" s="54"/>
      <c r="J693" s="54"/>
      <c r="K693" s="54"/>
      <c r="L693" s="54"/>
      <c r="M693" s="54"/>
      <c r="N693" s="54"/>
      <c r="O693" s="54"/>
      <c r="P693" s="54"/>
      <c r="Q693" s="54"/>
      <c r="R693" s="54"/>
      <c r="S693" s="54"/>
      <c r="T693" s="54"/>
      <c r="U693" s="54"/>
      <c r="V693" s="54"/>
      <c r="W693" s="54"/>
      <c r="X693" s="54"/>
      <c r="Y693" s="54"/>
      <c r="Z693" s="54"/>
    </row>
    <row r="694" spans="1:26" ht="24.75" customHeight="1">
      <c r="A694" s="54"/>
      <c r="B694" s="54"/>
      <c r="C694" s="54"/>
      <c r="D694" s="54"/>
      <c r="E694" s="54"/>
      <c r="F694" s="54"/>
      <c r="G694" s="54"/>
      <c r="H694" s="54"/>
      <c r="I694" s="54"/>
      <c r="J694" s="54"/>
      <c r="K694" s="54"/>
      <c r="L694" s="54"/>
      <c r="M694" s="54"/>
      <c r="N694" s="54"/>
      <c r="O694" s="54"/>
      <c r="P694" s="54"/>
      <c r="Q694" s="54"/>
      <c r="R694" s="54"/>
      <c r="S694" s="54"/>
      <c r="T694" s="54"/>
      <c r="U694" s="54"/>
      <c r="V694" s="54"/>
      <c r="W694" s="54"/>
      <c r="X694" s="54"/>
      <c r="Y694" s="54"/>
      <c r="Z694" s="54"/>
    </row>
    <row r="695" spans="1:26" ht="24.75" customHeight="1">
      <c r="A695" s="54"/>
      <c r="B695" s="54"/>
      <c r="C695" s="54"/>
      <c r="D695" s="54"/>
      <c r="E695" s="54"/>
      <c r="F695" s="54"/>
      <c r="G695" s="54"/>
      <c r="H695" s="54"/>
      <c r="I695" s="54"/>
      <c r="J695" s="54"/>
      <c r="K695" s="54"/>
      <c r="L695" s="54"/>
      <c r="M695" s="54"/>
      <c r="N695" s="54"/>
      <c r="O695" s="54"/>
      <c r="P695" s="54"/>
      <c r="Q695" s="54"/>
      <c r="R695" s="54"/>
      <c r="S695" s="54"/>
      <c r="T695" s="54"/>
      <c r="U695" s="54"/>
      <c r="V695" s="54"/>
      <c r="W695" s="54"/>
      <c r="X695" s="54"/>
      <c r="Y695" s="54"/>
      <c r="Z695" s="54"/>
    </row>
    <row r="696" spans="1:26" ht="24.75" customHeight="1">
      <c r="A696" s="54"/>
      <c r="B696" s="54"/>
      <c r="C696" s="54"/>
      <c r="D696" s="54"/>
      <c r="E696" s="54"/>
      <c r="F696" s="54"/>
      <c r="G696" s="54"/>
      <c r="H696" s="54"/>
      <c r="I696" s="54"/>
      <c r="J696" s="54"/>
      <c r="K696" s="54"/>
      <c r="L696" s="54"/>
      <c r="M696" s="54"/>
      <c r="N696" s="54"/>
      <c r="O696" s="54"/>
      <c r="P696" s="54"/>
      <c r="Q696" s="54"/>
      <c r="R696" s="54"/>
      <c r="S696" s="54"/>
      <c r="T696" s="54"/>
      <c r="U696" s="54"/>
      <c r="V696" s="54"/>
      <c r="W696" s="54"/>
      <c r="X696" s="54"/>
      <c r="Y696" s="54"/>
      <c r="Z696" s="54"/>
    </row>
    <row r="697" spans="1:26" ht="24.75" customHeight="1">
      <c r="A697" s="54"/>
      <c r="B697" s="54"/>
      <c r="C697" s="54"/>
      <c r="D697" s="54"/>
      <c r="E697" s="54"/>
      <c r="F697" s="54"/>
      <c r="G697" s="54"/>
      <c r="H697" s="54"/>
      <c r="I697" s="54"/>
      <c r="J697" s="54"/>
      <c r="K697" s="54"/>
      <c r="L697" s="54"/>
      <c r="M697" s="54"/>
      <c r="N697" s="54"/>
      <c r="O697" s="54"/>
      <c r="P697" s="54"/>
      <c r="Q697" s="54"/>
      <c r="R697" s="54"/>
      <c r="S697" s="54"/>
      <c r="T697" s="54"/>
      <c r="U697" s="54"/>
      <c r="V697" s="54"/>
      <c r="W697" s="54"/>
      <c r="X697" s="54"/>
      <c r="Y697" s="54"/>
      <c r="Z697" s="54"/>
    </row>
    <row r="698" spans="1:26" ht="24.75" customHeight="1">
      <c r="A698" s="54"/>
      <c r="B698" s="54"/>
      <c r="C698" s="54"/>
      <c r="D698" s="54"/>
      <c r="E698" s="54"/>
      <c r="F698" s="54"/>
      <c r="G698" s="54"/>
      <c r="H698" s="54"/>
      <c r="I698" s="54"/>
      <c r="J698" s="54"/>
      <c r="K698" s="54"/>
      <c r="L698" s="54"/>
      <c r="M698" s="54"/>
      <c r="N698" s="54"/>
      <c r="O698" s="54"/>
      <c r="P698" s="54"/>
      <c r="Q698" s="54"/>
      <c r="R698" s="54"/>
      <c r="S698" s="54"/>
      <c r="T698" s="54"/>
      <c r="U698" s="54"/>
      <c r="V698" s="54"/>
      <c r="W698" s="54"/>
      <c r="X698" s="54"/>
      <c r="Y698" s="54"/>
      <c r="Z698" s="54"/>
    </row>
    <row r="699" spans="1:26" ht="24.75" customHeight="1">
      <c r="A699" s="54"/>
      <c r="B699" s="54"/>
      <c r="C699" s="54"/>
      <c r="D699" s="54"/>
      <c r="E699" s="54"/>
      <c r="F699" s="54"/>
      <c r="G699" s="54"/>
      <c r="H699" s="54"/>
      <c r="I699" s="54"/>
      <c r="J699" s="54"/>
      <c r="K699" s="54"/>
      <c r="L699" s="54"/>
      <c r="M699" s="54"/>
      <c r="N699" s="54"/>
      <c r="O699" s="54"/>
      <c r="P699" s="54"/>
      <c r="Q699" s="54"/>
      <c r="R699" s="54"/>
      <c r="S699" s="54"/>
      <c r="T699" s="54"/>
      <c r="U699" s="54"/>
      <c r="V699" s="54"/>
      <c r="W699" s="54"/>
      <c r="X699" s="54"/>
      <c r="Y699" s="54"/>
      <c r="Z699" s="54"/>
    </row>
    <row r="700" spans="1:26" ht="24.75" customHeight="1">
      <c r="A700" s="54"/>
      <c r="B700" s="54"/>
      <c r="C700" s="54"/>
      <c r="D700" s="54"/>
      <c r="E700" s="54"/>
      <c r="F700" s="54"/>
      <c r="G700" s="54"/>
      <c r="H700" s="54"/>
      <c r="I700" s="54"/>
      <c r="J700" s="54"/>
      <c r="K700" s="54"/>
      <c r="L700" s="54"/>
      <c r="M700" s="54"/>
      <c r="N700" s="54"/>
      <c r="O700" s="54"/>
      <c r="P700" s="54"/>
      <c r="Q700" s="54"/>
      <c r="R700" s="54"/>
      <c r="S700" s="54"/>
      <c r="T700" s="54"/>
      <c r="U700" s="54"/>
      <c r="V700" s="54"/>
      <c r="W700" s="54"/>
      <c r="X700" s="54"/>
      <c r="Y700" s="54"/>
      <c r="Z700" s="54"/>
    </row>
    <row r="701" spans="1:26" ht="24.75" customHeight="1">
      <c r="A701" s="54"/>
      <c r="B701" s="54"/>
      <c r="C701" s="54"/>
      <c r="D701" s="54"/>
      <c r="E701" s="54"/>
      <c r="F701" s="54"/>
      <c r="G701" s="54"/>
      <c r="H701" s="54"/>
      <c r="I701" s="54"/>
      <c r="J701" s="54"/>
      <c r="K701" s="54"/>
      <c r="L701" s="54"/>
      <c r="M701" s="54"/>
      <c r="N701" s="54"/>
      <c r="O701" s="54"/>
      <c r="P701" s="54"/>
      <c r="Q701" s="54"/>
      <c r="R701" s="54"/>
      <c r="S701" s="54"/>
      <c r="T701" s="54"/>
      <c r="U701" s="54"/>
      <c r="V701" s="54"/>
      <c r="W701" s="54"/>
      <c r="X701" s="54"/>
      <c r="Y701" s="54"/>
      <c r="Z701" s="54"/>
    </row>
    <row r="702" spans="1:26" ht="24.75" customHeight="1">
      <c r="A702" s="54"/>
      <c r="B702" s="54"/>
      <c r="C702" s="54"/>
      <c r="D702" s="54"/>
      <c r="E702" s="54"/>
      <c r="F702" s="54"/>
      <c r="G702" s="54"/>
      <c r="H702" s="54"/>
      <c r="I702" s="54"/>
      <c r="J702" s="54"/>
      <c r="K702" s="54"/>
      <c r="L702" s="54"/>
      <c r="M702" s="54"/>
      <c r="N702" s="54"/>
      <c r="O702" s="54"/>
      <c r="P702" s="54"/>
      <c r="Q702" s="54"/>
      <c r="R702" s="54"/>
      <c r="S702" s="54"/>
      <c r="T702" s="54"/>
      <c r="U702" s="54"/>
      <c r="V702" s="54"/>
      <c r="W702" s="54"/>
      <c r="X702" s="54"/>
      <c r="Y702" s="54"/>
      <c r="Z702" s="54"/>
    </row>
    <row r="703" spans="1:26" ht="24.75" customHeight="1">
      <c r="A703" s="54"/>
      <c r="B703" s="54"/>
      <c r="C703" s="54"/>
      <c r="D703" s="54"/>
      <c r="E703" s="54"/>
      <c r="F703" s="54"/>
      <c r="G703" s="54"/>
      <c r="H703" s="54"/>
      <c r="I703" s="54"/>
      <c r="J703" s="54"/>
      <c r="K703" s="54"/>
      <c r="L703" s="54"/>
      <c r="M703" s="54"/>
      <c r="N703" s="54"/>
      <c r="O703" s="54"/>
      <c r="P703" s="54"/>
      <c r="Q703" s="54"/>
      <c r="R703" s="54"/>
      <c r="S703" s="54"/>
      <c r="T703" s="54"/>
      <c r="U703" s="54"/>
      <c r="V703" s="54"/>
      <c r="W703" s="54"/>
      <c r="X703" s="54"/>
      <c r="Y703" s="54"/>
      <c r="Z703" s="54"/>
    </row>
    <row r="704" spans="1:26" ht="24.75" customHeight="1">
      <c r="A704" s="54"/>
      <c r="B704" s="54"/>
      <c r="C704" s="54"/>
      <c r="D704" s="54"/>
      <c r="E704" s="54"/>
      <c r="F704" s="54"/>
      <c r="G704" s="54"/>
      <c r="H704" s="54"/>
      <c r="I704" s="54"/>
      <c r="J704" s="54"/>
      <c r="K704" s="54"/>
      <c r="L704" s="54"/>
      <c r="M704" s="54"/>
      <c r="N704" s="54"/>
      <c r="O704" s="54"/>
      <c r="P704" s="54"/>
      <c r="Q704" s="54"/>
      <c r="R704" s="54"/>
      <c r="S704" s="54"/>
      <c r="T704" s="54"/>
      <c r="U704" s="54"/>
      <c r="V704" s="54"/>
      <c r="W704" s="54"/>
      <c r="X704" s="54"/>
      <c r="Y704" s="54"/>
      <c r="Z704" s="54"/>
    </row>
    <row r="705" spans="1:26" ht="24.75" customHeight="1">
      <c r="A705" s="54"/>
      <c r="B705" s="54"/>
      <c r="C705" s="54"/>
      <c r="D705" s="54"/>
      <c r="E705" s="54"/>
      <c r="F705" s="54"/>
      <c r="G705" s="54"/>
      <c r="H705" s="54"/>
      <c r="I705" s="54"/>
      <c r="J705" s="54"/>
      <c r="K705" s="54"/>
      <c r="L705" s="54"/>
      <c r="M705" s="54"/>
      <c r="N705" s="54"/>
      <c r="O705" s="54"/>
      <c r="P705" s="54"/>
      <c r="Q705" s="54"/>
      <c r="R705" s="54"/>
      <c r="S705" s="54"/>
      <c r="T705" s="54"/>
      <c r="U705" s="54"/>
      <c r="V705" s="54"/>
      <c r="W705" s="54"/>
      <c r="X705" s="54"/>
      <c r="Y705" s="54"/>
      <c r="Z705" s="54"/>
    </row>
    <row r="706" spans="1:26" ht="24.75" customHeight="1">
      <c r="A706" s="54"/>
      <c r="B706" s="54"/>
      <c r="C706" s="54"/>
      <c r="D706" s="54"/>
      <c r="E706" s="54"/>
      <c r="F706" s="54"/>
      <c r="G706" s="54"/>
      <c r="H706" s="54"/>
      <c r="I706" s="54"/>
      <c r="J706" s="54"/>
      <c r="K706" s="54"/>
      <c r="L706" s="54"/>
      <c r="M706" s="54"/>
      <c r="N706" s="54"/>
      <c r="O706" s="54"/>
      <c r="P706" s="54"/>
      <c r="Q706" s="54"/>
      <c r="R706" s="54"/>
      <c r="S706" s="54"/>
      <c r="T706" s="54"/>
      <c r="U706" s="54"/>
      <c r="V706" s="54"/>
      <c r="W706" s="54"/>
      <c r="X706" s="54"/>
      <c r="Y706" s="54"/>
      <c r="Z706" s="54"/>
    </row>
    <row r="707" spans="1:26" ht="24.75" customHeight="1">
      <c r="A707" s="54"/>
      <c r="B707" s="54"/>
      <c r="C707" s="54"/>
      <c r="D707" s="54"/>
      <c r="E707" s="54"/>
      <c r="F707" s="54"/>
      <c r="G707" s="54"/>
      <c r="H707" s="54"/>
      <c r="I707" s="54"/>
      <c r="J707" s="54"/>
      <c r="K707" s="54"/>
      <c r="L707" s="54"/>
      <c r="M707" s="54"/>
      <c r="N707" s="54"/>
      <c r="O707" s="54"/>
      <c r="P707" s="54"/>
      <c r="Q707" s="54"/>
      <c r="R707" s="54"/>
      <c r="S707" s="54"/>
      <c r="T707" s="54"/>
      <c r="U707" s="54"/>
      <c r="V707" s="54"/>
      <c r="W707" s="54"/>
      <c r="X707" s="54"/>
      <c r="Y707" s="54"/>
      <c r="Z707" s="54"/>
    </row>
    <row r="708" spans="1:26" ht="24.75" customHeight="1">
      <c r="A708" s="54"/>
      <c r="B708" s="54"/>
      <c r="C708" s="54"/>
      <c r="D708" s="54"/>
      <c r="E708" s="54"/>
      <c r="F708" s="54"/>
      <c r="G708" s="54"/>
      <c r="H708" s="54"/>
      <c r="I708" s="54"/>
      <c r="J708" s="54"/>
      <c r="K708" s="54"/>
      <c r="L708" s="54"/>
      <c r="M708" s="54"/>
      <c r="N708" s="54"/>
      <c r="O708" s="54"/>
      <c r="P708" s="54"/>
      <c r="Q708" s="54"/>
      <c r="R708" s="54"/>
      <c r="S708" s="54"/>
      <c r="T708" s="54"/>
      <c r="U708" s="54"/>
      <c r="V708" s="54"/>
      <c r="W708" s="54"/>
      <c r="X708" s="54"/>
      <c r="Y708" s="54"/>
      <c r="Z708" s="54"/>
    </row>
    <row r="709" spans="1:26" ht="24.75" customHeight="1">
      <c r="A709" s="54"/>
      <c r="B709" s="54"/>
      <c r="C709" s="54"/>
      <c r="D709" s="54"/>
      <c r="E709" s="54"/>
      <c r="F709" s="54"/>
      <c r="G709" s="54"/>
      <c r="H709" s="54"/>
      <c r="I709" s="54"/>
      <c r="J709" s="54"/>
      <c r="K709" s="54"/>
      <c r="L709" s="54"/>
      <c r="M709" s="54"/>
      <c r="N709" s="54"/>
      <c r="O709" s="54"/>
      <c r="P709" s="54"/>
      <c r="Q709" s="54"/>
      <c r="R709" s="54"/>
      <c r="S709" s="54"/>
      <c r="T709" s="54"/>
      <c r="U709" s="54"/>
      <c r="V709" s="54"/>
      <c r="W709" s="54"/>
      <c r="X709" s="54"/>
      <c r="Y709" s="54"/>
      <c r="Z709" s="54"/>
    </row>
    <row r="710" spans="1:26" ht="24.75" customHeight="1">
      <c r="A710" s="54"/>
      <c r="B710" s="54"/>
      <c r="C710" s="54"/>
      <c r="D710" s="54"/>
      <c r="E710" s="54"/>
      <c r="F710" s="54"/>
      <c r="G710" s="54"/>
      <c r="H710" s="54"/>
      <c r="I710" s="54"/>
      <c r="J710" s="54"/>
      <c r="K710" s="54"/>
      <c r="L710" s="54"/>
      <c r="M710" s="54"/>
      <c r="N710" s="54"/>
      <c r="O710" s="54"/>
      <c r="P710" s="54"/>
      <c r="Q710" s="54"/>
      <c r="R710" s="54"/>
      <c r="S710" s="54"/>
      <c r="T710" s="54"/>
      <c r="U710" s="54"/>
      <c r="V710" s="54"/>
      <c r="W710" s="54"/>
      <c r="X710" s="54"/>
      <c r="Y710" s="54"/>
      <c r="Z710" s="54"/>
    </row>
    <row r="711" spans="1:26" ht="24.75" customHeight="1">
      <c r="A711" s="54"/>
      <c r="B711" s="54"/>
      <c r="C711" s="54"/>
      <c r="D711" s="54"/>
      <c r="E711" s="54"/>
      <c r="F711" s="54"/>
      <c r="G711" s="54"/>
      <c r="H711" s="54"/>
      <c r="I711" s="54"/>
      <c r="J711" s="54"/>
      <c r="K711" s="54"/>
      <c r="L711" s="54"/>
      <c r="M711" s="54"/>
      <c r="N711" s="54"/>
      <c r="O711" s="54"/>
      <c r="P711" s="54"/>
      <c r="Q711" s="54"/>
      <c r="R711" s="54"/>
      <c r="S711" s="54"/>
      <c r="T711" s="54"/>
      <c r="U711" s="54"/>
      <c r="V711" s="54"/>
      <c r="W711" s="54"/>
      <c r="X711" s="54"/>
      <c r="Y711" s="54"/>
      <c r="Z711" s="54"/>
    </row>
    <row r="712" spans="1:26" ht="24.75" customHeight="1">
      <c r="A712" s="54"/>
      <c r="B712" s="54"/>
      <c r="C712" s="54"/>
      <c r="D712" s="54"/>
      <c r="E712" s="54"/>
      <c r="F712" s="54"/>
      <c r="G712" s="54"/>
      <c r="H712" s="54"/>
      <c r="I712" s="54"/>
      <c r="J712" s="54"/>
      <c r="K712" s="54"/>
      <c r="L712" s="54"/>
      <c r="M712" s="54"/>
      <c r="N712" s="54"/>
      <c r="O712" s="54"/>
      <c r="P712" s="54"/>
      <c r="Q712" s="54"/>
      <c r="R712" s="54"/>
      <c r="S712" s="54"/>
      <c r="T712" s="54"/>
      <c r="U712" s="54"/>
      <c r="V712" s="54"/>
      <c r="W712" s="54"/>
      <c r="X712" s="54"/>
      <c r="Y712" s="54"/>
      <c r="Z712" s="54"/>
    </row>
    <row r="713" spans="1:26" ht="24.75" customHeight="1">
      <c r="A713" s="54"/>
      <c r="B713" s="54"/>
      <c r="C713" s="54"/>
      <c r="D713" s="54"/>
      <c r="E713" s="54"/>
      <c r="F713" s="54"/>
      <c r="G713" s="54"/>
      <c r="H713" s="54"/>
      <c r="I713" s="54"/>
      <c r="J713" s="54"/>
      <c r="K713" s="54"/>
      <c r="L713" s="54"/>
      <c r="M713" s="54"/>
      <c r="N713" s="54"/>
      <c r="O713" s="54"/>
      <c r="P713" s="54"/>
      <c r="Q713" s="54"/>
      <c r="R713" s="54"/>
      <c r="S713" s="54"/>
      <c r="T713" s="54"/>
      <c r="U713" s="54"/>
      <c r="V713" s="54"/>
      <c r="W713" s="54"/>
      <c r="X713" s="54"/>
      <c r="Y713" s="54"/>
      <c r="Z713" s="54"/>
    </row>
    <row r="714" spans="1:26" ht="24.75" customHeight="1">
      <c r="A714" s="54"/>
      <c r="B714" s="54"/>
      <c r="C714" s="54"/>
      <c r="D714" s="54"/>
      <c r="E714" s="54"/>
      <c r="F714" s="54"/>
      <c r="G714" s="54"/>
      <c r="H714" s="54"/>
      <c r="I714" s="54"/>
      <c r="J714" s="54"/>
      <c r="K714" s="54"/>
      <c r="L714" s="54"/>
      <c r="M714" s="54"/>
      <c r="N714" s="54"/>
      <c r="O714" s="54"/>
      <c r="P714" s="54"/>
      <c r="Q714" s="54"/>
      <c r="R714" s="54"/>
      <c r="S714" s="54"/>
      <c r="T714" s="54"/>
      <c r="U714" s="54"/>
      <c r="V714" s="54"/>
      <c r="W714" s="54"/>
      <c r="X714" s="54"/>
      <c r="Y714" s="54"/>
      <c r="Z714" s="54"/>
    </row>
    <row r="715" spans="1:26" ht="24.75" customHeight="1">
      <c r="A715" s="54"/>
      <c r="B715" s="54"/>
      <c r="C715" s="54"/>
      <c r="D715" s="54"/>
      <c r="E715" s="54"/>
      <c r="F715" s="54"/>
      <c r="G715" s="54"/>
      <c r="H715" s="54"/>
      <c r="I715" s="54"/>
      <c r="J715" s="54"/>
      <c r="K715" s="54"/>
      <c r="L715" s="54"/>
      <c r="M715" s="54"/>
      <c r="N715" s="54"/>
      <c r="O715" s="54"/>
      <c r="P715" s="54"/>
      <c r="Q715" s="54"/>
      <c r="R715" s="54"/>
      <c r="S715" s="54"/>
      <c r="T715" s="54"/>
      <c r="U715" s="54"/>
      <c r="V715" s="54"/>
      <c r="W715" s="54"/>
      <c r="X715" s="54"/>
      <c r="Y715" s="54"/>
      <c r="Z715" s="54"/>
    </row>
    <row r="716" spans="1:26" ht="24.75" customHeight="1">
      <c r="A716" s="54"/>
      <c r="B716" s="54"/>
      <c r="C716" s="54"/>
      <c r="D716" s="54"/>
      <c r="E716" s="54"/>
      <c r="F716" s="54"/>
      <c r="G716" s="54"/>
      <c r="H716" s="54"/>
      <c r="I716" s="54"/>
      <c r="J716" s="54"/>
      <c r="K716" s="54"/>
      <c r="L716" s="54"/>
      <c r="M716" s="54"/>
      <c r="N716" s="54"/>
      <c r="O716" s="54"/>
      <c r="P716" s="54"/>
      <c r="Q716" s="54"/>
      <c r="R716" s="54"/>
      <c r="S716" s="54"/>
      <c r="T716" s="54"/>
      <c r="U716" s="54"/>
      <c r="V716" s="54"/>
      <c r="W716" s="54"/>
      <c r="X716" s="54"/>
      <c r="Y716" s="54"/>
      <c r="Z716" s="54"/>
    </row>
    <row r="717" spans="1:26" ht="24.75" customHeight="1">
      <c r="A717" s="54"/>
      <c r="B717" s="54"/>
      <c r="C717" s="54"/>
      <c r="D717" s="54"/>
      <c r="E717" s="54"/>
      <c r="F717" s="54"/>
      <c r="G717" s="54"/>
      <c r="H717" s="54"/>
      <c r="I717" s="54"/>
      <c r="J717" s="54"/>
      <c r="K717" s="54"/>
      <c r="L717" s="54"/>
      <c r="M717" s="54"/>
      <c r="N717" s="54"/>
      <c r="O717" s="54"/>
      <c r="P717" s="54"/>
      <c r="Q717" s="54"/>
      <c r="R717" s="54"/>
      <c r="S717" s="54"/>
      <c r="T717" s="54"/>
      <c r="U717" s="54"/>
      <c r="V717" s="54"/>
      <c r="W717" s="54"/>
      <c r="X717" s="54"/>
      <c r="Y717" s="54"/>
      <c r="Z717" s="54"/>
    </row>
    <row r="718" spans="1:26" ht="24.75" customHeight="1">
      <c r="A718" s="54"/>
      <c r="B718" s="54"/>
      <c r="C718" s="54"/>
      <c r="D718" s="54"/>
      <c r="E718" s="54"/>
      <c r="F718" s="54"/>
      <c r="G718" s="54"/>
      <c r="H718" s="54"/>
      <c r="I718" s="54"/>
      <c r="J718" s="54"/>
      <c r="K718" s="54"/>
      <c r="L718" s="54"/>
      <c r="M718" s="54"/>
      <c r="N718" s="54"/>
      <c r="O718" s="54"/>
      <c r="P718" s="54"/>
      <c r="Q718" s="54"/>
      <c r="R718" s="54"/>
      <c r="S718" s="54"/>
      <c r="T718" s="54"/>
      <c r="U718" s="54"/>
      <c r="V718" s="54"/>
      <c r="W718" s="54"/>
      <c r="X718" s="54"/>
      <c r="Y718" s="54"/>
      <c r="Z718" s="54"/>
    </row>
    <row r="719" spans="1:26" ht="24.75" customHeight="1">
      <c r="A719" s="54"/>
      <c r="B719" s="54"/>
      <c r="C719" s="54"/>
      <c r="D719" s="54"/>
      <c r="E719" s="54"/>
      <c r="F719" s="54"/>
      <c r="G719" s="54"/>
      <c r="H719" s="54"/>
      <c r="I719" s="54"/>
      <c r="J719" s="54"/>
      <c r="K719" s="54"/>
      <c r="L719" s="54"/>
      <c r="M719" s="54"/>
      <c r="N719" s="54"/>
      <c r="O719" s="54"/>
      <c r="P719" s="54"/>
      <c r="Q719" s="54"/>
      <c r="R719" s="54"/>
      <c r="S719" s="54"/>
      <c r="T719" s="54"/>
      <c r="U719" s="54"/>
      <c r="V719" s="54"/>
      <c r="W719" s="54"/>
      <c r="X719" s="54"/>
      <c r="Y719" s="54"/>
      <c r="Z719" s="54"/>
    </row>
    <row r="720" spans="1:26" ht="24.75" customHeight="1">
      <c r="A720" s="54"/>
      <c r="B720" s="54"/>
      <c r="C720" s="54"/>
      <c r="D720" s="54"/>
      <c r="E720" s="54"/>
      <c r="F720" s="54"/>
      <c r="G720" s="54"/>
      <c r="H720" s="54"/>
      <c r="I720" s="54"/>
      <c r="J720" s="54"/>
      <c r="K720" s="54"/>
      <c r="L720" s="54"/>
      <c r="M720" s="54"/>
      <c r="N720" s="54"/>
      <c r="O720" s="54"/>
      <c r="P720" s="54"/>
      <c r="Q720" s="54"/>
      <c r="R720" s="54"/>
      <c r="S720" s="54"/>
      <c r="T720" s="54"/>
      <c r="U720" s="54"/>
      <c r="V720" s="54"/>
      <c r="W720" s="54"/>
      <c r="X720" s="54"/>
      <c r="Y720" s="54"/>
      <c r="Z720" s="54"/>
    </row>
    <row r="721" spans="1:26" ht="24.75" customHeight="1">
      <c r="A721" s="54"/>
      <c r="B721" s="54"/>
      <c r="C721" s="54"/>
      <c r="D721" s="54"/>
      <c r="E721" s="54"/>
      <c r="F721" s="54"/>
      <c r="G721" s="54"/>
      <c r="H721" s="54"/>
      <c r="I721" s="54"/>
      <c r="J721" s="54"/>
      <c r="K721" s="54"/>
      <c r="L721" s="54"/>
      <c r="M721" s="54"/>
      <c r="N721" s="54"/>
      <c r="O721" s="54"/>
      <c r="P721" s="54"/>
      <c r="Q721" s="54"/>
      <c r="R721" s="54"/>
      <c r="S721" s="54"/>
      <c r="T721" s="54"/>
      <c r="U721" s="54"/>
      <c r="V721" s="54"/>
      <c r="W721" s="54"/>
      <c r="X721" s="54"/>
      <c r="Y721" s="54"/>
      <c r="Z721" s="54"/>
    </row>
    <row r="722" spans="1:26" ht="24.75" customHeight="1">
      <c r="A722" s="54"/>
      <c r="B722" s="54"/>
      <c r="C722" s="54"/>
      <c r="D722" s="54"/>
      <c r="E722" s="54"/>
      <c r="F722" s="54"/>
      <c r="G722" s="54"/>
      <c r="H722" s="54"/>
      <c r="I722" s="54"/>
      <c r="J722" s="54"/>
      <c r="K722" s="54"/>
      <c r="L722" s="54"/>
      <c r="M722" s="54"/>
      <c r="N722" s="54"/>
      <c r="O722" s="54"/>
      <c r="P722" s="54"/>
      <c r="Q722" s="54"/>
      <c r="R722" s="54"/>
      <c r="S722" s="54"/>
      <c r="T722" s="54"/>
      <c r="U722" s="54"/>
      <c r="V722" s="54"/>
      <c r="W722" s="54"/>
      <c r="X722" s="54"/>
      <c r="Y722" s="54"/>
      <c r="Z722" s="54"/>
    </row>
    <row r="723" spans="1:26" ht="24.75" customHeight="1">
      <c r="A723" s="54"/>
      <c r="B723" s="54"/>
      <c r="C723" s="54"/>
      <c r="D723" s="54"/>
      <c r="E723" s="54"/>
      <c r="F723" s="54"/>
      <c r="G723" s="54"/>
      <c r="H723" s="54"/>
      <c r="I723" s="54"/>
      <c r="J723" s="54"/>
      <c r="K723" s="54"/>
      <c r="L723" s="54"/>
      <c r="M723" s="54"/>
      <c r="N723" s="54"/>
      <c r="O723" s="54"/>
      <c r="P723" s="54"/>
      <c r="Q723" s="54"/>
      <c r="R723" s="54"/>
      <c r="S723" s="54"/>
      <c r="T723" s="54"/>
      <c r="U723" s="54"/>
      <c r="V723" s="54"/>
      <c r="W723" s="54"/>
      <c r="X723" s="54"/>
      <c r="Y723" s="54"/>
      <c r="Z723" s="54"/>
    </row>
    <row r="724" spans="1:26" ht="24.75" customHeight="1">
      <c r="A724" s="54"/>
      <c r="B724" s="54"/>
      <c r="C724" s="54"/>
      <c r="D724" s="54"/>
      <c r="E724" s="54"/>
      <c r="F724" s="54"/>
      <c r="G724" s="54"/>
      <c r="H724" s="54"/>
      <c r="I724" s="54"/>
      <c r="J724" s="54"/>
      <c r="K724" s="54"/>
      <c r="L724" s="54"/>
      <c r="M724" s="54"/>
      <c r="N724" s="54"/>
      <c r="O724" s="54"/>
      <c r="P724" s="54"/>
      <c r="Q724" s="54"/>
      <c r="R724" s="54"/>
      <c r="S724" s="54"/>
      <c r="T724" s="54"/>
      <c r="U724" s="54"/>
      <c r="V724" s="54"/>
      <c r="W724" s="54"/>
      <c r="X724" s="54"/>
      <c r="Y724" s="54"/>
      <c r="Z724" s="54"/>
    </row>
    <row r="725" spans="1:26" ht="24.75" customHeight="1">
      <c r="A725" s="54"/>
      <c r="B725" s="54"/>
      <c r="C725" s="54"/>
      <c r="D725" s="54"/>
      <c r="E725" s="54"/>
      <c r="F725" s="54"/>
      <c r="G725" s="54"/>
      <c r="H725" s="54"/>
      <c r="I725" s="54"/>
      <c r="J725" s="54"/>
      <c r="K725" s="54"/>
      <c r="L725" s="54"/>
      <c r="M725" s="54"/>
      <c r="N725" s="54"/>
      <c r="O725" s="54"/>
      <c r="P725" s="54"/>
      <c r="Q725" s="54"/>
      <c r="R725" s="54"/>
      <c r="S725" s="54"/>
      <c r="T725" s="54"/>
      <c r="U725" s="54"/>
      <c r="V725" s="54"/>
      <c r="W725" s="54"/>
      <c r="X725" s="54"/>
      <c r="Y725" s="54"/>
      <c r="Z725" s="54"/>
    </row>
    <row r="726" spans="1:26" ht="24.75" customHeight="1">
      <c r="A726" s="54"/>
      <c r="B726" s="54"/>
      <c r="C726" s="54"/>
      <c r="D726" s="54"/>
      <c r="E726" s="54"/>
      <c r="F726" s="54"/>
      <c r="G726" s="54"/>
      <c r="H726" s="54"/>
      <c r="I726" s="54"/>
      <c r="J726" s="54"/>
      <c r="K726" s="54"/>
      <c r="L726" s="54"/>
      <c r="M726" s="54"/>
      <c r="N726" s="54"/>
      <c r="O726" s="54"/>
      <c r="P726" s="54"/>
      <c r="Q726" s="54"/>
      <c r="R726" s="54"/>
      <c r="S726" s="54"/>
      <c r="T726" s="54"/>
      <c r="U726" s="54"/>
      <c r="V726" s="54"/>
      <c r="W726" s="54"/>
      <c r="X726" s="54"/>
      <c r="Y726" s="54"/>
      <c r="Z726" s="54"/>
    </row>
    <row r="727" spans="1:26" ht="24.75" customHeight="1">
      <c r="A727" s="54"/>
      <c r="B727" s="54"/>
      <c r="C727" s="54"/>
      <c r="D727" s="54"/>
      <c r="E727" s="54"/>
      <c r="F727" s="54"/>
      <c r="G727" s="54"/>
      <c r="H727" s="54"/>
      <c r="I727" s="54"/>
      <c r="J727" s="54"/>
      <c r="K727" s="54"/>
      <c r="L727" s="54"/>
      <c r="M727" s="54"/>
      <c r="N727" s="54"/>
      <c r="O727" s="54"/>
      <c r="P727" s="54"/>
      <c r="Q727" s="54"/>
      <c r="R727" s="54"/>
      <c r="S727" s="54"/>
      <c r="T727" s="54"/>
      <c r="U727" s="54"/>
      <c r="V727" s="54"/>
      <c r="W727" s="54"/>
      <c r="X727" s="54"/>
      <c r="Y727" s="54"/>
      <c r="Z727" s="54"/>
    </row>
    <row r="728" spans="1:26" ht="24.75" customHeight="1">
      <c r="A728" s="54"/>
      <c r="B728" s="54"/>
      <c r="C728" s="54"/>
      <c r="D728" s="54"/>
      <c r="E728" s="54"/>
      <c r="F728" s="54"/>
      <c r="G728" s="54"/>
      <c r="H728" s="54"/>
      <c r="I728" s="54"/>
      <c r="J728" s="54"/>
      <c r="K728" s="54"/>
      <c r="L728" s="54"/>
      <c r="M728" s="54"/>
      <c r="N728" s="54"/>
      <c r="O728" s="54"/>
      <c r="P728" s="54"/>
      <c r="Q728" s="54"/>
      <c r="R728" s="54"/>
      <c r="S728" s="54"/>
      <c r="T728" s="54"/>
      <c r="U728" s="54"/>
      <c r="V728" s="54"/>
      <c r="W728" s="54"/>
      <c r="X728" s="54"/>
      <c r="Y728" s="54"/>
      <c r="Z728" s="54"/>
    </row>
    <row r="729" spans="1:26" ht="24.75" customHeight="1">
      <c r="A729" s="54"/>
      <c r="B729" s="54"/>
      <c r="C729" s="54"/>
      <c r="D729" s="54"/>
      <c r="E729" s="54"/>
      <c r="F729" s="54"/>
      <c r="G729" s="54"/>
      <c r="H729" s="54"/>
      <c r="I729" s="54"/>
      <c r="J729" s="54"/>
      <c r="K729" s="54"/>
      <c r="L729" s="54"/>
      <c r="M729" s="54"/>
      <c r="N729" s="54"/>
      <c r="O729" s="54"/>
      <c r="P729" s="54"/>
      <c r="Q729" s="54"/>
      <c r="R729" s="54"/>
      <c r="S729" s="54"/>
      <c r="T729" s="54"/>
      <c r="U729" s="54"/>
      <c r="V729" s="54"/>
      <c r="W729" s="54"/>
      <c r="X729" s="54"/>
      <c r="Y729" s="54"/>
      <c r="Z729" s="54"/>
    </row>
    <row r="730" spans="1:26" ht="24.75" customHeight="1">
      <c r="A730" s="54"/>
      <c r="B730" s="54"/>
      <c r="C730" s="54"/>
      <c r="D730" s="54"/>
      <c r="E730" s="54"/>
      <c r="F730" s="54"/>
      <c r="G730" s="54"/>
      <c r="H730" s="54"/>
      <c r="I730" s="54"/>
      <c r="J730" s="54"/>
      <c r="K730" s="54"/>
      <c r="L730" s="54"/>
      <c r="M730" s="54"/>
      <c r="N730" s="54"/>
      <c r="O730" s="54"/>
      <c r="P730" s="54"/>
      <c r="Q730" s="54"/>
      <c r="R730" s="54"/>
      <c r="S730" s="54"/>
      <c r="T730" s="54"/>
      <c r="U730" s="54"/>
      <c r="V730" s="54"/>
      <c r="W730" s="54"/>
      <c r="X730" s="54"/>
      <c r="Y730" s="54"/>
      <c r="Z730" s="54"/>
    </row>
    <row r="731" spans="1:26" ht="24.75" customHeight="1">
      <c r="A731" s="54"/>
      <c r="B731" s="54"/>
      <c r="C731" s="54"/>
      <c r="D731" s="54"/>
      <c r="E731" s="54"/>
      <c r="F731" s="54"/>
      <c r="G731" s="54"/>
      <c r="H731" s="54"/>
      <c r="I731" s="54"/>
      <c r="J731" s="54"/>
      <c r="K731" s="54"/>
      <c r="L731" s="54"/>
      <c r="M731" s="54"/>
      <c r="N731" s="54"/>
      <c r="O731" s="54"/>
      <c r="P731" s="54"/>
      <c r="Q731" s="54"/>
      <c r="R731" s="54"/>
      <c r="S731" s="54"/>
      <c r="T731" s="54"/>
      <c r="U731" s="54"/>
      <c r="V731" s="54"/>
      <c r="W731" s="54"/>
      <c r="X731" s="54"/>
      <c r="Y731" s="54"/>
      <c r="Z731" s="54"/>
    </row>
    <row r="732" spans="1:26" ht="24.75" customHeight="1">
      <c r="A732" s="54"/>
      <c r="B732" s="54"/>
      <c r="C732" s="54"/>
      <c r="D732" s="54"/>
      <c r="E732" s="54"/>
      <c r="F732" s="54"/>
      <c r="G732" s="54"/>
      <c r="H732" s="54"/>
      <c r="I732" s="54"/>
      <c r="J732" s="54"/>
      <c r="K732" s="54"/>
      <c r="L732" s="54"/>
      <c r="M732" s="54"/>
      <c r="N732" s="54"/>
      <c r="O732" s="54"/>
      <c r="P732" s="54"/>
      <c r="Q732" s="54"/>
      <c r="R732" s="54"/>
      <c r="S732" s="54"/>
      <c r="T732" s="54"/>
      <c r="U732" s="54"/>
      <c r="V732" s="54"/>
      <c r="W732" s="54"/>
      <c r="X732" s="54"/>
      <c r="Y732" s="54"/>
      <c r="Z732" s="54"/>
    </row>
    <row r="733" spans="1:26" ht="24.75" customHeight="1">
      <c r="A733" s="54"/>
      <c r="B733" s="54"/>
      <c r="C733" s="54"/>
      <c r="D733" s="54"/>
      <c r="E733" s="54"/>
      <c r="F733" s="54"/>
      <c r="G733" s="54"/>
      <c r="H733" s="54"/>
      <c r="I733" s="54"/>
      <c r="J733" s="54"/>
      <c r="K733" s="54"/>
      <c r="L733" s="54"/>
      <c r="M733" s="54"/>
      <c r="N733" s="54"/>
      <c r="O733" s="54"/>
      <c r="P733" s="54"/>
      <c r="Q733" s="54"/>
      <c r="R733" s="54"/>
      <c r="S733" s="54"/>
      <c r="T733" s="54"/>
      <c r="U733" s="54"/>
      <c r="V733" s="54"/>
      <c r="W733" s="54"/>
      <c r="X733" s="54"/>
      <c r="Y733" s="54"/>
      <c r="Z733" s="54"/>
    </row>
    <row r="734" spans="1:26" ht="24.75" customHeight="1">
      <c r="A734" s="54"/>
      <c r="B734" s="54"/>
      <c r="C734" s="54"/>
      <c r="D734" s="54"/>
      <c r="E734" s="54"/>
      <c r="F734" s="54"/>
      <c r="G734" s="54"/>
      <c r="H734" s="54"/>
      <c r="I734" s="54"/>
      <c r="J734" s="54"/>
      <c r="K734" s="54"/>
      <c r="L734" s="54"/>
      <c r="M734" s="54"/>
      <c r="N734" s="54"/>
      <c r="O734" s="54"/>
      <c r="P734" s="54"/>
      <c r="Q734" s="54"/>
      <c r="R734" s="54"/>
      <c r="S734" s="54"/>
      <c r="T734" s="54"/>
      <c r="U734" s="54"/>
      <c r="V734" s="54"/>
      <c r="W734" s="54"/>
      <c r="X734" s="54"/>
      <c r="Y734" s="54"/>
      <c r="Z734" s="54"/>
    </row>
    <row r="735" spans="1:26" ht="24.75" customHeight="1">
      <c r="A735" s="54"/>
      <c r="B735" s="54"/>
      <c r="C735" s="54"/>
      <c r="D735" s="54"/>
      <c r="E735" s="54"/>
      <c r="F735" s="54"/>
      <c r="G735" s="54"/>
      <c r="H735" s="54"/>
      <c r="I735" s="54"/>
      <c r="J735" s="54"/>
      <c r="K735" s="54"/>
      <c r="L735" s="54"/>
      <c r="M735" s="54"/>
      <c r="N735" s="54"/>
      <c r="O735" s="54"/>
      <c r="P735" s="54"/>
      <c r="Q735" s="54"/>
      <c r="R735" s="54"/>
      <c r="S735" s="54"/>
      <c r="T735" s="54"/>
      <c r="U735" s="54"/>
      <c r="V735" s="54"/>
      <c r="W735" s="54"/>
      <c r="X735" s="54"/>
      <c r="Y735" s="54"/>
      <c r="Z735" s="54"/>
    </row>
    <row r="736" spans="1:26" ht="24.75" customHeight="1">
      <c r="A736" s="54"/>
      <c r="B736" s="54"/>
      <c r="C736" s="54"/>
      <c r="D736" s="54"/>
      <c r="E736" s="54"/>
      <c r="F736" s="54"/>
      <c r="G736" s="54"/>
      <c r="H736" s="54"/>
      <c r="I736" s="54"/>
      <c r="J736" s="54"/>
      <c r="K736" s="54"/>
      <c r="L736" s="54"/>
      <c r="M736" s="54"/>
      <c r="N736" s="54"/>
      <c r="O736" s="54"/>
      <c r="P736" s="54"/>
      <c r="Q736" s="54"/>
      <c r="R736" s="54"/>
      <c r="S736" s="54"/>
      <c r="T736" s="54"/>
      <c r="U736" s="54"/>
      <c r="V736" s="54"/>
      <c r="W736" s="54"/>
      <c r="X736" s="54"/>
      <c r="Y736" s="54"/>
      <c r="Z736" s="54"/>
    </row>
    <row r="737" spans="1:26" ht="24.75" customHeight="1">
      <c r="A737" s="54"/>
      <c r="B737" s="54"/>
      <c r="C737" s="54"/>
      <c r="D737" s="54"/>
      <c r="E737" s="54"/>
      <c r="F737" s="54"/>
      <c r="G737" s="54"/>
      <c r="H737" s="54"/>
      <c r="I737" s="54"/>
      <c r="J737" s="54"/>
      <c r="K737" s="54"/>
      <c r="L737" s="54"/>
      <c r="M737" s="54"/>
      <c r="N737" s="54"/>
      <c r="O737" s="54"/>
      <c r="P737" s="54"/>
      <c r="Q737" s="54"/>
      <c r="R737" s="54"/>
      <c r="S737" s="54"/>
      <c r="T737" s="54"/>
      <c r="U737" s="54"/>
      <c r="V737" s="54"/>
      <c r="W737" s="54"/>
      <c r="X737" s="54"/>
      <c r="Y737" s="54"/>
      <c r="Z737" s="54"/>
    </row>
    <row r="738" spans="1:26" ht="24.75" customHeight="1">
      <c r="A738" s="54"/>
      <c r="B738" s="54"/>
      <c r="C738" s="54"/>
      <c r="D738" s="54"/>
      <c r="E738" s="54"/>
      <c r="F738" s="54"/>
      <c r="G738" s="54"/>
      <c r="H738" s="54"/>
      <c r="I738" s="54"/>
      <c r="J738" s="54"/>
      <c r="K738" s="54"/>
      <c r="L738" s="54"/>
      <c r="M738" s="54"/>
      <c r="N738" s="54"/>
      <c r="O738" s="54"/>
      <c r="P738" s="54"/>
      <c r="Q738" s="54"/>
      <c r="R738" s="54"/>
      <c r="S738" s="54"/>
      <c r="T738" s="54"/>
      <c r="U738" s="54"/>
      <c r="V738" s="54"/>
      <c r="W738" s="54"/>
      <c r="X738" s="54"/>
      <c r="Y738" s="54"/>
      <c r="Z738" s="54"/>
    </row>
    <row r="739" spans="1:26" ht="24.75" customHeight="1">
      <c r="A739" s="54"/>
      <c r="B739" s="54"/>
      <c r="C739" s="54"/>
      <c r="D739" s="54"/>
      <c r="E739" s="54"/>
      <c r="F739" s="54"/>
      <c r="G739" s="54"/>
      <c r="H739" s="54"/>
      <c r="I739" s="54"/>
      <c r="J739" s="54"/>
      <c r="K739" s="54"/>
      <c r="L739" s="54"/>
      <c r="M739" s="54"/>
      <c r="N739" s="54"/>
      <c r="O739" s="54"/>
      <c r="P739" s="54"/>
      <c r="Q739" s="54"/>
      <c r="R739" s="54"/>
      <c r="S739" s="54"/>
      <c r="T739" s="54"/>
      <c r="U739" s="54"/>
      <c r="V739" s="54"/>
      <c r="W739" s="54"/>
      <c r="X739" s="54"/>
      <c r="Y739" s="54"/>
      <c r="Z739" s="54"/>
    </row>
    <row r="740" spans="1:26" ht="24.75" customHeight="1">
      <c r="A740" s="54"/>
      <c r="B740" s="54"/>
      <c r="C740" s="54"/>
      <c r="D740" s="54"/>
      <c r="E740" s="54"/>
      <c r="F740" s="54"/>
      <c r="G740" s="54"/>
      <c r="H740" s="54"/>
      <c r="I740" s="54"/>
      <c r="J740" s="54"/>
      <c r="K740" s="54"/>
      <c r="L740" s="54"/>
      <c r="M740" s="54"/>
      <c r="N740" s="54"/>
      <c r="O740" s="54"/>
      <c r="P740" s="54"/>
      <c r="Q740" s="54"/>
      <c r="R740" s="54"/>
      <c r="S740" s="54"/>
      <c r="T740" s="54"/>
      <c r="U740" s="54"/>
      <c r="V740" s="54"/>
      <c r="W740" s="54"/>
      <c r="X740" s="54"/>
      <c r="Y740" s="54"/>
      <c r="Z740" s="54"/>
    </row>
    <row r="741" spans="1:26" ht="24.75" customHeight="1">
      <c r="A741" s="54"/>
      <c r="B741" s="54"/>
      <c r="C741" s="54"/>
      <c r="D741" s="54"/>
      <c r="E741" s="54"/>
      <c r="F741" s="54"/>
      <c r="G741" s="54"/>
      <c r="H741" s="54"/>
      <c r="I741" s="54"/>
      <c r="J741" s="54"/>
      <c r="K741" s="54"/>
      <c r="L741" s="54"/>
      <c r="M741" s="54"/>
      <c r="N741" s="54"/>
      <c r="O741" s="54"/>
      <c r="P741" s="54"/>
      <c r="Q741" s="54"/>
      <c r="R741" s="54"/>
      <c r="S741" s="54"/>
      <c r="T741" s="54"/>
      <c r="U741" s="54"/>
      <c r="V741" s="54"/>
      <c r="W741" s="54"/>
      <c r="X741" s="54"/>
      <c r="Y741" s="54"/>
      <c r="Z741" s="54"/>
    </row>
    <row r="742" spans="1:26" ht="24.75" customHeight="1">
      <c r="A742" s="54"/>
      <c r="B742" s="54"/>
      <c r="C742" s="54"/>
      <c r="D742" s="54"/>
      <c r="E742" s="54"/>
      <c r="F742" s="54"/>
      <c r="G742" s="54"/>
      <c r="H742" s="54"/>
      <c r="I742" s="54"/>
      <c r="J742" s="54"/>
      <c r="K742" s="54"/>
      <c r="L742" s="54"/>
      <c r="M742" s="54"/>
      <c r="N742" s="54"/>
      <c r="O742" s="54"/>
      <c r="P742" s="54"/>
      <c r="Q742" s="54"/>
      <c r="R742" s="54"/>
      <c r="S742" s="54"/>
      <c r="T742" s="54"/>
      <c r="U742" s="54"/>
      <c r="V742" s="54"/>
      <c r="W742" s="54"/>
      <c r="X742" s="54"/>
      <c r="Y742" s="54"/>
      <c r="Z742" s="54"/>
    </row>
    <row r="743" spans="1:26" ht="24.75" customHeight="1">
      <c r="A743" s="54"/>
      <c r="B743" s="54"/>
      <c r="C743" s="54"/>
      <c r="D743" s="54"/>
      <c r="E743" s="54"/>
      <c r="F743" s="54"/>
      <c r="G743" s="54"/>
      <c r="H743" s="54"/>
      <c r="I743" s="54"/>
      <c r="J743" s="54"/>
      <c r="K743" s="54"/>
      <c r="L743" s="54"/>
      <c r="M743" s="54"/>
      <c r="N743" s="54"/>
      <c r="O743" s="54"/>
      <c r="P743" s="54"/>
      <c r="Q743" s="54"/>
      <c r="R743" s="54"/>
      <c r="S743" s="54"/>
      <c r="T743" s="54"/>
      <c r="U743" s="54"/>
      <c r="V743" s="54"/>
      <c r="W743" s="54"/>
      <c r="X743" s="54"/>
      <c r="Y743" s="54"/>
      <c r="Z743" s="54"/>
    </row>
    <row r="744" spans="1:26" ht="24.75" customHeight="1">
      <c r="A744" s="54"/>
      <c r="B744" s="54"/>
      <c r="C744" s="54"/>
      <c r="D744" s="54"/>
      <c r="E744" s="54"/>
      <c r="F744" s="54"/>
      <c r="G744" s="54"/>
      <c r="H744" s="54"/>
      <c r="I744" s="54"/>
      <c r="J744" s="54"/>
      <c r="K744" s="54"/>
      <c r="L744" s="54"/>
      <c r="M744" s="54"/>
      <c r="N744" s="54"/>
      <c r="O744" s="54"/>
      <c r="P744" s="54"/>
      <c r="Q744" s="54"/>
      <c r="R744" s="54"/>
      <c r="S744" s="54"/>
      <c r="T744" s="54"/>
      <c r="U744" s="54"/>
      <c r="V744" s="54"/>
      <c r="W744" s="54"/>
      <c r="X744" s="54"/>
      <c r="Y744" s="54"/>
      <c r="Z744" s="54"/>
    </row>
    <row r="745" spans="1:26" ht="24.75" customHeight="1">
      <c r="A745" s="54"/>
      <c r="B745" s="54"/>
      <c r="C745" s="54"/>
      <c r="D745" s="54"/>
      <c r="E745" s="54"/>
      <c r="F745" s="54"/>
      <c r="G745" s="54"/>
      <c r="H745" s="54"/>
      <c r="I745" s="54"/>
      <c r="J745" s="54"/>
      <c r="K745" s="54"/>
      <c r="L745" s="54"/>
      <c r="M745" s="54"/>
      <c r="N745" s="54"/>
      <c r="O745" s="54"/>
      <c r="P745" s="54"/>
      <c r="Q745" s="54"/>
      <c r="R745" s="54"/>
      <c r="S745" s="54"/>
      <c r="T745" s="54"/>
      <c r="U745" s="54"/>
      <c r="V745" s="54"/>
      <c r="W745" s="54"/>
      <c r="X745" s="54"/>
      <c r="Y745" s="54"/>
      <c r="Z745" s="54"/>
    </row>
    <row r="746" spans="1:26" ht="24.75" customHeight="1">
      <c r="A746" s="54"/>
      <c r="B746" s="54"/>
      <c r="C746" s="54"/>
      <c r="D746" s="54"/>
      <c r="E746" s="54"/>
      <c r="F746" s="54"/>
      <c r="G746" s="54"/>
      <c r="H746" s="54"/>
      <c r="I746" s="54"/>
      <c r="J746" s="54"/>
      <c r="K746" s="54"/>
      <c r="L746" s="54"/>
      <c r="M746" s="54"/>
      <c r="N746" s="54"/>
      <c r="O746" s="54"/>
      <c r="P746" s="54"/>
      <c r="Q746" s="54"/>
      <c r="R746" s="54"/>
      <c r="S746" s="54"/>
      <c r="T746" s="54"/>
      <c r="U746" s="54"/>
      <c r="V746" s="54"/>
      <c r="W746" s="54"/>
      <c r="X746" s="54"/>
      <c r="Y746" s="54"/>
      <c r="Z746" s="54"/>
    </row>
    <row r="747" spans="1:26" ht="24.75" customHeight="1">
      <c r="A747" s="54"/>
      <c r="B747" s="54"/>
      <c r="C747" s="54"/>
      <c r="D747" s="54"/>
      <c r="E747" s="54"/>
      <c r="F747" s="54"/>
      <c r="G747" s="54"/>
      <c r="H747" s="54"/>
      <c r="I747" s="54"/>
      <c r="J747" s="54"/>
      <c r="K747" s="54"/>
      <c r="L747" s="54"/>
      <c r="M747" s="54"/>
      <c r="N747" s="54"/>
      <c r="O747" s="54"/>
      <c r="P747" s="54"/>
      <c r="Q747" s="54"/>
      <c r="R747" s="54"/>
      <c r="S747" s="54"/>
      <c r="T747" s="54"/>
      <c r="U747" s="54"/>
      <c r="V747" s="54"/>
      <c r="W747" s="54"/>
      <c r="X747" s="54"/>
      <c r="Y747" s="54"/>
      <c r="Z747" s="54"/>
    </row>
    <row r="748" spans="1:26" ht="24.75" customHeight="1">
      <c r="A748" s="54"/>
      <c r="B748" s="54"/>
      <c r="C748" s="54"/>
      <c r="D748" s="54"/>
      <c r="E748" s="54"/>
      <c r="F748" s="54"/>
      <c r="G748" s="54"/>
      <c r="H748" s="54"/>
      <c r="I748" s="54"/>
      <c r="J748" s="54"/>
      <c r="K748" s="54"/>
      <c r="L748" s="54"/>
      <c r="M748" s="54"/>
      <c r="N748" s="54"/>
      <c r="O748" s="54"/>
      <c r="P748" s="54"/>
      <c r="Q748" s="54"/>
      <c r="R748" s="54"/>
      <c r="S748" s="54"/>
      <c r="T748" s="54"/>
      <c r="U748" s="54"/>
      <c r="V748" s="54"/>
      <c r="W748" s="54"/>
      <c r="X748" s="54"/>
      <c r="Y748" s="54"/>
      <c r="Z748" s="54"/>
    </row>
    <row r="749" spans="1:26" ht="24.75" customHeight="1">
      <c r="A749" s="54"/>
      <c r="B749" s="54"/>
      <c r="C749" s="54"/>
      <c r="D749" s="54"/>
      <c r="E749" s="54"/>
      <c r="F749" s="54"/>
      <c r="G749" s="54"/>
      <c r="H749" s="54"/>
      <c r="I749" s="54"/>
      <c r="J749" s="54"/>
      <c r="K749" s="54"/>
      <c r="L749" s="54"/>
      <c r="M749" s="54"/>
      <c r="N749" s="54"/>
      <c r="O749" s="54"/>
      <c r="P749" s="54"/>
      <c r="Q749" s="54"/>
      <c r="R749" s="54"/>
      <c r="S749" s="54"/>
      <c r="T749" s="54"/>
      <c r="U749" s="54"/>
      <c r="V749" s="54"/>
      <c r="W749" s="54"/>
      <c r="X749" s="54"/>
      <c r="Y749" s="54"/>
      <c r="Z749" s="54"/>
    </row>
    <row r="750" spans="1:26" ht="24.75" customHeight="1">
      <c r="A750" s="54"/>
      <c r="B750" s="54"/>
      <c r="C750" s="54"/>
      <c r="D750" s="54"/>
      <c r="E750" s="54"/>
      <c r="F750" s="54"/>
      <c r="G750" s="54"/>
      <c r="H750" s="54"/>
      <c r="I750" s="54"/>
      <c r="J750" s="54"/>
      <c r="K750" s="54"/>
      <c r="L750" s="54"/>
      <c r="M750" s="54"/>
      <c r="N750" s="54"/>
      <c r="O750" s="54"/>
      <c r="P750" s="54"/>
      <c r="Q750" s="54"/>
      <c r="R750" s="54"/>
      <c r="S750" s="54"/>
      <c r="T750" s="54"/>
      <c r="U750" s="54"/>
      <c r="V750" s="54"/>
      <c r="W750" s="54"/>
      <c r="X750" s="54"/>
      <c r="Y750" s="54"/>
      <c r="Z750" s="54"/>
    </row>
    <row r="751" spans="1:26" ht="24.75" customHeight="1">
      <c r="A751" s="54"/>
      <c r="B751" s="54"/>
      <c r="C751" s="54"/>
      <c r="D751" s="54"/>
      <c r="E751" s="54"/>
      <c r="F751" s="54"/>
      <c r="G751" s="54"/>
      <c r="H751" s="54"/>
      <c r="I751" s="54"/>
      <c r="J751" s="54"/>
      <c r="K751" s="54"/>
      <c r="L751" s="54"/>
      <c r="M751" s="54"/>
      <c r="N751" s="54"/>
      <c r="O751" s="54"/>
      <c r="P751" s="54"/>
      <c r="Q751" s="54"/>
      <c r="R751" s="54"/>
      <c r="S751" s="54"/>
      <c r="T751" s="54"/>
      <c r="U751" s="54"/>
      <c r="V751" s="54"/>
      <c r="W751" s="54"/>
      <c r="X751" s="54"/>
      <c r="Y751" s="54"/>
      <c r="Z751" s="54"/>
    </row>
    <row r="752" spans="1:26" ht="24.75" customHeight="1">
      <c r="A752" s="54"/>
      <c r="B752" s="54"/>
      <c r="C752" s="54"/>
      <c r="D752" s="54"/>
      <c r="E752" s="54"/>
      <c r="F752" s="54"/>
      <c r="G752" s="54"/>
      <c r="H752" s="54"/>
      <c r="I752" s="54"/>
      <c r="J752" s="54"/>
      <c r="K752" s="54"/>
      <c r="L752" s="54"/>
      <c r="M752" s="54"/>
      <c r="N752" s="54"/>
      <c r="O752" s="54"/>
      <c r="P752" s="54"/>
      <c r="Q752" s="54"/>
      <c r="R752" s="54"/>
      <c r="S752" s="54"/>
      <c r="T752" s="54"/>
      <c r="U752" s="54"/>
      <c r="V752" s="54"/>
      <c r="W752" s="54"/>
      <c r="X752" s="54"/>
      <c r="Y752" s="54"/>
      <c r="Z752" s="54"/>
    </row>
    <row r="753" spans="1:26" ht="24.75" customHeight="1">
      <c r="A753" s="54"/>
      <c r="B753" s="54"/>
      <c r="C753" s="54"/>
      <c r="D753" s="54"/>
      <c r="E753" s="54"/>
      <c r="F753" s="54"/>
      <c r="G753" s="54"/>
      <c r="H753" s="54"/>
      <c r="I753" s="54"/>
      <c r="J753" s="54"/>
      <c r="K753" s="54"/>
      <c r="L753" s="54"/>
      <c r="M753" s="54"/>
      <c r="N753" s="54"/>
      <c r="O753" s="54"/>
      <c r="P753" s="54"/>
      <c r="Q753" s="54"/>
      <c r="R753" s="54"/>
      <c r="S753" s="54"/>
      <c r="T753" s="54"/>
      <c r="U753" s="54"/>
      <c r="V753" s="54"/>
      <c r="W753" s="54"/>
      <c r="X753" s="54"/>
      <c r="Y753" s="54"/>
      <c r="Z753" s="54"/>
    </row>
    <row r="754" spans="1:26" ht="24.75" customHeight="1">
      <c r="A754" s="54"/>
      <c r="B754" s="54"/>
      <c r="C754" s="54"/>
      <c r="D754" s="54"/>
      <c r="E754" s="54"/>
      <c r="F754" s="54"/>
      <c r="G754" s="54"/>
      <c r="H754" s="54"/>
      <c r="I754" s="54"/>
      <c r="J754" s="54"/>
      <c r="K754" s="54"/>
      <c r="L754" s="54"/>
      <c r="M754" s="54"/>
      <c r="N754" s="54"/>
      <c r="O754" s="54"/>
      <c r="P754" s="54"/>
      <c r="Q754" s="54"/>
      <c r="R754" s="54"/>
      <c r="S754" s="54"/>
      <c r="T754" s="54"/>
      <c r="U754" s="54"/>
      <c r="V754" s="54"/>
      <c r="W754" s="54"/>
      <c r="X754" s="54"/>
      <c r="Y754" s="54"/>
      <c r="Z754" s="54"/>
    </row>
    <row r="755" spans="1:26" ht="24.75" customHeight="1">
      <c r="A755" s="54"/>
      <c r="B755" s="54"/>
      <c r="C755" s="54"/>
      <c r="D755" s="54"/>
      <c r="E755" s="54"/>
      <c r="F755" s="54"/>
      <c r="G755" s="54"/>
      <c r="H755" s="54"/>
      <c r="I755" s="54"/>
      <c r="J755" s="54"/>
      <c r="K755" s="54"/>
      <c r="L755" s="54"/>
      <c r="M755" s="54"/>
      <c r="N755" s="54"/>
      <c r="O755" s="54"/>
      <c r="P755" s="54"/>
      <c r="Q755" s="54"/>
      <c r="R755" s="54"/>
      <c r="S755" s="54"/>
      <c r="T755" s="54"/>
      <c r="U755" s="54"/>
      <c r="V755" s="54"/>
      <c r="W755" s="54"/>
      <c r="X755" s="54"/>
      <c r="Y755" s="54"/>
      <c r="Z755" s="54"/>
    </row>
    <row r="756" spans="1:26" ht="24.75" customHeight="1">
      <c r="A756" s="54"/>
      <c r="B756" s="54"/>
      <c r="C756" s="54"/>
      <c r="D756" s="54"/>
      <c r="E756" s="54"/>
      <c r="F756" s="54"/>
      <c r="G756" s="54"/>
      <c r="H756" s="54"/>
      <c r="I756" s="54"/>
      <c r="J756" s="54"/>
      <c r="K756" s="54"/>
      <c r="L756" s="54"/>
      <c r="M756" s="54"/>
      <c r="N756" s="54"/>
      <c r="O756" s="54"/>
      <c r="P756" s="54"/>
      <c r="Q756" s="54"/>
      <c r="R756" s="54"/>
      <c r="S756" s="54"/>
      <c r="T756" s="54"/>
      <c r="U756" s="54"/>
      <c r="V756" s="54"/>
      <c r="W756" s="54"/>
      <c r="X756" s="54"/>
      <c r="Y756" s="54"/>
      <c r="Z756" s="54"/>
    </row>
    <row r="757" spans="1:26" ht="24.75" customHeight="1">
      <c r="A757" s="54"/>
      <c r="B757" s="54"/>
      <c r="C757" s="54"/>
      <c r="D757" s="54"/>
      <c r="E757" s="54"/>
      <c r="F757" s="54"/>
      <c r="G757" s="54"/>
      <c r="H757" s="54"/>
      <c r="I757" s="54"/>
      <c r="J757" s="54"/>
      <c r="K757" s="54"/>
      <c r="L757" s="54"/>
      <c r="M757" s="54"/>
      <c r="N757" s="54"/>
      <c r="O757" s="54"/>
      <c r="P757" s="54"/>
      <c r="Q757" s="54"/>
      <c r="R757" s="54"/>
      <c r="S757" s="54"/>
      <c r="T757" s="54"/>
      <c r="U757" s="54"/>
      <c r="V757" s="54"/>
      <c r="W757" s="54"/>
      <c r="X757" s="54"/>
      <c r="Y757" s="54"/>
      <c r="Z757" s="54"/>
    </row>
    <row r="758" spans="1:26" ht="24.75" customHeight="1">
      <c r="A758" s="54"/>
      <c r="B758" s="54"/>
      <c r="C758" s="54"/>
      <c r="D758" s="54"/>
      <c r="E758" s="54"/>
      <c r="F758" s="54"/>
      <c r="G758" s="54"/>
      <c r="H758" s="54"/>
      <c r="I758" s="54"/>
      <c r="J758" s="54"/>
      <c r="K758" s="54"/>
      <c r="L758" s="54"/>
      <c r="M758" s="54"/>
      <c r="N758" s="54"/>
      <c r="O758" s="54"/>
      <c r="P758" s="54"/>
      <c r="Q758" s="54"/>
      <c r="R758" s="54"/>
      <c r="S758" s="54"/>
      <c r="T758" s="54"/>
      <c r="U758" s="54"/>
      <c r="V758" s="54"/>
      <c r="W758" s="54"/>
      <c r="X758" s="54"/>
      <c r="Y758" s="54"/>
      <c r="Z758" s="54"/>
    </row>
    <row r="759" spans="1:26" ht="24.75" customHeight="1">
      <c r="A759" s="54"/>
      <c r="B759" s="54"/>
      <c r="C759" s="54"/>
      <c r="D759" s="54"/>
      <c r="E759" s="54"/>
      <c r="F759" s="54"/>
      <c r="G759" s="54"/>
      <c r="H759" s="54"/>
      <c r="I759" s="54"/>
      <c r="J759" s="54"/>
      <c r="K759" s="54"/>
      <c r="L759" s="54"/>
      <c r="M759" s="54"/>
      <c r="N759" s="54"/>
      <c r="O759" s="54"/>
      <c r="P759" s="54"/>
      <c r="Q759" s="54"/>
      <c r="R759" s="54"/>
      <c r="S759" s="54"/>
      <c r="T759" s="54"/>
      <c r="U759" s="54"/>
      <c r="V759" s="54"/>
      <c r="W759" s="54"/>
      <c r="X759" s="54"/>
      <c r="Y759" s="54"/>
      <c r="Z759" s="54"/>
    </row>
    <row r="760" spans="1:26" ht="24.75" customHeight="1">
      <c r="A760" s="54"/>
      <c r="B760" s="54"/>
      <c r="C760" s="54"/>
      <c r="D760" s="54"/>
      <c r="E760" s="54"/>
      <c r="F760" s="54"/>
      <c r="G760" s="54"/>
      <c r="H760" s="54"/>
      <c r="I760" s="54"/>
      <c r="J760" s="54"/>
      <c r="K760" s="54"/>
      <c r="L760" s="54"/>
      <c r="M760" s="54"/>
      <c r="N760" s="54"/>
      <c r="O760" s="54"/>
      <c r="P760" s="54"/>
      <c r="Q760" s="54"/>
      <c r="R760" s="54"/>
      <c r="S760" s="54"/>
      <c r="T760" s="54"/>
      <c r="U760" s="54"/>
      <c r="V760" s="54"/>
      <c r="W760" s="54"/>
      <c r="X760" s="54"/>
      <c r="Y760" s="54"/>
      <c r="Z760" s="54"/>
    </row>
    <row r="761" spans="1:26" ht="24.75" customHeight="1">
      <c r="A761" s="54"/>
      <c r="B761" s="54"/>
      <c r="C761" s="54"/>
      <c r="D761" s="54"/>
      <c r="E761" s="54"/>
      <c r="F761" s="54"/>
      <c r="G761" s="54"/>
      <c r="H761" s="54"/>
      <c r="I761" s="54"/>
      <c r="J761" s="54"/>
      <c r="K761" s="54"/>
      <c r="L761" s="54"/>
      <c r="M761" s="54"/>
      <c r="N761" s="54"/>
      <c r="O761" s="54"/>
      <c r="P761" s="54"/>
      <c r="Q761" s="54"/>
      <c r="R761" s="54"/>
      <c r="S761" s="54"/>
      <c r="T761" s="54"/>
      <c r="U761" s="54"/>
      <c r="V761" s="54"/>
      <c r="W761" s="54"/>
      <c r="X761" s="54"/>
      <c r="Y761" s="54"/>
      <c r="Z761" s="54"/>
    </row>
    <row r="762" spans="1:26" ht="24.75" customHeight="1">
      <c r="A762" s="54"/>
      <c r="B762" s="54"/>
      <c r="C762" s="54"/>
      <c r="D762" s="54"/>
      <c r="E762" s="54"/>
      <c r="F762" s="54"/>
      <c r="G762" s="54"/>
      <c r="H762" s="54"/>
      <c r="I762" s="54"/>
      <c r="J762" s="54"/>
      <c r="K762" s="54"/>
      <c r="L762" s="54"/>
      <c r="M762" s="54"/>
      <c r="N762" s="54"/>
      <c r="O762" s="54"/>
      <c r="P762" s="54"/>
      <c r="Q762" s="54"/>
      <c r="R762" s="54"/>
      <c r="S762" s="54"/>
      <c r="T762" s="54"/>
      <c r="U762" s="54"/>
      <c r="V762" s="54"/>
      <c r="W762" s="54"/>
      <c r="X762" s="54"/>
      <c r="Y762" s="54"/>
      <c r="Z762" s="54"/>
    </row>
    <row r="763" spans="1:26" ht="24.75" customHeight="1">
      <c r="A763" s="54"/>
      <c r="B763" s="54"/>
      <c r="C763" s="54"/>
      <c r="D763" s="54"/>
      <c r="E763" s="54"/>
      <c r="F763" s="54"/>
      <c r="G763" s="54"/>
      <c r="H763" s="54"/>
      <c r="I763" s="54"/>
      <c r="J763" s="54"/>
      <c r="K763" s="54"/>
      <c r="L763" s="54"/>
      <c r="M763" s="54"/>
      <c r="N763" s="54"/>
      <c r="O763" s="54"/>
      <c r="P763" s="54"/>
      <c r="Q763" s="54"/>
      <c r="R763" s="54"/>
      <c r="S763" s="54"/>
      <c r="T763" s="54"/>
      <c r="U763" s="54"/>
      <c r="V763" s="54"/>
      <c r="W763" s="54"/>
      <c r="X763" s="54"/>
      <c r="Y763" s="54"/>
      <c r="Z763" s="54"/>
    </row>
    <row r="764" spans="1:26" ht="24.75" customHeight="1">
      <c r="A764" s="54"/>
      <c r="B764" s="54"/>
      <c r="C764" s="54"/>
      <c r="D764" s="54"/>
      <c r="E764" s="54"/>
      <c r="F764" s="54"/>
      <c r="G764" s="54"/>
      <c r="H764" s="54"/>
      <c r="I764" s="54"/>
      <c r="J764" s="54"/>
      <c r="K764" s="54"/>
      <c r="L764" s="54"/>
      <c r="M764" s="54"/>
      <c r="N764" s="54"/>
      <c r="O764" s="54"/>
      <c r="P764" s="54"/>
      <c r="Q764" s="54"/>
      <c r="R764" s="54"/>
      <c r="S764" s="54"/>
      <c r="T764" s="54"/>
      <c r="U764" s="54"/>
      <c r="V764" s="54"/>
      <c r="W764" s="54"/>
      <c r="X764" s="54"/>
      <c r="Y764" s="54"/>
      <c r="Z764" s="54"/>
    </row>
    <row r="765" spans="1:26" ht="24.75" customHeight="1">
      <c r="A765" s="54"/>
      <c r="B765" s="54"/>
      <c r="C765" s="54"/>
      <c r="D765" s="54"/>
      <c r="E765" s="54"/>
      <c r="F765" s="54"/>
      <c r="G765" s="54"/>
      <c r="H765" s="54"/>
      <c r="I765" s="54"/>
      <c r="J765" s="54"/>
      <c r="K765" s="54"/>
      <c r="L765" s="54"/>
      <c r="M765" s="54"/>
      <c r="N765" s="54"/>
      <c r="O765" s="54"/>
      <c r="P765" s="54"/>
      <c r="Q765" s="54"/>
      <c r="R765" s="54"/>
      <c r="S765" s="54"/>
      <c r="T765" s="54"/>
      <c r="U765" s="54"/>
      <c r="V765" s="54"/>
      <c r="W765" s="54"/>
      <c r="X765" s="54"/>
      <c r="Y765" s="54"/>
      <c r="Z765" s="54"/>
    </row>
    <row r="766" spans="1:26" ht="24.75" customHeight="1">
      <c r="A766" s="54"/>
      <c r="B766" s="54"/>
      <c r="C766" s="54"/>
      <c r="D766" s="54"/>
      <c r="E766" s="54"/>
      <c r="F766" s="54"/>
      <c r="G766" s="54"/>
      <c r="H766" s="54"/>
      <c r="I766" s="54"/>
      <c r="J766" s="54"/>
      <c r="K766" s="54"/>
      <c r="L766" s="54"/>
      <c r="M766" s="54"/>
      <c r="N766" s="54"/>
      <c r="O766" s="54"/>
      <c r="P766" s="54"/>
      <c r="Q766" s="54"/>
      <c r="R766" s="54"/>
      <c r="S766" s="54"/>
      <c r="T766" s="54"/>
      <c r="U766" s="54"/>
      <c r="V766" s="54"/>
      <c r="W766" s="54"/>
      <c r="X766" s="54"/>
      <c r="Y766" s="54"/>
      <c r="Z766" s="54"/>
    </row>
    <row r="767" spans="1:26" ht="24.75" customHeight="1">
      <c r="A767" s="54"/>
      <c r="B767" s="54"/>
      <c r="C767" s="54"/>
      <c r="D767" s="54"/>
      <c r="E767" s="54"/>
      <c r="F767" s="54"/>
      <c r="G767" s="54"/>
      <c r="H767" s="54"/>
      <c r="I767" s="54"/>
      <c r="J767" s="54"/>
      <c r="K767" s="54"/>
      <c r="L767" s="54"/>
      <c r="M767" s="54"/>
      <c r="N767" s="54"/>
      <c r="O767" s="54"/>
      <c r="P767" s="54"/>
      <c r="Q767" s="54"/>
      <c r="R767" s="54"/>
      <c r="S767" s="54"/>
      <c r="T767" s="54"/>
      <c r="U767" s="54"/>
      <c r="V767" s="54"/>
      <c r="W767" s="54"/>
      <c r="X767" s="54"/>
      <c r="Y767" s="54"/>
      <c r="Z767" s="54"/>
    </row>
    <row r="768" spans="1:26" ht="24.75" customHeight="1">
      <c r="A768" s="54"/>
      <c r="B768" s="54"/>
      <c r="C768" s="54"/>
      <c r="D768" s="54"/>
      <c r="E768" s="54"/>
      <c r="F768" s="54"/>
      <c r="G768" s="54"/>
      <c r="H768" s="54"/>
      <c r="I768" s="54"/>
      <c r="J768" s="54"/>
      <c r="K768" s="54"/>
      <c r="L768" s="54"/>
      <c r="M768" s="54"/>
      <c r="N768" s="54"/>
      <c r="O768" s="54"/>
      <c r="P768" s="54"/>
      <c r="Q768" s="54"/>
      <c r="R768" s="54"/>
      <c r="S768" s="54"/>
      <c r="T768" s="54"/>
      <c r="U768" s="54"/>
      <c r="V768" s="54"/>
      <c r="W768" s="54"/>
      <c r="X768" s="54"/>
      <c r="Y768" s="54"/>
      <c r="Z768" s="54"/>
    </row>
    <row r="769" spans="1:26" ht="24.75" customHeight="1">
      <c r="A769" s="54"/>
      <c r="B769" s="54"/>
      <c r="C769" s="54"/>
      <c r="D769" s="54"/>
      <c r="E769" s="54"/>
      <c r="F769" s="54"/>
      <c r="G769" s="54"/>
      <c r="H769" s="54"/>
      <c r="I769" s="54"/>
      <c r="J769" s="54"/>
      <c r="K769" s="54"/>
      <c r="L769" s="54"/>
      <c r="M769" s="54"/>
      <c r="N769" s="54"/>
      <c r="O769" s="54"/>
      <c r="P769" s="54"/>
      <c r="Q769" s="54"/>
      <c r="R769" s="54"/>
      <c r="S769" s="54"/>
      <c r="T769" s="54"/>
      <c r="U769" s="54"/>
      <c r="V769" s="54"/>
      <c r="W769" s="54"/>
      <c r="X769" s="54"/>
      <c r="Y769" s="54"/>
      <c r="Z769" s="54"/>
    </row>
    <row r="770" spans="1:26" ht="24.75" customHeight="1">
      <c r="A770" s="54"/>
      <c r="B770" s="54"/>
      <c r="C770" s="54"/>
      <c r="D770" s="54"/>
      <c r="E770" s="54"/>
      <c r="F770" s="54"/>
      <c r="G770" s="54"/>
      <c r="H770" s="54"/>
      <c r="I770" s="54"/>
      <c r="J770" s="54"/>
      <c r="K770" s="54"/>
      <c r="L770" s="54"/>
      <c r="M770" s="54"/>
      <c r="N770" s="54"/>
      <c r="O770" s="54"/>
      <c r="P770" s="54"/>
      <c r="Q770" s="54"/>
      <c r="R770" s="54"/>
      <c r="S770" s="54"/>
      <c r="T770" s="54"/>
      <c r="U770" s="54"/>
      <c r="V770" s="54"/>
      <c r="W770" s="54"/>
      <c r="X770" s="54"/>
      <c r="Y770" s="54"/>
      <c r="Z770" s="54"/>
    </row>
    <row r="771" spans="1:26" ht="24.75" customHeight="1">
      <c r="A771" s="54"/>
      <c r="B771" s="54"/>
      <c r="C771" s="54"/>
      <c r="D771" s="54"/>
      <c r="E771" s="54"/>
      <c r="F771" s="54"/>
      <c r="G771" s="54"/>
      <c r="H771" s="54"/>
      <c r="I771" s="54"/>
      <c r="J771" s="54"/>
      <c r="K771" s="54"/>
      <c r="L771" s="54"/>
      <c r="M771" s="54"/>
      <c r="N771" s="54"/>
      <c r="O771" s="54"/>
      <c r="P771" s="54"/>
      <c r="Q771" s="54"/>
      <c r="R771" s="54"/>
      <c r="S771" s="54"/>
      <c r="T771" s="54"/>
      <c r="U771" s="54"/>
      <c r="V771" s="54"/>
      <c r="W771" s="54"/>
      <c r="X771" s="54"/>
      <c r="Y771" s="54"/>
      <c r="Z771" s="54"/>
    </row>
    <row r="772" spans="1:26" ht="24.75" customHeight="1">
      <c r="A772" s="54"/>
      <c r="B772" s="54"/>
      <c r="C772" s="54"/>
      <c r="D772" s="54"/>
      <c r="E772" s="54"/>
      <c r="F772" s="54"/>
      <c r="G772" s="54"/>
      <c r="H772" s="54"/>
      <c r="I772" s="54"/>
      <c r="J772" s="54"/>
      <c r="K772" s="54"/>
      <c r="L772" s="54"/>
      <c r="M772" s="54"/>
      <c r="N772" s="54"/>
      <c r="O772" s="54"/>
      <c r="P772" s="54"/>
      <c r="Q772" s="54"/>
      <c r="R772" s="54"/>
      <c r="S772" s="54"/>
      <c r="T772" s="54"/>
      <c r="U772" s="54"/>
      <c r="V772" s="54"/>
      <c r="W772" s="54"/>
      <c r="X772" s="54"/>
      <c r="Y772" s="54"/>
      <c r="Z772" s="54"/>
    </row>
    <row r="773" spans="1:26" ht="24.75" customHeight="1">
      <c r="A773" s="54"/>
      <c r="B773" s="54"/>
      <c r="C773" s="54"/>
      <c r="D773" s="54"/>
      <c r="E773" s="54"/>
      <c r="F773" s="54"/>
      <c r="G773" s="54"/>
      <c r="H773" s="54"/>
      <c r="I773" s="54"/>
      <c r="J773" s="54"/>
      <c r="K773" s="54"/>
      <c r="L773" s="54"/>
      <c r="M773" s="54"/>
      <c r="N773" s="54"/>
      <c r="O773" s="54"/>
      <c r="P773" s="54"/>
      <c r="Q773" s="54"/>
      <c r="R773" s="54"/>
      <c r="S773" s="54"/>
      <c r="T773" s="54"/>
      <c r="U773" s="54"/>
      <c r="V773" s="54"/>
      <c r="W773" s="54"/>
      <c r="X773" s="54"/>
      <c r="Y773" s="54"/>
      <c r="Z773" s="54"/>
    </row>
    <row r="774" spans="1:26" ht="24.75" customHeight="1">
      <c r="A774" s="54"/>
      <c r="B774" s="54"/>
      <c r="C774" s="54"/>
      <c r="D774" s="54"/>
      <c r="E774" s="54"/>
      <c r="F774" s="54"/>
      <c r="G774" s="54"/>
      <c r="H774" s="54"/>
      <c r="I774" s="54"/>
      <c r="J774" s="54"/>
      <c r="K774" s="54"/>
      <c r="L774" s="54"/>
      <c r="M774" s="54"/>
      <c r="N774" s="54"/>
      <c r="O774" s="54"/>
      <c r="P774" s="54"/>
      <c r="Q774" s="54"/>
      <c r="R774" s="54"/>
      <c r="S774" s="54"/>
      <c r="T774" s="54"/>
      <c r="U774" s="54"/>
      <c r="V774" s="54"/>
      <c r="W774" s="54"/>
      <c r="X774" s="54"/>
      <c r="Y774" s="54"/>
      <c r="Z774" s="54"/>
    </row>
    <row r="775" spans="1:26" ht="24.75" customHeight="1">
      <c r="A775" s="54"/>
      <c r="B775" s="54"/>
      <c r="C775" s="54"/>
      <c r="D775" s="54"/>
      <c r="E775" s="54"/>
      <c r="F775" s="54"/>
      <c r="G775" s="54"/>
      <c r="H775" s="54"/>
      <c r="I775" s="54"/>
      <c r="J775" s="54"/>
      <c r="K775" s="54"/>
      <c r="L775" s="54"/>
      <c r="M775" s="54"/>
      <c r="N775" s="54"/>
      <c r="O775" s="54"/>
      <c r="P775" s="54"/>
      <c r="Q775" s="54"/>
      <c r="R775" s="54"/>
      <c r="S775" s="54"/>
      <c r="T775" s="54"/>
      <c r="U775" s="54"/>
      <c r="V775" s="54"/>
      <c r="W775" s="54"/>
      <c r="X775" s="54"/>
      <c r="Y775" s="54"/>
      <c r="Z775" s="54"/>
    </row>
    <row r="776" spans="1:26" ht="24.75" customHeight="1">
      <c r="A776" s="54"/>
      <c r="B776" s="54"/>
      <c r="C776" s="54"/>
      <c r="D776" s="54"/>
      <c r="E776" s="54"/>
      <c r="F776" s="54"/>
      <c r="G776" s="54"/>
      <c r="H776" s="54"/>
      <c r="I776" s="54"/>
      <c r="J776" s="54"/>
      <c r="K776" s="54"/>
      <c r="L776" s="54"/>
      <c r="M776" s="54"/>
      <c r="N776" s="54"/>
      <c r="O776" s="54"/>
      <c r="P776" s="54"/>
      <c r="Q776" s="54"/>
      <c r="R776" s="54"/>
      <c r="S776" s="54"/>
      <c r="T776" s="54"/>
      <c r="U776" s="54"/>
      <c r="V776" s="54"/>
      <c r="W776" s="54"/>
      <c r="X776" s="54"/>
      <c r="Y776" s="54"/>
      <c r="Z776" s="54"/>
    </row>
    <row r="777" spans="1:26" ht="24.75" customHeight="1">
      <c r="A777" s="54"/>
      <c r="B777" s="54"/>
      <c r="C777" s="54"/>
      <c r="D777" s="54"/>
      <c r="E777" s="54"/>
      <c r="F777" s="54"/>
      <c r="G777" s="54"/>
      <c r="H777" s="54"/>
      <c r="I777" s="54"/>
      <c r="J777" s="54"/>
      <c r="K777" s="54"/>
      <c r="L777" s="54"/>
      <c r="M777" s="54"/>
      <c r="N777" s="54"/>
      <c r="O777" s="54"/>
      <c r="P777" s="54"/>
      <c r="Q777" s="54"/>
      <c r="R777" s="54"/>
      <c r="S777" s="54"/>
      <c r="T777" s="54"/>
      <c r="U777" s="54"/>
      <c r="V777" s="54"/>
      <c r="W777" s="54"/>
      <c r="X777" s="54"/>
      <c r="Y777" s="54"/>
      <c r="Z777" s="54"/>
    </row>
    <row r="778" spans="1:26" ht="24.75" customHeight="1">
      <c r="A778" s="54"/>
      <c r="B778" s="54"/>
      <c r="C778" s="54"/>
      <c r="D778" s="54"/>
      <c r="E778" s="54"/>
      <c r="F778" s="54"/>
      <c r="G778" s="54"/>
      <c r="H778" s="54"/>
      <c r="I778" s="54"/>
      <c r="J778" s="54"/>
      <c r="K778" s="54"/>
      <c r="L778" s="54"/>
      <c r="M778" s="54"/>
      <c r="N778" s="54"/>
      <c r="O778" s="54"/>
      <c r="P778" s="54"/>
      <c r="Q778" s="54"/>
      <c r="R778" s="54"/>
      <c r="S778" s="54"/>
      <c r="T778" s="54"/>
      <c r="U778" s="54"/>
      <c r="V778" s="54"/>
      <c r="W778" s="54"/>
      <c r="X778" s="54"/>
      <c r="Y778" s="54"/>
      <c r="Z778" s="54"/>
    </row>
    <row r="779" spans="1:26" ht="24.75" customHeight="1">
      <c r="A779" s="54"/>
      <c r="B779" s="54"/>
      <c r="C779" s="54"/>
      <c r="D779" s="54"/>
      <c r="E779" s="54"/>
      <c r="F779" s="54"/>
      <c r="G779" s="54"/>
      <c r="H779" s="54"/>
      <c r="I779" s="54"/>
      <c r="J779" s="54"/>
      <c r="K779" s="54"/>
      <c r="L779" s="54"/>
      <c r="M779" s="54"/>
      <c r="N779" s="54"/>
      <c r="O779" s="54"/>
      <c r="P779" s="54"/>
      <c r="Q779" s="54"/>
      <c r="R779" s="54"/>
      <c r="S779" s="54"/>
      <c r="T779" s="54"/>
      <c r="U779" s="54"/>
      <c r="V779" s="54"/>
      <c r="W779" s="54"/>
      <c r="X779" s="54"/>
      <c r="Y779" s="54"/>
      <c r="Z779" s="54"/>
    </row>
    <row r="780" spans="1:26" ht="24.75" customHeight="1">
      <c r="A780" s="54"/>
      <c r="B780" s="54"/>
      <c r="C780" s="54"/>
      <c r="D780" s="54"/>
      <c r="E780" s="54"/>
      <c r="F780" s="54"/>
      <c r="G780" s="54"/>
      <c r="H780" s="54"/>
      <c r="I780" s="54"/>
      <c r="J780" s="54"/>
      <c r="K780" s="54"/>
      <c r="L780" s="54"/>
      <c r="M780" s="54"/>
      <c r="N780" s="54"/>
      <c r="O780" s="54"/>
      <c r="P780" s="54"/>
      <c r="Q780" s="54"/>
      <c r="R780" s="54"/>
      <c r="S780" s="54"/>
      <c r="T780" s="54"/>
      <c r="U780" s="54"/>
      <c r="V780" s="54"/>
      <c r="W780" s="54"/>
      <c r="X780" s="54"/>
      <c r="Y780" s="54"/>
      <c r="Z780" s="54"/>
    </row>
    <row r="781" spans="1:26" ht="24.75" customHeight="1">
      <c r="A781" s="54"/>
      <c r="B781" s="54"/>
      <c r="C781" s="54"/>
      <c r="D781" s="54"/>
      <c r="E781" s="54"/>
      <c r="F781" s="54"/>
      <c r="G781" s="54"/>
      <c r="H781" s="54"/>
      <c r="I781" s="54"/>
      <c r="J781" s="54"/>
      <c r="K781" s="54"/>
      <c r="L781" s="54"/>
      <c r="M781" s="54"/>
      <c r="N781" s="54"/>
      <c r="O781" s="54"/>
      <c r="P781" s="54"/>
      <c r="Q781" s="54"/>
      <c r="R781" s="54"/>
      <c r="S781" s="54"/>
      <c r="T781" s="54"/>
      <c r="U781" s="54"/>
      <c r="V781" s="54"/>
      <c r="W781" s="54"/>
      <c r="X781" s="54"/>
      <c r="Y781" s="54"/>
      <c r="Z781" s="54"/>
    </row>
    <row r="782" spans="1:26" ht="24.75" customHeight="1">
      <c r="A782" s="54"/>
      <c r="B782" s="54"/>
      <c r="C782" s="54"/>
      <c r="D782" s="54"/>
      <c r="E782" s="54"/>
      <c r="F782" s="54"/>
      <c r="G782" s="54"/>
      <c r="H782" s="54"/>
      <c r="I782" s="54"/>
      <c r="J782" s="54"/>
      <c r="K782" s="54"/>
      <c r="L782" s="54"/>
      <c r="M782" s="54"/>
      <c r="N782" s="54"/>
      <c r="O782" s="54"/>
      <c r="P782" s="54"/>
      <c r="Q782" s="54"/>
      <c r="R782" s="54"/>
      <c r="S782" s="54"/>
      <c r="T782" s="54"/>
      <c r="U782" s="54"/>
      <c r="V782" s="54"/>
      <c r="W782" s="54"/>
      <c r="X782" s="54"/>
      <c r="Y782" s="54"/>
      <c r="Z782" s="54"/>
    </row>
    <row r="783" spans="1:26" ht="24.75" customHeight="1">
      <c r="A783" s="54"/>
      <c r="B783" s="54"/>
      <c r="C783" s="54"/>
      <c r="D783" s="54"/>
      <c r="E783" s="54"/>
      <c r="F783" s="54"/>
      <c r="G783" s="54"/>
      <c r="H783" s="54"/>
      <c r="I783" s="54"/>
      <c r="J783" s="54"/>
      <c r="K783" s="54"/>
      <c r="L783" s="54"/>
      <c r="M783" s="54"/>
      <c r="N783" s="54"/>
      <c r="O783" s="54"/>
      <c r="P783" s="54"/>
      <c r="Q783" s="54"/>
      <c r="R783" s="54"/>
      <c r="S783" s="54"/>
      <c r="T783" s="54"/>
      <c r="U783" s="54"/>
      <c r="V783" s="54"/>
      <c r="W783" s="54"/>
      <c r="X783" s="54"/>
      <c r="Y783" s="54"/>
      <c r="Z783" s="54"/>
    </row>
    <row r="784" spans="1:26" ht="24.75" customHeight="1">
      <c r="A784" s="54"/>
      <c r="B784" s="54"/>
      <c r="C784" s="54"/>
      <c r="D784" s="54"/>
      <c r="E784" s="54"/>
      <c r="F784" s="54"/>
      <c r="G784" s="54"/>
      <c r="H784" s="54"/>
      <c r="I784" s="54"/>
      <c r="J784" s="54"/>
      <c r="K784" s="54"/>
      <c r="L784" s="54"/>
      <c r="M784" s="54"/>
      <c r="N784" s="54"/>
      <c r="O784" s="54"/>
      <c r="P784" s="54"/>
      <c r="Q784" s="54"/>
      <c r="R784" s="54"/>
      <c r="S784" s="54"/>
      <c r="T784" s="54"/>
      <c r="U784" s="54"/>
      <c r="V784" s="54"/>
      <c r="W784" s="54"/>
      <c r="X784" s="54"/>
      <c r="Y784" s="54"/>
      <c r="Z784" s="54"/>
    </row>
    <row r="785" spans="1:26" ht="24.75" customHeight="1">
      <c r="A785" s="54"/>
      <c r="B785" s="54"/>
      <c r="C785" s="54"/>
      <c r="D785" s="54"/>
      <c r="E785" s="54"/>
      <c r="F785" s="54"/>
      <c r="G785" s="54"/>
      <c r="H785" s="54"/>
      <c r="I785" s="54"/>
      <c r="J785" s="54"/>
      <c r="K785" s="54"/>
      <c r="L785" s="54"/>
      <c r="M785" s="54"/>
      <c r="N785" s="54"/>
      <c r="O785" s="54"/>
      <c r="P785" s="54"/>
      <c r="Q785" s="54"/>
      <c r="R785" s="54"/>
      <c r="S785" s="54"/>
      <c r="T785" s="54"/>
      <c r="U785" s="54"/>
      <c r="V785" s="54"/>
      <c r="W785" s="54"/>
      <c r="X785" s="54"/>
      <c r="Y785" s="54"/>
      <c r="Z785" s="54"/>
    </row>
    <row r="786" spans="1:26" ht="24.75" customHeight="1">
      <c r="A786" s="54"/>
      <c r="B786" s="54"/>
      <c r="C786" s="54"/>
      <c r="D786" s="54"/>
      <c r="E786" s="54"/>
      <c r="F786" s="54"/>
      <c r="G786" s="54"/>
      <c r="H786" s="54"/>
      <c r="I786" s="54"/>
      <c r="J786" s="54"/>
      <c r="K786" s="54"/>
      <c r="L786" s="54"/>
      <c r="M786" s="54"/>
      <c r="N786" s="54"/>
      <c r="O786" s="54"/>
      <c r="P786" s="54"/>
      <c r="Q786" s="54"/>
      <c r="R786" s="54"/>
      <c r="S786" s="54"/>
      <c r="T786" s="54"/>
      <c r="U786" s="54"/>
      <c r="V786" s="54"/>
      <c r="W786" s="54"/>
      <c r="X786" s="54"/>
      <c r="Y786" s="54"/>
      <c r="Z786" s="54"/>
    </row>
    <row r="787" spans="1:26" ht="24.75" customHeight="1">
      <c r="A787" s="54"/>
      <c r="B787" s="54"/>
      <c r="C787" s="54"/>
      <c r="D787" s="54"/>
      <c r="E787" s="54"/>
      <c r="F787" s="54"/>
      <c r="G787" s="54"/>
      <c r="H787" s="54"/>
      <c r="I787" s="54"/>
      <c r="J787" s="54"/>
      <c r="K787" s="54"/>
      <c r="L787" s="54"/>
      <c r="M787" s="54"/>
      <c r="N787" s="54"/>
      <c r="O787" s="54"/>
      <c r="P787" s="54"/>
      <c r="Q787" s="54"/>
      <c r="R787" s="54"/>
      <c r="S787" s="54"/>
      <c r="T787" s="54"/>
      <c r="U787" s="54"/>
      <c r="V787" s="54"/>
      <c r="W787" s="54"/>
      <c r="X787" s="54"/>
      <c r="Y787" s="54"/>
      <c r="Z787" s="54"/>
    </row>
    <row r="788" spans="1:26" ht="24.75" customHeight="1">
      <c r="A788" s="54"/>
      <c r="B788" s="54"/>
      <c r="C788" s="54"/>
      <c r="D788" s="54"/>
      <c r="E788" s="54"/>
      <c r="F788" s="54"/>
      <c r="G788" s="54"/>
      <c r="H788" s="54"/>
      <c r="I788" s="54"/>
      <c r="J788" s="54"/>
      <c r="K788" s="54"/>
      <c r="L788" s="54"/>
      <c r="M788" s="54"/>
      <c r="N788" s="54"/>
      <c r="O788" s="54"/>
      <c r="P788" s="54"/>
      <c r="Q788" s="54"/>
      <c r="R788" s="54"/>
      <c r="S788" s="54"/>
      <c r="T788" s="54"/>
      <c r="U788" s="54"/>
      <c r="V788" s="54"/>
      <c r="W788" s="54"/>
      <c r="X788" s="54"/>
      <c r="Y788" s="54"/>
      <c r="Z788" s="54"/>
    </row>
    <row r="789" spans="1:26" ht="24.75" customHeight="1">
      <c r="A789" s="54"/>
      <c r="B789" s="54"/>
      <c r="C789" s="54"/>
      <c r="D789" s="54"/>
      <c r="E789" s="54"/>
      <c r="F789" s="54"/>
      <c r="G789" s="54"/>
      <c r="H789" s="54"/>
      <c r="I789" s="54"/>
      <c r="J789" s="54"/>
      <c r="K789" s="54"/>
      <c r="L789" s="54"/>
      <c r="M789" s="54"/>
      <c r="N789" s="54"/>
      <c r="O789" s="54"/>
      <c r="P789" s="54"/>
      <c r="Q789" s="54"/>
      <c r="R789" s="54"/>
      <c r="S789" s="54"/>
      <c r="T789" s="54"/>
      <c r="U789" s="54"/>
      <c r="V789" s="54"/>
      <c r="W789" s="54"/>
      <c r="X789" s="54"/>
      <c r="Y789" s="54"/>
      <c r="Z789" s="54"/>
    </row>
    <row r="790" spans="1:26" ht="24.75" customHeight="1">
      <c r="A790" s="54"/>
      <c r="B790" s="54"/>
      <c r="C790" s="54"/>
      <c r="D790" s="54"/>
      <c r="E790" s="54"/>
      <c r="F790" s="54"/>
      <c r="G790" s="54"/>
      <c r="H790" s="54"/>
      <c r="I790" s="54"/>
      <c r="J790" s="54"/>
      <c r="K790" s="54"/>
      <c r="L790" s="54"/>
      <c r="M790" s="54"/>
      <c r="N790" s="54"/>
      <c r="O790" s="54"/>
      <c r="P790" s="54"/>
      <c r="Q790" s="54"/>
      <c r="R790" s="54"/>
      <c r="S790" s="54"/>
      <c r="T790" s="54"/>
      <c r="U790" s="54"/>
      <c r="V790" s="54"/>
      <c r="W790" s="54"/>
      <c r="X790" s="54"/>
      <c r="Y790" s="54"/>
      <c r="Z790" s="54"/>
    </row>
    <row r="791" spans="1:26" ht="24.75" customHeight="1">
      <c r="A791" s="54"/>
      <c r="B791" s="54"/>
      <c r="C791" s="54"/>
      <c r="D791" s="54"/>
      <c r="E791" s="54"/>
      <c r="F791" s="54"/>
      <c r="G791" s="54"/>
      <c r="H791" s="54"/>
      <c r="I791" s="54"/>
      <c r="J791" s="54"/>
      <c r="K791" s="54"/>
      <c r="L791" s="54"/>
      <c r="M791" s="54"/>
      <c r="N791" s="54"/>
      <c r="O791" s="54"/>
      <c r="P791" s="54"/>
      <c r="Q791" s="54"/>
      <c r="R791" s="54"/>
      <c r="S791" s="54"/>
      <c r="T791" s="54"/>
      <c r="U791" s="54"/>
      <c r="V791" s="54"/>
      <c r="W791" s="54"/>
      <c r="X791" s="54"/>
      <c r="Y791" s="54"/>
      <c r="Z791" s="54"/>
    </row>
    <row r="792" spans="1:26" ht="24.75" customHeight="1">
      <c r="A792" s="54"/>
      <c r="B792" s="54"/>
      <c r="C792" s="54"/>
      <c r="D792" s="54"/>
      <c r="E792" s="54"/>
      <c r="F792" s="54"/>
      <c r="G792" s="54"/>
      <c r="H792" s="54"/>
      <c r="I792" s="54"/>
      <c r="J792" s="54"/>
      <c r="K792" s="54"/>
      <c r="L792" s="54"/>
      <c r="M792" s="54"/>
      <c r="N792" s="54"/>
      <c r="O792" s="54"/>
      <c r="P792" s="54"/>
      <c r="Q792" s="54"/>
      <c r="R792" s="54"/>
      <c r="S792" s="54"/>
      <c r="T792" s="54"/>
      <c r="U792" s="54"/>
      <c r="V792" s="54"/>
      <c r="W792" s="54"/>
      <c r="X792" s="54"/>
      <c r="Y792" s="54"/>
      <c r="Z792" s="54"/>
    </row>
    <row r="793" spans="1:26" ht="24.75" customHeight="1">
      <c r="A793" s="54"/>
      <c r="B793" s="54"/>
      <c r="C793" s="54"/>
      <c r="D793" s="54"/>
      <c r="E793" s="54"/>
      <c r="F793" s="54"/>
      <c r="G793" s="54"/>
      <c r="H793" s="54"/>
      <c r="I793" s="54"/>
      <c r="J793" s="54"/>
      <c r="K793" s="54"/>
      <c r="L793" s="54"/>
      <c r="M793" s="54"/>
      <c r="N793" s="54"/>
      <c r="O793" s="54"/>
      <c r="P793" s="54"/>
      <c r="Q793" s="54"/>
      <c r="R793" s="54"/>
      <c r="S793" s="54"/>
      <c r="T793" s="54"/>
      <c r="U793" s="54"/>
      <c r="V793" s="54"/>
      <c r="W793" s="54"/>
      <c r="X793" s="54"/>
      <c r="Y793" s="54"/>
      <c r="Z793" s="54"/>
    </row>
    <row r="794" spans="1:26" ht="24.75" customHeight="1">
      <c r="A794" s="54"/>
      <c r="B794" s="54"/>
      <c r="C794" s="54"/>
      <c r="D794" s="54"/>
      <c r="E794" s="54"/>
      <c r="F794" s="54"/>
      <c r="G794" s="54"/>
      <c r="H794" s="54"/>
      <c r="I794" s="54"/>
      <c r="J794" s="54"/>
      <c r="K794" s="54"/>
      <c r="L794" s="54"/>
      <c r="M794" s="54"/>
      <c r="N794" s="54"/>
      <c r="O794" s="54"/>
      <c r="P794" s="54"/>
      <c r="Q794" s="54"/>
      <c r="R794" s="54"/>
      <c r="S794" s="54"/>
      <c r="T794" s="54"/>
      <c r="U794" s="54"/>
      <c r="V794" s="54"/>
      <c r="W794" s="54"/>
      <c r="X794" s="54"/>
      <c r="Y794" s="54"/>
      <c r="Z794" s="54"/>
    </row>
    <row r="795" spans="1:26" ht="24.75" customHeight="1">
      <c r="A795" s="54"/>
      <c r="B795" s="54"/>
      <c r="C795" s="54"/>
      <c r="D795" s="54"/>
      <c r="E795" s="54"/>
      <c r="F795" s="54"/>
      <c r="G795" s="54"/>
      <c r="H795" s="54"/>
      <c r="I795" s="54"/>
      <c r="J795" s="54"/>
      <c r="K795" s="54"/>
      <c r="L795" s="54"/>
      <c r="M795" s="54"/>
      <c r="N795" s="54"/>
      <c r="O795" s="54"/>
      <c r="P795" s="54"/>
      <c r="Q795" s="54"/>
      <c r="R795" s="54"/>
      <c r="S795" s="54"/>
      <c r="T795" s="54"/>
      <c r="U795" s="54"/>
      <c r="V795" s="54"/>
      <c r="W795" s="54"/>
      <c r="X795" s="54"/>
      <c r="Y795" s="54"/>
      <c r="Z795" s="54"/>
    </row>
    <row r="796" spans="1:26" ht="24.75" customHeight="1">
      <c r="A796" s="54"/>
      <c r="B796" s="54"/>
      <c r="C796" s="54"/>
      <c r="D796" s="54"/>
      <c r="E796" s="54"/>
      <c r="F796" s="54"/>
      <c r="G796" s="54"/>
      <c r="H796" s="54"/>
      <c r="I796" s="54"/>
      <c r="J796" s="54"/>
      <c r="K796" s="54"/>
      <c r="L796" s="54"/>
      <c r="M796" s="54"/>
      <c r="N796" s="54"/>
      <c r="O796" s="54"/>
      <c r="P796" s="54"/>
      <c r="Q796" s="54"/>
      <c r="R796" s="54"/>
      <c r="S796" s="54"/>
      <c r="T796" s="54"/>
      <c r="U796" s="54"/>
      <c r="V796" s="54"/>
      <c r="W796" s="54"/>
      <c r="X796" s="54"/>
      <c r="Y796" s="54"/>
      <c r="Z796" s="54"/>
    </row>
    <row r="797" spans="1:26" ht="24.75" customHeight="1">
      <c r="A797" s="54"/>
      <c r="B797" s="54"/>
      <c r="C797" s="54"/>
      <c r="D797" s="54"/>
      <c r="E797" s="54"/>
      <c r="F797" s="54"/>
      <c r="G797" s="54"/>
      <c r="H797" s="54"/>
      <c r="I797" s="54"/>
      <c r="J797" s="54"/>
      <c r="K797" s="54"/>
      <c r="L797" s="54"/>
      <c r="M797" s="54"/>
      <c r="N797" s="54"/>
      <c r="O797" s="54"/>
      <c r="P797" s="54"/>
      <c r="Q797" s="54"/>
      <c r="R797" s="54"/>
      <c r="S797" s="54"/>
      <c r="T797" s="54"/>
      <c r="U797" s="54"/>
      <c r="V797" s="54"/>
      <c r="W797" s="54"/>
      <c r="X797" s="54"/>
      <c r="Y797" s="54"/>
      <c r="Z797" s="54"/>
    </row>
    <row r="798" spans="1:26" ht="24.75" customHeight="1">
      <c r="A798" s="54"/>
      <c r="B798" s="54"/>
      <c r="C798" s="54"/>
      <c r="D798" s="54"/>
      <c r="E798" s="54"/>
      <c r="F798" s="54"/>
      <c r="G798" s="54"/>
      <c r="H798" s="54"/>
      <c r="I798" s="54"/>
      <c r="J798" s="54"/>
      <c r="K798" s="54"/>
      <c r="L798" s="54"/>
      <c r="M798" s="54"/>
      <c r="N798" s="54"/>
      <c r="O798" s="54"/>
      <c r="P798" s="54"/>
      <c r="Q798" s="54"/>
      <c r="R798" s="54"/>
      <c r="S798" s="54"/>
      <c r="T798" s="54"/>
      <c r="U798" s="54"/>
      <c r="V798" s="54"/>
      <c r="W798" s="54"/>
      <c r="X798" s="54"/>
      <c r="Y798" s="54"/>
      <c r="Z798" s="54"/>
    </row>
    <row r="799" spans="1:26" ht="24.75" customHeight="1">
      <c r="A799" s="54"/>
      <c r="B799" s="54"/>
      <c r="C799" s="54"/>
      <c r="D799" s="54"/>
      <c r="E799" s="54"/>
      <c r="F799" s="54"/>
      <c r="G799" s="54"/>
      <c r="H799" s="54"/>
      <c r="I799" s="54"/>
      <c r="J799" s="54"/>
      <c r="K799" s="54"/>
      <c r="L799" s="54"/>
      <c r="M799" s="54"/>
      <c r="N799" s="54"/>
      <c r="O799" s="54"/>
      <c r="P799" s="54"/>
      <c r="Q799" s="54"/>
      <c r="R799" s="54"/>
      <c r="S799" s="54"/>
      <c r="T799" s="54"/>
      <c r="U799" s="54"/>
      <c r="V799" s="54"/>
      <c r="W799" s="54"/>
      <c r="X799" s="54"/>
      <c r="Y799" s="54"/>
      <c r="Z799" s="54"/>
    </row>
    <row r="800" spans="1:26" ht="24.75" customHeight="1">
      <c r="A800" s="54"/>
      <c r="B800" s="54"/>
      <c r="C800" s="54"/>
      <c r="D800" s="54"/>
      <c r="E800" s="54"/>
      <c r="F800" s="54"/>
      <c r="G800" s="54"/>
      <c r="H800" s="54"/>
      <c r="I800" s="54"/>
      <c r="J800" s="54"/>
      <c r="K800" s="54"/>
      <c r="L800" s="54"/>
      <c r="M800" s="54"/>
      <c r="N800" s="54"/>
      <c r="O800" s="54"/>
      <c r="P800" s="54"/>
      <c r="Q800" s="54"/>
      <c r="R800" s="54"/>
      <c r="S800" s="54"/>
      <c r="T800" s="54"/>
      <c r="U800" s="54"/>
      <c r="V800" s="54"/>
      <c r="W800" s="54"/>
      <c r="X800" s="54"/>
      <c r="Y800" s="54"/>
      <c r="Z800" s="54"/>
    </row>
    <row r="801" spans="1:26" ht="24.75" customHeight="1">
      <c r="A801" s="54"/>
      <c r="B801" s="54"/>
      <c r="C801" s="54"/>
      <c r="D801" s="54"/>
      <c r="E801" s="54"/>
      <c r="F801" s="54"/>
      <c r="G801" s="54"/>
      <c r="H801" s="54"/>
      <c r="I801" s="54"/>
      <c r="J801" s="54"/>
      <c r="K801" s="54"/>
      <c r="L801" s="54"/>
      <c r="M801" s="54"/>
      <c r="N801" s="54"/>
      <c r="O801" s="54"/>
      <c r="P801" s="54"/>
      <c r="Q801" s="54"/>
      <c r="R801" s="54"/>
      <c r="S801" s="54"/>
      <c r="T801" s="54"/>
      <c r="U801" s="54"/>
      <c r="V801" s="54"/>
      <c r="W801" s="54"/>
      <c r="X801" s="54"/>
      <c r="Y801" s="54"/>
      <c r="Z801" s="54"/>
    </row>
    <row r="802" spans="1:26" ht="24.75" customHeight="1">
      <c r="A802" s="54"/>
      <c r="B802" s="54"/>
      <c r="C802" s="54"/>
      <c r="D802" s="54"/>
      <c r="E802" s="54"/>
      <c r="F802" s="54"/>
      <c r="G802" s="54"/>
      <c r="H802" s="54"/>
      <c r="I802" s="54"/>
      <c r="J802" s="54"/>
      <c r="K802" s="54"/>
      <c r="L802" s="54"/>
      <c r="M802" s="54"/>
      <c r="N802" s="54"/>
      <c r="O802" s="54"/>
      <c r="P802" s="54"/>
      <c r="Q802" s="54"/>
      <c r="R802" s="54"/>
      <c r="S802" s="54"/>
      <c r="T802" s="54"/>
      <c r="U802" s="54"/>
      <c r="V802" s="54"/>
      <c r="W802" s="54"/>
      <c r="X802" s="54"/>
      <c r="Y802" s="54"/>
      <c r="Z802" s="54"/>
    </row>
    <row r="803" spans="1:26" ht="24.75" customHeight="1">
      <c r="A803" s="54"/>
      <c r="B803" s="54"/>
      <c r="C803" s="54"/>
      <c r="D803" s="54"/>
      <c r="E803" s="54"/>
      <c r="F803" s="54"/>
      <c r="G803" s="54"/>
      <c r="H803" s="54"/>
      <c r="I803" s="54"/>
      <c r="J803" s="54"/>
      <c r="K803" s="54"/>
      <c r="L803" s="54"/>
      <c r="M803" s="54"/>
      <c r="N803" s="54"/>
      <c r="O803" s="54"/>
      <c r="P803" s="54"/>
      <c r="Q803" s="54"/>
      <c r="R803" s="54"/>
      <c r="S803" s="54"/>
      <c r="T803" s="54"/>
      <c r="U803" s="54"/>
      <c r="V803" s="54"/>
      <c r="W803" s="54"/>
      <c r="X803" s="54"/>
      <c r="Y803" s="54"/>
      <c r="Z803" s="54"/>
    </row>
    <row r="804" spans="1:26" ht="24.75" customHeight="1">
      <c r="A804" s="54"/>
      <c r="B804" s="54"/>
      <c r="C804" s="54"/>
      <c r="D804" s="54"/>
      <c r="E804" s="54"/>
      <c r="F804" s="54"/>
      <c r="G804" s="54"/>
      <c r="H804" s="54"/>
      <c r="I804" s="54"/>
      <c r="J804" s="54"/>
      <c r="K804" s="54"/>
      <c r="L804" s="54"/>
      <c r="M804" s="54"/>
      <c r="N804" s="54"/>
      <c r="O804" s="54"/>
      <c r="P804" s="54"/>
      <c r="Q804" s="54"/>
      <c r="R804" s="54"/>
      <c r="S804" s="54"/>
      <c r="T804" s="54"/>
      <c r="U804" s="54"/>
      <c r="V804" s="54"/>
      <c r="W804" s="54"/>
      <c r="X804" s="54"/>
      <c r="Y804" s="54"/>
      <c r="Z804" s="54"/>
    </row>
    <row r="805" spans="1:26" ht="24.75" customHeight="1">
      <c r="A805" s="54"/>
      <c r="B805" s="54"/>
      <c r="C805" s="54"/>
      <c r="D805" s="54"/>
      <c r="E805" s="54"/>
      <c r="F805" s="54"/>
      <c r="G805" s="54"/>
      <c r="H805" s="54"/>
      <c r="I805" s="54"/>
      <c r="J805" s="54"/>
      <c r="K805" s="54"/>
      <c r="L805" s="54"/>
      <c r="M805" s="54"/>
      <c r="N805" s="54"/>
      <c r="O805" s="54"/>
      <c r="P805" s="54"/>
      <c r="Q805" s="54"/>
      <c r="R805" s="54"/>
      <c r="S805" s="54"/>
      <c r="T805" s="54"/>
      <c r="U805" s="54"/>
      <c r="V805" s="54"/>
      <c r="W805" s="54"/>
      <c r="X805" s="54"/>
      <c r="Y805" s="54"/>
      <c r="Z805" s="54"/>
    </row>
    <row r="806" spans="1:26" ht="24.75" customHeight="1">
      <c r="A806" s="54"/>
      <c r="B806" s="54"/>
      <c r="C806" s="54"/>
      <c r="D806" s="54"/>
      <c r="E806" s="54"/>
      <c r="F806" s="54"/>
      <c r="G806" s="54"/>
      <c r="H806" s="54"/>
      <c r="I806" s="54"/>
      <c r="J806" s="54"/>
      <c r="K806" s="54"/>
      <c r="L806" s="54"/>
      <c r="M806" s="54"/>
      <c r="N806" s="54"/>
      <c r="O806" s="54"/>
      <c r="P806" s="54"/>
      <c r="Q806" s="54"/>
      <c r="R806" s="54"/>
      <c r="S806" s="54"/>
      <c r="T806" s="54"/>
      <c r="U806" s="54"/>
      <c r="V806" s="54"/>
      <c r="W806" s="54"/>
      <c r="X806" s="54"/>
      <c r="Y806" s="54"/>
      <c r="Z806" s="54"/>
    </row>
    <row r="807" spans="1:26" ht="24.75" customHeight="1">
      <c r="A807" s="54"/>
      <c r="B807" s="54"/>
      <c r="C807" s="54"/>
      <c r="D807" s="54"/>
      <c r="E807" s="54"/>
      <c r="F807" s="54"/>
      <c r="G807" s="54"/>
      <c r="H807" s="54"/>
      <c r="I807" s="54"/>
      <c r="J807" s="54"/>
      <c r="K807" s="54"/>
      <c r="L807" s="54"/>
      <c r="M807" s="54"/>
      <c r="N807" s="54"/>
      <c r="O807" s="54"/>
      <c r="P807" s="54"/>
      <c r="Q807" s="54"/>
      <c r="R807" s="54"/>
      <c r="S807" s="54"/>
      <c r="T807" s="54"/>
      <c r="U807" s="54"/>
      <c r="V807" s="54"/>
      <c r="W807" s="54"/>
      <c r="X807" s="54"/>
      <c r="Y807" s="54"/>
      <c r="Z807" s="54"/>
    </row>
    <row r="808" spans="1:26" ht="24.75" customHeight="1">
      <c r="A808" s="54"/>
      <c r="B808" s="54"/>
      <c r="C808" s="54"/>
      <c r="D808" s="54"/>
      <c r="E808" s="54"/>
      <c r="F808" s="54"/>
      <c r="G808" s="54"/>
      <c r="H808" s="54"/>
      <c r="I808" s="54"/>
      <c r="J808" s="54"/>
      <c r="K808" s="54"/>
      <c r="L808" s="54"/>
      <c r="M808" s="54"/>
      <c r="N808" s="54"/>
      <c r="O808" s="54"/>
      <c r="P808" s="54"/>
      <c r="Q808" s="54"/>
      <c r="R808" s="54"/>
      <c r="S808" s="54"/>
      <c r="T808" s="54"/>
      <c r="U808" s="54"/>
      <c r="V808" s="54"/>
      <c r="W808" s="54"/>
      <c r="X808" s="54"/>
      <c r="Y808" s="54"/>
      <c r="Z808" s="54"/>
    </row>
    <row r="809" spans="1:26" ht="24.75" customHeight="1">
      <c r="A809" s="54"/>
      <c r="B809" s="54"/>
      <c r="C809" s="54"/>
      <c r="D809" s="54"/>
      <c r="E809" s="54"/>
      <c r="F809" s="54"/>
      <c r="G809" s="54"/>
      <c r="H809" s="54"/>
      <c r="I809" s="54"/>
      <c r="J809" s="54"/>
      <c r="K809" s="54"/>
      <c r="L809" s="54"/>
      <c r="M809" s="54"/>
      <c r="N809" s="54"/>
      <c r="O809" s="54"/>
      <c r="P809" s="54"/>
      <c r="Q809" s="54"/>
      <c r="R809" s="54"/>
      <c r="S809" s="54"/>
      <c r="T809" s="54"/>
      <c r="U809" s="54"/>
      <c r="V809" s="54"/>
      <c r="W809" s="54"/>
      <c r="X809" s="54"/>
      <c r="Y809" s="54"/>
      <c r="Z809" s="54"/>
    </row>
    <row r="810" spans="1:26" ht="24.75" customHeight="1">
      <c r="A810" s="54"/>
      <c r="B810" s="54"/>
      <c r="C810" s="54"/>
      <c r="D810" s="54"/>
      <c r="E810" s="54"/>
      <c r="F810" s="54"/>
      <c r="G810" s="54"/>
      <c r="H810" s="54"/>
      <c r="I810" s="54"/>
      <c r="J810" s="54"/>
      <c r="K810" s="54"/>
      <c r="L810" s="54"/>
      <c r="M810" s="54"/>
      <c r="N810" s="54"/>
      <c r="O810" s="54"/>
      <c r="P810" s="54"/>
      <c r="Q810" s="54"/>
      <c r="R810" s="54"/>
      <c r="S810" s="54"/>
      <c r="T810" s="54"/>
      <c r="U810" s="54"/>
      <c r="V810" s="54"/>
      <c r="W810" s="54"/>
      <c r="X810" s="54"/>
      <c r="Y810" s="54"/>
      <c r="Z810" s="54"/>
    </row>
    <row r="811" spans="1:26" ht="24.75" customHeight="1">
      <c r="A811" s="54"/>
      <c r="B811" s="54"/>
      <c r="C811" s="54"/>
      <c r="D811" s="54"/>
      <c r="E811" s="54"/>
      <c r="F811" s="54"/>
      <c r="G811" s="54"/>
      <c r="H811" s="54"/>
      <c r="I811" s="54"/>
      <c r="J811" s="54"/>
      <c r="K811" s="54"/>
      <c r="L811" s="54"/>
      <c r="M811" s="54"/>
      <c r="N811" s="54"/>
      <c r="O811" s="54"/>
      <c r="P811" s="54"/>
      <c r="Q811" s="54"/>
      <c r="R811" s="54"/>
      <c r="S811" s="54"/>
      <c r="T811" s="54"/>
      <c r="U811" s="54"/>
      <c r="V811" s="54"/>
      <c r="W811" s="54"/>
      <c r="X811" s="54"/>
      <c r="Y811" s="54"/>
      <c r="Z811" s="54"/>
    </row>
    <row r="812" spans="1:26" ht="24.75" customHeight="1">
      <c r="A812" s="54"/>
      <c r="B812" s="54"/>
      <c r="C812" s="54"/>
      <c r="D812" s="54"/>
      <c r="E812" s="54"/>
      <c r="F812" s="54"/>
      <c r="G812" s="54"/>
      <c r="H812" s="54"/>
      <c r="I812" s="54"/>
      <c r="J812" s="54"/>
      <c r="K812" s="54"/>
      <c r="L812" s="54"/>
      <c r="M812" s="54"/>
      <c r="N812" s="54"/>
      <c r="O812" s="54"/>
      <c r="P812" s="54"/>
      <c r="Q812" s="54"/>
      <c r="R812" s="54"/>
      <c r="S812" s="54"/>
      <c r="T812" s="54"/>
      <c r="U812" s="54"/>
      <c r="V812" s="54"/>
      <c r="W812" s="54"/>
      <c r="X812" s="54"/>
      <c r="Y812" s="54"/>
      <c r="Z812" s="54"/>
    </row>
    <row r="813" spans="1:26" ht="24.75" customHeight="1">
      <c r="A813" s="54"/>
      <c r="B813" s="54"/>
      <c r="C813" s="54"/>
      <c r="D813" s="54"/>
      <c r="E813" s="54"/>
      <c r="F813" s="54"/>
      <c r="G813" s="54"/>
      <c r="H813" s="54"/>
      <c r="I813" s="54"/>
      <c r="J813" s="54"/>
      <c r="K813" s="54"/>
      <c r="L813" s="54"/>
      <c r="M813" s="54"/>
      <c r="N813" s="54"/>
      <c r="O813" s="54"/>
      <c r="P813" s="54"/>
      <c r="Q813" s="54"/>
      <c r="R813" s="54"/>
      <c r="S813" s="54"/>
      <c r="T813" s="54"/>
      <c r="U813" s="54"/>
      <c r="V813" s="54"/>
      <c r="W813" s="54"/>
      <c r="X813" s="54"/>
      <c r="Y813" s="54"/>
      <c r="Z813" s="54"/>
    </row>
    <row r="814" spans="1:26" ht="24.75" customHeight="1">
      <c r="A814" s="54"/>
      <c r="B814" s="54"/>
      <c r="C814" s="54"/>
      <c r="D814" s="54"/>
      <c r="E814" s="54"/>
      <c r="F814" s="54"/>
      <c r="G814" s="54"/>
      <c r="H814" s="54"/>
      <c r="I814" s="54"/>
      <c r="J814" s="54"/>
      <c r="K814" s="54"/>
      <c r="L814" s="54"/>
      <c r="M814" s="54"/>
      <c r="N814" s="54"/>
      <c r="O814" s="54"/>
      <c r="P814" s="54"/>
      <c r="Q814" s="54"/>
      <c r="R814" s="54"/>
      <c r="S814" s="54"/>
      <c r="T814" s="54"/>
      <c r="U814" s="54"/>
      <c r="V814" s="54"/>
      <c r="W814" s="54"/>
      <c r="X814" s="54"/>
      <c r="Y814" s="54"/>
      <c r="Z814" s="54"/>
    </row>
    <row r="815" spans="1:26" ht="24.75" customHeight="1">
      <c r="A815" s="54"/>
      <c r="B815" s="54"/>
      <c r="C815" s="54"/>
      <c r="D815" s="54"/>
      <c r="E815" s="54"/>
      <c r="F815" s="54"/>
      <c r="G815" s="54"/>
      <c r="H815" s="54"/>
      <c r="I815" s="54"/>
      <c r="J815" s="54"/>
      <c r="K815" s="54"/>
      <c r="L815" s="54"/>
      <c r="M815" s="54"/>
      <c r="N815" s="54"/>
      <c r="O815" s="54"/>
      <c r="P815" s="54"/>
      <c r="Q815" s="54"/>
      <c r="R815" s="54"/>
      <c r="S815" s="54"/>
      <c r="T815" s="54"/>
      <c r="U815" s="54"/>
      <c r="V815" s="54"/>
      <c r="W815" s="54"/>
      <c r="X815" s="54"/>
      <c r="Y815" s="54"/>
      <c r="Z815" s="54"/>
    </row>
    <row r="816" spans="1:26" ht="24.75" customHeight="1">
      <c r="A816" s="54"/>
      <c r="B816" s="54"/>
      <c r="C816" s="54"/>
      <c r="D816" s="54"/>
      <c r="E816" s="54"/>
      <c r="F816" s="54"/>
      <c r="G816" s="54"/>
      <c r="H816" s="54"/>
      <c r="I816" s="54"/>
      <c r="J816" s="54"/>
      <c r="K816" s="54"/>
      <c r="L816" s="54"/>
      <c r="M816" s="54"/>
      <c r="N816" s="54"/>
      <c r="O816" s="54"/>
      <c r="P816" s="54"/>
      <c r="Q816" s="54"/>
      <c r="R816" s="54"/>
      <c r="S816" s="54"/>
      <c r="T816" s="54"/>
      <c r="U816" s="54"/>
      <c r="V816" s="54"/>
      <c r="W816" s="54"/>
      <c r="X816" s="54"/>
      <c r="Y816" s="54"/>
      <c r="Z816" s="54"/>
    </row>
    <row r="817" spans="1:26" ht="24.75" customHeight="1">
      <c r="A817" s="54"/>
      <c r="B817" s="54"/>
      <c r="C817" s="54"/>
      <c r="D817" s="54"/>
      <c r="E817" s="54"/>
      <c r="F817" s="54"/>
      <c r="G817" s="54"/>
      <c r="H817" s="54"/>
      <c r="I817" s="54"/>
      <c r="J817" s="54"/>
      <c r="K817" s="54"/>
      <c r="L817" s="54"/>
      <c r="M817" s="54"/>
      <c r="N817" s="54"/>
      <c r="O817" s="54"/>
      <c r="P817" s="54"/>
      <c r="Q817" s="54"/>
      <c r="R817" s="54"/>
      <c r="S817" s="54"/>
      <c r="T817" s="54"/>
      <c r="U817" s="54"/>
      <c r="V817" s="54"/>
      <c r="W817" s="54"/>
      <c r="X817" s="54"/>
      <c r="Y817" s="54"/>
      <c r="Z817" s="54"/>
    </row>
    <row r="818" spans="1:26" ht="24.75" customHeight="1">
      <c r="A818" s="54"/>
      <c r="B818" s="54"/>
      <c r="C818" s="54"/>
      <c r="D818" s="54"/>
      <c r="E818" s="54"/>
      <c r="F818" s="54"/>
      <c r="G818" s="54"/>
      <c r="H818" s="54"/>
      <c r="I818" s="54"/>
      <c r="J818" s="54"/>
      <c r="K818" s="54"/>
      <c r="L818" s="54"/>
      <c r="M818" s="54"/>
      <c r="N818" s="54"/>
      <c r="O818" s="54"/>
      <c r="P818" s="54"/>
      <c r="Q818" s="54"/>
      <c r="R818" s="54"/>
      <c r="S818" s="54"/>
      <c r="T818" s="54"/>
      <c r="U818" s="54"/>
      <c r="V818" s="54"/>
      <c r="W818" s="54"/>
      <c r="X818" s="54"/>
      <c r="Y818" s="54"/>
      <c r="Z818" s="54"/>
    </row>
    <row r="819" spans="1:26" ht="24.75" customHeight="1">
      <c r="A819" s="54"/>
      <c r="B819" s="54"/>
      <c r="C819" s="54"/>
      <c r="D819" s="54"/>
      <c r="E819" s="54"/>
      <c r="F819" s="54"/>
      <c r="G819" s="54"/>
      <c r="H819" s="54"/>
      <c r="I819" s="54"/>
      <c r="J819" s="54"/>
      <c r="K819" s="54"/>
      <c r="L819" s="54"/>
      <c r="M819" s="54"/>
      <c r="N819" s="54"/>
      <c r="O819" s="54"/>
      <c r="P819" s="54"/>
      <c r="Q819" s="54"/>
      <c r="R819" s="54"/>
      <c r="S819" s="54"/>
      <c r="T819" s="54"/>
      <c r="U819" s="54"/>
      <c r="V819" s="54"/>
      <c r="W819" s="54"/>
      <c r="X819" s="54"/>
      <c r="Y819" s="54"/>
      <c r="Z819" s="54"/>
    </row>
    <row r="820" spans="1:26" ht="24.75" customHeight="1">
      <c r="A820" s="54"/>
      <c r="B820" s="54"/>
      <c r="C820" s="54"/>
      <c r="D820" s="54"/>
      <c r="E820" s="54"/>
      <c r="F820" s="54"/>
      <c r="G820" s="54"/>
      <c r="H820" s="54"/>
      <c r="I820" s="54"/>
      <c r="J820" s="54"/>
      <c r="K820" s="54"/>
      <c r="L820" s="54"/>
      <c r="M820" s="54"/>
      <c r="N820" s="54"/>
      <c r="O820" s="54"/>
      <c r="P820" s="54"/>
      <c r="Q820" s="54"/>
      <c r="R820" s="54"/>
      <c r="S820" s="54"/>
      <c r="T820" s="54"/>
      <c r="U820" s="54"/>
      <c r="V820" s="54"/>
      <c r="W820" s="54"/>
      <c r="X820" s="54"/>
      <c r="Y820" s="54"/>
      <c r="Z820" s="54"/>
    </row>
    <row r="821" spans="1:26" ht="24.75" customHeight="1">
      <c r="A821" s="54"/>
      <c r="B821" s="54"/>
      <c r="C821" s="54"/>
      <c r="D821" s="54"/>
      <c r="E821" s="54"/>
      <c r="F821" s="54"/>
      <c r="G821" s="54"/>
      <c r="H821" s="54"/>
      <c r="I821" s="54"/>
      <c r="J821" s="54"/>
      <c r="K821" s="54"/>
      <c r="L821" s="54"/>
      <c r="M821" s="54"/>
      <c r="N821" s="54"/>
      <c r="O821" s="54"/>
      <c r="P821" s="54"/>
      <c r="Q821" s="54"/>
      <c r="R821" s="54"/>
      <c r="S821" s="54"/>
      <c r="T821" s="54"/>
      <c r="U821" s="54"/>
      <c r="V821" s="54"/>
      <c r="W821" s="54"/>
      <c r="X821" s="54"/>
      <c r="Y821" s="54"/>
      <c r="Z821" s="54"/>
    </row>
    <row r="822" spans="1:26" ht="24.75" customHeight="1">
      <c r="A822" s="54"/>
      <c r="B822" s="54"/>
      <c r="C822" s="54"/>
      <c r="D822" s="54"/>
      <c r="E822" s="54"/>
      <c r="F822" s="54"/>
      <c r="G822" s="54"/>
      <c r="H822" s="54"/>
      <c r="I822" s="54"/>
      <c r="J822" s="54"/>
      <c r="K822" s="54"/>
      <c r="L822" s="54"/>
      <c r="M822" s="54"/>
      <c r="N822" s="54"/>
      <c r="O822" s="54"/>
      <c r="P822" s="54"/>
      <c r="Q822" s="54"/>
      <c r="R822" s="54"/>
      <c r="S822" s="54"/>
      <c r="T822" s="54"/>
      <c r="U822" s="54"/>
      <c r="V822" s="54"/>
      <c r="W822" s="54"/>
      <c r="X822" s="54"/>
      <c r="Y822" s="54"/>
      <c r="Z822" s="54"/>
    </row>
    <row r="823" spans="1:26" ht="24.75" customHeight="1">
      <c r="A823" s="54"/>
      <c r="B823" s="54"/>
      <c r="C823" s="54"/>
      <c r="D823" s="54"/>
      <c r="E823" s="54"/>
      <c r="F823" s="54"/>
      <c r="G823" s="54"/>
      <c r="H823" s="54"/>
      <c r="I823" s="54"/>
      <c r="J823" s="54"/>
      <c r="K823" s="54"/>
      <c r="L823" s="54"/>
      <c r="M823" s="54"/>
      <c r="N823" s="54"/>
      <c r="O823" s="54"/>
      <c r="P823" s="54"/>
      <c r="Q823" s="54"/>
      <c r="R823" s="54"/>
      <c r="S823" s="54"/>
      <c r="T823" s="54"/>
      <c r="U823" s="54"/>
      <c r="V823" s="54"/>
      <c r="W823" s="54"/>
      <c r="X823" s="54"/>
      <c r="Y823" s="54"/>
      <c r="Z823" s="54"/>
    </row>
    <row r="824" spans="1:26" ht="24.75" customHeight="1">
      <c r="A824" s="54"/>
      <c r="B824" s="54"/>
      <c r="C824" s="54"/>
      <c r="D824" s="54"/>
      <c r="E824" s="54"/>
      <c r="F824" s="54"/>
      <c r="G824" s="54"/>
      <c r="H824" s="54"/>
      <c r="I824" s="54"/>
      <c r="J824" s="54"/>
      <c r="K824" s="54"/>
      <c r="L824" s="54"/>
      <c r="M824" s="54"/>
      <c r="N824" s="54"/>
      <c r="O824" s="54"/>
      <c r="P824" s="54"/>
      <c r="Q824" s="54"/>
      <c r="R824" s="54"/>
      <c r="S824" s="54"/>
      <c r="T824" s="54"/>
      <c r="U824" s="54"/>
      <c r="V824" s="54"/>
      <c r="W824" s="54"/>
      <c r="X824" s="54"/>
      <c r="Y824" s="54"/>
      <c r="Z824" s="54"/>
    </row>
    <row r="825" spans="1:26" ht="24.75" customHeight="1">
      <c r="A825" s="54"/>
      <c r="B825" s="54"/>
      <c r="C825" s="54"/>
      <c r="D825" s="54"/>
      <c r="E825" s="54"/>
      <c r="F825" s="54"/>
      <c r="G825" s="54"/>
      <c r="H825" s="54"/>
      <c r="I825" s="54"/>
      <c r="J825" s="54"/>
      <c r="K825" s="54"/>
      <c r="L825" s="54"/>
      <c r="M825" s="54"/>
      <c r="N825" s="54"/>
      <c r="O825" s="54"/>
      <c r="P825" s="54"/>
      <c r="Q825" s="54"/>
      <c r="R825" s="54"/>
      <c r="S825" s="54"/>
      <c r="T825" s="54"/>
      <c r="U825" s="54"/>
      <c r="V825" s="54"/>
      <c r="W825" s="54"/>
      <c r="X825" s="54"/>
      <c r="Y825" s="54"/>
      <c r="Z825" s="54"/>
    </row>
    <row r="826" spans="1:26" ht="24.75" customHeight="1">
      <c r="A826" s="54"/>
      <c r="B826" s="54"/>
      <c r="C826" s="54"/>
      <c r="D826" s="54"/>
      <c r="E826" s="54"/>
      <c r="F826" s="54"/>
      <c r="G826" s="54"/>
      <c r="H826" s="54"/>
      <c r="I826" s="54"/>
      <c r="J826" s="54"/>
      <c r="K826" s="54"/>
      <c r="L826" s="54"/>
      <c r="M826" s="54"/>
      <c r="N826" s="54"/>
      <c r="O826" s="54"/>
      <c r="P826" s="54"/>
      <c r="Q826" s="54"/>
      <c r="R826" s="54"/>
      <c r="S826" s="54"/>
      <c r="T826" s="54"/>
      <c r="U826" s="54"/>
      <c r="V826" s="54"/>
      <c r="W826" s="54"/>
      <c r="X826" s="54"/>
      <c r="Y826" s="54"/>
      <c r="Z826" s="54"/>
    </row>
    <row r="827" spans="1:26" ht="24.75" customHeight="1">
      <c r="A827" s="54"/>
      <c r="B827" s="54"/>
      <c r="C827" s="54"/>
      <c r="D827" s="54"/>
      <c r="E827" s="54"/>
      <c r="F827" s="54"/>
      <c r="G827" s="54"/>
      <c r="H827" s="54"/>
      <c r="I827" s="54"/>
      <c r="J827" s="54"/>
      <c r="K827" s="54"/>
      <c r="L827" s="54"/>
      <c r="M827" s="54"/>
      <c r="N827" s="54"/>
      <c r="O827" s="54"/>
      <c r="P827" s="54"/>
      <c r="Q827" s="54"/>
      <c r="R827" s="54"/>
      <c r="S827" s="54"/>
      <c r="T827" s="54"/>
      <c r="U827" s="54"/>
      <c r="V827" s="54"/>
      <c r="W827" s="54"/>
      <c r="X827" s="54"/>
      <c r="Y827" s="54"/>
      <c r="Z827" s="54"/>
    </row>
    <row r="828" spans="1:26" ht="24.75" customHeight="1">
      <c r="A828" s="54"/>
      <c r="B828" s="54"/>
      <c r="C828" s="54"/>
      <c r="D828" s="54"/>
      <c r="E828" s="54"/>
      <c r="F828" s="54"/>
      <c r="G828" s="54"/>
      <c r="H828" s="54"/>
      <c r="I828" s="54"/>
      <c r="J828" s="54"/>
      <c r="K828" s="54"/>
      <c r="L828" s="54"/>
      <c r="M828" s="54"/>
      <c r="N828" s="54"/>
      <c r="O828" s="54"/>
      <c r="P828" s="54"/>
      <c r="Q828" s="54"/>
      <c r="R828" s="54"/>
      <c r="S828" s="54"/>
      <c r="T828" s="54"/>
      <c r="U828" s="54"/>
      <c r="V828" s="54"/>
      <c r="W828" s="54"/>
      <c r="X828" s="54"/>
      <c r="Y828" s="54"/>
      <c r="Z828" s="54"/>
    </row>
    <row r="829" spans="1:26" ht="24.75" customHeight="1">
      <c r="A829" s="54"/>
      <c r="B829" s="54"/>
      <c r="C829" s="54"/>
      <c r="D829" s="54"/>
      <c r="E829" s="54"/>
      <c r="F829" s="54"/>
      <c r="G829" s="54"/>
      <c r="H829" s="54"/>
      <c r="I829" s="54"/>
      <c r="J829" s="54"/>
      <c r="K829" s="54"/>
      <c r="L829" s="54"/>
      <c r="M829" s="54"/>
      <c r="N829" s="54"/>
      <c r="O829" s="54"/>
      <c r="P829" s="54"/>
      <c r="Q829" s="54"/>
      <c r="R829" s="54"/>
      <c r="S829" s="54"/>
      <c r="T829" s="54"/>
      <c r="U829" s="54"/>
      <c r="V829" s="54"/>
      <c r="W829" s="54"/>
      <c r="X829" s="54"/>
      <c r="Y829" s="54"/>
      <c r="Z829" s="54"/>
    </row>
    <row r="830" spans="1:26" ht="24.75" customHeight="1">
      <c r="A830" s="54"/>
      <c r="B830" s="54"/>
      <c r="C830" s="54"/>
      <c r="D830" s="54"/>
      <c r="E830" s="54"/>
      <c r="F830" s="54"/>
      <c r="G830" s="54"/>
      <c r="H830" s="54"/>
      <c r="I830" s="54"/>
      <c r="J830" s="54"/>
      <c r="K830" s="54"/>
      <c r="L830" s="54"/>
      <c r="M830" s="54"/>
      <c r="N830" s="54"/>
      <c r="O830" s="54"/>
      <c r="P830" s="54"/>
      <c r="Q830" s="54"/>
      <c r="R830" s="54"/>
      <c r="S830" s="54"/>
      <c r="T830" s="54"/>
      <c r="U830" s="54"/>
      <c r="V830" s="54"/>
      <c r="W830" s="54"/>
      <c r="X830" s="54"/>
      <c r="Y830" s="54"/>
      <c r="Z830" s="54"/>
    </row>
    <row r="831" spans="1:26" ht="24.75" customHeight="1">
      <c r="A831" s="54"/>
      <c r="B831" s="54"/>
      <c r="C831" s="54"/>
      <c r="D831" s="54"/>
      <c r="E831" s="54"/>
      <c r="F831" s="54"/>
      <c r="G831" s="54"/>
      <c r="H831" s="54"/>
      <c r="I831" s="54"/>
      <c r="J831" s="54"/>
      <c r="K831" s="54"/>
      <c r="L831" s="54"/>
      <c r="M831" s="54"/>
      <c r="N831" s="54"/>
      <c r="O831" s="54"/>
      <c r="P831" s="54"/>
      <c r="Q831" s="54"/>
      <c r="R831" s="54"/>
      <c r="S831" s="54"/>
      <c r="T831" s="54"/>
      <c r="U831" s="54"/>
      <c r="V831" s="54"/>
      <c r="W831" s="54"/>
      <c r="X831" s="54"/>
      <c r="Y831" s="54"/>
      <c r="Z831" s="54"/>
    </row>
    <row r="832" spans="1:26" ht="24.75" customHeight="1">
      <c r="A832" s="54"/>
      <c r="B832" s="54"/>
      <c r="C832" s="54"/>
      <c r="D832" s="54"/>
      <c r="E832" s="54"/>
      <c r="F832" s="54"/>
      <c r="G832" s="54"/>
      <c r="H832" s="54"/>
      <c r="I832" s="54"/>
      <c r="J832" s="54"/>
      <c r="K832" s="54"/>
      <c r="L832" s="54"/>
      <c r="M832" s="54"/>
      <c r="N832" s="54"/>
      <c r="O832" s="54"/>
      <c r="P832" s="54"/>
      <c r="Q832" s="54"/>
      <c r="R832" s="54"/>
      <c r="S832" s="54"/>
      <c r="T832" s="54"/>
      <c r="U832" s="54"/>
      <c r="V832" s="54"/>
      <c r="W832" s="54"/>
      <c r="X832" s="54"/>
      <c r="Y832" s="54"/>
      <c r="Z832" s="54"/>
    </row>
    <row r="833" spans="1:26" ht="24.75" customHeight="1">
      <c r="A833" s="54"/>
      <c r="B833" s="54"/>
      <c r="C833" s="54"/>
      <c r="D833" s="54"/>
      <c r="E833" s="54"/>
      <c r="F833" s="54"/>
      <c r="G833" s="54"/>
      <c r="H833" s="54"/>
      <c r="I833" s="54"/>
      <c r="J833" s="54"/>
      <c r="K833" s="54"/>
      <c r="L833" s="54"/>
      <c r="M833" s="54"/>
      <c r="N833" s="54"/>
      <c r="O833" s="54"/>
      <c r="P833" s="54"/>
      <c r="Q833" s="54"/>
      <c r="R833" s="54"/>
      <c r="S833" s="54"/>
      <c r="T833" s="54"/>
      <c r="U833" s="54"/>
      <c r="V833" s="54"/>
      <c r="W833" s="54"/>
      <c r="X833" s="54"/>
      <c r="Y833" s="54"/>
      <c r="Z833" s="54"/>
    </row>
    <row r="834" spans="1:26" ht="24.75" customHeight="1">
      <c r="A834" s="54"/>
      <c r="B834" s="54"/>
      <c r="C834" s="54"/>
      <c r="D834" s="54"/>
      <c r="E834" s="54"/>
      <c r="F834" s="54"/>
      <c r="G834" s="54"/>
      <c r="H834" s="54"/>
      <c r="I834" s="54"/>
      <c r="J834" s="54"/>
      <c r="K834" s="54"/>
      <c r="L834" s="54"/>
      <c r="M834" s="54"/>
      <c r="N834" s="54"/>
      <c r="O834" s="54"/>
      <c r="P834" s="54"/>
      <c r="Q834" s="54"/>
      <c r="R834" s="54"/>
      <c r="S834" s="54"/>
      <c r="T834" s="54"/>
      <c r="U834" s="54"/>
      <c r="V834" s="54"/>
      <c r="W834" s="54"/>
      <c r="X834" s="54"/>
      <c r="Y834" s="54"/>
      <c r="Z834" s="54"/>
    </row>
    <row r="835" spans="1:26" ht="24.75" customHeight="1">
      <c r="A835" s="54"/>
      <c r="B835" s="54"/>
      <c r="C835" s="54"/>
      <c r="D835" s="54"/>
      <c r="E835" s="54"/>
      <c r="F835" s="54"/>
      <c r="G835" s="54"/>
      <c r="H835" s="54"/>
      <c r="I835" s="54"/>
      <c r="J835" s="54"/>
      <c r="K835" s="54"/>
      <c r="L835" s="54"/>
      <c r="M835" s="54"/>
      <c r="N835" s="54"/>
      <c r="O835" s="54"/>
      <c r="P835" s="54"/>
      <c r="Q835" s="54"/>
      <c r="R835" s="54"/>
      <c r="S835" s="54"/>
      <c r="T835" s="54"/>
      <c r="U835" s="54"/>
      <c r="V835" s="54"/>
      <c r="W835" s="54"/>
      <c r="X835" s="54"/>
      <c r="Y835" s="54"/>
      <c r="Z835" s="54"/>
    </row>
    <row r="836" spans="1:26" ht="24.75" customHeight="1">
      <c r="A836" s="54"/>
      <c r="B836" s="54"/>
      <c r="C836" s="54"/>
      <c r="D836" s="54"/>
      <c r="E836" s="54"/>
      <c r="F836" s="54"/>
      <c r="G836" s="54"/>
      <c r="H836" s="54"/>
      <c r="I836" s="54"/>
      <c r="J836" s="54"/>
      <c r="K836" s="54"/>
      <c r="L836" s="54"/>
      <c r="M836" s="54"/>
      <c r="N836" s="54"/>
      <c r="O836" s="54"/>
      <c r="P836" s="54"/>
      <c r="Q836" s="54"/>
      <c r="R836" s="54"/>
      <c r="S836" s="54"/>
      <c r="T836" s="54"/>
      <c r="U836" s="54"/>
      <c r="V836" s="54"/>
      <c r="W836" s="54"/>
      <c r="X836" s="54"/>
      <c r="Y836" s="54"/>
      <c r="Z836" s="54"/>
    </row>
    <row r="837" spans="1:26" ht="24.75" customHeight="1">
      <c r="A837" s="54"/>
      <c r="B837" s="54"/>
      <c r="C837" s="54"/>
      <c r="D837" s="54"/>
      <c r="E837" s="54"/>
      <c r="F837" s="54"/>
      <c r="G837" s="54"/>
      <c r="H837" s="54"/>
      <c r="I837" s="54"/>
      <c r="J837" s="54"/>
      <c r="K837" s="54"/>
      <c r="L837" s="54"/>
      <c r="M837" s="54"/>
      <c r="N837" s="54"/>
      <c r="O837" s="54"/>
      <c r="P837" s="54"/>
      <c r="Q837" s="54"/>
      <c r="R837" s="54"/>
      <c r="S837" s="54"/>
      <c r="T837" s="54"/>
      <c r="U837" s="54"/>
      <c r="V837" s="54"/>
      <c r="W837" s="54"/>
      <c r="X837" s="54"/>
      <c r="Y837" s="54"/>
      <c r="Z837" s="54"/>
    </row>
    <row r="838" spans="1:26" ht="24.75" customHeight="1">
      <c r="A838" s="54"/>
      <c r="B838" s="54"/>
      <c r="C838" s="54"/>
      <c r="D838" s="54"/>
      <c r="E838" s="54"/>
      <c r="F838" s="54"/>
      <c r="G838" s="54"/>
      <c r="H838" s="54"/>
      <c r="I838" s="54"/>
      <c r="J838" s="54"/>
      <c r="K838" s="54"/>
      <c r="L838" s="54"/>
      <c r="M838" s="54"/>
      <c r="N838" s="54"/>
      <c r="O838" s="54"/>
      <c r="P838" s="54"/>
      <c r="Q838" s="54"/>
      <c r="R838" s="54"/>
      <c r="S838" s="54"/>
      <c r="T838" s="54"/>
      <c r="U838" s="54"/>
      <c r="V838" s="54"/>
      <c r="W838" s="54"/>
      <c r="X838" s="54"/>
      <c r="Y838" s="54"/>
      <c r="Z838" s="54"/>
    </row>
    <row r="839" spans="1:26" ht="24.75" customHeight="1">
      <c r="A839" s="54"/>
      <c r="B839" s="54"/>
      <c r="C839" s="54"/>
      <c r="D839" s="54"/>
      <c r="E839" s="54"/>
      <c r="F839" s="54"/>
      <c r="G839" s="54"/>
      <c r="H839" s="54"/>
      <c r="I839" s="54"/>
      <c r="J839" s="54"/>
      <c r="K839" s="54"/>
      <c r="L839" s="54"/>
      <c r="M839" s="54"/>
      <c r="N839" s="54"/>
      <c r="O839" s="54"/>
      <c r="P839" s="54"/>
      <c r="Q839" s="54"/>
      <c r="R839" s="54"/>
      <c r="S839" s="54"/>
      <c r="T839" s="54"/>
      <c r="U839" s="54"/>
      <c r="V839" s="54"/>
      <c r="W839" s="54"/>
      <c r="X839" s="54"/>
      <c r="Y839" s="54"/>
      <c r="Z839" s="54"/>
    </row>
    <row r="840" spans="1:26" ht="24.75" customHeight="1">
      <c r="A840" s="54"/>
      <c r="B840" s="54"/>
      <c r="C840" s="54"/>
      <c r="D840" s="54"/>
      <c r="E840" s="54"/>
      <c r="F840" s="54"/>
      <c r="G840" s="54"/>
      <c r="H840" s="54"/>
      <c r="I840" s="54"/>
      <c r="J840" s="54"/>
      <c r="K840" s="54"/>
      <c r="L840" s="54"/>
      <c r="M840" s="54"/>
      <c r="N840" s="54"/>
      <c r="O840" s="54"/>
      <c r="P840" s="54"/>
      <c r="Q840" s="54"/>
      <c r="R840" s="54"/>
      <c r="S840" s="54"/>
      <c r="T840" s="54"/>
      <c r="U840" s="54"/>
      <c r="V840" s="54"/>
      <c r="W840" s="54"/>
      <c r="X840" s="54"/>
      <c r="Y840" s="54"/>
      <c r="Z840" s="54"/>
    </row>
    <row r="841" spans="1:26" ht="24.75" customHeight="1">
      <c r="A841" s="54"/>
      <c r="B841" s="54"/>
      <c r="C841" s="54"/>
      <c r="D841" s="54"/>
      <c r="E841" s="54"/>
      <c r="F841" s="54"/>
      <c r="G841" s="54"/>
      <c r="H841" s="54"/>
      <c r="I841" s="54"/>
      <c r="J841" s="54"/>
      <c r="K841" s="54"/>
      <c r="L841" s="54"/>
      <c r="M841" s="54"/>
      <c r="N841" s="54"/>
      <c r="O841" s="54"/>
      <c r="P841" s="54"/>
      <c r="Q841" s="54"/>
      <c r="R841" s="54"/>
      <c r="S841" s="54"/>
      <c r="T841" s="54"/>
      <c r="U841" s="54"/>
      <c r="V841" s="54"/>
      <c r="W841" s="54"/>
      <c r="X841" s="54"/>
      <c r="Y841" s="54"/>
      <c r="Z841" s="54"/>
    </row>
    <row r="842" spans="1:26" ht="24.75" customHeight="1">
      <c r="A842" s="54"/>
      <c r="B842" s="54"/>
      <c r="C842" s="54"/>
      <c r="D842" s="54"/>
      <c r="E842" s="54"/>
      <c r="F842" s="54"/>
      <c r="G842" s="54"/>
      <c r="H842" s="54"/>
      <c r="I842" s="54"/>
      <c r="J842" s="54"/>
      <c r="K842" s="54"/>
      <c r="L842" s="54"/>
      <c r="M842" s="54"/>
      <c r="N842" s="54"/>
      <c r="O842" s="54"/>
      <c r="P842" s="54"/>
      <c r="Q842" s="54"/>
      <c r="R842" s="54"/>
      <c r="S842" s="54"/>
      <c r="T842" s="54"/>
      <c r="U842" s="54"/>
      <c r="V842" s="54"/>
      <c r="W842" s="54"/>
      <c r="X842" s="54"/>
      <c r="Y842" s="54"/>
      <c r="Z842" s="54"/>
    </row>
    <row r="843" spans="1:26" ht="24.75" customHeight="1">
      <c r="A843" s="54"/>
      <c r="B843" s="54"/>
      <c r="C843" s="54"/>
      <c r="D843" s="54"/>
      <c r="E843" s="54"/>
      <c r="F843" s="54"/>
      <c r="G843" s="54"/>
      <c r="H843" s="54"/>
      <c r="I843" s="54"/>
      <c r="J843" s="54"/>
      <c r="K843" s="54"/>
      <c r="L843" s="54"/>
      <c r="M843" s="54"/>
      <c r="N843" s="54"/>
      <c r="O843" s="54"/>
      <c r="P843" s="54"/>
      <c r="Q843" s="54"/>
      <c r="R843" s="54"/>
      <c r="S843" s="54"/>
      <c r="T843" s="54"/>
      <c r="U843" s="54"/>
      <c r="V843" s="54"/>
      <c r="W843" s="54"/>
      <c r="X843" s="54"/>
      <c r="Y843" s="54"/>
      <c r="Z843" s="54"/>
    </row>
    <row r="844" spans="1:26" ht="24.75" customHeight="1">
      <c r="A844" s="54"/>
      <c r="B844" s="54"/>
      <c r="C844" s="54"/>
      <c r="D844" s="54"/>
      <c r="E844" s="54"/>
      <c r="F844" s="54"/>
      <c r="G844" s="54"/>
      <c r="H844" s="54"/>
      <c r="I844" s="54"/>
      <c r="J844" s="54"/>
      <c r="K844" s="54"/>
      <c r="L844" s="54"/>
      <c r="M844" s="54"/>
      <c r="N844" s="54"/>
      <c r="O844" s="54"/>
      <c r="P844" s="54"/>
      <c r="Q844" s="54"/>
      <c r="R844" s="54"/>
      <c r="S844" s="54"/>
      <c r="T844" s="54"/>
      <c r="U844" s="54"/>
      <c r="V844" s="54"/>
      <c r="W844" s="54"/>
      <c r="X844" s="54"/>
      <c r="Y844" s="54"/>
      <c r="Z844" s="54"/>
    </row>
    <row r="845" spans="1:26" ht="24.75" customHeight="1">
      <c r="A845" s="54"/>
      <c r="B845" s="54"/>
      <c r="C845" s="54"/>
      <c r="D845" s="54"/>
      <c r="E845" s="54"/>
      <c r="F845" s="54"/>
      <c r="G845" s="54"/>
      <c r="H845" s="54"/>
      <c r="I845" s="54"/>
      <c r="J845" s="54"/>
      <c r="K845" s="54"/>
      <c r="L845" s="54"/>
      <c r="M845" s="54"/>
      <c r="N845" s="54"/>
      <c r="O845" s="54"/>
      <c r="P845" s="54"/>
      <c r="Q845" s="54"/>
      <c r="R845" s="54"/>
      <c r="S845" s="54"/>
      <c r="T845" s="54"/>
      <c r="U845" s="54"/>
      <c r="V845" s="54"/>
      <c r="W845" s="54"/>
      <c r="X845" s="54"/>
      <c r="Y845" s="54"/>
      <c r="Z845" s="54"/>
    </row>
    <row r="846" spans="1:26" ht="24.75" customHeight="1">
      <c r="A846" s="54"/>
      <c r="B846" s="54"/>
      <c r="C846" s="54"/>
      <c r="D846" s="54"/>
      <c r="E846" s="54"/>
      <c r="F846" s="54"/>
      <c r="G846" s="54"/>
      <c r="H846" s="54"/>
      <c r="I846" s="54"/>
      <c r="J846" s="54"/>
      <c r="K846" s="54"/>
      <c r="L846" s="54"/>
      <c r="M846" s="54"/>
      <c r="N846" s="54"/>
      <c r="O846" s="54"/>
      <c r="P846" s="54"/>
      <c r="Q846" s="54"/>
      <c r="R846" s="54"/>
      <c r="S846" s="54"/>
      <c r="T846" s="54"/>
      <c r="U846" s="54"/>
      <c r="V846" s="54"/>
      <c r="W846" s="54"/>
      <c r="X846" s="54"/>
      <c r="Y846" s="54"/>
      <c r="Z846" s="54"/>
    </row>
    <row r="847" spans="1:26" ht="24.75" customHeight="1">
      <c r="A847" s="54"/>
      <c r="B847" s="54"/>
      <c r="C847" s="54"/>
      <c r="D847" s="54"/>
      <c r="E847" s="54"/>
      <c r="F847" s="54"/>
      <c r="G847" s="54"/>
      <c r="H847" s="54"/>
      <c r="I847" s="54"/>
      <c r="J847" s="54"/>
      <c r="K847" s="54"/>
      <c r="L847" s="54"/>
      <c r="M847" s="54"/>
      <c r="N847" s="54"/>
      <c r="O847" s="54"/>
      <c r="P847" s="54"/>
      <c r="Q847" s="54"/>
      <c r="R847" s="54"/>
      <c r="S847" s="54"/>
      <c r="T847" s="54"/>
      <c r="U847" s="54"/>
      <c r="V847" s="54"/>
      <c r="W847" s="54"/>
      <c r="X847" s="54"/>
      <c r="Y847" s="54"/>
      <c r="Z847" s="54"/>
    </row>
    <row r="848" spans="1:26" ht="24.75" customHeight="1">
      <c r="A848" s="54"/>
      <c r="B848" s="54"/>
      <c r="C848" s="54"/>
      <c r="D848" s="54"/>
      <c r="E848" s="54"/>
      <c r="F848" s="54"/>
      <c r="G848" s="54"/>
      <c r="H848" s="54"/>
      <c r="I848" s="54"/>
      <c r="J848" s="54"/>
      <c r="K848" s="54"/>
      <c r="L848" s="54"/>
      <c r="M848" s="54"/>
      <c r="N848" s="54"/>
      <c r="O848" s="54"/>
      <c r="P848" s="54"/>
      <c r="Q848" s="54"/>
      <c r="R848" s="54"/>
      <c r="S848" s="54"/>
      <c r="T848" s="54"/>
      <c r="U848" s="54"/>
      <c r="V848" s="54"/>
      <c r="W848" s="54"/>
      <c r="X848" s="54"/>
      <c r="Y848" s="54"/>
      <c r="Z848" s="54"/>
    </row>
    <row r="849" spans="1:26" ht="24.75" customHeight="1">
      <c r="A849" s="54"/>
      <c r="B849" s="54"/>
      <c r="C849" s="54"/>
      <c r="D849" s="54"/>
      <c r="E849" s="54"/>
      <c r="F849" s="54"/>
      <c r="G849" s="54"/>
      <c r="H849" s="54"/>
      <c r="I849" s="54"/>
      <c r="J849" s="54"/>
      <c r="K849" s="54"/>
      <c r="L849" s="54"/>
      <c r="M849" s="54"/>
      <c r="N849" s="54"/>
      <c r="O849" s="54"/>
      <c r="P849" s="54"/>
      <c r="Q849" s="54"/>
      <c r="R849" s="54"/>
      <c r="S849" s="54"/>
      <c r="T849" s="54"/>
      <c r="U849" s="54"/>
      <c r="V849" s="54"/>
      <c r="W849" s="54"/>
      <c r="X849" s="54"/>
      <c r="Y849" s="54"/>
      <c r="Z849" s="54"/>
    </row>
    <row r="850" spans="1:26" ht="24.75" customHeight="1">
      <c r="A850" s="54"/>
      <c r="B850" s="54"/>
      <c r="C850" s="54"/>
      <c r="D850" s="54"/>
      <c r="E850" s="54"/>
      <c r="F850" s="54"/>
      <c r="G850" s="54"/>
      <c r="H850" s="54"/>
      <c r="I850" s="54"/>
      <c r="J850" s="54"/>
      <c r="K850" s="54"/>
      <c r="L850" s="54"/>
      <c r="M850" s="54"/>
      <c r="N850" s="54"/>
      <c r="O850" s="54"/>
      <c r="P850" s="54"/>
      <c r="Q850" s="54"/>
      <c r="R850" s="54"/>
      <c r="S850" s="54"/>
      <c r="T850" s="54"/>
      <c r="U850" s="54"/>
      <c r="V850" s="54"/>
      <c r="W850" s="54"/>
      <c r="X850" s="54"/>
      <c r="Y850" s="54"/>
      <c r="Z850" s="54"/>
    </row>
    <row r="851" spans="1:26" ht="24.75" customHeight="1">
      <c r="A851" s="54"/>
      <c r="B851" s="54"/>
      <c r="C851" s="54"/>
      <c r="D851" s="54"/>
      <c r="E851" s="54"/>
      <c r="F851" s="54"/>
      <c r="G851" s="54"/>
      <c r="H851" s="54"/>
      <c r="I851" s="54"/>
      <c r="J851" s="54"/>
      <c r="K851" s="54"/>
      <c r="L851" s="54"/>
      <c r="M851" s="54"/>
      <c r="N851" s="54"/>
      <c r="O851" s="54"/>
      <c r="P851" s="54"/>
      <c r="Q851" s="54"/>
      <c r="R851" s="54"/>
      <c r="S851" s="54"/>
      <c r="T851" s="54"/>
      <c r="U851" s="54"/>
      <c r="V851" s="54"/>
      <c r="W851" s="54"/>
      <c r="X851" s="54"/>
      <c r="Y851" s="54"/>
      <c r="Z851" s="54"/>
    </row>
    <row r="852" spans="1:26" ht="24.75" customHeight="1">
      <c r="A852" s="54"/>
      <c r="B852" s="54"/>
      <c r="C852" s="54"/>
      <c r="D852" s="54"/>
      <c r="E852" s="54"/>
      <c r="F852" s="54"/>
      <c r="G852" s="54"/>
      <c r="H852" s="54"/>
      <c r="I852" s="54"/>
      <c r="J852" s="54"/>
      <c r="K852" s="54"/>
      <c r="L852" s="54"/>
      <c r="M852" s="54"/>
      <c r="N852" s="54"/>
      <c r="O852" s="54"/>
      <c r="P852" s="54"/>
      <c r="Q852" s="54"/>
      <c r="R852" s="54"/>
      <c r="S852" s="54"/>
      <c r="T852" s="54"/>
      <c r="U852" s="54"/>
      <c r="V852" s="54"/>
      <c r="W852" s="54"/>
      <c r="X852" s="54"/>
      <c r="Y852" s="54"/>
      <c r="Z852" s="54"/>
    </row>
    <row r="853" spans="1:26" ht="24.75" customHeight="1">
      <c r="A853" s="54"/>
      <c r="B853" s="54"/>
      <c r="C853" s="54"/>
      <c r="D853" s="54"/>
      <c r="E853" s="54"/>
      <c r="F853" s="54"/>
      <c r="G853" s="54"/>
      <c r="H853" s="54"/>
      <c r="I853" s="54"/>
      <c r="J853" s="54"/>
      <c r="K853" s="54"/>
      <c r="L853" s="54"/>
      <c r="M853" s="54"/>
      <c r="N853" s="54"/>
      <c r="O853" s="54"/>
      <c r="P853" s="54"/>
      <c r="Q853" s="54"/>
      <c r="R853" s="54"/>
      <c r="S853" s="54"/>
      <c r="T853" s="54"/>
      <c r="U853" s="54"/>
      <c r="V853" s="54"/>
      <c r="W853" s="54"/>
      <c r="X853" s="54"/>
      <c r="Y853" s="54"/>
      <c r="Z853" s="54"/>
    </row>
    <row r="854" spans="1:26" ht="24.75" customHeight="1">
      <c r="A854" s="54"/>
      <c r="B854" s="54"/>
      <c r="C854" s="54"/>
      <c r="D854" s="54"/>
      <c r="E854" s="54"/>
      <c r="F854" s="54"/>
      <c r="G854" s="54"/>
      <c r="H854" s="54"/>
      <c r="I854" s="54"/>
      <c r="J854" s="54"/>
      <c r="K854" s="54"/>
      <c r="L854" s="54"/>
      <c r="M854" s="54"/>
      <c r="N854" s="54"/>
      <c r="O854" s="54"/>
      <c r="P854" s="54"/>
      <c r="Q854" s="54"/>
      <c r="R854" s="54"/>
      <c r="S854" s="54"/>
      <c r="T854" s="54"/>
      <c r="U854" s="54"/>
      <c r="V854" s="54"/>
      <c r="W854" s="54"/>
      <c r="X854" s="54"/>
      <c r="Y854" s="54"/>
      <c r="Z854" s="54"/>
    </row>
    <row r="855" spans="1:26" ht="24.75" customHeight="1">
      <c r="A855" s="54"/>
      <c r="B855" s="54"/>
      <c r="C855" s="54"/>
      <c r="D855" s="54"/>
      <c r="E855" s="54"/>
      <c r="F855" s="54"/>
      <c r="G855" s="54"/>
      <c r="H855" s="54"/>
      <c r="I855" s="54"/>
      <c r="J855" s="54"/>
      <c r="K855" s="54"/>
      <c r="L855" s="54"/>
      <c r="M855" s="54"/>
      <c r="N855" s="54"/>
      <c r="O855" s="54"/>
      <c r="P855" s="54"/>
      <c r="Q855" s="54"/>
      <c r="R855" s="54"/>
      <c r="S855" s="54"/>
      <c r="T855" s="54"/>
      <c r="U855" s="54"/>
      <c r="V855" s="54"/>
      <c r="W855" s="54"/>
      <c r="X855" s="54"/>
      <c r="Y855" s="54"/>
      <c r="Z855" s="54"/>
    </row>
    <row r="856" spans="1:26" ht="24.75" customHeight="1">
      <c r="A856" s="54"/>
      <c r="B856" s="54"/>
      <c r="C856" s="54"/>
      <c r="D856" s="54"/>
      <c r="E856" s="54"/>
      <c r="F856" s="54"/>
      <c r="G856" s="54"/>
      <c r="H856" s="54"/>
      <c r="I856" s="54"/>
      <c r="J856" s="54"/>
      <c r="K856" s="54"/>
      <c r="L856" s="54"/>
      <c r="M856" s="54"/>
      <c r="N856" s="54"/>
      <c r="O856" s="54"/>
      <c r="P856" s="54"/>
      <c r="Q856" s="54"/>
      <c r="R856" s="54"/>
      <c r="S856" s="54"/>
      <c r="T856" s="54"/>
      <c r="U856" s="54"/>
      <c r="V856" s="54"/>
      <c r="W856" s="54"/>
      <c r="X856" s="54"/>
      <c r="Y856" s="54"/>
      <c r="Z856" s="54"/>
    </row>
    <row r="857" spans="1:26" ht="24.75" customHeight="1">
      <c r="A857" s="54"/>
      <c r="B857" s="54"/>
      <c r="C857" s="54"/>
      <c r="D857" s="54"/>
      <c r="E857" s="54"/>
      <c r="F857" s="54"/>
      <c r="G857" s="54"/>
      <c r="H857" s="54"/>
      <c r="I857" s="54"/>
      <c r="J857" s="54"/>
      <c r="K857" s="54"/>
      <c r="L857" s="54"/>
      <c r="M857" s="54"/>
      <c r="N857" s="54"/>
      <c r="O857" s="54"/>
      <c r="P857" s="54"/>
      <c r="Q857" s="54"/>
      <c r="R857" s="54"/>
      <c r="S857" s="54"/>
      <c r="T857" s="54"/>
      <c r="U857" s="54"/>
      <c r="V857" s="54"/>
      <c r="W857" s="54"/>
      <c r="X857" s="54"/>
      <c r="Y857" s="54"/>
      <c r="Z857" s="54"/>
    </row>
    <row r="858" spans="1:26" ht="24.75" customHeight="1">
      <c r="A858" s="54"/>
      <c r="B858" s="54"/>
      <c r="C858" s="54"/>
      <c r="D858" s="54"/>
      <c r="E858" s="54"/>
      <c r="F858" s="54"/>
      <c r="G858" s="54"/>
      <c r="H858" s="54"/>
      <c r="I858" s="54"/>
      <c r="J858" s="54"/>
      <c r="K858" s="54"/>
      <c r="L858" s="54"/>
      <c r="M858" s="54"/>
      <c r="N858" s="54"/>
      <c r="O858" s="54"/>
      <c r="P858" s="54"/>
      <c r="Q858" s="54"/>
      <c r="R858" s="54"/>
      <c r="S858" s="54"/>
      <c r="T858" s="54"/>
      <c r="U858" s="54"/>
      <c r="V858" s="54"/>
      <c r="W858" s="54"/>
      <c r="X858" s="54"/>
      <c r="Y858" s="54"/>
      <c r="Z858" s="54"/>
    </row>
    <row r="859" spans="1:26" ht="24.75" customHeight="1">
      <c r="A859" s="54"/>
      <c r="B859" s="54"/>
      <c r="C859" s="54"/>
      <c r="D859" s="54"/>
      <c r="E859" s="54"/>
      <c r="F859" s="54"/>
      <c r="G859" s="54"/>
      <c r="H859" s="54"/>
      <c r="I859" s="54"/>
      <c r="J859" s="54"/>
      <c r="K859" s="54"/>
      <c r="L859" s="54"/>
      <c r="M859" s="54"/>
      <c r="N859" s="54"/>
      <c r="O859" s="54"/>
      <c r="P859" s="54"/>
      <c r="Q859" s="54"/>
      <c r="R859" s="54"/>
      <c r="S859" s="54"/>
      <c r="T859" s="54"/>
      <c r="U859" s="54"/>
      <c r="V859" s="54"/>
      <c r="W859" s="54"/>
      <c r="X859" s="54"/>
      <c r="Y859" s="54"/>
      <c r="Z859" s="54"/>
    </row>
    <row r="860" spans="1:26" ht="24.75" customHeight="1">
      <c r="A860" s="54"/>
      <c r="B860" s="54"/>
      <c r="C860" s="54"/>
      <c r="D860" s="54"/>
      <c r="E860" s="54"/>
      <c r="F860" s="54"/>
      <c r="G860" s="54"/>
      <c r="H860" s="54"/>
      <c r="I860" s="54"/>
      <c r="J860" s="54"/>
      <c r="K860" s="54"/>
      <c r="L860" s="54"/>
      <c r="M860" s="54"/>
      <c r="N860" s="54"/>
      <c r="O860" s="54"/>
      <c r="P860" s="54"/>
      <c r="Q860" s="54"/>
      <c r="R860" s="54"/>
      <c r="S860" s="54"/>
      <c r="T860" s="54"/>
      <c r="U860" s="54"/>
      <c r="V860" s="54"/>
      <c r="W860" s="54"/>
      <c r="X860" s="54"/>
      <c r="Y860" s="54"/>
      <c r="Z860" s="54"/>
    </row>
    <row r="861" spans="1:26" ht="24.75" customHeight="1">
      <c r="A861" s="54"/>
      <c r="B861" s="54"/>
      <c r="C861" s="54"/>
      <c r="D861" s="54"/>
      <c r="E861" s="54"/>
      <c r="F861" s="54"/>
      <c r="G861" s="54"/>
      <c r="H861" s="54"/>
      <c r="I861" s="54"/>
      <c r="J861" s="54"/>
      <c r="K861" s="54"/>
      <c r="L861" s="54"/>
      <c r="M861" s="54"/>
      <c r="N861" s="54"/>
      <c r="O861" s="54"/>
      <c r="P861" s="54"/>
      <c r="Q861" s="54"/>
      <c r="R861" s="54"/>
      <c r="S861" s="54"/>
      <c r="T861" s="54"/>
      <c r="U861" s="54"/>
      <c r="V861" s="54"/>
      <c r="W861" s="54"/>
      <c r="X861" s="54"/>
      <c r="Y861" s="54"/>
      <c r="Z861" s="54"/>
    </row>
    <row r="862" spans="1:26" ht="24.75" customHeight="1">
      <c r="A862" s="54"/>
      <c r="B862" s="54"/>
      <c r="C862" s="54"/>
      <c r="D862" s="54"/>
      <c r="E862" s="54"/>
      <c r="F862" s="54"/>
      <c r="G862" s="54"/>
      <c r="H862" s="54"/>
      <c r="I862" s="54"/>
      <c r="J862" s="54"/>
      <c r="K862" s="54"/>
      <c r="L862" s="54"/>
      <c r="M862" s="54"/>
      <c r="N862" s="54"/>
      <c r="O862" s="54"/>
      <c r="P862" s="54"/>
      <c r="Q862" s="54"/>
      <c r="R862" s="54"/>
      <c r="S862" s="54"/>
      <c r="T862" s="54"/>
      <c r="U862" s="54"/>
      <c r="V862" s="54"/>
      <c r="W862" s="54"/>
      <c r="X862" s="54"/>
      <c r="Y862" s="54"/>
      <c r="Z862" s="54"/>
    </row>
    <row r="863" spans="1:26" ht="24.75" customHeight="1">
      <c r="A863" s="54"/>
      <c r="B863" s="54"/>
      <c r="C863" s="54"/>
      <c r="D863" s="54"/>
      <c r="E863" s="54"/>
      <c r="F863" s="54"/>
      <c r="G863" s="54"/>
      <c r="H863" s="54"/>
      <c r="I863" s="54"/>
      <c r="J863" s="54"/>
      <c r="K863" s="54"/>
      <c r="L863" s="54"/>
      <c r="M863" s="54"/>
      <c r="N863" s="54"/>
      <c r="O863" s="54"/>
      <c r="P863" s="54"/>
      <c r="Q863" s="54"/>
      <c r="R863" s="54"/>
      <c r="S863" s="54"/>
      <c r="T863" s="54"/>
      <c r="U863" s="54"/>
      <c r="V863" s="54"/>
      <c r="W863" s="54"/>
      <c r="X863" s="54"/>
      <c r="Y863" s="54"/>
      <c r="Z863" s="54"/>
    </row>
    <row r="864" spans="1:26" ht="24.75" customHeight="1">
      <c r="A864" s="54"/>
      <c r="B864" s="54"/>
      <c r="C864" s="54"/>
      <c r="D864" s="54"/>
      <c r="E864" s="54"/>
      <c r="F864" s="54"/>
      <c r="G864" s="54"/>
      <c r="H864" s="54"/>
      <c r="I864" s="54"/>
      <c r="J864" s="54"/>
      <c r="K864" s="54"/>
      <c r="L864" s="54"/>
      <c r="M864" s="54"/>
      <c r="N864" s="54"/>
      <c r="O864" s="54"/>
      <c r="P864" s="54"/>
      <c r="Q864" s="54"/>
      <c r="R864" s="54"/>
      <c r="S864" s="54"/>
      <c r="T864" s="54"/>
      <c r="U864" s="54"/>
      <c r="V864" s="54"/>
      <c r="W864" s="54"/>
      <c r="X864" s="54"/>
      <c r="Y864" s="54"/>
      <c r="Z864" s="54"/>
    </row>
    <row r="865" spans="1:26" ht="24.75" customHeight="1">
      <c r="A865" s="54"/>
      <c r="B865" s="54"/>
      <c r="C865" s="54"/>
      <c r="D865" s="54"/>
      <c r="E865" s="54"/>
      <c r="F865" s="54"/>
      <c r="G865" s="54"/>
      <c r="H865" s="54"/>
      <c r="I865" s="54"/>
      <c r="J865" s="54"/>
      <c r="K865" s="54"/>
      <c r="L865" s="54"/>
      <c r="M865" s="54"/>
      <c r="N865" s="54"/>
      <c r="O865" s="54"/>
      <c r="P865" s="54"/>
      <c r="Q865" s="54"/>
      <c r="R865" s="54"/>
      <c r="S865" s="54"/>
      <c r="T865" s="54"/>
      <c r="U865" s="54"/>
      <c r="V865" s="54"/>
      <c r="W865" s="54"/>
      <c r="X865" s="54"/>
      <c r="Y865" s="54"/>
      <c r="Z865" s="54"/>
    </row>
    <row r="866" spans="1:26" ht="24.75" customHeight="1">
      <c r="A866" s="54"/>
      <c r="B866" s="54"/>
      <c r="C866" s="54"/>
      <c r="D866" s="54"/>
      <c r="E866" s="54"/>
      <c r="F866" s="54"/>
      <c r="G866" s="54"/>
      <c r="H866" s="54"/>
      <c r="I866" s="54"/>
      <c r="J866" s="54"/>
      <c r="K866" s="54"/>
      <c r="L866" s="54"/>
      <c r="M866" s="54"/>
      <c r="N866" s="54"/>
      <c r="O866" s="54"/>
      <c r="P866" s="54"/>
      <c r="Q866" s="54"/>
      <c r="R866" s="54"/>
      <c r="S866" s="54"/>
      <c r="T866" s="54"/>
      <c r="U866" s="54"/>
      <c r="V866" s="54"/>
      <c r="W866" s="54"/>
      <c r="X866" s="54"/>
      <c r="Y866" s="54"/>
      <c r="Z866" s="54"/>
    </row>
    <row r="867" spans="1:26" ht="24.75" customHeight="1">
      <c r="A867" s="54"/>
      <c r="B867" s="54"/>
      <c r="C867" s="54"/>
      <c r="D867" s="54"/>
      <c r="E867" s="54"/>
      <c r="F867" s="54"/>
      <c r="G867" s="54"/>
      <c r="H867" s="54"/>
      <c r="I867" s="54"/>
      <c r="J867" s="54"/>
      <c r="K867" s="54"/>
      <c r="L867" s="54"/>
      <c r="M867" s="54"/>
      <c r="N867" s="54"/>
      <c r="O867" s="54"/>
      <c r="P867" s="54"/>
      <c r="Q867" s="54"/>
      <c r="R867" s="54"/>
      <c r="S867" s="54"/>
      <c r="T867" s="54"/>
      <c r="U867" s="54"/>
      <c r="V867" s="54"/>
      <c r="W867" s="54"/>
      <c r="X867" s="54"/>
      <c r="Y867" s="54"/>
      <c r="Z867" s="54"/>
    </row>
    <row r="868" spans="1:26" ht="24.75" customHeight="1">
      <c r="A868" s="54"/>
      <c r="B868" s="54"/>
      <c r="C868" s="54"/>
      <c r="D868" s="54"/>
      <c r="E868" s="54"/>
      <c r="F868" s="54"/>
      <c r="G868" s="54"/>
      <c r="H868" s="54"/>
      <c r="I868" s="54"/>
      <c r="J868" s="54"/>
      <c r="K868" s="54"/>
      <c r="L868" s="54"/>
      <c r="M868" s="54"/>
      <c r="N868" s="54"/>
      <c r="O868" s="54"/>
      <c r="P868" s="54"/>
      <c r="Q868" s="54"/>
      <c r="R868" s="54"/>
      <c r="S868" s="54"/>
      <c r="T868" s="54"/>
      <c r="U868" s="54"/>
      <c r="V868" s="54"/>
      <c r="W868" s="54"/>
      <c r="X868" s="54"/>
      <c r="Y868" s="54"/>
      <c r="Z868" s="54"/>
    </row>
    <row r="869" spans="1:26" ht="24.75" customHeight="1">
      <c r="A869" s="54"/>
      <c r="B869" s="54"/>
      <c r="C869" s="54"/>
      <c r="D869" s="54"/>
      <c r="E869" s="54"/>
      <c r="F869" s="54"/>
      <c r="G869" s="54"/>
      <c r="H869" s="54"/>
      <c r="I869" s="54"/>
      <c r="J869" s="54"/>
      <c r="K869" s="54"/>
      <c r="L869" s="54"/>
      <c r="M869" s="54"/>
      <c r="N869" s="54"/>
      <c r="O869" s="54"/>
      <c r="P869" s="54"/>
      <c r="Q869" s="54"/>
      <c r="R869" s="54"/>
      <c r="S869" s="54"/>
      <c r="T869" s="54"/>
      <c r="U869" s="54"/>
      <c r="V869" s="54"/>
      <c r="W869" s="54"/>
      <c r="X869" s="54"/>
      <c r="Y869" s="54"/>
      <c r="Z869" s="54"/>
    </row>
    <row r="870" spans="1:26" ht="24.75" customHeight="1">
      <c r="A870" s="54"/>
      <c r="B870" s="54"/>
      <c r="C870" s="54"/>
      <c r="D870" s="54"/>
      <c r="E870" s="54"/>
      <c r="F870" s="54"/>
      <c r="G870" s="54"/>
      <c r="H870" s="54"/>
      <c r="I870" s="54"/>
      <c r="J870" s="54"/>
      <c r="K870" s="54"/>
      <c r="L870" s="54"/>
      <c r="M870" s="54"/>
      <c r="N870" s="54"/>
      <c r="O870" s="54"/>
      <c r="P870" s="54"/>
      <c r="Q870" s="54"/>
      <c r="R870" s="54"/>
      <c r="S870" s="54"/>
      <c r="T870" s="54"/>
      <c r="U870" s="54"/>
      <c r="V870" s="54"/>
      <c r="W870" s="54"/>
      <c r="X870" s="54"/>
      <c r="Y870" s="54"/>
      <c r="Z870" s="54"/>
    </row>
    <row r="871" spans="1:26" ht="24.75" customHeight="1">
      <c r="A871" s="54"/>
      <c r="B871" s="54"/>
      <c r="C871" s="54"/>
      <c r="D871" s="54"/>
      <c r="E871" s="54"/>
      <c r="F871" s="54"/>
      <c r="G871" s="54"/>
      <c r="H871" s="54"/>
      <c r="I871" s="54"/>
      <c r="J871" s="54"/>
      <c r="K871" s="54"/>
      <c r="L871" s="54"/>
      <c r="M871" s="54"/>
      <c r="N871" s="54"/>
      <c r="O871" s="54"/>
      <c r="P871" s="54"/>
      <c r="Q871" s="54"/>
      <c r="R871" s="54"/>
      <c r="S871" s="54"/>
      <c r="T871" s="54"/>
      <c r="U871" s="54"/>
      <c r="V871" s="54"/>
      <c r="W871" s="54"/>
      <c r="X871" s="54"/>
      <c r="Y871" s="54"/>
      <c r="Z871" s="54"/>
    </row>
    <row r="872" spans="1:26" ht="24.75" customHeight="1">
      <c r="A872" s="54"/>
      <c r="B872" s="54"/>
      <c r="C872" s="54"/>
      <c r="D872" s="54"/>
      <c r="E872" s="54"/>
      <c r="F872" s="54"/>
      <c r="G872" s="54"/>
      <c r="H872" s="54"/>
      <c r="I872" s="54"/>
      <c r="J872" s="54"/>
      <c r="K872" s="54"/>
      <c r="L872" s="54"/>
      <c r="M872" s="54"/>
      <c r="N872" s="54"/>
      <c r="O872" s="54"/>
      <c r="P872" s="54"/>
      <c r="Q872" s="54"/>
      <c r="R872" s="54"/>
      <c r="S872" s="54"/>
      <c r="T872" s="54"/>
      <c r="U872" s="54"/>
      <c r="V872" s="54"/>
      <c r="W872" s="54"/>
      <c r="X872" s="54"/>
      <c r="Y872" s="54"/>
      <c r="Z872" s="54"/>
    </row>
    <row r="873" spans="1:26" ht="24.75" customHeight="1">
      <c r="A873" s="54"/>
      <c r="B873" s="54"/>
      <c r="C873" s="54"/>
      <c r="D873" s="54"/>
      <c r="E873" s="54"/>
      <c r="F873" s="54"/>
      <c r="G873" s="54"/>
      <c r="H873" s="54"/>
      <c r="I873" s="54"/>
      <c r="J873" s="54"/>
      <c r="K873" s="54"/>
      <c r="L873" s="54"/>
      <c r="M873" s="54"/>
      <c r="N873" s="54"/>
      <c r="O873" s="54"/>
      <c r="P873" s="54"/>
      <c r="Q873" s="54"/>
      <c r="R873" s="54"/>
      <c r="S873" s="54"/>
      <c r="T873" s="54"/>
      <c r="U873" s="54"/>
      <c r="V873" s="54"/>
      <c r="W873" s="54"/>
      <c r="X873" s="54"/>
      <c r="Y873" s="54"/>
      <c r="Z873" s="54"/>
    </row>
    <row r="874" spans="1:26" ht="24.75" customHeight="1">
      <c r="A874" s="54"/>
      <c r="B874" s="54"/>
      <c r="C874" s="54"/>
      <c r="D874" s="54"/>
      <c r="E874" s="54"/>
      <c r="F874" s="54"/>
      <c r="G874" s="54"/>
      <c r="H874" s="54"/>
      <c r="I874" s="54"/>
      <c r="J874" s="54"/>
      <c r="K874" s="54"/>
      <c r="L874" s="54"/>
      <c r="M874" s="54"/>
      <c r="N874" s="54"/>
      <c r="O874" s="54"/>
      <c r="P874" s="54"/>
      <c r="Q874" s="54"/>
      <c r="R874" s="54"/>
      <c r="S874" s="54"/>
      <c r="T874" s="54"/>
      <c r="U874" s="54"/>
      <c r="V874" s="54"/>
      <c r="W874" s="54"/>
      <c r="X874" s="54"/>
      <c r="Y874" s="54"/>
      <c r="Z874" s="54"/>
    </row>
    <row r="875" spans="1:26" ht="24.75" customHeight="1">
      <c r="A875" s="54"/>
      <c r="B875" s="54"/>
      <c r="C875" s="54"/>
      <c r="D875" s="54"/>
      <c r="E875" s="54"/>
      <c r="F875" s="54"/>
      <c r="G875" s="54"/>
      <c r="H875" s="54"/>
      <c r="I875" s="54"/>
      <c r="J875" s="54"/>
      <c r="K875" s="54"/>
      <c r="L875" s="54"/>
      <c r="M875" s="54"/>
      <c r="N875" s="54"/>
      <c r="O875" s="54"/>
      <c r="P875" s="54"/>
      <c r="Q875" s="54"/>
      <c r="R875" s="54"/>
      <c r="S875" s="54"/>
      <c r="T875" s="54"/>
      <c r="U875" s="54"/>
      <c r="V875" s="54"/>
      <c r="W875" s="54"/>
      <c r="X875" s="54"/>
      <c r="Y875" s="54"/>
      <c r="Z875" s="54"/>
    </row>
    <row r="876" spans="1:26" ht="24.75" customHeight="1">
      <c r="A876" s="54"/>
      <c r="B876" s="54"/>
      <c r="C876" s="54"/>
      <c r="D876" s="54"/>
      <c r="E876" s="54"/>
      <c r="F876" s="54"/>
      <c r="G876" s="54"/>
      <c r="H876" s="54"/>
      <c r="I876" s="54"/>
      <c r="J876" s="54"/>
      <c r="K876" s="54"/>
      <c r="L876" s="54"/>
      <c r="M876" s="54"/>
      <c r="N876" s="54"/>
      <c r="O876" s="54"/>
      <c r="P876" s="54"/>
      <c r="Q876" s="54"/>
      <c r="R876" s="54"/>
      <c r="S876" s="54"/>
      <c r="T876" s="54"/>
      <c r="U876" s="54"/>
      <c r="V876" s="54"/>
      <c r="W876" s="54"/>
      <c r="X876" s="54"/>
      <c r="Y876" s="54"/>
      <c r="Z876" s="54"/>
    </row>
    <row r="877" spans="1:26" ht="24.75" customHeight="1">
      <c r="A877" s="54"/>
      <c r="B877" s="54"/>
      <c r="C877" s="54"/>
      <c r="D877" s="54"/>
      <c r="E877" s="54"/>
      <c r="F877" s="54"/>
      <c r="G877" s="54"/>
      <c r="H877" s="54"/>
      <c r="I877" s="54"/>
      <c r="J877" s="54"/>
      <c r="K877" s="54"/>
      <c r="L877" s="54"/>
      <c r="M877" s="54"/>
      <c r="N877" s="54"/>
      <c r="O877" s="54"/>
      <c r="P877" s="54"/>
      <c r="Q877" s="54"/>
      <c r="R877" s="54"/>
      <c r="S877" s="54"/>
      <c r="T877" s="54"/>
      <c r="U877" s="54"/>
      <c r="V877" s="54"/>
      <c r="W877" s="54"/>
      <c r="X877" s="54"/>
      <c r="Y877" s="54"/>
      <c r="Z877" s="54"/>
    </row>
    <row r="878" spans="1:26" ht="24.75" customHeight="1">
      <c r="A878" s="54"/>
      <c r="B878" s="54"/>
      <c r="C878" s="54"/>
      <c r="D878" s="54"/>
      <c r="E878" s="54"/>
      <c r="F878" s="54"/>
      <c r="G878" s="54"/>
      <c r="H878" s="54"/>
      <c r="I878" s="54"/>
      <c r="J878" s="54"/>
      <c r="K878" s="54"/>
      <c r="L878" s="54"/>
      <c r="M878" s="54"/>
      <c r="N878" s="54"/>
      <c r="O878" s="54"/>
      <c r="P878" s="54"/>
      <c r="Q878" s="54"/>
      <c r="R878" s="54"/>
      <c r="S878" s="54"/>
      <c r="T878" s="54"/>
      <c r="U878" s="54"/>
      <c r="V878" s="54"/>
      <c r="W878" s="54"/>
      <c r="X878" s="54"/>
      <c r="Y878" s="54"/>
      <c r="Z878" s="54"/>
    </row>
    <row r="879" spans="1:26" ht="24.75" customHeight="1">
      <c r="A879" s="54"/>
      <c r="B879" s="54"/>
      <c r="C879" s="54"/>
      <c r="D879" s="54"/>
      <c r="E879" s="54"/>
      <c r="F879" s="54"/>
      <c r="G879" s="54"/>
      <c r="H879" s="54"/>
      <c r="I879" s="54"/>
      <c r="J879" s="54"/>
      <c r="K879" s="54"/>
      <c r="L879" s="54"/>
      <c r="M879" s="54"/>
      <c r="N879" s="54"/>
      <c r="O879" s="54"/>
      <c r="P879" s="54"/>
      <c r="Q879" s="54"/>
      <c r="R879" s="54"/>
      <c r="S879" s="54"/>
      <c r="T879" s="54"/>
      <c r="U879" s="54"/>
      <c r="V879" s="54"/>
      <c r="W879" s="54"/>
      <c r="X879" s="54"/>
      <c r="Y879" s="54"/>
      <c r="Z879" s="54"/>
    </row>
    <row r="880" spans="1:26" ht="24.75" customHeight="1">
      <c r="A880" s="54"/>
      <c r="B880" s="54"/>
      <c r="C880" s="54"/>
      <c r="D880" s="54"/>
      <c r="E880" s="54"/>
      <c r="F880" s="54"/>
      <c r="G880" s="54"/>
      <c r="H880" s="54"/>
      <c r="I880" s="54"/>
      <c r="J880" s="54"/>
      <c r="K880" s="54"/>
      <c r="L880" s="54"/>
      <c r="M880" s="54"/>
      <c r="N880" s="54"/>
      <c r="O880" s="54"/>
      <c r="P880" s="54"/>
      <c r="Q880" s="54"/>
      <c r="R880" s="54"/>
      <c r="S880" s="54"/>
      <c r="T880" s="54"/>
      <c r="U880" s="54"/>
      <c r="V880" s="54"/>
      <c r="W880" s="54"/>
      <c r="X880" s="54"/>
      <c r="Y880" s="54"/>
      <c r="Z880" s="54"/>
    </row>
    <row r="881" spans="1:26" ht="24.75" customHeight="1">
      <c r="A881" s="54"/>
      <c r="B881" s="54"/>
      <c r="C881" s="54"/>
      <c r="D881" s="54"/>
      <c r="E881" s="54"/>
      <c r="F881" s="54"/>
      <c r="G881" s="54"/>
      <c r="H881" s="54"/>
      <c r="I881" s="54"/>
      <c r="J881" s="54"/>
      <c r="K881" s="54"/>
      <c r="L881" s="54"/>
      <c r="M881" s="54"/>
      <c r="N881" s="54"/>
      <c r="O881" s="54"/>
      <c r="P881" s="54"/>
      <c r="Q881" s="54"/>
      <c r="R881" s="54"/>
      <c r="S881" s="54"/>
      <c r="T881" s="54"/>
      <c r="U881" s="54"/>
      <c r="V881" s="54"/>
      <c r="W881" s="54"/>
      <c r="X881" s="54"/>
      <c r="Y881" s="54"/>
      <c r="Z881" s="54"/>
    </row>
    <row r="882" spans="1:26" ht="24.75" customHeight="1">
      <c r="A882" s="54"/>
      <c r="B882" s="54"/>
      <c r="C882" s="54"/>
      <c r="D882" s="54"/>
      <c r="E882" s="54"/>
      <c r="F882" s="54"/>
      <c r="G882" s="54"/>
      <c r="H882" s="54"/>
      <c r="I882" s="54"/>
      <c r="J882" s="54"/>
      <c r="K882" s="54"/>
      <c r="L882" s="54"/>
      <c r="M882" s="54"/>
      <c r="N882" s="54"/>
      <c r="O882" s="54"/>
      <c r="P882" s="54"/>
      <c r="Q882" s="54"/>
      <c r="R882" s="54"/>
      <c r="S882" s="54"/>
      <c r="T882" s="54"/>
      <c r="U882" s="54"/>
      <c r="V882" s="54"/>
      <c r="W882" s="54"/>
      <c r="X882" s="54"/>
      <c r="Y882" s="54"/>
      <c r="Z882" s="54"/>
    </row>
    <row r="883" spans="1:26" ht="24.75" customHeight="1">
      <c r="A883" s="54"/>
      <c r="B883" s="54"/>
      <c r="C883" s="54"/>
      <c r="D883" s="54"/>
      <c r="E883" s="54"/>
      <c r="F883" s="54"/>
      <c r="G883" s="54"/>
      <c r="H883" s="54"/>
      <c r="I883" s="54"/>
      <c r="J883" s="54"/>
      <c r="K883" s="54"/>
      <c r="L883" s="54"/>
      <c r="M883" s="54"/>
      <c r="N883" s="54"/>
      <c r="O883" s="54"/>
      <c r="P883" s="54"/>
      <c r="Q883" s="54"/>
      <c r="R883" s="54"/>
      <c r="S883" s="54"/>
      <c r="T883" s="54"/>
      <c r="U883" s="54"/>
      <c r="V883" s="54"/>
      <c r="W883" s="54"/>
      <c r="X883" s="54"/>
      <c r="Y883" s="54"/>
      <c r="Z883" s="54"/>
    </row>
    <row r="884" spans="1:26" ht="24.75" customHeight="1">
      <c r="A884" s="54"/>
      <c r="B884" s="54"/>
      <c r="C884" s="54"/>
      <c r="D884" s="54"/>
      <c r="E884" s="54"/>
      <c r="F884" s="54"/>
      <c r="G884" s="54"/>
      <c r="H884" s="54"/>
      <c r="I884" s="54"/>
      <c r="J884" s="54"/>
      <c r="K884" s="54"/>
      <c r="L884" s="54"/>
      <c r="M884" s="54"/>
      <c r="N884" s="54"/>
      <c r="O884" s="54"/>
      <c r="P884" s="54"/>
      <c r="Q884" s="54"/>
      <c r="R884" s="54"/>
      <c r="S884" s="54"/>
      <c r="T884" s="54"/>
      <c r="U884" s="54"/>
      <c r="V884" s="54"/>
      <c r="W884" s="54"/>
      <c r="X884" s="54"/>
      <c r="Y884" s="54"/>
      <c r="Z884" s="54"/>
    </row>
    <row r="885" spans="1:26" ht="24.75" customHeight="1">
      <c r="A885" s="54"/>
      <c r="B885" s="54"/>
      <c r="C885" s="54"/>
      <c r="D885" s="54"/>
      <c r="E885" s="54"/>
      <c r="F885" s="54"/>
      <c r="G885" s="54"/>
      <c r="H885" s="54"/>
      <c r="I885" s="54"/>
      <c r="J885" s="54"/>
      <c r="K885" s="54"/>
      <c r="L885" s="54"/>
      <c r="M885" s="54"/>
      <c r="N885" s="54"/>
      <c r="O885" s="54"/>
      <c r="P885" s="54"/>
      <c r="Q885" s="54"/>
      <c r="R885" s="54"/>
      <c r="S885" s="54"/>
      <c r="T885" s="54"/>
      <c r="U885" s="54"/>
      <c r="V885" s="54"/>
      <c r="W885" s="54"/>
      <c r="X885" s="54"/>
      <c r="Y885" s="54"/>
      <c r="Z885" s="54"/>
    </row>
    <row r="886" spans="1:26" ht="24.75" customHeight="1">
      <c r="A886" s="54"/>
      <c r="B886" s="54"/>
      <c r="C886" s="54"/>
      <c r="D886" s="54"/>
      <c r="E886" s="54"/>
      <c r="F886" s="54"/>
      <c r="G886" s="54"/>
      <c r="H886" s="54"/>
      <c r="I886" s="54"/>
      <c r="J886" s="54"/>
      <c r="K886" s="54"/>
      <c r="L886" s="54"/>
      <c r="M886" s="54"/>
      <c r="N886" s="54"/>
      <c r="O886" s="54"/>
      <c r="P886" s="54"/>
      <c r="Q886" s="54"/>
      <c r="R886" s="54"/>
      <c r="S886" s="54"/>
      <c r="T886" s="54"/>
      <c r="U886" s="54"/>
      <c r="V886" s="54"/>
      <c r="W886" s="54"/>
      <c r="X886" s="54"/>
      <c r="Y886" s="54"/>
      <c r="Z886" s="54"/>
    </row>
    <row r="887" spans="1:26" ht="24.75" customHeight="1">
      <c r="A887" s="54"/>
      <c r="B887" s="54"/>
      <c r="C887" s="54"/>
      <c r="D887" s="54"/>
      <c r="E887" s="54"/>
      <c r="F887" s="54"/>
      <c r="G887" s="54"/>
      <c r="H887" s="54"/>
      <c r="I887" s="54"/>
      <c r="J887" s="54"/>
      <c r="K887" s="54"/>
      <c r="L887" s="54"/>
      <c r="M887" s="54"/>
      <c r="N887" s="54"/>
      <c r="O887" s="54"/>
      <c r="P887" s="54"/>
      <c r="Q887" s="54"/>
      <c r="R887" s="54"/>
      <c r="S887" s="54"/>
      <c r="T887" s="54"/>
      <c r="U887" s="54"/>
      <c r="V887" s="54"/>
      <c r="W887" s="54"/>
      <c r="X887" s="54"/>
      <c r="Y887" s="54"/>
      <c r="Z887" s="54"/>
    </row>
    <row r="888" spans="1:26" ht="24.75" customHeight="1">
      <c r="A888" s="54"/>
      <c r="B888" s="54"/>
      <c r="C888" s="54"/>
      <c r="D888" s="54"/>
      <c r="E888" s="54"/>
      <c r="F888" s="54"/>
      <c r="G888" s="54"/>
      <c r="H888" s="54"/>
      <c r="I888" s="54"/>
      <c r="J888" s="54"/>
      <c r="K888" s="54"/>
      <c r="L888" s="54"/>
      <c r="M888" s="54"/>
      <c r="N888" s="54"/>
      <c r="O888" s="54"/>
      <c r="P888" s="54"/>
      <c r="Q888" s="54"/>
      <c r="R888" s="54"/>
      <c r="S888" s="54"/>
      <c r="T888" s="54"/>
      <c r="U888" s="54"/>
      <c r="V888" s="54"/>
      <c r="W888" s="54"/>
      <c r="X888" s="54"/>
      <c r="Y888" s="54"/>
      <c r="Z888" s="54"/>
    </row>
    <row r="889" spans="1:26" ht="24.75" customHeight="1">
      <c r="A889" s="54"/>
      <c r="B889" s="54"/>
      <c r="C889" s="54"/>
      <c r="D889" s="54"/>
      <c r="E889" s="54"/>
      <c r="F889" s="54"/>
      <c r="G889" s="54"/>
      <c r="H889" s="54"/>
      <c r="I889" s="54"/>
      <c r="J889" s="54"/>
      <c r="K889" s="54"/>
      <c r="L889" s="54"/>
      <c r="M889" s="54"/>
      <c r="N889" s="54"/>
      <c r="O889" s="54"/>
      <c r="P889" s="54"/>
      <c r="Q889" s="54"/>
      <c r="R889" s="54"/>
      <c r="S889" s="54"/>
      <c r="T889" s="54"/>
      <c r="U889" s="54"/>
      <c r="V889" s="54"/>
      <c r="W889" s="54"/>
      <c r="X889" s="54"/>
      <c r="Y889" s="54"/>
      <c r="Z889" s="54"/>
    </row>
    <row r="890" spans="1:26" ht="24.75" customHeight="1">
      <c r="A890" s="54"/>
      <c r="B890" s="54"/>
      <c r="C890" s="54"/>
      <c r="D890" s="54"/>
      <c r="E890" s="54"/>
      <c r="F890" s="54"/>
      <c r="G890" s="54"/>
      <c r="H890" s="54"/>
      <c r="I890" s="54"/>
      <c r="J890" s="54"/>
      <c r="K890" s="54"/>
      <c r="L890" s="54"/>
      <c r="M890" s="54"/>
      <c r="N890" s="54"/>
      <c r="O890" s="54"/>
      <c r="P890" s="54"/>
      <c r="Q890" s="54"/>
      <c r="R890" s="54"/>
      <c r="S890" s="54"/>
      <c r="T890" s="54"/>
      <c r="U890" s="54"/>
      <c r="V890" s="54"/>
      <c r="W890" s="54"/>
      <c r="X890" s="54"/>
      <c r="Y890" s="54"/>
      <c r="Z890" s="54"/>
    </row>
    <row r="891" spans="1:26" ht="24.75" customHeight="1">
      <c r="A891" s="54"/>
      <c r="B891" s="54"/>
      <c r="C891" s="54"/>
      <c r="D891" s="54"/>
      <c r="E891" s="54"/>
      <c r="F891" s="54"/>
      <c r="G891" s="54"/>
      <c r="H891" s="54"/>
      <c r="I891" s="54"/>
      <c r="J891" s="54"/>
      <c r="K891" s="54"/>
      <c r="L891" s="54"/>
      <c r="M891" s="54"/>
      <c r="N891" s="54"/>
      <c r="O891" s="54"/>
      <c r="P891" s="54"/>
      <c r="Q891" s="54"/>
      <c r="R891" s="54"/>
      <c r="S891" s="54"/>
      <c r="T891" s="54"/>
      <c r="U891" s="54"/>
      <c r="V891" s="54"/>
      <c r="W891" s="54"/>
      <c r="X891" s="54"/>
      <c r="Y891" s="54"/>
      <c r="Z891" s="54"/>
    </row>
    <row r="892" spans="1:26" ht="24.75" customHeight="1">
      <c r="A892" s="54"/>
      <c r="B892" s="54"/>
      <c r="C892" s="54"/>
      <c r="D892" s="54"/>
      <c r="E892" s="54"/>
      <c r="F892" s="54"/>
      <c r="G892" s="54"/>
      <c r="H892" s="54"/>
      <c r="I892" s="54"/>
      <c r="J892" s="54"/>
      <c r="K892" s="54"/>
      <c r="L892" s="54"/>
      <c r="M892" s="54"/>
      <c r="N892" s="54"/>
      <c r="O892" s="54"/>
      <c r="P892" s="54"/>
      <c r="Q892" s="54"/>
      <c r="R892" s="54"/>
      <c r="S892" s="54"/>
      <c r="T892" s="54"/>
      <c r="U892" s="54"/>
      <c r="V892" s="54"/>
      <c r="W892" s="54"/>
      <c r="X892" s="54"/>
      <c r="Y892" s="54"/>
      <c r="Z892" s="54"/>
    </row>
    <row r="893" spans="1:26" ht="24.75" customHeight="1">
      <c r="A893" s="54"/>
      <c r="B893" s="54"/>
      <c r="C893" s="54"/>
      <c r="D893" s="54"/>
      <c r="E893" s="54"/>
      <c r="F893" s="54"/>
      <c r="G893" s="54"/>
      <c r="H893" s="54"/>
      <c r="I893" s="54"/>
      <c r="J893" s="54"/>
      <c r="K893" s="54"/>
      <c r="L893" s="54"/>
      <c r="M893" s="54"/>
      <c r="N893" s="54"/>
      <c r="O893" s="54"/>
      <c r="P893" s="54"/>
      <c r="Q893" s="54"/>
      <c r="R893" s="54"/>
      <c r="S893" s="54"/>
      <c r="T893" s="54"/>
      <c r="U893" s="54"/>
      <c r="V893" s="54"/>
      <c r="W893" s="54"/>
      <c r="X893" s="54"/>
      <c r="Y893" s="54"/>
      <c r="Z893" s="54"/>
    </row>
    <row r="894" spans="1:26" ht="24.75" customHeight="1">
      <c r="A894" s="54"/>
      <c r="B894" s="54"/>
      <c r="C894" s="54"/>
      <c r="D894" s="54"/>
      <c r="E894" s="54"/>
      <c r="F894" s="54"/>
      <c r="G894" s="54"/>
      <c r="H894" s="54"/>
      <c r="I894" s="54"/>
      <c r="J894" s="54"/>
      <c r="K894" s="54"/>
      <c r="L894" s="54"/>
      <c r="M894" s="54"/>
      <c r="N894" s="54"/>
      <c r="O894" s="54"/>
      <c r="P894" s="54"/>
      <c r="Q894" s="54"/>
      <c r="R894" s="54"/>
      <c r="S894" s="54"/>
      <c r="T894" s="54"/>
      <c r="U894" s="54"/>
      <c r="V894" s="54"/>
      <c r="W894" s="54"/>
      <c r="X894" s="54"/>
      <c r="Y894" s="54"/>
      <c r="Z894" s="54"/>
    </row>
    <row r="895" spans="1:26" ht="24.75" customHeight="1">
      <c r="A895" s="54"/>
      <c r="B895" s="54"/>
      <c r="C895" s="54"/>
      <c r="D895" s="54"/>
      <c r="E895" s="54"/>
      <c r="F895" s="54"/>
      <c r="G895" s="54"/>
      <c r="H895" s="54"/>
      <c r="I895" s="54"/>
      <c r="J895" s="54"/>
      <c r="K895" s="54"/>
      <c r="L895" s="54"/>
      <c r="M895" s="54"/>
      <c r="N895" s="54"/>
      <c r="O895" s="54"/>
      <c r="P895" s="54"/>
      <c r="Q895" s="54"/>
      <c r="R895" s="54"/>
      <c r="S895" s="54"/>
      <c r="T895" s="54"/>
      <c r="U895" s="54"/>
      <c r="V895" s="54"/>
      <c r="W895" s="54"/>
      <c r="X895" s="54"/>
      <c r="Y895" s="54"/>
      <c r="Z895" s="54"/>
    </row>
    <row r="896" spans="1:26" ht="24.75" customHeight="1">
      <c r="A896" s="54"/>
      <c r="B896" s="54"/>
      <c r="C896" s="54"/>
      <c r="D896" s="54"/>
      <c r="E896" s="54"/>
      <c r="F896" s="54"/>
      <c r="G896" s="54"/>
      <c r="H896" s="54"/>
      <c r="I896" s="54"/>
      <c r="J896" s="54"/>
      <c r="K896" s="54"/>
      <c r="L896" s="54"/>
      <c r="M896" s="54"/>
      <c r="N896" s="54"/>
      <c r="O896" s="54"/>
      <c r="P896" s="54"/>
      <c r="Q896" s="54"/>
      <c r="R896" s="54"/>
      <c r="S896" s="54"/>
      <c r="T896" s="54"/>
      <c r="U896" s="54"/>
      <c r="V896" s="54"/>
      <c r="W896" s="54"/>
      <c r="X896" s="54"/>
      <c r="Y896" s="54"/>
      <c r="Z896" s="54"/>
    </row>
    <row r="897" spans="1:26" ht="24.75" customHeight="1">
      <c r="A897" s="54"/>
      <c r="B897" s="54"/>
      <c r="C897" s="54"/>
      <c r="D897" s="54"/>
      <c r="E897" s="54"/>
      <c r="F897" s="54"/>
      <c r="G897" s="54"/>
      <c r="H897" s="54"/>
      <c r="I897" s="54"/>
      <c r="J897" s="54"/>
      <c r="K897" s="54"/>
      <c r="L897" s="54"/>
      <c r="M897" s="54"/>
      <c r="N897" s="54"/>
      <c r="O897" s="54"/>
      <c r="P897" s="54"/>
      <c r="Q897" s="54"/>
      <c r="R897" s="54"/>
      <c r="S897" s="54"/>
      <c r="T897" s="54"/>
      <c r="U897" s="54"/>
      <c r="V897" s="54"/>
      <c r="W897" s="54"/>
      <c r="X897" s="54"/>
      <c r="Y897" s="54"/>
      <c r="Z897" s="54"/>
    </row>
    <row r="898" spans="1:26" ht="24.75" customHeight="1">
      <c r="A898" s="54"/>
      <c r="B898" s="54"/>
      <c r="C898" s="54"/>
      <c r="D898" s="54"/>
      <c r="E898" s="54"/>
      <c r="F898" s="54"/>
      <c r="G898" s="54"/>
      <c r="H898" s="54"/>
      <c r="I898" s="54"/>
      <c r="J898" s="54"/>
      <c r="K898" s="54"/>
      <c r="L898" s="54"/>
      <c r="M898" s="54"/>
      <c r="N898" s="54"/>
      <c r="O898" s="54"/>
      <c r="P898" s="54"/>
      <c r="Q898" s="54"/>
      <c r="R898" s="54"/>
      <c r="S898" s="54"/>
      <c r="T898" s="54"/>
      <c r="U898" s="54"/>
      <c r="V898" s="54"/>
      <c r="W898" s="54"/>
      <c r="X898" s="54"/>
      <c r="Y898" s="54"/>
      <c r="Z898" s="54"/>
    </row>
    <row r="899" spans="1:26" ht="24.75" customHeight="1">
      <c r="A899" s="54"/>
      <c r="B899" s="54"/>
      <c r="C899" s="54"/>
      <c r="D899" s="54"/>
      <c r="E899" s="54"/>
      <c r="F899" s="54"/>
      <c r="G899" s="54"/>
      <c r="H899" s="54"/>
      <c r="I899" s="54"/>
      <c r="J899" s="54"/>
      <c r="K899" s="54"/>
      <c r="L899" s="54"/>
      <c r="M899" s="54"/>
      <c r="N899" s="54"/>
      <c r="O899" s="54"/>
      <c r="P899" s="54"/>
      <c r="Q899" s="54"/>
      <c r="R899" s="54"/>
      <c r="S899" s="54"/>
      <c r="T899" s="54"/>
      <c r="U899" s="54"/>
      <c r="V899" s="54"/>
      <c r="W899" s="54"/>
      <c r="X899" s="54"/>
      <c r="Y899" s="54"/>
      <c r="Z899" s="54"/>
    </row>
    <row r="900" spans="1:26" ht="24.75" customHeight="1">
      <c r="A900" s="54"/>
      <c r="B900" s="54"/>
      <c r="C900" s="54"/>
      <c r="D900" s="54"/>
      <c r="E900" s="54"/>
      <c r="F900" s="54"/>
      <c r="G900" s="54"/>
      <c r="H900" s="54"/>
      <c r="I900" s="54"/>
      <c r="J900" s="54"/>
      <c r="K900" s="54"/>
      <c r="L900" s="54"/>
      <c r="M900" s="54"/>
      <c r="N900" s="54"/>
      <c r="O900" s="54"/>
      <c r="P900" s="54"/>
      <c r="Q900" s="54"/>
      <c r="R900" s="54"/>
      <c r="S900" s="54"/>
      <c r="T900" s="54"/>
      <c r="U900" s="54"/>
      <c r="V900" s="54"/>
      <c r="W900" s="54"/>
      <c r="X900" s="54"/>
      <c r="Y900" s="54"/>
      <c r="Z900" s="54"/>
    </row>
    <row r="901" spans="1:26" ht="24.75" customHeight="1">
      <c r="A901" s="54"/>
      <c r="B901" s="54"/>
      <c r="C901" s="54"/>
      <c r="D901" s="54"/>
      <c r="E901" s="54"/>
      <c r="F901" s="54"/>
      <c r="G901" s="54"/>
      <c r="H901" s="54"/>
      <c r="I901" s="54"/>
      <c r="J901" s="54"/>
      <c r="K901" s="54"/>
      <c r="L901" s="54"/>
      <c r="M901" s="54"/>
      <c r="N901" s="54"/>
      <c r="O901" s="54"/>
      <c r="P901" s="54"/>
      <c r="Q901" s="54"/>
      <c r="R901" s="54"/>
      <c r="S901" s="54"/>
      <c r="T901" s="54"/>
      <c r="U901" s="54"/>
      <c r="V901" s="54"/>
      <c r="W901" s="54"/>
      <c r="X901" s="54"/>
      <c r="Y901" s="54"/>
      <c r="Z901" s="54"/>
    </row>
    <row r="902" spans="1:26" ht="24.75" customHeight="1">
      <c r="A902" s="54"/>
      <c r="B902" s="54"/>
      <c r="C902" s="54"/>
      <c r="D902" s="54"/>
      <c r="E902" s="54"/>
      <c r="F902" s="54"/>
      <c r="G902" s="54"/>
      <c r="H902" s="54"/>
      <c r="I902" s="54"/>
      <c r="J902" s="54"/>
      <c r="K902" s="54"/>
      <c r="L902" s="54"/>
      <c r="M902" s="54"/>
      <c r="N902" s="54"/>
      <c r="O902" s="54"/>
      <c r="P902" s="54"/>
      <c r="Q902" s="54"/>
      <c r="R902" s="54"/>
      <c r="S902" s="54"/>
      <c r="T902" s="54"/>
      <c r="U902" s="54"/>
      <c r="V902" s="54"/>
      <c r="W902" s="54"/>
      <c r="X902" s="54"/>
      <c r="Y902" s="54"/>
      <c r="Z902" s="54"/>
    </row>
    <row r="903" spans="1:26" ht="24.75" customHeight="1">
      <c r="A903" s="54"/>
      <c r="B903" s="54"/>
      <c r="C903" s="54"/>
      <c r="D903" s="54"/>
      <c r="E903" s="54"/>
      <c r="F903" s="54"/>
      <c r="G903" s="54"/>
      <c r="H903" s="54"/>
      <c r="I903" s="54"/>
      <c r="J903" s="54"/>
      <c r="K903" s="54"/>
      <c r="L903" s="54"/>
      <c r="M903" s="54"/>
      <c r="N903" s="54"/>
      <c r="O903" s="54"/>
      <c r="P903" s="54"/>
      <c r="Q903" s="54"/>
      <c r="R903" s="54"/>
      <c r="S903" s="54"/>
      <c r="T903" s="54"/>
      <c r="U903" s="54"/>
      <c r="V903" s="54"/>
      <c r="W903" s="54"/>
      <c r="X903" s="54"/>
      <c r="Y903" s="54"/>
      <c r="Z903" s="54"/>
    </row>
    <row r="904" spans="1:26" ht="24.75" customHeight="1">
      <c r="A904" s="54"/>
      <c r="B904" s="54"/>
      <c r="C904" s="54"/>
      <c r="D904" s="54"/>
      <c r="E904" s="54"/>
      <c r="F904" s="54"/>
      <c r="G904" s="54"/>
      <c r="H904" s="54"/>
      <c r="I904" s="54"/>
      <c r="J904" s="54"/>
      <c r="K904" s="54"/>
      <c r="L904" s="54"/>
      <c r="M904" s="54"/>
      <c r="N904" s="54"/>
      <c r="O904" s="54"/>
      <c r="P904" s="54"/>
      <c r="Q904" s="54"/>
      <c r="R904" s="54"/>
      <c r="S904" s="54"/>
      <c r="T904" s="54"/>
      <c r="U904" s="54"/>
      <c r="V904" s="54"/>
      <c r="W904" s="54"/>
      <c r="X904" s="54"/>
      <c r="Y904" s="54"/>
      <c r="Z904" s="54"/>
    </row>
    <row r="905" spans="1:26" ht="24.75" customHeight="1">
      <c r="A905" s="54"/>
      <c r="B905" s="54"/>
      <c r="C905" s="54"/>
      <c r="D905" s="54"/>
      <c r="E905" s="54"/>
      <c r="F905" s="54"/>
      <c r="G905" s="54"/>
      <c r="H905" s="54"/>
      <c r="I905" s="54"/>
      <c r="J905" s="54"/>
      <c r="K905" s="54"/>
      <c r="L905" s="54"/>
      <c r="M905" s="54"/>
      <c r="N905" s="54"/>
      <c r="O905" s="54"/>
      <c r="P905" s="54"/>
      <c r="Q905" s="54"/>
      <c r="R905" s="54"/>
      <c r="S905" s="54"/>
      <c r="T905" s="54"/>
      <c r="U905" s="54"/>
      <c r="V905" s="54"/>
      <c r="W905" s="54"/>
      <c r="X905" s="54"/>
      <c r="Y905" s="54"/>
      <c r="Z905" s="54"/>
    </row>
    <row r="906" spans="1:26" ht="24.75" customHeight="1">
      <c r="A906" s="54"/>
      <c r="B906" s="54"/>
      <c r="C906" s="54"/>
      <c r="D906" s="54"/>
      <c r="E906" s="54"/>
      <c r="F906" s="54"/>
      <c r="G906" s="54"/>
      <c r="H906" s="54"/>
      <c r="I906" s="54"/>
      <c r="J906" s="54"/>
      <c r="K906" s="54"/>
      <c r="L906" s="54"/>
      <c r="M906" s="54"/>
      <c r="N906" s="54"/>
      <c r="O906" s="54"/>
      <c r="P906" s="54"/>
      <c r="Q906" s="54"/>
      <c r="R906" s="54"/>
      <c r="S906" s="54"/>
      <c r="T906" s="54"/>
      <c r="U906" s="54"/>
      <c r="V906" s="54"/>
      <c r="W906" s="54"/>
      <c r="X906" s="54"/>
      <c r="Y906" s="54"/>
      <c r="Z906" s="54"/>
    </row>
    <row r="907" spans="1:26" ht="24.75" customHeight="1">
      <c r="A907" s="54"/>
      <c r="B907" s="54"/>
      <c r="C907" s="54"/>
      <c r="D907" s="54"/>
      <c r="E907" s="54"/>
      <c r="F907" s="54"/>
      <c r="G907" s="54"/>
      <c r="H907" s="54"/>
      <c r="I907" s="54"/>
      <c r="J907" s="54"/>
      <c r="K907" s="54"/>
      <c r="L907" s="54"/>
      <c r="M907" s="54"/>
      <c r="N907" s="54"/>
      <c r="O907" s="54"/>
      <c r="P907" s="54"/>
      <c r="Q907" s="54"/>
      <c r="R907" s="54"/>
      <c r="S907" s="54"/>
      <c r="T907" s="54"/>
      <c r="U907" s="54"/>
      <c r="V907" s="54"/>
      <c r="W907" s="54"/>
      <c r="X907" s="54"/>
      <c r="Y907" s="54"/>
      <c r="Z907" s="54"/>
    </row>
    <row r="908" spans="1:26" ht="24.75" customHeight="1">
      <c r="A908" s="54"/>
      <c r="B908" s="54"/>
      <c r="C908" s="54"/>
      <c r="D908" s="54"/>
      <c r="E908" s="54"/>
      <c r="F908" s="54"/>
      <c r="G908" s="54"/>
      <c r="H908" s="54"/>
      <c r="I908" s="54"/>
      <c r="J908" s="54"/>
      <c r="K908" s="54"/>
      <c r="L908" s="54"/>
      <c r="M908" s="54"/>
      <c r="N908" s="54"/>
      <c r="O908" s="54"/>
      <c r="P908" s="54"/>
      <c r="Q908" s="54"/>
      <c r="R908" s="54"/>
      <c r="S908" s="54"/>
      <c r="T908" s="54"/>
      <c r="U908" s="54"/>
      <c r="V908" s="54"/>
      <c r="W908" s="54"/>
      <c r="X908" s="54"/>
      <c r="Y908" s="54"/>
      <c r="Z908" s="54"/>
    </row>
    <row r="909" spans="1:26" ht="24.75" customHeight="1">
      <c r="A909" s="54"/>
      <c r="B909" s="54"/>
      <c r="C909" s="54"/>
      <c r="D909" s="54"/>
      <c r="E909" s="54"/>
      <c r="F909" s="54"/>
      <c r="G909" s="54"/>
      <c r="H909" s="54"/>
      <c r="I909" s="54"/>
      <c r="J909" s="54"/>
      <c r="K909" s="54"/>
      <c r="L909" s="54"/>
      <c r="M909" s="54"/>
      <c r="N909" s="54"/>
      <c r="O909" s="54"/>
      <c r="P909" s="54"/>
      <c r="Q909" s="54"/>
      <c r="R909" s="54"/>
      <c r="S909" s="54"/>
      <c r="T909" s="54"/>
      <c r="U909" s="54"/>
      <c r="V909" s="54"/>
      <c r="W909" s="54"/>
      <c r="X909" s="54"/>
      <c r="Y909" s="54"/>
      <c r="Z909" s="54"/>
    </row>
    <row r="910" spans="1:26" ht="24.75" customHeight="1">
      <c r="A910" s="54"/>
      <c r="B910" s="54"/>
      <c r="C910" s="54"/>
      <c r="D910" s="54"/>
      <c r="E910" s="54"/>
      <c r="F910" s="54"/>
      <c r="G910" s="54"/>
      <c r="H910" s="54"/>
      <c r="I910" s="54"/>
      <c r="J910" s="54"/>
      <c r="K910" s="54"/>
      <c r="L910" s="54"/>
      <c r="M910" s="54"/>
      <c r="N910" s="54"/>
      <c r="O910" s="54"/>
      <c r="P910" s="54"/>
      <c r="Q910" s="54"/>
      <c r="R910" s="54"/>
      <c r="S910" s="54"/>
      <c r="T910" s="54"/>
      <c r="U910" s="54"/>
      <c r="V910" s="54"/>
      <c r="W910" s="54"/>
      <c r="X910" s="54"/>
      <c r="Y910" s="54"/>
      <c r="Z910" s="54"/>
    </row>
    <row r="911" spans="1:26" ht="24.75" customHeight="1">
      <c r="A911" s="54"/>
      <c r="B911" s="54"/>
      <c r="C911" s="54"/>
      <c r="D911" s="54"/>
      <c r="E911" s="54"/>
      <c r="F911" s="54"/>
      <c r="G911" s="54"/>
      <c r="H911" s="54"/>
      <c r="I911" s="54"/>
      <c r="J911" s="54"/>
      <c r="K911" s="54"/>
      <c r="L911" s="54"/>
      <c r="M911" s="54"/>
      <c r="N911" s="54"/>
      <c r="O911" s="54"/>
      <c r="P911" s="54"/>
      <c r="Q911" s="54"/>
      <c r="R911" s="54"/>
      <c r="S911" s="54"/>
      <c r="T911" s="54"/>
      <c r="U911" s="54"/>
      <c r="V911" s="54"/>
      <c r="W911" s="54"/>
      <c r="X911" s="54"/>
      <c r="Y911" s="54"/>
      <c r="Z911" s="54"/>
    </row>
    <row r="912" spans="1:26" ht="24.75" customHeight="1">
      <c r="A912" s="54"/>
      <c r="B912" s="54"/>
      <c r="C912" s="54"/>
      <c r="D912" s="54"/>
      <c r="E912" s="54"/>
      <c r="F912" s="54"/>
      <c r="G912" s="54"/>
      <c r="H912" s="54"/>
      <c r="I912" s="54"/>
      <c r="J912" s="54"/>
      <c r="K912" s="54"/>
      <c r="L912" s="54"/>
      <c r="M912" s="54"/>
      <c r="N912" s="54"/>
      <c r="O912" s="54"/>
      <c r="P912" s="54"/>
      <c r="Q912" s="54"/>
      <c r="R912" s="54"/>
      <c r="S912" s="54"/>
      <c r="T912" s="54"/>
      <c r="U912" s="54"/>
      <c r="V912" s="54"/>
      <c r="W912" s="54"/>
      <c r="X912" s="54"/>
      <c r="Y912" s="54"/>
      <c r="Z912" s="54"/>
    </row>
    <row r="913" spans="1:26" ht="24.75" customHeight="1">
      <c r="A913" s="54"/>
      <c r="B913" s="54"/>
      <c r="C913" s="54"/>
      <c r="D913" s="54"/>
      <c r="E913" s="54"/>
      <c r="F913" s="54"/>
      <c r="G913" s="54"/>
      <c r="H913" s="54"/>
      <c r="I913" s="54"/>
      <c r="J913" s="54"/>
      <c r="K913" s="54"/>
      <c r="L913" s="54"/>
      <c r="M913" s="54"/>
      <c r="N913" s="54"/>
      <c r="O913" s="54"/>
      <c r="P913" s="54"/>
      <c r="Q913" s="54"/>
      <c r="R913" s="54"/>
      <c r="S913" s="54"/>
      <c r="T913" s="54"/>
      <c r="U913" s="54"/>
      <c r="V913" s="54"/>
      <c r="W913" s="54"/>
      <c r="X913" s="54"/>
      <c r="Y913" s="54"/>
      <c r="Z913" s="54"/>
    </row>
    <row r="914" spans="1:26" ht="24.75" customHeight="1">
      <c r="A914" s="54"/>
      <c r="B914" s="54"/>
      <c r="C914" s="54"/>
      <c r="D914" s="54"/>
      <c r="E914" s="54"/>
      <c r="F914" s="54"/>
      <c r="G914" s="54"/>
      <c r="H914" s="54"/>
      <c r="I914" s="54"/>
      <c r="J914" s="54"/>
      <c r="K914" s="54"/>
      <c r="L914" s="54"/>
      <c r="M914" s="54"/>
      <c r="N914" s="54"/>
      <c r="O914" s="54"/>
      <c r="P914" s="54"/>
      <c r="Q914" s="54"/>
      <c r="R914" s="54"/>
      <c r="S914" s="54"/>
      <c r="T914" s="54"/>
      <c r="U914" s="54"/>
      <c r="V914" s="54"/>
      <c r="W914" s="54"/>
      <c r="X914" s="54"/>
      <c r="Y914" s="54"/>
      <c r="Z914" s="54"/>
    </row>
    <row r="915" spans="1:26" ht="24.75" customHeight="1">
      <c r="A915" s="54"/>
      <c r="B915" s="54"/>
      <c r="C915" s="54"/>
      <c r="D915" s="54"/>
      <c r="E915" s="54"/>
      <c r="F915" s="54"/>
      <c r="G915" s="54"/>
      <c r="H915" s="54"/>
      <c r="I915" s="54"/>
      <c r="J915" s="54"/>
      <c r="K915" s="54"/>
      <c r="L915" s="54"/>
      <c r="M915" s="54"/>
      <c r="N915" s="54"/>
      <c r="O915" s="54"/>
      <c r="P915" s="54"/>
      <c r="Q915" s="54"/>
      <c r="R915" s="54"/>
      <c r="S915" s="54"/>
      <c r="T915" s="54"/>
      <c r="U915" s="54"/>
      <c r="V915" s="54"/>
      <c r="W915" s="54"/>
      <c r="X915" s="54"/>
      <c r="Y915" s="54"/>
      <c r="Z915" s="54"/>
    </row>
    <row r="916" spans="1:26" ht="24.75" customHeight="1">
      <c r="A916" s="54"/>
      <c r="B916" s="54"/>
      <c r="C916" s="54"/>
      <c r="D916" s="54"/>
      <c r="E916" s="54"/>
      <c r="F916" s="54"/>
      <c r="G916" s="54"/>
      <c r="H916" s="54"/>
      <c r="I916" s="54"/>
      <c r="J916" s="54"/>
      <c r="K916" s="54"/>
      <c r="L916" s="54"/>
      <c r="M916" s="54"/>
      <c r="N916" s="54"/>
      <c r="O916" s="54"/>
      <c r="P916" s="54"/>
      <c r="Q916" s="54"/>
      <c r="R916" s="54"/>
      <c r="S916" s="54"/>
      <c r="T916" s="54"/>
      <c r="U916" s="54"/>
      <c r="V916" s="54"/>
      <c r="W916" s="54"/>
      <c r="X916" s="54"/>
      <c r="Y916" s="54"/>
      <c r="Z916" s="54"/>
    </row>
    <row r="917" spans="1:26" ht="24.75" customHeight="1">
      <c r="A917" s="54"/>
      <c r="B917" s="54"/>
      <c r="C917" s="54"/>
      <c r="D917" s="54"/>
      <c r="E917" s="54"/>
      <c r="F917" s="54"/>
      <c r="G917" s="54"/>
      <c r="H917" s="54"/>
      <c r="I917" s="54"/>
      <c r="J917" s="54"/>
      <c r="K917" s="54"/>
      <c r="L917" s="54"/>
      <c r="M917" s="54"/>
      <c r="N917" s="54"/>
      <c r="O917" s="54"/>
      <c r="P917" s="54"/>
      <c r="Q917" s="54"/>
      <c r="R917" s="54"/>
      <c r="S917" s="54"/>
      <c r="T917" s="54"/>
      <c r="U917" s="54"/>
      <c r="V917" s="54"/>
      <c r="W917" s="54"/>
      <c r="X917" s="54"/>
      <c r="Y917" s="54"/>
      <c r="Z917" s="54"/>
    </row>
    <row r="918" spans="1:26" ht="24.75" customHeight="1">
      <c r="A918" s="54"/>
      <c r="B918" s="54"/>
      <c r="C918" s="54"/>
      <c r="D918" s="54"/>
      <c r="E918" s="54"/>
      <c r="F918" s="54"/>
      <c r="G918" s="54"/>
      <c r="H918" s="54"/>
      <c r="I918" s="54"/>
      <c r="J918" s="54"/>
      <c r="K918" s="54"/>
      <c r="L918" s="54"/>
      <c r="M918" s="54"/>
      <c r="N918" s="54"/>
      <c r="O918" s="54"/>
      <c r="P918" s="54"/>
      <c r="Q918" s="54"/>
      <c r="R918" s="54"/>
      <c r="S918" s="54"/>
      <c r="T918" s="54"/>
      <c r="U918" s="54"/>
      <c r="V918" s="54"/>
      <c r="W918" s="54"/>
      <c r="X918" s="54"/>
      <c r="Y918" s="54"/>
      <c r="Z918" s="54"/>
    </row>
    <row r="919" spans="1:26" ht="24.75" customHeight="1">
      <c r="A919" s="54"/>
      <c r="B919" s="54"/>
      <c r="C919" s="54"/>
      <c r="D919" s="54"/>
      <c r="E919" s="54"/>
      <c r="F919" s="54"/>
      <c r="G919" s="54"/>
      <c r="H919" s="54"/>
      <c r="I919" s="54"/>
      <c r="J919" s="54"/>
      <c r="K919" s="54"/>
      <c r="L919" s="54"/>
      <c r="M919" s="54"/>
      <c r="N919" s="54"/>
      <c r="O919" s="54"/>
      <c r="P919" s="54"/>
      <c r="Q919" s="54"/>
      <c r="R919" s="54"/>
      <c r="S919" s="54"/>
      <c r="T919" s="54"/>
      <c r="U919" s="54"/>
      <c r="V919" s="54"/>
      <c r="W919" s="54"/>
      <c r="X919" s="54"/>
      <c r="Y919" s="54"/>
      <c r="Z919" s="54"/>
    </row>
    <row r="920" spans="1:26" ht="24.75" customHeight="1">
      <c r="A920" s="54"/>
      <c r="B920" s="54"/>
      <c r="C920" s="54"/>
      <c r="D920" s="54"/>
      <c r="E920" s="54"/>
      <c r="F920" s="54"/>
      <c r="G920" s="54"/>
      <c r="H920" s="54"/>
      <c r="I920" s="54"/>
      <c r="J920" s="54"/>
      <c r="K920" s="54"/>
      <c r="L920" s="54"/>
      <c r="M920" s="54"/>
      <c r="N920" s="54"/>
      <c r="O920" s="54"/>
      <c r="P920" s="54"/>
      <c r="Q920" s="54"/>
      <c r="R920" s="54"/>
      <c r="S920" s="54"/>
      <c r="T920" s="54"/>
      <c r="U920" s="54"/>
      <c r="V920" s="54"/>
      <c r="W920" s="54"/>
      <c r="X920" s="54"/>
      <c r="Y920" s="54"/>
      <c r="Z920" s="54"/>
    </row>
    <row r="921" spans="1:26" ht="24.75" customHeight="1">
      <c r="A921" s="54"/>
      <c r="B921" s="54"/>
      <c r="C921" s="54"/>
      <c r="D921" s="54"/>
      <c r="E921" s="54"/>
      <c r="F921" s="54"/>
      <c r="G921" s="54"/>
      <c r="H921" s="54"/>
      <c r="I921" s="54"/>
      <c r="J921" s="54"/>
      <c r="K921" s="54"/>
      <c r="L921" s="54"/>
      <c r="M921" s="54"/>
      <c r="N921" s="54"/>
      <c r="O921" s="54"/>
      <c r="P921" s="54"/>
      <c r="Q921" s="54"/>
      <c r="R921" s="54"/>
      <c r="S921" s="54"/>
      <c r="T921" s="54"/>
      <c r="U921" s="54"/>
      <c r="V921" s="54"/>
      <c r="W921" s="54"/>
      <c r="X921" s="54"/>
      <c r="Y921" s="54"/>
      <c r="Z921" s="54"/>
    </row>
    <row r="922" spans="1:26" ht="24.75" customHeight="1">
      <c r="A922" s="54"/>
      <c r="B922" s="54"/>
      <c r="C922" s="54"/>
      <c r="D922" s="54"/>
      <c r="E922" s="54"/>
      <c r="F922" s="54"/>
      <c r="G922" s="54"/>
      <c r="H922" s="54"/>
      <c r="I922" s="54"/>
      <c r="J922" s="54"/>
      <c r="K922" s="54"/>
      <c r="L922" s="54"/>
      <c r="M922" s="54"/>
      <c r="N922" s="54"/>
      <c r="O922" s="54"/>
      <c r="P922" s="54"/>
      <c r="Q922" s="54"/>
      <c r="R922" s="54"/>
      <c r="S922" s="54"/>
      <c r="T922" s="54"/>
      <c r="U922" s="54"/>
      <c r="V922" s="54"/>
      <c r="W922" s="54"/>
      <c r="X922" s="54"/>
      <c r="Y922" s="54"/>
      <c r="Z922" s="54"/>
    </row>
    <row r="923" spans="1:26" ht="24.75" customHeight="1">
      <c r="A923" s="54"/>
      <c r="B923" s="54"/>
      <c r="C923" s="54"/>
      <c r="D923" s="54"/>
      <c r="E923" s="54"/>
      <c r="F923" s="54"/>
      <c r="G923" s="54"/>
      <c r="H923" s="54"/>
      <c r="I923" s="54"/>
      <c r="J923" s="54"/>
      <c r="K923" s="54"/>
      <c r="L923" s="54"/>
      <c r="M923" s="54"/>
      <c r="N923" s="54"/>
      <c r="O923" s="54"/>
      <c r="P923" s="54"/>
      <c r="Q923" s="54"/>
      <c r="R923" s="54"/>
      <c r="S923" s="54"/>
      <c r="T923" s="54"/>
      <c r="U923" s="54"/>
      <c r="V923" s="54"/>
      <c r="W923" s="54"/>
      <c r="X923" s="54"/>
      <c r="Y923" s="54"/>
      <c r="Z923" s="54"/>
    </row>
    <row r="924" spans="1:26" ht="24.75" customHeight="1">
      <c r="A924" s="54"/>
      <c r="B924" s="54"/>
      <c r="C924" s="54"/>
      <c r="D924" s="54"/>
      <c r="E924" s="54"/>
      <c r="F924" s="54"/>
      <c r="G924" s="54"/>
      <c r="H924" s="54"/>
      <c r="I924" s="54"/>
      <c r="J924" s="54"/>
      <c r="K924" s="54"/>
      <c r="L924" s="54"/>
      <c r="M924" s="54"/>
      <c r="N924" s="54"/>
      <c r="O924" s="54"/>
      <c r="P924" s="54"/>
      <c r="Q924" s="54"/>
      <c r="R924" s="54"/>
      <c r="S924" s="54"/>
      <c r="T924" s="54"/>
      <c r="U924" s="54"/>
      <c r="V924" s="54"/>
      <c r="W924" s="54"/>
      <c r="X924" s="54"/>
      <c r="Y924" s="54"/>
      <c r="Z924" s="54"/>
    </row>
    <row r="925" spans="1:26" ht="24.75" customHeight="1">
      <c r="A925" s="54"/>
      <c r="B925" s="54"/>
      <c r="C925" s="54"/>
      <c r="D925" s="54"/>
      <c r="E925" s="54"/>
      <c r="F925" s="54"/>
      <c r="G925" s="54"/>
      <c r="H925" s="54"/>
      <c r="I925" s="54"/>
      <c r="J925" s="54"/>
      <c r="K925" s="54"/>
      <c r="L925" s="54"/>
      <c r="M925" s="54"/>
      <c r="N925" s="54"/>
      <c r="O925" s="54"/>
      <c r="P925" s="54"/>
      <c r="Q925" s="54"/>
      <c r="R925" s="54"/>
      <c r="S925" s="54"/>
      <c r="T925" s="54"/>
      <c r="U925" s="54"/>
      <c r="V925" s="54"/>
      <c r="W925" s="54"/>
      <c r="X925" s="54"/>
      <c r="Y925" s="54"/>
      <c r="Z925" s="54"/>
    </row>
    <row r="926" spans="1:26" ht="24.75" customHeight="1">
      <c r="A926" s="54"/>
      <c r="B926" s="54"/>
      <c r="C926" s="54"/>
      <c r="D926" s="54"/>
      <c r="E926" s="54"/>
      <c r="F926" s="54"/>
      <c r="G926" s="54"/>
      <c r="H926" s="54"/>
      <c r="I926" s="54"/>
      <c r="J926" s="54"/>
      <c r="K926" s="54"/>
      <c r="L926" s="54"/>
      <c r="M926" s="54"/>
      <c r="N926" s="54"/>
      <c r="O926" s="54"/>
      <c r="P926" s="54"/>
      <c r="Q926" s="54"/>
      <c r="R926" s="54"/>
      <c r="S926" s="54"/>
      <c r="T926" s="54"/>
      <c r="U926" s="54"/>
      <c r="V926" s="54"/>
      <c r="W926" s="54"/>
      <c r="X926" s="54"/>
      <c r="Y926" s="54"/>
      <c r="Z926" s="54"/>
    </row>
    <row r="927" spans="1:26" ht="24.75" customHeight="1">
      <c r="A927" s="54"/>
      <c r="B927" s="54"/>
      <c r="C927" s="54"/>
      <c r="D927" s="54"/>
      <c r="E927" s="54"/>
      <c r="F927" s="54"/>
      <c r="G927" s="54"/>
      <c r="H927" s="54"/>
      <c r="I927" s="54"/>
      <c r="J927" s="54"/>
      <c r="K927" s="54"/>
      <c r="L927" s="54"/>
      <c r="M927" s="54"/>
      <c r="N927" s="54"/>
      <c r="O927" s="54"/>
      <c r="P927" s="54"/>
      <c r="Q927" s="54"/>
      <c r="R927" s="54"/>
      <c r="S927" s="54"/>
      <c r="T927" s="54"/>
      <c r="U927" s="54"/>
      <c r="V927" s="54"/>
      <c r="W927" s="54"/>
      <c r="X927" s="54"/>
      <c r="Y927" s="54"/>
      <c r="Z927" s="54"/>
    </row>
    <row r="928" spans="1:26" ht="24.75" customHeight="1">
      <c r="A928" s="54"/>
      <c r="B928" s="54"/>
      <c r="C928" s="54"/>
      <c r="D928" s="54"/>
      <c r="E928" s="54"/>
      <c r="F928" s="54"/>
      <c r="G928" s="54"/>
      <c r="H928" s="54"/>
      <c r="I928" s="54"/>
      <c r="J928" s="54"/>
      <c r="K928" s="54"/>
      <c r="L928" s="54"/>
      <c r="M928" s="54"/>
      <c r="N928" s="54"/>
      <c r="O928" s="54"/>
      <c r="P928" s="54"/>
      <c r="Q928" s="54"/>
      <c r="R928" s="54"/>
      <c r="S928" s="54"/>
      <c r="T928" s="54"/>
      <c r="U928" s="54"/>
      <c r="V928" s="54"/>
      <c r="W928" s="54"/>
      <c r="X928" s="54"/>
      <c r="Y928" s="54"/>
      <c r="Z928" s="54"/>
    </row>
    <row r="929" spans="1:26" ht="24.75" customHeight="1">
      <c r="A929" s="54"/>
      <c r="B929" s="54"/>
      <c r="C929" s="54"/>
      <c r="D929" s="54"/>
      <c r="E929" s="54"/>
      <c r="F929" s="54"/>
      <c r="G929" s="54"/>
      <c r="H929" s="54"/>
      <c r="I929" s="54"/>
      <c r="J929" s="54"/>
      <c r="K929" s="54"/>
      <c r="L929" s="54"/>
      <c r="M929" s="54"/>
      <c r="N929" s="54"/>
      <c r="O929" s="54"/>
      <c r="P929" s="54"/>
      <c r="Q929" s="54"/>
      <c r="R929" s="54"/>
      <c r="S929" s="54"/>
      <c r="T929" s="54"/>
      <c r="U929" s="54"/>
      <c r="V929" s="54"/>
      <c r="W929" s="54"/>
      <c r="X929" s="54"/>
      <c r="Y929" s="54"/>
      <c r="Z929" s="54"/>
    </row>
    <row r="930" spans="1:26" ht="24.75" customHeight="1">
      <c r="A930" s="54"/>
      <c r="B930" s="54"/>
      <c r="C930" s="54"/>
      <c r="D930" s="54"/>
      <c r="E930" s="54"/>
      <c r="F930" s="54"/>
      <c r="G930" s="54"/>
      <c r="H930" s="54"/>
      <c r="I930" s="54"/>
      <c r="J930" s="54"/>
      <c r="K930" s="54"/>
      <c r="L930" s="54"/>
      <c r="M930" s="54"/>
      <c r="N930" s="54"/>
      <c r="O930" s="54"/>
      <c r="P930" s="54"/>
      <c r="Q930" s="54"/>
      <c r="R930" s="54"/>
      <c r="S930" s="54"/>
      <c r="T930" s="54"/>
      <c r="U930" s="54"/>
      <c r="V930" s="54"/>
      <c r="W930" s="54"/>
      <c r="X930" s="54"/>
      <c r="Y930" s="54"/>
      <c r="Z930" s="54"/>
    </row>
    <row r="931" spans="1:26" ht="24.75" customHeight="1">
      <c r="A931" s="54"/>
      <c r="B931" s="54"/>
      <c r="C931" s="54"/>
      <c r="D931" s="54"/>
      <c r="E931" s="54"/>
      <c r="F931" s="54"/>
      <c r="G931" s="54"/>
      <c r="H931" s="54"/>
      <c r="I931" s="54"/>
      <c r="J931" s="54"/>
      <c r="K931" s="54"/>
      <c r="L931" s="54"/>
      <c r="M931" s="54"/>
      <c r="N931" s="54"/>
      <c r="O931" s="54"/>
      <c r="P931" s="54"/>
      <c r="Q931" s="54"/>
      <c r="R931" s="54"/>
      <c r="S931" s="54"/>
      <c r="T931" s="54"/>
      <c r="U931" s="54"/>
      <c r="V931" s="54"/>
      <c r="W931" s="54"/>
      <c r="X931" s="54"/>
      <c r="Y931" s="54"/>
      <c r="Z931" s="54"/>
    </row>
    <row r="932" spans="1:26" ht="24.75" customHeight="1">
      <c r="A932" s="54"/>
      <c r="B932" s="54"/>
      <c r="C932" s="54"/>
      <c r="D932" s="54"/>
      <c r="E932" s="54"/>
      <c r="F932" s="54"/>
      <c r="G932" s="54"/>
      <c r="H932" s="54"/>
      <c r="I932" s="54"/>
      <c r="J932" s="54"/>
      <c r="K932" s="54"/>
      <c r="L932" s="54"/>
      <c r="M932" s="54"/>
      <c r="N932" s="54"/>
      <c r="O932" s="54"/>
      <c r="P932" s="54"/>
      <c r="Q932" s="54"/>
      <c r="R932" s="54"/>
      <c r="S932" s="54"/>
      <c r="T932" s="54"/>
      <c r="U932" s="54"/>
      <c r="V932" s="54"/>
      <c r="W932" s="54"/>
      <c r="X932" s="54"/>
      <c r="Y932" s="54"/>
      <c r="Z932" s="54"/>
    </row>
    <row r="933" spans="1:26" ht="24.75" customHeight="1">
      <c r="A933" s="54"/>
      <c r="B933" s="54"/>
      <c r="C933" s="54"/>
      <c r="D933" s="54"/>
      <c r="E933" s="54"/>
      <c r="F933" s="54"/>
      <c r="G933" s="54"/>
      <c r="H933" s="54"/>
      <c r="I933" s="54"/>
      <c r="J933" s="54"/>
      <c r="K933" s="54"/>
      <c r="L933" s="54"/>
      <c r="M933" s="54"/>
      <c r="N933" s="54"/>
      <c r="O933" s="54"/>
      <c r="P933" s="54"/>
      <c r="Q933" s="54"/>
      <c r="R933" s="54"/>
      <c r="S933" s="54"/>
      <c r="T933" s="54"/>
      <c r="U933" s="54"/>
      <c r="V933" s="54"/>
      <c r="W933" s="54"/>
      <c r="X933" s="54"/>
      <c r="Y933" s="54"/>
      <c r="Z933" s="54"/>
    </row>
    <row r="934" spans="1:26" ht="24.75" customHeight="1">
      <c r="A934" s="54"/>
      <c r="B934" s="54"/>
      <c r="C934" s="54"/>
      <c r="D934" s="54"/>
      <c r="E934" s="54"/>
      <c r="F934" s="54"/>
      <c r="G934" s="54"/>
      <c r="H934" s="54"/>
      <c r="I934" s="54"/>
      <c r="J934" s="54"/>
      <c r="K934" s="54"/>
      <c r="L934" s="54"/>
      <c r="M934" s="54"/>
      <c r="N934" s="54"/>
      <c r="O934" s="54"/>
      <c r="P934" s="54"/>
      <c r="Q934" s="54"/>
      <c r="R934" s="54"/>
      <c r="S934" s="54"/>
      <c r="T934" s="54"/>
      <c r="U934" s="54"/>
      <c r="V934" s="54"/>
      <c r="W934" s="54"/>
      <c r="X934" s="54"/>
      <c r="Y934" s="54"/>
      <c r="Z934" s="54"/>
    </row>
    <row r="935" spans="1:26" ht="24.75" customHeight="1">
      <c r="A935" s="54"/>
      <c r="B935" s="54"/>
      <c r="C935" s="54"/>
      <c r="D935" s="54"/>
      <c r="E935" s="54"/>
      <c r="F935" s="54"/>
      <c r="G935" s="54"/>
      <c r="H935" s="54"/>
      <c r="I935" s="54"/>
      <c r="J935" s="54"/>
      <c r="K935" s="54"/>
      <c r="L935" s="54"/>
      <c r="M935" s="54"/>
      <c r="N935" s="54"/>
      <c r="O935" s="54"/>
      <c r="P935" s="54"/>
      <c r="Q935" s="54"/>
      <c r="R935" s="54"/>
      <c r="S935" s="54"/>
      <c r="T935" s="54"/>
      <c r="U935" s="54"/>
      <c r="V935" s="54"/>
      <c r="W935" s="54"/>
      <c r="X935" s="54"/>
      <c r="Y935" s="54"/>
      <c r="Z935" s="54"/>
    </row>
    <row r="936" spans="1:26" ht="24.75" customHeight="1">
      <c r="A936" s="54"/>
      <c r="B936" s="54"/>
      <c r="C936" s="54"/>
      <c r="D936" s="54"/>
      <c r="E936" s="54"/>
      <c r="F936" s="54"/>
      <c r="G936" s="54"/>
      <c r="H936" s="54"/>
      <c r="I936" s="54"/>
      <c r="J936" s="54"/>
      <c r="K936" s="54"/>
      <c r="L936" s="54"/>
      <c r="M936" s="54"/>
      <c r="N936" s="54"/>
      <c r="O936" s="54"/>
      <c r="P936" s="54"/>
      <c r="Q936" s="54"/>
      <c r="R936" s="54"/>
      <c r="S936" s="54"/>
      <c r="T936" s="54"/>
      <c r="U936" s="54"/>
      <c r="V936" s="54"/>
      <c r="W936" s="54"/>
      <c r="X936" s="54"/>
      <c r="Y936" s="54"/>
      <c r="Z936" s="54"/>
    </row>
    <row r="937" spans="1:26" ht="24.75" customHeight="1">
      <c r="A937" s="54"/>
      <c r="B937" s="54"/>
      <c r="C937" s="54"/>
      <c r="D937" s="54"/>
      <c r="E937" s="54"/>
      <c r="F937" s="54"/>
      <c r="G937" s="54"/>
      <c r="H937" s="54"/>
      <c r="I937" s="54"/>
      <c r="J937" s="54"/>
      <c r="K937" s="54"/>
      <c r="L937" s="54"/>
      <c r="M937" s="54"/>
      <c r="N937" s="54"/>
      <c r="O937" s="54"/>
      <c r="P937" s="54"/>
      <c r="Q937" s="54"/>
      <c r="R937" s="54"/>
      <c r="S937" s="54"/>
      <c r="T937" s="54"/>
      <c r="U937" s="54"/>
      <c r="V937" s="54"/>
      <c r="W937" s="54"/>
      <c r="X937" s="54"/>
      <c r="Y937" s="54"/>
      <c r="Z937" s="54"/>
    </row>
    <row r="938" spans="1:26" ht="24.75" customHeight="1">
      <c r="A938" s="54"/>
      <c r="B938" s="54"/>
      <c r="C938" s="54"/>
      <c r="D938" s="54"/>
      <c r="E938" s="54"/>
      <c r="F938" s="54"/>
      <c r="G938" s="54"/>
      <c r="H938" s="54"/>
      <c r="I938" s="54"/>
      <c r="J938" s="54"/>
      <c r="K938" s="54"/>
      <c r="L938" s="54"/>
      <c r="M938" s="54"/>
      <c r="N938" s="54"/>
      <c r="O938" s="54"/>
      <c r="P938" s="54"/>
      <c r="Q938" s="54"/>
      <c r="R938" s="54"/>
      <c r="S938" s="54"/>
      <c r="T938" s="54"/>
      <c r="U938" s="54"/>
      <c r="V938" s="54"/>
      <c r="W938" s="54"/>
      <c r="X938" s="54"/>
      <c r="Y938" s="54"/>
      <c r="Z938" s="54"/>
    </row>
    <row r="939" spans="1:26" ht="24.75" customHeight="1">
      <c r="A939" s="54"/>
      <c r="B939" s="54"/>
      <c r="C939" s="54"/>
      <c r="D939" s="54"/>
      <c r="E939" s="54"/>
      <c r="F939" s="54"/>
      <c r="G939" s="54"/>
      <c r="H939" s="54"/>
      <c r="I939" s="54"/>
      <c r="J939" s="54"/>
      <c r="K939" s="54"/>
      <c r="L939" s="54"/>
      <c r="M939" s="54"/>
      <c r="N939" s="54"/>
      <c r="O939" s="54"/>
      <c r="P939" s="54"/>
      <c r="Q939" s="54"/>
      <c r="R939" s="54"/>
      <c r="S939" s="54"/>
      <c r="T939" s="54"/>
      <c r="U939" s="54"/>
      <c r="V939" s="54"/>
      <c r="W939" s="54"/>
      <c r="X939" s="54"/>
      <c r="Y939" s="54"/>
      <c r="Z939" s="54"/>
    </row>
    <row r="940" spans="1:26" ht="24.75" customHeight="1">
      <c r="A940" s="54"/>
      <c r="B940" s="54"/>
      <c r="C940" s="54"/>
      <c r="D940" s="54"/>
      <c r="E940" s="54"/>
      <c r="F940" s="54"/>
      <c r="G940" s="54"/>
      <c r="H940" s="54"/>
      <c r="I940" s="54"/>
      <c r="J940" s="54"/>
      <c r="K940" s="54"/>
      <c r="L940" s="54"/>
      <c r="M940" s="54"/>
      <c r="N940" s="54"/>
      <c r="O940" s="54"/>
      <c r="P940" s="54"/>
      <c r="Q940" s="54"/>
      <c r="R940" s="54"/>
      <c r="S940" s="54"/>
      <c r="T940" s="54"/>
      <c r="U940" s="54"/>
      <c r="V940" s="54"/>
      <c r="W940" s="54"/>
      <c r="X940" s="54"/>
      <c r="Y940" s="54"/>
      <c r="Z940" s="54"/>
    </row>
    <row r="941" spans="1:26" ht="24.75" customHeight="1">
      <c r="A941" s="54"/>
      <c r="B941" s="54"/>
      <c r="C941" s="54"/>
      <c r="D941" s="54"/>
      <c r="E941" s="54"/>
      <c r="F941" s="54"/>
      <c r="G941" s="54"/>
      <c r="H941" s="54"/>
      <c r="I941" s="54"/>
      <c r="J941" s="54"/>
      <c r="K941" s="54"/>
      <c r="L941" s="54"/>
      <c r="M941" s="54"/>
      <c r="N941" s="54"/>
      <c r="O941" s="54"/>
      <c r="P941" s="54"/>
      <c r="Q941" s="54"/>
      <c r="R941" s="54"/>
      <c r="S941" s="54"/>
      <c r="T941" s="54"/>
      <c r="U941" s="54"/>
      <c r="V941" s="54"/>
      <c r="W941" s="54"/>
      <c r="X941" s="54"/>
      <c r="Y941" s="54"/>
      <c r="Z941" s="54"/>
    </row>
    <row r="942" spans="1:26" ht="24.75" customHeight="1">
      <c r="A942" s="54"/>
      <c r="B942" s="54"/>
      <c r="C942" s="54"/>
      <c r="D942" s="54"/>
      <c r="E942" s="54"/>
      <c r="F942" s="54"/>
      <c r="G942" s="54"/>
      <c r="H942" s="54"/>
      <c r="I942" s="54"/>
      <c r="J942" s="54"/>
      <c r="K942" s="54"/>
      <c r="L942" s="54"/>
      <c r="M942" s="54"/>
      <c r="N942" s="54"/>
      <c r="O942" s="54"/>
      <c r="P942" s="54"/>
      <c r="Q942" s="54"/>
      <c r="R942" s="54"/>
      <c r="S942" s="54"/>
      <c r="T942" s="54"/>
      <c r="U942" s="54"/>
      <c r="V942" s="54"/>
      <c r="W942" s="54"/>
      <c r="X942" s="54"/>
      <c r="Y942" s="54"/>
      <c r="Z942" s="54"/>
    </row>
    <row r="943" spans="1:26" ht="24.75" customHeight="1">
      <c r="A943" s="54"/>
      <c r="B943" s="54"/>
      <c r="C943" s="54"/>
      <c r="D943" s="54"/>
      <c r="E943" s="54"/>
      <c r="F943" s="54"/>
      <c r="G943" s="54"/>
      <c r="H943" s="54"/>
      <c r="I943" s="54"/>
      <c r="J943" s="54"/>
      <c r="K943" s="54"/>
      <c r="L943" s="54"/>
      <c r="M943" s="54"/>
      <c r="N943" s="54"/>
      <c r="O943" s="54"/>
      <c r="P943" s="54"/>
      <c r="Q943" s="54"/>
      <c r="R943" s="54"/>
      <c r="S943" s="54"/>
      <c r="T943" s="54"/>
      <c r="U943" s="54"/>
      <c r="V943" s="54"/>
      <c r="W943" s="54"/>
      <c r="X943" s="54"/>
      <c r="Y943" s="54"/>
      <c r="Z943" s="54"/>
    </row>
    <row r="944" spans="1:26" ht="24.75" customHeight="1">
      <c r="A944" s="54"/>
      <c r="B944" s="54"/>
      <c r="C944" s="54"/>
      <c r="D944" s="54"/>
      <c r="E944" s="54"/>
      <c r="F944" s="54"/>
      <c r="G944" s="54"/>
      <c r="H944" s="54"/>
      <c r="I944" s="54"/>
      <c r="J944" s="54"/>
      <c r="K944" s="54"/>
      <c r="L944" s="54"/>
      <c r="M944" s="54"/>
      <c r="N944" s="54"/>
      <c r="O944" s="54"/>
      <c r="P944" s="54"/>
      <c r="Q944" s="54"/>
      <c r="R944" s="54"/>
      <c r="S944" s="54"/>
      <c r="T944" s="54"/>
      <c r="U944" s="54"/>
      <c r="V944" s="54"/>
      <c r="W944" s="54"/>
      <c r="X944" s="54"/>
      <c r="Y944" s="54"/>
      <c r="Z944" s="54"/>
    </row>
    <row r="945" spans="1:26" ht="24.75" customHeight="1">
      <c r="A945" s="54"/>
      <c r="B945" s="54"/>
      <c r="C945" s="54"/>
      <c r="D945" s="54"/>
      <c r="E945" s="54"/>
      <c r="F945" s="54"/>
      <c r="G945" s="54"/>
      <c r="H945" s="54"/>
      <c r="I945" s="54"/>
      <c r="J945" s="54"/>
      <c r="K945" s="54"/>
      <c r="L945" s="54"/>
      <c r="M945" s="54"/>
      <c r="N945" s="54"/>
      <c r="O945" s="54"/>
      <c r="P945" s="54"/>
      <c r="Q945" s="54"/>
      <c r="R945" s="54"/>
      <c r="S945" s="54"/>
      <c r="T945" s="54"/>
      <c r="U945" s="54"/>
      <c r="V945" s="54"/>
      <c r="W945" s="54"/>
      <c r="X945" s="54"/>
      <c r="Y945" s="54"/>
      <c r="Z945" s="54"/>
    </row>
    <row r="946" spans="1:26" ht="24.75" customHeight="1">
      <c r="A946" s="54"/>
      <c r="B946" s="54"/>
      <c r="C946" s="54"/>
      <c r="D946" s="54"/>
      <c r="E946" s="54"/>
      <c r="F946" s="54"/>
      <c r="G946" s="54"/>
      <c r="H946" s="54"/>
      <c r="I946" s="54"/>
      <c r="J946" s="54"/>
      <c r="K946" s="54"/>
      <c r="L946" s="54"/>
      <c r="M946" s="54"/>
      <c r="N946" s="54"/>
      <c r="O946" s="54"/>
      <c r="P946" s="54"/>
      <c r="Q946" s="54"/>
      <c r="R946" s="54"/>
      <c r="S946" s="54"/>
      <c r="T946" s="54"/>
      <c r="U946" s="54"/>
      <c r="V946" s="54"/>
      <c r="W946" s="54"/>
      <c r="X946" s="54"/>
      <c r="Y946" s="54"/>
      <c r="Z946" s="54"/>
    </row>
    <row r="947" spans="1:26" ht="24.75" customHeight="1">
      <c r="A947" s="54"/>
      <c r="B947" s="54"/>
      <c r="C947" s="54"/>
      <c r="D947" s="54"/>
      <c r="E947" s="54"/>
      <c r="F947" s="54"/>
      <c r="G947" s="54"/>
      <c r="H947" s="54"/>
      <c r="I947" s="54"/>
      <c r="J947" s="54"/>
      <c r="K947" s="54"/>
      <c r="L947" s="54"/>
      <c r="M947" s="54"/>
      <c r="N947" s="54"/>
      <c r="O947" s="54"/>
      <c r="P947" s="54"/>
      <c r="Q947" s="54"/>
      <c r="R947" s="54"/>
      <c r="S947" s="54"/>
      <c r="T947" s="54"/>
      <c r="U947" s="54"/>
      <c r="V947" s="54"/>
      <c r="W947" s="54"/>
      <c r="X947" s="54"/>
      <c r="Y947" s="54"/>
      <c r="Z947" s="54"/>
    </row>
    <row r="948" spans="1:26" ht="24.75" customHeight="1">
      <c r="A948" s="54"/>
      <c r="B948" s="54"/>
      <c r="C948" s="54"/>
      <c r="D948" s="54"/>
      <c r="E948" s="54"/>
      <c r="F948" s="54"/>
      <c r="G948" s="54"/>
      <c r="H948" s="54"/>
      <c r="I948" s="54"/>
      <c r="J948" s="54"/>
      <c r="K948" s="54"/>
      <c r="L948" s="54"/>
      <c r="M948" s="54"/>
      <c r="N948" s="54"/>
      <c r="O948" s="54"/>
      <c r="P948" s="54"/>
      <c r="Q948" s="54"/>
      <c r="R948" s="54"/>
      <c r="S948" s="54"/>
      <c r="T948" s="54"/>
      <c r="U948" s="54"/>
      <c r="V948" s="54"/>
      <c r="W948" s="54"/>
      <c r="X948" s="54"/>
      <c r="Y948" s="54"/>
      <c r="Z948" s="54"/>
    </row>
    <row r="949" spans="1:26" ht="24.75" customHeight="1">
      <c r="A949" s="54"/>
      <c r="B949" s="54"/>
      <c r="C949" s="54"/>
      <c r="D949" s="54"/>
      <c r="E949" s="54"/>
      <c r="F949" s="54"/>
      <c r="G949" s="54"/>
      <c r="H949" s="54"/>
      <c r="I949" s="54"/>
      <c r="J949" s="54"/>
      <c r="K949" s="54"/>
      <c r="L949" s="54"/>
      <c r="M949" s="54"/>
      <c r="N949" s="54"/>
      <c r="O949" s="54"/>
      <c r="P949" s="54"/>
      <c r="Q949" s="54"/>
      <c r="R949" s="54"/>
      <c r="S949" s="54"/>
      <c r="T949" s="54"/>
      <c r="U949" s="54"/>
      <c r="V949" s="54"/>
      <c r="W949" s="54"/>
      <c r="X949" s="54"/>
      <c r="Y949" s="54"/>
      <c r="Z949" s="54"/>
    </row>
    <row r="950" spans="1:26" ht="24.75" customHeight="1">
      <c r="A950" s="54"/>
      <c r="B950" s="54"/>
      <c r="C950" s="54"/>
      <c r="D950" s="54"/>
      <c r="E950" s="54"/>
      <c r="F950" s="54"/>
      <c r="G950" s="54"/>
      <c r="H950" s="54"/>
      <c r="I950" s="54"/>
      <c r="J950" s="54"/>
      <c r="K950" s="54"/>
      <c r="L950" s="54"/>
      <c r="M950" s="54"/>
      <c r="N950" s="54"/>
      <c r="O950" s="54"/>
      <c r="P950" s="54"/>
      <c r="Q950" s="54"/>
      <c r="R950" s="54"/>
      <c r="S950" s="54"/>
      <c r="T950" s="54"/>
      <c r="U950" s="54"/>
      <c r="V950" s="54"/>
      <c r="W950" s="54"/>
      <c r="X950" s="54"/>
      <c r="Y950" s="54"/>
      <c r="Z950" s="54"/>
    </row>
    <row r="951" spans="1:26" ht="24.75" customHeight="1">
      <c r="A951" s="54"/>
      <c r="B951" s="54"/>
      <c r="C951" s="54"/>
      <c r="D951" s="54"/>
      <c r="E951" s="54"/>
      <c r="F951" s="54"/>
      <c r="G951" s="54"/>
      <c r="H951" s="54"/>
      <c r="I951" s="54"/>
      <c r="J951" s="54"/>
      <c r="K951" s="54"/>
      <c r="L951" s="54"/>
      <c r="M951" s="54"/>
      <c r="N951" s="54"/>
      <c r="O951" s="54"/>
      <c r="P951" s="54"/>
      <c r="Q951" s="54"/>
      <c r="R951" s="54"/>
      <c r="S951" s="54"/>
      <c r="T951" s="54"/>
      <c r="U951" s="54"/>
      <c r="V951" s="54"/>
      <c r="W951" s="54"/>
      <c r="X951" s="54"/>
      <c r="Y951" s="54"/>
      <c r="Z951" s="54"/>
    </row>
    <row r="952" spans="1:26" ht="24.75" customHeight="1">
      <c r="A952" s="54"/>
      <c r="B952" s="54"/>
      <c r="C952" s="54"/>
      <c r="D952" s="54"/>
      <c r="E952" s="54"/>
      <c r="F952" s="54"/>
      <c r="G952" s="54"/>
      <c r="H952" s="54"/>
      <c r="I952" s="54"/>
      <c r="J952" s="54"/>
      <c r="K952" s="54"/>
      <c r="L952" s="54"/>
      <c r="M952" s="54"/>
      <c r="N952" s="54"/>
      <c r="O952" s="54"/>
      <c r="P952" s="54"/>
      <c r="Q952" s="54"/>
      <c r="R952" s="54"/>
      <c r="S952" s="54"/>
      <c r="T952" s="54"/>
      <c r="U952" s="54"/>
      <c r="V952" s="54"/>
      <c r="W952" s="54"/>
      <c r="X952" s="54"/>
      <c r="Y952" s="54"/>
      <c r="Z952" s="54"/>
    </row>
    <row r="953" spans="1:26" ht="24.75" customHeight="1">
      <c r="A953" s="54"/>
      <c r="B953" s="54"/>
      <c r="C953" s="54"/>
      <c r="D953" s="54"/>
      <c r="E953" s="54"/>
      <c r="F953" s="54"/>
      <c r="G953" s="54"/>
      <c r="H953" s="54"/>
      <c r="I953" s="54"/>
      <c r="J953" s="54"/>
      <c r="K953" s="54"/>
      <c r="L953" s="54"/>
      <c r="M953" s="54"/>
      <c r="N953" s="54"/>
      <c r="O953" s="54"/>
      <c r="P953" s="54"/>
      <c r="Q953" s="54"/>
      <c r="R953" s="54"/>
      <c r="S953" s="54"/>
      <c r="T953" s="54"/>
      <c r="U953" s="54"/>
      <c r="V953" s="54"/>
      <c r="W953" s="54"/>
      <c r="X953" s="54"/>
      <c r="Y953" s="54"/>
      <c r="Z953" s="54"/>
    </row>
    <row r="954" spans="1:26" ht="24.75" customHeight="1">
      <c r="A954" s="54"/>
      <c r="B954" s="54"/>
      <c r="C954" s="54"/>
      <c r="D954" s="54"/>
      <c r="E954" s="54"/>
      <c r="F954" s="54"/>
      <c r="G954" s="54"/>
      <c r="H954" s="54"/>
      <c r="I954" s="54"/>
      <c r="J954" s="54"/>
      <c r="K954" s="54"/>
      <c r="L954" s="54"/>
      <c r="M954" s="54"/>
      <c r="N954" s="54"/>
      <c r="O954" s="54"/>
      <c r="P954" s="54"/>
      <c r="Q954" s="54"/>
      <c r="R954" s="54"/>
      <c r="S954" s="54"/>
      <c r="T954" s="54"/>
      <c r="U954" s="54"/>
      <c r="V954" s="54"/>
      <c r="W954" s="54"/>
      <c r="X954" s="54"/>
      <c r="Y954" s="54"/>
      <c r="Z954" s="54"/>
    </row>
    <row r="955" spans="1:26" ht="24.75" customHeight="1">
      <c r="A955" s="54"/>
      <c r="B955" s="54"/>
      <c r="C955" s="54"/>
      <c r="D955" s="54"/>
      <c r="E955" s="54"/>
      <c r="F955" s="54"/>
      <c r="G955" s="54"/>
      <c r="H955" s="54"/>
      <c r="I955" s="54"/>
      <c r="J955" s="54"/>
      <c r="K955" s="54"/>
      <c r="L955" s="54"/>
      <c r="M955" s="54"/>
      <c r="N955" s="54"/>
      <c r="O955" s="54"/>
      <c r="P955" s="54"/>
      <c r="Q955" s="54"/>
      <c r="R955" s="54"/>
      <c r="S955" s="54"/>
      <c r="T955" s="54"/>
      <c r="U955" s="54"/>
      <c r="V955" s="54"/>
      <c r="W955" s="54"/>
      <c r="X955" s="54"/>
      <c r="Y955" s="54"/>
      <c r="Z955" s="54"/>
    </row>
    <row r="956" spans="1:26" ht="24.75" customHeight="1">
      <c r="A956" s="54"/>
      <c r="B956" s="54"/>
      <c r="C956" s="54"/>
      <c r="D956" s="54"/>
      <c r="E956" s="54"/>
      <c r="F956" s="54"/>
      <c r="G956" s="54"/>
      <c r="H956" s="54"/>
      <c r="I956" s="54"/>
      <c r="J956" s="54"/>
      <c r="K956" s="54"/>
      <c r="L956" s="54"/>
      <c r="M956" s="54"/>
      <c r="N956" s="54"/>
      <c r="O956" s="54"/>
      <c r="P956" s="54"/>
      <c r="Q956" s="54"/>
      <c r="R956" s="54"/>
      <c r="S956" s="54"/>
      <c r="T956" s="54"/>
      <c r="U956" s="54"/>
      <c r="V956" s="54"/>
      <c r="W956" s="54"/>
      <c r="X956" s="54"/>
      <c r="Y956" s="54"/>
      <c r="Z956" s="54"/>
    </row>
    <row r="957" spans="1:26" ht="24.75" customHeight="1">
      <c r="A957" s="54"/>
      <c r="B957" s="54"/>
      <c r="C957" s="54"/>
      <c r="D957" s="54"/>
      <c r="E957" s="54"/>
      <c r="F957" s="54"/>
      <c r="G957" s="54"/>
      <c r="H957" s="54"/>
      <c r="I957" s="54"/>
      <c r="J957" s="54"/>
      <c r="K957" s="54"/>
      <c r="L957" s="54"/>
      <c r="M957" s="54"/>
      <c r="N957" s="54"/>
      <c r="O957" s="54"/>
      <c r="P957" s="54"/>
      <c r="Q957" s="54"/>
      <c r="R957" s="54"/>
      <c r="S957" s="54"/>
      <c r="T957" s="54"/>
      <c r="U957" s="54"/>
      <c r="V957" s="54"/>
      <c r="W957" s="54"/>
      <c r="X957" s="54"/>
      <c r="Y957" s="54"/>
      <c r="Z957" s="54"/>
    </row>
    <row r="958" spans="1:26" ht="24.75" customHeight="1">
      <c r="A958" s="54"/>
      <c r="B958" s="54"/>
      <c r="C958" s="54"/>
      <c r="D958" s="54"/>
      <c r="E958" s="54"/>
      <c r="F958" s="54"/>
      <c r="G958" s="54"/>
      <c r="H958" s="54"/>
      <c r="I958" s="54"/>
      <c r="J958" s="54"/>
      <c r="K958" s="54"/>
      <c r="L958" s="54"/>
      <c r="M958" s="54"/>
      <c r="N958" s="54"/>
      <c r="O958" s="54"/>
      <c r="P958" s="54"/>
      <c r="Q958" s="54"/>
      <c r="R958" s="54"/>
      <c r="S958" s="54"/>
      <c r="T958" s="54"/>
      <c r="U958" s="54"/>
      <c r="V958" s="54"/>
      <c r="W958" s="54"/>
      <c r="X958" s="54"/>
      <c r="Y958" s="54"/>
      <c r="Z958" s="54"/>
    </row>
    <row r="959" spans="1:26" ht="24.75" customHeight="1">
      <c r="A959" s="54"/>
      <c r="B959" s="54"/>
      <c r="C959" s="54"/>
      <c r="D959" s="54"/>
      <c r="E959" s="54"/>
      <c r="F959" s="54"/>
      <c r="G959" s="54"/>
      <c r="H959" s="54"/>
      <c r="I959" s="54"/>
      <c r="J959" s="54"/>
      <c r="K959" s="54"/>
      <c r="L959" s="54"/>
      <c r="M959" s="54"/>
      <c r="N959" s="54"/>
      <c r="O959" s="54"/>
      <c r="P959" s="54"/>
      <c r="Q959" s="54"/>
      <c r="R959" s="54"/>
      <c r="S959" s="54"/>
      <c r="T959" s="54"/>
      <c r="U959" s="54"/>
      <c r="V959" s="54"/>
      <c r="W959" s="54"/>
      <c r="X959" s="54"/>
      <c r="Y959" s="54"/>
      <c r="Z959" s="54"/>
    </row>
    <row r="960" spans="1:26" ht="24.75" customHeight="1">
      <c r="A960" s="54"/>
      <c r="B960" s="54"/>
      <c r="C960" s="54"/>
      <c r="D960" s="54"/>
      <c r="E960" s="54"/>
      <c r="F960" s="54"/>
      <c r="G960" s="54"/>
      <c r="H960" s="54"/>
      <c r="I960" s="54"/>
      <c r="J960" s="54"/>
      <c r="K960" s="54"/>
      <c r="L960" s="54"/>
      <c r="M960" s="54"/>
      <c r="N960" s="54"/>
      <c r="O960" s="54"/>
      <c r="P960" s="54"/>
      <c r="Q960" s="54"/>
      <c r="R960" s="54"/>
      <c r="S960" s="54"/>
      <c r="T960" s="54"/>
      <c r="U960" s="54"/>
      <c r="V960" s="54"/>
      <c r="W960" s="54"/>
      <c r="X960" s="54"/>
      <c r="Y960" s="54"/>
      <c r="Z960" s="54"/>
    </row>
    <row r="961" spans="1:26" ht="24.75" customHeight="1">
      <c r="A961" s="54"/>
      <c r="B961" s="54"/>
      <c r="C961" s="54"/>
      <c r="D961" s="54"/>
      <c r="E961" s="54"/>
      <c r="F961" s="54"/>
      <c r="G961" s="54"/>
      <c r="H961" s="54"/>
      <c r="I961" s="54"/>
      <c r="J961" s="54"/>
      <c r="K961" s="54"/>
      <c r="L961" s="54"/>
      <c r="M961" s="54"/>
      <c r="N961" s="54"/>
      <c r="O961" s="54"/>
      <c r="P961" s="54"/>
      <c r="Q961" s="54"/>
      <c r="R961" s="54"/>
      <c r="S961" s="54"/>
      <c r="T961" s="54"/>
      <c r="U961" s="54"/>
      <c r="V961" s="54"/>
      <c r="W961" s="54"/>
      <c r="X961" s="54"/>
      <c r="Y961" s="54"/>
      <c r="Z961" s="54"/>
    </row>
    <row r="962" spans="1:26" ht="24.75" customHeight="1">
      <c r="A962" s="54"/>
      <c r="B962" s="54"/>
      <c r="C962" s="54"/>
      <c r="D962" s="54"/>
      <c r="E962" s="54"/>
      <c r="F962" s="54"/>
      <c r="G962" s="54"/>
      <c r="H962" s="54"/>
      <c r="I962" s="54"/>
      <c r="J962" s="54"/>
      <c r="K962" s="54"/>
      <c r="L962" s="54"/>
      <c r="M962" s="54"/>
      <c r="N962" s="54"/>
      <c r="O962" s="54"/>
      <c r="P962" s="54"/>
      <c r="Q962" s="54"/>
      <c r="R962" s="54"/>
      <c r="S962" s="54"/>
      <c r="T962" s="54"/>
      <c r="U962" s="54"/>
      <c r="V962" s="54"/>
      <c r="W962" s="54"/>
      <c r="X962" s="54"/>
      <c r="Y962" s="54"/>
      <c r="Z962" s="54"/>
    </row>
    <row r="963" spans="1:26" ht="24.75" customHeight="1">
      <c r="A963" s="54"/>
      <c r="B963" s="54"/>
      <c r="C963" s="54"/>
      <c r="D963" s="54"/>
      <c r="E963" s="54"/>
      <c r="F963" s="54"/>
      <c r="G963" s="54"/>
      <c r="H963" s="54"/>
      <c r="I963" s="54"/>
      <c r="J963" s="54"/>
      <c r="K963" s="54"/>
      <c r="L963" s="54"/>
      <c r="M963" s="54"/>
      <c r="N963" s="54"/>
      <c r="O963" s="54"/>
      <c r="P963" s="54"/>
      <c r="Q963" s="54"/>
      <c r="R963" s="54"/>
      <c r="S963" s="54"/>
      <c r="T963" s="54"/>
      <c r="U963" s="54"/>
      <c r="V963" s="54"/>
      <c r="W963" s="54"/>
      <c r="X963" s="54"/>
      <c r="Y963" s="54"/>
      <c r="Z963" s="54"/>
    </row>
    <row r="964" spans="1:26" ht="24.75" customHeight="1">
      <c r="A964" s="54"/>
      <c r="B964" s="54"/>
      <c r="C964" s="54"/>
      <c r="D964" s="54"/>
      <c r="E964" s="54"/>
      <c r="F964" s="54"/>
      <c r="G964" s="54"/>
      <c r="H964" s="54"/>
      <c r="I964" s="54"/>
      <c r="J964" s="54"/>
      <c r="K964" s="54"/>
      <c r="L964" s="54"/>
      <c r="M964" s="54"/>
      <c r="N964" s="54"/>
      <c r="O964" s="54"/>
      <c r="P964" s="54"/>
      <c r="Q964" s="54"/>
      <c r="R964" s="54"/>
      <c r="S964" s="54"/>
      <c r="T964" s="54"/>
      <c r="U964" s="54"/>
      <c r="V964" s="54"/>
      <c r="W964" s="54"/>
      <c r="X964" s="54"/>
      <c r="Y964" s="54"/>
      <c r="Z964" s="54"/>
    </row>
    <row r="965" spans="1:26" ht="24.75" customHeight="1">
      <c r="A965" s="54"/>
      <c r="B965" s="54"/>
      <c r="C965" s="54"/>
      <c r="D965" s="54"/>
      <c r="E965" s="54"/>
      <c r="F965" s="54"/>
      <c r="G965" s="54"/>
      <c r="H965" s="54"/>
      <c r="I965" s="54"/>
      <c r="J965" s="54"/>
      <c r="K965" s="54"/>
      <c r="L965" s="54"/>
      <c r="M965" s="54"/>
      <c r="N965" s="54"/>
      <c r="O965" s="54"/>
      <c r="P965" s="54"/>
      <c r="Q965" s="54"/>
      <c r="R965" s="54"/>
      <c r="S965" s="54"/>
      <c r="T965" s="54"/>
      <c r="U965" s="54"/>
      <c r="V965" s="54"/>
      <c r="W965" s="54"/>
      <c r="X965" s="54"/>
      <c r="Y965" s="54"/>
      <c r="Z965" s="54"/>
    </row>
    <row r="966" spans="1:26" ht="24.75" customHeight="1">
      <c r="A966" s="54"/>
      <c r="B966" s="54"/>
      <c r="C966" s="54"/>
      <c r="D966" s="54"/>
      <c r="E966" s="54"/>
      <c r="F966" s="54"/>
      <c r="G966" s="54"/>
      <c r="H966" s="54"/>
      <c r="I966" s="54"/>
      <c r="J966" s="54"/>
      <c r="K966" s="54"/>
      <c r="L966" s="54"/>
      <c r="M966" s="54"/>
      <c r="N966" s="54"/>
      <c r="O966" s="54"/>
      <c r="P966" s="54"/>
      <c r="Q966" s="54"/>
      <c r="R966" s="54"/>
      <c r="S966" s="54"/>
      <c r="T966" s="54"/>
      <c r="U966" s="54"/>
      <c r="V966" s="54"/>
      <c r="W966" s="54"/>
      <c r="X966" s="54"/>
      <c r="Y966" s="54"/>
      <c r="Z966" s="54"/>
    </row>
    <row r="967" spans="1:26" ht="24.75" customHeight="1">
      <c r="A967" s="54"/>
      <c r="B967" s="54"/>
      <c r="C967" s="54"/>
      <c r="D967" s="54"/>
      <c r="E967" s="54"/>
      <c r="F967" s="54"/>
      <c r="G967" s="54"/>
      <c r="H967" s="54"/>
      <c r="I967" s="54"/>
      <c r="J967" s="54"/>
      <c r="K967" s="54"/>
      <c r="L967" s="54"/>
      <c r="M967" s="54"/>
      <c r="N967" s="54"/>
      <c r="O967" s="54"/>
      <c r="P967" s="54"/>
      <c r="Q967" s="54"/>
      <c r="R967" s="54"/>
      <c r="S967" s="54"/>
      <c r="T967" s="54"/>
      <c r="U967" s="54"/>
      <c r="V967" s="54"/>
      <c r="W967" s="54"/>
      <c r="X967" s="54"/>
      <c r="Y967" s="54"/>
      <c r="Z967" s="54"/>
    </row>
    <row r="968" spans="1:26" ht="24.75" customHeight="1">
      <c r="A968" s="54"/>
      <c r="B968" s="54"/>
      <c r="C968" s="54"/>
      <c r="D968" s="54"/>
      <c r="E968" s="54"/>
      <c r="F968" s="54"/>
      <c r="G968" s="54"/>
      <c r="H968" s="54"/>
      <c r="I968" s="54"/>
      <c r="J968" s="54"/>
      <c r="K968" s="54"/>
      <c r="L968" s="54"/>
      <c r="M968" s="54"/>
      <c r="N968" s="54"/>
      <c r="O968" s="54"/>
      <c r="P968" s="54"/>
      <c r="Q968" s="54"/>
      <c r="R968" s="54"/>
      <c r="S968" s="54"/>
      <c r="T968" s="54"/>
      <c r="U968" s="54"/>
      <c r="V968" s="54"/>
      <c r="W968" s="54"/>
      <c r="X968" s="54"/>
      <c r="Y968" s="54"/>
      <c r="Z968" s="54"/>
    </row>
    <row r="969" spans="1:26" ht="24.75" customHeight="1">
      <c r="A969" s="54"/>
      <c r="B969" s="54"/>
      <c r="C969" s="54"/>
      <c r="D969" s="54"/>
      <c r="E969" s="54"/>
      <c r="F969" s="54"/>
      <c r="G969" s="54"/>
      <c r="H969" s="54"/>
      <c r="I969" s="54"/>
      <c r="J969" s="54"/>
      <c r="K969" s="54"/>
      <c r="L969" s="54"/>
      <c r="M969" s="54"/>
      <c r="N969" s="54"/>
      <c r="O969" s="54"/>
      <c r="P969" s="54"/>
      <c r="Q969" s="54"/>
      <c r="R969" s="54"/>
      <c r="S969" s="54"/>
      <c r="T969" s="54"/>
      <c r="U969" s="54"/>
      <c r="V969" s="54"/>
      <c r="W969" s="54"/>
      <c r="X969" s="54"/>
      <c r="Y969" s="54"/>
      <c r="Z969" s="54"/>
    </row>
    <row r="970" spans="1:26" ht="24.75" customHeight="1">
      <c r="A970" s="54"/>
      <c r="B970" s="54"/>
      <c r="C970" s="54"/>
      <c r="D970" s="54"/>
      <c r="E970" s="54"/>
      <c r="F970" s="54"/>
      <c r="G970" s="54"/>
      <c r="H970" s="54"/>
      <c r="I970" s="54"/>
      <c r="J970" s="54"/>
      <c r="K970" s="54"/>
      <c r="L970" s="54"/>
      <c r="M970" s="54"/>
      <c r="N970" s="54"/>
      <c r="O970" s="54"/>
      <c r="P970" s="54"/>
      <c r="Q970" s="54"/>
      <c r="R970" s="54"/>
      <c r="S970" s="54"/>
      <c r="T970" s="54"/>
      <c r="U970" s="54"/>
      <c r="V970" s="54"/>
      <c r="W970" s="54"/>
      <c r="X970" s="54"/>
      <c r="Y970" s="54"/>
      <c r="Z970" s="54"/>
    </row>
    <row r="971" spans="1:26" ht="24.75" customHeight="1">
      <c r="A971" s="54"/>
      <c r="B971" s="54"/>
      <c r="C971" s="54"/>
      <c r="D971" s="54"/>
      <c r="E971" s="54"/>
      <c r="F971" s="54"/>
      <c r="G971" s="54"/>
      <c r="H971" s="54"/>
      <c r="I971" s="54"/>
      <c r="J971" s="54"/>
      <c r="K971" s="54"/>
      <c r="L971" s="54"/>
      <c r="M971" s="54"/>
      <c r="N971" s="54"/>
      <c r="O971" s="54"/>
      <c r="P971" s="54"/>
      <c r="Q971" s="54"/>
      <c r="R971" s="54"/>
      <c r="S971" s="54"/>
      <c r="T971" s="54"/>
      <c r="U971" s="54"/>
      <c r="V971" s="54"/>
      <c r="W971" s="54"/>
      <c r="X971" s="54"/>
      <c r="Y971" s="54"/>
      <c r="Z971" s="54"/>
    </row>
    <row r="972" spans="1:26" ht="24.75" customHeight="1">
      <c r="A972" s="54"/>
      <c r="B972" s="54"/>
      <c r="C972" s="54"/>
      <c r="D972" s="54"/>
      <c r="E972" s="54"/>
      <c r="F972" s="54"/>
      <c r="G972" s="54"/>
      <c r="H972" s="54"/>
      <c r="I972" s="54"/>
      <c r="J972" s="54"/>
      <c r="K972" s="54"/>
      <c r="L972" s="54"/>
      <c r="M972" s="54"/>
      <c r="N972" s="54"/>
      <c r="O972" s="54"/>
      <c r="P972" s="54"/>
      <c r="Q972" s="54"/>
      <c r="R972" s="54"/>
      <c r="S972" s="54"/>
      <c r="T972" s="54"/>
      <c r="U972" s="54"/>
      <c r="V972" s="54"/>
      <c r="W972" s="54"/>
      <c r="X972" s="54"/>
      <c r="Y972" s="54"/>
      <c r="Z972" s="54"/>
    </row>
    <row r="973" spans="1:26" ht="24.75" customHeight="1">
      <c r="A973" s="54"/>
      <c r="B973" s="54"/>
      <c r="C973" s="54"/>
      <c r="D973" s="54"/>
      <c r="E973" s="54"/>
      <c r="F973" s="54"/>
      <c r="G973" s="54"/>
      <c r="H973" s="54"/>
      <c r="I973" s="54"/>
      <c r="J973" s="54"/>
      <c r="K973" s="54"/>
      <c r="L973" s="54"/>
      <c r="M973" s="54"/>
      <c r="N973" s="54"/>
      <c r="O973" s="54"/>
      <c r="P973" s="54"/>
      <c r="Q973" s="54"/>
      <c r="R973" s="54"/>
      <c r="S973" s="54"/>
      <c r="T973" s="54"/>
      <c r="U973" s="54"/>
      <c r="V973" s="54"/>
      <c r="W973" s="54"/>
      <c r="X973" s="54"/>
      <c r="Y973" s="54"/>
      <c r="Z973" s="54"/>
    </row>
    <row r="974" spans="1:26" ht="24.75" customHeight="1">
      <c r="A974" s="54"/>
      <c r="B974" s="54"/>
      <c r="C974" s="54"/>
      <c r="D974" s="54"/>
      <c r="E974" s="54"/>
      <c r="F974" s="54"/>
      <c r="G974" s="54"/>
      <c r="H974" s="54"/>
      <c r="I974" s="54"/>
      <c r="J974" s="54"/>
      <c r="K974" s="54"/>
      <c r="L974" s="54"/>
      <c r="M974" s="54"/>
      <c r="N974" s="54"/>
      <c r="O974" s="54"/>
      <c r="P974" s="54"/>
      <c r="Q974" s="54"/>
      <c r="R974" s="54"/>
      <c r="S974" s="54"/>
      <c r="T974" s="54"/>
      <c r="U974" s="54"/>
      <c r="V974" s="54"/>
      <c r="W974" s="54"/>
      <c r="X974" s="54"/>
      <c r="Y974" s="54"/>
      <c r="Z974" s="54"/>
    </row>
    <row r="975" spans="1:26" ht="24.75" customHeight="1">
      <c r="A975" s="54"/>
      <c r="B975" s="54"/>
      <c r="C975" s="54"/>
      <c r="D975" s="54"/>
      <c r="E975" s="54"/>
      <c r="F975" s="54"/>
      <c r="G975" s="54"/>
      <c r="H975" s="54"/>
      <c r="I975" s="54"/>
      <c r="J975" s="54"/>
      <c r="K975" s="54"/>
      <c r="L975" s="54"/>
      <c r="M975" s="54"/>
      <c r="N975" s="54"/>
      <c r="O975" s="54"/>
      <c r="P975" s="54"/>
      <c r="Q975" s="54"/>
      <c r="R975" s="54"/>
      <c r="S975" s="54"/>
      <c r="T975" s="54"/>
      <c r="U975" s="54"/>
      <c r="V975" s="54"/>
      <c r="W975" s="54"/>
      <c r="X975" s="54"/>
      <c r="Y975" s="54"/>
      <c r="Z975" s="54"/>
    </row>
    <row r="976" spans="1:26" ht="24.75" customHeight="1">
      <c r="A976" s="54"/>
      <c r="B976" s="54"/>
      <c r="C976" s="54"/>
      <c r="D976" s="54"/>
      <c r="E976" s="54"/>
      <c r="F976" s="54"/>
      <c r="G976" s="54"/>
      <c r="H976" s="54"/>
      <c r="I976" s="54"/>
      <c r="J976" s="54"/>
      <c r="K976" s="54"/>
      <c r="L976" s="54"/>
      <c r="M976" s="54"/>
      <c r="N976" s="54"/>
      <c r="O976" s="54"/>
      <c r="P976" s="54"/>
      <c r="Q976" s="54"/>
      <c r="R976" s="54"/>
      <c r="S976" s="54"/>
      <c r="T976" s="54"/>
      <c r="U976" s="54"/>
      <c r="V976" s="54"/>
      <c r="W976" s="54"/>
      <c r="X976" s="54"/>
      <c r="Y976" s="54"/>
      <c r="Z976" s="54"/>
    </row>
    <row r="977" spans="1:26" ht="24.75" customHeight="1">
      <c r="A977" s="54"/>
      <c r="B977" s="54"/>
      <c r="C977" s="54"/>
      <c r="D977" s="54"/>
      <c r="E977" s="54"/>
      <c r="F977" s="54"/>
      <c r="G977" s="54"/>
      <c r="H977" s="54"/>
      <c r="I977" s="54"/>
      <c r="J977" s="54"/>
      <c r="K977" s="54"/>
      <c r="L977" s="54"/>
      <c r="M977" s="54"/>
      <c r="N977" s="54"/>
      <c r="O977" s="54"/>
      <c r="P977" s="54"/>
      <c r="Q977" s="54"/>
      <c r="R977" s="54"/>
      <c r="S977" s="54"/>
      <c r="T977" s="54"/>
      <c r="U977" s="54"/>
      <c r="V977" s="54"/>
      <c r="W977" s="54"/>
      <c r="X977" s="54"/>
      <c r="Y977" s="54"/>
      <c r="Z977" s="54"/>
    </row>
    <row r="978" spans="1:26" ht="24.75" customHeight="1">
      <c r="A978" s="54"/>
      <c r="B978" s="54"/>
      <c r="C978" s="54"/>
      <c r="D978" s="54"/>
      <c r="E978" s="54"/>
      <c r="F978" s="54"/>
      <c r="G978" s="54"/>
      <c r="H978" s="54"/>
      <c r="I978" s="54"/>
      <c r="J978" s="54"/>
      <c r="K978" s="54"/>
      <c r="L978" s="54"/>
      <c r="M978" s="54"/>
      <c r="N978" s="54"/>
      <c r="O978" s="54"/>
      <c r="P978" s="54"/>
      <c r="Q978" s="54"/>
      <c r="R978" s="54"/>
      <c r="S978" s="54"/>
      <c r="T978" s="54"/>
      <c r="U978" s="54"/>
      <c r="V978" s="54"/>
      <c r="W978" s="54"/>
      <c r="X978" s="54"/>
      <c r="Y978" s="54"/>
      <c r="Z978" s="54"/>
    </row>
    <row r="979" spans="1:26" ht="24.75" customHeight="1">
      <c r="A979" s="54"/>
      <c r="B979" s="54"/>
      <c r="C979" s="54"/>
      <c r="D979" s="54"/>
      <c r="E979" s="54"/>
      <c r="F979" s="54"/>
      <c r="G979" s="54"/>
      <c r="H979" s="54"/>
      <c r="I979" s="54"/>
      <c r="J979" s="54"/>
      <c r="K979" s="54"/>
      <c r="L979" s="54"/>
      <c r="M979" s="54"/>
      <c r="N979" s="54"/>
      <c r="O979" s="54"/>
      <c r="P979" s="54"/>
      <c r="Q979" s="54"/>
      <c r="R979" s="54"/>
      <c r="S979" s="54"/>
      <c r="T979" s="54"/>
      <c r="U979" s="54"/>
      <c r="V979" s="54"/>
      <c r="W979" s="54"/>
      <c r="X979" s="54"/>
      <c r="Y979" s="54"/>
      <c r="Z979" s="54"/>
    </row>
    <row r="980" spans="1:26" ht="24.75" customHeight="1">
      <c r="A980" s="54"/>
      <c r="B980" s="54"/>
      <c r="C980" s="54"/>
      <c r="D980" s="54"/>
      <c r="E980" s="54"/>
      <c r="F980" s="54"/>
      <c r="G980" s="54"/>
      <c r="H980" s="54"/>
      <c r="I980" s="54"/>
      <c r="J980" s="54"/>
      <c r="K980" s="54"/>
      <c r="L980" s="54"/>
      <c r="M980" s="54"/>
      <c r="N980" s="54"/>
      <c r="O980" s="54"/>
      <c r="P980" s="54"/>
      <c r="Q980" s="54"/>
      <c r="R980" s="54"/>
      <c r="S980" s="54"/>
      <c r="T980" s="54"/>
      <c r="U980" s="54"/>
      <c r="V980" s="54"/>
      <c r="W980" s="54"/>
      <c r="X980" s="54"/>
      <c r="Y980" s="54"/>
      <c r="Z980" s="54"/>
    </row>
    <row r="981" spans="1:26" ht="24.75" customHeight="1">
      <c r="A981" s="54"/>
      <c r="B981" s="54"/>
      <c r="C981" s="54"/>
      <c r="D981" s="54"/>
      <c r="E981" s="54"/>
      <c r="F981" s="54"/>
      <c r="G981" s="54"/>
      <c r="H981" s="54"/>
      <c r="I981" s="54"/>
      <c r="J981" s="54"/>
      <c r="K981" s="54"/>
      <c r="L981" s="54"/>
      <c r="M981" s="54"/>
      <c r="N981" s="54"/>
      <c r="O981" s="54"/>
      <c r="P981" s="54"/>
      <c r="Q981" s="54"/>
      <c r="R981" s="54"/>
      <c r="S981" s="54"/>
      <c r="T981" s="54"/>
      <c r="U981" s="54"/>
      <c r="V981" s="54"/>
      <c r="W981" s="54"/>
      <c r="X981" s="54"/>
      <c r="Y981" s="54"/>
      <c r="Z981" s="54"/>
    </row>
    <row r="982" spans="1:26" ht="24.75" customHeight="1">
      <c r="A982" s="54"/>
      <c r="B982" s="54"/>
      <c r="C982" s="54"/>
      <c r="D982" s="54"/>
      <c r="E982" s="54"/>
      <c r="F982" s="54"/>
      <c r="G982" s="54"/>
      <c r="H982" s="54"/>
      <c r="I982" s="54"/>
      <c r="J982" s="54"/>
      <c r="K982" s="54"/>
      <c r="L982" s="54"/>
      <c r="M982" s="54"/>
      <c r="N982" s="54"/>
      <c r="O982" s="54"/>
      <c r="P982" s="54"/>
      <c r="Q982" s="54"/>
      <c r="R982" s="54"/>
      <c r="S982" s="54"/>
      <c r="T982" s="54"/>
      <c r="U982" s="54"/>
      <c r="V982" s="54"/>
      <c r="W982" s="54"/>
      <c r="X982" s="54"/>
      <c r="Y982" s="54"/>
      <c r="Z982" s="54"/>
    </row>
    <row r="983" spans="1:26" ht="24.75" customHeight="1">
      <c r="A983" s="54"/>
      <c r="B983" s="54"/>
      <c r="C983" s="54"/>
      <c r="D983" s="54"/>
      <c r="E983" s="54"/>
      <c r="F983" s="54"/>
      <c r="G983" s="54"/>
      <c r="H983" s="54"/>
      <c r="I983" s="54"/>
      <c r="J983" s="54"/>
      <c r="K983" s="54"/>
      <c r="L983" s="54"/>
      <c r="M983" s="54"/>
      <c r="N983" s="54"/>
      <c r="O983" s="54"/>
      <c r="P983" s="54"/>
      <c r="Q983" s="54"/>
      <c r="R983" s="54"/>
      <c r="S983" s="54"/>
      <c r="T983" s="54"/>
      <c r="U983" s="54"/>
      <c r="V983" s="54"/>
      <c r="W983" s="54"/>
      <c r="X983" s="54"/>
      <c r="Y983" s="54"/>
      <c r="Z983" s="54"/>
    </row>
    <row r="984" spans="1:26" ht="24.75" customHeight="1">
      <c r="A984" s="54"/>
      <c r="B984" s="54"/>
      <c r="C984" s="54"/>
      <c r="D984" s="54"/>
      <c r="E984" s="54"/>
      <c r="F984" s="54"/>
      <c r="G984" s="54"/>
      <c r="H984" s="54"/>
      <c r="I984" s="54"/>
      <c r="J984" s="54"/>
      <c r="K984" s="54"/>
      <c r="L984" s="54"/>
      <c r="M984" s="54"/>
      <c r="N984" s="54"/>
      <c r="O984" s="54"/>
      <c r="P984" s="54"/>
      <c r="Q984" s="54"/>
      <c r="R984" s="54"/>
      <c r="S984" s="54"/>
      <c r="T984" s="54"/>
      <c r="U984" s="54"/>
      <c r="V984" s="54"/>
      <c r="W984" s="54"/>
      <c r="X984" s="54"/>
      <c r="Y984" s="54"/>
      <c r="Z984" s="54"/>
    </row>
    <row r="985" spans="1:26" ht="24.75" customHeight="1">
      <c r="A985" s="54"/>
      <c r="B985" s="54"/>
      <c r="C985" s="54"/>
      <c r="D985" s="54"/>
      <c r="E985" s="54"/>
      <c r="F985" s="54"/>
      <c r="G985" s="54"/>
      <c r="H985" s="54"/>
      <c r="I985" s="54"/>
      <c r="J985" s="54"/>
      <c r="K985" s="54"/>
      <c r="L985" s="54"/>
      <c r="M985" s="54"/>
      <c r="N985" s="54"/>
      <c r="O985" s="54"/>
      <c r="P985" s="54"/>
      <c r="Q985" s="54"/>
      <c r="R985" s="54"/>
      <c r="S985" s="54"/>
      <c r="T985" s="54"/>
      <c r="U985" s="54"/>
      <c r="V985" s="54"/>
      <c r="W985" s="54"/>
      <c r="X985" s="54"/>
      <c r="Y985" s="54"/>
      <c r="Z985" s="54"/>
    </row>
    <row r="986" spans="1:26" ht="24.75" customHeight="1">
      <c r="A986" s="54"/>
      <c r="B986" s="54"/>
      <c r="C986" s="54"/>
      <c r="D986" s="54"/>
      <c r="E986" s="54"/>
      <c r="F986" s="54"/>
      <c r="G986" s="54"/>
      <c r="H986" s="54"/>
      <c r="I986" s="54"/>
      <c r="J986" s="54"/>
      <c r="K986" s="54"/>
      <c r="L986" s="54"/>
      <c r="M986" s="54"/>
      <c r="N986" s="54"/>
      <c r="O986" s="54"/>
      <c r="P986" s="54"/>
      <c r="Q986" s="54"/>
      <c r="R986" s="54"/>
      <c r="S986" s="54"/>
      <c r="T986" s="54"/>
      <c r="U986" s="54"/>
      <c r="V986" s="54"/>
      <c r="W986" s="54"/>
      <c r="X986" s="54"/>
      <c r="Y986" s="54"/>
      <c r="Z986" s="54"/>
    </row>
    <row r="987" spans="1:26" ht="24.75" customHeight="1">
      <c r="A987" s="54"/>
      <c r="B987" s="54"/>
      <c r="C987" s="54"/>
      <c r="D987" s="54"/>
      <c r="E987" s="54"/>
      <c r="F987" s="54"/>
      <c r="G987" s="54"/>
      <c r="H987" s="54"/>
      <c r="I987" s="54"/>
      <c r="J987" s="54"/>
      <c r="K987" s="54"/>
      <c r="L987" s="54"/>
      <c r="M987" s="54"/>
      <c r="N987" s="54"/>
      <c r="O987" s="54"/>
      <c r="P987" s="54"/>
      <c r="Q987" s="54"/>
      <c r="R987" s="54"/>
      <c r="S987" s="54"/>
      <c r="T987" s="54"/>
      <c r="U987" s="54"/>
      <c r="V987" s="54"/>
      <c r="W987" s="54"/>
      <c r="X987" s="54"/>
      <c r="Y987" s="54"/>
      <c r="Z987" s="54"/>
    </row>
  </sheetData>
  <mergeCells count="5">
    <mergeCell ref="A6:I6"/>
    <mergeCell ref="A7:I7"/>
    <mergeCell ref="A9:I9"/>
    <mergeCell ref="A15:I15"/>
    <mergeCell ref="A12:I12"/>
  </mergeCells>
  <printOptions horizontalCentered="1"/>
  <pageMargins left="0.9" right="0.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sheetPr>
    <tabColor rgb="FF00CC99"/>
  </sheetPr>
  <dimension ref="A1:G965"/>
  <sheetViews>
    <sheetView view="pageBreakPreview" zoomScaleSheetLayoutView="100" workbookViewId="0">
      <selection activeCell="C5" sqref="C5"/>
    </sheetView>
  </sheetViews>
  <sheetFormatPr defaultColWidth="10.28515625" defaultRowHeight="15.75"/>
  <cols>
    <col min="1" max="1" width="5" style="205" customWidth="1"/>
    <col min="2" max="2" width="6" style="235" customWidth="1"/>
    <col min="3" max="3" width="40.5703125" style="235" customWidth="1"/>
    <col min="4" max="4" width="6.5703125" style="72" customWidth="1"/>
    <col min="5" max="5" width="6.28515625" style="235" customWidth="1"/>
    <col min="6" max="6" width="12.7109375" style="72" customWidth="1"/>
    <col min="7" max="7" width="15" style="73" customWidth="1"/>
    <col min="8" max="16384" width="10.28515625" style="205"/>
  </cols>
  <sheetData>
    <row r="1" spans="1:7" s="195" customFormat="1" ht="56.25" customHeight="1">
      <c r="B1" s="1000" t="s">
        <v>0</v>
      </c>
      <c r="C1" s="1001"/>
      <c r="D1" s="1001"/>
      <c r="E1" s="1001"/>
      <c r="F1" s="1001"/>
      <c r="G1" s="1002"/>
    </row>
    <row r="2" spans="1:7" s="195" customFormat="1" ht="29.25" customHeight="1">
      <c r="B2" s="391" t="s">
        <v>2119</v>
      </c>
      <c r="C2" s="392"/>
      <c r="D2" s="392"/>
      <c r="E2" s="392"/>
      <c r="F2" s="392"/>
      <c r="G2" s="393"/>
    </row>
    <row r="3" spans="1:7" s="195" customFormat="1" ht="31.5">
      <c r="B3" s="197" t="s">
        <v>3</v>
      </c>
      <c r="C3" s="197" t="s">
        <v>4</v>
      </c>
      <c r="D3" s="57" t="s">
        <v>5</v>
      </c>
      <c r="E3" s="197" t="s">
        <v>6</v>
      </c>
      <c r="F3" s="57" t="s">
        <v>7</v>
      </c>
      <c r="G3" s="57" t="s">
        <v>8</v>
      </c>
    </row>
    <row r="4" spans="1:7" s="195" customFormat="1">
      <c r="B4" s="254"/>
      <c r="C4" s="254"/>
      <c r="D4" s="58"/>
      <c r="E4" s="254"/>
      <c r="F4" s="58"/>
      <c r="G4" s="58"/>
    </row>
    <row r="5" spans="1:7" s="195" customFormat="1">
      <c r="B5" s="254"/>
      <c r="C5" s="254"/>
      <c r="D5" s="58"/>
      <c r="E5" s="254"/>
      <c r="F5" s="58"/>
      <c r="G5" s="58"/>
    </row>
    <row r="6" spans="1:7" s="195" customFormat="1">
      <c r="B6" s="254"/>
      <c r="C6" s="254" t="s">
        <v>10</v>
      </c>
      <c r="D6" s="58"/>
      <c r="E6" s="254"/>
      <c r="F6" s="58"/>
      <c r="G6" s="58"/>
    </row>
    <row r="7" spans="1:7" s="275" customFormat="1">
      <c r="A7" s="274">
        <f t="shared" ref="A7:A71" si="0">IF(E7&lt;&gt;"",A6+1,A6)</f>
        <v>0</v>
      </c>
      <c r="B7" s="420" t="str">
        <f>IF(E7&lt;&gt;"","B"&amp;A7,"")</f>
        <v/>
      </c>
      <c r="C7" s="211"/>
      <c r="D7" s="421"/>
      <c r="E7" s="399"/>
      <c r="F7" s="415"/>
      <c r="G7" s="415"/>
    </row>
    <row r="8" spans="1:7" s="276" customFormat="1">
      <c r="A8" s="274">
        <f t="shared" si="0"/>
        <v>0</v>
      </c>
      <c r="B8" s="420" t="str">
        <f t="shared" ref="B8:B72" si="1">IF(E8&lt;&gt;"","B"&amp;A8,"")</f>
        <v/>
      </c>
      <c r="C8" s="397"/>
      <c r="D8" s="397"/>
      <c r="E8" s="422"/>
      <c r="F8" s="415"/>
      <c r="G8" s="398"/>
    </row>
    <row r="9" spans="1:7" s="276" customFormat="1">
      <c r="A9" s="174">
        <f t="shared" si="0"/>
        <v>0</v>
      </c>
      <c r="B9" s="420" t="str">
        <f t="shared" si="1"/>
        <v/>
      </c>
      <c r="C9" s="397"/>
      <c r="D9" s="397"/>
      <c r="E9" s="422"/>
      <c r="F9" s="415"/>
      <c r="G9" s="398"/>
    </row>
    <row r="10" spans="1:7" s="276" customFormat="1" ht="78.75">
      <c r="A10" s="174">
        <f t="shared" si="0"/>
        <v>0</v>
      </c>
      <c r="B10" s="420" t="str">
        <f t="shared" si="1"/>
        <v/>
      </c>
      <c r="C10" s="397" t="s">
        <v>11</v>
      </c>
      <c r="D10" s="397" t="s">
        <v>12</v>
      </c>
      <c r="E10" s="422"/>
      <c r="F10" s="415"/>
      <c r="G10" s="398"/>
    </row>
    <row r="11" spans="1:7" s="276" customFormat="1">
      <c r="A11" s="174">
        <f t="shared" si="0"/>
        <v>0</v>
      </c>
      <c r="B11" s="420" t="str">
        <f t="shared" si="1"/>
        <v/>
      </c>
      <c r="C11" s="397"/>
      <c r="D11" s="397"/>
      <c r="E11" s="422"/>
      <c r="F11" s="415"/>
      <c r="G11" s="398"/>
    </row>
    <row r="12" spans="1:7" s="276" customFormat="1" ht="126">
      <c r="A12" s="174">
        <f t="shared" si="0"/>
        <v>0</v>
      </c>
      <c r="B12" s="420" t="str">
        <f t="shared" si="1"/>
        <v/>
      </c>
      <c r="C12" s="397" t="s">
        <v>13</v>
      </c>
      <c r="D12" s="397" t="s">
        <v>12</v>
      </c>
      <c r="E12" s="422"/>
      <c r="F12" s="415"/>
      <c r="G12" s="398"/>
    </row>
    <row r="13" spans="1:7" s="275" customFormat="1">
      <c r="A13" s="174">
        <f t="shared" si="0"/>
        <v>0</v>
      </c>
      <c r="B13" s="420" t="str">
        <f t="shared" si="1"/>
        <v/>
      </c>
      <c r="C13" s="397"/>
      <c r="D13" s="401"/>
      <c r="E13" s="399"/>
      <c r="F13" s="415"/>
      <c r="G13" s="415"/>
    </row>
    <row r="14" spans="1:7" s="275" customFormat="1" ht="110.25">
      <c r="A14" s="174">
        <f t="shared" si="0"/>
        <v>0</v>
      </c>
      <c r="B14" s="420" t="str">
        <f t="shared" si="1"/>
        <v/>
      </c>
      <c r="C14" s="397" t="s">
        <v>14</v>
      </c>
      <c r="D14" s="401" t="s">
        <v>12</v>
      </c>
      <c r="E14" s="399"/>
      <c r="F14" s="415"/>
      <c r="G14" s="415"/>
    </row>
    <row r="15" spans="1:7" s="275" customFormat="1">
      <c r="A15" s="174">
        <f t="shared" si="0"/>
        <v>0</v>
      </c>
      <c r="B15" s="420" t="str">
        <f t="shared" si="1"/>
        <v/>
      </c>
      <c r="C15" s="397"/>
      <c r="D15" s="211"/>
      <c r="E15" s="399"/>
      <c r="F15" s="415"/>
      <c r="G15" s="415"/>
    </row>
    <row r="16" spans="1:7" s="275" customFormat="1" ht="110.25">
      <c r="A16" s="174">
        <f t="shared" si="0"/>
        <v>0</v>
      </c>
      <c r="B16" s="420" t="str">
        <f t="shared" si="1"/>
        <v/>
      </c>
      <c r="C16" s="397" t="s">
        <v>15</v>
      </c>
      <c r="D16" s="401" t="s">
        <v>12</v>
      </c>
      <c r="E16" s="399"/>
      <c r="F16" s="415"/>
      <c r="G16" s="415"/>
    </row>
    <row r="17" spans="1:7" s="275" customFormat="1">
      <c r="A17" s="174"/>
      <c r="B17" s="420"/>
      <c r="C17" s="397"/>
      <c r="D17" s="401"/>
      <c r="E17" s="399"/>
      <c r="F17" s="789"/>
      <c r="G17" s="415"/>
    </row>
    <row r="18" spans="1:7" s="275" customFormat="1">
      <c r="A18" s="174"/>
      <c r="B18" s="420"/>
      <c r="C18" s="397"/>
      <c r="D18" s="401"/>
      <c r="E18" s="399"/>
      <c r="F18" s="789"/>
      <c r="G18" s="415"/>
    </row>
    <row r="19" spans="1:7" s="275" customFormat="1">
      <c r="A19" s="174"/>
      <c r="B19" s="420"/>
      <c r="C19" s="790"/>
      <c r="D19" s="424"/>
      <c r="E19" s="425"/>
      <c r="F19" s="789"/>
      <c r="G19" s="415"/>
    </row>
    <row r="20" spans="1:7">
      <c r="A20" s="213">
        <f>IF(D20&lt;&gt;"",A16+1,A16)</f>
        <v>0</v>
      </c>
      <c r="B20" s="202" t="str">
        <f>IF(D20&lt;&gt;"","D"&amp;A20,"")</f>
        <v/>
      </c>
      <c r="C20" s="383" t="s">
        <v>153</v>
      </c>
      <c r="D20" s="384"/>
      <c r="E20" s="384"/>
      <c r="F20" s="385"/>
      <c r="G20" s="122"/>
    </row>
    <row r="21" spans="1:7">
      <c r="A21" s="213">
        <f t="shared" ref="A21" si="2">IF(D21&lt;&gt;"",A20+1,A20)</f>
        <v>0</v>
      </c>
      <c r="B21" s="177" t="str">
        <f>IF(D21&lt;&gt;"","D"&amp;A21,"")</f>
        <v/>
      </c>
      <c r="C21" s="383" t="s">
        <v>154</v>
      </c>
      <c r="D21" s="384"/>
      <c r="E21" s="384"/>
      <c r="F21" s="385"/>
      <c r="G21" s="122"/>
    </row>
    <row r="22" spans="1:7" s="275" customFormat="1">
      <c r="A22" s="174">
        <f>IF(E22&lt;&gt;"",A16+1,A16)</f>
        <v>0</v>
      </c>
      <c r="B22" s="420" t="str">
        <f t="shared" si="1"/>
        <v/>
      </c>
      <c r="C22" s="211"/>
      <c r="D22" s="401"/>
      <c r="E22" s="399"/>
      <c r="F22" s="415"/>
      <c r="G22" s="415"/>
    </row>
    <row r="23" spans="1:7" s="275" customFormat="1" ht="64.5" customHeight="1">
      <c r="A23" s="174">
        <f t="shared" si="0"/>
        <v>0</v>
      </c>
      <c r="B23" s="420" t="str">
        <f t="shared" si="1"/>
        <v/>
      </c>
      <c r="C23" s="211" t="s">
        <v>16</v>
      </c>
      <c r="D23" s="401" t="s">
        <v>12</v>
      </c>
      <c r="E23" s="399"/>
      <c r="F23" s="415"/>
      <c r="G23" s="415"/>
    </row>
    <row r="24" spans="1:7" s="275" customFormat="1">
      <c r="A24" s="174">
        <f t="shared" si="0"/>
        <v>0</v>
      </c>
      <c r="B24" s="420" t="str">
        <f t="shared" si="1"/>
        <v/>
      </c>
      <c r="C24" s="211"/>
      <c r="D24" s="401"/>
      <c r="E24" s="399"/>
      <c r="F24" s="415"/>
      <c r="G24" s="415"/>
    </row>
    <row r="25" spans="1:7" s="275" customFormat="1" ht="78.75">
      <c r="A25" s="174">
        <f t="shared" si="0"/>
        <v>0</v>
      </c>
      <c r="B25" s="420" t="str">
        <f t="shared" si="1"/>
        <v/>
      </c>
      <c r="C25" s="401" t="s">
        <v>17</v>
      </c>
      <c r="D25" s="401" t="s">
        <v>12</v>
      </c>
      <c r="E25" s="399"/>
      <c r="F25" s="415"/>
      <c r="G25" s="415"/>
    </row>
    <row r="26" spans="1:7" s="275" customFormat="1">
      <c r="A26" s="174">
        <f t="shared" si="0"/>
        <v>0</v>
      </c>
      <c r="B26" s="420" t="str">
        <f t="shared" si="1"/>
        <v/>
      </c>
      <c r="C26" s="402"/>
      <c r="D26" s="211"/>
      <c r="E26" s="399"/>
      <c r="F26" s="415"/>
      <c r="G26" s="415"/>
    </row>
    <row r="27" spans="1:7" s="275" customFormat="1" ht="78.75">
      <c r="A27" s="174">
        <f t="shared" si="0"/>
        <v>0</v>
      </c>
      <c r="B27" s="420" t="str">
        <f t="shared" si="1"/>
        <v/>
      </c>
      <c r="C27" s="211" t="s">
        <v>18</v>
      </c>
      <c r="D27" s="401" t="s">
        <v>12</v>
      </c>
      <c r="E27" s="399"/>
      <c r="F27" s="415"/>
      <c r="G27" s="415"/>
    </row>
    <row r="28" spans="1:7" s="275" customFormat="1">
      <c r="A28" s="174">
        <f t="shared" si="0"/>
        <v>0</v>
      </c>
      <c r="B28" s="420" t="str">
        <f t="shared" si="1"/>
        <v/>
      </c>
      <c r="C28" s="211"/>
      <c r="D28" s="401"/>
      <c r="E28" s="399"/>
      <c r="F28" s="415"/>
      <c r="G28" s="415"/>
    </row>
    <row r="29" spans="1:7" s="275" customFormat="1" ht="78.75">
      <c r="A29" s="174">
        <f t="shared" si="0"/>
        <v>0</v>
      </c>
      <c r="B29" s="420" t="str">
        <f t="shared" si="1"/>
        <v/>
      </c>
      <c r="C29" s="211" t="s">
        <v>19</v>
      </c>
      <c r="D29" s="401" t="s">
        <v>12</v>
      </c>
      <c r="E29" s="399"/>
      <c r="F29" s="415"/>
      <c r="G29" s="415"/>
    </row>
    <row r="30" spans="1:7" s="275" customFormat="1">
      <c r="A30" s="174">
        <f t="shared" si="0"/>
        <v>0</v>
      </c>
      <c r="B30" s="420" t="str">
        <f t="shared" si="1"/>
        <v/>
      </c>
      <c r="C30" s="211"/>
      <c r="D30" s="401"/>
      <c r="E30" s="399"/>
      <c r="F30" s="415"/>
      <c r="G30" s="415"/>
    </row>
    <row r="31" spans="1:7" s="275" customFormat="1" ht="63">
      <c r="A31" s="174">
        <f t="shared" si="0"/>
        <v>0</v>
      </c>
      <c r="B31" s="420" t="str">
        <f t="shared" si="1"/>
        <v/>
      </c>
      <c r="C31" s="211" t="s">
        <v>20</v>
      </c>
      <c r="D31" s="401" t="s">
        <v>12</v>
      </c>
      <c r="E31" s="399"/>
      <c r="F31" s="415"/>
      <c r="G31" s="415"/>
    </row>
    <row r="32" spans="1:7" s="275" customFormat="1">
      <c r="A32" s="174">
        <f t="shared" si="0"/>
        <v>0</v>
      </c>
      <c r="B32" s="420" t="str">
        <f t="shared" si="1"/>
        <v/>
      </c>
      <c r="C32" s="211"/>
      <c r="D32" s="211"/>
      <c r="E32" s="399"/>
      <c r="F32" s="415"/>
      <c r="G32" s="415"/>
    </row>
    <row r="33" spans="1:7" s="275" customFormat="1" ht="84" customHeight="1">
      <c r="A33" s="274">
        <f t="shared" si="0"/>
        <v>0</v>
      </c>
      <c r="B33" s="420" t="str">
        <f t="shared" si="1"/>
        <v/>
      </c>
      <c r="C33" s="211" t="s">
        <v>21</v>
      </c>
      <c r="D33" s="401" t="s">
        <v>12</v>
      </c>
      <c r="E33" s="399"/>
      <c r="F33" s="415"/>
      <c r="G33" s="415"/>
    </row>
    <row r="34" spans="1:7" s="275" customFormat="1" ht="16.5" customHeight="1">
      <c r="A34" s="274"/>
      <c r="B34" s="420"/>
      <c r="C34" s="211"/>
      <c r="D34" s="401"/>
      <c r="E34" s="399"/>
      <c r="F34" s="789"/>
      <c r="G34" s="415"/>
    </row>
    <row r="35" spans="1:7" s="275" customFormat="1" ht="16.5" customHeight="1">
      <c r="A35" s="274"/>
      <c r="B35" s="420"/>
      <c r="C35" s="211"/>
      <c r="D35" s="401"/>
      <c r="E35" s="399"/>
      <c r="F35" s="789"/>
      <c r="G35" s="415"/>
    </row>
    <row r="36" spans="1:7" s="275" customFormat="1" ht="16.5" customHeight="1">
      <c r="A36" s="274"/>
      <c r="B36" s="420"/>
      <c r="C36" s="211"/>
      <c r="D36" s="401"/>
      <c r="E36" s="399"/>
      <c r="F36" s="789"/>
      <c r="G36" s="415"/>
    </row>
    <row r="37" spans="1:7" s="275" customFormat="1" ht="16.5" customHeight="1">
      <c r="A37" s="274"/>
      <c r="B37" s="420"/>
      <c r="C37" s="400"/>
      <c r="D37" s="424"/>
      <c r="E37" s="425"/>
      <c r="F37" s="789"/>
      <c r="G37" s="415"/>
    </row>
    <row r="38" spans="1:7">
      <c r="A38" s="213">
        <f>IF(D38&lt;&gt;"",A31+1,A31)</f>
        <v>0</v>
      </c>
      <c r="B38" s="202" t="str">
        <f>IF(D38&lt;&gt;"","D"&amp;A38,"")</f>
        <v/>
      </c>
      <c r="C38" s="383" t="s">
        <v>153</v>
      </c>
      <c r="D38" s="384"/>
      <c r="E38" s="384"/>
      <c r="F38" s="385"/>
      <c r="G38" s="122"/>
    </row>
    <row r="39" spans="1:7">
      <c r="A39" s="213">
        <f t="shared" ref="A39" si="3">IF(D39&lt;&gt;"",A38+1,A38)</f>
        <v>0</v>
      </c>
      <c r="B39" s="177" t="str">
        <f>IF(D39&lt;&gt;"","D"&amp;A39,"")</f>
        <v/>
      </c>
      <c r="C39" s="383" t="s">
        <v>154</v>
      </c>
      <c r="D39" s="384"/>
      <c r="E39" s="384"/>
      <c r="F39" s="385"/>
      <c r="G39" s="122"/>
    </row>
    <row r="40" spans="1:7" s="275" customFormat="1">
      <c r="A40" s="274">
        <f>IF(E40&lt;&gt;"",A33+1,A33)</f>
        <v>0</v>
      </c>
      <c r="B40" s="420" t="str">
        <f t="shared" si="1"/>
        <v/>
      </c>
      <c r="C40" s="402"/>
      <c r="D40" s="401"/>
      <c r="E40" s="399"/>
      <c r="F40" s="415"/>
      <c r="G40" s="415"/>
    </row>
    <row r="41" spans="1:7" s="275" customFormat="1" ht="94.5">
      <c r="A41" s="274">
        <f t="shared" si="0"/>
        <v>0</v>
      </c>
      <c r="B41" s="420" t="str">
        <f t="shared" si="1"/>
        <v/>
      </c>
      <c r="C41" s="401" t="s">
        <v>22</v>
      </c>
      <c r="D41" s="401" t="s">
        <v>12</v>
      </c>
      <c r="E41" s="399"/>
      <c r="F41" s="415"/>
      <c r="G41" s="415"/>
    </row>
    <row r="42" spans="1:7" s="275" customFormat="1">
      <c r="A42" s="274">
        <f>IF(E42&lt;&gt;"",A41+1,A41)</f>
        <v>0</v>
      </c>
      <c r="B42" s="420" t="str">
        <f t="shared" si="1"/>
        <v/>
      </c>
      <c r="C42" s="211"/>
      <c r="D42" s="401"/>
      <c r="E42" s="399"/>
      <c r="F42" s="415"/>
      <c r="G42" s="415"/>
    </row>
    <row r="43" spans="1:7" s="275" customFormat="1">
      <c r="A43" s="274">
        <f t="shared" si="0"/>
        <v>0</v>
      </c>
      <c r="B43" s="420" t="str">
        <f t="shared" si="1"/>
        <v/>
      </c>
      <c r="C43" s="407" t="s">
        <v>23</v>
      </c>
      <c r="D43" s="403"/>
      <c r="E43" s="404"/>
      <c r="F43" s="415"/>
      <c r="G43" s="415"/>
    </row>
    <row r="44" spans="1:7" s="275" customFormat="1">
      <c r="A44" s="274">
        <f t="shared" si="0"/>
        <v>0</v>
      </c>
      <c r="B44" s="420" t="str">
        <f t="shared" si="1"/>
        <v/>
      </c>
      <c r="C44" s="403"/>
      <c r="D44" s="403"/>
      <c r="E44" s="404"/>
      <c r="F44" s="415"/>
      <c r="G44" s="415"/>
    </row>
    <row r="45" spans="1:7" s="275" customFormat="1" ht="110.25">
      <c r="A45" s="274">
        <f t="shared" si="0"/>
        <v>1</v>
      </c>
      <c r="B45" s="420" t="str">
        <f t="shared" si="1"/>
        <v>B1</v>
      </c>
      <c r="C45" s="403" t="s">
        <v>24</v>
      </c>
      <c r="D45" s="403" t="s">
        <v>25</v>
      </c>
      <c r="E45" s="399">
        <v>1</v>
      </c>
      <c r="F45" s="415"/>
      <c r="G45" s="415"/>
    </row>
    <row r="46" spans="1:7" s="275" customFormat="1">
      <c r="A46" s="274">
        <f t="shared" si="0"/>
        <v>1</v>
      </c>
      <c r="B46" s="420" t="str">
        <f t="shared" si="1"/>
        <v/>
      </c>
      <c r="C46" s="403"/>
      <c r="D46" s="403"/>
      <c r="E46" s="399"/>
      <c r="F46" s="415"/>
      <c r="G46" s="415"/>
    </row>
    <row r="47" spans="1:7" s="275" customFormat="1" ht="63">
      <c r="A47" s="274">
        <f t="shared" si="0"/>
        <v>2</v>
      </c>
      <c r="B47" s="420" t="str">
        <f t="shared" si="1"/>
        <v>B2</v>
      </c>
      <c r="C47" s="403" t="s">
        <v>26</v>
      </c>
      <c r="D47" s="403" t="s">
        <v>25</v>
      </c>
      <c r="E47" s="399">
        <v>1</v>
      </c>
      <c r="F47" s="415"/>
      <c r="G47" s="415"/>
    </row>
    <row r="48" spans="1:7" s="275" customFormat="1">
      <c r="A48" s="274">
        <f t="shared" si="0"/>
        <v>2</v>
      </c>
      <c r="B48" s="420" t="str">
        <f t="shared" si="1"/>
        <v/>
      </c>
      <c r="C48" s="403"/>
      <c r="D48" s="403"/>
      <c r="E48" s="399"/>
      <c r="F48" s="415"/>
      <c r="G48" s="415"/>
    </row>
    <row r="49" spans="1:7" s="275" customFormat="1" ht="110.25">
      <c r="A49" s="274">
        <f t="shared" si="0"/>
        <v>3</v>
      </c>
      <c r="B49" s="420" t="str">
        <f t="shared" si="1"/>
        <v>B3</v>
      </c>
      <c r="C49" s="403" t="s">
        <v>27</v>
      </c>
      <c r="D49" s="403" t="s">
        <v>25</v>
      </c>
      <c r="E49" s="399">
        <v>1</v>
      </c>
      <c r="F49" s="415"/>
      <c r="G49" s="415"/>
    </row>
    <row r="50" spans="1:7" s="275" customFormat="1">
      <c r="A50" s="274">
        <f t="shared" si="0"/>
        <v>3</v>
      </c>
      <c r="B50" s="420" t="str">
        <f t="shared" si="1"/>
        <v/>
      </c>
      <c r="C50" s="403"/>
      <c r="D50" s="403"/>
      <c r="E50" s="399"/>
      <c r="F50" s="415"/>
      <c r="G50" s="415"/>
    </row>
    <row r="51" spans="1:7" s="275" customFormat="1" ht="78.75">
      <c r="A51" s="274">
        <f t="shared" si="0"/>
        <v>4</v>
      </c>
      <c r="B51" s="420" t="str">
        <f t="shared" si="1"/>
        <v>B4</v>
      </c>
      <c r="C51" s="403" t="s">
        <v>28</v>
      </c>
      <c r="D51" s="403" t="s">
        <v>29</v>
      </c>
      <c r="E51" s="399">
        <v>1</v>
      </c>
      <c r="F51" s="415"/>
      <c r="G51" s="415"/>
    </row>
    <row r="52" spans="1:7" s="275" customFormat="1">
      <c r="A52" s="274">
        <f t="shared" si="0"/>
        <v>4</v>
      </c>
      <c r="B52" s="420"/>
      <c r="C52" s="403"/>
      <c r="D52" s="403"/>
      <c r="E52" s="791"/>
      <c r="F52" s="789"/>
      <c r="G52" s="415"/>
    </row>
    <row r="53" spans="1:7" s="275" customFormat="1">
      <c r="A53" s="274">
        <f t="shared" si="0"/>
        <v>4</v>
      </c>
      <c r="B53" s="420"/>
      <c r="C53" s="406"/>
      <c r="D53" s="406"/>
      <c r="E53" s="792"/>
      <c r="F53" s="789"/>
      <c r="G53" s="415"/>
    </row>
    <row r="54" spans="1:7">
      <c r="A54" s="274">
        <f t="shared" si="0"/>
        <v>4</v>
      </c>
      <c r="B54" s="202" t="str">
        <f>IF(D54&lt;&gt;"","D"&amp;A54,"")</f>
        <v/>
      </c>
      <c r="C54" s="383" t="s">
        <v>153</v>
      </c>
      <c r="D54" s="384"/>
      <c r="E54" s="384"/>
      <c r="F54" s="385"/>
      <c r="G54" s="122"/>
    </row>
    <row r="55" spans="1:7">
      <c r="A55" s="274">
        <f t="shared" si="0"/>
        <v>4</v>
      </c>
      <c r="B55" s="177" t="str">
        <f>IF(D55&lt;&gt;"","D"&amp;A55,"")</f>
        <v/>
      </c>
      <c r="C55" s="383" t="s">
        <v>154</v>
      </c>
      <c r="D55" s="384"/>
      <c r="E55" s="384"/>
      <c r="F55" s="385"/>
      <c r="G55" s="122"/>
    </row>
    <row r="56" spans="1:7" s="275" customFormat="1" ht="66.75" customHeight="1">
      <c r="A56" s="274">
        <f t="shared" si="0"/>
        <v>5</v>
      </c>
      <c r="B56" s="420" t="str">
        <f t="shared" si="1"/>
        <v>B5</v>
      </c>
      <c r="C56" s="405" t="s">
        <v>30</v>
      </c>
      <c r="D56" s="403" t="s">
        <v>29</v>
      </c>
      <c r="E56" s="399">
        <v>1</v>
      </c>
      <c r="F56" s="415"/>
      <c r="G56" s="415"/>
    </row>
    <row r="57" spans="1:7" s="275" customFormat="1" ht="110.25">
      <c r="A57" s="274">
        <f t="shared" si="0"/>
        <v>6</v>
      </c>
      <c r="B57" s="420" t="str">
        <f t="shared" si="1"/>
        <v>B6</v>
      </c>
      <c r="C57" s="405" t="s">
        <v>31</v>
      </c>
      <c r="D57" s="403" t="s">
        <v>25</v>
      </c>
      <c r="E57" s="399">
        <v>1</v>
      </c>
      <c r="F57" s="415"/>
      <c r="G57" s="415"/>
    </row>
    <row r="58" spans="1:7" s="275" customFormat="1" ht="47.25">
      <c r="A58" s="274">
        <f t="shared" si="0"/>
        <v>7</v>
      </c>
      <c r="B58" s="420" t="str">
        <f t="shared" si="1"/>
        <v>B7</v>
      </c>
      <c r="C58" s="405" t="s">
        <v>32</v>
      </c>
      <c r="D58" s="403" t="s">
        <v>25</v>
      </c>
      <c r="E58" s="399">
        <v>1</v>
      </c>
      <c r="F58" s="415"/>
      <c r="G58" s="415"/>
    </row>
    <row r="59" spans="1:7" s="275" customFormat="1">
      <c r="A59" s="274">
        <f t="shared" si="0"/>
        <v>7</v>
      </c>
      <c r="B59" s="420" t="str">
        <f t="shared" si="1"/>
        <v/>
      </c>
      <c r="C59" s="407" t="s">
        <v>33</v>
      </c>
      <c r="D59" s="411"/>
      <c r="E59" s="421"/>
      <c r="F59" s="415"/>
      <c r="G59" s="415"/>
    </row>
    <row r="60" spans="1:7" s="275" customFormat="1" ht="363.75" customHeight="1">
      <c r="A60" s="274">
        <f t="shared" si="0"/>
        <v>8</v>
      </c>
      <c r="B60" s="420" t="str">
        <f t="shared" si="1"/>
        <v>B8</v>
      </c>
      <c r="C60" s="211" t="s">
        <v>34</v>
      </c>
      <c r="D60" s="403" t="s">
        <v>29</v>
      </c>
      <c r="E60" s="421">
        <v>1</v>
      </c>
      <c r="F60" s="415"/>
      <c r="G60" s="415"/>
    </row>
    <row r="61" spans="1:7">
      <c r="A61" s="213">
        <f>IF(D61&lt;&gt;"",A54+1,A54)</f>
        <v>4</v>
      </c>
      <c r="B61" s="202" t="str">
        <f>IF(D61&lt;&gt;"","D"&amp;A61,"")</f>
        <v/>
      </c>
      <c r="C61" s="383" t="s">
        <v>153</v>
      </c>
      <c r="D61" s="384"/>
      <c r="E61" s="384"/>
      <c r="F61" s="385"/>
      <c r="G61" s="122"/>
    </row>
    <row r="62" spans="1:7">
      <c r="A62" s="213">
        <f t="shared" ref="A62" si="4">IF(D62&lt;&gt;"",A61+1,A61)</f>
        <v>4</v>
      </c>
      <c r="B62" s="177" t="str">
        <f>IF(D62&lt;&gt;"","D"&amp;A62,"")</f>
        <v/>
      </c>
      <c r="C62" s="383" t="s">
        <v>154</v>
      </c>
      <c r="D62" s="384"/>
      <c r="E62" s="384"/>
      <c r="F62" s="385"/>
      <c r="G62" s="122"/>
    </row>
    <row r="63" spans="1:7" s="275" customFormat="1">
      <c r="A63" s="274">
        <f>IF(E63&lt;&gt;"",A60+1,A60)</f>
        <v>8</v>
      </c>
      <c r="B63" s="420" t="str">
        <f t="shared" si="1"/>
        <v/>
      </c>
      <c r="C63" s="211"/>
      <c r="D63" s="403"/>
      <c r="E63" s="421"/>
      <c r="F63" s="415"/>
      <c r="G63" s="415"/>
    </row>
    <row r="64" spans="1:7" s="275" customFormat="1" ht="113.25" customHeight="1">
      <c r="A64" s="274">
        <f>IF(E64&lt;&gt;"",A63+1,A63)</f>
        <v>9</v>
      </c>
      <c r="B64" s="420" t="str">
        <f t="shared" si="1"/>
        <v>B9</v>
      </c>
      <c r="C64" s="211" t="s">
        <v>35</v>
      </c>
      <c r="D64" s="403" t="s">
        <v>25</v>
      </c>
      <c r="E64" s="421">
        <v>1</v>
      </c>
      <c r="F64" s="415"/>
      <c r="G64" s="415"/>
    </row>
    <row r="65" spans="1:7" s="275" customFormat="1" ht="14.25" customHeight="1">
      <c r="A65" s="274">
        <f t="shared" si="0"/>
        <v>9</v>
      </c>
      <c r="B65" s="420"/>
      <c r="C65" s="211"/>
      <c r="D65" s="403"/>
      <c r="E65" s="421"/>
      <c r="F65" s="415"/>
      <c r="G65" s="415"/>
    </row>
    <row r="66" spans="1:7" s="275" customFormat="1">
      <c r="A66" s="274">
        <f>IF(E66&lt;&gt;"",A65+1,A65)</f>
        <v>9</v>
      </c>
      <c r="B66" s="420" t="str">
        <f t="shared" si="1"/>
        <v/>
      </c>
      <c r="C66" s="407" t="s">
        <v>36</v>
      </c>
      <c r="D66" s="403"/>
      <c r="E66" s="421"/>
      <c r="F66" s="415"/>
      <c r="G66" s="415"/>
    </row>
    <row r="67" spans="1:7" s="275" customFormat="1" ht="17.25" customHeight="1">
      <c r="A67" s="274">
        <f t="shared" si="0"/>
        <v>9</v>
      </c>
      <c r="B67" s="420" t="str">
        <f t="shared" si="1"/>
        <v/>
      </c>
      <c r="C67" s="407"/>
      <c r="D67" s="403"/>
      <c r="E67" s="421"/>
      <c r="F67" s="415"/>
      <c r="G67" s="415"/>
    </row>
    <row r="68" spans="1:7" s="275" customFormat="1" ht="213" customHeight="1">
      <c r="A68" s="274">
        <f>IF(E68&lt;&gt;"",A67+1,A67)</f>
        <v>10</v>
      </c>
      <c r="B68" s="420" t="str">
        <f t="shared" si="1"/>
        <v>B10</v>
      </c>
      <c r="C68" s="211" t="s">
        <v>37</v>
      </c>
      <c r="D68" s="403" t="s">
        <v>29</v>
      </c>
      <c r="E68" s="421">
        <v>1</v>
      </c>
      <c r="F68" s="415"/>
      <c r="G68" s="415"/>
    </row>
    <row r="69" spans="1:7" s="275" customFormat="1">
      <c r="A69" s="274">
        <f t="shared" si="0"/>
        <v>10</v>
      </c>
      <c r="B69" s="420" t="str">
        <f t="shared" si="1"/>
        <v/>
      </c>
      <c r="C69" s="397"/>
      <c r="D69" s="403"/>
      <c r="E69" s="421"/>
      <c r="F69" s="415"/>
      <c r="G69" s="415"/>
    </row>
    <row r="70" spans="1:7" s="275" customFormat="1" ht="63">
      <c r="A70" s="274">
        <f>IF(E70&lt;&gt;"",A69+1,A69)</f>
        <v>11</v>
      </c>
      <c r="B70" s="420" t="str">
        <f t="shared" si="1"/>
        <v>B11</v>
      </c>
      <c r="C70" s="408" t="s">
        <v>38</v>
      </c>
      <c r="D70" s="403" t="s">
        <v>29</v>
      </c>
      <c r="E70" s="421">
        <v>1</v>
      </c>
      <c r="F70" s="415"/>
      <c r="G70" s="415"/>
    </row>
    <row r="71" spans="1:7" s="275" customFormat="1">
      <c r="A71" s="274">
        <f t="shared" si="0"/>
        <v>11</v>
      </c>
      <c r="B71" s="420" t="str">
        <f t="shared" si="1"/>
        <v/>
      </c>
      <c r="C71" s="409"/>
      <c r="D71" s="411"/>
      <c r="E71" s="421"/>
      <c r="F71" s="415"/>
      <c r="G71" s="415"/>
    </row>
    <row r="72" spans="1:7" s="275" customFormat="1" ht="84.75" customHeight="1">
      <c r="A72" s="274">
        <f>IF(E72&lt;&gt;"",A71+1,A71)</f>
        <v>12</v>
      </c>
      <c r="B72" s="420" t="str">
        <f t="shared" si="1"/>
        <v>B12</v>
      </c>
      <c r="C72" s="403" t="s">
        <v>39</v>
      </c>
      <c r="D72" s="403" t="s">
        <v>25</v>
      </c>
      <c r="E72" s="421">
        <v>1</v>
      </c>
      <c r="F72" s="415"/>
      <c r="G72" s="415"/>
    </row>
    <row r="73" spans="1:7" s="275" customFormat="1" ht="17.25" customHeight="1">
      <c r="A73" s="274"/>
      <c r="B73" s="420"/>
      <c r="C73" s="403"/>
      <c r="D73" s="403"/>
      <c r="E73" s="421"/>
      <c r="F73" s="415"/>
      <c r="G73" s="415"/>
    </row>
    <row r="74" spans="1:7" s="275" customFormat="1">
      <c r="A74" s="274">
        <f>IF(E74&lt;&gt;"",A72+1,A72)</f>
        <v>12</v>
      </c>
      <c r="B74" s="420"/>
      <c r="C74" s="403"/>
      <c r="D74" s="403"/>
      <c r="E74" s="421"/>
      <c r="F74" s="415"/>
      <c r="G74" s="415"/>
    </row>
    <row r="75" spans="1:7">
      <c r="A75" s="213">
        <f>IF(D75&lt;&gt;"",A67+1,A67)</f>
        <v>9</v>
      </c>
      <c r="B75" s="202" t="str">
        <f>IF(D75&lt;&gt;"","D"&amp;A75,"")</f>
        <v/>
      </c>
      <c r="C75" s="383" t="s">
        <v>153</v>
      </c>
      <c r="D75" s="384"/>
      <c r="E75" s="384"/>
      <c r="F75" s="385"/>
      <c r="G75" s="122"/>
    </row>
    <row r="76" spans="1:7">
      <c r="A76" s="213">
        <f t="shared" ref="A76" si="5">IF(D76&lt;&gt;"",A75+1,A75)</f>
        <v>9</v>
      </c>
      <c r="B76" s="177" t="str">
        <f>IF(D76&lt;&gt;"","D"&amp;A76,"")</f>
        <v/>
      </c>
      <c r="C76" s="383" t="s">
        <v>154</v>
      </c>
      <c r="D76" s="384"/>
      <c r="E76" s="384"/>
      <c r="F76" s="385"/>
      <c r="G76" s="122"/>
    </row>
    <row r="77" spans="1:7">
      <c r="A77" s="213"/>
      <c r="B77" s="177"/>
      <c r="C77" s="794"/>
      <c r="D77" s="794"/>
      <c r="E77" s="794"/>
      <c r="F77" s="793"/>
      <c r="G77" s="63"/>
    </row>
    <row r="78" spans="1:7" s="275" customFormat="1">
      <c r="A78" s="274">
        <f>IF(E78&lt;&gt;"",A74+1,A74)</f>
        <v>12</v>
      </c>
      <c r="B78" s="420" t="str">
        <f t="shared" ref="B78:B96" si="6">IF(E78&lt;&gt;"","B"&amp;A78,"")</f>
        <v/>
      </c>
      <c r="C78" s="410" t="s">
        <v>40</v>
      </c>
      <c r="D78" s="411"/>
      <c r="E78" s="421"/>
      <c r="F78" s="415"/>
      <c r="G78" s="415"/>
    </row>
    <row r="79" spans="1:7" s="275" customFormat="1">
      <c r="A79" s="274">
        <f t="shared" ref="A79:A151" si="7">IF(E79&lt;&gt;"",A78+1,A78)</f>
        <v>12</v>
      </c>
      <c r="B79" s="420" t="str">
        <f t="shared" si="6"/>
        <v/>
      </c>
      <c r="C79" s="410"/>
      <c r="D79" s="411"/>
      <c r="E79" s="421"/>
      <c r="F79" s="415"/>
      <c r="G79" s="415"/>
    </row>
    <row r="80" spans="1:7" s="275" customFormat="1" ht="31.5">
      <c r="A80" s="274">
        <f>IF(E80&lt;&gt;"",A79+1,A79)</f>
        <v>12</v>
      </c>
      <c r="B80" s="420" t="str">
        <f t="shared" si="6"/>
        <v/>
      </c>
      <c r="C80" s="407" t="s">
        <v>41</v>
      </c>
      <c r="D80" s="411"/>
      <c r="E80" s="421"/>
      <c r="F80" s="415"/>
      <c r="G80" s="415"/>
    </row>
    <row r="81" spans="1:7" s="275" customFormat="1">
      <c r="A81" s="274">
        <f t="shared" si="7"/>
        <v>12</v>
      </c>
      <c r="B81" s="420" t="str">
        <f t="shared" si="6"/>
        <v/>
      </c>
      <c r="C81" s="411"/>
      <c r="D81" s="411"/>
      <c r="E81" s="421"/>
      <c r="F81" s="415"/>
      <c r="G81" s="415"/>
    </row>
    <row r="82" spans="1:7" s="275" customFormat="1" ht="101.25" customHeight="1">
      <c r="A82" s="274">
        <f>IF(E82&lt;&gt;"",A81+1,A81)</f>
        <v>13</v>
      </c>
      <c r="B82" s="420" t="str">
        <f>IF(E82&lt;&gt;"","B"&amp;A82,"")</f>
        <v>B13</v>
      </c>
      <c r="C82" s="411" t="s">
        <v>42</v>
      </c>
      <c r="D82" s="403" t="s">
        <v>25</v>
      </c>
      <c r="E82" s="421">
        <v>1</v>
      </c>
      <c r="F82" s="415"/>
      <c r="G82" s="415"/>
    </row>
    <row r="83" spans="1:7" s="275" customFormat="1">
      <c r="A83" s="274">
        <f t="shared" si="7"/>
        <v>13</v>
      </c>
      <c r="B83" s="420" t="str">
        <f t="shared" si="6"/>
        <v/>
      </c>
      <c r="C83" s="411"/>
      <c r="D83" s="411"/>
      <c r="E83" s="421"/>
      <c r="F83" s="415"/>
      <c r="G83" s="415"/>
    </row>
    <row r="84" spans="1:7" s="275" customFormat="1" ht="99" customHeight="1">
      <c r="A84" s="274">
        <f t="shared" si="7"/>
        <v>14</v>
      </c>
      <c r="B84" s="420" t="str">
        <f t="shared" si="6"/>
        <v>B14</v>
      </c>
      <c r="C84" s="411" t="s">
        <v>43</v>
      </c>
      <c r="D84" s="403" t="s">
        <v>25</v>
      </c>
      <c r="E84" s="421">
        <v>1</v>
      </c>
      <c r="F84" s="415"/>
      <c r="G84" s="415"/>
    </row>
    <row r="85" spans="1:7" s="275" customFormat="1">
      <c r="A85" s="274">
        <f t="shared" si="7"/>
        <v>14</v>
      </c>
      <c r="B85" s="420" t="str">
        <f t="shared" si="6"/>
        <v/>
      </c>
      <c r="C85" s="411"/>
      <c r="D85" s="411"/>
      <c r="E85" s="421"/>
      <c r="F85" s="415"/>
      <c r="G85" s="415"/>
    </row>
    <row r="86" spans="1:7" s="275" customFormat="1" ht="110.25">
      <c r="A86" s="274">
        <f t="shared" si="7"/>
        <v>15</v>
      </c>
      <c r="B86" s="420" t="str">
        <f t="shared" si="6"/>
        <v>B15</v>
      </c>
      <c r="C86" s="411" t="s">
        <v>44</v>
      </c>
      <c r="D86" s="403" t="s">
        <v>25</v>
      </c>
      <c r="E86" s="421">
        <v>1</v>
      </c>
      <c r="F86" s="415"/>
      <c r="G86" s="415"/>
    </row>
    <row r="87" spans="1:7" s="275" customFormat="1">
      <c r="A87" s="274">
        <f t="shared" si="7"/>
        <v>15</v>
      </c>
      <c r="B87" s="420" t="str">
        <f t="shared" si="6"/>
        <v/>
      </c>
      <c r="C87" s="411"/>
      <c r="D87" s="411"/>
      <c r="E87" s="421"/>
      <c r="F87" s="415"/>
      <c r="G87" s="415"/>
    </row>
    <row r="88" spans="1:7" s="275" customFormat="1" ht="117.75" customHeight="1">
      <c r="A88" s="274">
        <f t="shared" si="7"/>
        <v>16</v>
      </c>
      <c r="B88" s="420" t="str">
        <f t="shared" si="6"/>
        <v>B16</v>
      </c>
      <c r="C88" s="411" t="s">
        <v>45</v>
      </c>
      <c r="D88" s="403" t="s">
        <v>25</v>
      </c>
      <c r="E88" s="421">
        <v>1</v>
      </c>
      <c r="F88" s="415"/>
      <c r="G88" s="415"/>
    </row>
    <row r="89" spans="1:7" s="275" customFormat="1" ht="19.5" customHeight="1">
      <c r="A89" s="274"/>
      <c r="B89" s="420"/>
      <c r="C89" s="411"/>
      <c r="D89" s="403"/>
      <c r="E89" s="421"/>
      <c r="F89" s="415"/>
      <c r="G89" s="415"/>
    </row>
    <row r="90" spans="1:7" s="275" customFormat="1">
      <c r="A90" s="274">
        <f>IF(E90&lt;&gt;"",A88+1,A88)</f>
        <v>16</v>
      </c>
      <c r="B90" s="420" t="str">
        <f t="shared" si="6"/>
        <v/>
      </c>
      <c r="C90" s="411"/>
      <c r="D90" s="411"/>
      <c r="E90" s="421"/>
      <c r="F90" s="415"/>
      <c r="G90" s="415"/>
    </row>
    <row r="91" spans="1:7">
      <c r="A91" s="213">
        <f>IF(D91&lt;&gt;"",A82+1,A82)</f>
        <v>13</v>
      </c>
      <c r="B91" s="202" t="str">
        <f>IF(D91&lt;&gt;"","D"&amp;A91,"")</f>
        <v/>
      </c>
      <c r="C91" s="383" t="s">
        <v>153</v>
      </c>
      <c r="D91" s="384"/>
      <c r="E91" s="384"/>
      <c r="F91" s="385"/>
      <c r="G91" s="122"/>
    </row>
    <row r="92" spans="1:7">
      <c r="A92" s="213">
        <f t="shared" ref="A92" si="8">IF(D92&lt;&gt;"",A91+1,A91)</f>
        <v>13</v>
      </c>
      <c r="B92" s="177" t="str">
        <f>IF(D92&lt;&gt;"","D"&amp;A92,"")</f>
        <v/>
      </c>
      <c r="C92" s="383" t="s">
        <v>154</v>
      </c>
      <c r="D92" s="384"/>
      <c r="E92" s="384"/>
      <c r="F92" s="385"/>
      <c r="G92" s="122"/>
    </row>
    <row r="93" spans="1:7" ht="6" customHeight="1">
      <c r="A93" s="213"/>
      <c r="B93" s="177"/>
      <c r="C93" s="794"/>
      <c r="D93" s="794"/>
      <c r="E93" s="794"/>
      <c r="F93" s="793"/>
      <c r="G93" s="63"/>
    </row>
    <row r="94" spans="1:7" s="275" customFormat="1">
      <c r="A94" s="274">
        <f>IF(E94&lt;&gt;"",A90+1,A90)</f>
        <v>16</v>
      </c>
      <c r="B94" s="420" t="str">
        <f t="shared" si="6"/>
        <v/>
      </c>
      <c r="C94" s="412" t="s">
        <v>46</v>
      </c>
      <c r="D94" s="411"/>
      <c r="E94" s="421"/>
      <c r="F94" s="415"/>
      <c r="G94" s="415"/>
    </row>
    <row r="95" spans="1:7" s="275" customFormat="1" ht="4.5" customHeight="1">
      <c r="A95" s="274">
        <f t="shared" si="7"/>
        <v>16</v>
      </c>
      <c r="B95" s="420" t="str">
        <f t="shared" si="6"/>
        <v/>
      </c>
      <c r="C95" s="411"/>
      <c r="D95" s="411"/>
      <c r="E95" s="421"/>
      <c r="F95" s="415"/>
      <c r="G95" s="415"/>
    </row>
    <row r="96" spans="1:7" s="275" customFormat="1" ht="69" customHeight="1">
      <c r="A96" s="274">
        <f t="shared" si="7"/>
        <v>17</v>
      </c>
      <c r="B96" s="420" t="str">
        <f t="shared" si="6"/>
        <v>B17</v>
      </c>
      <c r="C96" s="411" t="s">
        <v>47</v>
      </c>
      <c r="D96" s="403" t="s">
        <v>25</v>
      </c>
      <c r="E96" s="421">
        <v>1</v>
      </c>
      <c r="F96" s="415"/>
      <c r="G96" s="415"/>
    </row>
    <row r="97" spans="1:7" s="275" customFormat="1" ht="5.25" customHeight="1">
      <c r="A97" s="274">
        <f t="shared" si="7"/>
        <v>17</v>
      </c>
      <c r="B97" s="420"/>
      <c r="C97" s="411"/>
      <c r="D97" s="403"/>
      <c r="E97" s="421"/>
      <c r="F97" s="415"/>
      <c r="G97" s="415"/>
    </row>
    <row r="98" spans="1:7" s="275" customFormat="1">
      <c r="A98" s="274">
        <f t="shared" si="7"/>
        <v>17</v>
      </c>
      <c r="B98" s="420" t="str">
        <f t="shared" ref="B98:B205" si="9">IF(E98&lt;&gt;"","B"&amp;A98,"")</f>
        <v/>
      </c>
      <c r="C98" s="412" t="s">
        <v>48</v>
      </c>
      <c r="D98" s="411"/>
      <c r="E98" s="421"/>
      <c r="F98" s="415"/>
      <c r="G98" s="415"/>
    </row>
    <row r="99" spans="1:7" s="275" customFormat="1" ht="8.25" customHeight="1">
      <c r="A99" s="274">
        <f t="shared" si="7"/>
        <v>17</v>
      </c>
      <c r="B99" s="420" t="str">
        <f t="shared" si="9"/>
        <v/>
      </c>
      <c r="C99" s="411"/>
      <c r="D99" s="411"/>
      <c r="E99" s="421"/>
      <c r="F99" s="415"/>
      <c r="G99" s="415"/>
    </row>
    <row r="100" spans="1:7" s="275" customFormat="1" ht="78.75">
      <c r="A100" s="274">
        <f t="shared" si="7"/>
        <v>18</v>
      </c>
      <c r="B100" s="420" t="str">
        <f t="shared" si="9"/>
        <v>B18</v>
      </c>
      <c r="C100" s="411" t="s">
        <v>49</v>
      </c>
      <c r="D100" s="403" t="s">
        <v>25</v>
      </c>
      <c r="E100" s="421">
        <v>1</v>
      </c>
      <c r="F100" s="415"/>
      <c r="G100" s="415"/>
    </row>
    <row r="101" spans="1:7" s="275" customFormat="1" ht="6.75" customHeight="1">
      <c r="A101" s="274">
        <f t="shared" si="7"/>
        <v>18</v>
      </c>
      <c r="B101" s="420" t="str">
        <f t="shared" si="9"/>
        <v/>
      </c>
      <c r="C101" s="411"/>
      <c r="D101" s="411"/>
      <c r="E101" s="399"/>
      <c r="F101" s="415"/>
      <c r="G101" s="415"/>
    </row>
    <row r="102" spans="1:7" s="275" customFormat="1">
      <c r="A102" s="274">
        <f t="shared" si="7"/>
        <v>18</v>
      </c>
      <c r="B102" s="420" t="str">
        <f t="shared" si="9"/>
        <v/>
      </c>
      <c r="C102" s="412" t="s">
        <v>50</v>
      </c>
      <c r="D102" s="411"/>
      <c r="E102" s="399"/>
      <c r="F102" s="415"/>
      <c r="G102" s="415"/>
    </row>
    <row r="103" spans="1:7" s="275" customFormat="1" ht="6" customHeight="1">
      <c r="A103" s="274">
        <f t="shared" si="7"/>
        <v>18</v>
      </c>
      <c r="B103" s="420" t="str">
        <f t="shared" si="9"/>
        <v/>
      </c>
      <c r="C103" s="409"/>
      <c r="D103" s="411"/>
      <c r="E103" s="399"/>
      <c r="F103" s="415"/>
      <c r="G103" s="415"/>
    </row>
    <row r="104" spans="1:7" s="275" customFormat="1" ht="202.5" customHeight="1">
      <c r="A104" s="274">
        <f t="shared" si="7"/>
        <v>19</v>
      </c>
      <c r="B104" s="420" t="str">
        <f t="shared" si="9"/>
        <v>B19</v>
      </c>
      <c r="C104" s="414" t="s">
        <v>51</v>
      </c>
      <c r="D104" s="411" t="s">
        <v>29</v>
      </c>
      <c r="E104" s="421">
        <v>1</v>
      </c>
      <c r="F104" s="415"/>
      <c r="G104" s="415"/>
    </row>
    <row r="105" spans="1:7" s="275" customFormat="1" ht="6.75" customHeight="1">
      <c r="A105" s="274">
        <f t="shared" si="7"/>
        <v>19</v>
      </c>
      <c r="B105" s="420" t="str">
        <f t="shared" si="9"/>
        <v/>
      </c>
      <c r="C105" s="402"/>
      <c r="D105" s="401"/>
      <c r="E105" s="399"/>
      <c r="F105" s="415"/>
      <c r="G105" s="415"/>
    </row>
    <row r="106" spans="1:7" s="275" customFormat="1" ht="89.25" customHeight="1">
      <c r="A106" s="274">
        <f t="shared" si="7"/>
        <v>20</v>
      </c>
      <c r="B106" s="420" t="str">
        <f t="shared" si="9"/>
        <v>B20</v>
      </c>
      <c r="C106" s="401" t="s">
        <v>52</v>
      </c>
      <c r="D106" s="403" t="s">
        <v>25</v>
      </c>
      <c r="E106" s="421">
        <v>1</v>
      </c>
      <c r="F106" s="415"/>
      <c r="G106" s="415"/>
    </row>
    <row r="107" spans="1:7" s="275" customFormat="1" ht="17.25" customHeight="1">
      <c r="A107" s="274"/>
      <c r="B107" s="420"/>
      <c r="C107" s="401"/>
      <c r="D107" s="403"/>
      <c r="E107" s="421"/>
      <c r="F107" s="415"/>
      <c r="G107" s="415"/>
    </row>
    <row r="108" spans="1:7" s="275" customFormat="1" ht="17.25" customHeight="1">
      <c r="A108" s="274"/>
      <c r="B108" s="420"/>
      <c r="C108" s="401"/>
      <c r="D108" s="403"/>
      <c r="E108" s="421"/>
      <c r="F108" s="415"/>
      <c r="G108" s="415"/>
    </row>
    <row r="109" spans="1:7" s="275" customFormat="1" ht="17.25" customHeight="1">
      <c r="A109" s="274"/>
      <c r="B109" s="420"/>
      <c r="C109" s="401"/>
      <c r="D109" s="403"/>
      <c r="E109" s="421"/>
      <c r="F109" s="415"/>
      <c r="G109" s="415"/>
    </row>
    <row r="110" spans="1:7" s="275" customFormat="1">
      <c r="A110" s="274">
        <f>IF(E110&lt;&gt;"",A106+1,A106)</f>
        <v>20</v>
      </c>
      <c r="B110" s="420" t="str">
        <f t="shared" si="9"/>
        <v/>
      </c>
      <c r="C110" s="411"/>
      <c r="D110" s="411"/>
      <c r="E110" s="399"/>
      <c r="F110" s="415"/>
      <c r="G110" s="415"/>
    </row>
    <row r="111" spans="1:7">
      <c r="A111" s="213">
        <f>IF(D111&lt;&gt;"",A99+1,A99)</f>
        <v>17</v>
      </c>
      <c r="B111" s="202" t="str">
        <f>IF(D111&lt;&gt;"","D"&amp;A111,"")</f>
        <v/>
      </c>
      <c r="C111" s="383" t="s">
        <v>153</v>
      </c>
      <c r="D111" s="384"/>
      <c r="E111" s="384"/>
      <c r="F111" s="385"/>
      <c r="G111" s="122"/>
    </row>
    <row r="112" spans="1:7">
      <c r="A112" s="213">
        <f t="shared" ref="A112" si="10">IF(D112&lt;&gt;"",A111+1,A111)</f>
        <v>17</v>
      </c>
      <c r="B112" s="177" t="str">
        <f>IF(D112&lt;&gt;"","D"&amp;A112,"")</f>
        <v/>
      </c>
      <c r="C112" s="383" t="s">
        <v>154</v>
      </c>
      <c r="D112" s="384"/>
      <c r="E112" s="384"/>
      <c r="F112" s="385"/>
      <c r="G112" s="122"/>
    </row>
    <row r="113" spans="1:7">
      <c r="A113" s="213"/>
      <c r="B113" s="177"/>
      <c r="C113" s="794"/>
      <c r="D113" s="794"/>
      <c r="E113" s="794"/>
      <c r="F113" s="793"/>
      <c r="G113" s="63"/>
    </row>
    <row r="114" spans="1:7" s="275" customFormat="1">
      <c r="A114" s="274">
        <f>IF(E114&lt;&gt;"",A110+1,A110)</f>
        <v>20</v>
      </c>
      <c r="B114" s="420" t="str">
        <f t="shared" si="9"/>
        <v/>
      </c>
      <c r="C114" s="412" t="s">
        <v>53</v>
      </c>
      <c r="D114" s="411"/>
      <c r="E114" s="399"/>
      <c r="F114" s="415"/>
      <c r="G114" s="415"/>
    </row>
    <row r="115" spans="1:7" s="275" customFormat="1">
      <c r="A115" s="274">
        <f t="shared" si="7"/>
        <v>20</v>
      </c>
      <c r="B115" s="420" t="str">
        <f t="shared" si="9"/>
        <v/>
      </c>
      <c r="C115" s="411"/>
      <c r="D115" s="411"/>
      <c r="E115" s="399"/>
      <c r="F115" s="415"/>
      <c r="G115" s="415"/>
    </row>
    <row r="116" spans="1:7" s="275" customFormat="1" ht="63">
      <c r="A116" s="274">
        <f t="shared" si="7"/>
        <v>21</v>
      </c>
      <c r="B116" s="420" t="str">
        <f t="shared" si="9"/>
        <v>B21</v>
      </c>
      <c r="C116" s="411" t="s">
        <v>54</v>
      </c>
      <c r="D116" s="403" t="s">
        <v>25</v>
      </c>
      <c r="E116" s="421">
        <v>1</v>
      </c>
      <c r="F116" s="415"/>
      <c r="G116" s="415"/>
    </row>
    <row r="117" spans="1:7" s="275" customFormat="1">
      <c r="A117" s="274">
        <f t="shared" si="7"/>
        <v>21</v>
      </c>
      <c r="B117" s="420" t="str">
        <f t="shared" si="9"/>
        <v/>
      </c>
      <c r="C117" s="411"/>
      <c r="D117" s="403"/>
      <c r="E117" s="421"/>
      <c r="F117" s="415"/>
      <c r="G117" s="415"/>
    </row>
    <row r="118" spans="1:7" s="275" customFormat="1" ht="63">
      <c r="A118" s="274">
        <f t="shared" si="7"/>
        <v>22</v>
      </c>
      <c r="B118" s="420" t="str">
        <f t="shared" si="9"/>
        <v>B22</v>
      </c>
      <c r="C118" s="411" t="s">
        <v>55</v>
      </c>
      <c r="D118" s="403" t="s">
        <v>25</v>
      </c>
      <c r="E118" s="421">
        <v>1</v>
      </c>
      <c r="F118" s="415"/>
      <c r="G118" s="415"/>
    </row>
    <row r="119" spans="1:7" s="275" customFormat="1">
      <c r="A119" s="274">
        <f t="shared" si="7"/>
        <v>22</v>
      </c>
      <c r="B119" s="420" t="str">
        <f t="shared" si="9"/>
        <v/>
      </c>
      <c r="C119" s="411"/>
      <c r="D119" s="411"/>
      <c r="E119" s="399"/>
      <c r="F119" s="415"/>
      <c r="G119" s="415"/>
    </row>
    <row r="120" spans="1:7" s="275" customFormat="1" ht="31.5">
      <c r="A120" s="274">
        <f t="shared" si="7"/>
        <v>23</v>
      </c>
      <c r="B120" s="420" t="str">
        <f t="shared" si="9"/>
        <v>B23</v>
      </c>
      <c r="C120" s="411" t="s">
        <v>56</v>
      </c>
      <c r="D120" s="403" t="s">
        <v>25</v>
      </c>
      <c r="E120" s="421">
        <v>1</v>
      </c>
      <c r="F120" s="415"/>
      <c r="G120" s="415"/>
    </row>
    <row r="121" spans="1:7" s="275" customFormat="1">
      <c r="A121" s="274">
        <f t="shared" si="7"/>
        <v>23</v>
      </c>
      <c r="B121" s="420" t="str">
        <f t="shared" si="9"/>
        <v/>
      </c>
      <c r="C121" s="411"/>
      <c r="D121" s="411"/>
      <c r="E121" s="399"/>
      <c r="F121" s="415"/>
      <c r="G121" s="415"/>
    </row>
    <row r="122" spans="1:7" s="275" customFormat="1">
      <c r="A122" s="274">
        <f t="shared" si="7"/>
        <v>23</v>
      </c>
      <c r="B122" s="420" t="str">
        <f t="shared" si="9"/>
        <v/>
      </c>
      <c r="C122" s="407" t="s">
        <v>57</v>
      </c>
      <c r="D122" s="411"/>
      <c r="E122" s="399"/>
      <c r="F122" s="415"/>
      <c r="G122" s="415"/>
    </row>
    <row r="123" spans="1:7" s="275" customFormat="1">
      <c r="A123" s="274">
        <f t="shared" si="7"/>
        <v>23</v>
      </c>
      <c r="B123" s="420" t="str">
        <f t="shared" si="9"/>
        <v/>
      </c>
      <c r="C123" s="407"/>
      <c r="D123" s="411"/>
      <c r="E123" s="399"/>
      <c r="F123" s="415"/>
      <c r="G123" s="415"/>
    </row>
    <row r="124" spans="1:7" s="275" customFormat="1" ht="31.5">
      <c r="A124" s="274">
        <f t="shared" si="7"/>
        <v>24</v>
      </c>
      <c r="B124" s="420" t="str">
        <f t="shared" si="9"/>
        <v>B24</v>
      </c>
      <c r="C124" s="411" t="s">
        <v>58</v>
      </c>
      <c r="D124" s="403" t="s">
        <v>25</v>
      </c>
      <c r="E124" s="421">
        <v>1</v>
      </c>
      <c r="F124" s="415"/>
      <c r="G124" s="415"/>
    </row>
    <row r="125" spans="1:7" s="275" customFormat="1">
      <c r="A125" s="274">
        <f t="shared" si="7"/>
        <v>24</v>
      </c>
      <c r="B125" s="420"/>
      <c r="C125" s="411"/>
      <c r="D125" s="403"/>
      <c r="E125" s="421"/>
      <c r="F125" s="415"/>
      <c r="G125" s="415"/>
    </row>
    <row r="126" spans="1:7" s="275" customFormat="1">
      <c r="A126" s="274">
        <f t="shared" si="7"/>
        <v>24</v>
      </c>
      <c r="B126" s="420"/>
      <c r="C126" s="407" t="s">
        <v>59</v>
      </c>
      <c r="D126" s="403"/>
      <c r="E126" s="421"/>
      <c r="F126" s="415"/>
      <c r="G126" s="415"/>
    </row>
    <row r="127" spans="1:7" s="275" customFormat="1">
      <c r="A127" s="274">
        <f t="shared" si="7"/>
        <v>24</v>
      </c>
      <c r="B127" s="420"/>
      <c r="C127" s="411"/>
      <c r="D127" s="403"/>
      <c r="E127" s="421"/>
      <c r="F127" s="415"/>
      <c r="G127" s="415"/>
    </row>
    <row r="128" spans="1:7" s="275" customFormat="1" ht="67.5" customHeight="1">
      <c r="A128" s="274">
        <f t="shared" si="7"/>
        <v>25</v>
      </c>
      <c r="B128" s="420" t="str">
        <f>IF(E128&lt;&gt;"","B"&amp;A128,"")</f>
        <v>B25</v>
      </c>
      <c r="C128" s="411" t="s">
        <v>60</v>
      </c>
      <c r="D128" s="403" t="s">
        <v>25</v>
      </c>
      <c r="E128" s="421">
        <v>1</v>
      </c>
      <c r="F128" s="415"/>
      <c r="G128" s="415"/>
    </row>
    <row r="129" spans="1:7" s="275" customFormat="1">
      <c r="A129" s="274">
        <f t="shared" si="7"/>
        <v>25</v>
      </c>
      <c r="B129" s="420"/>
      <c r="C129" s="411"/>
      <c r="D129" s="403"/>
      <c r="E129" s="421"/>
      <c r="F129" s="415"/>
      <c r="G129" s="415"/>
    </row>
    <row r="130" spans="1:7" s="275" customFormat="1" ht="118.5" customHeight="1">
      <c r="A130" s="274">
        <f t="shared" si="7"/>
        <v>26</v>
      </c>
      <c r="B130" s="420" t="str">
        <f>IF(E130&lt;&gt;"","B"&amp;A130,"")</f>
        <v>B26</v>
      </c>
      <c r="C130" s="411" t="s">
        <v>61</v>
      </c>
      <c r="D130" s="403" t="s">
        <v>25</v>
      </c>
      <c r="E130" s="421">
        <v>1</v>
      </c>
      <c r="F130" s="415"/>
      <c r="G130" s="415"/>
    </row>
    <row r="131" spans="1:7" s="275" customFormat="1" ht="15.75" customHeight="1">
      <c r="A131" s="274"/>
      <c r="B131" s="420"/>
      <c r="C131" s="411"/>
      <c r="D131" s="403"/>
      <c r="E131" s="421"/>
      <c r="F131" s="415"/>
      <c r="G131" s="415"/>
    </row>
    <row r="132" spans="1:7" s="275" customFormat="1">
      <c r="A132" s="274">
        <f>IF(E132&lt;&gt;"",A130+1,A130)</f>
        <v>26</v>
      </c>
      <c r="B132" s="420" t="str">
        <f t="shared" si="9"/>
        <v/>
      </c>
      <c r="C132" s="411"/>
      <c r="D132" s="411"/>
      <c r="E132" s="399"/>
      <c r="F132" s="415"/>
      <c r="G132" s="415"/>
    </row>
    <row r="133" spans="1:7">
      <c r="A133" s="213">
        <f>IF(D133&lt;&gt;"",A120+1,A120)</f>
        <v>23</v>
      </c>
      <c r="B133" s="202" t="str">
        <f>IF(D133&lt;&gt;"","D"&amp;A133,"")</f>
        <v/>
      </c>
      <c r="C133" s="383" t="s">
        <v>153</v>
      </c>
      <c r="D133" s="384"/>
      <c r="E133" s="384"/>
      <c r="F133" s="385"/>
      <c r="G133" s="122"/>
    </row>
    <row r="134" spans="1:7">
      <c r="A134" s="213">
        <f t="shared" ref="A134" si="11">IF(D134&lt;&gt;"",A133+1,A133)</f>
        <v>23</v>
      </c>
      <c r="B134" s="177" t="str">
        <f>IF(D134&lt;&gt;"","D"&amp;A134,"")</f>
        <v/>
      </c>
      <c r="C134" s="383" t="s">
        <v>154</v>
      </c>
      <c r="D134" s="384"/>
      <c r="E134" s="384"/>
      <c r="F134" s="385"/>
      <c r="G134" s="122"/>
    </row>
    <row r="135" spans="1:7">
      <c r="A135" s="213"/>
      <c r="B135" s="177"/>
      <c r="C135" s="794"/>
      <c r="D135" s="794"/>
      <c r="E135" s="794"/>
      <c r="F135" s="793"/>
      <c r="G135" s="63"/>
    </row>
    <row r="136" spans="1:7" s="275" customFormat="1">
      <c r="A136" s="274">
        <f>IF(E136&lt;&gt;"",A132+1,A132)</f>
        <v>26</v>
      </c>
      <c r="B136" s="420" t="str">
        <f t="shared" si="9"/>
        <v/>
      </c>
      <c r="C136" s="412" t="s">
        <v>62</v>
      </c>
      <c r="D136" s="411"/>
      <c r="E136" s="399"/>
      <c r="F136" s="415"/>
      <c r="G136" s="415"/>
    </row>
    <row r="137" spans="1:7" s="275" customFormat="1">
      <c r="A137" s="274">
        <f t="shared" si="7"/>
        <v>26</v>
      </c>
      <c r="B137" s="420" t="str">
        <f t="shared" si="9"/>
        <v/>
      </c>
      <c r="C137" s="411"/>
      <c r="D137" s="401"/>
      <c r="E137" s="399"/>
      <c r="F137" s="415"/>
      <c r="G137" s="415"/>
    </row>
    <row r="138" spans="1:7" s="275" customFormat="1" ht="54" customHeight="1">
      <c r="A138" s="274">
        <f t="shared" si="7"/>
        <v>26</v>
      </c>
      <c r="B138" s="420" t="str">
        <f t="shared" si="9"/>
        <v/>
      </c>
      <c r="C138" s="211" t="s">
        <v>63</v>
      </c>
      <c r="D138" s="401" t="s">
        <v>12</v>
      </c>
      <c r="E138" s="421"/>
      <c r="F138" s="415"/>
      <c r="G138" s="415"/>
    </row>
    <row r="139" spans="1:7" s="275" customFormat="1">
      <c r="A139" s="274">
        <f t="shared" si="7"/>
        <v>26</v>
      </c>
      <c r="B139" s="420" t="str">
        <f t="shared" si="9"/>
        <v/>
      </c>
      <c r="C139" s="407"/>
      <c r="D139" s="411"/>
      <c r="E139" s="399"/>
      <c r="F139" s="415"/>
      <c r="G139" s="415"/>
    </row>
    <row r="140" spans="1:7" s="275" customFormat="1" ht="63.75" customHeight="1">
      <c r="A140" s="274">
        <f t="shared" si="7"/>
        <v>26</v>
      </c>
      <c r="B140" s="420" t="str">
        <f t="shared" si="9"/>
        <v/>
      </c>
      <c r="C140" s="411" t="s">
        <v>64</v>
      </c>
      <c r="D140" s="211" t="s">
        <v>12</v>
      </c>
      <c r="E140" s="421"/>
      <c r="F140" s="415"/>
      <c r="G140" s="415"/>
    </row>
    <row r="141" spans="1:7" s="275" customFormat="1">
      <c r="A141" s="274">
        <f t="shared" si="7"/>
        <v>26</v>
      </c>
      <c r="B141" s="420" t="str">
        <f t="shared" si="9"/>
        <v/>
      </c>
      <c r="C141" s="411"/>
      <c r="D141" s="411"/>
      <c r="E141" s="399"/>
      <c r="F141" s="415"/>
      <c r="G141" s="415"/>
    </row>
    <row r="142" spans="1:7" s="275" customFormat="1" ht="84.75" customHeight="1">
      <c r="A142" s="274">
        <f t="shared" si="7"/>
        <v>27</v>
      </c>
      <c r="B142" s="420" t="str">
        <f t="shared" si="9"/>
        <v>B27</v>
      </c>
      <c r="C142" s="411" t="s">
        <v>65</v>
      </c>
      <c r="D142" s="411" t="s">
        <v>29</v>
      </c>
      <c r="E142" s="421">
        <v>1</v>
      </c>
      <c r="F142" s="415"/>
      <c r="G142" s="415"/>
    </row>
    <row r="143" spans="1:7" s="275" customFormat="1">
      <c r="A143" s="274">
        <f t="shared" si="7"/>
        <v>27</v>
      </c>
      <c r="B143" s="420" t="str">
        <f t="shared" si="9"/>
        <v/>
      </c>
      <c r="C143" s="411"/>
      <c r="D143" s="411"/>
      <c r="E143" s="399"/>
      <c r="F143" s="415"/>
      <c r="G143" s="415"/>
    </row>
    <row r="144" spans="1:7" s="275" customFormat="1" ht="31.5">
      <c r="A144" s="274">
        <f t="shared" si="7"/>
        <v>28</v>
      </c>
      <c r="B144" s="420" t="str">
        <f t="shared" si="9"/>
        <v>B28</v>
      </c>
      <c r="C144" s="411" t="s">
        <v>66</v>
      </c>
      <c r="D144" s="411" t="s">
        <v>29</v>
      </c>
      <c r="E144" s="399">
        <v>1</v>
      </c>
      <c r="F144" s="415"/>
      <c r="G144" s="415"/>
    </row>
    <row r="145" spans="1:7" s="275" customFormat="1">
      <c r="A145" s="274">
        <f t="shared" si="7"/>
        <v>28</v>
      </c>
      <c r="B145" s="420" t="str">
        <f t="shared" si="9"/>
        <v/>
      </c>
      <c r="C145" s="411"/>
      <c r="D145" s="411"/>
      <c r="E145" s="399"/>
      <c r="F145" s="415"/>
      <c r="G145" s="415"/>
    </row>
    <row r="146" spans="1:7" s="275" customFormat="1" ht="31.5">
      <c r="A146" s="274">
        <f t="shared" si="7"/>
        <v>29</v>
      </c>
      <c r="B146" s="420" t="str">
        <f t="shared" si="9"/>
        <v>B29</v>
      </c>
      <c r="C146" s="411" t="s">
        <v>67</v>
      </c>
      <c r="D146" s="403" t="s">
        <v>25</v>
      </c>
      <c r="E146" s="399">
        <v>1</v>
      </c>
      <c r="F146" s="415"/>
      <c r="G146" s="415"/>
    </row>
    <row r="147" spans="1:7" s="275" customFormat="1" ht="9" customHeight="1">
      <c r="A147" s="274">
        <f t="shared" si="7"/>
        <v>29</v>
      </c>
      <c r="B147" s="420" t="str">
        <f t="shared" si="9"/>
        <v/>
      </c>
      <c r="C147" s="411"/>
      <c r="D147" s="411"/>
      <c r="E147" s="399"/>
      <c r="F147" s="415"/>
      <c r="G147" s="415"/>
    </row>
    <row r="148" spans="1:7" s="275" customFormat="1">
      <c r="A148" s="274">
        <f t="shared" si="7"/>
        <v>29</v>
      </c>
      <c r="B148" s="420"/>
      <c r="C148" s="412" t="s">
        <v>68</v>
      </c>
      <c r="D148" s="411"/>
      <c r="E148" s="399"/>
      <c r="F148" s="415"/>
      <c r="G148" s="415"/>
    </row>
    <row r="149" spans="1:7" s="275" customFormat="1" ht="8.25" customHeight="1">
      <c r="A149" s="274">
        <f t="shared" si="7"/>
        <v>29</v>
      </c>
      <c r="B149" s="420"/>
      <c r="C149" s="411"/>
      <c r="D149" s="411"/>
      <c r="E149" s="399"/>
      <c r="F149" s="415"/>
      <c r="G149" s="415"/>
    </row>
    <row r="150" spans="1:7" s="275" customFormat="1" ht="102" customHeight="1">
      <c r="A150" s="274">
        <f t="shared" si="7"/>
        <v>30</v>
      </c>
      <c r="B150" s="420" t="str">
        <f>IF(E150&lt;&gt;"","B"&amp;A150,"")</f>
        <v>B30</v>
      </c>
      <c r="C150" s="411" t="s">
        <v>69</v>
      </c>
      <c r="D150" s="403" t="s">
        <v>25</v>
      </c>
      <c r="E150" s="399">
        <v>1</v>
      </c>
      <c r="F150" s="415"/>
      <c r="G150" s="415"/>
    </row>
    <row r="151" spans="1:7" s="275" customFormat="1" ht="9" customHeight="1">
      <c r="A151" s="274">
        <f t="shared" si="7"/>
        <v>30</v>
      </c>
      <c r="B151" s="420"/>
      <c r="C151" s="411"/>
      <c r="D151" s="403"/>
      <c r="E151" s="399"/>
      <c r="F151" s="789"/>
      <c r="G151" s="415"/>
    </row>
    <row r="152" spans="1:7" s="275" customFormat="1" ht="87" customHeight="1">
      <c r="A152" s="274">
        <f t="shared" ref="A152:A166" si="12">IF(E152&lt;&gt;"",A151+1,A151)</f>
        <v>31</v>
      </c>
      <c r="B152" s="420" t="str">
        <f>IF(E152&lt;&gt;"","B"&amp;A152,"")</f>
        <v>B31</v>
      </c>
      <c r="C152" s="411" t="s">
        <v>70</v>
      </c>
      <c r="D152" s="403" t="s">
        <v>25</v>
      </c>
      <c r="E152" s="399">
        <v>1</v>
      </c>
      <c r="F152" s="415"/>
      <c r="G152" s="415"/>
    </row>
    <row r="153" spans="1:7">
      <c r="A153" s="274">
        <f t="shared" si="12"/>
        <v>31</v>
      </c>
      <c r="B153" s="202" t="str">
        <f>IF(D153&lt;&gt;"","D"&amp;A153,"")</f>
        <v/>
      </c>
      <c r="C153" s="383" t="s">
        <v>153</v>
      </c>
      <c r="D153" s="384"/>
      <c r="E153" s="384"/>
      <c r="F153" s="385"/>
      <c r="G153" s="122"/>
    </row>
    <row r="154" spans="1:7">
      <c r="A154" s="274">
        <f t="shared" si="12"/>
        <v>31</v>
      </c>
      <c r="B154" s="177" t="str">
        <f>IF(D154&lt;&gt;"","D"&amp;A154,"")</f>
        <v/>
      </c>
      <c r="C154" s="383" t="s">
        <v>154</v>
      </c>
      <c r="D154" s="384"/>
      <c r="E154" s="384"/>
      <c r="F154" s="385"/>
      <c r="G154" s="122"/>
    </row>
    <row r="155" spans="1:7" s="275" customFormat="1" ht="7.5" customHeight="1">
      <c r="A155" s="274">
        <f t="shared" si="12"/>
        <v>31</v>
      </c>
      <c r="B155" s="420"/>
      <c r="C155" s="411"/>
      <c r="D155" s="411"/>
      <c r="E155" s="399"/>
      <c r="F155" s="415"/>
      <c r="G155" s="415"/>
    </row>
    <row r="156" spans="1:7" s="275" customFormat="1">
      <c r="A156" s="274">
        <f t="shared" si="12"/>
        <v>31</v>
      </c>
      <c r="B156" s="420" t="str">
        <f t="shared" si="9"/>
        <v/>
      </c>
      <c r="C156" s="410" t="s">
        <v>71</v>
      </c>
      <c r="D156" s="411"/>
      <c r="E156" s="399"/>
      <c r="F156" s="415"/>
      <c r="G156" s="415"/>
    </row>
    <row r="157" spans="1:7" s="275" customFormat="1" ht="6.75" customHeight="1">
      <c r="A157" s="274">
        <f t="shared" si="12"/>
        <v>31</v>
      </c>
      <c r="B157" s="420" t="str">
        <f t="shared" si="9"/>
        <v/>
      </c>
      <c r="C157" s="411"/>
      <c r="D157" s="411"/>
      <c r="E157" s="399"/>
      <c r="F157" s="415"/>
      <c r="G157" s="415"/>
    </row>
    <row r="158" spans="1:7" s="275" customFormat="1" ht="50.25" customHeight="1">
      <c r="A158" s="274">
        <f t="shared" si="12"/>
        <v>32</v>
      </c>
      <c r="B158" s="420" t="str">
        <f t="shared" si="9"/>
        <v>B32</v>
      </c>
      <c r="C158" s="411" t="s">
        <v>72</v>
      </c>
      <c r="D158" s="403" t="s">
        <v>25</v>
      </c>
      <c r="E158" s="399">
        <v>1</v>
      </c>
      <c r="F158" s="415"/>
      <c r="G158" s="415"/>
    </row>
    <row r="159" spans="1:7" s="275" customFormat="1" ht="6" customHeight="1">
      <c r="A159" s="274">
        <f t="shared" si="12"/>
        <v>32</v>
      </c>
      <c r="B159" s="420" t="str">
        <f t="shared" si="9"/>
        <v/>
      </c>
      <c r="C159" s="411"/>
      <c r="D159" s="411"/>
      <c r="E159" s="399"/>
      <c r="F159" s="415"/>
      <c r="G159" s="415"/>
    </row>
    <row r="160" spans="1:7" s="275" customFormat="1" ht="63">
      <c r="A160" s="274">
        <f t="shared" si="12"/>
        <v>33</v>
      </c>
      <c r="B160" s="420" t="str">
        <f t="shared" si="9"/>
        <v>B33</v>
      </c>
      <c r="C160" s="411" t="s">
        <v>73</v>
      </c>
      <c r="D160" s="403" t="s">
        <v>25</v>
      </c>
      <c r="E160" s="399">
        <v>1</v>
      </c>
      <c r="F160" s="415"/>
      <c r="G160" s="415"/>
    </row>
    <row r="161" spans="1:7" s="275" customFormat="1" ht="5.25" customHeight="1">
      <c r="A161" s="274">
        <f t="shared" si="12"/>
        <v>33</v>
      </c>
      <c r="B161" s="420" t="str">
        <f t="shared" si="9"/>
        <v/>
      </c>
      <c r="C161" s="411"/>
      <c r="D161" s="411"/>
      <c r="E161" s="399"/>
      <c r="F161" s="415"/>
      <c r="G161" s="415"/>
    </row>
    <row r="162" spans="1:7" s="275" customFormat="1" ht="34.5" customHeight="1">
      <c r="A162" s="274">
        <f t="shared" si="12"/>
        <v>34</v>
      </c>
      <c r="B162" s="420" t="str">
        <f t="shared" si="9"/>
        <v>B34</v>
      </c>
      <c r="C162" s="411" t="s">
        <v>74</v>
      </c>
      <c r="D162" s="403" t="s">
        <v>25</v>
      </c>
      <c r="E162" s="399">
        <v>1</v>
      </c>
      <c r="F162" s="415"/>
      <c r="G162" s="415"/>
    </row>
    <row r="163" spans="1:7" s="275" customFormat="1" ht="4.5" customHeight="1">
      <c r="A163" s="274">
        <f t="shared" si="12"/>
        <v>34</v>
      </c>
      <c r="B163" s="420"/>
      <c r="C163" s="411"/>
      <c r="D163" s="403"/>
      <c r="E163" s="399"/>
      <c r="F163" s="415"/>
      <c r="G163" s="415"/>
    </row>
    <row r="164" spans="1:7" s="275" customFormat="1">
      <c r="A164" s="274">
        <f t="shared" si="12"/>
        <v>34</v>
      </c>
      <c r="B164" s="420" t="str">
        <f t="shared" si="9"/>
        <v/>
      </c>
      <c r="C164" s="410" t="s">
        <v>75</v>
      </c>
      <c r="D164" s="403"/>
      <c r="E164" s="399"/>
      <c r="F164" s="415"/>
      <c r="G164" s="415"/>
    </row>
    <row r="165" spans="1:7" s="275" customFormat="1" ht="6.75" customHeight="1">
      <c r="A165" s="274">
        <f t="shared" si="12"/>
        <v>34</v>
      </c>
      <c r="B165" s="420"/>
      <c r="C165" s="410"/>
      <c r="D165" s="403"/>
      <c r="E165" s="399"/>
      <c r="F165" s="415"/>
      <c r="G165" s="415"/>
    </row>
    <row r="166" spans="1:7" s="275" customFormat="1" ht="145.5" customHeight="1">
      <c r="A166" s="274">
        <f t="shared" si="12"/>
        <v>35</v>
      </c>
      <c r="B166" s="420" t="str">
        <f t="shared" si="9"/>
        <v>B35</v>
      </c>
      <c r="C166" s="411" t="s">
        <v>76</v>
      </c>
      <c r="D166" s="403" t="s">
        <v>25</v>
      </c>
      <c r="E166" s="399">
        <v>1</v>
      </c>
      <c r="F166" s="415"/>
      <c r="G166" s="415"/>
    </row>
    <row r="167" spans="1:7" s="275" customFormat="1" ht="3" customHeight="1">
      <c r="A167" s="274">
        <f t="shared" ref="A167:A225" si="13">IF(E167&lt;&gt;"",A166+1,A166)</f>
        <v>35</v>
      </c>
      <c r="B167" s="420"/>
      <c r="C167" s="411"/>
      <c r="D167" s="403"/>
      <c r="E167" s="399"/>
      <c r="F167" s="415"/>
      <c r="G167" s="415"/>
    </row>
    <row r="168" spans="1:7" s="275" customFormat="1">
      <c r="A168" s="274">
        <f t="shared" si="13"/>
        <v>35</v>
      </c>
      <c r="B168" s="420" t="str">
        <f t="shared" si="9"/>
        <v/>
      </c>
      <c r="C168" s="410" t="s">
        <v>77</v>
      </c>
      <c r="D168" s="403"/>
      <c r="E168" s="399"/>
      <c r="F168" s="415"/>
      <c r="G168" s="415"/>
    </row>
    <row r="169" spans="1:7" s="275" customFormat="1" ht="7.5" customHeight="1">
      <c r="A169" s="274"/>
      <c r="B169" s="420"/>
      <c r="C169" s="410"/>
      <c r="D169" s="403"/>
      <c r="E169" s="399"/>
      <c r="F169" s="415"/>
      <c r="G169" s="415"/>
    </row>
    <row r="170" spans="1:7" s="275" customFormat="1" ht="98.25" customHeight="1">
      <c r="A170" s="274">
        <f>IF(E170&lt;&gt;"",A168+1,A168)</f>
        <v>36</v>
      </c>
      <c r="B170" s="420" t="str">
        <f t="shared" si="9"/>
        <v>B36</v>
      </c>
      <c r="C170" s="411" t="s">
        <v>78</v>
      </c>
      <c r="D170" s="403" t="s">
        <v>25</v>
      </c>
      <c r="E170" s="399">
        <v>1</v>
      </c>
      <c r="F170" s="415"/>
      <c r="G170" s="415"/>
    </row>
    <row r="171" spans="1:7" s="275" customFormat="1" ht="15" customHeight="1">
      <c r="A171" s="274"/>
      <c r="B171" s="420"/>
      <c r="C171" s="411"/>
      <c r="D171" s="403"/>
      <c r="E171" s="399"/>
      <c r="F171" s="415"/>
      <c r="G171" s="415"/>
    </row>
    <row r="172" spans="1:7" s="275" customFormat="1" ht="15" customHeight="1">
      <c r="A172" s="274"/>
      <c r="B172" s="420"/>
      <c r="C172" s="411"/>
      <c r="D172" s="403"/>
      <c r="E172" s="399"/>
      <c r="F172" s="415"/>
      <c r="G172" s="415"/>
    </row>
    <row r="173" spans="1:7" s="275" customFormat="1" ht="15" customHeight="1">
      <c r="A173" s="274"/>
      <c r="B173" s="420"/>
      <c r="C173" s="411"/>
      <c r="D173" s="403"/>
      <c r="E173" s="399"/>
      <c r="F173" s="415"/>
      <c r="G173" s="415"/>
    </row>
    <row r="174" spans="1:7" s="275" customFormat="1" ht="16.5" customHeight="1">
      <c r="A174" s="274"/>
      <c r="B174" s="420"/>
      <c r="C174" s="411"/>
      <c r="D174" s="403"/>
      <c r="E174" s="399"/>
      <c r="F174" s="415"/>
      <c r="G174" s="415"/>
    </row>
    <row r="175" spans="1:7" s="275" customFormat="1" ht="16.5" customHeight="1">
      <c r="A175" s="274"/>
      <c r="B175" s="420"/>
      <c r="C175" s="411"/>
      <c r="D175" s="403"/>
      <c r="E175" s="399"/>
      <c r="F175" s="415"/>
      <c r="G175" s="415"/>
    </row>
    <row r="176" spans="1:7" s="275" customFormat="1" ht="18" customHeight="1">
      <c r="A176" s="274"/>
      <c r="B176" s="420"/>
      <c r="C176" s="411"/>
      <c r="D176" s="403"/>
      <c r="E176" s="399"/>
      <c r="F176" s="415"/>
      <c r="G176" s="415"/>
    </row>
    <row r="177" spans="1:7" s="275" customFormat="1" ht="17.25" customHeight="1">
      <c r="A177" s="274"/>
      <c r="B177" s="420"/>
      <c r="C177" s="411"/>
      <c r="D177" s="403"/>
      <c r="E177" s="399"/>
      <c r="F177" s="415"/>
      <c r="G177" s="415"/>
    </row>
    <row r="178" spans="1:7" s="275" customFormat="1" ht="5.25" customHeight="1">
      <c r="A178" s="274">
        <f>IF(E178&lt;&gt;"",A169+1,A169)</f>
        <v>0</v>
      </c>
      <c r="B178" s="420"/>
      <c r="C178" s="411"/>
      <c r="D178" s="403"/>
      <c r="E178" s="399"/>
      <c r="F178" s="415"/>
      <c r="G178" s="415"/>
    </row>
    <row r="179" spans="1:7">
      <c r="A179" s="274">
        <f>IF(E179&lt;&gt;"",A170+1,A170)</f>
        <v>36</v>
      </c>
      <c r="B179" s="202" t="str">
        <f>IF(D179&lt;&gt;"","D"&amp;A179,"")</f>
        <v/>
      </c>
      <c r="C179" s="383" t="s">
        <v>153</v>
      </c>
      <c r="D179" s="384"/>
      <c r="E179" s="384"/>
      <c r="F179" s="385"/>
      <c r="G179" s="122"/>
    </row>
    <row r="180" spans="1:7">
      <c r="A180" s="274">
        <f t="shared" ref="A180:A184" si="14">IF(E180&lt;&gt;"",A178+1,A178)</f>
        <v>0</v>
      </c>
      <c r="B180" s="177" t="str">
        <f>IF(D180&lt;&gt;"","D"&amp;A180,"")</f>
        <v/>
      </c>
      <c r="C180" s="383" t="s">
        <v>154</v>
      </c>
      <c r="D180" s="384"/>
      <c r="E180" s="384"/>
      <c r="F180" s="385"/>
      <c r="G180" s="122"/>
    </row>
    <row r="181" spans="1:7">
      <c r="A181" s="274"/>
      <c r="B181" s="177"/>
      <c r="C181" s="794"/>
      <c r="D181" s="794"/>
      <c r="E181" s="794"/>
      <c r="F181" s="793"/>
      <c r="G181" s="63"/>
    </row>
    <row r="182" spans="1:7" s="275" customFormat="1">
      <c r="A182" s="274">
        <f>IF(E182&lt;&gt;"",A179+1,A179)</f>
        <v>36</v>
      </c>
      <c r="B182" s="420" t="str">
        <f t="shared" si="9"/>
        <v/>
      </c>
      <c r="C182" s="410" t="s">
        <v>79</v>
      </c>
      <c r="D182" s="411"/>
      <c r="E182" s="399"/>
      <c r="F182" s="415"/>
      <c r="G182" s="415"/>
    </row>
    <row r="183" spans="1:7" s="275" customFormat="1">
      <c r="A183" s="274">
        <f>IF(E183&lt;&gt;"",A180+1,A180)</f>
        <v>0</v>
      </c>
      <c r="B183" s="420" t="str">
        <f t="shared" si="9"/>
        <v/>
      </c>
      <c r="C183" s="411"/>
      <c r="D183" s="411"/>
      <c r="E183" s="399"/>
      <c r="F183" s="415"/>
      <c r="G183" s="415"/>
    </row>
    <row r="184" spans="1:7" s="275" customFormat="1" ht="209.25" customHeight="1">
      <c r="A184" s="274">
        <f t="shared" si="14"/>
        <v>37</v>
      </c>
      <c r="B184" s="420" t="str">
        <f t="shared" si="9"/>
        <v>B37</v>
      </c>
      <c r="C184" s="411" t="s">
        <v>80</v>
      </c>
      <c r="D184" s="411" t="s">
        <v>29</v>
      </c>
      <c r="E184" s="399">
        <v>1</v>
      </c>
      <c r="F184" s="415"/>
      <c r="G184" s="415"/>
    </row>
    <row r="185" spans="1:7" s="275" customFormat="1">
      <c r="A185" s="274">
        <f t="shared" si="13"/>
        <v>37</v>
      </c>
      <c r="B185" s="420" t="str">
        <f t="shared" si="9"/>
        <v/>
      </c>
      <c r="C185" s="411"/>
      <c r="D185" s="411"/>
      <c r="E185" s="399"/>
      <c r="F185" s="415"/>
      <c r="G185" s="415"/>
    </row>
    <row r="186" spans="1:7" s="275" customFormat="1">
      <c r="A186" s="274">
        <f t="shared" si="13"/>
        <v>37</v>
      </c>
      <c r="B186" s="420" t="str">
        <f t="shared" si="9"/>
        <v/>
      </c>
      <c r="C186" s="410" t="s">
        <v>81</v>
      </c>
      <c r="D186" s="411"/>
      <c r="E186" s="399"/>
      <c r="F186" s="415"/>
      <c r="G186" s="415"/>
    </row>
    <row r="187" spans="1:7" s="275" customFormat="1">
      <c r="A187" s="274">
        <f t="shared" si="13"/>
        <v>37</v>
      </c>
      <c r="B187" s="420" t="str">
        <f t="shared" si="9"/>
        <v/>
      </c>
      <c r="C187" s="409"/>
      <c r="D187" s="411"/>
      <c r="E187" s="399"/>
      <c r="F187" s="415"/>
      <c r="G187" s="415"/>
    </row>
    <row r="188" spans="1:7" s="275" customFormat="1" ht="164.25" customHeight="1">
      <c r="A188" s="274">
        <f t="shared" si="13"/>
        <v>38</v>
      </c>
      <c r="B188" s="420" t="str">
        <f t="shared" si="9"/>
        <v>B38</v>
      </c>
      <c r="C188" s="411" t="s">
        <v>82</v>
      </c>
      <c r="D188" s="403" t="s">
        <v>25</v>
      </c>
      <c r="E188" s="399">
        <v>1</v>
      </c>
      <c r="F188" s="415"/>
      <c r="G188" s="415"/>
    </row>
    <row r="189" spans="1:7" s="275" customFormat="1" ht="15" customHeight="1">
      <c r="A189" s="274"/>
      <c r="B189" s="420"/>
      <c r="C189" s="411"/>
      <c r="D189" s="403"/>
      <c r="E189" s="399"/>
      <c r="F189" s="789"/>
      <c r="G189" s="415"/>
    </row>
    <row r="190" spans="1:7" s="275" customFormat="1" ht="15" customHeight="1">
      <c r="A190" s="274"/>
      <c r="B190" s="420"/>
      <c r="C190" s="411"/>
      <c r="D190" s="403"/>
      <c r="E190" s="399"/>
      <c r="F190" s="789"/>
      <c r="G190" s="415"/>
    </row>
    <row r="191" spans="1:7" s="275" customFormat="1" ht="15" customHeight="1">
      <c r="A191" s="274"/>
      <c r="B191" s="420"/>
      <c r="C191" s="411"/>
      <c r="D191" s="403"/>
      <c r="E191" s="399"/>
      <c r="F191" s="789"/>
      <c r="G191" s="415"/>
    </row>
    <row r="192" spans="1:7" s="275" customFormat="1" ht="16.5" customHeight="1">
      <c r="A192" s="274"/>
      <c r="B192" s="420"/>
      <c r="C192" s="411"/>
      <c r="D192" s="403"/>
      <c r="E192" s="399"/>
      <c r="F192" s="789"/>
      <c r="G192" s="415"/>
    </row>
    <row r="193" spans="1:7" s="275" customFormat="1" ht="16.5" customHeight="1">
      <c r="A193" s="274"/>
      <c r="B193" s="420"/>
      <c r="C193" s="411"/>
      <c r="D193" s="403"/>
      <c r="E193" s="399"/>
      <c r="F193" s="789"/>
      <c r="G193" s="415"/>
    </row>
    <row r="194" spans="1:7" s="275" customFormat="1" ht="19.5" customHeight="1">
      <c r="A194" s="274"/>
      <c r="B194" s="420"/>
      <c r="C194" s="411"/>
      <c r="D194" s="403"/>
      <c r="E194" s="399"/>
      <c r="F194" s="789"/>
      <c r="G194" s="415"/>
    </row>
    <row r="195" spans="1:7" s="275" customFormat="1" ht="18" customHeight="1">
      <c r="A195" s="274"/>
      <c r="B195" s="420"/>
      <c r="C195" s="411"/>
      <c r="D195" s="403"/>
      <c r="E195" s="399"/>
      <c r="F195" s="789"/>
      <c r="G195" s="415"/>
    </row>
    <row r="196" spans="1:7" s="275" customFormat="1" ht="18" customHeight="1">
      <c r="A196" s="274"/>
      <c r="B196" s="420"/>
      <c r="C196" s="413"/>
      <c r="D196" s="406"/>
      <c r="E196" s="425"/>
      <c r="F196" s="789"/>
      <c r="G196" s="415"/>
    </row>
    <row r="197" spans="1:7">
      <c r="A197" s="274">
        <f>IF(E197&lt;&gt;"",A180+1,A180)</f>
        <v>0</v>
      </c>
      <c r="B197" s="202" t="str">
        <f>IF(D197&lt;&gt;"","D"&amp;A197,"")</f>
        <v/>
      </c>
      <c r="C197" s="383" t="s">
        <v>153</v>
      </c>
      <c r="D197" s="384"/>
      <c r="E197" s="384"/>
      <c r="F197" s="385"/>
      <c r="G197" s="122"/>
    </row>
    <row r="198" spans="1:7">
      <c r="A198" s="274">
        <f t="shared" ref="A198" si="15">IF(E198&lt;&gt;"",A188+1,A188)</f>
        <v>38</v>
      </c>
      <c r="B198" s="177" t="str">
        <f>IF(D198&lt;&gt;"","D"&amp;A198,"")</f>
        <v/>
      </c>
      <c r="C198" s="383" t="s">
        <v>154</v>
      </c>
      <c r="D198" s="384"/>
      <c r="E198" s="384"/>
      <c r="F198" s="385"/>
      <c r="G198" s="122"/>
    </row>
    <row r="199" spans="1:7" s="275" customFormat="1">
      <c r="A199" s="274">
        <f>IF(E199&lt;&gt;"",A188+1,A188)</f>
        <v>38</v>
      </c>
      <c r="B199" s="420"/>
      <c r="C199" s="411"/>
      <c r="D199" s="403"/>
      <c r="E199" s="399"/>
      <c r="F199" s="415"/>
      <c r="G199" s="415"/>
    </row>
    <row r="200" spans="1:7" s="275" customFormat="1" ht="158.25" customHeight="1">
      <c r="A200" s="274">
        <f t="shared" si="13"/>
        <v>39</v>
      </c>
      <c r="B200" s="420" t="str">
        <f>IF(E200&lt;&gt;"","B"&amp;A200,"")</f>
        <v>B39</v>
      </c>
      <c r="C200" s="411" t="s">
        <v>83</v>
      </c>
      <c r="D200" s="403" t="s">
        <v>25</v>
      </c>
      <c r="E200" s="399">
        <v>1</v>
      </c>
      <c r="F200" s="415"/>
      <c r="G200" s="415"/>
    </row>
    <row r="201" spans="1:7" s="275" customFormat="1">
      <c r="A201" s="274">
        <f t="shared" si="13"/>
        <v>39</v>
      </c>
      <c r="B201" s="420" t="str">
        <f t="shared" si="9"/>
        <v/>
      </c>
      <c r="C201" s="411"/>
      <c r="D201" s="411"/>
      <c r="E201" s="399"/>
      <c r="F201" s="415"/>
      <c r="G201" s="415"/>
    </row>
    <row r="202" spans="1:7" s="275" customFormat="1" ht="114.75" customHeight="1">
      <c r="A202" s="274">
        <f t="shared" si="13"/>
        <v>40</v>
      </c>
      <c r="B202" s="420" t="str">
        <f t="shared" si="9"/>
        <v>B40</v>
      </c>
      <c r="C202" s="411" t="s">
        <v>84</v>
      </c>
      <c r="D202" s="403" t="s">
        <v>25</v>
      </c>
      <c r="E202" s="399">
        <v>1</v>
      </c>
      <c r="F202" s="415"/>
      <c r="G202" s="415"/>
    </row>
    <row r="203" spans="1:7" s="275" customFormat="1">
      <c r="A203" s="274">
        <f t="shared" si="13"/>
        <v>40</v>
      </c>
      <c r="B203" s="420" t="str">
        <f t="shared" si="9"/>
        <v/>
      </c>
      <c r="C203" s="411"/>
      <c r="D203" s="411"/>
      <c r="E203" s="399"/>
      <c r="F203" s="415"/>
      <c r="G203" s="415"/>
    </row>
    <row r="204" spans="1:7" s="275" customFormat="1" ht="81" customHeight="1">
      <c r="A204" s="274">
        <f t="shared" si="13"/>
        <v>41</v>
      </c>
      <c r="B204" s="420" t="str">
        <f t="shared" si="9"/>
        <v>B41</v>
      </c>
      <c r="C204" s="411" t="s">
        <v>85</v>
      </c>
      <c r="D204" s="403" t="s">
        <v>25</v>
      </c>
      <c r="E204" s="416">
        <v>1</v>
      </c>
      <c r="F204" s="415"/>
      <c r="G204" s="415"/>
    </row>
    <row r="205" spans="1:7" s="275" customFormat="1" ht="5.25" customHeight="1">
      <c r="A205" s="274">
        <f t="shared" si="13"/>
        <v>41</v>
      </c>
      <c r="B205" s="420" t="str">
        <f t="shared" si="9"/>
        <v/>
      </c>
      <c r="C205" s="411"/>
      <c r="D205" s="411"/>
      <c r="E205" s="399"/>
      <c r="F205" s="415"/>
      <c r="G205" s="415"/>
    </row>
    <row r="206" spans="1:7" s="276" customFormat="1">
      <c r="A206" s="274">
        <f t="shared" si="13"/>
        <v>41</v>
      </c>
      <c r="B206" s="420" t="str">
        <f t="shared" ref="B206:B292" si="16">IF(E206&lt;&gt;"","B"&amp;A206,"")</f>
        <v/>
      </c>
      <c r="C206" s="417" t="s">
        <v>86</v>
      </c>
      <c r="D206" s="426"/>
      <c r="E206" s="426"/>
      <c r="F206" s="415"/>
      <c r="G206" s="398"/>
    </row>
    <row r="207" spans="1:7" s="276" customFormat="1" ht="9" customHeight="1">
      <c r="A207" s="274">
        <f t="shared" si="13"/>
        <v>41</v>
      </c>
      <c r="B207" s="420" t="str">
        <f t="shared" si="16"/>
        <v/>
      </c>
      <c r="C207" s="417"/>
      <c r="D207" s="426"/>
      <c r="E207" s="426"/>
      <c r="F207" s="415"/>
      <c r="G207" s="398"/>
    </row>
    <row r="208" spans="1:7" s="276" customFormat="1" ht="53.25" customHeight="1">
      <c r="A208" s="274">
        <f t="shared" si="13"/>
        <v>41</v>
      </c>
      <c r="B208" s="420" t="s">
        <v>87</v>
      </c>
      <c r="C208" s="397" t="s">
        <v>88</v>
      </c>
      <c r="D208" s="418" t="s">
        <v>25</v>
      </c>
      <c r="E208" s="399"/>
      <c r="F208" s="415"/>
      <c r="G208" s="415"/>
    </row>
    <row r="209" spans="1:7" s="276" customFormat="1" ht="4.5" customHeight="1">
      <c r="A209" s="274">
        <f t="shared" si="13"/>
        <v>41</v>
      </c>
      <c r="B209" s="420" t="str">
        <f t="shared" si="16"/>
        <v/>
      </c>
      <c r="C209" s="397"/>
      <c r="D209" s="416"/>
      <c r="E209" s="416"/>
      <c r="F209" s="415"/>
      <c r="G209" s="398"/>
    </row>
    <row r="210" spans="1:7" s="276" customFormat="1" ht="31.5">
      <c r="A210" s="274">
        <f t="shared" si="13"/>
        <v>41</v>
      </c>
      <c r="B210" s="420" t="str">
        <f t="shared" si="16"/>
        <v/>
      </c>
      <c r="C210" s="417" t="s">
        <v>89</v>
      </c>
      <c r="D210" s="403"/>
      <c r="E210" s="426"/>
      <c r="F210" s="415"/>
      <c r="G210" s="398"/>
    </row>
    <row r="211" spans="1:7" s="276" customFormat="1" ht="6.75" customHeight="1">
      <c r="A211" s="274">
        <f t="shared" si="13"/>
        <v>41</v>
      </c>
      <c r="B211" s="420" t="str">
        <f t="shared" si="16"/>
        <v/>
      </c>
      <c r="C211" s="397"/>
      <c r="D211" s="403"/>
      <c r="E211" s="426"/>
      <c r="F211" s="415"/>
      <c r="G211" s="398"/>
    </row>
    <row r="212" spans="1:7" s="276" customFormat="1" ht="64.5" customHeight="1">
      <c r="A212" s="274">
        <f t="shared" si="13"/>
        <v>41</v>
      </c>
      <c r="B212" s="420" t="str">
        <f t="shared" si="16"/>
        <v/>
      </c>
      <c r="C212" s="397" t="s">
        <v>90</v>
      </c>
      <c r="D212" s="403" t="s">
        <v>12</v>
      </c>
      <c r="E212" s="426"/>
      <c r="F212" s="415"/>
      <c r="G212" s="398"/>
    </row>
    <row r="213" spans="1:7" s="276" customFormat="1" ht="13.5" customHeight="1">
      <c r="A213" s="274"/>
      <c r="B213" s="420"/>
      <c r="C213" s="790"/>
      <c r="D213" s="406"/>
      <c r="E213" s="795"/>
      <c r="F213" s="789"/>
      <c r="G213" s="398"/>
    </row>
    <row r="214" spans="1:7">
      <c r="A214" s="274">
        <f>IF(E214&lt;&gt;"",A196+1,A196)</f>
        <v>0</v>
      </c>
      <c r="B214" s="202" t="str">
        <f>IF(D214&lt;&gt;"","D"&amp;A214,"")</f>
        <v/>
      </c>
      <c r="C214" s="383" t="s">
        <v>153</v>
      </c>
      <c r="D214" s="384"/>
      <c r="E214" s="384"/>
      <c r="F214" s="385"/>
      <c r="G214" s="122"/>
    </row>
    <row r="215" spans="1:7">
      <c r="A215" s="274">
        <f>IF(E215&lt;&gt;"",A204+1,A204)</f>
        <v>41</v>
      </c>
      <c r="B215" s="177" t="str">
        <f>IF(D215&lt;&gt;"","D"&amp;A215,"")</f>
        <v/>
      </c>
      <c r="C215" s="383" t="s">
        <v>154</v>
      </c>
      <c r="D215" s="384"/>
      <c r="E215" s="384"/>
      <c r="F215" s="385"/>
      <c r="G215" s="122"/>
    </row>
    <row r="216" spans="1:7" s="276" customFormat="1">
      <c r="A216" s="274">
        <f>IF(E216&lt;&gt;"",A212+1,A212)</f>
        <v>41</v>
      </c>
      <c r="B216" s="420" t="str">
        <f t="shared" si="16"/>
        <v/>
      </c>
      <c r="C216" s="397"/>
      <c r="D216" s="403"/>
      <c r="E216" s="426"/>
      <c r="F216" s="415"/>
      <c r="G216" s="398"/>
    </row>
    <row r="217" spans="1:7" s="276" customFormat="1" ht="52.5" customHeight="1">
      <c r="A217" s="274">
        <f t="shared" si="13"/>
        <v>42</v>
      </c>
      <c r="B217" s="420" t="str">
        <f t="shared" si="16"/>
        <v>B42</v>
      </c>
      <c r="C217" s="397" t="s">
        <v>91</v>
      </c>
      <c r="D217" s="416" t="s">
        <v>25</v>
      </c>
      <c r="E217" s="399">
        <v>1</v>
      </c>
      <c r="F217" s="415"/>
      <c r="G217" s="415"/>
    </row>
    <row r="218" spans="1:7" s="276" customFormat="1">
      <c r="A218" s="274">
        <f t="shared" si="13"/>
        <v>42</v>
      </c>
      <c r="B218" s="420" t="str">
        <f t="shared" si="16"/>
        <v/>
      </c>
      <c r="C218" s="397"/>
      <c r="D218" s="416"/>
      <c r="E218" s="399"/>
      <c r="F218" s="415"/>
      <c r="G218" s="415"/>
    </row>
    <row r="219" spans="1:7" s="276" customFormat="1">
      <c r="A219" s="274">
        <f t="shared" si="13"/>
        <v>42</v>
      </c>
      <c r="B219" s="420" t="str">
        <f t="shared" si="16"/>
        <v/>
      </c>
      <c r="C219" s="417" t="s">
        <v>92</v>
      </c>
      <c r="D219" s="416"/>
      <c r="E219" s="399"/>
      <c r="F219" s="415"/>
      <c r="G219" s="415"/>
    </row>
    <row r="220" spans="1:7" s="276" customFormat="1">
      <c r="A220" s="274"/>
      <c r="B220" s="420"/>
      <c r="C220" s="417"/>
      <c r="D220" s="416"/>
      <c r="E220" s="399"/>
      <c r="F220" s="415"/>
      <c r="G220" s="415"/>
    </row>
    <row r="221" spans="1:7" s="276" customFormat="1" ht="94.5">
      <c r="A221" s="274">
        <f>IF(E221&lt;&gt;"",A219+1,A219)</f>
        <v>43</v>
      </c>
      <c r="B221" s="420" t="str">
        <f t="shared" si="16"/>
        <v>B43</v>
      </c>
      <c r="C221" s="397" t="s">
        <v>93</v>
      </c>
      <c r="D221" s="416" t="s">
        <v>25</v>
      </c>
      <c r="E221" s="399">
        <v>1</v>
      </c>
      <c r="F221" s="415"/>
      <c r="G221" s="415"/>
    </row>
    <row r="222" spans="1:7" s="276" customFormat="1">
      <c r="A222" s="274">
        <f t="shared" si="13"/>
        <v>43</v>
      </c>
      <c r="B222" s="420" t="str">
        <f t="shared" si="16"/>
        <v/>
      </c>
      <c r="C222" s="397"/>
      <c r="D222" s="416"/>
      <c r="E222" s="399"/>
      <c r="F222" s="415"/>
      <c r="G222" s="415"/>
    </row>
    <row r="223" spans="1:7" s="276" customFormat="1" ht="82.5" customHeight="1">
      <c r="A223" s="274">
        <f t="shared" si="13"/>
        <v>44</v>
      </c>
      <c r="B223" s="420" t="str">
        <f t="shared" si="16"/>
        <v>B44</v>
      </c>
      <c r="C223" s="397" t="s">
        <v>94</v>
      </c>
      <c r="D223" s="416" t="s">
        <v>25</v>
      </c>
      <c r="E223" s="399">
        <v>1</v>
      </c>
      <c r="F223" s="415"/>
      <c r="G223" s="415"/>
    </row>
    <row r="224" spans="1:7" s="276" customFormat="1">
      <c r="A224" s="274">
        <f t="shared" si="13"/>
        <v>44</v>
      </c>
      <c r="B224" s="420" t="str">
        <f t="shared" si="16"/>
        <v/>
      </c>
      <c r="C224" s="397"/>
      <c r="D224" s="416"/>
      <c r="E224" s="399"/>
      <c r="F224" s="415"/>
      <c r="G224" s="415"/>
    </row>
    <row r="225" spans="1:7" s="276" customFormat="1">
      <c r="A225" s="274">
        <f t="shared" si="13"/>
        <v>44</v>
      </c>
      <c r="B225" s="420" t="str">
        <f t="shared" si="16"/>
        <v/>
      </c>
      <c r="C225" s="417" t="s">
        <v>95</v>
      </c>
      <c r="D225" s="416"/>
      <c r="E225" s="399"/>
      <c r="F225" s="415"/>
      <c r="G225" s="415"/>
    </row>
    <row r="226" spans="1:7" s="276" customFormat="1">
      <c r="A226" s="274"/>
      <c r="B226" s="420"/>
      <c r="C226" s="417"/>
      <c r="D226" s="416"/>
      <c r="E226" s="399"/>
      <c r="F226" s="415"/>
      <c r="G226" s="415"/>
    </row>
    <row r="227" spans="1:7" s="276" customFormat="1" ht="80.25" customHeight="1">
      <c r="A227" s="274">
        <f>IF(E227&lt;&gt;"",A225+1,A225)</f>
        <v>45</v>
      </c>
      <c r="B227" s="420" t="str">
        <f t="shared" si="16"/>
        <v>B45</v>
      </c>
      <c r="C227" s="397" t="s">
        <v>96</v>
      </c>
      <c r="D227" s="416" t="s">
        <v>25</v>
      </c>
      <c r="E227" s="399">
        <v>1</v>
      </c>
      <c r="F227" s="415"/>
      <c r="G227" s="415"/>
    </row>
    <row r="228" spans="1:7" s="276" customFormat="1" ht="18.75" customHeight="1">
      <c r="A228" s="274"/>
      <c r="B228" s="420"/>
      <c r="C228" s="397"/>
      <c r="D228" s="416"/>
      <c r="E228" s="399"/>
      <c r="F228" s="415"/>
      <c r="G228" s="415"/>
    </row>
    <row r="229" spans="1:7" s="276" customFormat="1" ht="69.75" customHeight="1">
      <c r="A229" s="274">
        <f>IF(E229&lt;&gt;"",A227+1,A227)</f>
        <v>46</v>
      </c>
      <c r="B229" s="420" t="str">
        <f t="shared" si="16"/>
        <v>B46</v>
      </c>
      <c r="C229" s="397" t="s">
        <v>97</v>
      </c>
      <c r="D229" s="416" t="s">
        <v>25</v>
      </c>
      <c r="E229" s="399">
        <v>1</v>
      </c>
      <c r="F229" s="415"/>
      <c r="G229" s="415"/>
    </row>
    <row r="230" spans="1:7" s="276" customFormat="1" ht="15.75" customHeight="1">
      <c r="A230" s="274"/>
      <c r="B230" s="420"/>
      <c r="C230" s="397"/>
      <c r="D230" s="416"/>
      <c r="E230" s="399"/>
      <c r="F230" s="415"/>
      <c r="G230" s="415"/>
    </row>
    <row r="231" spans="1:7" s="276" customFormat="1" ht="50.25" customHeight="1">
      <c r="A231" s="274">
        <f>IF(E231&lt;&gt;"",A229+1,A229)</f>
        <v>47</v>
      </c>
      <c r="B231" s="420" t="str">
        <f t="shared" si="16"/>
        <v>B47</v>
      </c>
      <c r="C231" s="397" t="s">
        <v>98</v>
      </c>
      <c r="D231" s="416" t="s">
        <v>25</v>
      </c>
      <c r="E231" s="399">
        <v>11</v>
      </c>
      <c r="F231" s="415"/>
      <c r="G231" s="415"/>
    </row>
    <row r="232" spans="1:7" s="276" customFormat="1">
      <c r="A232" s="274">
        <f t="shared" ref="A232" si="17">IF(E232&lt;&gt;"",A230+1,A230)</f>
        <v>0</v>
      </c>
      <c r="B232" s="420"/>
      <c r="C232" s="397"/>
      <c r="D232" s="416"/>
      <c r="E232" s="399"/>
      <c r="F232" s="415"/>
      <c r="G232" s="415"/>
    </row>
    <row r="233" spans="1:7">
      <c r="A233" s="274">
        <f>IF(E234&lt;&gt;"",A223+1,A223)</f>
        <v>44</v>
      </c>
      <c r="B233" s="202" t="str">
        <f>IF(D233&lt;&gt;"","D"&amp;#REF!,"")</f>
        <v/>
      </c>
      <c r="C233" s="383" t="s">
        <v>153</v>
      </c>
      <c r="D233" s="384"/>
      <c r="E233" s="384"/>
      <c r="F233" s="385"/>
      <c r="G233" s="122"/>
    </row>
    <row r="234" spans="1:7">
      <c r="A234" s="274"/>
      <c r="B234" s="177" t="str">
        <f>IF(D234&lt;&gt;"","D"&amp;A233,"")</f>
        <v/>
      </c>
      <c r="C234" s="383" t="s">
        <v>154</v>
      </c>
      <c r="D234" s="384"/>
      <c r="E234" s="384"/>
      <c r="F234" s="385"/>
      <c r="G234" s="122"/>
    </row>
    <row r="235" spans="1:7" s="275" customFormat="1">
      <c r="A235" s="274">
        <f>IF(E235&lt;&gt;"",A231+1,A231)</f>
        <v>47</v>
      </c>
      <c r="B235" s="420" t="str">
        <f t="shared" si="16"/>
        <v/>
      </c>
      <c r="C235" s="410" t="s">
        <v>99</v>
      </c>
      <c r="D235" s="411"/>
      <c r="E235" s="399"/>
      <c r="F235" s="415"/>
      <c r="G235" s="415"/>
    </row>
    <row r="236" spans="1:7" s="275" customFormat="1">
      <c r="A236" s="274">
        <f>IF(E236&lt;&gt;"",A232+1,A232)</f>
        <v>0</v>
      </c>
      <c r="B236" s="420" t="str">
        <f t="shared" si="16"/>
        <v/>
      </c>
      <c r="C236" s="402"/>
      <c r="D236" s="401"/>
      <c r="E236" s="399"/>
      <c r="F236" s="415"/>
      <c r="G236" s="415"/>
    </row>
    <row r="237" spans="1:7" s="275" customFormat="1" ht="209.25" customHeight="1">
      <c r="A237" s="274">
        <f>IF(E237&lt;&gt;"",A235+1,A235)</f>
        <v>47</v>
      </c>
      <c r="B237" s="420" t="str">
        <f t="shared" si="16"/>
        <v/>
      </c>
      <c r="C237" s="401" t="s">
        <v>100</v>
      </c>
      <c r="D237" s="401" t="s">
        <v>12</v>
      </c>
      <c r="E237" s="399"/>
      <c r="F237" s="419"/>
      <c r="G237" s="419"/>
    </row>
    <row r="238" spans="1:7" s="275" customFormat="1">
      <c r="A238" s="274">
        <f t="shared" ref="A238:A320" si="18">IF(E238&lt;&gt;"",A236+1,A236)</f>
        <v>0</v>
      </c>
      <c r="B238" s="420" t="str">
        <f t="shared" si="16"/>
        <v/>
      </c>
      <c r="C238" s="409"/>
      <c r="D238" s="411"/>
      <c r="E238" s="399"/>
      <c r="F238" s="415"/>
      <c r="G238" s="415"/>
    </row>
    <row r="239" spans="1:7" s="275" customFormat="1" ht="96.75" customHeight="1">
      <c r="A239" s="274">
        <f t="shared" si="18"/>
        <v>48</v>
      </c>
      <c r="B239" s="420" t="str">
        <f t="shared" si="16"/>
        <v>B48</v>
      </c>
      <c r="C239" s="411" t="s">
        <v>101</v>
      </c>
      <c r="D239" s="403" t="s">
        <v>25</v>
      </c>
      <c r="E239" s="399">
        <v>1</v>
      </c>
      <c r="F239" s="415"/>
      <c r="G239" s="415"/>
    </row>
    <row r="240" spans="1:7" s="275" customFormat="1" ht="9.75" customHeight="1">
      <c r="A240" s="274">
        <f t="shared" si="18"/>
        <v>0</v>
      </c>
      <c r="B240" s="420" t="str">
        <f t="shared" si="16"/>
        <v/>
      </c>
      <c r="C240" s="411"/>
      <c r="D240" s="411"/>
      <c r="E240" s="399"/>
      <c r="F240" s="415"/>
      <c r="G240" s="415"/>
    </row>
    <row r="241" spans="1:7" s="275" customFormat="1" ht="63">
      <c r="A241" s="274">
        <f t="shared" si="18"/>
        <v>49</v>
      </c>
      <c r="B241" s="420" t="str">
        <f t="shared" si="16"/>
        <v>B49</v>
      </c>
      <c r="C241" s="411" t="s">
        <v>102</v>
      </c>
      <c r="D241" s="403" t="s">
        <v>25</v>
      </c>
      <c r="E241" s="399">
        <v>1</v>
      </c>
      <c r="F241" s="415"/>
      <c r="G241" s="415"/>
    </row>
    <row r="242" spans="1:7" s="275" customFormat="1" ht="11.25" customHeight="1">
      <c r="A242" s="274">
        <f t="shared" si="18"/>
        <v>0</v>
      </c>
      <c r="B242" s="420" t="str">
        <f t="shared" si="16"/>
        <v/>
      </c>
      <c r="C242" s="411"/>
      <c r="D242" s="411"/>
      <c r="E242" s="399"/>
      <c r="F242" s="415"/>
      <c r="G242" s="415"/>
    </row>
    <row r="243" spans="1:7" s="275" customFormat="1">
      <c r="A243" s="274">
        <f t="shared" si="18"/>
        <v>49</v>
      </c>
      <c r="B243" s="420" t="str">
        <f t="shared" si="16"/>
        <v/>
      </c>
      <c r="C243" s="410" t="s">
        <v>103</v>
      </c>
      <c r="D243" s="411"/>
      <c r="E243" s="399"/>
      <c r="F243" s="415"/>
      <c r="G243" s="415"/>
    </row>
    <row r="244" spans="1:7" s="275" customFormat="1" ht="11.25" customHeight="1">
      <c r="A244" s="274">
        <f t="shared" si="18"/>
        <v>0</v>
      </c>
      <c r="B244" s="420" t="str">
        <f t="shared" si="16"/>
        <v/>
      </c>
      <c r="C244" s="411"/>
      <c r="D244" s="411"/>
      <c r="E244" s="399"/>
      <c r="F244" s="415"/>
      <c r="G244" s="415"/>
    </row>
    <row r="245" spans="1:7" s="275" customFormat="1" ht="108" customHeight="1">
      <c r="A245" s="274">
        <f t="shared" si="18"/>
        <v>50</v>
      </c>
      <c r="B245" s="420" t="str">
        <f t="shared" si="16"/>
        <v>B50</v>
      </c>
      <c r="C245" s="411" t="s">
        <v>104</v>
      </c>
      <c r="D245" s="403" t="s">
        <v>25</v>
      </c>
      <c r="E245" s="399">
        <v>1</v>
      </c>
      <c r="F245" s="415"/>
      <c r="G245" s="415"/>
    </row>
    <row r="246" spans="1:7" s="275" customFormat="1">
      <c r="A246" s="274">
        <f>IF(E246&lt;&gt;"",A244+1,A244)</f>
        <v>0</v>
      </c>
      <c r="B246" s="420"/>
      <c r="C246" s="411"/>
      <c r="D246" s="411"/>
      <c r="E246" s="399"/>
      <c r="F246" s="415"/>
      <c r="G246" s="415"/>
    </row>
    <row r="247" spans="1:7" s="275" customFormat="1">
      <c r="A247" s="274"/>
      <c r="B247" s="420"/>
      <c r="C247" s="951"/>
      <c r="D247" s="952"/>
      <c r="E247" s="953"/>
      <c r="F247" s="789"/>
      <c r="G247" s="415"/>
    </row>
    <row r="248" spans="1:7">
      <c r="A248" s="274">
        <f>IF(E248&lt;&gt;"",A230+1,A230)</f>
        <v>0</v>
      </c>
      <c r="B248" s="202" t="str">
        <f>IF(D248&lt;&gt;"","D"&amp;A248,"")</f>
        <v/>
      </c>
      <c r="C248" s="383" t="s">
        <v>153</v>
      </c>
      <c r="D248" s="384"/>
      <c r="E248" s="384"/>
      <c r="F248" s="385"/>
      <c r="G248" s="122"/>
    </row>
    <row r="249" spans="1:7">
      <c r="A249" s="274">
        <f>IF(E249&lt;&gt;"",A237+1,A237)</f>
        <v>47</v>
      </c>
      <c r="B249" s="177" t="str">
        <f>IF(D249&lt;&gt;"","D"&amp;A249,"")</f>
        <v/>
      </c>
      <c r="C249" s="383" t="s">
        <v>154</v>
      </c>
      <c r="D249" s="384"/>
      <c r="E249" s="384"/>
      <c r="F249" s="385"/>
      <c r="G249" s="122"/>
    </row>
    <row r="250" spans="1:7" ht="10.5" customHeight="1">
      <c r="A250" s="274"/>
      <c r="B250" s="205"/>
      <c r="C250" s="947"/>
      <c r="D250" s="947"/>
      <c r="E250" s="947"/>
      <c r="F250" s="947"/>
      <c r="G250" s="947"/>
    </row>
    <row r="251" spans="1:7" s="275" customFormat="1">
      <c r="A251" s="274">
        <f>IF(E251&lt;&gt;"",A245+1,A245)</f>
        <v>50</v>
      </c>
      <c r="B251" s="420" t="str">
        <f t="shared" si="16"/>
        <v/>
      </c>
      <c r="C251" s="410" t="s">
        <v>105</v>
      </c>
      <c r="D251" s="411"/>
      <c r="E251" s="399"/>
      <c r="F251" s="415"/>
      <c r="G251" s="415"/>
    </row>
    <row r="252" spans="1:7" s="275" customFormat="1">
      <c r="A252" s="274">
        <f>IF(E252&lt;&gt;"",A246+1,A246)</f>
        <v>0</v>
      </c>
      <c r="B252" s="420" t="str">
        <f t="shared" si="16"/>
        <v/>
      </c>
      <c r="C252" s="411"/>
      <c r="D252" s="411"/>
      <c r="E252" s="399"/>
      <c r="F252" s="415"/>
      <c r="G252" s="415"/>
    </row>
    <row r="253" spans="1:7" s="275" customFormat="1" ht="95.25" customHeight="1">
      <c r="A253" s="274">
        <f t="shared" si="18"/>
        <v>51</v>
      </c>
      <c r="B253" s="420" t="str">
        <f t="shared" si="16"/>
        <v>B51</v>
      </c>
      <c r="C253" s="411" t="s">
        <v>106</v>
      </c>
      <c r="D253" s="403" t="s">
        <v>25</v>
      </c>
      <c r="E253" s="399">
        <v>1</v>
      </c>
      <c r="F253" s="415"/>
      <c r="G253" s="415"/>
    </row>
    <row r="254" spans="1:7" s="275" customFormat="1">
      <c r="A254" s="274">
        <f t="shared" si="18"/>
        <v>0</v>
      </c>
      <c r="B254" s="420" t="str">
        <f t="shared" si="16"/>
        <v/>
      </c>
      <c r="C254" s="411"/>
      <c r="D254" s="411"/>
      <c r="E254" s="399"/>
      <c r="F254" s="415"/>
      <c r="G254" s="415"/>
    </row>
    <row r="255" spans="1:7" s="275" customFormat="1">
      <c r="A255" s="274">
        <f t="shared" si="18"/>
        <v>51</v>
      </c>
      <c r="B255" s="420" t="str">
        <f t="shared" si="16"/>
        <v/>
      </c>
      <c r="C255" s="410" t="s">
        <v>107</v>
      </c>
      <c r="D255" s="411"/>
      <c r="E255" s="399"/>
      <c r="F255" s="415"/>
      <c r="G255" s="415"/>
    </row>
    <row r="256" spans="1:7" s="275" customFormat="1">
      <c r="A256" s="274">
        <f t="shared" si="18"/>
        <v>0</v>
      </c>
      <c r="B256" s="420" t="str">
        <f t="shared" si="16"/>
        <v/>
      </c>
      <c r="C256" s="411"/>
      <c r="D256" s="411"/>
      <c r="E256" s="399"/>
      <c r="F256" s="415"/>
      <c r="G256" s="415"/>
    </row>
    <row r="257" spans="1:7" s="275" customFormat="1" ht="50.25" customHeight="1">
      <c r="A257" s="274">
        <f t="shared" si="18"/>
        <v>52</v>
      </c>
      <c r="B257" s="420" t="str">
        <f t="shared" si="16"/>
        <v>B52</v>
      </c>
      <c r="C257" s="411" t="s">
        <v>108</v>
      </c>
      <c r="D257" s="403" t="s">
        <v>25</v>
      </c>
      <c r="E257" s="399">
        <v>1</v>
      </c>
      <c r="F257" s="415"/>
      <c r="G257" s="415"/>
    </row>
    <row r="258" spans="1:7" s="275" customFormat="1" ht="15.75" customHeight="1">
      <c r="A258" s="274">
        <f t="shared" si="18"/>
        <v>0</v>
      </c>
      <c r="B258" s="420"/>
      <c r="C258" s="411"/>
      <c r="D258" s="403"/>
      <c r="E258" s="399"/>
      <c r="F258" s="415"/>
      <c r="G258" s="415"/>
    </row>
    <row r="259" spans="1:7" s="275" customFormat="1">
      <c r="A259" s="274">
        <f t="shared" si="18"/>
        <v>52</v>
      </c>
      <c r="B259" s="420" t="str">
        <f t="shared" si="16"/>
        <v/>
      </c>
      <c r="C259" s="410" t="s">
        <v>109</v>
      </c>
      <c r="D259" s="411"/>
      <c r="E259" s="399"/>
      <c r="F259" s="415"/>
      <c r="G259" s="415"/>
    </row>
    <row r="260" spans="1:7" s="275" customFormat="1">
      <c r="A260" s="274">
        <f t="shared" si="18"/>
        <v>0</v>
      </c>
      <c r="B260" s="420" t="str">
        <f t="shared" si="16"/>
        <v/>
      </c>
      <c r="C260" s="409"/>
      <c r="D260" s="411"/>
      <c r="E260" s="399"/>
      <c r="F260" s="415"/>
      <c r="G260" s="415"/>
    </row>
    <row r="261" spans="1:7" s="275" customFormat="1" ht="77.25" customHeight="1">
      <c r="A261" s="274">
        <f t="shared" si="18"/>
        <v>53</v>
      </c>
      <c r="B261" s="420" t="str">
        <f t="shared" si="16"/>
        <v>B53</v>
      </c>
      <c r="C261" s="411" t="s">
        <v>110</v>
      </c>
      <c r="D261" s="403" t="s">
        <v>25</v>
      </c>
      <c r="E261" s="399">
        <v>1</v>
      </c>
      <c r="F261" s="415"/>
      <c r="G261" s="415"/>
    </row>
    <row r="262" spans="1:7" s="275" customFormat="1">
      <c r="A262" s="274">
        <f t="shared" si="18"/>
        <v>0</v>
      </c>
      <c r="B262" s="420" t="str">
        <f t="shared" si="16"/>
        <v/>
      </c>
      <c r="C262" s="411"/>
      <c r="D262" s="403"/>
      <c r="E262" s="399"/>
      <c r="F262" s="415"/>
      <c r="G262" s="415"/>
    </row>
    <row r="263" spans="1:7" s="275" customFormat="1" ht="32.25" customHeight="1">
      <c r="A263" s="274">
        <f t="shared" si="18"/>
        <v>54</v>
      </c>
      <c r="B263" s="420" t="str">
        <f t="shared" si="16"/>
        <v>B54</v>
      </c>
      <c r="C263" s="411" t="s">
        <v>111</v>
      </c>
      <c r="D263" s="403" t="s">
        <v>25</v>
      </c>
      <c r="E263" s="399">
        <v>1</v>
      </c>
      <c r="F263" s="415"/>
      <c r="G263" s="415"/>
    </row>
    <row r="264" spans="1:7" s="275" customFormat="1">
      <c r="A264" s="274">
        <f t="shared" si="18"/>
        <v>0</v>
      </c>
      <c r="B264" s="420" t="str">
        <f t="shared" si="16"/>
        <v/>
      </c>
      <c r="C264" s="411"/>
      <c r="D264" s="411"/>
      <c r="E264" s="399"/>
      <c r="F264" s="415"/>
      <c r="G264" s="415"/>
    </row>
    <row r="265" spans="1:7" s="275" customFormat="1" ht="113.25" customHeight="1">
      <c r="A265" s="274">
        <f t="shared" si="18"/>
        <v>55</v>
      </c>
      <c r="B265" s="420" t="str">
        <f t="shared" si="16"/>
        <v>B55</v>
      </c>
      <c r="C265" s="411" t="s">
        <v>112</v>
      </c>
      <c r="D265" s="403" t="s">
        <v>25</v>
      </c>
      <c r="E265" s="399">
        <v>1</v>
      </c>
      <c r="F265" s="415"/>
      <c r="G265" s="415"/>
    </row>
    <row r="266" spans="1:7" s="275" customFormat="1">
      <c r="A266" s="274">
        <f t="shared" si="18"/>
        <v>0</v>
      </c>
      <c r="B266" s="420" t="str">
        <f t="shared" si="16"/>
        <v/>
      </c>
      <c r="C266" s="411"/>
      <c r="D266" s="411"/>
      <c r="E266" s="399"/>
      <c r="F266" s="415"/>
      <c r="G266" s="415"/>
    </row>
    <row r="267" spans="1:7" s="275" customFormat="1" ht="33.75" customHeight="1">
      <c r="A267" s="274">
        <f t="shared" si="18"/>
        <v>56</v>
      </c>
      <c r="B267" s="420" t="str">
        <f t="shared" si="16"/>
        <v>B56</v>
      </c>
      <c r="C267" s="411" t="s">
        <v>113</v>
      </c>
      <c r="D267" s="403" t="s">
        <v>25</v>
      </c>
      <c r="E267" s="399">
        <v>1</v>
      </c>
      <c r="F267" s="415"/>
      <c r="G267" s="415"/>
    </row>
    <row r="268" spans="1:7" s="275" customFormat="1">
      <c r="A268" s="274">
        <f t="shared" si="18"/>
        <v>0</v>
      </c>
      <c r="B268" s="420" t="str">
        <f t="shared" si="16"/>
        <v/>
      </c>
      <c r="C268" s="411"/>
      <c r="D268" s="411"/>
      <c r="E268" s="399"/>
      <c r="F268" s="415"/>
      <c r="G268" s="415"/>
    </row>
    <row r="269" spans="1:7">
      <c r="A269" s="274">
        <f>IF(E269&lt;&gt;"",A251+1,A251)</f>
        <v>50</v>
      </c>
      <c r="B269" s="202" t="str">
        <f>IF(D269&lt;&gt;"","D"&amp;A269,"")</f>
        <v/>
      </c>
      <c r="C269" s="383" t="s">
        <v>153</v>
      </c>
      <c r="D269" s="384"/>
      <c r="E269" s="384"/>
      <c r="F269" s="385"/>
      <c r="G269" s="122"/>
    </row>
    <row r="270" spans="1:7">
      <c r="A270" s="274">
        <f>IF(E270&lt;&gt;"",A259+1,A259)</f>
        <v>52</v>
      </c>
      <c r="B270" s="177" t="str">
        <f>IF(D270&lt;&gt;"","D"&amp;A270,"")</f>
        <v/>
      </c>
      <c r="C270" s="383" t="s">
        <v>154</v>
      </c>
      <c r="D270" s="384"/>
      <c r="E270" s="384"/>
      <c r="F270" s="385"/>
      <c r="G270" s="122"/>
    </row>
    <row r="271" spans="1:7">
      <c r="A271" s="274"/>
      <c r="B271" s="205"/>
      <c r="C271" s="947"/>
      <c r="D271" s="947"/>
      <c r="E271" s="947"/>
      <c r="F271" s="947"/>
      <c r="G271" s="947"/>
    </row>
    <row r="272" spans="1:7" s="275" customFormat="1">
      <c r="A272" s="274">
        <f>IF(E272&lt;&gt;"",A267+1,A267)</f>
        <v>56</v>
      </c>
      <c r="B272" s="420" t="str">
        <f t="shared" si="16"/>
        <v/>
      </c>
      <c r="C272" s="410" t="s">
        <v>114</v>
      </c>
      <c r="D272" s="411"/>
      <c r="E272" s="399"/>
      <c r="F272" s="415"/>
      <c r="G272" s="415"/>
    </row>
    <row r="273" spans="1:7" s="275" customFormat="1">
      <c r="A273" s="274">
        <f>IF(E273&lt;&gt;"",A268+1,A268)</f>
        <v>0</v>
      </c>
      <c r="B273" s="420" t="str">
        <f t="shared" si="16"/>
        <v/>
      </c>
      <c r="C273" s="411"/>
      <c r="D273" s="411"/>
      <c r="E273" s="399"/>
      <c r="F273" s="415"/>
      <c r="G273" s="415"/>
    </row>
    <row r="274" spans="1:7" s="275" customFormat="1" ht="110.25" customHeight="1">
      <c r="A274" s="274">
        <f t="shared" si="18"/>
        <v>57</v>
      </c>
      <c r="B274" s="420" t="str">
        <f t="shared" si="16"/>
        <v>B57</v>
      </c>
      <c r="C274" s="411" t="s">
        <v>115</v>
      </c>
      <c r="D274" s="403" t="s">
        <v>25</v>
      </c>
      <c r="E274" s="399">
        <v>1</v>
      </c>
      <c r="F274" s="415"/>
      <c r="G274" s="415"/>
    </row>
    <row r="275" spans="1:7" s="275" customFormat="1" ht="6.75" customHeight="1">
      <c r="A275" s="274">
        <f t="shared" si="18"/>
        <v>0</v>
      </c>
      <c r="B275" s="420" t="str">
        <f t="shared" si="16"/>
        <v/>
      </c>
      <c r="C275" s="411"/>
      <c r="D275" s="411"/>
      <c r="E275" s="399"/>
      <c r="F275" s="415"/>
      <c r="G275" s="415"/>
    </row>
    <row r="276" spans="1:7" s="275" customFormat="1" ht="57" customHeight="1">
      <c r="A276" s="274">
        <f t="shared" si="18"/>
        <v>58</v>
      </c>
      <c r="B276" s="420" t="str">
        <f t="shared" si="16"/>
        <v>B58</v>
      </c>
      <c r="C276" s="411" t="s">
        <v>116</v>
      </c>
      <c r="D276" s="403" t="s">
        <v>25</v>
      </c>
      <c r="E276" s="399">
        <v>1</v>
      </c>
      <c r="F276" s="415"/>
      <c r="G276" s="415"/>
    </row>
    <row r="277" spans="1:7" s="275" customFormat="1" ht="7.5" customHeight="1">
      <c r="A277" s="274">
        <f t="shared" si="18"/>
        <v>0</v>
      </c>
      <c r="B277" s="420" t="str">
        <f t="shared" si="16"/>
        <v/>
      </c>
      <c r="C277" s="411"/>
      <c r="D277" s="403"/>
      <c r="E277" s="399"/>
      <c r="F277" s="415"/>
      <c r="G277" s="415"/>
    </row>
    <row r="278" spans="1:7" s="275" customFormat="1" ht="84.75" customHeight="1">
      <c r="A278" s="274">
        <f t="shared" si="18"/>
        <v>59</v>
      </c>
      <c r="B278" s="420" t="str">
        <f t="shared" si="16"/>
        <v>B59</v>
      </c>
      <c r="C278" s="411" t="s">
        <v>117</v>
      </c>
      <c r="D278" s="403" t="s">
        <v>25</v>
      </c>
      <c r="E278" s="399">
        <v>1</v>
      </c>
      <c r="F278" s="415"/>
      <c r="G278" s="415"/>
    </row>
    <row r="279" spans="1:7" s="275" customFormat="1" ht="7.5" customHeight="1">
      <c r="A279" s="274">
        <f t="shared" si="18"/>
        <v>0</v>
      </c>
      <c r="B279" s="420" t="str">
        <f t="shared" si="16"/>
        <v/>
      </c>
      <c r="C279" s="411"/>
      <c r="D279" s="411"/>
      <c r="E279" s="399"/>
      <c r="F279" s="415"/>
      <c r="G279" s="415"/>
    </row>
    <row r="280" spans="1:7" s="275" customFormat="1" ht="53.25" customHeight="1">
      <c r="A280" s="274">
        <f t="shared" si="18"/>
        <v>59</v>
      </c>
      <c r="B280" s="420" t="str">
        <f t="shared" si="16"/>
        <v/>
      </c>
      <c r="C280" s="235" t="s">
        <v>118</v>
      </c>
      <c r="D280" s="427"/>
      <c r="E280" s="428"/>
      <c r="F280" s="246"/>
      <c r="G280" s="415"/>
    </row>
    <row r="281" spans="1:7" s="275" customFormat="1" ht="38.25" customHeight="1">
      <c r="A281" s="274">
        <f t="shared" si="18"/>
        <v>0</v>
      </c>
      <c r="B281" s="420" t="str">
        <f t="shared" si="16"/>
        <v/>
      </c>
      <c r="C281" s="235" t="s">
        <v>119</v>
      </c>
      <c r="D281" s="427"/>
      <c r="E281" s="428"/>
      <c r="F281" s="246"/>
      <c r="G281" s="415"/>
    </row>
    <row r="282" spans="1:7" s="275" customFormat="1" ht="39.75" customHeight="1">
      <c r="A282" s="274">
        <f t="shared" si="18"/>
        <v>59</v>
      </c>
      <c r="B282" s="420" t="str">
        <f t="shared" si="16"/>
        <v/>
      </c>
      <c r="C282" s="235" t="s">
        <v>120</v>
      </c>
      <c r="D282" s="427"/>
      <c r="E282" s="428"/>
      <c r="F282" s="246"/>
      <c r="G282" s="415"/>
    </row>
    <row r="283" spans="1:7" s="275" customFormat="1" ht="45" customHeight="1">
      <c r="A283" s="274">
        <f t="shared" si="18"/>
        <v>0</v>
      </c>
      <c r="B283" s="420" t="str">
        <f t="shared" si="16"/>
        <v/>
      </c>
      <c r="C283" s="235" t="s">
        <v>121</v>
      </c>
      <c r="D283" s="429"/>
      <c r="E283" s="428"/>
      <c r="F283" s="430"/>
      <c r="G283" s="415"/>
    </row>
    <row r="284" spans="1:7" s="275" customFormat="1" ht="49.5" customHeight="1">
      <c r="A284" s="274">
        <f t="shared" si="18"/>
        <v>59</v>
      </c>
      <c r="B284" s="420" t="str">
        <f t="shared" si="16"/>
        <v/>
      </c>
      <c r="C284" s="235" t="s">
        <v>122</v>
      </c>
      <c r="D284" s="427"/>
      <c r="E284" s="428"/>
      <c r="F284" s="246"/>
      <c r="G284" s="415"/>
    </row>
    <row r="285" spans="1:7" s="275" customFormat="1" ht="18" customHeight="1">
      <c r="A285" s="274"/>
      <c r="B285" s="420"/>
      <c r="C285" s="235"/>
      <c r="D285" s="427"/>
      <c r="E285" s="428"/>
      <c r="F285" s="246"/>
      <c r="G285" s="415"/>
    </row>
    <row r="286" spans="1:7" s="275" customFormat="1" ht="15.75" customHeight="1">
      <c r="A286" s="274"/>
      <c r="B286" s="420"/>
      <c r="C286" s="235"/>
      <c r="D286" s="427"/>
      <c r="E286" s="428"/>
      <c r="F286" s="246"/>
      <c r="G286" s="415"/>
    </row>
    <row r="287" spans="1:7" s="275" customFormat="1" ht="18" customHeight="1">
      <c r="A287" s="274"/>
      <c r="B287" s="420"/>
      <c r="C287" s="400"/>
      <c r="D287" s="400"/>
      <c r="E287" s="796"/>
      <c r="F287" s="246"/>
      <c r="G287" s="415"/>
    </row>
    <row r="288" spans="1:7">
      <c r="A288" s="274">
        <f>IF(E288&lt;&gt;"",A267+1,A267)</f>
        <v>56</v>
      </c>
      <c r="B288" s="202" t="str">
        <f>IF(D288&lt;&gt;"","D"&amp;A288,"")</f>
        <v/>
      </c>
      <c r="C288" s="383" t="s">
        <v>153</v>
      </c>
      <c r="D288" s="384"/>
      <c r="E288" s="384"/>
      <c r="F288" s="385"/>
      <c r="G288" s="122"/>
    </row>
    <row r="289" spans="1:7">
      <c r="A289" s="274">
        <f t="shared" ref="A289" si="19">IF(E289&lt;&gt;"",A275+1,A275)</f>
        <v>0</v>
      </c>
      <c r="B289" s="177" t="str">
        <f>IF(D289&lt;&gt;"","D"&amp;A289,"")</f>
        <v/>
      </c>
      <c r="C289" s="383" t="s">
        <v>154</v>
      </c>
      <c r="D289" s="384"/>
      <c r="E289" s="384"/>
      <c r="F289" s="385"/>
      <c r="G289" s="122"/>
    </row>
    <row r="290" spans="1:7">
      <c r="A290" s="274"/>
      <c r="B290" s="177"/>
      <c r="C290" s="794"/>
      <c r="D290" s="794"/>
      <c r="E290" s="794"/>
      <c r="F290" s="793"/>
      <c r="G290" s="63"/>
    </row>
    <row r="291" spans="1:7" s="275" customFormat="1" ht="31.5" customHeight="1">
      <c r="A291" s="274">
        <f>IF(E291&lt;&gt;"",A283+1,A283)</f>
        <v>0</v>
      </c>
      <c r="B291" s="420" t="str">
        <f t="shared" si="16"/>
        <v/>
      </c>
      <c r="C291" s="235" t="s">
        <v>123</v>
      </c>
      <c r="D291" s="427"/>
      <c r="E291" s="428"/>
      <c r="F291" s="430"/>
      <c r="G291" s="415"/>
    </row>
    <row r="292" spans="1:7" s="275" customFormat="1" ht="50.25" customHeight="1">
      <c r="A292" s="274">
        <f>IF(E292&lt;&gt;"",A284+1,A284)</f>
        <v>59</v>
      </c>
      <c r="B292" s="420" t="str">
        <f t="shared" si="16"/>
        <v/>
      </c>
      <c r="C292" s="235" t="s">
        <v>124</v>
      </c>
      <c r="D292" s="211"/>
      <c r="E292" s="428"/>
      <c r="F292" s="211"/>
      <c r="G292" s="415"/>
    </row>
    <row r="293" spans="1:7" s="275" customFormat="1" ht="50.25" customHeight="1">
      <c r="A293" s="274">
        <f t="shared" si="18"/>
        <v>0</v>
      </c>
      <c r="B293" s="420"/>
      <c r="C293" s="235" t="s">
        <v>125</v>
      </c>
      <c r="D293" s="211"/>
      <c r="E293" s="428"/>
      <c r="F293" s="211"/>
      <c r="G293" s="415"/>
    </row>
    <row r="294" spans="1:7" s="275" customFormat="1" ht="63">
      <c r="A294" s="274">
        <f t="shared" si="18"/>
        <v>59</v>
      </c>
      <c r="B294" s="420"/>
      <c r="C294" s="235" t="s">
        <v>126</v>
      </c>
      <c r="D294" s="211"/>
      <c r="E294" s="428"/>
      <c r="F294" s="211"/>
      <c r="G294" s="415"/>
    </row>
    <row r="295" spans="1:7" s="275" customFormat="1">
      <c r="A295" s="274">
        <f t="shared" si="18"/>
        <v>0</v>
      </c>
      <c r="B295" s="420"/>
      <c r="C295" s="235"/>
      <c r="D295" s="211"/>
      <c r="E295" s="428"/>
      <c r="F295" s="211"/>
      <c r="G295" s="415"/>
    </row>
    <row r="296" spans="1:7" s="275" customFormat="1">
      <c r="A296" s="274"/>
      <c r="B296" s="420"/>
      <c r="C296" s="235"/>
      <c r="D296" s="211"/>
      <c r="E296" s="428"/>
      <c r="F296" s="211"/>
      <c r="G296" s="415"/>
    </row>
    <row r="297" spans="1:7" s="275" customFormat="1">
      <c r="A297" s="274"/>
      <c r="B297" s="420"/>
      <c r="C297" s="235"/>
      <c r="D297" s="211"/>
      <c r="E297" s="428"/>
      <c r="F297" s="211"/>
      <c r="G297" s="415"/>
    </row>
    <row r="298" spans="1:7" s="275" customFormat="1">
      <c r="A298" s="274"/>
      <c r="B298" s="420"/>
      <c r="C298" s="235"/>
      <c r="D298" s="211"/>
      <c r="E298" s="428"/>
      <c r="F298" s="211"/>
      <c r="G298" s="415"/>
    </row>
    <row r="299" spans="1:7" s="275" customFormat="1">
      <c r="A299" s="274"/>
      <c r="B299" s="420"/>
      <c r="C299" s="235"/>
      <c r="D299" s="211"/>
      <c r="E299" s="428"/>
      <c r="F299" s="211"/>
      <c r="G299" s="415"/>
    </row>
    <row r="300" spans="1:7" s="275" customFormat="1">
      <c r="A300" s="274"/>
      <c r="B300" s="420"/>
      <c r="C300" s="235"/>
      <c r="D300" s="211"/>
      <c r="E300" s="428"/>
      <c r="F300" s="211"/>
      <c r="G300" s="415"/>
    </row>
    <row r="301" spans="1:7" s="275" customFormat="1">
      <c r="A301" s="274"/>
      <c r="B301" s="420"/>
      <c r="C301" s="235"/>
      <c r="D301" s="211"/>
      <c r="E301" s="428"/>
      <c r="F301" s="211"/>
      <c r="G301" s="415"/>
    </row>
    <row r="302" spans="1:7" s="275" customFormat="1">
      <c r="A302" s="274"/>
      <c r="B302" s="420"/>
      <c r="C302" s="235"/>
      <c r="D302" s="211"/>
      <c r="E302" s="428"/>
      <c r="F302" s="211"/>
      <c r="G302" s="415"/>
    </row>
    <row r="303" spans="1:7" s="275" customFormat="1">
      <c r="A303" s="274"/>
      <c r="B303" s="420"/>
      <c r="C303" s="235"/>
      <c r="D303" s="211"/>
      <c r="E303" s="428"/>
      <c r="F303" s="211"/>
      <c r="G303" s="415"/>
    </row>
    <row r="304" spans="1:7" s="275" customFormat="1">
      <c r="A304" s="274"/>
      <c r="B304" s="420"/>
      <c r="C304" s="235"/>
      <c r="D304" s="211"/>
      <c r="E304" s="428"/>
      <c r="F304" s="211"/>
      <c r="G304" s="415"/>
    </row>
    <row r="305" spans="1:7" s="275" customFormat="1">
      <c r="A305" s="274"/>
      <c r="B305" s="420"/>
      <c r="C305" s="235"/>
      <c r="D305" s="211"/>
      <c r="E305" s="428"/>
      <c r="F305" s="211"/>
      <c r="G305" s="415"/>
    </row>
    <row r="306" spans="1:7" s="275" customFormat="1">
      <c r="A306" s="274"/>
      <c r="B306" s="420"/>
      <c r="C306" s="235"/>
      <c r="D306" s="211"/>
      <c r="E306" s="428"/>
      <c r="F306" s="211"/>
      <c r="G306" s="415"/>
    </row>
    <row r="307" spans="1:7" s="275" customFormat="1">
      <c r="A307" s="274"/>
      <c r="B307" s="420"/>
      <c r="C307" s="235"/>
      <c r="D307" s="211"/>
      <c r="E307" s="428"/>
      <c r="F307" s="211"/>
      <c r="G307" s="415"/>
    </row>
    <row r="308" spans="1:7" s="275" customFormat="1">
      <c r="A308" s="274"/>
      <c r="B308" s="420"/>
      <c r="C308" s="235"/>
      <c r="D308" s="211"/>
      <c r="E308" s="428"/>
      <c r="F308" s="211"/>
      <c r="G308" s="415"/>
    </row>
    <row r="309" spans="1:7" s="275" customFormat="1">
      <c r="A309" s="274"/>
      <c r="B309" s="420"/>
      <c r="C309" s="235"/>
      <c r="D309" s="211"/>
      <c r="E309" s="428"/>
      <c r="F309" s="211"/>
      <c r="G309" s="415"/>
    </row>
    <row r="310" spans="1:7" s="275" customFormat="1">
      <c r="A310" s="274"/>
      <c r="B310" s="420"/>
      <c r="C310" s="235"/>
      <c r="D310" s="211"/>
      <c r="E310" s="428"/>
      <c r="F310" s="211"/>
      <c r="G310" s="415"/>
    </row>
    <row r="311" spans="1:7" s="275" customFormat="1">
      <c r="A311" s="274"/>
      <c r="B311" s="420"/>
      <c r="C311" s="235"/>
      <c r="D311" s="211"/>
      <c r="E311" s="428"/>
      <c r="F311" s="211"/>
      <c r="G311" s="415"/>
    </row>
    <row r="312" spans="1:7" s="275" customFormat="1">
      <c r="A312" s="274">
        <f>IF(E312&lt;&gt;"",A294+1,A294)</f>
        <v>59</v>
      </c>
      <c r="B312" s="420"/>
      <c r="C312" s="235"/>
      <c r="D312" s="211"/>
      <c r="E312" s="428"/>
      <c r="F312" s="211"/>
      <c r="G312" s="415"/>
    </row>
    <row r="313" spans="1:7" s="275" customFormat="1">
      <c r="A313" s="274">
        <f>IF(E313&lt;&gt;"",A295+1,A295)</f>
        <v>0</v>
      </c>
      <c r="B313" s="420"/>
      <c r="C313" s="235"/>
      <c r="D313" s="211"/>
      <c r="E313" s="428"/>
      <c r="F313" s="211"/>
      <c r="G313" s="415"/>
    </row>
    <row r="314" spans="1:7" s="275" customFormat="1">
      <c r="A314" s="274">
        <f t="shared" si="18"/>
        <v>59</v>
      </c>
      <c r="B314" s="420"/>
      <c r="C314" s="235"/>
      <c r="D314" s="211"/>
      <c r="E314" s="428"/>
      <c r="F314" s="211"/>
      <c r="G314" s="415"/>
    </row>
    <row r="315" spans="1:7" s="275" customFormat="1">
      <c r="A315" s="274">
        <f t="shared" si="18"/>
        <v>0</v>
      </c>
      <c r="B315" s="420"/>
      <c r="C315" s="235"/>
      <c r="D315" s="211"/>
      <c r="E315" s="428"/>
      <c r="F315" s="211"/>
      <c r="G315" s="415"/>
    </row>
    <row r="316" spans="1:7" s="275" customFormat="1">
      <c r="A316" s="274">
        <f t="shared" si="18"/>
        <v>59</v>
      </c>
      <c r="B316" s="420"/>
      <c r="C316" s="235"/>
      <c r="D316" s="211"/>
      <c r="E316" s="428"/>
      <c r="F316" s="211"/>
      <c r="G316" s="415"/>
    </row>
    <row r="317" spans="1:7" s="275" customFormat="1">
      <c r="A317" s="274">
        <f t="shared" si="18"/>
        <v>0</v>
      </c>
      <c r="B317" s="420"/>
      <c r="C317" s="235"/>
      <c r="D317" s="211"/>
      <c r="E317" s="428"/>
      <c r="F317" s="211"/>
      <c r="G317" s="415"/>
    </row>
    <row r="318" spans="1:7" s="275" customFormat="1">
      <c r="A318" s="274">
        <f t="shared" si="18"/>
        <v>59</v>
      </c>
      <c r="B318" s="420"/>
      <c r="C318" s="235"/>
      <c r="D318" s="211"/>
      <c r="E318" s="428"/>
      <c r="F318" s="211"/>
      <c r="G318" s="415"/>
    </row>
    <row r="319" spans="1:7">
      <c r="A319" s="274">
        <f t="shared" si="18"/>
        <v>0</v>
      </c>
      <c r="B319" s="420" t="str">
        <f>IF(D319&lt;&gt;"","D"&amp;A319,"")</f>
        <v/>
      </c>
      <c r="C319" s="254" t="s">
        <v>10</v>
      </c>
      <c r="D319" s="60"/>
      <c r="E319" s="211"/>
      <c r="F319" s="60"/>
      <c r="G319" s="56"/>
    </row>
    <row r="320" spans="1:7">
      <c r="A320" s="274">
        <f t="shared" si="18"/>
        <v>59</v>
      </c>
      <c r="B320" s="400"/>
      <c r="C320" s="386" t="s">
        <v>127</v>
      </c>
      <c r="D320" s="387"/>
      <c r="E320" s="387"/>
      <c r="F320" s="388"/>
      <c r="G320" s="78"/>
    </row>
    <row r="321" spans="4:7">
      <c r="D321" s="71"/>
      <c r="F321" s="71"/>
      <c r="G321" s="71"/>
    </row>
    <row r="322" spans="4:7">
      <c r="D322" s="71"/>
      <c r="F322" s="71"/>
      <c r="G322" s="71"/>
    </row>
    <row r="323" spans="4:7">
      <c r="D323" s="71"/>
      <c r="F323" s="71"/>
      <c r="G323" s="71"/>
    </row>
    <row r="324" spans="4:7">
      <c r="D324" s="71"/>
      <c r="F324" s="71"/>
      <c r="G324" s="71"/>
    </row>
    <row r="325" spans="4:7">
      <c r="D325" s="71"/>
      <c r="F325" s="71"/>
      <c r="G325" s="71"/>
    </row>
    <row r="326" spans="4:7">
      <c r="D326" s="71"/>
      <c r="F326" s="71"/>
      <c r="G326" s="71"/>
    </row>
    <row r="327" spans="4:7">
      <c r="D327" s="71"/>
      <c r="F327" s="71"/>
      <c r="G327" s="71"/>
    </row>
    <row r="328" spans="4:7">
      <c r="D328" s="71"/>
      <c r="F328" s="71"/>
      <c r="G328" s="71"/>
    </row>
    <row r="329" spans="4:7">
      <c r="D329" s="71"/>
      <c r="F329" s="71"/>
      <c r="G329" s="71"/>
    </row>
    <row r="330" spans="4:7">
      <c r="D330" s="71"/>
      <c r="F330" s="71"/>
      <c r="G330" s="71"/>
    </row>
    <row r="331" spans="4:7">
      <c r="D331" s="71"/>
      <c r="F331" s="71"/>
      <c r="G331" s="71"/>
    </row>
    <row r="332" spans="4:7">
      <c r="D332" s="71"/>
      <c r="F332" s="71"/>
      <c r="G332" s="71"/>
    </row>
    <row r="333" spans="4:7">
      <c r="D333" s="71"/>
      <c r="F333" s="71"/>
      <c r="G333" s="71"/>
    </row>
    <row r="334" spans="4:7">
      <c r="D334" s="71"/>
      <c r="F334" s="71"/>
      <c r="G334" s="71"/>
    </row>
    <row r="335" spans="4:7">
      <c r="D335" s="71"/>
      <c r="F335" s="71"/>
      <c r="G335" s="71"/>
    </row>
    <row r="336" spans="4:7">
      <c r="D336" s="71"/>
      <c r="F336" s="71"/>
      <c r="G336" s="71"/>
    </row>
    <row r="337" spans="4:7">
      <c r="D337" s="71"/>
      <c r="F337" s="71"/>
      <c r="G337" s="71"/>
    </row>
    <row r="338" spans="4:7">
      <c r="D338" s="71"/>
      <c r="F338" s="71"/>
      <c r="G338" s="71"/>
    </row>
    <row r="339" spans="4:7">
      <c r="D339" s="71"/>
      <c r="F339" s="71"/>
      <c r="G339" s="71"/>
    </row>
    <row r="340" spans="4:7">
      <c r="D340" s="71"/>
      <c r="F340" s="71"/>
      <c r="G340" s="71"/>
    </row>
    <row r="341" spans="4:7">
      <c r="D341" s="71"/>
      <c r="F341" s="71"/>
      <c r="G341" s="71"/>
    </row>
    <row r="342" spans="4:7">
      <c r="D342" s="71"/>
      <c r="F342" s="71"/>
      <c r="G342" s="71"/>
    </row>
    <row r="343" spans="4:7">
      <c r="D343" s="71"/>
      <c r="F343" s="71"/>
      <c r="G343" s="71"/>
    </row>
    <row r="344" spans="4:7">
      <c r="D344" s="71"/>
      <c r="F344" s="71"/>
      <c r="G344" s="71"/>
    </row>
    <row r="345" spans="4:7">
      <c r="D345" s="71"/>
      <c r="F345" s="71"/>
      <c r="G345" s="71"/>
    </row>
    <row r="346" spans="4:7">
      <c r="D346" s="71"/>
      <c r="F346" s="71"/>
      <c r="G346" s="71"/>
    </row>
    <row r="347" spans="4:7">
      <c r="D347" s="71"/>
      <c r="F347" s="71"/>
      <c r="G347" s="71"/>
    </row>
    <row r="348" spans="4:7">
      <c r="D348" s="71"/>
      <c r="F348" s="71"/>
      <c r="G348" s="71"/>
    </row>
    <row r="349" spans="4:7">
      <c r="D349" s="71"/>
      <c r="F349" s="71"/>
      <c r="G349" s="71"/>
    </row>
    <row r="350" spans="4:7">
      <c r="D350" s="71"/>
      <c r="F350" s="71"/>
      <c r="G350" s="71"/>
    </row>
    <row r="351" spans="4:7">
      <c r="D351" s="71"/>
      <c r="F351" s="71"/>
      <c r="G351" s="71"/>
    </row>
    <row r="352" spans="4:7">
      <c r="D352" s="71"/>
      <c r="F352" s="71"/>
      <c r="G352" s="71"/>
    </row>
    <row r="353" spans="4:7">
      <c r="D353" s="71"/>
      <c r="F353" s="71"/>
      <c r="G353" s="71"/>
    </row>
    <row r="354" spans="4:7">
      <c r="D354" s="71"/>
      <c r="F354" s="71"/>
      <c r="G354" s="71"/>
    </row>
    <row r="355" spans="4:7">
      <c r="D355" s="71"/>
      <c r="F355" s="71"/>
      <c r="G355" s="71"/>
    </row>
    <row r="356" spans="4:7">
      <c r="D356" s="71"/>
      <c r="F356" s="71"/>
      <c r="G356" s="71"/>
    </row>
    <row r="357" spans="4:7">
      <c r="D357" s="71"/>
      <c r="F357" s="71"/>
      <c r="G357" s="71"/>
    </row>
    <row r="358" spans="4:7">
      <c r="D358" s="71"/>
      <c r="F358" s="71"/>
      <c r="G358" s="71"/>
    </row>
    <row r="359" spans="4:7">
      <c r="D359" s="71"/>
      <c r="F359" s="71"/>
      <c r="G359" s="71"/>
    </row>
    <row r="360" spans="4:7">
      <c r="D360" s="71"/>
      <c r="F360" s="71"/>
      <c r="G360" s="71"/>
    </row>
    <row r="361" spans="4:7">
      <c r="D361" s="71"/>
      <c r="F361" s="71"/>
      <c r="G361" s="71"/>
    </row>
    <row r="362" spans="4:7">
      <c r="D362" s="71"/>
      <c r="F362" s="71"/>
      <c r="G362" s="71"/>
    </row>
    <row r="363" spans="4:7">
      <c r="D363" s="71"/>
      <c r="F363" s="71"/>
      <c r="G363" s="71"/>
    </row>
    <row r="364" spans="4:7">
      <c r="D364" s="71"/>
      <c r="F364" s="71"/>
      <c r="G364" s="71"/>
    </row>
    <row r="365" spans="4:7">
      <c r="D365" s="71"/>
      <c r="F365" s="71"/>
      <c r="G365" s="71"/>
    </row>
    <row r="366" spans="4:7">
      <c r="D366" s="71"/>
      <c r="F366" s="71"/>
      <c r="G366" s="71"/>
    </row>
    <row r="367" spans="4:7">
      <c r="D367" s="71"/>
      <c r="F367" s="71"/>
      <c r="G367" s="71"/>
    </row>
    <row r="368" spans="4:7">
      <c r="D368" s="71"/>
      <c r="F368" s="71"/>
      <c r="G368" s="71"/>
    </row>
    <row r="369" spans="4:7">
      <c r="D369" s="71"/>
      <c r="F369" s="71"/>
      <c r="G369" s="71"/>
    </row>
    <row r="370" spans="4:7">
      <c r="D370" s="71"/>
      <c r="F370" s="71"/>
      <c r="G370" s="71"/>
    </row>
    <row r="371" spans="4:7">
      <c r="D371" s="71"/>
      <c r="F371" s="71"/>
      <c r="G371" s="71"/>
    </row>
    <row r="372" spans="4:7">
      <c r="D372" s="71"/>
      <c r="F372" s="71"/>
      <c r="G372" s="71"/>
    </row>
    <row r="373" spans="4:7">
      <c r="D373" s="71"/>
      <c r="F373" s="71"/>
      <c r="G373" s="71"/>
    </row>
    <row r="374" spans="4:7">
      <c r="D374" s="71"/>
      <c r="F374" s="71"/>
      <c r="G374" s="71"/>
    </row>
    <row r="375" spans="4:7">
      <c r="D375" s="71"/>
      <c r="F375" s="71"/>
      <c r="G375" s="71"/>
    </row>
    <row r="376" spans="4:7">
      <c r="D376" s="71"/>
      <c r="F376" s="71"/>
      <c r="G376" s="71"/>
    </row>
    <row r="377" spans="4:7">
      <c r="D377" s="71"/>
      <c r="F377" s="71"/>
      <c r="G377" s="71"/>
    </row>
    <row r="378" spans="4:7">
      <c r="D378" s="71"/>
      <c r="F378" s="71"/>
      <c r="G378" s="71"/>
    </row>
    <row r="379" spans="4:7">
      <c r="D379" s="71"/>
      <c r="F379" s="71"/>
      <c r="G379" s="71"/>
    </row>
    <row r="380" spans="4:7">
      <c r="D380" s="71"/>
      <c r="F380" s="71"/>
      <c r="G380" s="71"/>
    </row>
    <row r="381" spans="4:7">
      <c r="D381" s="71"/>
      <c r="F381" s="71"/>
      <c r="G381" s="71"/>
    </row>
    <row r="382" spans="4:7">
      <c r="D382" s="71"/>
      <c r="F382" s="71"/>
      <c r="G382" s="71"/>
    </row>
    <row r="383" spans="4:7">
      <c r="D383" s="71"/>
      <c r="F383" s="71"/>
      <c r="G383" s="71"/>
    </row>
    <row r="384" spans="4:7">
      <c r="D384" s="71"/>
      <c r="F384" s="71"/>
      <c r="G384" s="71"/>
    </row>
    <row r="385" spans="4:7">
      <c r="D385" s="71"/>
      <c r="F385" s="71"/>
      <c r="G385" s="71"/>
    </row>
    <row r="386" spans="4:7">
      <c r="D386" s="71"/>
      <c r="F386" s="71"/>
      <c r="G386" s="71"/>
    </row>
    <row r="387" spans="4:7">
      <c r="D387" s="71"/>
      <c r="F387" s="71"/>
      <c r="G387" s="71"/>
    </row>
    <row r="388" spans="4:7">
      <c r="D388" s="71"/>
      <c r="F388" s="71"/>
      <c r="G388" s="71"/>
    </row>
    <row r="389" spans="4:7">
      <c r="D389" s="71"/>
      <c r="F389" s="71"/>
      <c r="G389" s="71"/>
    </row>
    <row r="390" spans="4:7">
      <c r="D390" s="71"/>
      <c r="F390" s="71"/>
      <c r="G390" s="71"/>
    </row>
    <row r="391" spans="4:7">
      <c r="D391" s="71"/>
      <c r="F391" s="71"/>
      <c r="G391" s="71"/>
    </row>
    <row r="392" spans="4:7">
      <c r="D392" s="71"/>
      <c r="F392" s="71"/>
      <c r="G392" s="71"/>
    </row>
    <row r="393" spans="4:7">
      <c r="D393" s="71"/>
      <c r="F393" s="71"/>
      <c r="G393" s="71"/>
    </row>
    <row r="394" spans="4:7">
      <c r="D394" s="71"/>
      <c r="F394" s="71"/>
      <c r="G394" s="71"/>
    </row>
    <row r="395" spans="4:7">
      <c r="D395" s="71"/>
      <c r="F395" s="71"/>
      <c r="G395" s="71"/>
    </row>
    <row r="396" spans="4:7">
      <c r="D396" s="71"/>
      <c r="F396" s="71"/>
      <c r="G396" s="71"/>
    </row>
    <row r="397" spans="4:7">
      <c r="D397" s="71"/>
      <c r="F397" s="71"/>
      <c r="G397" s="71"/>
    </row>
    <row r="398" spans="4:7">
      <c r="D398" s="71"/>
      <c r="F398" s="71"/>
      <c r="G398" s="71"/>
    </row>
    <row r="399" spans="4:7">
      <c r="D399" s="71"/>
      <c r="F399" s="71"/>
      <c r="G399" s="71"/>
    </row>
    <row r="400" spans="4:7">
      <c r="D400" s="71"/>
      <c r="F400" s="71"/>
      <c r="G400" s="71"/>
    </row>
    <row r="401" spans="4:7">
      <c r="D401" s="71"/>
      <c r="F401" s="71"/>
      <c r="G401" s="71"/>
    </row>
    <row r="402" spans="4:7">
      <c r="D402" s="71"/>
      <c r="F402" s="71"/>
      <c r="G402" s="71"/>
    </row>
    <row r="403" spans="4:7">
      <c r="D403" s="71"/>
      <c r="F403" s="71"/>
      <c r="G403" s="71"/>
    </row>
    <row r="404" spans="4:7">
      <c r="D404" s="71"/>
      <c r="F404" s="71"/>
      <c r="G404" s="71"/>
    </row>
    <row r="405" spans="4:7">
      <c r="D405" s="71"/>
      <c r="F405" s="71"/>
      <c r="G405" s="71"/>
    </row>
    <row r="406" spans="4:7">
      <c r="D406" s="71"/>
      <c r="F406" s="71"/>
      <c r="G406" s="71"/>
    </row>
    <row r="407" spans="4:7">
      <c r="D407" s="71"/>
      <c r="F407" s="71"/>
      <c r="G407" s="71"/>
    </row>
    <row r="408" spans="4:7">
      <c r="D408" s="71"/>
      <c r="F408" s="71"/>
      <c r="G408" s="71"/>
    </row>
    <row r="409" spans="4:7">
      <c r="D409" s="71"/>
      <c r="F409" s="71"/>
      <c r="G409" s="71"/>
    </row>
    <row r="410" spans="4:7">
      <c r="D410" s="71"/>
      <c r="F410" s="71"/>
      <c r="G410" s="71"/>
    </row>
    <row r="411" spans="4:7">
      <c r="D411" s="71"/>
      <c r="F411" s="71"/>
      <c r="G411" s="71"/>
    </row>
    <row r="412" spans="4:7">
      <c r="D412" s="71"/>
      <c r="F412" s="71"/>
      <c r="G412" s="71"/>
    </row>
    <row r="413" spans="4:7">
      <c r="D413" s="71"/>
      <c r="F413" s="71"/>
      <c r="G413" s="71"/>
    </row>
    <row r="414" spans="4:7">
      <c r="D414" s="71"/>
      <c r="F414" s="71"/>
      <c r="G414" s="71"/>
    </row>
    <row r="415" spans="4:7">
      <c r="D415" s="71"/>
      <c r="F415" s="71"/>
      <c r="G415" s="71"/>
    </row>
    <row r="416" spans="4:7">
      <c r="D416" s="71"/>
      <c r="F416" s="71"/>
      <c r="G416" s="71"/>
    </row>
    <row r="417" spans="4:7">
      <c r="D417" s="71"/>
      <c r="F417" s="71"/>
      <c r="G417" s="71"/>
    </row>
    <row r="418" spans="4:7">
      <c r="D418" s="71"/>
      <c r="F418" s="71"/>
      <c r="G418" s="71"/>
    </row>
    <row r="419" spans="4:7">
      <c r="D419" s="71"/>
      <c r="F419" s="71"/>
      <c r="G419" s="71"/>
    </row>
    <row r="420" spans="4:7">
      <c r="D420" s="71"/>
      <c r="F420" s="71"/>
      <c r="G420" s="71"/>
    </row>
    <row r="421" spans="4:7">
      <c r="D421" s="71"/>
      <c r="F421" s="71"/>
      <c r="G421" s="71"/>
    </row>
    <row r="422" spans="4:7">
      <c r="D422" s="71"/>
      <c r="F422" s="71"/>
      <c r="G422" s="71"/>
    </row>
    <row r="423" spans="4:7">
      <c r="D423" s="71"/>
      <c r="F423" s="71"/>
      <c r="G423" s="71"/>
    </row>
    <row r="424" spans="4:7">
      <c r="D424" s="71"/>
      <c r="F424" s="71"/>
      <c r="G424" s="71"/>
    </row>
    <row r="425" spans="4:7">
      <c r="D425" s="71"/>
      <c r="F425" s="71"/>
      <c r="G425" s="71"/>
    </row>
    <row r="426" spans="4:7">
      <c r="D426" s="71"/>
      <c r="F426" s="71"/>
      <c r="G426" s="71"/>
    </row>
    <row r="427" spans="4:7">
      <c r="D427" s="71"/>
      <c r="F427" s="71"/>
      <c r="G427" s="71"/>
    </row>
    <row r="428" spans="4:7">
      <c r="D428" s="71"/>
      <c r="F428" s="71"/>
      <c r="G428" s="71"/>
    </row>
    <row r="429" spans="4:7">
      <c r="D429" s="71"/>
      <c r="F429" s="71"/>
      <c r="G429" s="71"/>
    </row>
    <row r="430" spans="4:7">
      <c r="D430" s="71"/>
      <c r="F430" s="71"/>
      <c r="G430" s="71"/>
    </row>
    <row r="431" spans="4:7">
      <c r="D431" s="71"/>
      <c r="F431" s="71"/>
      <c r="G431" s="71"/>
    </row>
    <row r="432" spans="4:7">
      <c r="D432" s="71"/>
      <c r="F432" s="71"/>
      <c r="G432" s="71"/>
    </row>
    <row r="433" spans="4:7">
      <c r="D433" s="71"/>
      <c r="F433" s="71"/>
      <c r="G433" s="71"/>
    </row>
    <row r="434" spans="4:7">
      <c r="D434" s="71"/>
      <c r="F434" s="71"/>
      <c r="G434" s="71"/>
    </row>
    <row r="435" spans="4:7">
      <c r="D435" s="71"/>
      <c r="F435" s="71"/>
      <c r="G435" s="71"/>
    </row>
    <row r="436" spans="4:7">
      <c r="D436" s="71"/>
      <c r="F436" s="71"/>
      <c r="G436" s="71"/>
    </row>
    <row r="437" spans="4:7">
      <c r="D437" s="71"/>
      <c r="F437" s="71"/>
      <c r="G437" s="71"/>
    </row>
    <row r="438" spans="4:7">
      <c r="D438" s="71"/>
      <c r="F438" s="71"/>
      <c r="G438" s="71"/>
    </row>
    <row r="439" spans="4:7">
      <c r="D439" s="71"/>
      <c r="F439" s="71"/>
      <c r="G439" s="71"/>
    </row>
    <row r="440" spans="4:7">
      <c r="D440" s="71"/>
      <c r="F440" s="71"/>
      <c r="G440" s="71"/>
    </row>
    <row r="441" spans="4:7">
      <c r="D441" s="71"/>
      <c r="F441" s="71"/>
      <c r="G441" s="71"/>
    </row>
    <row r="442" spans="4:7">
      <c r="D442" s="71"/>
      <c r="F442" s="71"/>
      <c r="G442" s="71"/>
    </row>
    <row r="443" spans="4:7">
      <c r="D443" s="71"/>
      <c r="F443" s="71"/>
      <c r="G443" s="71"/>
    </row>
    <row r="444" spans="4:7">
      <c r="D444" s="71"/>
      <c r="F444" s="71"/>
      <c r="G444" s="71"/>
    </row>
    <row r="445" spans="4:7">
      <c r="D445" s="71"/>
      <c r="F445" s="71"/>
      <c r="G445" s="71"/>
    </row>
    <row r="446" spans="4:7">
      <c r="D446" s="71"/>
      <c r="F446" s="71"/>
      <c r="G446" s="71"/>
    </row>
    <row r="447" spans="4:7">
      <c r="D447" s="71"/>
      <c r="F447" s="71"/>
      <c r="G447" s="71"/>
    </row>
    <row r="448" spans="4:7">
      <c r="D448" s="71"/>
      <c r="F448" s="71"/>
      <c r="G448" s="71"/>
    </row>
    <row r="449" spans="4:7">
      <c r="D449" s="71"/>
      <c r="F449" s="71"/>
      <c r="G449" s="71"/>
    </row>
    <row r="450" spans="4:7">
      <c r="D450" s="71"/>
      <c r="F450" s="71"/>
      <c r="G450" s="71"/>
    </row>
    <row r="451" spans="4:7">
      <c r="D451" s="71"/>
      <c r="F451" s="71"/>
      <c r="G451" s="71"/>
    </row>
    <row r="452" spans="4:7">
      <c r="D452" s="71"/>
      <c r="F452" s="71"/>
      <c r="G452" s="71"/>
    </row>
    <row r="453" spans="4:7">
      <c r="D453" s="71"/>
      <c r="F453" s="71"/>
      <c r="G453" s="71"/>
    </row>
    <row r="454" spans="4:7">
      <c r="D454" s="71"/>
      <c r="F454" s="71"/>
      <c r="G454" s="71"/>
    </row>
    <row r="455" spans="4:7">
      <c r="D455" s="71"/>
      <c r="F455" s="71"/>
      <c r="G455" s="71"/>
    </row>
    <row r="456" spans="4:7">
      <c r="D456" s="71"/>
      <c r="F456" s="71"/>
      <c r="G456" s="71"/>
    </row>
    <row r="457" spans="4:7">
      <c r="D457" s="71"/>
      <c r="F457" s="71"/>
      <c r="G457" s="71"/>
    </row>
    <row r="458" spans="4:7">
      <c r="D458" s="71"/>
      <c r="F458" s="71"/>
      <c r="G458" s="71"/>
    </row>
    <row r="459" spans="4:7">
      <c r="D459" s="71"/>
      <c r="F459" s="71"/>
      <c r="G459" s="71"/>
    </row>
    <row r="460" spans="4:7">
      <c r="D460" s="71"/>
      <c r="F460" s="71"/>
      <c r="G460" s="71"/>
    </row>
    <row r="461" spans="4:7">
      <c r="D461" s="71"/>
      <c r="F461" s="71"/>
      <c r="G461" s="71"/>
    </row>
    <row r="462" spans="4:7">
      <c r="D462" s="71"/>
      <c r="F462" s="71"/>
      <c r="G462" s="71"/>
    </row>
    <row r="463" spans="4:7">
      <c r="D463" s="71"/>
      <c r="F463" s="71"/>
      <c r="G463" s="71"/>
    </row>
    <row r="464" spans="4:7">
      <c r="D464" s="71"/>
      <c r="F464" s="71"/>
      <c r="G464" s="71"/>
    </row>
    <row r="465" spans="4:7">
      <c r="D465" s="71"/>
      <c r="F465" s="71"/>
      <c r="G465" s="71"/>
    </row>
    <row r="466" spans="4:7">
      <c r="D466" s="71"/>
      <c r="F466" s="71"/>
      <c r="G466" s="71"/>
    </row>
    <row r="467" spans="4:7">
      <c r="D467" s="71"/>
      <c r="F467" s="71"/>
      <c r="G467" s="71"/>
    </row>
    <row r="468" spans="4:7">
      <c r="D468" s="71"/>
      <c r="F468" s="71"/>
      <c r="G468" s="71"/>
    </row>
    <row r="469" spans="4:7">
      <c r="D469" s="71"/>
      <c r="F469" s="71"/>
      <c r="G469" s="71"/>
    </row>
    <row r="470" spans="4:7">
      <c r="D470" s="71"/>
      <c r="F470" s="71"/>
      <c r="G470" s="71"/>
    </row>
    <row r="471" spans="4:7">
      <c r="D471" s="71"/>
      <c r="F471" s="71"/>
      <c r="G471" s="71"/>
    </row>
    <row r="472" spans="4:7">
      <c r="D472" s="71"/>
      <c r="F472" s="71"/>
      <c r="G472" s="71"/>
    </row>
    <row r="473" spans="4:7">
      <c r="D473" s="71"/>
      <c r="F473" s="71"/>
      <c r="G473" s="71"/>
    </row>
    <row r="474" spans="4:7">
      <c r="D474" s="71"/>
      <c r="F474" s="71"/>
      <c r="G474" s="71"/>
    </row>
    <row r="475" spans="4:7">
      <c r="D475" s="71"/>
      <c r="F475" s="71"/>
      <c r="G475" s="71"/>
    </row>
    <row r="476" spans="4:7">
      <c r="D476" s="71"/>
      <c r="F476" s="71"/>
      <c r="G476" s="71"/>
    </row>
    <row r="477" spans="4:7">
      <c r="D477" s="71"/>
      <c r="F477" s="71"/>
      <c r="G477" s="71"/>
    </row>
    <row r="478" spans="4:7">
      <c r="D478" s="71"/>
      <c r="F478" s="71"/>
      <c r="G478" s="71"/>
    </row>
    <row r="479" spans="4:7">
      <c r="D479" s="71"/>
      <c r="F479" s="71"/>
      <c r="G479" s="71"/>
    </row>
    <row r="480" spans="4:7">
      <c r="D480" s="71"/>
      <c r="F480" s="71"/>
      <c r="G480" s="71"/>
    </row>
    <row r="481" spans="4:7">
      <c r="D481" s="71"/>
      <c r="F481" s="71"/>
      <c r="G481" s="71"/>
    </row>
    <row r="482" spans="4:7">
      <c r="D482" s="71"/>
      <c r="F482" s="71"/>
      <c r="G482" s="71"/>
    </row>
    <row r="483" spans="4:7">
      <c r="D483" s="71"/>
      <c r="F483" s="71"/>
      <c r="G483" s="71"/>
    </row>
    <row r="484" spans="4:7">
      <c r="D484" s="71"/>
      <c r="F484" s="71"/>
      <c r="G484" s="71"/>
    </row>
    <row r="485" spans="4:7">
      <c r="D485" s="71"/>
      <c r="F485" s="71"/>
      <c r="G485" s="71"/>
    </row>
    <row r="486" spans="4:7">
      <c r="D486" s="71"/>
      <c r="F486" s="71"/>
      <c r="G486" s="71"/>
    </row>
    <row r="487" spans="4:7">
      <c r="D487" s="71"/>
      <c r="F487" s="71"/>
      <c r="G487" s="71"/>
    </row>
    <row r="488" spans="4:7">
      <c r="D488" s="71"/>
      <c r="F488" s="71"/>
      <c r="G488" s="71"/>
    </row>
    <row r="489" spans="4:7">
      <c r="D489" s="71"/>
      <c r="F489" s="71"/>
      <c r="G489" s="71"/>
    </row>
    <row r="490" spans="4:7">
      <c r="D490" s="71"/>
      <c r="F490" s="71"/>
      <c r="G490" s="71"/>
    </row>
    <row r="491" spans="4:7">
      <c r="D491" s="71"/>
      <c r="F491" s="71"/>
      <c r="G491" s="71"/>
    </row>
    <row r="492" spans="4:7">
      <c r="D492" s="71"/>
      <c r="F492" s="71"/>
      <c r="G492" s="71"/>
    </row>
    <row r="493" spans="4:7">
      <c r="D493" s="71"/>
      <c r="F493" s="71"/>
      <c r="G493" s="71"/>
    </row>
    <row r="494" spans="4:7">
      <c r="D494" s="71"/>
      <c r="F494" s="71"/>
      <c r="G494" s="71"/>
    </row>
    <row r="495" spans="4:7">
      <c r="D495" s="71"/>
      <c r="F495" s="71"/>
      <c r="G495" s="71"/>
    </row>
    <row r="496" spans="4:7">
      <c r="D496" s="71"/>
      <c r="F496" s="71"/>
      <c r="G496" s="71"/>
    </row>
    <row r="497" spans="4:7">
      <c r="D497" s="71"/>
      <c r="F497" s="71"/>
      <c r="G497" s="71"/>
    </row>
    <row r="498" spans="4:7">
      <c r="D498" s="71"/>
      <c r="F498" s="71"/>
      <c r="G498" s="71"/>
    </row>
    <row r="499" spans="4:7">
      <c r="D499" s="71"/>
      <c r="F499" s="71"/>
      <c r="G499" s="71"/>
    </row>
    <row r="500" spans="4:7">
      <c r="D500" s="71"/>
      <c r="F500" s="71"/>
      <c r="G500" s="71"/>
    </row>
    <row r="501" spans="4:7">
      <c r="D501" s="71"/>
      <c r="F501" s="71"/>
      <c r="G501" s="71"/>
    </row>
    <row r="502" spans="4:7">
      <c r="D502" s="71"/>
      <c r="F502" s="71"/>
      <c r="G502" s="71"/>
    </row>
    <row r="503" spans="4:7">
      <c r="D503" s="71"/>
      <c r="F503" s="71"/>
      <c r="G503" s="71"/>
    </row>
    <row r="504" spans="4:7">
      <c r="D504" s="71"/>
      <c r="F504" s="71"/>
      <c r="G504" s="71"/>
    </row>
    <row r="505" spans="4:7">
      <c r="D505" s="71"/>
      <c r="F505" s="71"/>
      <c r="G505" s="71"/>
    </row>
    <row r="506" spans="4:7">
      <c r="D506" s="71"/>
      <c r="F506" s="71"/>
      <c r="G506" s="71"/>
    </row>
    <row r="507" spans="4:7">
      <c r="D507" s="71"/>
      <c r="F507" s="71"/>
      <c r="G507" s="71"/>
    </row>
    <row r="508" spans="4:7">
      <c r="D508" s="71"/>
      <c r="F508" s="71"/>
      <c r="G508" s="71"/>
    </row>
    <row r="509" spans="4:7">
      <c r="D509" s="71"/>
      <c r="F509" s="71"/>
      <c r="G509" s="71"/>
    </row>
    <row r="510" spans="4:7">
      <c r="D510" s="71"/>
      <c r="F510" s="71"/>
      <c r="G510" s="71"/>
    </row>
    <row r="511" spans="4:7">
      <c r="D511" s="71"/>
      <c r="F511" s="71"/>
      <c r="G511" s="71"/>
    </row>
    <row r="512" spans="4:7">
      <c r="D512" s="71"/>
      <c r="F512" s="71"/>
      <c r="G512" s="71"/>
    </row>
    <row r="513" spans="4:7">
      <c r="D513" s="71"/>
      <c r="F513" s="71"/>
      <c r="G513" s="71"/>
    </row>
    <row r="514" spans="4:7">
      <c r="D514" s="71"/>
      <c r="F514" s="71"/>
      <c r="G514" s="71"/>
    </row>
    <row r="515" spans="4:7">
      <c r="D515" s="71"/>
      <c r="F515" s="71"/>
      <c r="G515" s="71"/>
    </row>
    <row r="516" spans="4:7">
      <c r="D516" s="71"/>
      <c r="F516" s="71"/>
      <c r="G516" s="71"/>
    </row>
    <row r="517" spans="4:7">
      <c r="D517" s="71"/>
      <c r="F517" s="71"/>
      <c r="G517" s="71"/>
    </row>
    <row r="518" spans="4:7">
      <c r="D518" s="71"/>
      <c r="F518" s="71"/>
      <c r="G518" s="71"/>
    </row>
    <row r="519" spans="4:7">
      <c r="D519" s="71"/>
      <c r="F519" s="71"/>
      <c r="G519" s="71"/>
    </row>
    <row r="520" spans="4:7">
      <c r="D520" s="71"/>
      <c r="F520" s="71"/>
      <c r="G520" s="71"/>
    </row>
    <row r="521" spans="4:7">
      <c r="D521" s="71"/>
      <c r="F521" s="71"/>
      <c r="G521" s="71"/>
    </row>
    <row r="522" spans="4:7">
      <c r="D522" s="71"/>
      <c r="F522" s="71"/>
      <c r="G522" s="71"/>
    </row>
    <row r="523" spans="4:7">
      <c r="D523" s="71"/>
      <c r="F523" s="71"/>
      <c r="G523" s="71"/>
    </row>
    <row r="524" spans="4:7">
      <c r="D524" s="71"/>
      <c r="F524" s="71"/>
      <c r="G524" s="71"/>
    </row>
    <row r="525" spans="4:7">
      <c r="D525" s="71"/>
      <c r="F525" s="71"/>
      <c r="G525" s="71"/>
    </row>
    <row r="526" spans="4:7">
      <c r="D526" s="71"/>
      <c r="F526" s="71"/>
      <c r="G526" s="71"/>
    </row>
    <row r="527" spans="4:7">
      <c r="D527" s="71"/>
      <c r="F527" s="71"/>
      <c r="G527" s="71"/>
    </row>
    <row r="528" spans="4:7">
      <c r="D528" s="71"/>
      <c r="F528" s="71"/>
      <c r="G528" s="71"/>
    </row>
    <row r="529" spans="4:7">
      <c r="D529" s="71"/>
      <c r="F529" s="71"/>
      <c r="G529" s="71"/>
    </row>
    <row r="530" spans="4:7">
      <c r="D530" s="71"/>
      <c r="F530" s="71"/>
      <c r="G530" s="71"/>
    </row>
    <row r="531" spans="4:7">
      <c r="D531" s="71"/>
      <c r="F531" s="71"/>
      <c r="G531" s="71"/>
    </row>
    <row r="532" spans="4:7">
      <c r="D532" s="71"/>
      <c r="F532" s="71"/>
      <c r="G532" s="71"/>
    </row>
    <row r="533" spans="4:7">
      <c r="D533" s="71"/>
      <c r="F533" s="71"/>
      <c r="G533" s="71"/>
    </row>
    <row r="534" spans="4:7">
      <c r="D534" s="71"/>
      <c r="F534" s="71"/>
      <c r="G534" s="71"/>
    </row>
    <row r="535" spans="4:7">
      <c r="D535" s="71"/>
      <c r="F535" s="71"/>
      <c r="G535" s="71"/>
    </row>
    <row r="536" spans="4:7">
      <c r="D536" s="71"/>
      <c r="F536" s="71"/>
      <c r="G536" s="71"/>
    </row>
    <row r="537" spans="4:7">
      <c r="D537" s="71"/>
      <c r="F537" s="71"/>
      <c r="G537" s="71"/>
    </row>
    <row r="538" spans="4:7">
      <c r="D538" s="71"/>
      <c r="F538" s="71"/>
      <c r="G538" s="71"/>
    </row>
    <row r="539" spans="4:7">
      <c r="D539" s="71"/>
      <c r="F539" s="71"/>
      <c r="G539" s="71"/>
    </row>
    <row r="540" spans="4:7">
      <c r="D540" s="71"/>
      <c r="F540" s="71"/>
      <c r="G540" s="71"/>
    </row>
    <row r="541" spans="4:7">
      <c r="D541" s="71"/>
      <c r="F541" s="71"/>
      <c r="G541" s="71"/>
    </row>
    <row r="542" spans="4:7">
      <c r="D542" s="71"/>
      <c r="F542" s="71"/>
      <c r="G542" s="71"/>
    </row>
    <row r="543" spans="4:7">
      <c r="D543" s="71"/>
      <c r="F543" s="71"/>
      <c r="G543" s="71"/>
    </row>
    <row r="544" spans="4:7">
      <c r="D544" s="71"/>
      <c r="F544" s="71"/>
      <c r="G544" s="71"/>
    </row>
    <row r="545" spans="4:7">
      <c r="D545" s="71"/>
      <c r="F545" s="71"/>
      <c r="G545" s="71"/>
    </row>
    <row r="546" spans="4:7">
      <c r="D546" s="71"/>
      <c r="F546" s="71"/>
      <c r="G546" s="71"/>
    </row>
    <row r="547" spans="4:7">
      <c r="D547" s="71"/>
      <c r="F547" s="71"/>
      <c r="G547" s="71"/>
    </row>
    <row r="548" spans="4:7">
      <c r="D548" s="71"/>
      <c r="F548" s="71"/>
      <c r="G548" s="71"/>
    </row>
    <row r="549" spans="4:7">
      <c r="D549" s="71"/>
      <c r="F549" s="71"/>
      <c r="G549" s="71"/>
    </row>
    <row r="550" spans="4:7">
      <c r="D550" s="71"/>
      <c r="F550" s="71"/>
      <c r="G550" s="71"/>
    </row>
    <row r="551" spans="4:7">
      <c r="D551" s="71"/>
      <c r="F551" s="71"/>
      <c r="G551" s="71"/>
    </row>
    <row r="552" spans="4:7">
      <c r="D552" s="71"/>
      <c r="F552" s="71"/>
      <c r="G552" s="71"/>
    </row>
    <row r="553" spans="4:7">
      <c r="D553" s="71"/>
      <c r="F553" s="71"/>
      <c r="G553" s="71"/>
    </row>
    <row r="554" spans="4:7">
      <c r="D554" s="71"/>
      <c r="F554" s="71"/>
      <c r="G554" s="71"/>
    </row>
    <row r="555" spans="4:7">
      <c r="D555" s="71"/>
      <c r="F555" s="71"/>
      <c r="G555" s="71"/>
    </row>
    <row r="556" spans="4:7">
      <c r="D556" s="71"/>
      <c r="F556" s="71"/>
      <c r="G556" s="71"/>
    </row>
    <row r="557" spans="4:7">
      <c r="D557" s="71"/>
      <c r="F557" s="71"/>
      <c r="G557" s="71"/>
    </row>
    <row r="558" spans="4:7">
      <c r="D558" s="71"/>
      <c r="F558" s="71"/>
      <c r="G558" s="71"/>
    </row>
    <row r="559" spans="4:7">
      <c r="D559" s="71"/>
      <c r="F559" s="71"/>
      <c r="G559" s="71"/>
    </row>
    <row r="560" spans="4:7">
      <c r="D560" s="71"/>
      <c r="F560" s="71"/>
      <c r="G560" s="71"/>
    </row>
    <row r="561" spans="4:7">
      <c r="D561" s="71"/>
      <c r="F561" s="71"/>
      <c r="G561" s="71"/>
    </row>
    <row r="562" spans="4:7">
      <c r="D562" s="71"/>
      <c r="F562" s="71"/>
      <c r="G562" s="71"/>
    </row>
    <row r="563" spans="4:7">
      <c r="D563" s="71"/>
      <c r="F563" s="71"/>
      <c r="G563" s="71"/>
    </row>
    <row r="564" spans="4:7">
      <c r="D564" s="71"/>
      <c r="F564" s="71"/>
      <c r="G564" s="71"/>
    </row>
    <row r="565" spans="4:7">
      <c r="D565" s="71"/>
      <c r="F565" s="71"/>
      <c r="G565" s="71"/>
    </row>
    <row r="566" spans="4:7">
      <c r="D566" s="71"/>
      <c r="F566" s="71"/>
      <c r="G566" s="71"/>
    </row>
    <row r="567" spans="4:7">
      <c r="D567" s="71"/>
      <c r="F567" s="71"/>
      <c r="G567" s="71"/>
    </row>
    <row r="568" spans="4:7">
      <c r="D568" s="71"/>
      <c r="F568" s="71"/>
      <c r="G568" s="71"/>
    </row>
    <row r="569" spans="4:7">
      <c r="D569" s="71"/>
      <c r="F569" s="71"/>
      <c r="G569" s="71"/>
    </row>
    <row r="570" spans="4:7">
      <c r="D570" s="71"/>
      <c r="F570" s="71"/>
      <c r="G570" s="71"/>
    </row>
    <row r="571" spans="4:7">
      <c r="D571" s="71"/>
      <c r="F571" s="71"/>
      <c r="G571" s="71"/>
    </row>
    <row r="572" spans="4:7">
      <c r="D572" s="71"/>
      <c r="F572" s="71"/>
      <c r="G572" s="71"/>
    </row>
    <row r="573" spans="4:7">
      <c r="D573" s="71"/>
      <c r="F573" s="71"/>
      <c r="G573" s="71"/>
    </row>
    <row r="574" spans="4:7">
      <c r="D574" s="71"/>
      <c r="F574" s="71"/>
      <c r="G574" s="71"/>
    </row>
    <row r="575" spans="4:7">
      <c r="D575" s="71"/>
      <c r="F575" s="71"/>
      <c r="G575" s="71"/>
    </row>
    <row r="576" spans="4:7">
      <c r="D576" s="71"/>
      <c r="F576" s="71"/>
      <c r="G576" s="71"/>
    </row>
    <row r="577" spans="4:7">
      <c r="D577" s="71"/>
      <c r="F577" s="71"/>
      <c r="G577" s="71"/>
    </row>
    <row r="578" spans="4:7">
      <c r="D578" s="71"/>
      <c r="F578" s="71"/>
      <c r="G578" s="71"/>
    </row>
    <row r="579" spans="4:7">
      <c r="D579" s="71"/>
      <c r="F579" s="71"/>
      <c r="G579" s="71"/>
    </row>
    <row r="580" spans="4:7">
      <c r="D580" s="71"/>
      <c r="F580" s="71"/>
      <c r="G580" s="71"/>
    </row>
    <row r="581" spans="4:7">
      <c r="D581" s="71"/>
      <c r="F581" s="71"/>
      <c r="G581" s="71"/>
    </row>
    <row r="582" spans="4:7">
      <c r="D582" s="71"/>
      <c r="F582" s="71"/>
      <c r="G582" s="71"/>
    </row>
    <row r="583" spans="4:7">
      <c r="D583" s="71"/>
      <c r="F583" s="71"/>
      <c r="G583" s="71"/>
    </row>
    <row r="584" spans="4:7">
      <c r="D584" s="71"/>
      <c r="F584" s="71"/>
      <c r="G584" s="71"/>
    </row>
    <row r="585" spans="4:7">
      <c r="D585" s="71"/>
      <c r="F585" s="71"/>
      <c r="G585" s="71"/>
    </row>
    <row r="586" spans="4:7">
      <c r="D586" s="71"/>
      <c r="F586" s="71"/>
      <c r="G586" s="71"/>
    </row>
    <row r="587" spans="4:7">
      <c r="D587" s="71"/>
      <c r="F587" s="71"/>
      <c r="G587" s="71"/>
    </row>
    <row r="588" spans="4:7">
      <c r="D588" s="71"/>
      <c r="F588" s="71"/>
      <c r="G588" s="71"/>
    </row>
    <row r="589" spans="4:7">
      <c r="D589" s="71"/>
      <c r="F589" s="71"/>
      <c r="G589" s="71"/>
    </row>
    <row r="590" spans="4:7">
      <c r="D590" s="71"/>
      <c r="F590" s="71"/>
      <c r="G590" s="71"/>
    </row>
    <row r="591" spans="4:7">
      <c r="D591" s="71"/>
      <c r="F591" s="71"/>
      <c r="G591" s="71"/>
    </row>
    <row r="592" spans="4:7">
      <c r="D592" s="71"/>
      <c r="F592" s="71"/>
      <c r="G592" s="71"/>
    </row>
    <row r="593" spans="4:7">
      <c r="D593" s="71"/>
      <c r="F593" s="71"/>
      <c r="G593" s="71"/>
    </row>
    <row r="594" spans="4:7">
      <c r="D594" s="71"/>
      <c r="F594" s="71"/>
      <c r="G594" s="71"/>
    </row>
    <row r="595" spans="4:7">
      <c r="D595" s="71"/>
      <c r="F595" s="71"/>
      <c r="G595" s="71"/>
    </row>
    <row r="596" spans="4:7">
      <c r="D596" s="71"/>
      <c r="F596" s="71"/>
      <c r="G596" s="71"/>
    </row>
    <row r="597" spans="4:7">
      <c r="D597" s="71"/>
      <c r="F597" s="71"/>
      <c r="G597" s="71"/>
    </row>
    <row r="598" spans="4:7">
      <c r="D598" s="71"/>
      <c r="F598" s="71"/>
      <c r="G598" s="71"/>
    </row>
    <row r="599" spans="4:7">
      <c r="D599" s="71"/>
      <c r="F599" s="71"/>
      <c r="G599" s="71"/>
    </row>
    <row r="600" spans="4:7">
      <c r="D600" s="71"/>
      <c r="F600" s="71"/>
      <c r="G600" s="71"/>
    </row>
    <row r="601" spans="4:7">
      <c r="D601" s="71"/>
      <c r="F601" s="71"/>
      <c r="G601" s="71"/>
    </row>
    <row r="602" spans="4:7">
      <c r="D602" s="71"/>
      <c r="F602" s="71"/>
      <c r="G602" s="71"/>
    </row>
    <row r="603" spans="4:7">
      <c r="D603" s="71"/>
      <c r="F603" s="71"/>
      <c r="G603" s="71"/>
    </row>
    <row r="604" spans="4:7">
      <c r="D604" s="71"/>
      <c r="F604" s="71"/>
      <c r="G604" s="71"/>
    </row>
    <row r="605" spans="4:7">
      <c r="D605" s="71"/>
      <c r="F605" s="71"/>
      <c r="G605" s="71"/>
    </row>
    <row r="606" spans="4:7">
      <c r="D606" s="71"/>
      <c r="F606" s="71"/>
      <c r="G606" s="71"/>
    </row>
    <row r="607" spans="4:7">
      <c r="D607" s="71"/>
      <c r="F607" s="71"/>
      <c r="G607" s="71"/>
    </row>
    <row r="608" spans="4:7">
      <c r="D608" s="71"/>
      <c r="F608" s="71"/>
      <c r="G608" s="71"/>
    </row>
    <row r="609" spans="4:7">
      <c r="D609" s="71"/>
      <c r="F609" s="71"/>
      <c r="G609" s="71"/>
    </row>
    <row r="610" spans="4:7">
      <c r="D610" s="71"/>
      <c r="F610" s="71"/>
      <c r="G610" s="71"/>
    </row>
    <row r="611" spans="4:7">
      <c r="D611" s="71"/>
      <c r="F611" s="71"/>
      <c r="G611" s="71"/>
    </row>
    <row r="612" spans="4:7">
      <c r="D612" s="71"/>
      <c r="F612" s="71"/>
      <c r="G612" s="71"/>
    </row>
    <row r="613" spans="4:7">
      <c r="D613" s="71"/>
      <c r="F613" s="71"/>
      <c r="G613" s="71"/>
    </row>
    <row r="614" spans="4:7">
      <c r="D614" s="71"/>
      <c r="F614" s="71"/>
      <c r="G614" s="71"/>
    </row>
    <row r="615" spans="4:7">
      <c r="D615" s="71"/>
      <c r="F615" s="71"/>
      <c r="G615" s="71"/>
    </row>
    <row r="616" spans="4:7">
      <c r="D616" s="71"/>
      <c r="F616" s="71"/>
      <c r="G616" s="71"/>
    </row>
    <row r="617" spans="4:7">
      <c r="D617" s="71"/>
      <c r="F617" s="71"/>
      <c r="G617" s="71"/>
    </row>
    <row r="618" spans="4:7">
      <c r="D618" s="71"/>
      <c r="F618" s="71"/>
      <c r="G618" s="71"/>
    </row>
    <row r="619" spans="4:7">
      <c r="D619" s="71"/>
      <c r="F619" s="71"/>
      <c r="G619" s="71"/>
    </row>
    <row r="620" spans="4:7">
      <c r="D620" s="71"/>
      <c r="F620" s="71"/>
      <c r="G620" s="71"/>
    </row>
    <row r="621" spans="4:7">
      <c r="D621" s="71"/>
      <c r="F621" s="71"/>
      <c r="G621" s="71"/>
    </row>
    <row r="622" spans="4:7">
      <c r="D622" s="71"/>
      <c r="F622" s="71"/>
      <c r="G622" s="71"/>
    </row>
    <row r="623" spans="4:7">
      <c r="D623" s="71"/>
      <c r="F623" s="71"/>
      <c r="G623" s="71"/>
    </row>
    <row r="624" spans="4:7">
      <c r="D624" s="71"/>
      <c r="F624" s="71"/>
      <c r="G624" s="71"/>
    </row>
    <row r="625" spans="4:7">
      <c r="D625" s="71"/>
      <c r="F625" s="71"/>
      <c r="G625" s="71"/>
    </row>
    <row r="626" spans="4:7">
      <c r="D626" s="71"/>
      <c r="F626" s="71"/>
      <c r="G626" s="71"/>
    </row>
    <row r="627" spans="4:7">
      <c r="D627" s="71"/>
      <c r="F627" s="71"/>
      <c r="G627" s="71"/>
    </row>
    <row r="628" spans="4:7">
      <c r="D628" s="71"/>
      <c r="F628" s="71"/>
      <c r="G628" s="71"/>
    </row>
    <row r="629" spans="4:7">
      <c r="D629" s="71"/>
      <c r="F629" s="71"/>
      <c r="G629" s="71"/>
    </row>
    <row r="630" spans="4:7">
      <c r="D630" s="71"/>
      <c r="F630" s="71"/>
      <c r="G630" s="71"/>
    </row>
    <row r="631" spans="4:7">
      <c r="D631" s="71"/>
      <c r="F631" s="71"/>
      <c r="G631" s="71"/>
    </row>
    <row r="632" spans="4:7">
      <c r="D632" s="71"/>
      <c r="F632" s="71"/>
      <c r="G632" s="71"/>
    </row>
    <row r="633" spans="4:7">
      <c r="D633" s="71"/>
      <c r="F633" s="71"/>
      <c r="G633" s="71"/>
    </row>
    <row r="634" spans="4:7">
      <c r="D634" s="71"/>
      <c r="F634" s="71"/>
      <c r="G634" s="71"/>
    </row>
    <row r="635" spans="4:7">
      <c r="D635" s="71"/>
      <c r="F635" s="71"/>
      <c r="G635" s="71"/>
    </row>
    <row r="636" spans="4:7">
      <c r="D636" s="71"/>
      <c r="F636" s="71"/>
      <c r="G636" s="71"/>
    </row>
    <row r="637" spans="4:7">
      <c r="D637" s="71"/>
      <c r="F637" s="71"/>
      <c r="G637" s="71"/>
    </row>
    <row r="638" spans="4:7">
      <c r="D638" s="71"/>
      <c r="F638" s="71"/>
      <c r="G638" s="71"/>
    </row>
    <row r="639" spans="4:7">
      <c r="D639" s="71"/>
      <c r="F639" s="71"/>
      <c r="G639" s="71"/>
    </row>
    <row r="640" spans="4:7">
      <c r="D640" s="71"/>
      <c r="F640" s="71"/>
      <c r="G640" s="71"/>
    </row>
    <row r="641" spans="4:7">
      <c r="D641" s="71"/>
      <c r="F641" s="71"/>
      <c r="G641" s="71"/>
    </row>
    <row r="642" spans="4:7">
      <c r="D642" s="71"/>
      <c r="F642" s="71"/>
      <c r="G642" s="71"/>
    </row>
    <row r="643" spans="4:7">
      <c r="D643" s="71"/>
      <c r="F643" s="71"/>
      <c r="G643" s="71"/>
    </row>
    <row r="644" spans="4:7">
      <c r="D644" s="71"/>
      <c r="F644" s="71"/>
      <c r="G644" s="71"/>
    </row>
    <row r="645" spans="4:7">
      <c r="D645" s="71"/>
      <c r="F645" s="71"/>
      <c r="G645" s="71"/>
    </row>
    <row r="646" spans="4:7">
      <c r="D646" s="71"/>
      <c r="F646" s="71"/>
      <c r="G646" s="71"/>
    </row>
    <row r="647" spans="4:7">
      <c r="D647" s="71"/>
      <c r="F647" s="71"/>
      <c r="G647" s="71"/>
    </row>
    <row r="648" spans="4:7">
      <c r="D648" s="71"/>
      <c r="F648" s="71"/>
      <c r="G648" s="71"/>
    </row>
    <row r="649" spans="4:7">
      <c r="D649" s="71"/>
      <c r="F649" s="71"/>
      <c r="G649" s="71"/>
    </row>
    <row r="650" spans="4:7">
      <c r="D650" s="71"/>
      <c r="F650" s="71"/>
      <c r="G650" s="71"/>
    </row>
    <row r="651" spans="4:7">
      <c r="D651" s="71"/>
      <c r="F651" s="71"/>
      <c r="G651" s="71"/>
    </row>
    <row r="652" spans="4:7">
      <c r="D652" s="71"/>
      <c r="F652" s="71"/>
      <c r="G652" s="71"/>
    </row>
    <row r="653" spans="4:7">
      <c r="D653" s="71"/>
      <c r="F653" s="71"/>
      <c r="G653" s="71"/>
    </row>
    <row r="654" spans="4:7">
      <c r="D654" s="71"/>
      <c r="F654" s="71"/>
      <c r="G654" s="71"/>
    </row>
    <row r="655" spans="4:7">
      <c r="D655" s="71"/>
      <c r="F655" s="71"/>
      <c r="G655" s="71"/>
    </row>
    <row r="656" spans="4:7">
      <c r="D656" s="71"/>
      <c r="F656" s="71"/>
      <c r="G656" s="71"/>
    </row>
    <row r="657" spans="4:7">
      <c r="D657" s="71"/>
      <c r="F657" s="71"/>
      <c r="G657" s="71"/>
    </row>
    <row r="658" spans="4:7">
      <c r="D658" s="71"/>
      <c r="F658" s="71"/>
      <c r="G658" s="71"/>
    </row>
    <row r="659" spans="4:7">
      <c r="D659" s="71"/>
      <c r="F659" s="71"/>
      <c r="G659" s="71"/>
    </row>
    <row r="660" spans="4:7">
      <c r="D660" s="71"/>
      <c r="F660" s="71"/>
      <c r="G660" s="71"/>
    </row>
    <row r="661" spans="4:7">
      <c r="D661" s="71"/>
      <c r="F661" s="71"/>
      <c r="G661" s="71"/>
    </row>
    <row r="662" spans="4:7">
      <c r="D662" s="71"/>
      <c r="F662" s="71"/>
      <c r="G662" s="71"/>
    </row>
    <row r="663" spans="4:7">
      <c r="D663" s="71"/>
      <c r="F663" s="71"/>
      <c r="G663" s="71"/>
    </row>
    <row r="664" spans="4:7">
      <c r="D664" s="71"/>
      <c r="F664" s="71"/>
      <c r="G664" s="71"/>
    </row>
    <row r="665" spans="4:7">
      <c r="D665" s="71"/>
      <c r="F665" s="71"/>
      <c r="G665" s="71"/>
    </row>
    <row r="666" spans="4:7">
      <c r="D666" s="71"/>
      <c r="F666" s="71"/>
      <c r="G666" s="71"/>
    </row>
    <row r="667" spans="4:7">
      <c r="D667" s="71"/>
      <c r="F667" s="71"/>
      <c r="G667" s="71"/>
    </row>
    <row r="668" spans="4:7">
      <c r="D668" s="71"/>
      <c r="F668" s="71"/>
      <c r="G668" s="71"/>
    </row>
    <row r="669" spans="4:7">
      <c r="D669" s="71"/>
      <c r="F669" s="71"/>
      <c r="G669" s="71"/>
    </row>
    <row r="670" spans="4:7">
      <c r="D670" s="71"/>
      <c r="F670" s="71"/>
      <c r="G670" s="71"/>
    </row>
    <row r="671" spans="4:7">
      <c r="D671" s="71"/>
      <c r="F671" s="71"/>
      <c r="G671" s="71"/>
    </row>
    <row r="672" spans="4:7">
      <c r="D672" s="71"/>
      <c r="F672" s="71"/>
      <c r="G672" s="71"/>
    </row>
    <row r="673" spans="4:7">
      <c r="D673" s="71"/>
      <c r="F673" s="71"/>
      <c r="G673" s="71"/>
    </row>
    <row r="674" spans="4:7">
      <c r="D674" s="71"/>
      <c r="F674" s="71"/>
      <c r="G674" s="71"/>
    </row>
    <row r="675" spans="4:7">
      <c r="D675" s="71"/>
      <c r="F675" s="71"/>
      <c r="G675" s="71"/>
    </row>
    <row r="676" spans="4:7">
      <c r="D676" s="71"/>
      <c r="F676" s="71"/>
      <c r="G676" s="71"/>
    </row>
    <row r="677" spans="4:7">
      <c r="D677" s="71"/>
      <c r="F677" s="71"/>
      <c r="G677" s="71"/>
    </row>
    <row r="678" spans="4:7">
      <c r="D678" s="71"/>
      <c r="F678" s="71"/>
      <c r="G678" s="71"/>
    </row>
    <row r="679" spans="4:7">
      <c r="D679" s="71"/>
      <c r="F679" s="71"/>
      <c r="G679" s="71"/>
    </row>
    <row r="680" spans="4:7">
      <c r="D680" s="71"/>
      <c r="F680" s="71"/>
      <c r="G680" s="71"/>
    </row>
    <row r="681" spans="4:7">
      <c r="D681" s="71"/>
      <c r="F681" s="71"/>
      <c r="G681" s="71"/>
    </row>
    <row r="682" spans="4:7">
      <c r="D682" s="71"/>
      <c r="F682" s="71"/>
      <c r="G682" s="71"/>
    </row>
    <row r="683" spans="4:7">
      <c r="D683" s="71"/>
      <c r="F683" s="71"/>
      <c r="G683" s="71"/>
    </row>
    <row r="684" spans="4:7">
      <c r="D684" s="71"/>
      <c r="F684" s="71"/>
      <c r="G684" s="71"/>
    </row>
    <row r="685" spans="4:7">
      <c r="D685" s="71"/>
      <c r="F685" s="71"/>
      <c r="G685" s="71"/>
    </row>
    <row r="686" spans="4:7">
      <c r="D686" s="71"/>
      <c r="F686" s="71"/>
      <c r="G686" s="71"/>
    </row>
    <row r="687" spans="4:7">
      <c r="D687" s="71"/>
      <c r="F687" s="71"/>
      <c r="G687" s="71"/>
    </row>
    <row r="688" spans="4:7">
      <c r="D688" s="71"/>
      <c r="F688" s="71"/>
      <c r="G688" s="71"/>
    </row>
    <row r="689" spans="4:7">
      <c r="D689" s="71"/>
      <c r="F689" s="71"/>
      <c r="G689" s="71"/>
    </row>
    <row r="690" spans="4:7">
      <c r="D690" s="71"/>
      <c r="F690" s="71"/>
      <c r="G690" s="71"/>
    </row>
    <row r="691" spans="4:7">
      <c r="D691" s="71"/>
      <c r="F691" s="71"/>
      <c r="G691" s="71"/>
    </row>
    <row r="692" spans="4:7">
      <c r="D692" s="71"/>
      <c r="F692" s="71"/>
      <c r="G692" s="71"/>
    </row>
    <row r="693" spans="4:7">
      <c r="D693" s="71"/>
      <c r="F693" s="71"/>
      <c r="G693" s="71"/>
    </row>
    <row r="694" spans="4:7">
      <c r="D694" s="71"/>
      <c r="F694" s="71"/>
      <c r="G694" s="71"/>
    </row>
    <row r="695" spans="4:7">
      <c r="D695" s="71"/>
      <c r="F695" s="71"/>
      <c r="G695" s="71"/>
    </row>
    <row r="696" spans="4:7">
      <c r="D696" s="71"/>
      <c r="F696" s="71"/>
      <c r="G696" s="71"/>
    </row>
    <row r="697" spans="4:7">
      <c r="D697" s="71"/>
      <c r="F697" s="71"/>
      <c r="G697" s="71"/>
    </row>
    <row r="698" spans="4:7">
      <c r="D698" s="71"/>
      <c r="F698" s="71"/>
      <c r="G698" s="71"/>
    </row>
    <row r="699" spans="4:7">
      <c r="D699" s="71"/>
      <c r="F699" s="71"/>
      <c r="G699" s="71"/>
    </row>
    <row r="700" spans="4:7">
      <c r="D700" s="71"/>
      <c r="F700" s="71"/>
      <c r="G700" s="71"/>
    </row>
    <row r="701" spans="4:7">
      <c r="D701" s="71"/>
      <c r="F701" s="71"/>
      <c r="G701" s="71"/>
    </row>
    <row r="702" spans="4:7">
      <c r="D702" s="71"/>
      <c r="F702" s="71"/>
      <c r="G702" s="71"/>
    </row>
    <row r="703" spans="4:7">
      <c r="D703" s="71"/>
      <c r="F703" s="71"/>
      <c r="G703" s="71"/>
    </row>
    <row r="704" spans="4:7">
      <c r="D704" s="71"/>
      <c r="F704" s="71"/>
      <c r="G704" s="71"/>
    </row>
    <row r="705" spans="4:7">
      <c r="D705" s="71"/>
      <c r="F705" s="71"/>
      <c r="G705" s="71"/>
    </row>
    <row r="706" spans="4:7">
      <c r="D706" s="71"/>
      <c r="F706" s="71"/>
      <c r="G706" s="71"/>
    </row>
    <row r="707" spans="4:7">
      <c r="D707" s="71"/>
      <c r="F707" s="71"/>
      <c r="G707" s="71"/>
    </row>
    <row r="708" spans="4:7">
      <c r="D708" s="71"/>
      <c r="F708" s="71"/>
      <c r="G708" s="71"/>
    </row>
    <row r="709" spans="4:7">
      <c r="D709" s="71"/>
      <c r="F709" s="71"/>
      <c r="G709" s="71"/>
    </row>
    <row r="710" spans="4:7">
      <c r="D710" s="71"/>
      <c r="F710" s="71"/>
      <c r="G710" s="71"/>
    </row>
    <row r="711" spans="4:7">
      <c r="D711" s="71"/>
      <c r="F711" s="71"/>
      <c r="G711" s="71"/>
    </row>
    <row r="712" spans="4:7">
      <c r="D712" s="71"/>
      <c r="F712" s="71"/>
      <c r="G712" s="71"/>
    </row>
    <row r="713" spans="4:7">
      <c r="D713" s="71"/>
      <c r="F713" s="71"/>
      <c r="G713" s="71"/>
    </row>
    <row r="714" spans="4:7">
      <c r="D714" s="71"/>
      <c r="F714" s="71"/>
      <c r="G714" s="71"/>
    </row>
    <row r="715" spans="4:7">
      <c r="D715" s="71"/>
      <c r="F715" s="71"/>
      <c r="G715" s="71"/>
    </row>
    <row r="716" spans="4:7">
      <c r="D716" s="71"/>
      <c r="F716" s="71"/>
      <c r="G716" s="71"/>
    </row>
    <row r="717" spans="4:7">
      <c r="D717" s="71"/>
      <c r="F717" s="71"/>
      <c r="G717" s="71"/>
    </row>
    <row r="718" spans="4:7">
      <c r="D718" s="71"/>
      <c r="F718" s="71"/>
      <c r="G718" s="71"/>
    </row>
    <row r="719" spans="4:7">
      <c r="D719" s="71"/>
      <c r="F719" s="71"/>
      <c r="G719" s="71"/>
    </row>
    <row r="720" spans="4:7">
      <c r="D720" s="71"/>
      <c r="F720" s="71"/>
      <c r="G720" s="71"/>
    </row>
    <row r="721" spans="4:7">
      <c r="D721" s="71"/>
      <c r="F721" s="71"/>
      <c r="G721" s="71"/>
    </row>
    <row r="722" spans="4:7">
      <c r="D722" s="71"/>
      <c r="F722" s="71"/>
      <c r="G722" s="71"/>
    </row>
    <row r="723" spans="4:7">
      <c r="D723" s="71"/>
      <c r="F723" s="71"/>
      <c r="G723" s="71"/>
    </row>
    <row r="724" spans="4:7">
      <c r="D724" s="71"/>
      <c r="F724" s="71"/>
      <c r="G724" s="71"/>
    </row>
    <row r="725" spans="4:7">
      <c r="D725" s="71"/>
      <c r="F725" s="71"/>
      <c r="G725" s="71"/>
    </row>
    <row r="726" spans="4:7">
      <c r="D726" s="71"/>
      <c r="F726" s="71"/>
      <c r="G726" s="71"/>
    </row>
    <row r="727" spans="4:7">
      <c r="D727" s="71"/>
      <c r="F727" s="71"/>
      <c r="G727" s="71"/>
    </row>
    <row r="728" spans="4:7">
      <c r="D728" s="71"/>
      <c r="F728" s="71"/>
      <c r="G728" s="71"/>
    </row>
    <row r="729" spans="4:7">
      <c r="D729" s="71"/>
      <c r="F729" s="71"/>
      <c r="G729" s="71"/>
    </row>
    <row r="730" spans="4:7">
      <c r="D730" s="71"/>
      <c r="F730" s="71"/>
      <c r="G730" s="71"/>
    </row>
    <row r="731" spans="4:7">
      <c r="D731" s="71"/>
      <c r="F731" s="71"/>
      <c r="G731" s="71"/>
    </row>
    <row r="732" spans="4:7">
      <c r="D732" s="71"/>
      <c r="F732" s="71"/>
      <c r="G732" s="71"/>
    </row>
    <row r="733" spans="4:7">
      <c r="D733" s="71"/>
      <c r="F733" s="71"/>
      <c r="G733" s="71"/>
    </row>
    <row r="734" spans="4:7">
      <c r="D734" s="71"/>
      <c r="F734" s="71"/>
      <c r="G734" s="71"/>
    </row>
    <row r="735" spans="4:7">
      <c r="D735" s="71"/>
      <c r="F735" s="71"/>
      <c r="G735" s="71"/>
    </row>
    <row r="736" spans="4:7">
      <c r="D736" s="71"/>
      <c r="F736" s="71"/>
      <c r="G736" s="71"/>
    </row>
    <row r="737" spans="4:7">
      <c r="D737" s="71"/>
      <c r="F737" s="71"/>
      <c r="G737" s="71"/>
    </row>
    <row r="738" spans="4:7">
      <c r="D738" s="71"/>
      <c r="F738" s="71"/>
      <c r="G738" s="71"/>
    </row>
    <row r="739" spans="4:7">
      <c r="D739" s="71"/>
      <c r="F739" s="71"/>
      <c r="G739" s="71"/>
    </row>
    <row r="740" spans="4:7">
      <c r="D740" s="71"/>
      <c r="F740" s="71"/>
      <c r="G740" s="71"/>
    </row>
    <row r="741" spans="4:7">
      <c r="D741" s="71"/>
      <c r="F741" s="71"/>
      <c r="G741" s="71"/>
    </row>
    <row r="742" spans="4:7">
      <c r="D742" s="71"/>
      <c r="F742" s="71"/>
      <c r="G742" s="71"/>
    </row>
    <row r="743" spans="4:7">
      <c r="D743" s="71"/>
      <c r="F743" s="71"/>
      <c r="G743" s="71"/>
    </row>
    <row r="744" spans="4:7">
      <c r="D744" s="71"/>
      <c r="F744" s="71"/>
      <c r="G744" s="71"/>
    </row>
    <row r="745" spans="4:7">
      <c r="D745" s="71"/>
      <c r="F745" s="71"/>
      <c r="G745" s="71"/>
    </row>
    <row r="746" spans="4:7">
      <c r="D746" s="71"/>
      <c r="F746" s="71"/>
      <c r="G746" s="71"/>
    </row>
    <row r="747" spans="4:7">
      <c r="D747" s="71"/>
      <c r="F747" s="71"/>
      <c r="G747" s="71"/>
    </row>
    <row r="748" spans="4:7">
      <c r="D748" s="71"/>
      <c r="F748" s="71"/>
      <c r="G748" s="71"/>
    </row>
    <row r="749" spans="4:7">
      <c r="D749" s="71"/>
      <c r="F749" s="71"/>
      <c r="G749" s="71"/>
    </row>
    <row r="750" spans="4:7">
      <c r="D750" s="71"/>
      <c r="F750" s="71"/>
      <c r="G750" s="71"/>
    </row>
    <row r="751" spans="4:7">
      <c r="D751" s="71"/>
      <c r="F751" s="71"/>
      <c r="G751" s="71"/>
    </row>
    <row r="752" spans="4:7">
      <c r="D752" s="71"/>
      <c r="F752" s="71"/>
      <c r="G752" s="71"/>
    </row>
    <row r="753" spans="4:7">
      <c r="D753" s="71"/>
      <c r="F753" s="71"/>
      <c r="G753" s="71"/>
    </row>
    <row r="754" spans="4:7">
      <c r="D754" s="71"/>
      <c r="F754" s="71"/>
      <c r="G754" s="71"/>
    </row>
    <row r="755" spans="4:7">
      <c r="D755" s="71"/>
      <c r="F755" s="71"/>
      <c r="G755" s="71"/>
    </row>
    <row r="756" spans="4:7">
      <c r="D756" s="71"/>
      <c r="F756" s="71"/>
      <c r="G756" s="71"/>
    </row>
    <row r="757" spans="4:7">
      <c r="D757" s="71"/>
      <c r="F757" s="71"/>
      <c r="G757" s="71"/>
    </row>
    <row r="758" spans="4:7">
      <c r="D758" s="71"/>
      <c r="F758" s="71"/>
      <c r="G758" s="71"/>
    </row>
    <row r="759" spans="4:7">
      <c r="D759" s="71"/>
      <c r="F759" s="71"/>
      <c r="G759" s="71"/>
    </row>
    <row r="760" spans="4:7">
      <c r="D760" s="71"/>
      <c r="F760" s="71"/>
      <c r="G760" s="71"/>
    </row>
    <row r="761" spans="4:7">
      <c r="D761" s="71"/>
      <c r="F761" s="71"/>
      <c r="G761" s="71"/>
    </row>
    <row r="762" spans="4:7">
      <c r="D762" s="71"/>
      <c r="F762" s="71"/>
      <c r="G762" s="71"/>
    </row>
    <row r="763" spans="4:7">
      <c r="D763" s="71"/>
      <c r="F763" s="71"/>
      <c r="G763" s="71"/>
    </row>
    <row r="764" spans="4:7">
      <c r="D764" s="71"/>
      <c r="F764" s="71"/>
      <c r="G764" s="71"/>
    </row>
    <row r="765" spans="4:7">
      <c r="D765" s="71"/>
      <c r="F765" s="71"/>
      <c r="G765" s="71"/>
    </row>
    <row r="766" spans="4:7">
      <c r="D766" s="71"/>
      <c r="F766" s="71"/>
      <c r="G766" s="71"/>
    </row>
    <row r="767" spans="4:7">
      <c r="D767" s="71"/>
      <c r="F767" s="71"/>
      <c r="G767" s="71"/>
    </row>
    <row r="768" spans="4:7">
      <c r="D768" s="71"/>
      <c r="F768" s="71"/>
      <c r="G768" s="71"/>
    </row>
    <row r="769" spans="4:7">
      <c r="D769" s="71"/>
      <c r="F769" s="71"/>
      <c r="G769" s="71"/>
    </row>
    <row r="770" spans="4:7">
      <c r="D770" s="71"/>
      <c r="F770" s="71"/>
      <c r="G770" s="71"/>
    </row>
    <row r="771" spans="4:7">
      <c r="D771" s="71"/>
      <c r="F771" s="71"/>
      <c r="G771" s="71"/>
    </row>
    <row r="772" spans="4:7">
      <c r="D772" s="71"/>
      <c r="F772" s="71"/>
      <c r="G772" s="71"/>
    </row>
    <row r="773" spans="4:7">
      <c r="D773" s="71"/>
      <c r="F773" s="71"/>
      <c r="G773" s="71"/>
    </row>
    <row r="774" spans="4:7">
      <c r="D774" s="71"/>
      <c r="F774" s="71"/>
      <c r="G774" s="71"/>
    </row>
    <row r="775" spans="4:7">
      <c r="D775" s="71"/>
      <c r="F775" s="71"/>
      <c r="G775" s="71"/>
    </row>
    <row r="776" spans="4:7">
      <c r="D776" s="71"/>
      <c r="F776" s="71"/>
      <c r="G776" s="71"/>
    </row>
    <row r="777" spans="4:7">
      <c r="D777" s="71"/>
      <c r="F777" s="71"/>
      <c r="G777" s="71"/>
    </row>
    <row r="778" spans="4:7">
      <c r="D778" s="71"/>
      <c r="F778" s="71"/>
      <c r="G778" s="71"/>
    </row>
    <row r="779" spans="4:7">
      <c r="D779" s="71"/>
      <c r="F779" s="71"/>
      <c r="G779" s="71"/>
    </row>
    <row r="780" spans="4:7">
      <c r="D780" s="71"/>
      <c r="F780" s="71"/>
      <c r="G780" s="71"/>
    </row>
    <row r="781" spans="4:7">
      <c r="D781" s="71"/>
      <c r="F781" s="71"/>
      <c r="G781" s="71"/>
    </row>
    <row r="782" spans="4:7">
      <c r="D782" s="71"/>
      <c r="F782" s="71"/>
      <c r="G782" s="71"/>
    </row>
    <row r="783" spans="4:7">
      <c r="D783" s="71"/>
      <c r="F783" s="71"/>
      <c r="G783" s="71"/>
    </row>
    <row r="784" spans="4:7">
      <c r="D784" s="71"/>
      <c r="F784" s="71"/>
      <c r="G784" s="71"/>
    </row>
    <row r="785" spans="4:7">
      <c r="D785" s="71"/>
      <c r="F785" s="71"/>
      <c r="G785" s="71"/>
    </row>
    <row r="786" spans="4:7">
      <c r="D786" s="71"/>
      <c r="F786" s="71"/>
      <c r="G786" s="71"/>
    </row>
    <row r="787" spans="4:7">
      <c r="D787" s="71"/>
      <c r="F787" s="71"/>
      <c r="G787" s="71"/>
    </row>
    <row r="788" spans="4:7">
      <c r="D788" s="71"/>
      <c r="F788" s="71"/>
      <c r="G788" s="71"/>
    </row>
    <row r="789" spans="4:7">
      <c r="D789" s="71"/>
      <c r="F789" s="71"/>
      <c r="G789" s="71"/>
    </row>
    <row r="790" spans="4:7">
      <c r="D790" s="71"/>
      <c r="F790" s="71"/>
      <c r="G790" s="71"/>
    </row>
    <row r="791" spans="4:7">
      <c r="D791" s="71"/>
      <c r="F791" s="71"/>
      <c r="G791" s="71"/>
    </row>
    <row r="792" spans="4:7">
      <c r="D792" s="71"/>
      <c r="F792" s="71"/>
      <c r="G792" s="71"/>
    </row>
    <row r="793" spans="4:7">
      <c r="D793" s="71"/>
      <c r="F793" s="71"/>
      <c r="G793" s="71"/>
    </row>
    <row r="794" spans="4:7">
      <c r="D794" s="71"/>
      <c r="F794" s="71"/>
      <c r="G794" s="71"/>
    </row>
    <row r="795" spans="4:7">
      <c r="D795" s="71"/>
      <c r="F795" s="71"/>
      <c r="G795" s="71"/>
    </row>
    <row r="796" spans="4:7">
      <c r="D796" s="71"/>
      <c r="F796" s="71"/>
      <c r="G796" s="71"/>
    </row>
    <row r="797" spans="4:7">
      <c r="D797" s="71"/>
      <c r="F797" s="71"/>
      <c r="G797" s="71"/>
    </row>
    <row r="798" spans="4:7">
      <c r="D798" s="71"/>
      <c r="F798" s="71"/>
      <c r="G798" s="71"/>
    </row>
    <row r="799" spans="4:7">
      <c r="D799" s="71"/>
      <c r="F799" s="71"/>
      <c r="G799" s="71"/>
    </row>
    <row r="800" spans="4:7">
      <c r="D800" s="71"/>
      <c r="F800" s="71"/>
      <c r="G800" s="71"/>
    </row>
    <row r="801" spans="4:7">
      <c r="D801" s="71"/>
      <c r="F801" s="71"/>
      <c r="G801" s="71"/>
    </row>
    <row r="802" spans="4:7">
      <c r="D802" s="71"/>
      <c r="F802" s="71"/>
      <c r="G802" s="71"/>
    </row>
    <row r="803" spans="4:7">
      <c r="D803" s="71"/>
      <c r="F803" s="71"/>
      <c r="G803" s="71"/>
    </row>
    <row r="804" spans="4:7">
      <c r="D804" s="71"/>
      <c r="F804" s="71"/>
      <c r="G804" s="71"/>
    </row>
    <row r="805" spans="4:7">
      <c r="D805" s="71"/>
      <c r="F805" s="71"/>
      <c r="G805" s="71"/>
    </row>
    <row r="806" spans="4:7">
      <c r="D806" s="71"/>
      <c r="F806" s="71"/>
      <c r="G806" s="71"/>
    </row>
    <row r="807" spans="4:7">
      <c r="D807" s="71"/>
      <c r="F807" s="71"/>
      <c r="G807" s="71"/>
    </row>
    <row r="808" spans="4:7">
      <c r="D808" s="71"/>
      <c r="F808" s="71"/>
      <c r="G808" s="71"/>
    </row>
    <row r="809" spans="4:7">
      <c r="D809" s="71"/>
      <c r="F809" s="71"/>
      <c r="G809" s="71"/>
    </row>
    <row r="810" spans="4:7">
      <c r="D810" s="71"/>
      <c r="F810" s="71"/>
      <c r="G810" s="71"/>
    </row>
    <row r="811" spans="4:7">
      <c r="D811" s="71"/>
      <c r="F811" s="71"/>
      <c r="G811" s="71"/>
    </row>
    <row r="812" spans="4:7">
      <c r="D812" s="71"/>
      <c r="F812" s="71"/>
      <c r="G812" s="71"/>
    </row>
    <row r="813" spans="4:7">
      <c r="D813" s="71"/>
      <c r="F813" s="71"/>
      <c r="G813" s="71"/>
    </row>
    <row r="814" spans="4:7">
      <c r="D814" s="71"/>
      <c r="F814" s="71"/>
      <c r="G814" s="71"/>
    </row>
    <row r="815" spans="4:7">
      <c r="D815" s="71"/>
      <c r="F815" s="71"/>
      <c r="G815" s="71"/>
    </row>
    <row r="816" spans="4:7">
      <c r="D816" s="71"/>
      <c r="F816" s="71"/>
      <c r="G816" s="71"/>
    </row>
    <row r="817" spans="4:7">
      <c r="D817" s="71"/>
      <c r="F817" s="71"/>
      <c r="G817" s="71"/>
    </row>
    <row r="818" spans="4:7">
      <c r="D818" s="71"/>
      <c r="F818" s="71"/>
      <c r="G818" s="71"/>
    </row>
    <row r="819" spans="4:7">
      <c r="D819" s="71"/>
      <c r="F819" s="71"/>
      <c r="G819" s="71"/>
    </row>
    <row r="820" spans="4:7">
      <c r="D820" s="71"/>
      <c r="F820" s="71"/>
      <c r="G820" s="71"/>
    </row>
    <row r="821" spans="4:7">
      <c r="D821" s="71"/>
      <c r="F821" s="71"/>
      <c r="G821" s="71"/>
    </row>
    <row r="822" spans="4:7">
      <c r="D822" s="71"/>
      <c r="F822" s="71"/>
      <c r="G822" s="71"/>
    </row>
    <row r="823" spans="4:7">
      <c r="D823" s="71"/>
      <c r="F823" s="71"/>
      <c r="G823" s="71"/>
    </row>
    <row r="824" spans="4:7">
      <c r="D824" s="71"/>
      <c r="F824" s="71"/>
      <c r="G824" s="71"/>
    </row>
    <row r="825" spans="4:7">
      <c r="D825" s="71"/>
      <c r="F825" s="71"/>
      <c r="G825" s="71"/>
    </row>
    <row r="826" spans="4:7">
      <c r="D826" s="71"/>
      <c r="F826" s="71"/>
      <c r="G826" s="71"/>
    </row>
    <row r="827" spans="4:7">
      <c r="D827" s="71"/>
      <c r="F827" s="71"/>
      <c r="G827" s="71"/>
    </row>
    <row r="828" spans="4:7">
      <c r="D828" s="71"/>
      <c r="F828" s="71"/>
      <c r="G828" s="71"/>
    </row>
    <row r="829" spans="4:7">
      <c r="D829" s="71"/>
      <c r="F829" s="71"/>
      <c r="G829" s="71"/>
    </row>
    <row r="830" spans="4:7">
      <c r="D830" s="71"/>
      <c r="F830" s="71"/>
      <c r="G830" s="71"/>
    </row>
    <row r="831" spans="4:7">
      <c r="D831" s="71"/>
      <c r="F831" s="71"/>
      <c r="G831" s="71"/>
    </row>
    <row r="832" spans="4:7">
      <c r="D832" s="71"/>
      <c r="F832" s="71"/>
      <c r="G832" s="71"/>
    </row>
    <row r="833" spans="4:7">
      <c r="D833" s="71"/>
      <c r="F833" s="71"/>
      <c r="G833" s="71"/>
    </row>
    <row r="834" spans="4:7">
      <c r="D834" s="71"/>
      <c r="F834" s="71"/>
      <c r="G834" s="71"/>
    </row>
    <row r="835" spans="4:7">
      <c r="D835" s="71"/>
      <c r="F835" s="71"/>
      <c r="G835" s="71"/>
    </row>
    <row r="836" spans="4:7">
      <c r="D836" s="71"/>
      <c r="F836" s="71"/>
      <c r="G836" s="71"/>
    </row>
    <row r="837" spans="4:7">
      <c r="D837" s="71"/>
      <c r="F837" s="71"/>
      <c r="G837" s="71"/>
    </row>
    <row r="838" spans="4:7">
      <c r="D838" s="71"/>
      <c r="F838" s="71"/>
      <c r="G838" s="71"/>
    </row>
    <row r="839" spans="4:7">
      <c r="D839" s="71"/>
      <c r="F839" s="71"/>
      <c r="G839" s="71"/>
    </row>
    <row r="840" spans="4:7">
      <c r="D840" s="71"/>
      <c r="F840" s="71"/>
      <c r="G840" s="71"/>
    </row>
    <row r="841" spans="4:7">
      <c r="D841" s="71"/>
      <c r="F841" s="71"/>
      <c r="G841" s="71"/>
    </row>
    <row r="842" spans="4:7">
      <c r="D842" s="71"/>
      <c r="F842" s="71"/>
      <c r="G842" s="71"/>
    </row>
    <row r="843" spans="4:7">
      <c r="D843" s="71"/>
      <c r="F843" s="71"/>
      <c r="G843" s="71"/>
    </row>
    <row r="844" spans="4:7">
      <c r="D844" s="71"/>
      <c r="F844" s="71"/>
      <c r="G844" s="71"/>
    </row>
    <row r="845" spans="4:7">
      <c r="D845" s="71"/>
      <c r="F845" s="71"/>
      <c r="G845" s="71"/>
    </row>
    <row r="846" spans="4:7">
      <c r="D846" s="71"/>
      <c r="F846" s="71"/>
      <c r="G846" s="71"/>
    </row>
    <row r="847" spans="4:7">
      <c r="D847" s="71"/>
      <c r="F847" s="71"/>
      <c r="G847" s="71"/>
    </row>
    <row r="848" spans="4:7">
      <c r="D848" s="71"/>
      <c r="F848" s="71"/>
      <c r="G848" s="71"/>
    </row>
    <row r="849" spans="4:7">
      <c r="D849" s="71"/>
      <c r="F849" s="71"/>
      <c r="G849" s="71"/>
    </row>
    <row r="850" spans="4:7">
      <c r="D850" s="71"/>
      <c r="F850" s="71"/>
      <c r="G850" s="71"/>
    </row>
    <row r="851" spans="4:7">
      <c r="D851" s="71"/>
      <c r="F851" s="71"/>
      <c r="G851" s="71"/>
    </row>
    <row r="852" spans="4:7">
      <c r="D852" s="71"/>
      <c r="F852" s="71"/>
      <c r="G852" s="71"/>
    </row>
    <row r="853" spans="4:7">
      <c r="D853" s="71"/>
      <c r="F853" s="71"/>
      <c r="G853" s="71"/>
    </row>
    <row r="854" spans="4:7">
      <c r="D854" s="71"/>
      <c r="F854" s="71"/>
      <c r="G854" s="71"/>
    </row>
    <row r="855" spans="4:7">
      <c r="D855" s="71"/>
      <c r="F855" s="71"/>
      <c r="G855" s="71"/>
    </row>
    <row r="856" spans="4:7">
      <c r="D856" s="71"/>
      <c r="F856" s="71"/>
      <c r="G856" s="71"/>
    </row>
    <row r="857" spans="4:7">
      <c r="D857" s="71"/>
      <c r="F857" s="71"/>
      <c r="G857" s="71"/>
    </row>
    <row r="858" spans="4:7">
      <c r="D858" s="71"/>
      <c r="F858" s="71"/>
      <c r="G858" s="71"/>
    </row>
    <row r="859" spans="4:7">
      <c r="D859" s="71"/>
      <c r="F859" s="71"/>
      <c r="G859" s="71"/>
    </row>
    <row r="860" spans="4:7">
      <c r="D860" s="71"/>
      <c r="F860" s="71"/>
      <c r="G860" s="71"/>
    </row>
    <row r="861" spans="4:7">
      <c r="D861" s="71"/>
      <c r="F861" s="71"/>
      <c r="G861" s="71"/>
    </row>
    <row r="862" spans="4:7">
      <c r="D862" s="71"/>
      <c r="F862" s="71"/>
      <c r="G862" s="71"/>
    </row>
    <row r="863" spans="4:7">
      <c r="D863" s="71"/>
      <c r="F863" s="71"/>
      <c r="G863" s="71"/>
    </row>
    <row r="864" spans="4:7">
      <c r="D864" s="71"/>
      <c r="F864" s="71"/>
      <c r="G864" s="71"/>
    </row>
    <row r="865" spans="4:7">
      <c r="D865" s="71"/>
      <c r="F865" s="71"/>
      <c r="G865" s="71"/>
    </row>
    <row r="866" spans="4:7">
      <c r="D866" s="71"/>
      <c r="F866" s="71"/>
      <c r="G866" s="71"/>
    </row>
    <row r="867" spans="4:7">
      <c r="D867" s="71"/>
      <c r="F867" s="71"/>
      <c r="G867" s="71"/>
    </row>
    <row r="868" spans="4:7">
      <c r="D868" s="71"/>
      <c r="F868" s="71"/>
      <c r="G868" s="71"/>
    </row>
    <row r="869" spans="4:7">
      <c r="D869" s="71"/>
      <c r="F869" s="71"/>
      <c r="G869" s="71"/>
    </row>
    <row r="870" spans="4:7">
      <c r="D870" s="71"/>
      <c r="F870" s="71"/>
      <c r="G870" s="71"/>
    </row>
    <row r="871" spans="4:7">
      <c r="D871" s="71"/>
      <c r="F871" s="71"/>
      <c r="G871" s="71"/>
    </row>
    <row r="872" spans="4:7">
      <c r="D872" s="71"/>
      <c r="F872" s="71"/>
      <c r="G872" s="71"/>
    </row>
    <row r="873" spans="4:7">
      <c r="D873" s="71"/>
      <c r="F873" s="71"/>
      <c r="G873" s="71"/>
    </row>
    <row r="874" spans="4:7">
      <c r="D874" s="71"/>
      <c r="F874" s="71"/>
      <c r="G874" s="71"/>
    </row>
    <row r="875" spans="4:7">
      <c r="D875" s="71"/>
      <c r="F875" s="71"/>
      <c r="G875" s="71"/>
    </row>
    <row r="876" spans="4:7">
      <c r="D876" s="71"/>
      <c r="F876" s="71"/>
      <c r="G876" s="71"/>
    </row>
    <row r="877" spans="4:7">
      <c r="D877" s="71"/>
      <c r="F877" s="71"/>
      <c r="G877" s="71"/>
    </row>
    <row r="878" spans="4:7">
      <c r="D878" s="71"/>
      <c r="F878" s="71"/>
      <c r="G878" s="71"/>
    </row>
    <row r="879" spans="4:7">
      <c r="D879" s="71"/>
      <c r="F879" s="71"/>
      <c r="G879" s="71"/>
    </row>
    <row r="880" spans="4:7">
      <c r="D880" s="71"/>
      <c r="F880" s="71"/>
      <c r="G880" s="71"/>
    </row>
    <row r="881" spans="4:7">
      <c r="D881" s="71"/>
      <c r="F881" s="71"/>
      <c r="G881" s="71"/>
    </row>
    <row r="882" spans="4:7">
      <c r="D882" s="71"/>
      <c r="F882" s="71"/>
      <c r="G882" s="71"/>
    </row>
    <row r="883" spans="4:7">
      <c r="D883" s="71"/>
      <c r="F883" s="71"/>
      <c r="G883" s="71"/>
    </row>
    <row r="884" spans="4:7">
      <c r="D884" s="71"/>
      <c r="F884" s="71"/>
      <c r="G884" s="71"/>
    </row>
    <row r="885" spans="4:7">
      <c r="D885" s="71"/>
      <c r="F885" s="71"/>
      <c r="G885" s="71"/>
    </row>
    <row r="886" spans="4:7">
      <c r="D886" s="71"/>
      <c r="F886" s="71"/>
      <c r="G886" s="71"/>
    </row>
    <row r="887" spans="4:7">
      <c r="D887" s="71"/>
      <c r="F887" s="71"/>
      <c r="G887" s="71"/>
    </row>
    <row r="888" spans="4:7">
      <c r="D888" s="71"/>
      <c r="F888" s="71"/>
      <c r="G888" s="71"/>
    </row>
    <row r="889" spans="4:7">
      <c r="D889" s="71"/>
      <c r="F889" s="71"/>
      <c r="G889" s="71"/>
    </row>
    <row r="890" spans="4:7">
      <c r="D890" s="71"/>
      <c r="F890" s="71"/>
      <c r="G890" s="71"/>
    </row>
    <row r="891" spans="4:7">
      <c r="D891" s="71"/>
      <c r="F891" s="71"/>
      <c r="G891" s="71"/>
    </row>
    <row r="892" spans="4:7">
      <c r="D892" s="71"/>
      <c r="F892" s="71"/>
      <c r="G892" s="71"/>
    </row>
    <row r="893" spans="4:7">
      <c r="D893" s="71"/>
      <c r="F893" s="71"/>
      <c r="G893" s="71"/>
    </row>
    <row r="894" spans="4:7">
      <c r="D894" s="71"/>
      <c r="F894" s="71"/>
      <c r="G894" s="71"/>
    </row>
    <row r="895" spans="4:7">
      <c r="D895" s="71"/>
      <c r="F895" s="71"/>
      <c r="G895" s="71"/>
    </row>
    <row r="896" spans="4:7">
      <c r="D896" s="71"/>
      <c r="F896" s="71"/>
      <c r="G896" s="71"/>
    </row>
    <row r="897" spans="4:7">
      <c r="D897" s="71"/>
      <c r="F897" s="71"/>
      <c r="G897" s="71"/>
    </row>
    <row r="898" spans="4:7">
      <c r="D898" s="71"/>
      <c r="F898" s="71"/>
      <c r="G898" s="71"/>
    </row>
    <row r="899" spans="4:7">
      <c r="D899" s="71"/>
      <c r="F899" s="71"/>
      <c r="G899" s="71"/>
    </row>
    <row r="900" spans="4:7">
      <c r="D900" s="71"/>
      <c r="F900" s="71"/>
      <c r="G900" s="71"/>
    </row>
    <row r="901" spans="4:7">
      <c r="D901" s="71"/>
      <c r="F901" s="71"/>
      <c r="G901" s="71"/>
    </row>
    <row r="902" spans="4:7">
      <c r="D902" s="71"/>
      <c r="F902" s="71"/>
      <c r="G902" s="71"/>
    </row>
    <row r="903" spans="4:7">
      <c r="D903" s="71"/>
      <c r="F903" s="71"/>
      <c r="G903" s="71"/>
    </row>
    <row r="904" spans="4:7">
      <c r="D904" s="71"/>
      <c r="F904" s="71"/>
      <c r="G904" s="71"/>
    </row>
    <row r="905" spans="4:7">
      <c r="D905" s="71"/>
      <c r="F905" s="71"/>
      <c r="G905" s="71"/>
    </row>
    <row r="906" spans="4:7">
      <c r="D906" s="71"/>
      <c r="F906" s="71"/>
      <c r="G906" s="71"/>
    </row>
    <row r="907" spans="4:7">
      <c r="D907" s="71"/>
      <c r="F907" s="71"/>
      <c r="G907" s="71"/>
    </row>
    <row r="908" spans="4:7">
      <c r="D908" s="71"/>
      <c r="F908" s="71"/>
      <c r="G908" s="71"/>
    </row>
    <row r="909" spans="4:7">
      <c r="D909" s="71"/>
      <c r="F909" s="71"/>
      <c r="G909" s="71"/>
    </row>
    <row r="910" spans="4:7">
      <c r="D910" s="71"/>
      <c r="F910" s="71"/>
      <c r="G910" s="71"/>
    </row>
    <row r="911" spans="4:7">
      <c r="D911" s="71"/>
      <c r="F911" s="71"/>
      <c r="G911" s="71"/>
    </row>
    <row r="912" spans="4:7">
      <c r="D912" s="71"/>
      <c r="F912" s="71"/>
      <c r="G912" s="71"/>
    </row>
    <row r="913" spans="4:7">
      <c r="D913" s="71"/>
      <c r="F913" s="71"/>
      <c r="G913" s="71"/>
    </row>
    <row r="914" spans="4:7">
      <c r="D914" s="71"/>
      <c r="F914" s="71"/>
      <c r="G914" s="71"/>
    </row>
    <row r="915" spans="4:7">
      <c r="D915" s="71"/>
      <c r="F915" s="71"/>
      <c r="G915" s="71"/>
    </row>
    <row r="916" spans="4:7">
      <c r="D916" s="71"/>
      <c r="F916" s="71"/>
      <c r="G916" s="71"/>
    </row>
    <row r="917" spans="4:7">
      <c r="D917" s="71"/>
      <c r="F917" s="71"/>
      <c r="G917" s="71"/>
    </row>
    <row r="918" spans="4:7">
      <c r="D918" s="71"/>
      <c r="F918" s="71"/>
      <c r="G918" s="71"/>
    </row>
    <row r="919" spans="4:7">
      <c r="D919" s="71"/>
      <c r="F919" s="71"/>
      <c r="G919" s="71"/>
    </row>
    <row r="920" spans="4:7">
      <c r="D920" s="71"/>
      <c r="F920" s="71"/>
      <c r="G920" s="71"/>
    </row>
    <row r="921" spans="4:7">
      <c r="D921" s="71"/>
      <c r="F921" s="71"/>
      <c r="G921" s="71"/>
    </row>
    <row r="922" spans="4:7">
      <c r="D922" s="71"/>
      <c r="F922" s="71"/>
      <c r="G922" s="71"/>
    </row>
    <row r="923" spans="4:7">
      <c r="D923" s="71"/>
      <c r="F923" s="71"/>
      <c r="G923" s="71"/>
    </row>
    <row r="924" spans="4:7">
      <c r="D924" s="71"/>
      <c r="F924" s="71"/>
      <c r="G924" s="71"/>
    </row>
    <row r="925" spans="4:7">
      <c r="D925" s="71"/>
      <c r="F925" s="71"/>
      <c r="G925" s="71"/>
    </row>
    <row r="926" spans="4:7">
      <c r="D926" s="71"/>
      <c r="F926" s="71"/>
      <c r="G926" s="71"/>
    </row>
    <row r="927" spans="4:7">
      <c r="D927" s="71"/>
      <c r="F927" s="71"/>
      <c r="G927" s="71"/>
    </row>
    <row r="928" spans="4:7">
      <c r="D928" s="71"/>
      <c r="F928" s="71"/>
      <c r="G928" s="71"/>
    </row>
    <row r="929" spans="4:7">
      <c r="D929" s="71"/>
      <c r="F929" s="71"/>
      <c r="G929" s="71"/>
    </row>
    <row r="930" spans="4:7">
      <c r="D930" s="71"/>
      <c r="F930" s="71"/>
      <c r="G930" s="71"/>
    </row>
    <row r="931" spans="4:7">
      <c r="D931" s="71"/>
      <c r="F931" s="71"/>
      <c r="G931" s="71"/>
    </row>
    <row r="932" spans="4:7">
      <c r="D932" s="71"/>
      <c r="F932" s="71"/>
      <c r="G932" s="71"/>
    </row>
    <row r="933" spans="4:7">
      <c r="D933" s="71"/>
      <c r="F933" s="71"/>
      <c r="G933" s="71"/>
    </row>
    <row r="934" spans="4:7">
      <c r="D934" s="71"/>
      <c r="F934" s="71"/>
      <c r="G934" s="71"/>
    </row>
    <row r="935" spans="4:7">
      <c r="D935" s="71"/>
      <c r="F935" s="71"/>
      <c r="G935" s="71"/>
    </row>
    <row r="936" spans="4:7">
      <c r="D936" s="71"/>
      <c r="F936" s="71"/>
      <c r="G936" s="71"/>
    </row>
    <row r="937" spans="4:7">
      <c r="D937" s="71"/>
      <c r="F937" s="71"/>
      <c r="G937" s="71"/>
    </row>
    <row r="938" spans="4:7">
      <c r="D938" s="71"/>
      <c r="F938" s="71"/>
      <c r="G938" s="71"/>
    </row>
    <row r="939" spans="4:7">
      <c r="D939" s="71"/>
      <c r="F939" s="71"/>
      <c r="G939" s="71"/>
    </row>
    <row r="940" spans="4:7">
      <c r="D940" s="71"/>
      <c r="F940" s="71"/>
      <c r="G940" s="71"/>
    </row>
    <row r="941" spans="4:7">
      <c r="D941" s="71"/>
      <c r="F941" s="71"/>
      <c r="G941" s="71"/>
    </row>
    <row r="942" spans="4:7">
      <c r="D942" s="71"/>
      <c r="F942" s="71"/>
      <c r="G942" s="71"/>
    </row>
    <row r="943" spans="4:7">
      <c r="D943" s="71"/>
      <c r="F943" s="71"/>
      <c r="G943" s="71"/>
    </row>
    <row r="944" spans="4:7">
      <c r="D944" s="71"/>
      <c r="F944" s="71"/>
      <c r="G944" s="71"/>
    </row>
    <row r="945" spans="4:7">
      <c r="D945" s="71"/>
      <c r="F945" s="71"/>
      <c r="G945" s="71"/>
    </row>
    <row r="946" spans="4:7">
      <c r="D946" s="71"/>
      <c r="F946" s="71"/>
      <c r="G946" s="71"/>
    </row>
    <row r="947" spans="4:7">
      <c r="D947" s="71"/>
      <c r="F947" s="71"/>
      <c r="G947" s="71"/>
    </row>
    <row r="948" spans="4:7">
      <c r="D948" s="71"/>
      <c r="F948" s="71"/>
      <c r="G948" s="71"/>
    </row>
    <row r="949" spans="4:7">
      <c r="D949" s="71"/>
      <c r="F949" s="71"/>
      <c r="G949" s="71"/>
    </row>
    <row r="950" spans="4:7">
      <c r="D950" s="71"/>
      <c r="F950" s="71"/>
      <c r="G950" s="71"/>
    </row>
    <row r="951" spans="4:7">
      <c r="D951" s="71"/>
      <c r="F951" s="71"/>
      <c r="G951" s="71"/>
    </row>
    <row r="952" spans="4:7">
      <c r="D952" s="71"/>
      <c r="F952" s="71"/>
      <c r="G952" s="71"/>
    </row>
    <row r="953" spans="4:7">
      <c r="D953" s="71"/>
      <c r="F953" s="71"/>
      <c r="G953" s="71"/>
    </row>
    <row r="954" spans="4:7">
      <c r="D954" s="71"/>
      <c r="F954" s="71"/>
      <c r="G954" s="71"/>
    </row>
    <row r="955" spans="4:7">
      <c r="D955" s="71"/>
      <c r="F955" s="71"/>
      <c r="G955" s="71"/>
    </row>
    <row r="956" spans="4:7">
      <c r="D956" s="71"/>
      <c r="F956" s="71"/>
      <c r="G956" s="71"/>
    </row>
    <row r="957" spans="4:7">
      <c r="D957" s="71"/>
      <c r="F957" s="71"/>
      <c r="G957" s="71"/>
    </row>
    <row r="958" spans="4:7">
      <c r="D958" s="71"/>
      <c r="F958" s="71"/>
      <c r="G958" s="71"/>
    </row>
    <row r="959" spans="4:7">
      <c r="D959" s="71"/>
      <c r="F959" s="71"/>
      <c r="G959" s="71"/>
    </row>
    <row r="960" spans="4:7">
      <c r="D960" s="71"/>
      <c r="F960" s="71"/>
      <c r="G960" s="71"/>
    </row>
    <row r="961" spans="4:7">
      <c r="D961" s="71"/>
      <c r="F961" s="71"/>
      <c r="G961" s="71"/>
    </row>
    <row r="962" spans="4:7">
      <c r="D962" s="71"/>
      <c r="F962" s="71"/>
      <c r="G962" s="71"/>
    </row>
    <row r="963" spans="4:7">
      <c r="D963" s="71"/>
      <c r="F963" s="71"/>
      <c r="G963" s="71"/>
    </row>
    <row r="964" spans="4:7">
      <c r="D964" s="71"/>
      <c r="F964" s="71"/>
      <c r="G964" s="71"/>
    </row>
    <row r="965" spans="4:7">
      <c r="D965" s="71"/>
      <c r="F965" s="71"/>
      <c r="G965" s="71"/>
    </row>
  </sheetData>
  <mergeCells count="1">
    <mergeCell ref="B1:G1"/>
  </mergeCells>
  <printOptions horizontalCentered="1"/>
  <pageMargins left="0.9" right="0.5" top="0.75" bottom="0.75" header="0.3" footer="0.3"/>
  <pageSetup paperSize="9" orientation="portrait" r:id="rId1"/>
  <headerFooter>
    <oddFooter>Page &amp;P</oddFooter>
  </headerFooter>
</worksheet>
</file>

<file path=xl/worksheets/sheet4.xml><?xml version="1.0" encoding="utf-8"?>
<worksheet xmlns="http://schemas.openxmlformats.org/spreadsheetml/2006/main" xmlns:r="http://schemas.openxmlformats.org/officeDocument/2006/relationships">
  <sheetPr codeName="Sheet20">
    <tabColor rgb="FFFFC000"/>
  </sheetPr>
  <dimension ref="A1:Z986"/>
  <sheetViews>
    <sheetView view="pageBreakPreview" zoomScale="46" zoomScaleSheetLayoutView="46" workbookViewId="0">
      <selection activeCell="L6" sqref="L6"/>
    </sheetView>
  </sheetViews>
  <sheetFormatPr defaultColWidth="14.42578125" defaultRowHeight="15" customHeight="1"/>
  <cols>
    <col min="1" max="6" width="9.140625" style="134" customWidth="1"/>
    <col min="7" max="7" width="9.5703125" style="134" customWidth="1"/>
    <col min="8" max="8" width="13.28515625" style="134" customWidth="1"/>
    <col min="9" max="9" width="9.140625" style="134" customWidth="1"/>
    <col min="10" max="10" width="13.7109375" style="134" customWidth="1"/>
    <col min="11" max="11" width="9.140625" style="134" customWidth="1"/>
    <col min="12" max="12" width="29.7109375" style="134" customWidth="1"/>
    <col min="13" max="26" width="9.140625" style="134" customWidth="1"/>
    <col min="27" max="16384" width="14.42578125" style="134"/>
  </cols>
  <sheetData>
    <row r="1" spans="1:26" ht="24.75" customHeight="1">
      <c r="A1" s="131"/>
      <c r="B1" s="132"/>
      <c r="C1" s="132"/>
      <c r="D1" s="132"/>
      <c r="E1" s="132"/>
      <c r="F1" s="132"/>
      <c r="G1" s="132"/>
      <c r="H1" s="132"/>
      <c r="I1" s="133"/>
      <c r="J1" s="54"/>
      <c r="K1" s="54"/>
      <c r="L1" s="54"/>
      <c r="M1" s="54"/>
      <c r="N1" s="54"/>
      <c r="O1" s="54"/>
      <c r="P1" s="54"/>
      <c r="Q1" s="54"/>
      <c r="R1" s="54"/>
      <c r="S1" s="54"/>
      <c r="T1" s="54"/>
      <c r="U1" s="54"/>
      <c r="V1" s="54"/>
      <c r="W1" s="54"/>
      <c r="X1" s="54"/>
      <c r="Y1" s="54"/>
      <c r="Z1" s="54"/>
    </row>
    <row r="2" spans="1:26" ht="24.75" customHeight="1">
      <c r="A2" s="143"/>
      <c r="B2" s="54"/>
      <c r="C2" s="54"/>
      <c r="D2" s="54"/>
      <c r="E2" s="54"/>
      <c r="F2" s="54"/>
      <c r="G2" s="54"/>
      <c r="H2" s="54"/>
      <c r="I2" s="136"/>
      <c r="J2" s="54"/>
      <c r="K2" s="54"/>
      <c r="L2" s="54"/>
      <c r="M2" s="54"/>
      <c r="N2" s="54"/>
      <c r="O2" s="54"/>
      <c r="P2" s="54"/>
      <c r="Q2" s="54"/>
      <c r="R2" s="54"/>
      <c r="S2" s="54"/>
      <c r="T2" s="54"/>
      <c r="U2" s="54"/>
      <c r="V2" s="54"/>
      <c r="W2" s="54"/>
      <c r="X2" s="54"/>
      <c r="Y2" s="54"/>
      <c r="Z2" s="54"/>
    </row>
    <row r="3" spans="1:26" ht="24.75" customHeight="1">
      <c r="A3" s="135"/>
      <c r="B3" s="54"/>
      <c r="C3" s="54"/>
      <c r="D3" s="54"/>
      <c r="E3" s="54"/>
      <c r="F3" s="54"/>
      <c r="G3" s="54"/>
      <c r="H3" s="54"/>
      <c r="I3" s="136"/>
      <c r="J3" s="54"/>
      <c r="K3" s="54"/>
      <c r="L3" s="54"/>
      <c r="M3" s="54"/>
      <c r="N3" s="54"/>
      <c r="O3" s="54"/>
      <c r="P3" s="54"/>
      <c r="Q3" s="54"/>
      <c r="R3" s="54"/>
      <c r="S3" s="54"/>
      <c r="T3" s="54"/>
      <c r="U3" s="54"/>
      <c r="V3" s="54"/>
      <c r="W3" s="54"/>
      <c r="X3" s="54"/>
      <c r="Y3" s="54"/>
      <c r="Z3" s="54"/>
    </row>
    <row r="4" spans="1:26" ht="24.75" customHeight="1">
      <c r="A4" s="135"/>
      <c r="B4" s="54"/>
      <c r="C4" s="54"/>
      <c r="D4" s="54"/>
      <c r="E4" s="54"/>
      <c r="F4" s="54"/>
      <c r="G4" s="54"/>
      <c r="H4" s="54"/>
      <c r="I4" s="136"/>
      <c r="J4" s="54"/>
      <c r="K4" s="54"/>
      <c r="L4" s="54"/>
      <c r="M4" s="54"/>
      <c r="N4" s="54"/>
      <c r="O4" s="54"/>
      <c r="P4" s="54"/>
      <c r="Q4" s="54"/>
      <c r="R4" s="54"/>
      <c r="S4" s="54"/>
      <c r="T4" s="54"/>
      <c r="U4" s="54"/>
      <c r="V4" s="54"/>
      <c r="W4" s="54"/>
      <c r="X4" s="54"/>
      <c r="Y4" s="54"/>
      <c r="Z4" s="54"/>
    </row>
    <row r="5" spans="1:26" ht="26.25">
      <c r="A5" s="988"/>
      <c r="B5" s="991"/>
      <c r="C5" s="992"/>
      <c r="D5" s="992"/>
      <c r="E5" s="992"/>
      <c r="F5" s="992"/>
      <c r="G5" s="993"/>
      <c r="H5" s="992"/>
      <c r="I5" s="994"/>
      <c r="J5" s="54"/>
      <c r="K5" s="54"/>
      <c r="L5" s="54"/>
      <c r="M5" s="54"/>
      <c r="N5" s="54"/>
      <c r="O5" s="54"/>
      <c r="P5" s="54"/>
      <c r="Q5" s="54"/>
      <c r="R5" s="54"/>
      <c r="S5" s="54"/>
      <c r="T5" s="54"/>
      <c r="U5" s="54"/>
      <c r="V5" s="54"/>
      <c r="W5" s="54"/>
      <c r="X5" s="54"/>
      <c r="Y5" s="54"/>
      <c r="Z5" s="54"/>
    </row>
    <row r="6" spans="1:26" ht="297" customHeight="1">
      <c r="A6" s="995" t="s">
        <v>2</v>
      </c>
      <c r="B6" s="996"/>
      <c r="C6" s="996"/>
      <c r="D6" s="996"/>
      <c r="E6" s="996"/>
      <c r="F6" s="996"/>
      <c r="G6" s="996"/>
      <c r="H6" s="996"/>
      <c r="I6" s="997"/>
      <c r="J6" s="54"/>
      <c r="K6" s="54"/>
      <c r="L6" s="54"/>
      <c r="M6" s="54"/>
      <c r="N6" s="54"/>
      <c r="O6" s="54"/>
      <c r="P6" s="54"/>
      <c r="Q6" s="54"/>
      <c r="R6" s="54"/>
      <c r="S6" s="54"/>
      <c r="T6" s="54"/>
      <c r="U6" s="54"/>
      <c r="V6" s="54"/>
      <c r="W6" s="54"/>
      <c r="X6" s="54"/>
      <c r="Y6" s="54"/>
      <c r="Z6" s="54"/>
    </row>
    <row r="7" spans="1:26" ht="24.75" customHeight="1">
      <c r="A7" s="137"/>
      <c r="B7" s="138"/>
      <c r="C7" s="138"/>
      <c r="D7" s="138"/>
      <c r="E7" s="138"/>
      <c r="F7" s="138"/>
      <c r="G7" s="138"/>
      <c r="H7" s="138"/>
      <c r="I7" s="139"/>
      <c r="J7" s="54"/>
      <c r="K7" s="54"/>
      <c r="L7" s="54"/>
      <c r="M7" s="54"/>
      <c r="N7" s="54"/>
      <c r="O7" s="54"/>
      <c r="P7" s="54"/>
      <c r="Q7" s="54"/>
      <c r="R7" s="54"/>
      <c r="S7" s="54"/>
      <c r="T7" s="54"/>
      <c r="U7" s="54"/>
      <c r="V7" s="54"/>
      <c r="W7" s="54"/>
      <c r="X7" s="54"/>
      <c r="Y7" s="54"/>
      <c r="Z7" s="54"/>
    </row>
    <row r="8" spans="1:26" ht="36.75">
      <c r="A8" s="995"/>
      <c r="B8" s="996"/>
      <c r="C8" s="996"/>
      <c r="D8" s="996"/>
      <c r="E8" s="996"/>
      <c r="F8" s="996"/>
      <c r="G8" s="996"/>
      <c r="H8" s="996"/>
      <c r="I8" s="997"/>
      <c r="J8" s="54"/>
      <c r="K8" s="54"/>
      <c r="L8" s="54"/>
      <c r="M8" s="54"/>
      <c r="N8" s="54"/>
      <c r="O8" s="54"/>
      <c r="P8" s="54"/>
      <c r="Q8" s="54"/>
      <c r="R8" s="54"/>
      <c r="S8" s="54"/>
      <c r="T8" s="54"/>
      <c r="U8" s="54"/>
      <c r="V8" s="54"/>
      <c r="W8" s="54"/>
      <c r="X8" s="54"/>
      <c r="Y8" s="54"/>
      <c r="Z8" s="54"/>
    </row>
    <row r="9" spans="1:26" ht="24.75" customHeight="1">
      <c r="A9" s="143"/>
      <c r="B9" s="54"/>
      <c r="C9" s="54"/>
      <c r="D9" s="54"/>
      <c r="E9" s="54"/>
      <c r="F9" s="54"/>
      <c r="G9" s="54"/>
      <c r="H9" s="54"/>
      <c r="I9" s="136"/>
      <c r="J9" s="54"/>
      <c r="K9" s="54"/>
      <c r="L9" s="54"/>
      <c r="M9" s="54"/>
      <c r="N9" s="54"/>
      <c r="O9" s="54"/>
      <c r="P9" s="54"/>
      <c r="Q9" s="54"/>
      <c r="R9" s="54"/>
      <c r="S9" s="54"/>
      <c r="T9" s="54"/>
      <c r="U9" s="54"/>
      <c r="V9" s="54"/>
      <c r="W9" s="54"/>
      <c r="X9" s="54"/>
      <c r="Y9" s="54"/>
      <c r="Z9" s="54"/>
    </row>
    <row r="10" spans="1:26" ht="33" customHeight="1">
      <c r="A10" s="999" t="s">
        <v>129</v>
      </c>
      <c r="B10" s="992"/>
      <c r="C10" s="992"/>
      <c r="D10" s="992"/>
      <c r="E10" s="992"/>
      <c r="F10" s="992"/>
      <c r="G10" s="992"/>
      <c r="H10" s="992"/>
      <c r="I10" s="994"/>
      <c r="J10" s="54"/>
      <c r="K10" s="54"/>
      <c r="L10" s="54"/>
      <c r="M10" s="54"/>
      <c r="N10" s="54"/>
      <c r="O10" s="54"/>
      <c r="P10" s="54"/>
      <c r="Q10" s="54"/>
      <c r="R10" s="54"/>
      <c r="S10" s="54"/>
      <c r="T10" s="54"/>
      <c r="U10" s="54"/>
      <c r="V10" s="54"/>
      <c r="W10" s="54"/>
      <c r="X10" s="54"/>
      <c r="Y10" s="54"/>
      <c r="Z10" s="54"/>
    </row>
    <row r="11" spans="1:26" ht="30" customHeight="1">
      <c r="A11" s="143"/>
      <c r="B11" s="54"/>
      <c r="C11" s="54"/>
      <c r="D11" s="54"/>
      <c r="E11" s="54"/>
      <c r="F11" s="54"/>
      <c r="G11" s="54"/>
      <c r="H11" s="54"/>
      <c r="I11" s="136"/>
      <c r="J11" s="54"/>
      <c r="K11" s="54"/>
      <c r="L11" s="54"/>
      <c r="M11" s="54"/>
      <c r="N11" s="54"/>
      <c r="O11" s="54"/>
      <c r="P11" s="54"/>
      <c r="Q11" s="54"/>
      <c r="R11" s="54"/>
      <c r="S11" s="54"/>
      <c r="T11" s="54"/>
      <c r="U11" s="54"/>
      <c r="V11" s="54"/>
      <c r="W11" s="54"/>
      <c r="X11" s="54"/>
      <c r="Y11" s="54"/>
      <c r="Z11" s="54"/>
    </row>
    <row r="12" spans="1:26" ht="30" customHeight="1">
      <c r="A12" s="143"/>
      <c r="B12" s="54"/>
      <c r="C12" s="54"/>
      <c r="D12" s="54"/>
      <c r="E12" s="54"/>
      <c r="F12" s="54"/>
      <c r="G12" s="54"/>
      <c r="H12" s="54"/>
      <c r="I12" s="136"/>
      <c r="J12" s="54"/>
      <c r="K12" s="54"/>
      <c r="L12" s="54"/>
      <c r="M12" s="54"/>
      <c r="N12" s="54"/>
      <c r="O12" s="54"/>
      <c r="P12" s="54"/>
      <c r="Q12" s="54"/>
      <c r="R12" s="54"/>
      <c r="S12" s="54"/>
      <c r="T12" s="54"/>
      <c r="U12" s="54"/>
      <c r="V12" s="54"/>
      <c r="W12" s="54"/>
      <c r="X12" s="54"/>
      <c r="Y12" s="54"/>
      <c r="Z12" s="54"/>
    </row>
    <row r="13" spans="1:26" ht="30" customHeight="1">
      <c r="A13" s="988" t="s">
        <v>9</v>
      </c>
      <c r="B13" s="998"/>
      <c r="C13" s="998"/>
      <c r="D13" s="998"/>
      <c r="E13" s="998"/>
      <c r="F13" s="998"/>
      <c r="G13" s="998"/>
      <c r="H13" s="998"/>
      <c r="I13" s="990"/>
      <c r="J13" s="54"/>
      <c r="K13" s="54"/>
      <c r="L13" s="54"/>
      <c r="M13" s="54"/>
      <c r="N13" s="54"/>
      <c r="O13" s="54"/>
      <c r="P13" s="54"/>
      <c r="Q13" s="54"/>
      <c r="R13" s="54"/>
      <c r="S13" s="54"/>
      <c r="T13" s="54"/>
      <c r="U13" s="54"/>
      <c r="V13" s="54"/>
      <c r="W13" s="54"/>
      <c r="X13" s="54"/>
      <c r="Y13" s="54"/>
      <c r="Z13" s="54"/>
    </row>
    <row r="14" spans="1:26" ht="30" customHeight="1">
      <c r="A14" s="148"/>
      <c r="B14" s="149"/>
      <c r="C14" s="149"/>
      <c r="D14" s="149"/>
      <c r="E14" s="149"/>
      <c r="F14" s="149"/>
      <c r="G14" s="149"/>
      <c r="H14" s="149"/>
      <c r="I14" s="150"/>
      <c r="J14" s="54"/>
      <c r="K14" s="54"/>
      <c r="L14" s="54"/>
      <c r="M14" s="54"/>
      <c r="N14" s="54"/>
      <c r="O14" s="54"/>
      <c r="P14" s="54"/>
      <c r="Q14" s="54"/>
      <c r="R14" s="54"/>
      <c r="S14" s="54"/>
      <c r="T14" s="54"/>
      <c r="U14" s="54"/>
      <c r="V14" s="54"/>
      <c r="W14" s="54"/>
      <c r="X14" s="54"/>
      <c r="Y14" s="54"/>
      <c r="Z14" s="54"/>
    </row>
    <row r="15" spans="1:26" ht="30" customHeight="1">
      <c r="A15" s="148"/>
      <c r="B15" s="149"/>
      <c r="C15" s="149"/>
      <c r="D15" s="149"/>
      <c r="E15" s="149"/>
      <c r="F15" s="149"/>
      <c r="G15" s="149"/>
      <c r="H15" s="149"/>
      <c r="I15" s="150"/>
      <c r="J15" s="54"/>
      <c r="K15" s="54"/>
      <c r="L15" s="54"/>
      <c r="M15" s="54"/>
      <c r="N15" s="54"/>
      <c r="O15" s="54"/>
      <c r="P15" s="54"/>
      <c r="Q15" s="54"/>
      <c r="R15" s="54"/>
      <c r="S15" s="54"/>
      <c r="T15" s="54"/>
      <c r="U15" s="54"/>
      <c r="V15" s="54"/>
      <c r="W15" s="54"/>
      <c r="X15" s="54"/>
      <c r="Y15" s="54"/>
      <c r="Z15" s="54"/>
    </row>
    <row r="16" spans="1:26" ht="30" customHeight="1">
      <c r="A16" s="143"/>
      <c r="B16" s="54"/>
      <c r="C16" s="54"/>
      <c r="D16" s="54"/>
      <c r="E16" s="54"/>
      <c r="F16" s="54"/>
      <c r="G16" s="54"/>
      <c r="H16" s="54"/>
      <c r="I16" s="136"/>
      <c r="J16" s="54"/>
      <c r="K16" s="54"/>
      <c r="L16" s="54"/>
      <c r="M16" s="54"/>
      <c r="N16" s="54"/>
      <c r="O16" s="54"/>
      <c r="P16" s="54"/>
      <c r="Q16" s="54"/>
      <c r="R16" s="54"/>
      <c r="S16" s="54"/>
      <c r="T16" s="54"/>
      <c r="U16" s="54"/>
      <c r="V16" s="54"/>
      <c r="W16" s="54"/>
      <c r="X16" s="54"/>
      <c r="Y16" s="54"/>
      <c r="Z16" s="54"/>
    </row>
    <row r="17" spans="1:26" ht="30" customHeight="1" thickBot="1">
      <c r="A17" s="144"/>
      <c r="B17" s="145"/>
      <c r="C17" s="145"/>
      <c r="D17" s="145"/>
      <c r="E17" s="145"/>
      <c r="F17" s="145"/>
      <c r="G17" s="145"/>
      <c r="H17" s="145"/>
      <c r="I17" s="146"/>
      <c r="J17" s="54"/>
      <c r="K17" s="54"/>
      <c r="L17" s="54"/>
      <c r="M17" s="54"/>
      <c r="N17" s="54"/>
      <c r="O17" s="54"/>
      <c r="P17" s="54"/>
      <c r="Q17" s="54"/>
      <c r="R17" s="54"/>
      <c r="S17" s="54"/>
      <c r="T17" s="54"/>
      <c r="U17" s="54"/>
      <c r="V17" s="54"/>
      <c r="W17" s="54"/>
      <c r="X17" s="54"/>
      <c r="Y17" s="54"/>
      <c r="Z17" s="54"/>
    </row>
    <row r="18" spans="1:26" ht="24.75" customHeight="1">
      <c r="A18" s="54"/>
      <c r="B18" s="54"/>
      <c r="C18" s="54"/>
      <c r="D18" s="54"/>
      <c r="E18" s="54"/>
      <c r="F18" s="54"/>
      <c r="G18" s="54"/>
      <c r="H18" s="54"/>
      <c r="I18" s="54"/>
      <c r="J18" s="54"/>
      <c r="K18" s="54"/>
      <c r="L18" s="54"/>
      <c r="M18" s="54"/>
      <c r="N18" s="54"/>
      <c r="O18" s="54"/>
      <c r="P18" s="54"/>
      <c r="Q18" s="54"/>
      <c r="R18" s="54"/>
      <c r="S18" s="54"/>
      <c r="T18" s="54"/>
      <c r="U18" s="54"/>
      <c r="V18" s="54"/>
      <c r="W18" s="54"/>
      <c r="X18" s="54"/>
      <c r="Y18" s="54"/>
      <c r="Z18" s="54"/>
    </row>
    <row r="19" spans="1:26" ht="24.75" customHeight="1">
      <c r="A19" s="54"/>
      <c r="B19" s="54"/>
      <c r="C19" s="54"/>
      <c r="D19" s="54"/>
      <c r="E19" s="54"/>
      <c r="F19" s="54"/>
      <c r="G19" s="54"/>
      <c r="H19" s="54"/>
      <c r="I19" s="54"/>
      <c r="J19" s="54"/>
      <c r="K19" s="54"/>
      <c r="L19" s="54"/>
      <c r="M19" s="54"/>
      <c r="N19" s="54"/>
      <c r="O19" s="54"/>
      <c r="P19" s="54"/>
      <c r="Q19" s="54"/>
      <c r="R19" s="54"/>
      <c r="S19" s="54"/>
      <c r="T19" s="54"/>
      <c r="U19" s="54"/>
      <c r="V19" s="54"/>
      <c r="W19" s="54"/>
      <c r="X19" s="54"/>
      <c r="Y19" s="54"/>
      <c r="Z19" s="54"/>
    </row>
    <row r="20" spans="1:26" ht="24.75" customHeight="1">
      <c r="A20" s="54"/>
      <c r="B20" s="54"/>
      <c r="C20" s="54"/>
      <c r="D20" s="54"/>
      <c r="E20" s="54"/>
      <c r="F20" s="54"/>
      <c r="G20" s="54"/>
      <c r="H20" s="54"/>
      <c r="I20" s="54"/>
      <c r="J20" s="54"/>
      <c r="K20" s="54"/>
      <c r="L20" s="54"/>
      <c r="M20" s="54"/>
      <c r="N20" s="54"/>
      <c r="O20" s="54"/>
      <c r="P20" s="54"/>
      <c r="Q20" s="54"/>
      <c r="R20" s="54"/>
      <c r="S20" s="54"/>
      <c r="T20" s="54"/>
      <c r="U20" s="54"/>
      <c r="V20" s="54"/>
      <c r="W20" s="54"/>
      <c r="X20" s="54"/>
      <c r="Y20" s="54"/>
      <c r="Z20" s="54"/>
    </row>
    <row r="21" spans="1:26" ht="24.75" customHeight="1">
      <c r="A21" s="54"/>
      <c r="B21" s="54"/>
      <c r="C21" s="54"/>
      <c r="D21" s="54"/>
      <c r="E21" s="54"/>
      <c r="F21" s="54"/>
      <c r="G21" s="54"/>
      <c r="H21" s="54"/>
      <c r="I21" s="54"/>
      <c r="J21" s="54"/>
      <c r="K21" s="54"/>
      <c r="L21" s="54"/>
      <c r="M21" s="54"/>
      <c r="N21" s="54"/>
      <c r="O21" s="54"/>
      <c r="P21" s="54"/>
      <c r="Q21" s="54"/>
      <c r="R21" s="54"/>
      <c r="S21" s="54"/>
      <c r="T21" s="54"/>
      <c r="U21" s="54"/>
      <c r="V21" s="54"/>
      <c r="W21" s="54"/>
      <c r="X21" s="54"/>
      <c r="Y21" s="54"/>
      <c r="Z21" s="54"/>
    </row>
    <row r="22" spans="1:26" ht="24.75" customHeight="1">
      <c r="A22" s="54"/>
      <c r="B22" s="54"/>
      <c r="C22" s="54"/>
      <c r="D22" s="54"/>
      <c r="E22" s="54"/>
      <c r="F22" s="54"/>
      <c r="G22" s="54"/>
      <c r="H22" s="54"/>
      <c r="I22" s="54"/>
      <c r="J22" s="54"/>
      <c r="K22" s="54"/>
      <c r="L22" s="54"/>
      <c r="M22" s="54"/>
      <c r="N22" s="54"/>
      <c r="O22" s="54"/>
      <c r="P22" s="54"/>
      <c r="Q22" s="54"/>
      <c r="R22" s="54"/>
      <c r="S22" s="54"/>
      <c r="T22" s="54"/>
      <c r="U22" s="54"/>
      <c r="V22" s="54"/>
      <c r="W22" s="54"/>
      <c r="X22" s="54"/>
      <c r="Y22" s="54"/>
      <c r="Z22" s="54"/>
    </row>
    <row r="23" spans="1:26" ht="24.75" customHeight="1">
      <c r="A23" s="54"/>
      <c r="B23" s="54"/>
      <c r="C23" s="54"/>
      <c r="D23" s="54"/>
      <c r="E23" s="54"/>
      <c r="F23" s="54"/>
      <c r="G23" s="54"/>
      <c r="H23" s="54"/>
      <c r="I23" s="54"/>
      <c r="J23" s="54"/>
      <c r="K23" s="54"/>
      <c r="L23" s="54"/>
      <c r="M23" s="54"/>
      <c r="N23" s="54"/>
      <c r="O23" s="54"/>
      <c r="P23" s="54"/>
      <c r="Q23" s="54"/>
      <c r="R23" s="54"/>
      <c r="S23" s="54"/>
      <c r="T23" s="54"/>
      <c r="U23" s="54"/>
      <c r="V23" s="54"/>
      <c r="W23" s="54"/>
      <c r="X23" s="54"/>
      <c r="Y23" s="54"/>
      <c r="Z23" s="54"/>
    </row>
    <row r="24" spans="1:26" ht="24.75" customHeight="1">
      <c r="A24" s="54"/>
      <c r="B24" s="54"/>
      <c r="C24" s="54"/>
      <c r="D24" s="54"/>
      <c r="E24" s="54"/>
      <c r="F24" s="54"/>
      <c r="G24" s="54"/>
      <c r="H24" s="54"/>
      <c r="I24" s="54"/>
      <c r="J24" s="54"/>
      <c r="K24" s="54"/>
      <c r="L24" s="54"/>
      <c r="M24" s="54"/>
      <c r="N24" s="54"/>
      <c r="O24" s="54"/>
      <c r="P24" s="54"/>
      <c r="Q24" s="54"/>
      <c r="R24" s="54"/>
      <c r="S24" s="54"/>
      <c r="T24" s="54"/>
      <c r="U24" s="54"/>
      <c r="V24" s="54"/>
      <c r="W24" s="54"/>
      <c r="X24" s="54"/>
      <c r="Y24" s="54"/>
      <c r="Z24" s="54"/>
    </row>
    <row r="25" spans="1:26" ht="24.75" customHeight="1">
      <c r="A25" s="54"/>
      <c r="B25" s="54"/>
      <c r="C25" s="54"/>
      <c r="D25" s="54"/>
      <c r="E25" s="54"/>
      <c r="F25" s="54"/>
      <c r="G25" s="54"/>
      <c r="H25" s="54"/>
      <c r="I25" s="54"/>
      <c r="J25" s="54"/>
      <c r="K25" s="54"/>
      <c r="L25" s="54"/>
      <c r="M25" s="54"/>
      <c r="N25" s="54"/>
      <c r="O25" s="54"/>
      <c r="P25" s="54"/>
      <c r="Q25" s="54"/>
      <c r="R25" s="54"/>
      <c r="S25" s="54"/>
      <c r="T25" s="54"/>
      <c r="U25" s="54"/>
      <c r="V25" s="54"/>
      <c r="W25" s="54"/>
      <c r="X25" s="54"/>
      <c r="Y25" s="54"/>
      <c r="Z25" s="54"/>
    </row>
    <row r="26" spans="1:26" ht="24.75" customHeight="1">
      <c r="A26" s="54"/>
      <c r="B26" s="54"/>
      <c r="C26" s="54"/>
      <c r="D26" s="54"/>
      <c r="E26" s="54"/>
      <c r="F26" s="54"/>
      <c r="G26" s="54"/>
      <c r="H26" s="54"/>
      <c r="I26" s="54"/>
      <c r="J26" s="54"/>
      <c r="K26" s="54"/>
      <c r="L26" s="54"/>
      <c r="M26" s="54"/>
      <c r="N26" s="54"/>
      <c r="O26" s="54"/>
      <c r="P26" s="54"/>
      <c r="Q26" s="54"/>
      <c r="R26" s="54"/>
      <c r="S26" s="54"/>
      <c r="T26" s="54"/>
      <c r="U26" s="54"/>
      <c r="V26" s="54"/>
      <c r="W26" s="54"/>
      <c r="X26" s="54"/>
      <c r="Y26" s="54"/>
      <c r="Z26" s="54"/>
    </row>
    <row r="27" spans="1:26" ht="24.75" customHeight="1">
      <c r="A27" s="54"/>
      <c r="B27" s="54"/>
      <c r="C27" s="54"/>
      <c r="D27" s="54"/>
      <c r="E27" s="54"/>
      <c r="F27" s="54"/>
      <c r="G27" s="54"/>
      <c r="H27" s="54"/>
      <c r="I27" s="54"/>
      <c r="J27" s="54"/>
      <c r="K27" s="54"/>
      <c r="L27" s="54"/>
      <c r="M27" s="54"/>
      <c r="N27" s="54"/>
      <c r="O27" s="54"/>
      <c r="P27" s="54"/>
      <c r="Q27" s="54"/>
      <c r="R27" s="54"/>
      <c r="S27" s="54"/>
      <c r="T27" s="54"/>
      <c r="U27" s="54"/>
      <c r="V27" s="54"/>
      <c r="W27" s="54"/>
      <c r="X27" s="54"/>
      <c r="Y27" s="54"/>
      <c r="Z27" s="54"/>
    </row>
    <row r="28" spans="1:26" ht="24.75" customHeight="1">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row>
    <row r="29" spans="1:26" ht="24.75" customHeight="1">
      <c r="A29" s="54"/>
      <c r="B29" s="54"/>
      <c r="C29" s="54"/>
      <c r="D29" s="54"/>
      <c r="E29" s="54"/>
      <c r="F29" s="54"/>
      <c r="G29" s="54"/>
      <c r="H29" s="54"/>
      <c r="I29" s="54"/>
      <c r="J29" s="54"/>
      <c r="K29" s="54"/>
      <c r="L29" s="54"/>
      <c r="M29" s="54"/>
      <c r="N29" s="54"/>
      <c r="O29" s="54"/>
      <c r="P29" s="54"/>
      <c r="Q29" s="54"/>
      <c r="R29" s="54"/>
      <c r="S29" s="54"/>
      <c r="T29" s="54"/>
      <c r="U29" s="54"/>
      <c r="V29" s="54"/>
      <c r="W29" s="54"/>
      <c r="X29" s="54"/>
      <c r="Y29" s="54"/>
      <c r="Z29" s="54"/>
    </row>
    <row r="30" spans="1:26" ht="24.75" customHeight="1">
      <c r="A30" s="54"/>
      <c r="B30" s="54"/>
      <c r="C30" s="54"/>
      <c r="D30" s="54"/>
      <c r="E30" s="54"/>
      <c r="F30" s="54"/>
      <c r="G30" s="54"/>
      <c r="H30" s="54"/>
      <c r="I30" s="54"/>
      <c r="J30" s="54"/>
      <c r="K30" s="54"/>
      <c r="L30" s="55"/>
      <c r="M30" s="54"/>
      <c r="N30" s="54"/>
      <c r="O30" s="54"/>
      <c r="P30" s="54"/>
      <c r="Q30" s="54"/>
      <c r="R30" s="54"/>
      <c r="S30" s="54"/>
      <c r="T30" s="54"/>
      <c r="U30" s="54"/>
      <c r="V30" s="54"/>
      <c r="W30" s="54"/>
      <c r="X30" s="54"/>
      <c r="Y30" s="54"/>
      <c r="Z30" s="54"/>
    </row>
    <row r="31" spans="1:26" ht="24.75" customHeight="1">
      <c r="A31" s="54"/>
      <c r="B31" s="54"/>
      <c r="C31" s="54"/>
      <c r="D31" s="54"/>
      <c r="E31" s="54"/>
      <c r="F31" s="54"/>
      <c r="G31" s="54"/>
      <c r="H31" s="54"/>
      <c r="I31" s="54"/>
      <c r="J31" s="54"/>
      <c r="K31" s="54"/>
      <c r="L31" s="54"/>
      <c r="M31" s="54"/>
      <c r="N31" s="54"/>
      <c r="O31" s="54"/>
      <c r="P31" s="54"/>
      <c r="Q31" s="54"/>
      <c r="R31" s="54"/>
      <c r="S31" s="54"/>
      <c r="T31" s="54"/>
      <c r="U31" s="54"/>
      <c r="V31" s="54"/>
      <c r="W31" s="54"/>
      <c r="X31" s="54"/>
      <c r="Y31" s="54"/>
      <c r="Z31" s="54"/>
    </row>
    <row r="32" spans="1:26" ht="24.75" customHeight="1">
      <c r="A32" s="54"/>
      <c r="B32" s="54"/>
      <c r="C32" s="54"/>
      <c r="D32" s="54"/>
      <c r="E32" s="54"/>
      <c r="F32" s="54"/>
      <c r="G32" s="54"/>
      <c r="H32" s="54"/>
      <c r="I32" s="54"/>
      <c r="J32" s="54"/>
      <c r="K32" s="54"/>
      <c r="L32" s="54"/>
      <c r="M32" s="54"/>
      <c r="N32" s="54"/>
      <c r="O32" s="54"/>
      <c r="P32" s="54"/>
      <c r="Q32" s="54"/>
      <c r="R32" s="54"/>
      <c r="S32" s="54"/>
      <c r="T32" s="54"/>
      <c r="U32" s="54"/>
      <c r="V32" s="54"/>
      <c r="W32" s="54"/>
      <c r="X32" s="54"/>
      <c r="Y32" s="54"/>
      <c r="Z32" s="54"/>
    </row>
    <row r="33" spans="1:26" ht="24.75" customHeight="1">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row r="34" spans="1:26" ht="24.75" customHeight="1">
      <c r="A34" s="54"/>
      <c r="B34" s="54"/>
      <c r="C34" s="54"/>
      <c r="D34" s="54"/>
      <c r="E34" s="54"/>
      <c r="F34" s="54"/>
      <c r="G34" s="54"/>
      <c r="H34" s="54"/>
      <c r="I34" s="54"/>
      <c r="J34" s="54"/>
      <c r="K34" s="54"/>
      <c r="L34" s="54"/>
      <c r="M34" s="54"/>
      <c r="N34" s="54"/>
      <c r="O34" s="54"/>
      <c r="P34" s="54"/>
      <c r="Q34" s="54"/>
      <c r="R34" s="54"/>
      <c r="S34" s="54"/>
      <c r="T34" s="54"/>
      <c r="U34" s="54"/>
      <c r="V34" s="54"/>
      <c r="W34" s="54"/>
      <c r="X34" s="54"/>
      <c r="Y34" s="54"/>
      <c r="Z34" s="54"/>
    </row>
    <row r="35" spans="1:26" ht="24.75" customHeight="1">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row>
    <row r="36" spans="1:26" ht="24.75" customHeight="1">
      <c r="A36" s="54"/>
      <c r="B36" s="54"/>
      <c r="C36" s="54"/>
      <c r="D36" s="54"/>
      <c r="E36" s="54"/>
      <c r="F36" s="54"/>
      <c r="G36" s="54"/>
      <c r="H36" s="54"/>
      <c r="I36" s="54"/>
      <c r="J36" s="54"/>
      <c r="K36" s="54"/>
      <c r="L36" s="54"/>
      <c r="M36" s="54"/>
      <c r="N36" s="54"/>
      <c r="O36" s="54"/>
      <c r="P36" s="54"/>
      <c r="Q36" s="54"/>
      <c r="R36" s="54"/>
      <c r="S36" s="54"/>
      <c r="T36" s="54"/>
      <c r="U36" s="54"/>
      <c r="V36" s="54"/>
      <c r="W36" s="54"/>
      <c r="X36" s="54"/>
      <c r="Y36" s="54"/>
      <c r="Z36" s="54"/>
    </row>
    <row r="37" spans="1:26" ht="24.75" customHeight="1">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row>
    <row r="38" spans="1:26" ht="24.75" customHeight="1">
      <c r="A38" s="54"/>
      <c r="B38" s="54"/>
      <c r="C38" s="54"/>
      <c r="D38" s="54"/>
      <c r="E38" s="54"/>
      <c r="F38" s="54"/>
      <c r="G38" s="54"/>
      <c r="H38" s="54"/>
      <c r="I38" s="54"/>
      <c r="J38" s="54"/>
      <c r="K38" s="54"/>
      <c r="L38" s="54"/>
      <c r="M38" s="54"/>
      <c r="N38" s="54"/>
      <c r="O38" s="54"/>
      <c r="P38" s="54"/>
      <c r="Q38" s="54"/>
      <c r="R38" s="54"/>
      <c r="S38" s="54"/>
      <c r="T38" s="54"/>
      <c r="U38" s="54"/>
      <c r="V38" s="54"/>
      <c r="W38" s="54"/>
      <c r="X38" s="54"/>
      <c r="Y38" s="54"/>
      <c r="Z38" s="54"/>
    </row>
    <row r="39" spans="1:26" ht="24.75" customHeight="1">
      <c r="A39" s="54"/>
      <c r="B39" s="54"/>
      <c r="C39" s="54"/>
      <c r="D39" s="54"/>
      <c r="E39" s="54"/>
      <c r="F39" s="54"/>
      <c r="G39" s="54"/>
      <c r="H39" s="54"/>
      <c r="I39" s="54"/>
      <c r="J39" s="54"/>
      <c r="K39" s="54"/>
      <c r="L39" s="54"/>
      <c r="M39" s="54"/>
      <c r="N39" s="54"/>
      <c r="O39" s="54"/>
      <c r="P39" s="54"/>
      <c r="Q39" s="54"/>
      <c r="R39" s="54"/>
      <c r="S39" s="54"/>
      <c r="T39" s="54"/>
      <c r="U39" s="54"/>
      <c r="V39" s="54"/>
      <c r="W39" s="54"/>
      <c r="X39" s="54"/>
      <c r="Y39" s="54"/>
      <c r="Z39" s="54"/>
    </row>
    <row r="40" spans="1:26" ht="24.75" customHeight="1">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row>
    <row r="41" spans="1:26" ht="24.75" customHeight="1">
      <c r="A41" s="54"/>
      <c r="B41" s="54"/>
      <c r="C41" s="54"/>
      <c r="D41" s="54"/>
      <c r="E41" s="54"/>
      <c r="F41" s="54"/>
      <c r="G41" s="54"/>
      <c r="H41" s="54"/>
      <c r="I41" s="54"/>
      <c r="J41" s="54"/>
      <c r="K41" s="54"/>
      <c r="L41" s="54"/>
      <c r="M41" s="54"/>
      <c r="N41" s="54"/>
      <c r="O41" s="54"/>
      <c r="P41" s="54"/>
      <c r="Q41" s="54"/>
      <c r="R41" s="54"/>
      <c r="S41" s="54"/>
      <c r="T41" s="54"/>
      <c r="U41" s="54"/>
      <c r="V41" s="54"/>
      <c r="W41" s="54"/>
      <c r="X41" s="54"/>
      <c r="Y41" s="54"/>
      <c r="Z41" s="54"/>
    </row>
    <row r="42" spans="1:26" ht="24.75" customHeight="1">
      <c r="A42" s="54"/>
      <c r="B42" s="54"/>
      <c r="C42" s="54"/>
      <c r="D42" s="54"/>
      <c r="E42" s="54"/>
      <c r="F42" s="54"/>
      <c r="G42" s="54"/>
      <c r="H42" s="54"/>
      <c r="I42" s="54"/>
      <c r="J42" s="54"/>
      <c r="K42" s="54"/>
      <c r="L42" s="54"/>
      <c r="M42" s="54"/>
      <c r="N42" s="54"/>
      <c r="O42" s="54"/>
      <c r="P42" s="54"/>
      <c r="Q42" s="54"/>
      <c r="R42" s="54"/>
      <c r="S42" s="54"/>
      <c r="T42" s="54"/>
      <c r="U42" s="54"/>
      <c r="V42" s="54"/>
      <c r="W42" s="54"/>
      <c r="X42" s="54"/>
      <c r="Y42" s="54"/>
      <c r="Z42" s="54"/>
    </row>
    <row r="43" spans="1:26" ht="24.75" customHeight="1">
      <c r="A43" s="54"/>
      <c r="B43" s="54"/>
      <c r="C43" s="54"/>
      <c r="D43" s="54"/>
      <c r="E43" s="54"/>
      <c r="F43" s="54"/>
      <c r="G43" s="54"/>
      <c r="H43" s="54"/>
      <c r="I43" s="54"/>
      <c r="J43" s="54"/>
      <c r="K43" s="54"/>
      <c r="L43" s="54"/>
      <c r="M43" s="54"/>
      <c r="N43" s="54"/>
      <c r="O43" s="54"/>
      <c r="P43" s="54"/>
      <c r="Q43" s="54"/>
      <c r="R43" s="54"/>
      <c r="S43" s="54"/>
      <c r="T43" s="54"/>
      <c r="U43" s="54"/>
      <c r="V43" s="54"/>
      <c r="W43" s="54"/>
      <c r="X43" s="54"/>
      <c r="Y43" s="54"/>
      <c r="Z43" s="54"/>
    </row>
    <row r="44" spans="1:26" ht="24.75" customHeight="1">
      <c r="A44" s="54"/>
      <c r="B44" s="54"/>
      <c r="C44" s="54"/>
      <c r="D44" s="54"/>
      <c r="E44" s="54"/>
      <c r="F44" s="54"/>
      <c r="G44" s="54"/>
      <c r="H44" s="54"/>
      <c r="I44" s="54"/>
      <c r="J44" s="54"/>
      <c r="K44" s="54"/>
      <c r="L44" s="54"/>
      <c r="M44" s="54"/>
      <c r="N44" s="54"/>
      <c r="O44" s="54"/>
      <c r="P44" s="54"/>
      <c r="Q44" s="54"/>
      <c r="R44" s="54"/>
      <c r="S44" s="54"/>
      <c r="T44" s="54"/>
      <c r="U44" s="54"/>
      <c r="V44" s="54"/>
      <c r="W44" s="54"/>
      <c r="X44" s="54"/>
      <c r="Y44" s="54"/>
      <c r="Z44" s="54"/>
    </row>
    <row r="45" spans="1:26" ht="24.75" customHeight="1">
      <c r="A45" s="54"/>
      <c r="B45" s="54"/>
      <c r="C45" s="54"/>
      <c r="D45" s="54"/>
      <c r="E45" s="54"/>
      <c r="F45" s="54"/>
      <c r="G45" s="54"/>
      <c r="H45" s="54"/>
      <c r="I45" s="54"/>
      <c r="J45" s="54"/>
      <c r="K45" s="54"/>
      <c r="L45" s="54"/>
      <c r="M45" s="54"/>
      <c r="N45" s="54"/>
      <c r="O45" s="54"/>
      <c r="P45" s="54"/>
      <c r="Q45" s="54"/>
      <c r="R45" s="54"/>
      <c r="S45" s="54"/>
      <c r="T45" s="54"/>
      <c r="U45" s="54"/>
      <c r="V45" s="54"/>
      <c r="W45" s="54"/>
      <c r="X45" s="54"/>
      <c r="Y45" s="54"/>
      <c r="Z45" s="54"/>
    </row>
    <row r="46" spans="1:26" ht="24.75" customHeight="1">
      <c r="A46" s="54"/>
      <c r="B46" s="54"/>
      <c r="C46" s="54"/>
      <c r="D46" s="54"/>
      <c r="E46" s="54"/>
      <c r="F46" s="54"/>
      <c r="G46" s="54"/>
      <c r="H46" s="54"/>
      <c r="I46" s="54"/>
      <c r="J46" s="54"/>
      <c r="K46" s="54"/>
      <c r="L46" s="54"/>
      <c r="M46" s="54"/>
      <c r="N46" s="54"/>
      <c r="O46" s="54"/>
      <c r="P46" s="54"/>
      <c r="Q46" s="54"/>
      <c r="R46" s="54"/>
      <c r="S46" s="54"/>
      <c r="T46" s="54"/>
      <c r="U46" s="54"/>
      <c r="V46" s="54"/>
      <c r="W46" s="54"/>
      <c r="X46" s="54"/>
      <c r="Y46" s="54"/>
      <c r="Z46" s="54"/>
    </row>
    <row r="47" spans="1:26" ht="24.75" customHeight="1">
      <c r="A47" s="54"/>
      <c r="B47" s="54"/>
      <c r="C47" s="54"/>
      <c r="D47" s="54"/>
      <c r="E47" s="54"/>
      <c r="F47" s="54"/>
      <c r="G47" s="54"/>
      <c r="H47" s="54"/>
      <c r="I47" s="54"/>
      <c r="J47" s="54"/>
      <c r="K47" s="54"/>
      <c r="L47" s="54"/>
      <c r="M47" s="54"/>
      <c r="N47" s="54"/>
      <c r="O47" s="54"/>
      <c r="P47" s="54"/>
      <c r="Q47" s="54"/>
      <c r="R47" s="54"/>
      <c r="S47" s="54"/>
      <c r="T47" s="54"/>
      <c r="U47" s="54"/>
      <c r="V47" s="54"/>
      <c r="W47" s="54"/>
      <c r="X47" s="54"/>
      <c r="Y47" s="54"/>
      <c r="Z47" s="54"/>
    </row>
    <row r="48" spans="1:26" ht="24.75" customHeight="1">
      <c r="A48" s="54"/>
      <c r="B48" s="54"/>
      <c r="C48" s="54"/>
      <c r="D48" s="54"/>
      <c r="E48" s="54"/>
      <c r="F48" s="54"/>
      <c r="G48" s="54"/>
      <c r="H48" s="54"/>
      <c r="I48" s="54"/>
      <c r="J48" s="54"/>
      <c r="K48" s="54"/>
      <c r="L48" s="54"/>
      <c r="M48" s="54"/>
      <c r="N48" s="54"/>
      <c r="O48" s="54"/>
      <c r="P48" s="54"/>
      <c r="Q48" s="54"/>
      <c r="R48" s="54"/>
      <c r="S48" s="54"/>
      <c r="T48" s="54"/>
      <c r="U48" s="54"/>
      <c r="V48" s="54"/>
      <c r="W48" s="54"/>
      <c r="X48" s="54"/>
      <c r="Y48" s="54"/>
      <c r="Z48" s="54"/>
    </row>
    <row r="49" spans="1:26" ht="24.75" customHeight="1">
      <c r="A49" s="54"/>
      <c r="B49" s="54"/>
      <c r="C49" s="54"/>
      <c r="D49" s="54"/>
      <c r="E49" s="54"/>
      <c r="F49" s="54"/>
      <c r="G49" s="54"/>
      <c r="H49" s="54"/>
      <c r="I49" s="54"/>
      <c r="J49" s="54"/>
      <c r="K49" s="54"/>
      <c r="L49" s="54"/>
      <c r="M49" s="54"/>
      <c r="N49" s="54"/>
      <c r="O49" s="54"/>
      <c r="P49" s="54"/>
      <c r="Q49" s="54"/>
      <c r="R49" s="54"/>
      <c r="S49" s="54"/>
      <c r="T49" s="54"/>
      <c r="U49" s="54"/>
      <c r="V49" s="54"/>
      <c r="W49" s="54"/>
      <c r="X49" s="54"/>
      <c r="Y49" s="54"/>
      <c r="Z49" s="54"/>
    </row>
    <row r="50" spans="1:26" ht="24.75" customHeight="1">
      <c r="A50" s="54"/>
      <c r="B50" s="54"/>
      <c r="C50" s="54"/>
      <c r="D50" s="54"/>
      <c r="E50" s="54"/>
      <c r="F50" s="54"/>
      <c r="G50" s="54"/>
      <c r="H50" s="54"/>
      <c r="I50" s="54"/>
      <c r="J50" s="54"/>
      <c r="K50" s="54"/>
      <c r="L50" s="54"/>
      <c r="M50" s="54"/>
      <c r="N50" s="54"/>
      <c r="O50" s="54"/>
      <c r="P50" s="54"/>
      <c r="Q50" s="54"/>
      <c r="R50" s="54"/>
      <c r="S50" s="54"/>
      <c r="T50" s="54"/>
      <c r="U50" s="54"/>
      <c r="V50" s="54"/>
      <c r="W50" s="54"/>
      <c r="X50" s="54"/>
      <c r="Y50" s="54"/>
      <c r="Z50" s="54"/>
    </row>
    <row r="51" spans="1:26" ht="24.75" customHeight="1">
      <c r="A51" s="54"/>
      <c r="B51" s="54"/>
      <c r="C51" s="54"/>
      <c r="D51" s="54"/>
      <c r="E51" s="54"/>
      <c r="F51" s="54"/>
      <c r="G51" s="54"/>
      <c r="H51" s="54"/>
      <c r="I51" s="54"/>
      <c r="J51" s="54"/>
      <c r="K51" s="54"/>
      <c r="L51" s="54"/>
      <c r="M51" s="54"/>
      <c r="N51" s="54"/>
      <c r="O51" s="54"/>
      <c r="P51" s="54"/>
      <c r="Q51" s="54"/>
      <c r="R51" s="54"/>
      <c r="S51" s="54"/>
      <c r="T51" s="54"/>
      <c r="U51" s="54"/>
      <c r="V51" s="54"/>
      <c r="W51" s="54"/>
      <c r="X51" s="54"/>
      <c r="Y51" s="54"/>
      <c r="Z51" s="54"/>
    </row>
    <row r="52" spans="1:26" ht="24.75" customHeight="1">
      <c r="A52" s="54"/>
      <c r="B52" s="54"/>
      <c r="C52" s="54"/>
      <c r="D52" s="54"/>
      <c r="E52" s="54"/>
      <c r="F52" s="54"/>
      <c r="G52" s="54"/>
      <c r="H52" s="54"/>
      <c r="I52" s="54"/>
      <c r="J52" s="54"/>
      <c r="K52" s="54"/>
      <c r="L52" s="54"/>
      <c r="M52" s="54"/>
      <c r="N52" s="54"/>
      <c r="O52" s="54"/>
      <c r="P52" s="54"/>
      <c r="Q52" s="54"/>
      <c r="R52" s="54"/>
      <c r="S52" s="54"/>
      <c r="T52" s="54"/>
      <c r="U52" s="54"/>
      <c r="V52" s="54"/>
      <c r="W52" s="54"/>
      <c r="X52" s="54"/>
      <c r="Y52" s="54"/>
      <c r="Z52" s="54"/>
    </row>
    <row r="53" spans="1:26" ht="24.75" customHeight="1">
      <c r="A53" s="54"/>
      <c r="B53" s="54"/>
      <c r="C53" s="54"/>
      <c r="D53" s="54"/>
      <c r="E53" s="54"/>
      <c r="F53" s="54"/>
      <c r="G53" s="54"/>
      <c r="H53" s="54"/>
      <c r="I53" s="54"/>
      <c r="J53" s="54"/>
      <c r="K53" s="54"/>
      <c r="L53" s="54"/>
      <c r="M53" s="54"/>
      <c r="N53" s="54"/>
      <c r="O53" s="54"/>
      <c r="P53" s="54"/>
      <c r="Q53" s="54"/>
      <c r="R53" s="54"/>
      <c r="S53" s="54"/>
      <c r="T53" s="54"/>
      <c r="U53" s="54"/>
      <c r="V53" s="54"/>
      <c r="W53" s="54"/>
      <c r="X53" s="54"/>
      <c r="Y53" s="54"/>
      <c r="Z53" s="54"/>
    </row>
    <row r="54" spans="1:26" ht="24.75" customHeight="1">
      <c r="A54" s="54"/>
      <c r="B54" s="147"/>
      <c r="C54" s="54"/>
      <c r="D54" s="54"/>
      <c r="E54" s="54"/>
      <c r="F54" s="54"/>
      <c r="G54" s="54"/>
      <c r="H54" s="54"/>
      <c r="I54" s="54"/>
      <c r="J54" s="54"/>
      <c r="K54" s="54"/>
      <c r="L54" s="54"/>
      <c r="M54" s="54"/>
      <c r="N54" s="54"/>
      <c r="O54" s="54"/>
      <c r="P54" s="54"/>
      <c r="Q54" s="54"/>
      <c r="R54" s="54"/>
      <c r="S54" s="54"/>
      <c r="T54" s="54"/>
      <c r="U54" s="54"/>
      <c r="V54" s="54"/>
      <c r="W54" s="54"/>
      <c r="X54" s="54"/>
      <c r="Y54" s="54"/>
      <c r="Z54" s="54"/>
    </row>
    <row r="55" spans="1:26" ht="24.75" customHeight="1">
      <c r="A55" s="54"/>
      <c r="B55" s="54"/>
      <c r="C55" s="54"/>
      <c r="D55" s="54"/>
      <c r="E55" s="54"/>
      <c r="F55" s="54"/>
      <c r="G55" s="54"/>
      <c r="H55" s="54"/>
      <c r="I55" s="54"/>
      <c r="J55" s="54"/>
      <c r="K55" s="54"/>
      <c r="L55" s="54"/>
      <c r="M55" s="54"/>
      <c r="N55" s="54"/>
      <c r="O55" s="54"/>
      <c r="P55" s="54"/>
      <c r="Q55" s="54"/>
      <c r="R55" s="54"/>
      <c r="S55" s="54"/>
      <c r="T55" s="54"/>
      <c r="U55" s="54"/>
      <c r="V55" s="54"/>
      <c r="W55" s="54"/>
      <c r="X55" s="54"/>
      <c r="Y55" s="54"/>
      <c r="Z55" s="54"/>
    </row>
    <row r="56" spans="1:26" ht="24.75" customHeight="1">
      <c r="A56" s="54"/>
      <c r="B56" s="54"/>
      <c r="C56" s="54"/>
      <c r="D56" s="54"/>
      <c r="E56" s="54"/>
      <c r="F56" s="54"/>
      <c r="G56" s="54"/>
      <c r="H56" s="54"/>
      <c r="I56" s="54"/>
      <c r="J56" s="54"/>
      <c r="K56" s="54"/>
      <c r="L56" s="54"/>
      <c r="M56" s="54"/>
      <c r="N56" s="54"/>
      <c r="O56" s="54"/>
      <c r="P56" s="54"/>
      <c r="Q56" s="54"/>
      <c r="R56" s="54"/>
      <c r="S56" s="54"/>
      <c r="T56" s="54"/>
      <c r="U56" s="54"/>
      <c r="V56" s="54"/>
      <c r="W56" s="54"/>
      <c r="X56" s="54"/>
      <c r="Y56" s="54"/>
      <c r="Z56" s="54"/>
    </row>
    <row r="57" spans="1:26" ht="24.75" customHeight="1">
      <c r="A57" s="54"/>
      <c r="B57" s="54"/>
      <c r="C57" s="54"/>
      <c r="D57" s="54"/>
      <c r="E57" s="54"/>
      <c r="F57" s="54"/>
      <c r="G57" s="54"/>
      <c r="H57" s="54"/>
      <c r="I57" s="54"/>
      <c r="J57" s="54"/>
      <c r="K57" s="54"/>
      <c r="L57" s="54"/>
      <c r="M57" s="54"/>
      <c r="N57" s="54"/>
      <c r="O57" s="54"/>
      <c r="P57" s="54"/>
      <c r="Q57" s="54"/>
      <c r="R57" s="54"/>
      <c r="S57" s="54"/>
      <c r="T57" s="54"/>
      <c r="U57" s="54"/>
      <c r="V57" s="54"/>
      <c r="W57" s="54"/>
      <c r="X57" s="54"/>
      <c r="Y57" s="54"/>
      <c r="Z57" s="54"/>
    </row>
    <row r="58" spans="1:26" ht="24.75" customHeight="1">
      <c r="A58" s="54"/>
      <c r="B58" s="54"/>
      <c r="C58" s="54"/>
      <c r="D58" s="54"/>
      <c r="E58" s="54"/>
      <c r="F58" s="54"/>
      <c r="G58" s="54"/>
      <c r="H58" s="54"/>
      <c r="I58" s="54"/>
      <c r="J58" s="54"/>
      <c r="K58" s="54"/>
      <c r="L58" s="54"/>
      <c r="M58" s="54"/>
      <c r="N58" s="54"/>
      <c r="O58" s="54"/>
      <c r="P58" s="54"/>
      <c r="Q58" s="54"/>
      <c r="R58" s="54"/>
      <c r="S58" s="54"/>
      <c r="T58" s="54"/>
      <c r="U58" s="54"/>
      <c r="V58" s="54"/>
      <c r="W58" s="54"/>
      <c r="X58" s="54"/>
      <c r="Y58" s="54"/>
      <c r="Z58" s="54"/>
    </row>
    <row r="59" spans="1:26" ht="24.75" customHeight="1">
      <c r="A59" s="54"/>
      <c r="B59" s="54"/>
      <c r="C59" s="54"/>
      <c r="D59" s="54"/>
      <c r="E59" s="54"/>
      <c r="F59" s="54"/>
      <c r="G59" s="54"/>
      <c r="H59" s="54"/>
      <c r="I59" s="54"/>
      <c r="J59" s="54"/>
      <c r="K59" s="54"/>
      <c r="L59" s="54"/>
      <c r="M59" s="54"/>
      <c r="N59" s="54"/>
      <c r="O59" s="54"/>
      <c r="P59" s="54"/>
      <c r="Q59" s="54"/>
      <c r="R59" s="54"/>
      <c r="S59" s="54"/>
      <c r="T59" s="54"/>
      <c r="U59" s="54"/>
      <c r="V59" s="54"/>
      <c r="W59" s="54"/>
      <c r="X59" s="54"/>
      <c r="Y59" s="54"/>
      <c r="Z59" s="54"/>
    </row>
    <row r="60" spans="1:26" ht="24.75" customHeight="1">
      <c r="A60" s="54"/>
      <c r="B60" s="54"/>
      <c r="C60" s="54"/>
      <c r="D60" s="54"/>
      <c r="E60" s="54"/>
      <c r="F60" s="54"/>
      <c r="G60" s="54"/>
      <c r="H60" s="54"/>
      <c r="I60" s="54"/>
      <c r="J60" s="54"/>
      <c r="K60" s="54"/>
      <c r="L60" s="54"/>
      <c r="M60" s="54"/>
      <c r="N60" s="54"/>
      <c r="O60" s="54"/>
      <c r="P60" s="54"/>
      <c r="Q60" s="54"/>
      <c r="R60" s="54"/>
      <c r="S60" s="54"/>
      <c r="T60" s="54"/>
      <c r="U60" s="54"/>
      <c r="V60" s="54"/>
      <c r="W60" s="54"/>
      <c r="X60" s="54"/>
      <c r="Y60" s="54"/>
      <c r="Z60" s="54"/>
    </row>
    <row r="61" spans="1:26" ht="24.75" customHeight="1">
      <c r="A61" s="54"/>
      <c r="B61" s="54"/>
      <c r="C61" s="54"/>
      <c r="D61" s="54"/>
      <c r="E61" s="54"/>
      <c r="F61" s="54"/>
      <c r="G61" s="54"/>
      <c r="H61" s="54"/>
      <c r="I61" s="54"/>
      <c r="J61" s="54"/>
      <c r="K61" s="54"/>
      <c r="L61" s="54"/>
      <c r="M61" s="54"/>
      <c r="N61" s="54"/>
      <c r="O61" s="54"/>
      <c r="P61" s="54"/>
      <c r="Q61" s="54"/>
      <c r="R61" s="54"/>
      <c r="S61" s="54"/>
      <c r="T61" s="54"/>
      <c r="U61" s="54"/>
      <c r="V61" s="54"/>
      <c r="W61" s="54"/>
      <c r="X61" s="54"/>
      <c r="Y61" s="54"/>
      <c r="Z61" s="54"/>
    </row>
    <row r="62" spans="1:26" ht="24.75" customHeight="1">
      <c r="A62" s="54"/>
      <c r="B62" s="54"/>
      <c r="C62" s="54"/>
      <c r="D62" s="54"/>
      <c r="E62" s="54"/>
      <c r="F62" s="54"/>
      <c r="G62" s="54"/>
      <c r="H62" s="54"/>
      <c r="I62" s="54"/>
      <c r="J62" s="54"/>
      <c r="K62" s="54"/>
      <c r="L62" s="54"/>
      <c r="M62" s="54"/>
      <c r="N62" s="54"/>
      <c r="O62" s="54"/>
      <c r="P62" s="54"/>
      <c r="Q62" s="54"/>
      <c r="R62" s="54"/>
      <c r="S62" s="54"/>
      <c r="T62" s="54"/>
      <c r="U62" s="54"/>
      <c r="V62" s="54"/>
      <c r="W62" s="54"/>
      <c r="X62" s="54"/>
      <c r="Y62" s="54"/>
      <c r="Z62" s="54"/>
    </row>
    <row r="63" spans="1:26" ht="24.75" customHeight="1">
      <c r="A63" s="54"/>
      <c r="B63" s="54"/>
      <c r="C63" s="54"/>
      <c r="D63" s="54"/>
      <c r="E63" s="54"/>
      <c r="F63" s="54"/>
      <c r="G63" s="54"/>
      <c r="H63" s="54"/>
      <c r="I63" s="54"/>
      <c r="J63" s="54"/>
      <c r="K63" s="54"/>
      <c r="L63" s="54"/>
      <c r="M63" s="54"/>
      <c r="N63" s="54"/>
      <c r="O63" s="54"/>
      <c r="P63" s="54"/>
      <c r="Q63" s="54"/>
      <c r="R63" s="54"/>
      <c r="S63" s="54"/>
      <c r="T63" s="54"/>
      <c r="U63" s="54"/>
      <c r="V63" s="54"/>
      <c r="W63" s="54"/>
      <c r="X63" s="54"/>
      <c r="Y63" s="54"/>
      <c r="Z63" s="54"/>
    </row>
    <row r="64" spans="1:26" ht="24.75" customHeight="1">
      <c r="A64" s="54"/>
      <c r="B64" s="54"/>
      <c r="C64" s="54"/>
      <c r="D64" s="54"/>
      <c r="E64" s="54"/>
      <c r="F64" s="54"/>
      <c r="G64" s="54"/>
      <c r="H64" s="54"/>
      <c r="I64" s="54"/>
      <c r="J64" s="54"/>
      <c r="K64" s="54"/>
      <c r="L64" s="54"/>
      <c r="M64" s="54"/>
      <c r="N64" s="54"/>
      <c r="O64" s="54"/>
      <c r="P64" s="54"/>
      <c r="Q64" s="54"/>
      <c r="R64" s="54"/>
      <c r="S64" s="54"/>
      <c r="T64" s="54"/>
      <c r="U64" s="54"/>
      <c r="V64" s="54"/>
      <c r="W64" s="54"/>
      <c r="X64" s="54"/>
      <c r="Y64" s="54"/>
      <c r="Z64" s="54"/>
    </row>
    <row r="65" spans="1:26" ht="24.75" customHeight="1">
      <c r="A65" s="54"/>
      <c r="B65" s="54"/>
      <c r="C65" s="54"/>
      <c r="D65" s="54"/>
      <c r="E65" s="54"/>
      <c r="F65" s="54"/>
      <c r="G65" s="54"/>
      <c r="H65" s="54"/>
      <c r="I65" s="54"/>
      <c r="J65" s="54"/>
      <c r="K65" s="54"/>
      <c r="L65" s="54"/>
      <c r="M65" s="54"/>
      <c r="N65" s="54"/>
      <c r="O65" s="54"/>
      <c r="P65" s="54"/>
      <c r="Q65" s="54"/>
      <c r="R65" s="54"/>
      <c r="S65" s="54"/>
      <c r="T65" s="54"/>
      <c r="U65" s="54"/>
      <c r="V65" s="54"/>
      <c r="W65" s="54"/>
      <c r="X65" s="54"/>
      <c r="Y65" s="54"/>
      <c r="Z65" s="54"/>
    </row>
    <row r="66" spans="1:26" ht="24.75" customHeight="1">
      <c r="A66" s="54"/>
      <c r="B66" s="54"/>
      <c r="C66" s="54"/>
      <c r="D66" s="54"/>
      <c r="E66" s="54"/>
      <c r="F66" s="54"/>
      <c r="G66" s="54"/>
      <c r="H66" s="54"/>
      <c r="I66" s="54"/>
      <c r="J66" s="54"/>
      <c r="K66" s="54"/>
      <c r="L66" s="54"/>
      <c r="M66" s="54"/>
      <c r="N66" s="54"/>
      <c r="O66" s="54"/>
      <c r="P66" s="54"/>
      <c r="Q66" s="54"/>
      <c r="R66" s="54"/>
      <c r="S66" s="54"/>
      <c r="T66" s="54"/>
      <c r="U66" s="54"/>
      <c r="V66" s="54"/>
      <c r="W66" s="54"/>
      <c r="X66" s="54"/>
      <c r="Y66" s="54"/>
      <c r="Z66" s="54"/>
    </row>
    <row r="67" spans="1:26" ht="24.75" customHeight="1">
      <c r="A67" s="54"/>
      <c r="B67" s="54"/>
      <c r="C67" s="54"/>
      <c r="D67" s="54"/>
      <c r="E67" s="54"/>
      <c r="F67" s="54"/>
      <c r="G67" s="54"/>
      <c r="H67" s="54"/>
      <c r="I67" s="54"/>
      <c r="J67" s="54"/>
      <c r="K67" s="54"/>
      <c r="L67" s="54"/>
      <c r="M67" s="54"/>
      <c r="N67" s="54"/>
      <c r="O67" s="54"/>
      <c r="P67" s="54"/>
      <c r="Q67" s="54"/>
      <c r="R67" s="54"/>
      <c r="S67" s="54"/>
      <c r="T67" s="54"/>
      <c r="U67" s="54"/>
      <c r="V67" s="54"/>
      <c r="W67" s="54"/>
      <c r="X67" s="54"/>
      <c r="Y67" s="54"/>
      <c r="Z67" s="54"/>
    </row>
    <row r="68" spans="1:26" ht="24.75" customHeight="1">
      <c r="A68" s="54"/>
      <c r="B68" s="54"/>
      <c r="C68" s="54"/>
      <c r="D68" s="54"/>
      <c r="E68" s="54"/>
      <c r="F68" s="54"/>
      <c r="G68" s="54"/>
      <c r="H68" s="54"/>
      <c r="I68" s="54"/>
      <c r="J68" s="54"/>
      <c r="K68" s="54"/>
      <c r="L68" s="54"/>
      <c r="M68" s="54"/>
      <c r="N68" s="54"/>
      <c r="O68" s="54"/>
      <c r="P68" s="54"/>
      <c r="Q68" s="54"/>
      <c r="R68" s="54"/>
      <c r="S68" s="54"/>
      <c r="T68" s="54"/>
      <c r="U68" s="54"/>
      <c r="V68" s="54"/>
      <c r="W68" s="54"/>
      <c r="X68" s="54"/>
      <c r="Y68" s="54"/>
      <c r="Z68" s="54"/>
    </row>
    <row r="69" spans="1:26" ht="24.75" customHeight="1">
      <c r="A69" s="54"/>
      <c r="B69" s="54"/>
      <c r="C69" s="54"/>
      <c r="D69" s="54"/>
      <c r="E69" s="54"/>
      <c r="F69" s="54"/>
      <c r="G69" s="54"/>
      <c r="H69" s="54"/>
      <c r="I69" s="54"/>
      <c r="J69" s="54"/>
      <c r="K69" s="54"/>
      <c r="L69" s="54"/>
      <c r="M69" s="54"/>
      <c r="N69" s="54"/>
      <c r="O69" s="54"/>
      <c r="P69" s="54"/>
      <c r="Q69" s="54"/>
      <c r="R69" s="54"/>
      <c r="S69" s="54"/>
      <c r="T69" s="54"/>
      <c r="U69" s="54"/>
      <c r="V69" s="54"/>
      <c r="W69" s="54"/>
      <c r="X69" s="54"/>
      <c r="Y69" s="54"/>
      <c r="Z69" s="54"/>
    </row>
    <row r="70" spans="1:26" ht="24.75" customHeight="1">
      <c r="A70" s="54"/>
      <c r="B70" s="54"/>
      <c r="C70" s="54"/>
      <c r="D70" s="54"/>
      <c r="E70" s="54"/>
      <c r="F70" s="54"/>
      <c r="G70" s="54"/>
      <c r="H70" s="54"/>
      <c r="I70" s="54"/>
      <c r="J70" s="54"/>
      <c r="K70" s="54"/>
      <c r="L70" s="54"/>
      <c r="M70" s="54"/>
      <c r="N70" s="54"/>
      <c r="O70" s="54"/>
      <c r="P70" s="54"/>
      <c r="Q70" s="54"/>
      <c r="R70" s="54"/>
      <c r="S70" s="54"/>
      <c r="T70" s="54"/>
      <c r="U70" s="54"/>
      <c r="V70" s="54"/>
      <c r="W70" s="54"/>
      <c r="X70" s="54"/>
      <c r="Y70" s="54"/>
      <c r="Z70" s="54"/>
    </row>
    <row r="71" spans="1:26" ht="24.75" customHeight="1">
      <c r="A71" s="54"/>
      <c r="B71" s="54"/>
      <c r="C71" s="54"/>
      <c r="D71" s="54"/>
      <c r="E71" s="54"/>
      <c r="F71" s="54"/>
      <c r="G71" s="54"/>
      <c r="H71" s="54"/>
      <c r="I71" s="54"/>
      <c r="J71" s="54"/>
      <c r="K71" s="54"/>
      <c r="L71" s="54"/>
      <c r="M71" s="54"/>
      <c r="N71" s="54"/>
      <c r="O71" s="54"/>
      <c r="P71" s="54"/>
      <c r="Q71" s="54"/>
      <c r="R71" s="54"/>
      <c r="S71" s="54"/>
      <c r="T71" s="54"/>
      <c r="U71" s="54"/>
      <c r="V71" s="54"/>
      <c r="W71" s="54"/>
      <c r="X71" s="54"/>
      <c r="Y71" s="54"/>
      <c r="Z71" s="54"/>
    </row>
    <row r="72" spans="1:26" ht="24.75" customHeight="1">
      <c r="A72" s="54"/>
      <c r="B72" s="54"/>
      <c r="C72" s="54"/>
      <c r="D72" s="54"/>
      <c r="E72" s="54"/>
      <c r="F72" s="54"/>
      <c r="G72" s="54"/>
      <c r="H72" s="54"/>
      <c r="I72" s="54"/>
      <c r="J72" s="54"/>
      <c r="K72" s="54"/>
      <c r="L72" s="54"/>
      <c r="M72" s="54"/>
      <c r="N72" s="54"/>
      <c r="O72" s="54"/>
      <c r="P72" s="54"/>
      <c r="Q72" s="54"/>
      <c r="R72" s="54"/>
      <c r="S72" s="54"/>
      <c r="T72" s="54"/>
      <c r="U72" s="54"/>
      <c r="V72" s="54"/>
      <c r="W72" s="54"/>
      <c r="X72" s="54"/>
      <c r="Y72" s="54"/>
      <c r="Z72" s="54"/>
    </row>
    <row r="73" spans="1:26" ht="24.75" customHeight="1">
      <c r="A73" s="54"/>
      <c r="B73" s="54"/>
      <c r="C73" s="54"/>
      <c r="D73" s="54"/>
      <c r="E73" s="54"/>
      <c r="F73" s="54"/>
      <c r="G73" s="54"/>
      <c r="H73" s="54"/>
      <c r="I73" s="54"/>
      <c r="J73" s="54"/>
      <c r="K73" s="54"/>
      <c r="L73" s="54"/>
      <c r="M73" s="54"/>
      <c r="N73" s="54"/>
      <c r="O73" s="54"/>
      <c r="P73" s="54"/>
      <c r="Q73" s="54"/>
      <c r="R73" s="54"/>
      <c r="S73" s="54"/>
      <c r="T73" s="54"/>
      <c r="U73" s="54"/>
      <c r="V73" s="54"/>
      <c r="W73" s="54"/>
      <c r="X73" s="54"/>
      <c r="Y73" s="54"/>
      <c r="Z73" s="54"/>
    </row>
    <row r="74" spans="1:26" ht="24.75" customHeight="1">
      <c r="A74" s="54"/>
      <c r="B74" s="54"/>
      <c r="C74" s="54"/>
      <c r="D74" s="54"/>
      <c r="E74" s="54"/>
      <c r="F74" s="54"/>
      <c r="G74" s="54"/>
      <c r="H74" s="54"/>
      <c r="I74" s="54"/>
      <c r="J74" s="54"/>
      <c r="K74" s="54"/>
      <c r="L74" s="54"/>
      <c r="M74" s="54"/>
      <c r="N74" s="54"/>
      <c r="O74" s="54"/>
      <c r="P74" s="54"/>
      <c r="Q74" s="54"/>
      <c r="R74" s="54"/>
      <c r="S74" s="54"/>
      <c r="T74" s="54"/>
      <c r="U74" s="54"/>
      <c r="V74" s="54"/>
      <c r="W74" s="54"/>
      <c r="X74" s="54"/>
      <c r="Y74" s="54"/>
      <c r="Z74" s="54"/>
    </row>
    <row r="75" spans="1:26" ht="24.75" customHeight="1">
      <c r="A75" s="54"/>
      <c r="B75" s="54"/>
      <c r="C75" s="54"/>
      <c r="D75" s="54"/>
      <c r="E75" s="54"/>
      <c r="F75" s="54"/>
      <c r="G75" s="54"/>
      <c r="H75" s="54"/>
      <c r="I75" s="54"/>
      <c r="J75" s="54"/>
      <c r="K75" s="54"/>
      <c r="L75" s="54"/>
      <c r="M75" s="54"/>
      <c r="N75" s="54"/>
      <c r="O75" s="54"/>
      <c r="P75" s="54"/>
      <c r="Q75" s="54"/>
      <c r="R75" s="54"/>
      <c r="S75" s="54"/>
      <c r="T75" s="54"/>
      <c r="U75" s="54"/>
      <c r="V75" s="54"/>
      <c r="W75" s="54"/>
      <c r="X75" s="54"/>
      <c r="Y75" s="54"/>
      <c r="Z75" s="54"/>
    </row>
    <row r="76" spans="1:26" ht="24.75" customHeight="1">
      <c r="A76" s="54"/>
      <c r="B76" s="54"/>
      <c r="C76" s="54"/>
      <c r="D76" s="54"/>
      <c r="E76" s="54"/>
      <c r="F76" s="54"/>
      <c r="G76" s="54"/>
      <c r="H76" s="54"/>
      <c r="I76" s="54"/>
      <c r="J76" s="54"/>
      <c r="K76" s="54"/>
      <c r="L76" s="54"/>
      <c r="M76" s="54"/>
      <c r="N76" s="54"/>
      <c r="O76" s="54"/>
      <c r="P76" s="54"/>
      <c r="Q76" s="54"/>
      <c r="R76" s="54"/>
      <c r="S76" s="54"/>
      <c r="T76" s="54"/>
      <c r="U76" s="54"/>
      <c r="V76" s="54"/>
      <c r="W76" s="54"/>
      <c r="X76" s="54"/>
      <c r="Y76" s="54"/>
      <c r="Z76" s="54"/>
    </row>
    <row r="77" spans="1:26" ht="24.75" customHeight="1">
      <c r="A77" s="54"/>
      <c r="B77" s="54"/>
      <c r="C77" s="54"/>
      <c r="D77" s="54"/>
      <c r="E77" s="54"/>
      <c r="F77" s="54"/>
      <c r="G77" s="54"/>
      <c r="H77" s="54"/>
      <c r="I77" s="54"/>
      <c r="J77" s="54"/>
      <c r="K77" s="54"/>
      <c r="L77" s="54"/>
      <c r="M77" s="54"/>
      <c r="N77" s="54"/>
      <c r="O77" s="54"/>
      <c r="P77" s="54"/>
      <c r="Q77" s="54"/>
      <c r="R77" s="54"/>
      <c r="S77" s="54"/>
      <c r="T77" s="54"/>
      <c r="U77" s="54"/>
      <c r="V77" s="54"/>
      <c r="W77" s="54"/>
      <c r="X77" s="54"/>
      <c r="Y77" s="54"/>
      <c r="Z77" s="54"/>
    </row>
    <row r="78" spans="1:26" ht="24.75" customHeight="1">
      <c r="A78" s="54"/>
      <c r="B78" s="54"/>
      <c r="C78" s="54"/>
      <c r="D78" s="54"/>
      <c r="E78" s="54"/>
      <c r="F78" s="54"/>
      <c r="G78" s="54"/>
      <c r="H78" s="54"/>
      <c r="I78" s="54"/>
      <c r="J78" s="54"/>
      <c r="K78" s="54"/>
      <c r="L78" s="54"/>
      <c r="M78" s="54"/>
      <c r="N78" s="54"/>
      <c r="O78" s="54"/>
      <c r="P78" s="54"/>
      <c r="Q78" s="54"/>
      <c r="R78" s="54"/>
      <c r="S78" s="54"/>
      <c r="T78" s="54"/>
      <c r="U78" s="54"/>
      <c r="V78" s="54"/>
      <c r="W78" s="54"/>
      <c r="X78" s="54"/>
      <c r="Y78" s="54"/>
      <c r="Z78" s="54"/>
    </row>
    <row r="79" spans="1:26" ht="24.75" customHeight="1">
      <c r="A79" s="54"/>
      <c r="B79" s="54"/>
      <c r="C79" s="54"/>
      <c r="D79" s="54"/>
      <c r="E79" s="54"/>
      <c r="F79" s="54"/>
      <c r="G79" s="54"/>
      <c r="H79" s="54"/>
      <c r="I79" s="54"/>
      <c r="J79" s="54"/>
      <c r="K79" s="54"/>
      <c r="L79" s="54"/>
      <c r="M79" s="54"/>
      <c r="N79" s="54"/>
      <c r="O79" s="54"/>
      <c r="P79" s="54"/>
      <c r="Q79" s="54"/>
      <c r="R79" s="54"/>
      <c r="S79" s="54"/>
      <c r="T79" s="54"/>
      <c r="U79" s="54"/>
      <c r="V79" s="54"/>
      <c r="W79" s="54"/>
      <c r="X79" s="54"/>
      <c r="Y79" s="54"/>
      <c r="Z79" s="54"/>
    </row>
    <row r="80" spans="1:26" ht="24.75" customHeight="1">
      <c r="A80" s="54"/>
      <c r="B80" s="54"/>
      <c r="C80" s="54"/>
      <c r="D80" s="54"/>
      <c r="E80" s="54"/>
      <c r="F80" s="54"/>
      <c r="G80" s="54"/>
      <c r="H80" s="54"/>
      <c r="I80" s="54"/>
      <c r="J80" s="54"/>
      <c r="K80" s="54"/>
      <c r="L80" s="54"/>
      <c r="M80" s="54"/>
      <c r="N80" s="54"/>
      <c r="O80" s="54"/>
      <c r="P80" s="54"/>
      <c r="Q80" s="54"/>
      <c r="R80" s="54"/>
      <c r="S80" s="54"/>
      <c r="T80" s="54"/>
      <c r="U80" s="54"/>
      <c r="V80" s="54"/>
      <c r="W80" s="54"/>
      <c r="X80" s="54"/>
      <c r="Y80" s="54"/>
      <c r="Z80" s="54"/>
    </row>
    <row r="81" spans="1:26" ht="24.75" customHeight="1">
      <c r="A81" s="54"/>
      <c r="B81" s="54"/>
      <c r="C81" s="54"/>
      <c r="D81" s="54"/>
      <c r="E81" s="54"/>
      <c r="F81" s="54"/>
      <c r="G81" s="54"/>
      <c r="H81" s="54"/>
      <c r="I81" s="54"/>
      <c r="J81" s="54"/>
      <c r="K81" s="54"/>
      <c r="L81" s="54"/>
      <c r="M81" s="54"/>
      <c r="N81" s="54"/>
      <c r="O81" s="54"/>
      <c r="P81" s="54"/>
      <c r="Q81" s="54"/>
      <c r="R81" s="54"/>
      <c r="S81" s="54"/>
      <c r="T81" s="54"/>
      <c r="U81" s="54"/>
      <c r="V81" s="54"/>
      <c r="W81" s="54"/>
      <c r="X81" s="54"/>
      <c r="Y81" s="54"/>
      <c r="Z81" s="54"/>
    </row>
    <row r="82" spans="1:26" ht="24.75" customHeight="1">
      <c r="A82" s="54"/>
      <c r="B82" s="54"/>
      <c r="C82" s="54"/>
      <c r="D82" s="54"/>
      <c r="E82" s="54"/>
      <c r="F82" s="54"/>
      <c r="G82" s="54"/>
      <c r="H82" s="54"/>
      <c r="I82" s="54"/>
      <c r="J82" s="54"/>
      <c r="K82" s="54"/>
      <c r="L82" s="54"/>
      <c r="M82" s="54"/>
      <c r="N82" s="54"/>
      <c r="O82" s="54"/>
      <c r="P82" s="54"/>
      <c r="Q82" s="54"/>
      <c r="R82" s="54"/>
      <c r="S82" s="54"/>
      <c r="T82" s="54"/>
      <c r="U82" s="54"/>
      <c r="V82" s="54"/>
      <c r="W82" s="54"/>
      <c r="X82" s="54"/>
      <c r="Y82" s="54"/>
      <c r="Z82" s="54"/>
    </row>
    <row r="83" spans="1:26" ht="24.75" customHeight="1">
      <c r="A83" s="54"/>
      <c r="B83" s="54"/>
      <c r="C83" s="54"/>
      <c r="D83" s="54"/>
      <c r="E83" s="54"/>
      <c r="F83" s="54"/>
      <c r="G83" s="54"/>
      <c r="H83" s="54"/>
      <c r="I83" s="54"/>
      <c r="J83" s="54"/>
      <c r="K83" s="54"/>
      <c r="L83" s="54"/>
      <c r="M83" s="54"/>
      <c r="N83" s="54"/>
      <c r="O83" s="54"/>
      <c r="P83" s="54"/>
      <c r="Q83" s="54"/>
      <c r="R83" s="54"/>
      <c r="S83" s="54"/>
      <c r="T83" s="54"/>
      <c r="U83" s="54"/>
      <c r="V83" s="54"/>
      <c r="W83" s="54"/>
      <c r="X83" s="54"/>
      <c r="Y83" s="54"/>
      <c r="Z83" s="54"/>
    </row>
    <row r="84" spans="1:26" ht="24.75" customHeight="1">
      <c r="A84" s="54"/>
      <c r="B84" s="54"/>
      <c r="C84" s="54"/>
      <c r="D84" s="54"/>
      <c r="E84" s="54"/>
      <c r="F84" s="54"/>
      <c r="G84" s="54"/>
      <c r="H84" s="54"/>
      <c r="I84" s="54"/>
      <c r="J84" s="54"/>
      <c r="K84" s="54"/>
      <c r="L84" s="54"/>
      <c r="M84" s="54"/>
      <c r="N84" s="54"/>
      <c r="O84" s="54"/>
      <c r="P84" s="54"/>
      <c r="Q84" s="54"/>
      <c r="R84" s="54"/>
      <c r="S84" s="54"/>
      <c r="T84" s="54"/>
      <c r="U84" s="54"/>
      <c r="V84" s="54"/>
      <c r="W84" s="54"/>
      <c r="X84" s="54"/>
      <c r="Y84" s="54"/>
      <c r="Z84" s="54"/>
    </row>
    <row r="85" spans="1:26" ht="24.75" customHeight="1">
      <c r="A85" s="54"/>
      <c r="B85" s="54"/>
      <c r="C85" s="54"/>
      <c r="D85" s="54"/>
      <c r="E85" s="54"/>
      <c r="F85" s="54"/>
      <c r="G85" s="54"/>
      <c r="H85" s="54"/>
      <c r="I85" s="54"/>
      <c r="J85" s="54"/>
      <c r="K85" s="54"/>
      <c r="L85" s="54"/>
      <c r="M85" s="54"/>
      <c r="N85" s="54"/>
      <c r="O85" s="54"/>
      <c r="P85" s="54"/>
      <c r="Q85" s="54"/>
      <c r="R85" s="54"/>
      <c r="S85" s="54"/>
      <c r="T85" s="54"/>
      <c r="U85" s="54"/>
      <c r="V85" s="54"/>
      <c r="W85" s="54"/>
      <c r="X85" s="54"/>
      <c r="Y85" s="54"/>
      <c r="Z85" s="54"/>
    </row>
    <row r="86" spans="1:26" ht="24.75" customHeight="1">
      <c r="A86" s="54"/>
      <c r="B86" s="54"/>
      <c r="C86" s="54"/>
      <c r="D86" s="54"/>
      <c r="E86" s="54"/>
      <c r="F86" s="54"/>
      <c r="G86" s="54"/>
      <c r="H86" s="54"/>
      <c r="I86" s="54"/>
      <c r="J86" s="54"/>
      <c r="K86" s="54"/>
      <c r="L86" s="54"/>
      <c r="M86" s="54"/>
      <c r="N86" s="54"/>
      <c r="O86" s="54"/>
      <c r="P86" s="54"/>
      <c r="Q86" s="54"/>
      <c r="R86" s="54"/>
      <c r="S86" s="54"/>
      <c r="T86" s="54"/>
      <c r="U86" s="54"/>
      <c r="V86" s="54"/>
      <c r="W86" s="54"/>
      <c r="X86" s="54"/>
      <c r="Y86" s="54"/>
      <c r="Z86" s="54"/>
    </row>
    <row r="87" spans="1:26" ht="24.75" customHeight="1">
      <c r="A87" s="54"/>
      <c r="B87" s="54"/>
      <c r="C87" s="54"/>
      <c r="D87" s="54"/>
      <c r="E87" s="54"/>
      <c r="F87" s="54"/>
      <c r="G87" s="54"/>
      <c r="H87" s="54"/>
      <c r="I87" s="54"/>
      <c r="J87" s="54"/>
      <c r="K87" s="54"/>
      <c r="L87" s="54"/>
      <c r="M87" s="54"/>
      <c r="N87" s="54"/>
      <c r="O87" s="54"/>
      <c r="P87" s="54"/>
      <c r="Q87" s="54"/>
      <c r="R87" s="54"/>
      <c r="S87" s="54"/>
      <c r="T87" s="54"/>
      <c r="U87" s="54"/>
      <c r="V87" s="54"/>
      <c r="W87" s="54"/>
      <c r="X87" s="54"/>
      <c r="Y87" s="54"/>
      <c r="Z87" s="54"/>
    </row>
    <row r="88" spans="1:26" ht="24.75" customHeight="1">
      <c r="A88" s="54"/>
      <c r="B88" s="54"/>
      <c r="C88" s="54"/>
      <c r="D88" s="54"/>
      <c r="E88" s="54"/>
      <c r="F88" s="54"/>
      <c r="G88" s="54"/>
      <c r="H88" s="54"/>
      <c r="I88" s="54"/>
      <c r="J88" s="54"/>
      <c r="K88" s="54"/>
      <c r="L88" s="54"/>
      <c r="M88" s="54"/>
      <c r="N88" s="54"/>
      <c r="O88" s="54"/>
      <c r="P88" s="54"/>
      <c r="Q88" s="54"/>
      <c r="R88" s="54"/>
      <c r="S88" s="54"/>
      <c r="T88" s="54"/>
      <c r="U88" s="54"/>
      <c r="V88" s="54"/>
      <c r="W88" s="54"/>
      <c r="X88" s="54"/>
      <c r="Y88" s="54"/>
      <c r="Z88" s="54"/>
    </row>
    <row r="89" spans="1:26" ht="24.75" customHeight="1">
      <c r="A89" s="54"/>
      <c r="B89" s="54"/>
      <c r="C89" s="54"/>
      <c r="D89" s="54"/>
      <c r="E89" s="54"/>
      <c r="F89" s="54"/>
      <c r="G89" s="54"/>
      <c r="H89" s="54"/>
      <c r="I89" s="54"/>
      <c r="J89" s="54"/>
      <c r="K89" s="54"/>
      <c r="L89" s="54"/>
      <c r="M89" s="54"/>
      <c r="N89" s="54"/>
      <c r="O89" s="54"/>
      <c r="P89" s="54"/>
      <c r="Q89" s="54"/>
      <c r="R89" s="54"/>
      <c r="S89" s="54"/>
      <c r="T89" s="54"/>
      <c r="U89" s="54"/>
      <c r="V89" s="54"/>
      <c r="W89" s="54"/>
      <c r="X89" s="54"/>
      <c r="Y89" s="54"/>
      <c r="Z89" s="54"/>
    </row>
    <row r="90" spans="1:26" ht="24.75" customHeight="1">
      <c r="A90" s="54"/>
      <c r="B90" s="54"/>
      <c r="C90" s="54"/>
      <c r="D90" s="54"/>
      <c r="E90" s="54"/>
      <c r="F90" s="54"/>
      <c r="G90" s="54"/>
      <c r="H90" s="54"/>
      <c r="I90" s="54"/>
      <c r="J90" s="54"/>
      <c r="K90" s="54"/>
      <c r="L90" s="54"/>
      <c r="M90" s="54"/>
      <c r="N90" s="54"/>
      <c r="O90" s="54"/>
      <c r="P90" s="54"/>
      <c r="Q90" s="54"/>
      <c r="R90" s="54"/>
      <c r="S90" s="54"/>
      <c r="T90" s="54"/>
      <c r="U90" s="54"/>
      <c r="V90" s="54"/>
      <c r="W90" s="54"/>
      <c r="X90" s="54"/>
      <c r="Y90" s="54"/>
      <c r="Z90" s="54"/>
    </row>
    <row r="91" spans="1:26" ht="24.75" customHeight="1">
      <c r="A91" s="54"/>
      <c r="B91" s="54"/>
      <c r="C91" s="54"/>
      <c r="D91" s="54"/>
      <c r="E91" s="54"/>
      <c r="F91" s="54"/>
      <c r="G91" s="54"/>
      <c r="H91" s="54"/>
      <c r="I91" s="54"/>
      <c r="J91" s="54"/>
      <c r="K91" s="54"/>
      <c r="L91" s="54"/>
      <c r="M91" s="54"/>
      <c r="N91" s="54"/>
      <c r="O91" s="54"/>
      <c r="P91" s="54"/>
      <c r="Q91" s="54"/>
      <c r="R91" s="54"/>
      <c r="S91" s="54"/>
      <c r="T91" s="54"/>
      <c r="U91" s="54"/>
      <c r="V91" s="54"/>
      <c r="W91" s="54"/>
      <c r="X91" s="54"/>
      <c r="Y91" s="54"/>
      <c r="Z91" s="54"/>
    </row>
    <row r="92" spans="1:26" ht="24.75" customHeight="1">
      <c r="A92" s="54"/>
      <c r="B92" s="54"/>
      <c r="C92" s="54"/>
      <c r="D92" s="54"/>
      <c r="E92" s="54"/>
      <c r="F92" s="54"/>
      <c r="G92" s="54"/>
      <c r="H92" s="54"/>
      <c r="I92" s="54"/>
      <c r="J92" s="54"/>
      <c r="K92" s="54"/>
      <c r="L92" s="54"/>
      <c r="M92" s="54"/>
      <c r="N92" s="54"/>
      <c r="O92" s="54"/>
      <c r="P92" s="54"/>
      <c r="Q92" s="54"/>
      <c r="R92" s="54"/>
      <c r="S92" s="54"/>
      <c r="T92" s="54"/>
      <c r="U92" s="54"/>
      <c r="V92" s="54"/>
      <c r="W92" s="54"/>
      <c r="X92" s="54"/>
      <c r="Y92" s="54"/>
      <c r="Z92" s="54"/>
    </row>
    <row r="93" spans="1:26" ht="24.75" customHeight="1">
      <c r="A93" s="54"/>
      <c r="B93" s="54"/>
      <c r="C93" s="54"/>
      <c r="D93" s="54"/>
      <c r="E93" s="54"/>
      <c r="F93" s="54"/>
      <c r="G93" s="54"/>
      <c r="H93" s="54"/>
      <c r="I93" s="54"/>
      <c r="J93" s="54"/>
      <c r="K93" s="54"/>
      <c r="L93" s="54"/>
      <c r="M93" s="54"/>
      <c r="N93" s="54"/>
      <c r="O93" s="54"/>
      <c r="P93" s="54"/>
      <c r="Q93" s="54"/>
      <c r="R93" s="54"/>
      <c r="S93" s="54"/>
      <c r="T93" s="54"/>
      <c r="U93" s="54"/>
      <c r="V93" s="54"/>
      <c r="W93" s="54"/>
      <c r="X93" s="54"/>
      <c r="Y93" s="54"/>
      <c r="Z93" s="54"/>
    </row>
    <row r="94" spans="1:26" ht="24.75" customHeight="1">
      <c r="A94" s="54"/>
      <c r="B94" s="54"/>
      <c r="C94" s="54"/>
      <c r="D94" s="54"/>
      <c r="E94" s="54"/>
      <c r="F94" s="54"/>
      <c r="G94" s="54"/>
      <c r="H94" s="54"/>
      <c r="I94" s="54"/>
      <c r="J94" s="54"/>
      <c r="K94" s="54"/>
      <c r="L94" s="54"/>
      <c r="M94" s="54"/>
      <c r="N94" s="54"/>
      <c r="O94" s="54"/>
      <c r="P94" s="54"/>
      <c r="Q94" s="54"/>
      <c r="R94" s="54"/>
      <c r="S94" s="54"/>
      <c r="T94" s="54"/>
      <c r="U94" s="54"/>
      <c r="V94" s="54"/>
      <c r="W94" s="54"/>
      <c r="X94" s="54"/>
      <c r="Y94" s="54"/>
      <c r="Z94" s="54"/>
    </row>
    <row r="95" spans="1:26" ht="24.75" customHeight="1">
      <c r="A95" s="54"/>
      <c r="B95" s="54"/>
      <c r="C95" s="54"/>
      <c r="D95" s="54"/>
      <c r="E95" s="54"/>
      <c r="F95" s="54"/>
      <c r="G95" s="54"/>
      <c r="H95" s="54"/>
      <c r="I95" s="54"/>
      <c r="J95" s="54"/>
      <c r="K95" s="54"/>
      <c r="L95" s="54"/>
      <c r="M95" s="54"/>
      <c r="N95" s="54"/>
      <c r="O95" s="54"/>
      <c r="P95" s="54"/>
      <c r="Q95" s="54"/>
      <c r="R95" s="54"/>
      <c r="S95" s="54"/>
      <c r="T95" s="54"/>
      <c r="U95" s="54"/>
      <c r="V95" s="54"/>
      <c r="W95" s="54"/>
      <c r="X95" s="54"/>
      <c r="Y95" s="54"/>
      <c r="Z95" s="54"/>
    </row>
    <row r="96" spans="1:26" ht="24.75" customHeight="1">
      <c r="A96" s="54"/>
      <c r="B96" s="54"/>
      <c r="C96" s="54"/>
      <c r="D96" s="54"/>
      <c r="E96" s="54"/>
      <c r="F96" s="54"/>
      <c r="G96" s="54"/>
      <c r="H96" s="54"/>
      <c r="I96" s="54"/>
      <c r="J96" s="54"/>
      <c r="K96" s="54"/>
      <c r="L96" s="54"/>
      <c r="M96" s="54"/>
      <c r="N96" s="54"/>
      <c r="O96" s="54"/>
      <c r="P96" s="54"/>
      <c r="Q96" s="54"/>
      <c r="R96" s="54"/>
      <c r="S96" s="54"/>
      <c r="T96" s="54"/>
      <c r="U96" s="54"/>
      <c r="V96" s="54"/>
      <c r="W96" s="54"/>
      <c r="X96" s="54"/>
      <c r="Y96" s="54"/>
      <c r="Z96" s="54"/>
    </row>
    <row r="97" spans="1:26" ht="24.75" customHeight="1">
      <c r="A97" s="54"/>
      <c r="B97" s="54"/>
      <c r="C97" s="54"/>
      <c r="D97" s="54"/>
      <c r="E97" s="54"/>
      <c r="F97" s="54"/>
      <c r="G97" s="54"/>
      <c r="H97" s="54"/>
      <c r="I97" s="54"/>
      <c r="J97" s="54"/>
      <c r="K97" s="54"/>
      <c r="L97" s="54"/>
      <c r="M97" s="54"/>
      <c r="N97" s="54"/>
      <c r="O97" s="54"/>
      <c r="P97" s="54"/>
      <c r="Q97" s="54"/>
      <c r="R97" s="54"/>
      <c r="S97" s="54"/>
      <c r="T97" s="54"/>
      <c r="U97" s="54"/>
      <c r="V97" s="54"/>
      <c r="W97" s="54"/>
      <c r="X97" s="54"/>
      <c r="Y97" s="54"/>
      <c r="Z97" s="54"/>
    </row>
    <row r="98" spans="1:26" ht="24.75" customHeight="1">
      <c r="A98" s="54"/>
      <c r="B98" s="54"/>
      <c r="C98" s="54"/>
      <c r="D98" s="54"/>
      <c r="E98" s="54"/>
      <c r="F98" s="54"/>
      <c r="G98" s="54"/>
      <c r="H98" s="54"/>
      <c r="I98" s="54"/>
      <c r="J98" s="54"/>
      <c r="K98" s="54"/>
      <c r="L98" s="54"/>
      <c r="M98" s="54"/>
      <c r="N98" s="54"/>
      <c r="O98" s="54"/>
      <c r="P98" s="54"/>
      <c r="Q98" s="54"/>
      <c r="R98" s="54"/>
      <c r="S98" s="54"/>
      <c r="T98" s="54"/>
      <c r="U98" s="54"/>
      <c r="V98" s="54"/>
      <c r="W98" s="54"/>
      <c r="X98" s="54"/>
      <c r="Y98" s="54"/>
      <c r="Z98" s="54"/>
    </row>
    <row r="99" spans="1:26" ht="24.75" customHeight="1">
      <c r="A99" s="54"/>
      <c r="B99" s="54"/>
      <c r="C99" s="54"/>
      <c r="D99" s="54"/>
      <c r="E99" s="54"/>
      <c r="F99" s="54"/>
      <c r="G99" s="54"/>
      <c r="H99" s="54"/>
      <c r="I99" s="54"/>
      <c r="J99" s="54"/>
      <c r="K99" s="54"/>
      <c r="L99" s="54"/>
      <c r="M99" s="54"/>
      <c r="N99" s="54"/>
      <c r="O99" s="54"/>
      <c r="P99" s="54"/>
      <c r="Q99" s="54"/>
      <c r="R99" s="54"/>
      <c r="S99" s="54"/>
      <c r="T99" s="54"/>
      <c r="U99" s="54"/>
      <c r="V99" s="54"/>
      <c r="W99" s="54"/>
      <c r="X99" s="54"/>
      <c r="Y99" s="54"/>
      <c r="Z99" s="54"/>
    </row>
    <row r="100" spans="1:26" ht="24.75" customHeight="1">
      <c r="A100" s="54"/>
      <c r="B100" s="54"/>
      <c r="C100" s="54"/>
      <c r="D100" s="54"/>
      <c r="E100" s="54"/>
      <c r="F100" s="54"/>
      <c r="G100" s="54"/>
      <c r="H100" s="54"/>
      <c r="I100" s="54"/>
      <c r="J100" s="54"/>
      <c r="K100" s="54"/>
      <c r="L100" s="54"/>
      <c r="M100" s="54"/>
      <c r="N100" s="54"/>
      <c r="O100" s="54"/>
      <c r="P100" s="54"/>
      <c r="Q100" s="54"/>
      <c r="R100" s="54"/>
      <c r="S100" s="54"/>
      <c r="T100" s="54"/>
      <c r="U100" s="54"/>
      <c r="V100" s="54"/>
      <c r="W100" s="54"/>
      <c r="X100" s="54"/>
      <c r="Y100" s="54"/>
      <c r="Z100" s="54"/>
    </row>
    <row r="101" spans="1:26" ht="24.75" customHeight="1">
      <c r="A101" s="54"/>
      <c r="B101" s="54"/>
      <c r="C101" s="54"/>
      <c r="D101" s="54"/>
      <c r="E101" s="54"/>
      <c r="F101" s="54"/>
      <c r="G101" s="54"/>
      <c r="H101" s="54"/>
      <c r="I101" s="54"/>
      <c r="J101" s="54"/>
      <c r="K101" s="54"/>
      <c r="L101" s="54"/>
      <c r="M101" s="54"/>
      <c r="N101" s="54"/>
      <c r="O101" s="54"/>
      <c r="P101" s="54"/>
      <c r="Q101" s="54"/>
      <c r="R101" s="54"/>
      <c r="S101" s="54"/>
      <c r="T101" s="54"/>
      <c r="U101" s="54"/>
      <c r="V101" s="54"/>
      <c r="W101" s="54"/>
      <c r="X101" s="54"/>
      <c r="Y101" s="54"/>
      <c r="Z101" s="54"/>
    </row>
    <row r="102" spans="1:26" ht="24.75" customHeight="1">
      <c r="A102" s="54"/>
      <c r="B102" s="54"/>
      <c r="C102" s="54"/>
      <c r="D102" s="54"/>
      <c r="E102" s="54"/>
      <c r="F102" s="54"/>
      <c r="G102" s="54"/>
      <c r="H102" s="54"/>
      <c r="I102" s="54"/>
      <c r="J102" s="54"/>
      <c r="K102" s="54"/>
      <c r="L102" s="54"/>
      <c r="M102" s="54"/>
      <c r="N102" s="54"/>
      <c r="O102" s="54"/>
      <c r="P102" s="54"/>
      <c r="Q102" s="54"/>
      <c r="R102" s="54"/>
      <c r="S102" s="54"/>
      <c r="T102" s="54"/>
      <c r="U102" s="54"/>
      <c r="V102" s="54"/>
      <c r="W102" s="54"/>
      <c r="X102" s="54"/>
      <c r="Y102" s="54"/>
      <c r="Z102" s="54"/>
    </row>
    <row r="103" spans="1:26" ht="24.75" customHeight="1">
      <c r="A103" s="54"/>
      <c r="B103" s="54"/>
      <c r="C103" s="54"/>
      <c r="D103" s="54"/>
      <c r="E103" s="54"/>
      <c r="F103" s="54"/>
      <c r="G103" s="54"/>
      <c r="H103" s="54"/>
      <c r="I103" s="54"/>
      <c r="J103" s="54"/>
      <c r="K103" s="54"/>
      <c r="L103" s="54"/>
      <c r="M103" s="54"/>
      <c r="N103" s="54"/>
      <c r="O103" s="54"/>
      <c r="P103" s="54"/>
      <c r="Q103" s="54"/>
      <c r="R103" s="54"/>
      <c r="S103" s="54"/>
      <c r="T103" s="54"/>
      <c r="U103" s="54"/>
      <c r="V103" s="54"/>
      <c r="W103" s="54"/>
      <c r="X103" s="54"/>
      <c r="Y103" s="54"/>
      <c r="Z103" s="54"/>
    </row>
    <row r="104" spans="1:26" ht="24.75" customHeight="1">
      <c r="A104" s="54"/>
      <c r="B104" s="54"/>
      <c r="C104" s="54"/>
      <c r="D104" s="54"/>
      <c r="E104" s="54"/>
      <c r="F104" s="54"/>
      <c r="G104" s="54"/>
      <c r="H104" s="54"/>
      <c r="I104" s="54"/>
      <c r="J104" s="54"/>
      <c r="K104" s="54"/>
      <c r="L104" s="54"/>
      <c r="M104" s="54"/>
      <c r="N104" s="54"/>
      <c r="O104" s="54"/>
      <c r="P104" s="54"/>
      <c r="Q104" s="54"/>
      <c r="R104" s="54"/>
      <c r="S104" s="54"/>
      <c r="T104" s="54"/>
      <c r="U104" s="54"/>
      <c r="V104" s="54"/>
      <c r="W104" s="54"/>
      <c r="X104" s="54"/>
      <c r="Y104" s="54"/>
      <c r="Z104" s="54"/>
    </row>
    <row r="105" spans="1:26" ht="24.75" customHeight="1">
      <c r="A105" s="54"/>
      <c r="B105" s="54"/>
      <c r="C105" s="54"/>
      <c r="D105" s="54"/>
      <c r="E105" s="54"/>
      <c r="F105" s="54"/>
      <c r="G105" s="54"/>
      <c r="H105" s="54"/>
      <c r="I105" s="54"/>
      <c r="J105" s="54"/>
      <c r="K105" s="54"/>
      <c r="L105" s="54"/>
      <c r="M105" s="54"/>
      <c r="N105" s="54"/>
      <c r="O105" s="54"/>
      <c r="P105" s="54"/>
      <c r="Q105" s="54"/>
      <c r="R105" s="54"/>
      <c r="S105" s="54"/>
      <c r="T105" s="54"/>
      <c r="U105" s="54"/>
      <c r="V105" s="54"/>
      <c r="W105" s="54"/>
      <c r="X105" s="54"/>
      <c r="Y105" s="54"/>
      <c r="Z105" s="54"/>
    </row>
    <row r="106" spans="1:26" ht="24.75" customHeight="1">
      <c r="A106" s="54"/>
      <c r="B106" s="54"/>
      <c r="C106" s="54"/>
      <c r="D106" s="54"/>
      <c r="E106" s="54"/>
      <c r="F106" s="54"/>
      <c r="G106" s="54"/>
      <c r="H106" s="54"/>
      <c r="I106" s="54"/>
      <c r="J106" s="54"/>
      <c r="K106" s="54"/>
      <c r="L106" s="54"/>
      <c r="M106" s="54"/>
      <c r="N106" s="54"/>
      <c r="O106" s="54"/>
      <c r="P106" s="54"/>
      <c r="Q106" s="54"/>
      <c r="R106" s="54"/>
      <c r="S106" s="54"/>
      <c r="T106" s="54"/>
      <c r="U106" s="54"/>
      <c r="V106" s="54"/>
      <c r="W106" s="54"/>
      <c r="X106" s="54"/>
      <c r="Y106" s="54"/>
      <c r="Z106" s="54"/>
    </row>
    <row r="107" spans="1:26" ht="24.75" customHeight="1">
      <c r="A107" s="54"/>
      <c r="B107" s="54"/>
      <c r="C107" s="54"/>
      <c r="D107" s="54"/>
      <c r="E107" s="54"/>
      <c r="F107" s="54"/>
      <c r="G107" s="54"/>
      <c r="H107" s="54"/>
      <c r="I107" s="54"/>
      <c r="J107" s="54"/>
      <c r="K107" s="54"/>
      <c r="L107" s="54"/>
      <c r="M107" s="54"/>
      <c r="N107" s="54"/>
      <c r="O107" s="54"/>
      <c r="P107" s="54"/>
      <c r="Q107" s="54"/>
      <c r="R107" s="54"/>
      <c r="S107" s="54"/>
      <c r="T107" s="54"/>
      <c r="U107" s="54"/>
      <c r="V107" s="54"/>
      <c r="W107" s="54"/>
      <c r="X107" s="54"/>
      <c r="Y107" s="54"/>
      <c r="Z107" s="54"/>
    </row>
    <row r="108" spans="1:26" ht="24.75" customHeight="1">
      <c r="A108" s="54"/>
      <c r="B108" s="54"/>
      <c r="C108" s="54"/>
      <c r="D108" s="54"/>
      <c r="E108" s="54"/>
      <c r="F108" s="54"/>
      <c r="G108" s="54"/>
      <c r="H108" s="54"/>
      <c r="I108" s="54"/>
      <c r="J108" s="54"/>
      <c r="K108" s="54"/>
      <c r="L108" s="54"/>
      <c r="M108" s="54"/>
      <c r="N108" s="54"/>
      <c r="O108" s="54"/>
      <c r="P108" s="54"/>
      <c r="Q108" s="54"/>
      <c r="R108" s="54"/>
      <c r="S108" s="54"/>
      <c r="T108" s="54"/>
      <c r="U108" s="54"/>
      <c r="V108" s="54"/>
      <c r="W108" s="54"/>
      <c r="X108" s="54"/>
      <c r="Y108" s="54"/>
      <c r="Z108" s="54"/>
    </row>
    <row r="109" spans="1:26" ht="24.75" customHeight="1">
      <c r="A109" s="54"/>
      <c r="B109" s="54"/>
      <c r="C109" s="54"/>
      <c r="D109" s="54"/>
      <c r="E109" s="54"/>
      <c r="F109" s="54"/>
      <c r="G109" s="54"/>
      <c r="H109" s="54"/>
      <c r="I109" s="54"/>
      <c r="J109" s="54"/>
      <c r="K109" s="54"/>
      <c r="L109" s="54"/>
      <c r="M109" s="54"/>
      <c r="N109" s="54"/>
      <c r="O109" s="54"/>
      <c r="P109" s="54"/>
      <c r="Q109" s="54"/>
      <c r="R109" s="54"/>
      <c r="S109" s="54"/>
      <c r="T109" s="54"/>
      <c r="U109" s="54"/>
      <c r="V109" s="54"/>
      <c r="W109" s="54"/>
      <c r="X109" s="54"/>
      <c r="Y109" s="54"/>
      <c r="Z109" s="54"/>
    </row>
    <row r="110" spans="1:26" ht="24.75" customHeight="1">
      <c r="A110" s="54"/>
      <c r="B110" s="54"/>
      <c r="C110" s="54"/>
      <c r="D110" s="54"/>
      <c r="E110" s="54"/>
      <c r="F110" s="54"/>
      <c r="G110" s="54"/>
      <c r="H110" s="54"/>
      <c r="I110" s="54"/>
      <c r="J110" s="54"/>
      <c r="K110" s="54"/>
      <c r="L110" s="54"/>
      <c r="M110" s="54"/>
      <c r="N110" s="54"/>
      <c r="O110" s="54"/>
      <c r="P110" s="54"/>
      <c r="Q110" s="54"/>
      <c r="R110" s="54"/>
      <c r="S110" s="54"/>
      <c r="T110" s="54"/>
      <c r="U110" s="54"/>
      <c r="V110" s="54"/>
      <c r="W110" s="54"/>
      <c r="X110" s="54"/>
      <c r="Y110" s="54"/>
      <c r="Z110" s="54"/>
    </row>
    <row r="111" spans="1:26" ht="24.75" customHeight="1">
      <c r="A111" s="54"/>
      <c r="B111" s="54"/>
      <c r="C111" s="54"/>
      <c r="D111" s="54"/>
      <c r="E111" s="54"/>
      <c r="F111" s="54"/>
      <c r="G111" s="54"/>
      <c r="H111" s="54"/>
      <c r="I111" s="54"/>
      <c r="J111" s="54"/>
      <c r="K111" s="54"/>
      <c r="L111" s="54"/>
      <c r="M111" s="54"/>
      <c r="N111" s="54"/>
      <c r="O111" s="54"/>
      <c r="P111" s="54"/>
      <c r="Q111" s="54"/>
      <c r="R111" s="54"/>
      <c r="S111" s="54"/>
      <c r="T111" s="54"/>
      <c r="U111" s="54"/>
      <c r="V111" s="54"/>
      <c r="W111" s="54"/>
      <c r="X111" s="54"/>
      <c r="Y111" s="54"/>
      <c r="Z111" s="54"/>
    </row>
    <row r="112" spans="1:26" ht="24.75" customHeight="1">
      <c r="A112" s="54"/>
      <c r="B112" s="54"/>
      <c r="C112" s="54"/>
      <c r="D112" s="54"/>
      <c r="E112" s="54"/>
      <c r="F112" s="54"/>
      <c r="G112" s="54"/>
      <c r="H112" s="54"/>
      <c r="I112" s="54"/>
      <c r="J112" s="54"/>
      <c r="K112" s="54"/>
      <c r="L112" s="54"/>
      <c r="M112" s="54"/>
      <c r="N112" s="54"/>
      <c r="O112" s="54"/>
      <c r="P112" s="54"/>
      <c r="Q112" s="54"/>
      <c r="R112" s="54"/>
      <c r="S112" s="54"/>
      <c r="T112" s="54"/>
      <c r="U112" s="54"/>
      <c r="V112" s="54"/>
      <c r="W112" s="54"/>
      <c r="X112" s="54"/>
      <c r="Y112" s="54"/>
      <c r="Z112" s="54"/>
    </row>
    <row r="113" spans="1:26" ht="24.75" customHeight="1">
      <c r="A113" s="54"/>
      <c r="B113" s="54"/>
      <c r="C113" s="54"/>
      <c r="D113" s="54"/>
      <c r="E113" s="54"/>
      <c r="F113" s="54"/>
      <c r="G113" s="54"/>
      <c r="H113" s="54"/>
      <c r="I113" s="54"/>
      <c r="J113" s="54"/>
      <c r="K113" s="54"/>
      <c r="L113" s="54"/>
      <c r="M113" s="54"/>
      <c r="N113" s="54"/>
      <c r="O113" s="54"/>
      <c r="P113" s="54"/>
      <c r="Q113" s="54"/>
      <c r="R113" s="54"/>
      <c r="S113" s="54"/>
      <c r="T113" s="54"/>
      <c r="U113" s="54"/>
      <c r="V113" s="54"/>
      <c r="W113" s="54"/>
      <c r="X113" s="54"/>
      <c r="Y113" s="54"/>
      <c r="Z113" s="54"/>
    </row>
    <row r="114" spans="1:26" ht="24.75" customHeight="1">
      <c r="A114" s="54"/>
      <c r="B114" s="54"/>
      <c r="C114" s="54"/>
      <c r="D114" s="54"/>
      <c r="E114" s="54"/>
      <c r="F114" s="54"/>
      <c r="G114" s="54"/>
      <c r="H114" s="54"/>
      <c r="I114" s="54"/>
      <c r="J114" s="54"/>
      <c r="K114" s="54"/>
      <c r="L114" s="54"/>
      <c r="M114" s="54"/>
      <c r="N114" s="54"/>
      <c r="O114" s="54"/>
      <c r="P114" s="54"/>
      <c r="Q114" s="54"/>
      <c r="R114" s="54"/>
      <c r="S114" s="54"/>
      <c r="T114" s="54"/>
      <c r="U114" s="54"/>
      <c r="V114" s="54"/>
      <c r="W114" s="54"/>
      <c r="X114" s="54"/>
      <c r="Y114" s="54"/>
      <c r="Z114" s="54"/>
    </row>
    <row r="115" spans="1:26" ht="24.75" customHeight="1">
      <c r="A115" s="54"/>
      <c r="B115" s="54"/>
      <c r="C115" s="54"/>
      <c r="D115" s="54"/>
      <c r="E115" s="54"/>
      <c r="F115" s="54"/>
      <c r="G115" s="54"/>
      <c r="H115" s="54"/>
      <c r="I115" s="54"/>
      <c r="J115" s="54"/>
      <c r="K115" s="54"/>
      <c r="L115" s="54"/>
      <c r="M115" s="54"/>
      <c r="N115" s="54"/>
      <c r="O115" s="54"/>
      <c r="P115" s="54"/>
      <c r="Q115" s="54"/>
      <c r="R115" s="54"/>
      <c r="S115" s="54"/>
      <c r="T115" s="54"/>
      <c r="U115" s="54"/>
      <c r="V115" s="54"/>
      <c r="W115" s="54"/>
      <c r="X115" s="54"/>
      <c r="Y115" s="54"/>
      <c r="Z115" s="54"/>
    </row>
    <row r="116" spans="1:26" ht="24.75" customHeight="1">
      <c r="A116" s="54"/>
      <c r="B116" s="54"/>
      <c r="C116" s="54"/>
      <c r="D116" s="54"/>
      <c r="E116" s="54"/>
      <c r="F116" s="54"/>
      <c r="G116" s="54"/>
      <c r="H116" s="54"/>
      <c r="I116" s="54"/>
      <c r="J116" s="54"/>
      <c r="K116" s="54"/>
      <c r="L116" s="54"/>
      <c r="M116" s="54"/>
      <c r="N116" s="54"/>
      <c r="O116" s="54"/>
      <c r="P116" s="54"/>
      <c r="Q116" s="54"/>
      <c r="R116" s="54"/>
      <c r="S116" s="54"/>
      <c r="T116" s="54"/>
      <c r="U116" s="54"/>
      <c r="V116" s="54"/>
      <c r="W116" s="54"/>
      <c r="X116" s="54"/>
      <c r="Y116" s="54"/>
      <c r="Z116" s="54"/>
    </row>
    <row r="117" spans="1:26" ht="24.75" customHeight="1">
      <c r="A117" s="54"/>
      <c r="B117" s="54"/>
      <c r="C117" s="54"/>
      <c r="D117" s="54"/>
      <c r="E117" s="54"/>
      <c r="F117" s="54"/>
      <c r="G117" s="54"/>
      <c r="H117" s="54"/>
      <c r="I117" s="54"/>
      <c r="J117" s="54"/>
      <c r="K117" s="54"/>
      <c r="L117" s="54"/>
      <c r="M117" s="54"/>
      <c r="N117" s="54"/>
      <c r="O117" s="54"/>
      <c r="P117" s="54"/>
      <c r="Q117" s="54"/>
      <c r="R117" s="54"/>
      <c r="S117" s="54"/>
      <c r="T117" s="54"/>
      <c r="U117" s="54"/>
      <c r="V117" s="54"/>
      <c r="W117" s="54"/>
      <c r="X117" s="54"/>
      <c r="Y117" s="54"/>
      <c r="Z117" s="54"/>
    </row>
    <row r="118" spans="1:26" ht="24.75" customHeight="1">
      <c r="A118" s="54"/>
      <c r="B118" s="54"/>
      <c r="C118" s="54"/>
      <c r="D118" s="54"/>
      <c r="E118" s="54"/>
      <c r="F118" s="54"/>
      <c r="G118" s="54"/>
      <c r="H118" s="54"/>
      <c r="I118" s="54"/>
      <c r="J118" s="54"/>
      <c r="K118" s="54"/>
      <c r="L118" s="54"/>
      <c r="M118" s="54"/>
      <c r="N118" s="54"/>
      <c r="O118" s="54"/>
      <c r="P118" s="54"/>
      <c r="Q118" s="54"/>
      <c r="R118" s="54"/>
      <c r="S118" s="54"/>
      <c r="T118" s="54"/>
      <c r="U118" s="54"/>
      <c r="V118" s="54"/>
      <c r="W118" s="54"/>
      <c r="X118" s="54"/>
      <c r="Y118" s="54"/>
      <c r="Z118" s="54"/>
    </row>
    <row r="119" spans="1:26" ht="24.75" customHeight="1">
      <c r="A119" s="54"/>
      <c r="B119" s="54"/>
      <c r="C119" s="54"/>
      <c r="D119" s="54"/>
      <c r="E119" s="54"/>
      <c r="F119" s="54"/>
      <c r="G119" s="54"/>
      <c r="H119" s="54"/>
      <c r="I119" s="54"/>
      <c r="J119" s="54"/>
      <c r="K119" s="54"/>
      <c r="L119" s="54"/>
      <c r="M119" s="54"/>
      <c r="N119" s="54"/>
      <c r="O119" s="54"/>
      <c r="P119" s="54"/>
      <c r="Q119" s="54"/>
      <c r="R119" s="54"/>
      <c r="S119" s="54"/>
      <c r="T119" s="54"/>
      <c r="U119" s="54"/>
      <c r="V119" s="54"/>
      <c r="W119" s="54"/>
      <c r="X119" s="54"/>
      <c r="Y119" s="54"/>
      <c r="Z119" s="54"/>
    </row>
    <row r="120" spans="1:26" ht="24.75" customHeight="1">
      <c r="A120" s="54"/>
      <c r="B120" s="54"/>
      <c r="C120" s="54"/>
      <c r="D120" s="54"/>
      <c r="E120" s="54"/>
      <c r="F120" s="54"/>
      <c r="G120" s="54"/>
      <c r="H120" s="54"/>
      <c r="I120" s="54"/>
      <c r="J120" s="54"/>
      <c r="K120" s="54"/>
      <c r="L120" s="54"/>
      <c r="M120" s="54"/>
      <c r="N120" s="54"/>
      <c r="O120" s="54"/>
      <c r="P120" s="54"/>
      <c r="Q120" s="54"/>
      <c r="R120" s="54"/>
      <c r="S120" s="54"/>
      <c r="T120" s="54"/>
      <c r="U120" s="54"/>
      <c r="V120" s="54"/>
      <c r="W120" s="54"/>
      <c r="X120" s="54"/>
      <c r="Y120" s="54"/>
      <c r="Z120" s="54"/>
    </row>
    <row r="121" spans="1:26" ht="24.75" customHeight="1">
      <c r="A121" s="54"/>
      <c r="B121" s="54"/>
      <c r="C121" s="54"/>
      <c r="D121" s="54"/>
      <c r="E121" s="54"/>
      <c r="F121" s="54"/>
      <c r="G121" s="54"/>
      <c r="H121" s="54"/>
      <c r="I121" s="54"/>
      <c r="J121" s="54"/>
      <c r="K121" s="54"/>
      <c r="L121" s="54"/>
      <c r="M121" s="54"/>
      <c r="N121" s="54"/>
      <c r="O121" s="54"/>
      <c r="P121" s="54"/>
      <c r="Q121" s="54"/>
      <c r="R121" s="54"/>
      <c r="S121" s="54"/>
      <c r="T121" s="54"/>
      <c r="U121" s="54"/>
      <c r="V121" s="54"/>
      <c r="W121" s="54"/>
      <c r="X121" s="54"/>
      <c r="Y121" s="54"/>
      <c r="Z121" s="54"/>
    </row>
    <row r="122" spans="1:26" ht="24.75" customHeight="1">
      <c r="A122" s="54"/>
      <c r="B122" s="54"/>
      <c r="C122" s="54"/>
      <c r="D122" s="54"/>
      <c r="E122" s="54"/>
      <c r="F122" s="54"/>
      <c r="G122" s="54"/>
      <c r="H122" s="54"/>
      <c r="I122" s="54"/>
      <c r="J122" s="54"/>
      <c r="K122" s="54"/>
      <c r="L122" s="54"/>
      <c r="M122" s="54"/>
      <c r="N122" s="54"/>
      <c r="O122" s="54"/>
      <c r="P122" s="54"/>
      <c r="Q122" s="54"/>
      <c r="R122" s="54"/>
      <c r="S122" s="54"/>
      <c r="T122" s="54"/>
      <c r="U122" s="54"/>
      <c r="V122" s="54"/>
      <c r="W122" s="54"/>
      <c r="X122" s="54"/>
      <c r="Y122" s="54"/>
      <c r="Z122" s="54"/>
    </row>
    <row r="123" spans="1:26" ht="24.75" customHeight="1">
      <c r="A123" s="54"/>
      <c r="B123" s="54"/>
      <c r="C123" s="54"/>
      <c r="D123" s="54"/>
      <c r="E123" s="54"/>
      <c r="F123" s="54"/>
      <c r="G123" s="54"/>
      <c r="H123" s="54"/>
      <c r="I123" s="54"/>
      <c r="J123" s="54"/>
      <c r="K123" s="54"/>
      <c r="L123" s="54"/>
      <c r="M123" s="54"/>
      <c r="N123" s="54"/>
      <c r="O123" s="54"/>
      <c r="P123" s="54"/>
      <c r="Q123" s="54"/>
      <c r="R123" s="54"/>
      <c r="S123" s="54"/>
      <c r="T123" s="54"/>
      <c r="U123" s="54"/>
      <c r="V123" s="54"/>
      <c r="W123" s="54"/>
      <c r="X123" s="54"/>
      <c r="Y123" s="54"/>
      <c r="Z123" s="54"/>
    </row>
    <row r="124" spans="1:26" ht="24.75" customHeight="1">
      <c r="A124" s="54"/>
      <c r="B124" s="54"/>
      <c r="C124" s="54"/>
      <c r="D124" s="54"/>
      <c r="E124" s="54"/>
      <c r="F124" s="54"/>
      <c r="G124" s="54"/>
      <c r="H124" s="54"/>
      <c r="I124" s="54"/>
      <c r="J124" s="54"/>
      <c r="K124" s="54"/>
      <c r="L124" s="54"/>
      <c r="M124" s="54"/>
      <c r="N124" s="54"/>
      <c r="O124" s="54"/>
      <c r="P124" s="54"/>
      <c r="Q124" s="54"/>
      <c r="R124" s="54"/>
      <c r="S124" s="54"/>
      <c r="T124" s="54"/>
      <c r="U124" s="54"/>
      <c r="V124" s="54"/>
      <c r="W124" s="54"/>
      <c r="X124" s="54"/>
      <c r="Y124" s="54"/>
      <c r="Z124" s="54"/>
    </row>
    <row r="125" spans="1:26" ht="24.75" customHeight="1">
      <c r="A125" s="54"/>
      <c r="B125" s="54"/>
      <c r="C125" s="54"/>
      <c r="D125" s="54"/>
      <c r="E125" s="54"/>
      <c r="F125" s="54"/>
      <c r="G125" s="54"/>
      <c r="H125" s="54"/>
      <c r="I125" s="54"/>
      <c r="J125" s="54"/>
      <c r="K125" s="54"/>
      <c r="L125" s="54"/>
      <c r="M125" s="54"/>
      <c r="N125" s="54"/>
      <c r="O125" s="54"/>
      <c r="P125" s="54"/>
      <c r="Q125" s="54"/>
      <c r="R125" s="54"/>
      <c r="S125" s="54"/>
      <c r="T125" s="54"/>
      <c r="U125" s="54"/>
      <c r="V125" s="54"/>
      <c r="W125" s="54"/>
      <c r="X125" s="54"/>
      <c r="Y125" s="54"/>
      <c r="Z125" s="54"/>
    </row>
    <row r="126" spans="1:26" ht="24.75" customHeight="1">
      <c r="A126" s="54"/>
      <c r="B126" s="54"/>
      <c r="C126" s="54"/>
      <c r="D126" s="54"/>
      <c r="E126" s="54"/>
      <c r="F126" s="54"/>
      <c r="G126" s="54"/>
      <c r="H126" s="54"/>
      <c r="I126" s="54"/>
      <c r="J126" s="54"/>
      <c r="K126" s="54"/>
      <c r="L126" s="54"/>
      <c r="M126" s="54"/>
      <c r="N126" s="54"/>
      <c r="O126" s="54"/>
      <c r="P126" s="54"/>
      <c r="Q126" s="54"/>
      <c r="R126" s="54"/>
      <c r="S126" s="54"/>
      <c r="T126" s="54"/>
      <c r="U126" s="54"/>
      <c r="V126" s="54"/>
      <c r="W126" s="54"/>
      <c r="X126" s="54"/>
      <c r="Y126" s="54"/>
      <c r="Z126" s="54"/>
    </row>
    <row r="127" spans="1:26" ht="24.75" customHeight="1">
      <c r="A127" s="54"/>
      <c r="B127" s="54"/>
      <c r="C127" s="54"/>
      <c r="D127" s="54"/>
      <c r="E127" s="54"/>
      <c r="F127" s="54"/>
      <c r="G127" s="54"/>
      <c r="H127" s="54"/>
      <c r="I127" s="54"/>
      <c r="J127" s="54"/>
      <c r="K127" s="54"/>
      <c r="L127" s="54"/>
      <c r="M127" s="54"/>
      <c r="N127" s="54"/>
      <c r="O127" s="54"/>
      <c r="P127" s="54"/>
      <c r="Q127" s="54"/>
      <c r="R127" s="54"/>
      <c r="S127" s="54"/>
      <c r="T127" s="54"/>
      <c r="U127" s="54"/>
      <c r="V127" s="54"/>
      <c r="W127" s="54"/>
      <c r="X127" s="54"/>
      <c r="Y127" s="54"/>
      <c r="Z127" s="54"/>
    </row>
    <row r="128" spans="1:26" ht="24.75" customHeight="1">
      <c r="A128" s="54"/>
      <c r="B128" s="54"/>
      <c r="C128" s="54"/>
      <c r="D128" s="54"/>
      <c r="E128" s="54"/>
      <c r="F128" s="54"/>
      <c r="G128" s="54"/>
      <c r="H128" s="54"/>
      <c r="I128" s="54"/>
      <c r="J128" s="54"/>
      <c r="K128" s="54"/>
      <c r="L128" s="54"/>
      <c r="M128" s="54"/>
      <c r="N128" s="54"/>
      <c r="O128" s="54"/>
      <c r="P128" s="54"/>
      <c r="Q128" s="54"/>
      <c r="R128" s="54"/>
      <c r="S128" s="54"/>
      <c r="T128" s="54"/>
      <c r="U128" s="54"/>
      <c r="V128" s="54"/>
      <c r="W128" s="54"/>
      <c r="X128" s="54"/>
      <c r="Y128" s="54"/>
      <c r="Z128" s="54"/>
    </row>
    <row r="129" spans="1:26" ht="24.75" customHeight="1">
      <c r="A129" s="54"/>
      <c r="B129" s="54"/>
      <c r="C129" s="54"/>
      <c r="D129" s="54"/>
      <c r="E129" s="54"/>
      <c r="F129" s="54"/>
      <c r="G129" s="54"/>
      <c r="H129" s="54"/>
      <c r="I129" s="54"/>
      <c r="J129" s="54"/>
      <c r="K129" s="54"/>
      <c r="L129" s="54"/>
      <c r="M129" s="54"/>
      <c r="N129" s="54"/>
      <c r="O129" s="54"/>
      <c r="P129" s="54"/>
      <c r="Q129" s="54"/>
      <c r="R129" s="54"/>
      <c r="S129" s="54"/>
      <c r="T129" s="54"/>
      <c r="U129" s="54"/>
      <c r="V129" s="54"/>
      <c r="W129" s="54"/>
      <c r="X129" s="54"/>
      <c r="Y129" s="54"/>
      <c r="Z129" s="54"/>
    </row>
    <row r="130" spans="1:26" ht="24.75" customHeight="1">
      <c r="A130" s="54"/>
      <c r="B130" s="54"/>
      <c r="C130" s="54"/>
      <c r="D130" s="54"/>
      <c r="E130" s="54"/>
      <c r="F130" s="54"/>
      <c r="G130" s="54"/>
      <c r="H130" s="54"/>
      <c r="I130" s="54"/>
      <c r="J130" s="54"/>
      <c r="K130" s="54"/>
      <c r="L130" s="54"/>
      <c r="M130" s="54"/>
      <c r="N130" s="54"/>
      <c r="O130" s="54"/>
      <c r="P130" s="54"/>
      <c r="Q130" s="54"/>
      <c r="R130" s="54"/>
      <c r="S130" s="54"/>
      <c r="T130" s="54"/>
      <c r="U130" s="54"/>
      <c r="V130" s="54"/>
      <c r="W130" s="54"/>
      <c r="X130" s="54"/>
      <c r="Y130" s="54"/>
      <c r="Z130" s="54"/>
    </row>
    <row r="131" spans="1:26" ht="24.75" customHeight="1">
      <c r="A131" s="54"/>
      <c r="B131" s="54"/>
      <c r="C131" s="54"/>
      <c r="D131" s="54"/>
      <c r="E131" s="54"/>
      <c r="F131" s="54"/>
      <c r="G131" s="54"/>
      <c r="H131" s="54"/>
      <c r="I131" s="54"/>
      <c r="J131" s="54"/>
      <c r="K131" s="54"/>
      <c r="L131" s="54"/>
      <c r="M131" s="54"/>
      <c r="N131" s="54"/>
      <c r="O131" s="54"/>
      <c r="P131" s="54"/>
      <c r="Q131" s="54"/>
      <c r="R131" s="54"/>
      <c r="S131" s="54"/>
      <c r="T131" s="54"/>
      <c r="U131" s="54"/>
      <c r="V131" s="54"/>
      <c r="W131" s="54"/>
      <c r="X131" s="54"/>
      <c r="Y131" s="54"/>
      <c r="Z131" s="54"/>
    </row>
    <row r="132" spans="1:26" ht="24.75" customHeight="1">
      <c r="A132" s="54"/>
      <c r="B132" s="54"/>
      <c r="C132" s="54"/>
      <c r="D132" s="54"/>
      <c r="E132" s="54"/>
      <c r="F132" s="54"/>
      <c r="G132" s="54"/>
      <c r="H132" s="54"/>
      <c r="I132" s="54"/>
      <c r="J132" s="54"/>
      <c r="K132" s="54"/>
      <c r="L132" s="54"/>
      <c r="M132" s="54"/>
      <c r="N132" s="54"/>
      <c r="O132" s="54"/>
      <c r="P132" s="54"/>
      <c r="Q132" s="54"/>
      <c r="R132" s="54"/>
      <c r="S132" s="54"/>
      <c r="T132" s="54"/>
      <c r="U132" s="54"/>
      <c r="V132" s="54"/>
      <c r="W132" s="54"/>
      <c r="X132" s="54"/>
      <c r="Y132" s="54"/>
      <c r="Z132" s="54"/>
    </row>
    <row r="133" spans="1:26" ht="24.75" customHeight="1">
      <c r="A133" s="54"/>
      <c r="B133" s="54"/>
      <c r="C133" s="54"/>
      <c r="D133" s="54"/>
      <c r="E133" s="54"/>
      <c r="F133" s="54"/>
      <c r="G133" s="54"/>
      <c r="H133" s="54"/>
      <c r="I133" s="54"/>
      <c r="J133" s="54"/>
      <c r="K133" s="54"/>
      <c r="L133" s="54"/>
      <c r="M133" s="54"/>
      <c r="N133" s="54"/>
      <c r="O133" s="54"/>
      <c r="P133" s="54"/>
      <c r="Q133" s="54"/>
      <c r="R133" s="54"/>
      <c r="S133" s="54"/>
      <c r="T133" s="54"/>
      <c r="U133" s="54"/>
      <c r="V133" s="54"/>
      <c r="W133" s="54"/>
      <c r="X133" s="54"/>
      <c r="Y133" s="54"/>
      <c r="Z133" s="54"/>
    </row>
    <row r="134" spans="1:26" ht="24.75" customHeight="1">
      <c r="A134" s="54"/>
      <c r="B134" s="54"/>
      <c r="C134" s="54"/>
      <c r="D134" s="54"/>
      <c r="E134" s="54"/>
      <c r="F134" s="54"/>
      <c r="G134" s="54"/>
      <c r="H134" s="54"/>
      <c r="I134" s="54"/>
      <c r="J134" s="54"/>
      <c r="K134" s="54"/>
      <c r="L134" s="54"/>
      <c r="M134" s="54"/>
      <c r="N134" s="54"/>
      <c r="O134" s="54"/>
      <c r="P134" s="54"/>
      <c r="Q134" s="54"/>
      <c r="R134" s="54"/>
      <c r="S134" s="54"/>
      <c r="T134" s="54"/>
      <c r="U134" s="54"/>
      <c r="V134" s="54"/>
      <c r="W134" s="54"/>
      <c r="X134" s="54"/>
      <c r="Y134" s="54"/>
      <c r="Z134" s="54"/>
    </row>
    <row r="135" spans="1:26" ht="24.75" customHeight="1">
      <c r="A135" s="54"/>
      <c r="B135" s="54"/>
      <c r="C135" s="54"/>
      <c r="D135" s="54"/>
      <c r="E135" s="54"/>
      <c r="F135" s="54"/>
      <c r="G135" s="54"/>
      <c r="H135" s="54"/>
      <c r="I135" s="54"/>
      <c r="J135" s="54"/>
      <c r="K135" s="54"/>
      <c r="L135" s="54"/>
      <c r="M135" s="54"/>
      <c r="N135" s="54"/>
      <c r="O135" s="54"/>
      <c r="P135" s="54"/>
      <c r="Q135" s="54"/>
      <c r="R135" s="54"/>
      <c r="S135" s="54"/>
      <c r="T135" s="54"/>
      <c r="U135" s="54"/>
      <c r="V135" s="54"/>
      <c r="W135" s="54"/>
      <c r="X135" s="54"/>
      <c r="Y135" s="54"/>
      <c r="Z135" s="54"/>
    </row>
    <row r="136" spans="1:26" ht="24.75" customHeight="1">
      <c r="A136" s="54"/>
      <c r="B136" s="54"/>
      <c r="C136" s="54"/>
      <c r="D136" s="54"/>
      <c r="E136" s="54"/>
      <c r="F136" s="54"/>
      <c r="G136" s="54"/>
      <c r="H136" s="54"/>
      <c r="I136" s="54"/>
      <c r="J136" s="54"/>
      <c r="K136" s="54"/>
      <c r="L136" s="54"/>
      <c r="M136" s="54"/>
      <c r="N136" s="54"/>
      <c r="O136" s="54"/>
      <c r="P136" s="54"/>
      <c r="Q136" s="54"/>
      <c r="R136" s="54"/>
      <c r="S136" s="54"/>
      <c r="T136" s="54"/>
      <c r="U136" s="54"/>
      <c r="V136" s="54"/>
      <c r="W136" s="54"/>
      <c r="X136" s="54"/>
      <c r="Y136" s="54"/>
      <c r="Z136" s="54"/>
    </row>
    <row r="137" spans="1:26" ht="24.75" customHeight="1">
      <c r="A137" s="54"/>
      <c r="B137" s="54"/>
      <c r="C137" s="54"/>
      <c r="D137" s="54"/>
      <c r="E137" s="54"/>
      <c r="F137" s="54"/>
      <c r="G137" s="54"/>
      <c r="H137" s="54"/>
      <c r="I137" s="54"/>
      <c r="J137" s="54"/>
      <c r="K137" s="54"/>
      <c r="L137" s="54"/>
      <c r="M137" s="54"/>
      <c r="N137" s="54"/>
      <c r="O137" s="54"/>
      <c r="P137" s="54"/>
      <c r="Q137" s="54"/>
      <c r="R137" s="54"/>
      <c r="S137" s="54"/>
      <c r="T137" s="54"/>
      <c r="U137" s="54"/>
      <c r="V137" s="54"/>
      <c r="W137" s="54"/>
      <c r="X137" s="54"/>
      <c r="Y137" s="54"/>
      <c r="Z137" s="54"/>
    </row>
    <row r="138" spans="1:26" ht="24.75" customHeight="1">
      <c r="A138" s="54"/>
      <c r="B138" s="54"/>
      <c r="C138" s="54"/>
      <c r="D138" s="54"/>
      <c r="E138" s="54"/>
      <c r="F138" s="54"/>
      <c r="G138" s="54"/>
      <c r="H138" s="54"/>
      <c r="I138" s="54"/>
      <c r="J138" s="54"/>
      <c r="K138" s="54"/>
      <c r="L138" s="54"/>
      <c r="M138" s="54"/>
      <c r="N138" s="54"/>
      <c r="O138" s="54"/>
      <c r="P138" s="54"/>
      <c r="Q138" s="54"/>
      <c r="R138" s="54"/>
      <c r="S138" s="54"/>
      <c r="T138" s="54"/>
      <c r="U138" s="54"/>
      <c r="V138" s="54"/>
      <c r="W138" s="54"/>
      <c r="X138" s="54"/>
      <c r="Y138" s="54"/>
      <c r="Z138" s="54"/>
    </row>
    <row r="139" spans="1:26" ht="24.75" customHeight="1">
      <c r="A139" s="54"/>
      <c r="B139" s="54"/>
      <c r="C139" s="54"/>
      <c r="D139" s="54"/>
      <c r="E139" s="54"/>
      <c r="F139" s="54"/>
      <c r="G139" s="54"/>
      <c r="H139" s="54"/>
      <c r="I139" s="54"/>
      <c r="J139" s="54"/>
      <c r="K139" s="54"/>
      <c r="L139" s="54"/>
      <c r="M139" s="54"/>
      <c r="N139" s="54"/>
      <c r="O139" s="54"/>
      <c r="P139" s="54"/>
      <c r="Q139" s="54"/>
      <c r="R139" s="54"/>
      <c r="S139" s="54"/>
      <c r="T139" s="54"/>
      <c r="U139" s="54"/>
      <c r="V139" s="54"/>
      <c r="W139" s="54"/>
      <c r="X139" s="54"/>
      <c r="Y139" s="54"/>
      <c r="Z139" s="54"/>
    </row>
    <row r="140" spans="1:26" ht="24.75" customHeight="1">
      <c r="A140" s="54"/>
      <c r="B140" s="54"/>
      <c r="C140" s="54"/>
      <c r="D140" s="54"/>
      <c r="E140" s="54"/>
      <c r="F140" s="54"/>
      <c r="G140" s="54"/>
      <c r="H140" s="54"/>
      <c r="I140" s="54"/>
      <c r="J140" s="54"/>
      <c r="K140" s="54"/>
      <c r="L140" s="54"/>
      <c r="M140" s="54"/>
      <c r="N140" s="54"/>
      <c r="O140" s="54"/>
      <c r="P140" s="54"/>
      <c r="Q140" s="54"/>
      <c r="R140" s="54"/>
      <c r="S140" s="54"/>
      <c r="T140" s="54"/>
      <c r="U140" s="54"/>
      <c r="V140" s="54"/>
      <c r="W140" s="54"/>
      <c r="X140" s="54"/>
      <c r="Y140" s="54"/>
      <c r="Z140" s="54"/>
    </row>
    <row r="141" spans="1:26" ht="24.75" customHeight="1">
      <c r="A141" s="54"/>
      <c r="B141" s="54"/>
      <c r="C141" s="54"/>
      <c r="D141" s="54"/>
      <c r="E141" s="54"/>
      <c r="F141" s="54"/>
      <c r="G141" s="54"/>
      <c r="H141" s="54"/>
      <c r="I141" s="54"/>
      <c r="J141" s="54"/>
      <c r="K141" s="54"/>
      <c r="L141" s="54"/>
      <c r="M141" s="54"/>
      <c r="N141" s="54"/>
      <c r="O141" s="54"/>
      <c r="P141" s="54"/>
      <c r="Q141" s="54"/>
      <c r="R141" s="54"/>
      <c r="S141" s="54"/>
      <c r="T141" s="54"/>
      <c r="U141" s="54"/>
      <c r="V141" s="54"/>
      <c r="W141" s="54"/>
      <c r="X141" s="54"/>
      <c r="Y141" s="54"/>
      <c r="Z141" s="54"/>
    </row>
    <row r="142" spans="1:26" ht="24.75" customHeight="1">
      <c r="A142" s="54"/>
      <c r="B142" s="54"/>
      <c r="C142" s="54"/>
      <c r="D142" s="54"/>
      <c r="E142" s="54"/>
      <c r="F142" s="54"/>
      <c r="G142" s="54"/>
      <c r="H142" s="54"/>
      <c r="I142" s="54"/>
      <c r="J142" s="54"/>
      <c r="K142" s="54"/>
      <c r="L142" s="54"/>
      <c r="M142" s="54"/>
      <c r="N142" s="54"/>
      <c r="O142" s="54"/>
      <c r="P142" s="54"/>
      <c r="Q142" s="54"/>
      <c r="R142" s="54"/>
      <c r="S142" s="54"/>
      <c r="T142" s="54"/>
      <c r="U142" s="54"/>
      <c r="V142" s="54"/>
      <c r="W142" s="54"/>
      <c r="X142" s="54"/>
      <c r="Y142" s="54"/>
      <c r="Z142" s="54"/>
    </row>
    <row r="143" spans="1:26" ht="24.75" customHeight="1">
      <c r="A143" s="54"/>
      <c r="B143" s="54"/>
      <c r="C143" s="54"/>
      <c r="D143" s="54"/>
      <c r="E143" s="54"/>
      <c r="F143" s="54"/>
      <c r="G143" s="54"/>
      <c r="H143" s="54"/>
      <c r="I143" s="54"/>
      <c r="J143" s="54"/>
      <c r="K143" s="54"/>
      <c r="L143" s="54"/>
      <c r="M143" s="54"/>
      <c r="N143" s="54"/>
      <c r="O143" s="54"/>
      <c r="P143" s="54"/>
      <c r="Q143" s="54"/>
      <c r="R143" s="54"/>
      <c r="S143" s="54"/>
      <c r="T143" s="54"/>
      <c r="U143" s="54"/>
      <c r="V143" s="54"/>
      <c r="W143" s="54"/>
      <c r="X143" s="54"/>
      <c r="Y143" s="54"/>
      <c r="Z143" s="54"/>
    </row>
    <row r="144" spans="1:26" ht="24.75" customHeight="1">
      <c r="A144" s="54"/>
      <c r="B144" s="54"/>
      <c r="C144" s="54"/>
      <c r="D144" s="54"/>
      <c r="E144" s="54"/>
      <c r="F144" s="54"/>
      <c r="G144" s="54"/>
      <c r="H144" s="54"/>
      <c r="I144" s="54"/>
      <c r="J144" s="54"/>
      <c r="K144" s="54"/>
      <c r="L144" s="54"/>
      <c r="M144" s="54"/>
      <c r="N144" s="54"/>
      <c r="O144" s="54"/>
      <c r="P144" s="54"/>
      <c r="Q144" s="54"/>
      <c r="R144" s="54"/>
      <c r="S144" s="54"/>
      <c r="T144" s="54"/>
      <c r="U144" s="54"/>
      <c r="V144" s="54"/>
      <c r="W144" s="54"/>
      <c r="X144" s="54"/>
      <c r="Y144" s="54"/>
      <c r="Z144" s="54"/>
    </row>
    <row r="145" spans="1:26" ht="24.75" customHeight="1">
      <c r="A145" s="54"/>
      <c r="B145" s="54"/>
      <c r="C145" s="54"/>
      <c r="D145" s="54"/>
      <c r="E145" s="54"/>
      <c r="F145" s="54"/>
      <c r="G145" s="54"/>
      <c r="H145" s="54"/>
      <c r="I145" s="54"/>
      <c r="J145" s="54"/>
      <c r="K145" s="54"/>
      <c r="L145" s="54"/>
      <c r="M145" s="54"/>
      <c r="N145" s="54"/>
      <c r="O145" s="54"/>
      <c r="P145" s="54"/>
      <c r="Q145" s="54"/>
      <c r="R145" s="54"/>
      <c r="S145" s="54"/>
      <c r="T145" s="54"/>
      <c r="U145" s="54"/>
      <c r="V145" s="54"/>
      <c r="W145" s="54"/>
      <c r="X145" s="54"/>
      <c r="Y145" s="54"/>
      <c r="Z145" s="54"/>
    </row>
    <row r="146" spans="1:26" ht="24.75" customHeight="1">
      <c r="A146" s="54"/>
      <c r="B146" s="54"/>
      <c r="C146" s="54"/>
      <c r="D146" s="54"/>
      <c r="E146" s="54"/>
      <c r="F146" s="54"/>
      <c r="G146" s="54"/>
      <c r="H146" s="54"/>
      <c r="I146" s="54"/>
      <c r="J146" s="54"/>
      <c r="K146" s="54"/>
      <c r="L146" s="54"/>
      <c r="M146" s="54"/>
      <c r="N146" s="54"/>
      <c r="O146" s="54"/>
      <c r="P146" s="54"/>
      <c r="Q146" s="54"/>
      <c r="R146" s="54"/>
      <c r="S146" s="54"/>
      <c r="T146" s="54"/>
      <c r="U146" s="54"/>
      <c r="V146" s="54"/>
      <c r="W146" s="54"/>
      <c r="X146" s="54"/>
      <c r="Y146" s="54"/>
      <c r="Z146" s="54"/>
    </row>
    <row r="147" spans="1:26" ht="24.75" customHeight="1">
      <c r="A147" s="54"/>
      <c r="B147" s="54"/>
      <c r="C147" s="54"/>
      <c r="D147" s="54"/>
      <c r="E147" s="54"/>
      <c r="F147" s="54"/>
      <c r="G147" s="54"/>
      <c r="H147" s="54"/>
      <c r="I147" s="54"/>
      <c r="J147" s="54"/>
      <c r="K147" s="54"/>
      <c r="L147" s="54"/>
      <c r="M147" s="54"/>
      <c r="N147" s="54"/>
      <c r="O147" s="54"/>
      <c r="P147" s="54"/>
      <c r="Q147" s="54"/>
      <c r="R147" s="54"/>
      <c r="S147" s="54"/>
      <c r="T147" s="54"/>
      <c r="U147" s="54"/>
      <c r="V147" s="54"/>
      <c r="W147" s="54"/>
      <c r="X147" s="54"/>
      <c r="Y147" s="54"/>
      <c r="Z147" s="54"/>
    </row>
    <row r="148" spans="1:26" ht="24.75" customHeight="1">
      <c r="A148" s="54"/>
      <c r="B148" s="54"/>
      <c r="C148" s="54"/>
      <c r="D148" s="54"/>
      <c r="E148" s="54"/>
      <c r="F148" s="54"/>
      <c r="G148" s="54"/>
      <c r="H148" s="54"/>
      <c r="I148" s="54"/>
      <c r="J148" s="54"/>
      <c r="K148" s="54"/>
      <c r="L148" s="54"/>
      <c r="M148" s="54"/>
      <c r="N148" s="54"/>
      <c r="O148" s="54"/>
      <c r="P148" s="54"/>
      <c r="Q148" s="54"/>
      <c r="R148" s="54"/>
      <c r="S148" s="54"/>
      <c r="T148" s="54"/>
      <c r="U148" s="54"/>
      <c r="V148" s="54"/>
      <c r="W148" s="54"/>
      <c r="X148" s="54"/>
      <c r="Y148" s="54"/>
      <c r="Z148" s="54"/>
    </row>
    <row r="149" spans="1:26" ht="24.75" customHeight="1">
      <c r="A149" s="54"/>
      <c r="B149" s="54"/>
      <c r="C149" s="54"/>
      <c r="D149" s="54"/>
      <c r="E149" s="54"/>
      <c r="F149" s="54"/>
      <c r="G149" s="54"/>
      <c r="H149" s="54"/>
      <c r="I149" s="54"/>
      <c r="J149" s="54"/>
      <c r="K149" s="54"/>
      <c r="L149" s="54"/>
      <c r="M149" s="54"/>
      <c r="N149" s="54"/>
      <c r="O149" s="54"/>
      <c r="P149" s="54"/>
      <c r="Q149" s="54"/>
      <c r="R149" s="54"/>
      <c r="S149" s="54"/>
      <c r="T149" s="54"/>
      <c r="U149" s="54"/>
      <c r="V149" s="54"/>
      <c r="W149" s="54"/>
      <c r="X149" s="54"/>
      <c r="Y149" s="54"/>
      <c r="Z149" s="54"/>
    </row>
    <row r="150" spans="1:26" ht="24.75" customHeight="1">
      <c r="A150" s="54"/>
      <c r="B150" s="54"/>
      <c r="C150" s="54"/>
      <c r="D150" s="54"/>
      <c r="E150" s="54"/>
      <c r="F150" s="54"/>
      <c r="G150" s="54"/>
      <c r="H150" s="54"/>
      <c r="I150" s="54"/>
      <c r="J150" s="54"/>
      <c r="K150" s="54"/>
      <c r="L150" s="54"/>
      <c r="M150" s="54"/>
      <c r="N150" s="54"/>
      <c r="O150" s="54"/>
      <c r="P150" s="54"/>
      <c r="Q150" s="54"/>
      <c r="R150" s="54"/>
      <c r="S150" s="54"/>
      <c r="T150" s="54"/>
      <c r="U150" s="54"/>
      <c r="V150" s="54"/>
      <c r="W150" s="54"/>
      <c r="X150" s="54"/>
      <c r="Y150" s="54"/>
      <c r="Z150" s="54"/>
    </row>
    <row r="151" spans="1:26" ht="24.75" customHeight="1">
      <c r="A151" s="54"/>
      <c r="B151" s="54"/>
      <c r="C151" s="54"/>
      <c r="D151" s="54"/>
      <c r="E151" s="54"/>
      <c r="F151" s="54"/>
      <c r="G151" s="54"/>
      <c r="H151" s="54"/>
      <c r="I151" s="54"/>
      <c r="J151" s="54"/>
      <c r="K151" s="54"/>
      <c r="L151" s="54"/>
      <c r="M151" s="54"/>
      <c r="N151" s="54"/>
      <c r="O151" s="54"/>
      <c r="P151" s="54"/>
      <c r="Q151" s="54"/>
      <c r="R151" s="54"/>
      <c r="S151" s="54"/>
      <c r="T151" s="54"/>
      <c r="U151" s="54"/>
      <c r="V151" s="54"/>
      <c r="W151" s="54"/>
      <c r="X151" s="54"/>
      <c r="Y151" s="54"/>
      <c r="Z151" s="54"/>
    </row>
    <row r="152" spans="1:26" ht="24.75" customHeight="1">
      <c r="A152" s="54"/>
      <c r="B152" s="54"/>
      <c r="C152" s="54"/>
      <c r="D152" s="54"/>
      <c r="E152" s="54"/>
      <c r="F152" s="54"/>
      <c r="G152" s="54"/>
      <c r="H152" s="54"/>
      <c r="I152" s="54"/>
      <c r="J152" s="54"/>
      <c r="K152" s="54"/>
      <c r="L152" s="54"/>
      <c r="M152" s="54"/>
      <c r="N152" s="54"/>
      <c r="O152" s="54"/>
      <c r="P152" s="54"/>
      <c r="Q152" s="54"/>
      <c r="R152" s="54"/>
      <c r="S152" s="54"/>
      <c r="T152" s="54"/>
      <c r="U152" s="54"/>
      <c r="V152" s="54"/>
      <c r="W152" s="54"/>
      <c r="X152" s="54"/>
      <c r="Y152" s="54"/>
      <c r="Z152" s="54"/>
    </row>
    <row r="153" spans="1:26" ht="24.75" customHeight="1">
      <c r="A153" s="54"/>
      <c r="B153" s="54"/>
      <c r="C153" s="54"/>
      <c r="D153" s="54"/>
      <c r="E153" s="54"/>
      <c r="F153" s="54"/>
      <c r="G153" s="54"/>
      <c r="H153" s="54"/>
      <c r="I153" s="54"/>
      <c r="J153" s="54"/>
      <c r="K153" s="54"/>
      <c r="L153" s="54"/>
      <c r="M153" s="54"/>
      <c r="N153" s="54"/>
      <c r="O153" s="54"/>
      <c r="P153" s="54"/>
      <c r="Q153" s="54"/>
      <c r="R153" s="54"/>
      <c r="S153" s="54"/>
      <c r="T153" s="54"/>
      <c r="U153" s="54"/>
      <c r="V153" s="54"/>
      <c r="W153" s="54"/>
      <c r="X153" s="54"/>
      <c r="Y153" s="54"/>
      <c r="Z153" s="54"/>
    </row>
    <row r="154" spans="1:26" ht="24.75" customHeight="1">
      <c r="A154" s="54"/>
      <c r="B154" s="54"/>
      <c r="C154" s="54"/>
      <c r="D154" s="54"/>
      <c r="E154" s="54"/>
      <c r="F154" s="54"/>
      <c r="G154" s="54"/>
      <c r="H154" s="54"/>
      <c r="I154" s="54"/>
      <c r="J154" s="54"/>
      <c r="K154" s="54"/>
      <c r="L154" s="54"/>
      <c r="M154" s="54"/>
      <c r="N154" s="54"/>
      <c r="O154" s="54"/>
      <c r="P154" s="54"/>
      <c r="Q154" s="54"/>
      <c r="R154" s="54"/>
      <c r="S154" s="54"/>
      <c r="T154" s="54"/>
      <c r="U154" s="54"/>
      <c r="V154" s="54"/>
      <c r="W154" s="54"/>
      <c r="X154" s="54"/>
      <c r="Y154" s="54"/>
      <c r="Z154" s="54"/>
    </row>
    <row r="155" spans="1:26" ht="24.75" customHeight="1">
      <c r="A155" s="54"/>
      <c r="B155" s="54"/>
      <c r="C155" s="54"/>
      <c r="D155" s="54"/>
      <c r="E155" s="54"/>
      <c r="F155" s="54"/>
      <c r="G155" s="54"/>
      <c r="H155" s="54"/>
      <c r="I155" s="54"/>
      <c r="J155" s="54"/>
      <c r="K155" s="54"/>
      <c r="L155" s="54"/>
      <c r="M155" s="54"/>
      <c r="N155" s="54"/>
      <c r="O155" s="54"/>
      <c r="P155" s="54"/>
      <c r="Q155" s="54"/>
      <c r="R155" s="54"/>
      <c r="S155" s="54"/>
      <c r="T155" s="54"/>
      <c r="U155" s="54"/>
      <c r="V155" s="54"/>
      <c r="W155" s="54"/>
      <c r="X155" s="54"/>
      <c r="Y155" s="54"/>
      <c r="Z155" s="54"/>
    </row>
    <row r="156" spans="1:26" ht="24.75" customHeight="1">
      <c r="A156" s="54"/>
      <c r="B156" s="54"/>
      <c r="C156" s="54"/>
      <c r="D156" s="54"/>
      <c r="E156" s="54"/>
      <c r="F156" s="54"/>
      <c r="G156" s="54"/>
      <c r="H156" s="54"/>
      <c r="I156" s="54"/>
      <c r="J156" s="54"/>
      <c r="K156" s="54"/>
      <c r="L156" s="54"/>
      <c r="M156" s="54"/>
      <c r="N156" s="54"/>
      <c r="O156" s="54"/>
      <c r="P156" s="54"/>
      <c r="Q156" s="54"/>
      <c r="R156" s="54"/>
      <c r="S156" s="54"/>
      <c r="T156" s="54"/>
      <c r="U156" s="54"/>
      <c r="V156" s="54"/>
      <c r="W156" s="54"/>
      <c r="X156" s="54"/>
      <c r="Y156" s="54"/>
      <c r="Z156" s="54"/>
    </row>
    <row r="157" spans="1:26" ht="24.75" customHeight="1">
      <c r="A157" s="54"/>
      <c r="B157" s="54"/>
      <c r="C157" s="54"/>
      <c r="D157" s="54"/>
      <c r="E157" s="54"/>
      <c r="F157" s="54"/>
      <c r="G157" s="54"/>
      <c r="H157" s="54"/>
      <c r="I157" s="54"/>
      <c r="J157" s="54"/>
      <c r="K157" s="54"/>
      <c r="L157" s="54"/>
      <c r="M157" s="54"/>
      <c r="N157" s="54"/>
      <c r="O157" s="54"/>
      <c r="P157" s="54"/>
      <c r="Q157" s="54"/>
      <c r="R157" s="54"/>
      <c r="S157" s="54"/>
      <c r="T157" s="54"/>
      <c r="U157" s="54"/>
      <c r="V157" s="54"/>
      <c r="W157" s="54"/>
      <c r="X157" s="54"/>
      <c r="Y157" s="54"/>
      <c r="Z157" s="54"/>
    </row>
    <row r="158" spans="1:26" ht="24.75" customHeight="1">
      <c r="A158" s="54"/>
      <c r="B158" s="54"/>
      <c r="C158" s="54"/>
      <c r="D158" s="54"/>
      <c r="E158" s="54"/>
      <c r="F158" s="54"/>
      <c r="G158" s="54"/>
      <c r="H158" s="54"/>
      <c r="I158" s="54"/>
      <c r="J158" s="54"/>
      <c r="K158" s="54"/>
      <c r="L158" s="54"/>
      <c r="M158" s="54"/>
      <c r="N158" s="54"/>
      <c r="O158" s="54"/>
      <c r="P158" s="54"/>
      <c r="Q158" s="54"/>
      <c r="R158" s="54"/>
      <c r="S158" s="54"/>
      <c r="T158" s="54"/>
      <c r="U158" s="54"/>
      <c r="V158" s="54"/>
      <c r="W158" s="54"/>
      <c r="X158" s="54"/>
      <c r="Y158" s="54"/>
      <c r="Z158" s="54"/>
    </row>
    <row r="159" spans="1:26" ht="24.75" customHeight="1">
      <c r="A159" s="54"/>
      <c r="B159" s="54"/>
      <c r="C159" s="54"/>
      <c r="D159" s="54"/>
      <c r="E159" s="54"/>
      <c r="F159" s="54"/>
      <c r="G159" s="54"/>
      <c r="H159" s="54"/>
      <c r="I159" s="54"/>
      <c r="J159" s="54"/>
      <c r="K159" s="54"/>
      <c r="L159" s="54"/>
      <c r="M159" s="54"/>
      <c r="N159" s="54"/>
      <c r="O159" s="54"/>
      <c r="P159" s="54"/>
      <c r="Q159" s="54"/>
      <c r="R159" s="54"/>
      <c r="S159" s="54"/>
      <c r="T159" s="54"/>
      <c r="U159" s="54"/>
      <c r="V159" s="54"/>
      <c r="W159" s="54"/>
      <c r="X159" s="54"/>
      <c r="Y159" s="54"/>
      <c r="Z159" s="54"/>
    </row>
    <row r="160" spans="1:26" ht="24.75" customHeight="1">
      <c r="A160" s="54"/>
      <c r="B160" s="54"/>
      <c r="C160" s="54"/>
      <c r="D160" s="54"/>
      <c r="E160" s="54"/>
      <c r="F160" s="54"/>
      <c r="G160" s="54"/>
      <c r="H160" s="54"/>
      <c r="I160" s="54"/>
      <c r="J160" s="54"/>
      <c r="K160" s="54"/>
      <c r="L160" s="54"/>
      <c r="M160" s="54"/>
      <c r="N160" s="54"/>
      <c r="O160" s="54"/>
      <c r="P160" s="54"/>
      <c r="Q160" s="54"/>
      <c r="R160" s="54"/>
      <c r="S160" s="54"/>
      <c r="T160" s="54"/>
      <c r="U160" s="54"/>
      <c r="V160" s="54"/>
      <c r="W160" s="54"/>
      <c r="X160" s="54"/>
      <c r="Y160" s="54"/>
      <c r="Z160" s="54"/>
    </row>
    <row r="161" spans="1:26" ht="24.75" customHeight="1">
      <c r="A161" s="54"/>
      <c r="B161" s="54"/>
      <c r="C161" s="54"/>
      <c r="D161" s="54"/>
      <c r="E161" s="54"/>
      <c r="F161" s="54"/>
      <c r="G161" s="54"/>
      <c r="H161" s="54"/>
      <c r="I161" s="54"/>
      <c r="J161" s="54"/>
      <c r="K161" s="54"/>
      <c r="L161" s="54"/>
      <c r="M161" s="54"/>
      <c r="N161" s="54"/>
      <c r="O161" s="54"/>
      <c r="P161" s="54"/>
      <c r="Q161" s="54"/>
      <c r="R161" s="54"/>
      <c r="S161" s="54"/>
      <c r="T161" s="54"/>
      <c r="U161" s="54"/>
      <c r="V161" s="54"/>
      <c r="W161" s="54"/>
      <c r="X161" s="54"/>
      <c r="Y161" s="54"/>
      <c r="Z161" s="54"/>
    </row>
    <row r="162" spans="1:26" ht="24.75" customHeight="1">
      <c r="A162" s="54"/>
      <c r="B162" s="54"/>
      <c r="C162" s="54"/>
      <c r="D162" s="54"/>
      <c r="E162" s="54"/>
      <c r="F162" s="54"/>
      <c r="G162" s="54"/>
      <c r="H162" s="54"/>
      <c r="I162" s="54"/>
      <c r="J162" s="54"/>
      <c r="K162" s="54"/>
      <c r="L162" s="54"/>
      <c r="M162" s="54"/>
      <c r="N162" s="54"/>
      <c r="O162" s="54"/>
      <c r="P162" s="54"/>
      <c r="Q162" s="54"/>
      <c r="R162" s="54"/>
      <c r="S162" s="54"/>
      <c r="T162" s="54"/>
      <c r="U162" s="54"/>
      <c r="V162" s="54"/>
      <c r="W162" s="54"/>
      <c r="X162" s="54"/>
      <c r="Y162" s="54"/>
      <c r="Z162" s="54"/>
    </row>
    <row r="163" spans="1:26" ht="24.75" customHeight="1">
      <c r="A163" s="54"/>
      <c r="B163" s="54"/>
      <c r="C163" s="54"/>
      <c r="D163" s="54"/>
      <c r="E163" s="54"/>
      <c r="F163" s="54"/>
      <c r="G163" s="54"/>
      <c r="H163" s="54"/>
      <c r="I163" s="54"/>
      <c r="J163" s="54"/>
      <c r="K163" s="54"/>
      <c r="L163" s="54"/>
      <c r="M163" s="54"/>
      <c r="N163" s="54"/>
      <c r="O163" s="54"/>
      <c r="P163" s="54"/>
      <c r="Q163" s="54"/>
      <c r="R163" s="54"/>
      <c r="S163" s="54"/>
      <c r="T163" s="54"/>
      <c r="U163" s="54"/>
      <c r="V163" s="54"/>
      <c r="W163" s="54"/>
      <c r="X163" s="54"/>
      <c r="Y163" s="54"/>
      <c r="Z163" s="54"/>
    </row>
    <row r="164" spans="1:26" ht="24.75" customHeight="1">
      <c r="A164" s="54"/>
      <c r="B164" s="54"/>
      <c r="C164" s="54"/>
      <c r="D164" s="54"/>
      <c r="E164" s="54"/>
      <c r="F164" s="54"/>
      <c r="G164" s="54"/>
      <c r="H164" s="54"/>
      <c r="I164" s="54"/>
      <c r="J164" s="54"/>
      <c r="K164" s="54"/>
      <c r="L164" s="54"/>
      <c r="M164" s="54"/>
      <c r="N164" s="54"/>
      <c r="O164" s="54"/>
      <c r="P164" s="54"/>
      <c r="Q164" s="54"/>
      <c r="R164" s="54"/>
      <c r="S164" s="54"/>
      <c r="T164" s="54"/>
      <c r="U164" s="54"/>
      <c r="V164" s="54"/>
      <c r="W164" s="54"/>
      <c r="X164" s="54"/>
      <c r="Y164" s="54"/>
      <c r="Z164" s="54"/>
    </row>
    <row r="165" spans="1:26" ht="24.75" customHeight="1">
      <c r="A165" s="54"/>
      <c r="B165" s="54"/>
      <c r="C165" s="54"/>
      <c r="D165" s="54"/>
      <c r="E165" s="54"/>
      <c r="F165" s="54"/>
      <c r="G165" s="54"/>
      <c r="H165" s="54"/>
      <c r="I165" s="54"/>
      <c r="J165" s="54"/>
      <c r="K165" s="54"/>
      <c r="L165" s="54"/>
      <c r="M165" s="54"/>
      <c r="N165" s="54"/>
      <c r="O165" s="54"/>
      <c r="P165" s="54"/>
      <c r="Q165" s="54"/>
      <c r="R165" s="54"/>
      <c r="S165" s="54"/>
      <c r="T165" s="54"/>
      <c r="U165" s="54"/>
      <c r="V165" s="54"/>
      <c r="W165" s="54"/>
      <c r="X165" s="54"/>
      <c r="Y165" s="54"/>
      <c r="Z165" s="54"/>
    </row>
    <row r="166" spans="1:26" ht="24.75" customHeight="1">
      <c r="A166" s="54"/>
      <c r="B166" s="54"/>
      <c r="C166" s="54"/>
      <c r="D166" s="54"/>
      <c r="E166" s="54"/>
      <c r="F166" s="54"/>
      <c r="G166" s="54"/>
      <c r="H166" s="54"/>
      <c r="I166" s="54"/>
      <c r="J166" s="54"/>
      <c r="K166" s="54"/>
      <c r="L166" s="54"/>
      <c r="M166" s="54"/>
      <c r="N166" s="54"/>
      <c r="O166" s="54"/>
      <c r="P166" s="54"/>
      <c r="Q166" s="54"/>
      <c r="R166" s="54"/>
      <c r="S166" s="54"/>
      <c r="T166" s="54"/>
      <c r="U166" s="54"/>
      <c r="V166" s="54"/>
      <c r="W166" s="54"/>
      <c r="X166" s="54"/>
      <c r="Y166" s="54"/>
      <c r="Z166" s="54"/>
    </row>
    <row r="167" spans="1:26" ht="24.75" customHeight="1">
      <c r="A167" s="54"/>
      <c r="B167" s="54"/>
      <c r="C167" s="54"/>
      <c r="D167" s="54"/>
      <c r="E167" s="54"/>
      <c r="F167" s="54"/>
      <c r="G167" s="54"/>
      <c r="H167" s="54"/>
      <c r="I167" s="54"/>
      <c r="J167" s="54"/>
      <c r="K167" s="54"/>
      <c r="L167" s="54"/>
      <c r="M167" s="54"/>
      <c r="N167" s="54"/>
      <c r="O167" s="54"/>
      <c r="P167" s="54"/>
      <c r="Q167" s="54"/>
      <c r="R167" s="54"/>
      <c r="S167" s="54"/>
      <c r="T167" s="54"/>
      <c r="U167" s="54"/>
      <c r="V167" s="54"/>
      <c r="W167" s="54"/>
      <c r="X167" s="54"/>
      <c r="Y167" s="54"/>
      <c r="Z167" s="54"/>
    </row>
    <row r="168" spans="1:26" ht="24.75" customHeight="1">
      <c r="A168" s="54"/>
      <c r="B168" s="54"/>
      <c r="C168" s="54"/>
      <c r="D168" s="54"/>
      <c r="E168" s="54"/>
      <c r="F168" s="54"/>
      <c r="G168" s="54"/>
      <c r="H168" s="54"/>
      <c r="I168" s="54"/>
      <c r="J168" s="54"/>
      <c r="K168" s="54"/>
      <c r="L168" s="54"/>
      <c r="M168" s="54"/>
      <c r="N168" s="54"/>
      <c r="O168" s="54"/>
      <c r="P168" s="54"/>
      <c r="Q168" s="54"/>
      <c r="R168" s="54"/>
      <c r="S168" s="54"/>
      <c r="T168" s="54"/>
      <c r="U168" s="54"/>
      <c r="V168" s="54"/>
      <c r="W168" s="54"/>
      <c r="X168" s="54"/>
      <c r="Y168" s="54"/>
      <c r="Z168" s="54"/>
    </row>
    <row r="169" spans="1:26" ht="24.75" customHeight="1">
      <c r="A169" s="54"/>
      <c r="B169" s="54"/>
      <c r="C169" s="54"/>
      <c r="D169" s="54"/>
      <c r="E169" s="54"/>
      <c r="F169" s="54"/>
      <c r="G169" s="54"/>
      <c r="H169" s="54"/>
      <c r="I169" s="54"/>
      <c r="J169" s="54"/>
      <c r="K169" s="54"/>
      <c r="L169" s="54"/>
      <c r="M169" s="54"/>
      <c r="N169" s="54"/>
      <c r="O169" s="54"/>
      <c r="P169" s="54"/>
      <c r="Q169" s="54"/>
      <c r="R169" s="54"/>
      <c r="S169" s="54"/>
      <c r="T169" s="54"/>
      <c r="U169" s="54"/>
      <c r="V169" s="54"/>
      <c r="W169" s="54"/>
      <c r="X169" s="54"/>
      <c r="Y169" s="54"/>
      <c r="Z169" s="54"/>
    </row>
    <row r="170" spans="1:26" ht="24.75" customHeight="1">
      <c r="A170" s="54"/>
      <c r="B170" s="54"/>
      <c r="C170" s="54"/>
      <c r="D170" s="54"/>
      <c r="E170" s="54"/>
      <c r="F170" s="54"/>
      <c r="G170" s="54"/>
      <c r="H170" s="54"/>
      <c r="I170" s="54"/>
      <c r="J170" s="54"/>
      <c r="K170" s="54"/>
      <c r="L170" s="54"/>
      <c r="M170" s="54"/>
      <c r="N170" s="54"/>
      <c r="O170" s="54"/>
      <c r="P170" s="54"/>
      <c r="Q170" s="54"/>
      <c r="R170" s="54"/>
      <c r="S170" s="54"/>
      <c r="T170" s="54"/>
      <c r="U170" s="54"/>
      <c r="V170" s="54"/>
      <c r="W170" s="54"/>
      <c r="X170" s="54"/>
      <c r="Y170" s="54"/>
      <c r="Z170" s="54"/>
    </row>
    <row r="171" spans="1:26" ht="24.75" customHeight="1">
      <c r="A171" s="54"/>
      <c r="B171" s="54"/>
      <c r="C171" s="54"/>
      <c r="D171" s="54"/>
      <c r="E171" s="54"/>
      <c r="F171" s="54"/>
      <c r="G171" s="54"/>
      <c r="H171" s="54"/>
      <c r="I171" s="54"/>
      <c r="J171" s="54"/>
      <c r="K171" s="54"/>
      <c r="L171" s="54"/>
      <c r="M171" s="54"/>
      <c r="N171" s="54"/>
      <c r="O171" s="54"/>
      <c r="P171" s="54"/>
      <c r="Q171" s="54"/>
      <c r="R171" s="54"/>
      <c r="S171" s="54"/>
      <c r="T171" s="54"/>
      <c r="U171" s="54"/>
      <c r="V171" s="54"/>
      <c r="W171" s="54"/>
      <c r="X171" s="54"/>
      <c r="Y171" s="54"/>
      <c r="Z171" s="54"/>
    </row>
    <row r="172" spans="1:26" ht="24.75" customHeight="1">
      <c r="A172" s="54"/>
      <c r="B172" s="54"/>
      <c r="C172" s="54"/>
      <c r="D172" s="54"/>
      <c r="E172" s="54"/>
      <c r="F172" s="54"/>
      <c r="G172" s="54"/>
      <c r="H172" s="54"/>
      <c r="I172" s="54"/>
      <c r="J172" s="54"/>
      <c r="K172" s="54"/>
      <c r="L172" s="54"/>
      <c r="M172" s="54"/>
      <c r="N172" s="54"/>
      <c r="O172" s="54"/>
      <c r="P172" s="54"/>
      <c r="Q172" s="54"/>
      <c r="R172" s="54"/>
      <c r="S172" s="54"/>
      <c r="T172" s="54"/>
      <c r="U172" s="54"/>
      <c r="V172" s="54"/>
      <c r="W172" s="54"/>
      <c r="X172" s="54"/>
      <c r="Y172" s="54"/>
      <c r="Z172" s="54"/>
    </row>
    <row r="173" spans="1:26" ht="24.75" customHeight="1">
      <c r="A173" s="54"/>
      <c r="B173" s="54"/>
      <c r="C173" s="54"/>
      <c r="D173" s="54"/>
      <c r="E173" s="54"/>
      <c r="F173" s="54"/>
      <c r="G173" s="54"/>
      <c r="H173" s="54"/>
      <c r="I173" s="54"/>
      <c r="J173" s="54"/>
      <c r="K173" s="54"/>
      <c r="L173" s="54"/>
      <c r="M173" s="54"/>
      <c r="N173" s="54"/>
      <c r="O173" s="54"/>
      <c r="P173" s="54"/>
      <c r="Q173" s="54"/>
      <c r="R173" s="54"/>
      <c r="S173" s="54"/>
      <c r="T173" s="54"/>
      <c r="U173" s="54"/>
      <c r="V173" s="54"/>
      <c r="W173" s="54"/>
      <c r="X173" s="54"/>
      <c r="Y173" s="54"/>
      <c r="Z173" s="54"/>
    </row>
    <row r="174" spans="1:26" ht="24.75" customHeight="1">
      <c r="A174" s="54"/>
      <c r="B174" s="54"/>
      <c r="C174" s="54"/>
      <c r="D174" s="54"/>
      <c r="E174" s="54"/>
      <c r="F174" s="54"/>
      <c r="G174" s="54"/>
      <c r="H174" s="54"/>
      <c r="I174" s="54"/>
      <c r="J174" s="54"/>
      <c r="K174" s="54"/>
      <c r="L174" s="54"/>
      <c r="M174" s="54"/>
      <c r="N174" s="54"/>
      <c r="O174" s="54"/>
      <c r="P174" s="54"/>
      <c r="Q174" s="54"/>
      <c r="R174" s="54"/>
      <c r="S174" s="54"/>
      <c r="T174" s="54"/>
      <c r="U174" s="54"/>
      <c r="V174" s="54"/>
      <c r="W174" s="54"/>
      <c r="X174" s="54"/>
      <c r="Y174" s="54"/>
      <c r="Z174" s="54"/>
    </row>
    <row r="175" spans="1:26" ht="24.75" customHeight="1">
      <c r="A175" s="54"/>
      <c r="B175" s="54"/>
      <c r="C175" s="54"/>
      <c r="D175" s="54"/>
      <c r="E175" s="54"/>
      <c r="F175" s="54"/>
      <c r="G175" s="54"/>
      <c r="H175" s="54"/>
      <c r="I175" s="54"/>
      <c r="J175" s="54"/>
      <c r="K175" s="54"/>
      <c r="L175" s="54"/>
      <c r="M175" s="54"/>
      <c r="N175" s="54"/>
      <c r="O175" s="54"/>
      <c r="P175" s="54"/>
      <c r="Q175" s="54"/>
      <c r="R175" s="54"/>
      <c r="S175" s="54"/>
      <c r="T175" s="54"/>
      <c r="U175" s="54"/>
      <c r="V175" s="54"/>
      <c r="W175" s="54"/>
      <c r="X175" s="54"/>
      <c r="Y175" s="54"/>
      <c r="Z175" s="54"/>
    </row>
    <row r="176" spans="1:26" ht="24.75" customHeight="1">
      <c r="A176" s="54"/>
      <c r="B176" s="54"/>
      <c r="C176" s="54"/>
      <c r="D176" s="54"/>
      <c r="E176" s="54"/>
      <c r="F176" s="54"/>
      <c r="G176" s="54"/>
      <c r="H176" s="54"/>
      <c r="I176" s="54"/>
      <c r="J176" s="54"/>
      <c r="K176" s="54"/>
      <c r="L176" s="54"/>
      <c r="M176" s="54"/>
      <c r="N176" s="54"/>
      <c r="O176" s="54"/>
      <c r="P176" s="54"/>
      <c r="Q176" s="54"/>
      <c r="R176" s="54"/>
      <c r="S176" s="54"/>
      <c r="T176" s="54"/>
      <c r="U176" s="54"/>
      <c r="V176" s="54"/>
      <c r="W176" s="54"/>
      <c r="X176" s="54"/>
      <c r="Y176" s="54"/>
      <c r="Z176" s="54"/>
    </row>
    <row r="177" spans="1:26" ht="24.75" customHeight="1">
      <c r="A177" s="54"/>
      <c r="B177" s="54"/>
      <c r="C177" s="54"/>
      <c r="D177" s="54"/>
      <c r="E177" s="54"/>
      <c r="F177" s="54"/>
      <c r="G177" s="54"/>
      <c r="H177" s="54"/>
      <c r="I177" s="54"/>
      <c r="J177" s="54"/>
      <c r="K177" s="54"/>
      <c r="L177" s="54"/>
      <c r="M177" s="54"/>
      <c r="N177" s="54"/>
      <c r="O177" s="54"/>
      <c r="P177" s="54"/>
      <c r="Q177" s="54"/>
      <c r="R177" s="54"/>
      <c r="S177" s="54"/>
      <c r="T177" s="54"/>
      <c r="U177" s="54"/>
      <c r="V177" s="54"/>
      <c r="W177" s="54"/>
      <c r="X177" s="54"/>
      <c r="Y177" s="54"/>
      <c r="Z177" s="54"/>
    </row>
    <row r="178" spans="1:26" ht="24.75" customHeight="1">
      <c r="A178" s="54"/>
      <c r="B178" s="54"/>
      <c r="C178" s="54"/>
      <c r="D178" s="54"/>
      <c r="E178" s="54"/>
      <c r="F178" s="54"/>
      <c r="G178" s="54"/>
      <c r="H178" s="54"/>
      <c r="I178" s="54"/>
      <c r="J178" s="54"/>
      <c r="K178" s="54"/>
      <c r="L178" s="54"/>
      <c r="M178" s="54"/>
      <c r="N178" s="54"/>
      <c r="O178" s="54"/>
      <c r="P178" s="54"/>
      <c r="Q178" s="54"/>
      <c r="R178" s="54"/>
      <c r="S178" s="54"/>
      <c r="T178" s="54"/>
      <c r="U178" s="54"/>
      <c r="V178" s="54"/>
      <c r="W178" s="54"/>
      <c r="X178" s="54"/>
      <c r="Y178" s="54"/>
      <c r="Z178" s="54"/>
    </row>
    <row r="179" spans="1:26" ht="24.75" customHeight="1">
      <c r="A179" s="54"/>
      <c r="B179" s="54"/>
      <c r="C179" s="54"/>
      <c r="D179" s="54"/>
      <c r="E179" s="54"/>
      <c r="F179" s="54"/>
      <c r="G179" s="54"/>
      <c r="H179" s="54"/>
      <c r="I179" s="54"/>
      <c r="J179" s="54"/>
      <c r="K179" s="54"/>
      <c r="L179" s="54"/>
      <c r="M179" s="54"/>
      <c r="N179" s="54"/>
      <c r="O179" s="54"/>
      <c r="P179" s="54"/>
      <c r="Q179" s="54"/>
      <c r="R179" s="54"/>
      <c r="S179" s="54"/>
      <c r="T179" s="54"/>
      <c r="U179" s="54"/>
      <c r="V179" s="54"/>
      <c r="W179" s="54"/>
      <c r="X179" s="54"/>
      <c r="Y179" s="54"/>
      <c r="Z179" s="54"/>
    </row>
    <row r="180" spans="1:26" ht="24.75" customHeight="1">
      <c r="A180" s="54"/>
      <c r="B180" s="54"/>
      <c r="C180" s="54"/>
      <c r="D180" s="54"/>
      <c r="E180" s="54"/>
      <c r="F180" s="54"/>
      <c r="G180" s="54"/>
      <c r="H180" s="54"/>
      <c r="I180" s="54"/>
      <c r="J180" s="54"/>
      <c r="K180" s="54"/>
      <c r="L180" s="54"/>
      <c r="M180" s="54"/>
      <c r="N180" s="54"/>
      <c r="O180" s="54"/>
      <c r="P180" s="54"/>
      <c r="Q180" s="54"/>
      <c r="R180" s="54"/>
      <c r="S180" s="54"/>
      <c r="T180" s="54"/>
      <c r="U180" s="54"/>
      <c r="V180" s="54"/>
      <c r="W180" s="54"/>
      <c r="X180" s="54"/>
      <c r="Y180" s="54"/>
      <c r="Z180" s="54"/>
    </row>
    <row r="181" spans="1:26" ht="24.75" customHeight="1">
      <c r="A181" s="54"/>
      <c r="B181" s="54"/>
      <c r="C181" s="54"/>
      <c r="D181" s="54"/>
      <c r="E181" s="54"/>
      <c r="F181" s="54"/>
      <c r="G181" s="54"/>
      <c r="H181" s="54"/>
      <c r="I181" s="54"/>
      <c r="J181" s="54"/>
      <c r="K181" s="54"/>
      <c r="L181" s="54"/>
      <c r="M181" s="54"/>
      <c r="N181" s="54"/>
      <c r="O181" s="54"/>
      <c r="P181" s="54"/>
      <c r="Q181" s="54"/>
      <c r="R181" s="54"/>
      <c r="S181" s="54"/>
      <c r="T181" s="54"/>
      <c r="U181" s="54"/>
      <c r="V181" s="54"/>
      <c r="W181" s="54"/>
      <c r="X181" s="54"/>
      <c r="Y181" s="54"/>
      <c r="Z181" s="54"/>
    </row>
    <row r="182" spans="1:26" ht="24.75" customHeight="1">
      <c r="A182" s="54"/>
      <c r="B182" s="54"/>
      <c r="C182" s="54"/>
      <c r="D182" s="54"/>
      <c r="E182" s="54"/>
      <c r="F182" s="54"/>
      <c r="G182" s="54"/>
      <c r="H182" s="54"/>
      <c r="I182" s="54"/>
      <c r="J182" s="54"/>
      <c r="K182" s="54"/>
      <c r="L182" s="54"/>
      <c r="M182" s="54"/>
      <c r="N182" s="54"/>
      <c r="O182" s="54"/>
      <c r="P182" s="54"/>
      <c r="Q182" s="54"/>
      <c r="R182" s="54"/>
      <c r="S182" s="54"/>
      <c r="T182" s="54"/>
      <c r="U182" s="54"/>
      <c r="V182" s="54"/>
      <c r="W182" s="54"/>
      <c r="X182" s="54"/>
      <c r="Y182" s="54"/>
      <c r="Z182" s="54"/>
    </row>
    <row r="183" spans="1:26" ht="24.75" customHeight="1">
      <c r="A183" s="54"/>
      <c r="B183" s="54"/>
      <c r="C183" s="54"/>
      <c r="D183" s="54"/>
      <c r="E183" s="54"/>
      <c r="F183" s="54"/>
      <c r="G183" s="54"/>
      <c r="H183" s="54"/>
      <c r="I183" s="54"/>
      <c r="J183" s="54"/>
      <c r="K183" s="54"/>
      <c r="L183" s="54"/>
      <c r="M183" s="54"/>
      <c r="N183" s="54"/>
      <c r="O183" s="54"/>
      <c r="P183" s="54"/>
      <c r="Q183" s="54"/>
      <c r="R183" s="54"/>
      <c r="S183" s="54"/>
      <c r="T183" s="54"/>
      <c r="U183" s="54"/>
      <c r="V183" s="54"/>
      <c r="W183" s="54"/>
      <c r="X183" s="54"/>
      <c r="Y183" s="54"/>
      <c r="Z183" s="54"/>
    </row>
    <row r="184" spans="1:26" ht="24.75" customHeight="1">
      <c r="A184" s="54"/>
      <c r="B184" s="54"/>
      <c r="C184" s="54"/>
      <c r="D184" s="54"/>
      <c r="E184" s="54"/>
      <c r="F184" s="54"/>
      <c r="G184" s="54"/>
      <c r="H184" s="54"/>
      <c r="I184" s="54"/>
      <c r="J184" s="54"/>
      <c r="K184" s="54"/>
      <c r="L184" s="54"/>
      <c r="M184" s="54"/>
      <c r="N184" s="54"/>
      <c r="O184" s="54"/>
      <c r="P184" s="54"/>
      <c r="Q184" s="54"/>
      <c r="R184" s="54"/>
      <c r="S184" s="54"/>
      <c r="T184" s="54"/>
      <c r="U184" s="54"/>
      <c r="V184" s="54"/>
      <c r="W184" s="54"/>
      <c r="X184" s="54"/>
      <c r="Y184" s="54"/>
      <c r="Z184" s="54"/>
    </row>
    <row r="185" spans="1:26" ht="24.75" customHeight="1">
      <c r="A185" s="54"/>
      <c r="B185" s="54"/>
      <c r="C185" s="54"/>
      <c r="D185" s="54"/>
      <c r="E185" s="54"/>
      <c r="F185" s="54"/>
      <c r="G185" s="54"/>
      <c r="H185" s="54"/>
      <c r="I185" s="54"/>
      <c r="J185" s="54"/>
      <c r="K185" s="54"/>
      <c r="L185" s="54"/>
      <c r="M185" s="54"/>
      <c r="N185" s="54"/>
      <c r="O185" s="54"/>
      <c r="P185" s="54"/>
      <c r="Q185" s="54"/>
      <c r="R185" s="54"/>
      <c r="S185" s="54"/>
      <c r="T185" s="54"/>
      <c r="U185" s="54"/>
      <c r="V185" s="54"/>
      <c r="W185" s="54"/>
      <c r="X185" s="54"/>
      <c r="Y185" s="54"/>
      <c r="Z185" s="54"/>
    </row>
    <row r="186" spans="1:26" ht="24.75" customHeight="1">
      <c r="A186" s="54"/>
      <c r="B186" s="54"/>
      <c r="C186" s="54"/>
      <c r="D186" s="54"/>
      <c r="E186" s="54"/>
      <c r="F186" s="54"/>
      <c r="G186" s="54"/>
      <c r="H186" s="54"/>
      <c r="I186" s="54"/>
      <c r="J186" s="54"/>
      <c r="K186" s="54"/>
      <c r="L186" s="54"/>
      <c r="M186" s="54"/>
      <c r="N186" s="54"/>
      <c r="O186" s="54"/>
      <c r="P186" s="54"/>
      <c r="Q186" s="54"/>
      <c r="R186" s="54"/>
      <c r="S186" s="54"/>
      <c r="T186" s="54"/>
      <c r="U186" s="54"/>
      <c r="V186" s="54"/>
      <c r="W186" s="54"/>
      <c r="X186" s="54"/>
      <c r="Y186" s="54"/>
      <c r="Z186" s="54"/>
    </row>
    <row r="187" spans="1:26" ht="24.75" customHeight="1">
      <c r="A187" s="54"/>
      <c r="B187" s="54"/>
      <c r="C187" s="54"/>
      <c r="D187" s="54"/>
      <c r="E187" s="54"/>
      <c r="F187" s="54"/>
      <c r="G187" s="54"/>
      <c r="H187" s="54"/>
      <c r="I187" s="54"/>
      <c r="J187" s="54"/>
      <c r="K187" s="54"/>
      <c r="L187" s="54"/>
      <c r="M187" s="54"/>
      <c r="N187" s="54"/>
      <c r="O187" s="54"/>
      <c r="P187" s="54"/>
      <c r="Q187" s="54"/>
      <c r="R187" s="54"/>
      <c r="S187" s="54"/>
      <c r="T187" s="54"/>
      <c r="U187" s="54"/>
      <c r="V187" s="54"/>
      <c r="W187" s="54"/>
      <c r="X187" s="54"/>
      <c r="Y187" s="54"/>
      <c r="Z187" s="54"/>
    </row>
    <row r="188" spans="1:26" ht="24.75" customHeight="1">
      <c r="A188" s="54"/>
      <c r="B188" s="54"/>
      <c r="C188" s="54"/>
      <c r="D188" s="54"/>
      <c r="E188" s="54"/>
      <c r="F188" s="54"/>
      <c r="G188" s="54"/>
      <c r="H188" s="54"/>
      <c r="I188" s="54"/>
      <c r="J188" s="54"/>
      <c r="K188" s="54"/>
      <c r="L188" s="54"/>
      <c r="M188" s="54"/>
      <c r="N188" s="54"/>
      <c r="O188" s="54"/>
      <c r="P188" s="54"/>
      <c r="Q188" s="54"/>
      <c r="R188" s="54"/>
      <c r="S188" s="54"/>
      <c r="T188" s="54"/>
      <c r="U188" s="54"/>
      <c r="V188" s="54"/>
      <c r="W188" s="54"/>
      <c r="X188" s="54"/>
      <c r="Y188" s="54"/>
      <c r="Z188" s="54"/>
    </row>
    <row r="189" spans="1:26" ht="24.75" customHeight="1">
      <c r="A189" s="54"/>
      <c r="B189" s="54"/>
      <c r="C189" s="54"/>
      <c r="D189" s="54"/>
      <c r="E189" s="54"/>
      <c r="F189" s="54"/>
      <c r="G189" s="54"/>
      <c r="H189" s="54"/>
      <c r="I189" s="54"/>
      <c r="J189" s="54"/>
      <c r="K189" s="54"/>
      <c r="L189" s="54"/>
      <c r="M189" s="54"/>
      <c r="N189" s="54"/>
      <c r="O189" s="54"/>
      <c r="P189" s="54"/>
      <c r="Q189" s="54"/>
      <c r="R189" s="54"/>
      <c r="S189" s="54"/>
      <c r="T189" s="54"/>
      <c r="U189" s="54"/>
      <c r="V189" s="54"/>
      <c r="W189" s="54"/>
      <c r="X189" s="54"/>
      <c r="Y189" s="54"/>
      <c r="Z189" s="54"/>
    </row>
    <row r="190" spans="1:26" ht="24.75" customHeight="1">
      <c r="A190" s="54"/>
      <c r="B190" s="54"/>
      <c r="C190" s="54"/>
      <c r="D190" s="54"/>
      <c r="E190" s="54"/>
      <c r="F190" s="54"/>
      <c r="G190" s="54"/>
      <c r="H190" s="54"/>
      <c r="I190" s="54"/>
      <c r="J190" s="54"/>
      <c r="K190" s="54"/>
      <c r="L190" s="54"/>
      <c r="M190" s="54"/>
      <c r="N190" s="54"/>
      <c r="O190" s="54"/>
      <c r="P190" s="54"/>
      <c r="Q190" s="54"/>
      <c r="R190" s="54"/>
      <c r="S190" s="54"/>
      <c r="T190" s="54"/>
      <c r="U190" s="54"/>
      <c r="V190" s="54"/>
      <c r="W190" s="54"/>
      <c r="X190" s="54"/>
      <c r="Y190" s="54"/>
      <c r="Z190" s="54"/>
    </row>
    <row r="191" spans="1:26" ht="24.75" customHeight="1">
      <c r="A191" s="54"/>
      <c r="B191" s="54"/>
      <c r="C191" s="54"/>
      <c r="D191" s="54"/>
      <c r="E191" s="54"/>
      <c r="F191" s="54"/>
      <c r="G191" s="54"/>
      <c r="H191" s="54"/>
      <c r="I191" s="54"/>
      <c r="J191" s="54"/>
      <c r="K191" s="54"/>
      <c r="L191" s="54"/>
      <c r="M191" s="54"/>
      <c r="N191" s="54"/>
      <c r="O191" s="54"/>
      <c r="P191" s="54"/>
      <c r="Q191" s="54"/>
      <c r="R191" s="54"/>
      <c r="S191" s="54"/>
      <c r="T191" s="54"/>
      <c r="U191" s="54"/>
      <c r="V191" s="54"/>
      <c r="W191" s="54"/>
      <c r="X191" s="54"/>
      <c r="Y191" s="54"/>
      <c r="Z191" s="54"/>
    </row>
    <row r="192" spans="1:26" ht="24.75" customHeight="1">
      <c r="A192" s="54"/>
      <c r="B192" s="54"/>
      <c r="C192" s="54"/>
      <c r="D192" s="54"/>
      <c r="E192" s="54"/>
      <c r="F192" s="54"/>
      <c r="G192" s="54"/>
      <c r="H192" s="54"/>
      <c r="I192" s="54"/>
      <c r="J192" s="54"/>
      <c r="K192" s="54"/>
      <c r="L192" s="54"/>
      <c r="M192" s="54"/>
      <c r="N192" s="54"/>
      <c r="O192" s="54"/>
      <c r="P192" s="54"/>
      <c r="Q192" s="54"/>
      <c r="R192" s="54"/>
      <c r="S192" s="54"/>
      <c r="T192" s="54"/>
      <c r="U192" s="54"/>
      <c r="V192" s="54"/>
      <c r="W192" s="54"/>
      <c r="X192" s="54"/>
      <c r="Y192" s="54"/>
      <c r="Z192" s="54"/>
    </row>
    <row r="193" spans="1:26" ht="24.75" customHeight="1">
      <c r="A193" s="54"/>
      <c r="B193" s="54"/>
      <c r="C193" s="54"/>
      <c r="D193" s="54"/>
      <c r="E193" s="54"/>
      <c r="F193" s="54"/>
      <c r="G193" s="54"/>
      <c r="H193" s="54"/>
      <c r="I193" s="54"/>
      <c r="J193" s="54"/>
      <c r="K193" s="54"/>
      <c r="L193" s="54"/>
      <c r="M193" s="54"/>
      <c r="N193" s="54"/>
      <c r="O193" s="54"/>
      <c r="P193" s="54"/>
      <c r="Q193" s="54"/>
      <c r="R193" s="54"/>
      <c r="S193" s="54"/>
      <c r="T193" s="54"/>
      <c r="U193" s="54"/>
      <c r="V193" s="54"/>
      <c r="W193" s="54"/>
      <c r="X193" s="54"/>
      <c r="Y193" s="54"/>
      <c r="Z193" s="54"/>
    </row>
    <row r="194" spans="1:26" ht="24.75" customHeight="1">
      <c r="A194" s="54"/>
      <c r="B194" s="54"/>
      <c r="C194" s="54"/>
      <c r="D194" s="54"/>
      <c r="E194" s="54"/>
      <c r="F194" s="54"/>
      <c r="G194" s="54"/>
      <c r="H194" s="54"/>
      <c r="I194" s="54"/>
      <c r="J194" s="54"/>
      <c r="K194" s="54"/>
      <c r="L194" s="54"/>
      <c r="M194" s="54"/>
      <c r="N194" s="54"/>
      <c r="O194" s="54"/>
      <c r="P194" s="54"/>
      <c r="Q194" s="54"/>
      <c r="R194" s="54"/>
      <c r="S194" s="54"/>
      <c r="T194" s="54"/>
      <c r="U194" s="54"/>
      <c r="V194" s="54"/>
      <c r="W194" s="54"/>
      <c r="X194" s="54"/>
      <c r="Y194" s="54"/>
      <c r="Z194" s="54"/>
    </row>
    <row r="195" spans="1:26" ht="24.75" customHeight="1">
      <c r="A195" s="54"/>
      <c r="B195" s="54"/>
      <c r="C195" s="54"/>
      <c r="D195" s="54"/>
      <c r="E195" s="54"/>
      <c r="F195" s="54"/>
      <c r="G195" s="54"/>
      <c r="H195" s="54"/>
      <c r="I195" s="54"/>
      <c r="J195" s="54"/>
      <c r="K195" s="54"/>
      <c r="L195" s="54"/>
      <c r="M195" s="54"/>
      <c r="N195" s="54"/>
      <c r="O195" s="54"/>
      <c r="P195" s="54"/>
      <c r="Q195" s="54"/>
      <c r="R195" s="54"/>
      <c r="S195" s="54"/>
      <c r="T195" s="54"/>
      <c r="U195" s="54"/>
      <c r="V195" s="54"/>
      <c r="W195" s="54"/>
      <c r="X195" s="54"/>
      <c r="Y195" s="54"/>
      <c r="Z195" s="54"/>
    </row>
    <row r="196" spans="1:26" ht="24.75" customHeight="1">
      <c r="A196" s="54"/>
      <c r="B196" s="54"/>
      <c r="C196" s="54"/>
      <c r="D196" s="54"/>
      <c r="E196" s="54"/>
      <c r="F196" s="54"/>
      <c r="G196" s="54"/>
      <c r="H196" s="54"/>
      <c r="I196" s="54"/>
      <c r="J196" s="54"/>
      <c r="K196" s="54"/>
      <c r="L196" s="54"/>
      <c r="M196" s="54"/>
      <c r="N196" s="54"/>
      <c r="O196" s="54"/>
      <c r="P196" s="54"/>
      <c r="Q196" s="54"/>
      <c r="R196" s="54"/>
      <c r="S196" s="54"/>
      <c r="T196" s="54"/>
      <c r="U196" s="54"/>
      <c r="V196" s="54"/>
      <c r="W196" s="54"/>
      <c r="X196" s="54"/>
      <c r="Y196" s="54"/>
      <c r="Z196" s="54"/>
    </row>
    <row r="197" spans="1:26" ht="24.75" customHeight="1">
      <c r="A197" s="54"/>
      <c r="B197" s="54"/>
      <c r="C197" s="54"/>
      <c r="D197" s="54"/>
      <c r="E197" s="54"/>
      <c r="F197" s="54"/>
      <c r="G197" s="54"/>
      <c r="H197" s="54"/>
      <c r="I197" s="54"/>
      <c r="J197" s="54"/>
      <c r="K197" s="54"/>
      <c r="L197" s="54"/>
      <c r="M197" s="54"/>
      <c r="N197" s="54"/>
      <c r="O197" s="54"/>
      <c r="P197" s="54"/>
      <c r="Q197" s="54"/>
      <c r="R197" s="54"/>
      <c r="S197" s="54"/>
      <c r="T197" s="54"/>
      <c r="U197" s="54"/>
      <c r="V197" s="54"/>
      <c r="W197" s="54"/>
      <c r="X197" s="54"/>
      <c r="Y197" s="54"/>
      <c r="Z197" s="54"/>
    </row>
    <row r="198" spans="1:26" ht="24.75" customHeight="1">
      <c r="A198" s="54"/>
      <c r="B198" s="54"/>
      <c r="C198" s="54"/>
      <c r="D198" s="54"/>
      <c r="E198" s="54"/>
      <c r="F198" s="54"/>
      <c r="G198" s="54"/>
      <c r="H198" s="54"/>
      <c r="I198" s="54"/>
      <c r="J198" s="54"/>
      <c r="K198" s="54"/>
      <c r="L198" s="54"/>
      <c r="M198" s="54"/>
      <c r="N198" s="54"/>
      <c r="O198" s="54"/>
      <c r="P198" s="54"/>
      <c r="Q198" s="54"/>
      <c r="R198" s="54"/>
      <c r="S198" s="54"/>
      <c r="T198" s="54"/>
      <c r="U198" s="54"/>
      <c r="V198" s="54"/>
      <c r="W198" s="54"/>
      <c r="X198" s="54"/>
      <c r="Y198" s="54"/>
      <c r="Z198" s="54"/>
    </row>
    <row r="199" spans="1:26" ht="24.75" customHeight="1">
      <c r="A199" s="54"/>
      <c r="B199" s="54"/>
      <c r="C199" s="54"/>
      <c r="D199" s="54"/>
      <c r="E199" s="54"/>
      <c r="F199" s="54"/>
      <c r="G199" s="54"/>
      <c r="H199" s="54"/>
      <c r="I199" s="54"/>
      <c r="J199" s="54"/>
      <c r="K199" s="54"/>
      <c r="L199" s="54"/>
      <c r="M199" s="54"/>
      <c r="N199" s="54"/>
      <c r="O199" s="54"/>
      <c r="P199" s="54"/>
      <c r="Q199" s="54"/>
      <c r="R199" s="54"/>
      <c r="S199" s="54"/>
      <c r="T199" s="54"/>
      <c r="U199" s="54"/>
      <c r="V199" s="54"/>
      <c r="W199" s="54"/>
      <c r="X199" s="54"/>
      <c r="Y199" s="54"/>
      <c r="Z199" s="54"/>
    </row>
    <row r="200" spans="1:26" ht="24.75" customHeight="1">
      <c r="A200" s="54"/>
      <c r="B200" s="54"/>
      <c r="C200" s="54"/>
      <c r="D200" s="54"/>
      <c r="E200" s="54"/>
      <c r="F200" s="54"/>
      <c r="G200" s="54"/>
      <c r="H200" s="54"/>
      <c r="I200" s="54"/>
      <c r="J200" s="54"/>
      <c r="K200" s="54"/>
      <c r="L200" s="54"/>
      <c r="M200" s="54"/>
      <c r="N200" s="54"/>
      <c r="O200" s="54"/>
      <c r="P200" s="54"/>
      <c r="Q200" s="54"/>
      <c r="R200" s="54"/>
      <c r="S200" s="54"/>
      <c r="T200" s="54"/>
      <c r="U200" s="54"/>
      <c r="V200" s="54"/>
      <c r="W200" s="54"/>
      <c r="X200" s="54"/>
      <c r="Y200" s="54"/>
      <c r="Z200" s="54"/>
    </row>
    <row r="201" spans="1:26" ht="24.75" customHeight="1">
      <c r="A201" s="54"/>
      <c r="B201" s="54"/>
      <c r="C201" s="54"/>
      <c r="D201" s="54"/>
      <c r="E201" s="54"/>
      <c r="F201" s="54"/>
      <c r="G201" s="54"/>
      <c r="H201" s="54"/>
      <c r="I201" s="54"/>
      <c r="J201" s="54"/>
      <c r="K201" s="54"/>
      <c r="L201" s="54"/>
      <c r="M201" s="54"/>
      <c r="N201" s="54"/>
      <c r="O201" s="54"/>
      <c r="P201" s="54"/>
      <c r="Q201" s="54"/>
      <c r="R201" s="54"/>
      <c r="S201" s="54"/>
      <c r="T201" s="54"/>
      <c r="U201" s="54"/>
      <c r="V201" s="54"/>
      <c r="W201" s="54"/>
      <c r="X201" s="54"/>
      <c r="Y201" s="54"/>
      <c r="Z201" s="54"/>
    </row>
    <row r="202" spans="1:26" ht="24.75" customHeight="1">
      <c r="A202" s="54"/>
      <c r="B202" s="54"/>
      <c r="C202" s="54"/>
      <c r="D202" s="54"/>
      <c r="E202" s="54"/>
      <c r="F202" s="54"/>
      <c r="G202" s="54"/>
      <c r="H202" s="54"/>
      <c r="I202" s="54"/>
      <c r="J202" s="54"/>
      <c r="K202" s="54"/>
      <c r="L202" s="54"/>
      <c r="M202" s="54"/>
      <c r="N202" s="54"/>
      <c r="O202" s="54"/>
      <c r="P202" s="54"/>
      <c r="Q202" s="54"/>
      <c r="R202" s="54"/>
      <c r="S202" s="54"/>
      <c r="T202" s="54"/>
      <c r="U202" s="54"/>
      <c r="V202" s="54"/>
      <c r="W202" s="54"/>
      <c r="X202" s="54"/>
      <c r="Y202" s="54"/>
      <c r="Z202" s="54"/>
    </row>
    <row r="203" spans="1:26" ht="24.75" customHeight="1">
      <c r="A203" s="54"/>
      <c r="B203" s="54"/>
      <c r="C203" s="54"/>
      <c r="D203" s="54"/>
      <c r="E203" s="54"/>
      <c r="F203" s="54"/>
      <c r="G203" s="54"/>
      <c r="H203" s="54"/>
      <c r="I203" s="54"/>
      <c r="J203" s="54"/>
      <c r="K203" s="54"/>
      <c r="L203" s="54"/>
      <c r="M203" s="54"/>
      <c r="N203" s="54"/>
      <c r="O203" s="54"/>
      <c r="P203" s="54"/>
      <c r="Q203" s="54"/>
      <c r="R203" s="54"/>
      <c r="S203" s="54"/>
      <c r="T203" s="54"/>
      <c r="U203" s="54"/>
      <c r="V203" s="54"/>
      <c r="W203" s="54"/>
      <c r="X203" s="54"/>
      <c r="Y203" s="54"/>
      <c r="Z203" s="54"/>
    </row>
    <row r="204" spans="1:26" ht="24.75" customHeight="1">
      <c r="A204" s="54"/>
      <c r="B204" s="54"/>
      <c r="C204" s="54"/>
      <c r="D204" s="54"/>
      <c r="E204" s="54"/>
      <c r="F204" s="54"/>
      <c r="G204" s="54"/>
      <c r="H204" s="54"/>
      <c r="I204" s="54"/>
      <c r="J204" s="54"/>
      <c r="K204" s="54"/>
      <c r="L204" s="54"/>
      <c r="M204" s="54"/>
      <c r="N204" s="54"/>
      <c r="O204" s="54"/>
      <c r="P204" s="54"/>
      <c r="Q204" s="54"/>
      <c r="R204" s="54"/>
      <c r="S204" s="54"/>
      <c r="T204" s="54"/>
      <c r="U204" s="54"/>
      <c r="V204" s="54"/>
      <c r="W204" s="54"/>
      <c r="X204" s="54"/>
      <c r="Y204" s="54"/>
      <c r="Z204" s="54"/>
    </row>
    <row r="205" spans="1:26" ht="24.75" customHeight="1">
      <c r="A205" s="54"/>
      <c r="B205" s="54"/>
      <c r="C205" s="54"/>
      <c r="D205" s="54"/>
      <c r="E205" s="54"/>
      <c r="F205" s="54"/>
      <c r="G205" s="54"/>
      <c r="H205" s="54"/>
      <c r="I205" s="54"/>
      <c r="J205" s="54"/>
      <c r="K205" s="54"/>
      <c r="L205" s="54"/>
      <c r="M205" s="54"/>
      <c r="N205" s="54"/>
      <c r="O205" s="54"/>
      <c r="P205" s="54"/>
      <c r="Q205" s="54"/>
      <c r="R205" s="54"/>
      <c r="S205" s="54"/>
      <c r="T205" s="54"/>
      <c r="U205" s="54"/>
      <c r="V205" s="54"/>
      <c r="W205" s="54"/>
      <c r="X205" s="54"/>
      <c r="Y205" s="54"/>
      <c r="Z205" s="54"/>
    </row>
    <row r="206" spans="1:26" ht="24.75" customHeight="1">
      <c r="A206" s="54"/>
      <c r="B206" s="54"/>
      <c r="C206" s="54"/>
      <c r="D206" s="54"/>
      <c r="E206" s="54"/>
      <c r="F206" s="54"/>
      <c r="G206" s="54"/>
      <c r="H206" s="54"/>
      <c r="I206" s="54"/>
      <c r="J206" s="54"/>
      <c r="K206" s="54"/>
      <c r="L206" s="54"/>
      <c r="M206" s="54"/>
      <c r="N206" s="54"/>
      <c r="O206" s="54"/>
      <c r="P206" s="54"/>
      <c r="Q206" s="54"/>
      <c r="R206" s="54"/>
      <c r="S206" s="54"/>
      <c r="T206" s="54"/>
      <c r="U206" s="54"/>
      <c r="V206" s="54"/>
      <c r="W206" s="54"/>
      <c r="X206" s="54"/>
      <c r="Y206" s="54"/>
      <c r="Z206" s="54"/>
    </row>
    <row r="207" spans="1:26" ht="24.75" customHeight="1">
      <c r="A207" s="54"/>
      <c r="B207" s="54"/>
      <c r="C207" s="54"/>
      <c r="D207" s="54"/>
      <c r="E207" s="54"/>
      <c r="F207" s="54"/>
      <c r="G207" s="54"/>
      <c r="H207" s="54"/>
      <c r="I207" s="54"/>
      <c r="J207" s="54"/>
      <c r="K207" s="54"/>
      <c r="L207" s="54"/>
      <c r="M207" s="54"/>
      <c r="N207" s="54"/>
      <c r="O207" s="54"/>
      <c r="P207" s="54"/>
      <c r="Q207" s="54"/>
      <c r="R207" s="54"/>
      <c r="S207" s="54"/>
      <c r="T207" s="54"/>
      <c r="U207" s="54"/>
      <c r="V207" s="54"/>
      <c r="W207" s="54"/>
      <c r="X207" s="54"/>
      <c r="Y207" s="54"/>
      <c r="Z207" s="54"/>
    </row>
    <row r="208" spans="1:26" ht="24.75" customHeight="1">
      <c r="A208" s="54"/>
      <c r="B208" s="54"/>
      <c r="C208" s="54"/>
      <c r="D208" s="54"/>
      <c r="E208" s="54"/>
      <c r="F208" s="54"/>
      <c r="G208" s="54"/>
      <c r="H208" s="54"/>
      <c r="I208" s="54"/>
      <c r="J208" s="54"/>
      <c r="K208" s="54"/>
      <c r="L208" s="54"/>
      <c r="M208" s="54"/>
      <c r="N208" s="54"/>
      <c r="O208" s="54"/>
      <c r="P208" s="54"/>
      <c r="Q208" s="54"/>
      <c r="R208" s="54"/>
      <c r="S208" s="54"/>
      <c r="T208" s="54"/>
      <c r="U208" s="54"/>
      <c r="V208" s="54"/>
      <c r="W208" s="54"/>
      <c r="X208" s="54"/>
      <c r="Y208" s="54"/>
      <c r="Z208" s="54"/>
    </row>
    <row r="209" spans="1:26" ht="24.75" customHeight="1">
      <c r="A209" s="54"/>
      <c r="B209" s="54"/>
      <c r="C209" s="54"/>
      <c r="D209" s="54"/>
      <c r="E209" s="54"/>
      <c r="F209" s="54"/>
      <c r="G209" s="54"/>
      <c r="H209" s="54"/>
      <c r="I209" s="54"/>
      <c r="J209" s="54"/>
      <c r="K209" s="54"/>
      <c r="L209" s="54"/>
      <c r="M209" s="54"/>
      <c r="N209" s="54"/>
      <c r="O209" s="54"/>
      <c r="P209" s="54"/>
      <c r="Q209" s="54"/>
      <c r="R209" s="54"/>
      <c r="S209" s="54"/>
      <c r="T209" s="54"/>
      <c r="U209" s="54"/>
      <c r="V209" s="54"/>
      <c r="W209" s="54"/>
      <c r="X209" s="54"/>
      <c r="Y209" s="54"/>
      <c r="Z209" s="54"/>
    </row>
    <row r="210" spans="1:26" ht="24.75" customHeight="1">
      <c r="A210" s="54"/>
      <c r="B210" s="54"/>
      <c r="C210" s="54"/>
      <c r="D210" s="54"/>
      <c r="E210" s="54"/>
      <c r="F210" s="54"/>
      <c r="G210" s="54"/>
      <c r="H210" s="54"/>
      <c r="I210" s="54"/>
      <c r="J210" s="54"/>
      <c r="K210" s="54"/>
      <c r="L210" s="54"/>
      <c r="M210" s="54"/>
      <c r="N210" s="54"/>
      <c r="O210" s="54"/>
      <c r="P210" s="54"/>
      <c r="Q210" s="54"/>
      <c r="R210" s="54"/>
      <c r="S210" s="54"/>
      <c r="T210" s="54"/>
      <c r="U210" s="54"/>
      <c r="V210" s="54"/>
      <c r="W210" s="54"/>
      <c r="X210" s="54"/>
      <c r="Y210" s="54"/>
      <c r="Z210" s="54"/>
    </row>
    <row r="211" spans="1:26" ht="24.75" customHeight="1">
      <c r="A211" s="54"/>
      <c r="B211" s="54"/>
      <c r="C211" s="54"/>
      <c r="D211" s="54"/>
      <c r="E211" s="54"/>
      <c r="F211" s="54"/>
      <c r="G211" s="54"/>
      <c r="H211" s="54"/>
      <c r="I211" s="54"/>
      <c r="J211" s="54"/>
      <c r="K211" s="54"/>
      <c r="L211" s="54"/>
      <c r="M211" s="54"/>
      <c r="N211" s="54"/>
      <c r="O211" s="54"/>
      <c r="P211" s="54"/>
      <c r="Q211" s="54"/>
      <c r="R211" s="54"/>
      <c r="S211" s="54"/>
      <c r="T211" s="54"/>
      <c r="U211" s="54"/>
      <c r="V211" s="54"/>
      <c r="W211" s="54"/>
      <c r="X211" s="54"/>
      <c r="Y211" s="54"/>
      <c r="Z211" s="54"/>
    </row>
    <row r="212" spans="1:26" ht="24.75" customHeight="1">
      <c r="A212" s="54"/>
      <c r="B212" s="54"/>
      <c r="C212" s="54"/>
      <c r="D212" s="54"/>
      <c r="E212" s="54"/>
      <c r="F212" s="54"/>
      <c r="G212" s="54"/>
      <c r="H212" s="54"/>
      <c r="I212" s="54"/>
      <c r="J212" s="54"/>
      <c r="K212" s="54"/>
      <c r="L212" s="54"/>
      <c r="M212" s="54"/>
      <c r="N212" s="54"/>
      <c r="O212" s="54"/>
      <c r="P212" s="54"/>
      <c r="Q212" s="54"/>
      <c r="R212" s="54"/>
      <c r="S212" s="54"/>
      <c r="T212" s="54"/>
      <c r="U212" s="54"/>
      <c r="V212" s="54"/>
      <c r="W212" s="54"/>
      <c r="X212" s="54"/>
      <c r="Y212" s="54"/>
      <c r="Z212" s="54"/>
    </row>
    <row r="213" spans="1:26" ht="24.75" customHeight="1">
      <c r="A213" s="54"/>
      <c r="B213" s="54"/>
      <c r="C213" s="54"/>
      <c r="D213" s="54"/>
      <c r="E213" s="54"/>
      <c r="F213" s="54"/>
      <c r="G213" s="54"/>
      <c r="H213" s="54"/>
      <c r="I213" s="54"/>
      <c r="J213" s="54"/>
      <c r="K213" s="54"/>
      <c r="L213" s="54"/>
      <c r="M213" s="54"/>
      <c r="N213" s="54"/>
      <c r="O213" s="54"/>
      <c r="P213" s="54"/>
      <c r="Q213" s="54"/>
      <c r="R213" s="54"/>
      <c r="S213" s="54"/>
      <c r="T213" s="54"/>
      <c r="U213" s="54"/>
      <c r="V213" s="54"/>
      <c r="W213" s="54"/>
      <c r="X213" s="54"/>
      <c r="Y213" s="54"/>
      <c r="Z213" s="54"/>
    </row>
    <row r="214" spans="1:26" ht="24.75" customHeight="1">
      <c r="A214" s="54"/>
      <c r="B214" s="54"/>
      <c r="C214" s="54"/>
      <c r="D214" s="54"/>
      <c r="E214" s="54"/>
      <c r="F214" s="54"/>
      <c r="G214" s="54"/>
      <c r="H214" s="54"/>
      <c r="I214" s="54"/>
      <c r="J214" s="54"/>
      <c r="K214" s="54"/>
      <c r="L214" s="54"/>
      <c r="M214" s="54"/>
      <c r="N214" s="54"/>
      <c r="O214" s="54"/>
      <c r="P214" s="54"/>
      <c r="Q214" s="54"/>
      <c r="R214" s="54"/>
      <c r="S214" s="54"/>
      <c r="T214" s="54"/>
      <c r="U214" s="54"/>
      <c r="V214" s="54"/>
      <c r="W214" s="54"/>
      <c r="X214" s="54"/>
      <c r="Y214" s="54"/>
      <c r="Z214" s="54"/>
    </row>
    <row r="215" spans="1:26" ht="24.75" customHeight="1">
      <c r="A215" s="54"/>
      <c r="B215" s="54"/>
      <c r="C215" s="54"/>
      <c r="D215" s="54"/>
      <c r="E215" s="54"/>
      <c r="F215" s="54"/>
      <c r="G215" s="54"/>
      <c r="H215" s="54"/>
      <c r="I215" s="54"/>
      <c r="J215" s="54"/>
      <c r="K215" s="54"/>
      <c r="L215" s="54"/>
      <c r="M215" s="54"/>
      <c r="N215" s="54"/>
      <c r="O215" s="54"/>
      <c r="P215" s="54"/>
      <c r="Q215" s="54"/>
      <c r="R215" s="54"/>
      <c r="S215" s="54"/>
      <c r="T215" s="54"/>
      <c r="U215" s="54"/>
      <c r="V215" s="54"/>
      <c r="W215" s="54"/>
      <c r="X215" s="54"/>
      <c r="Y215" s="54"/>
      <c r="Z215" s="54"/>
    </row>
    <row r="216" spans="1:26" ht="24.75" customHeight="1">
      <c r="A216" s="54"/>
      <c r="B216" s="54"/>
      <c r="C216" s="54"/>
      <c r="D216" s="54"/>
      <c r="E216" s="54"/>
      <c r="F216" s="54"/>
      <c r="G216" s="54"/>
      <c r="H216" s="54"/>
      <c r="I216" s="54"/>
      <c r="J216" s="54"/>
      <c r="K216" s="54"/>
      <c r="L216" s="54"/>
      <c r="M216" s="54"/>
      <c r="N216" s="54"/>
      <c r="O216" s="54"/>
      <c r="P216" s="54"/>
      <c r="Q216" s="54"/>
      <c r="R216" s="54"/>
      <c r="S216" s="54"/>
      <c r="T216" s="54"/>
      <c r="U216" s="54"/>
      <c r="V216" s="54"/>
      <c r="W216" s="54"/>
      <c r="X216" s="54"/>
      <c r="Y216" s="54"/>
      <c r="Z216" s="54"/>
    </row>
    <row r="217" spans="1:26" ht="24.75" customHeight="1">
      <c r="A217" s="54"/>
      <c r="B217" s="54"/>
      <c r="C217" s="54"/>
      <c r="D217" s="54"/>
      <c r="E217" s="54"/>
      <c r="F217" s="54"/>
      <c r="G217" s="54"/>
      <c r="H217" s="54"/>
      <c r="I217" s="54"/>
      <c r="J217" s="54"/>
      <c r="K217" s="54"/>
      <c r="L217" s="54"/>
      <c r="M217" s="54"/>
      <c r="N217" s="54"/>
      <c r="O217" s="54"/>
      <c r="P217" s="54"/>
      <c r="Q217" s="54"/>
      <c r="R217" s="54"/>
      <c r="S217" s="54"/>
      <c r="T217" s="54"/>
      <c r="U217" s="54"/>
      <c r="V217" s="54"/>
      <c r="W217" s="54"/>
      <c r="X217" s="54"/>
      <c r="Y217" s="54"/>
      <c r="Z217" s="54"/>
    </row>
    <row r="218" spans="1:26" ht="24.75" customHeight="1">
      <c r="A218" s="54"/>
      <c r="B218" s="54"/>
      <c r="C218" s="54"/>
      <c r="D218" s="54"/>
      <c r="E218" s="54"/>
      <c r="F218" s="54"/>
      <c r="G218" s="54"/>
      <c r="H218" s="54"/>
      <c r="I218" s="54"/>
      <c r="J218" s="54"/>
      <c r="K218" s="54"/>
      <c r="L218" s="54"/>
      <c r="M218" s="54"/>
      <c r="N218" s="54"/>
      <c r="O218" s="54"/>
      <c r="P218" s="54"/>
      <c r="Q218" s="54"/>
      <c r="R218" s="54"/>
      <c r="S218" s="54"/>
      <c r="T218" s="54"/>
      <c r="U218" s="54"/>
      <c r="V218" s="54"/>
      <c r="W218" s="54"/>
      <c r="X218" s="54"/>
      <c r="Y218" s="54"/>
      <c r="Z218" s="54"/>
    </row>
    <row r="219" spans="1:26" ht="24.75" customHeight="1">
      <c r="A219" s="54"/>
      <c r="B219" s="54"/>
      <c r="C219" s="54"/>
      <c r="D219" s="54"/>
      <c r="E219" s="54"/>
      <c r="F219" s="54"/>
      <c r="G219" s="54"/>
      <c r="H219" s="54"/>
      <c r="I219" s="54"/>
      <c r="J219" s="54"/>
      <c r="K219" s="54"/>
      <c r="L219" s="54"/>
      <c r="M219" s="54"/>
      <c r="N219" s="54"/>
      <c r="O219" s="54"/>
      <c r="P219" s="54"/>
      <c r="Q219" s="54"/>
      <c r="R219" s="54"/>
      <c r="S219" s="54"/>
      <c r="T219" s="54"/>
      <c r="U219" s="54"/>
      <c r="V219" s="54"/>
      <c r="W219" s="54"/>
      <c r="X219" s="54"/>
      <c r="Y219" s="54"/>
      <c r="Z219" s="54"/>
    </row>
    <row r="220" spans="1:26" ht="24.75" customHeight="1">
      <c r="A220" s="54"/>
      <c r="B220" s="54"/>
      <c r="C220" s="54"/>
      <c r="D220" s="54"/>
      <c r="E220" s="54"/>
      <c r="F220" s="54"/>
      <c r="G220" s="54"/>
      <c r="H220" s="54"/>
      <c r="I220" s="54"/>
      <c r="J220" s="54"/>
      <c r="K220" s="54"/>
      <c r="L220" s="54"/>
      <c r="M220" s="54"/>
      <c r="N220" s="54"/>
      <c r="O220" s="54"/>
      <c r="P220" s="54"/>
      <c r="Q220" s="54"/>
      <c r="R220" s="54"/>
      <c r="S220" s="54"/>
      <c r="T220" s="54"/>
      <c r="U220" s="54"/>
      <c r="V220" s="54"/>
      <c r="W220" s="54"/>
      <c r="X220" s="54"/>
      <c r="Y220" s="54"/>
      <c r="Z220" s="54"/>
    </row>
    <row r="221" spans="1:26" ht="24.75" customHeight="1">
      <c r="A221" s="54"/>
      <c r="B221" s="54"/>
      <c r="C221" s="54"/>
      <c r="D221" s="54"/>
      <c r="E221" s="54"/>
      <c r="F221" s="54"/>
      <c r="G221" s="54"/>
      <c r="H221" s="54"/>
      <c r="I221" s="54"/>
      <c r="J221" s="54"/>
      <c r="K221" s="54"/>
      <c r="L221" s="54"/>
      <c r="M221" s="54"/>
      <c r="N221" s="54"/>
      <c r="O221" s="54"/>
      <c r="P221" s="54"/>
      <c r="Q221" s="54"/>
      <c r="R221" s="54"/>
      <c r="S221" s="54"/>
      <c r="T221" s="54"/>
      <c r="U221" s="54"/>
      <c r="V221" s="54"/>
      <c r="W221" s="54"/>
      <c r="X221" s="54"/>
      <c r="Y221" s="54"/>
      <c r="Z221" s="54"/>
    </row>
    <row r="222" spans="1:26" ht="24.75" customHeight="1">
      <c r="A222" s="54"/>
      <c r="B222" s="54"/>
      <c r="C222" s="54"/>
      <c r="D222" s="54"/>
      <c r="E222" s="54"/>
      <c r="F222" s="54"/>
      <c r="G222" s="54"/>
      <c r="H222" s="54"/>
      <c r="I222" s="54"/>
      <c r="J222" s="54"/>
      <c r="K222" s="54"/>
      <c r="L222" s="54"/>
      <c r="M222" s="54"/>
      <c r="N222" s="54"/>
      <c r="O222" s="54"/>
      <c r="P222" s="54"/>
      <c r="Q222" s="54"/>
      <c r="R222" s="54"/>
      <c r="S222" s="54"/>
      <c r="T222" s="54"/>
      <c r="U222" s="54"/>
      <c r="V222" s="54"/>
      <c r="W222" s="54"/>
      <c r="X222" s="54"/>
      <c r="Y222" s="54"/>
      <c r="Z222" s="54"/>
    </row>
    <row r="223" spans="1:26" ht="24.75" customHeight="1">
      <c r="A223" s="54"/>
      <c r="B223" s="54"/>
      <c r="C223" s="54"/>
      <c r="D223" s="54"/>
      <c r="E223" s="54"/>
      <c r="F223" s="54"/>
      <c r="G223" s="54"/>
      <c r="H223" s="54"/>
      <c r="I223" s="54"/>
      <c r="J223" s="54"/>
      <c r="K223" s="54"/>
      <c r="L223" s="54"/>
      <c r="M223" s="54"/>
      <c r="N223" s="54"/>
      <c r="O223" s="54"/>
      <c r="P223" s="54"/>
      <c r="Q223" s="54"/>
      <c r="R223" s="54"/>
      <c r="S223" s="54"/>
      <c r="T223" s="54"/>
      <c r="U223" s="54"/>
      <c r="V223" s="54"/>
      <c r="W223" s="54"/>
      <c r="X223" s="54"/>
      <c r="Y223" s="54"/>
      <c r="Z223" s="54"/>
    </row>
    <row r="224" spans="1:26" ht="24.75" customHeight="1">
      <c r="A224" s="54"/>
      <c r="B224" s="54"/>
      <c r="C224" s="54"/>
      <c r="D224" s="54"/>
      <c r="E224" s="54"/>
      <c r="F224" s="54"/>
      <c r="G224" s="54"/>
      <c r="H224" s="54"/>
      <c r="I224" s="54"/>
      <c r="J224" s="54"/>
      <c r="K224" s="54"/>
      <c r="L224" s="54"/>
      <c r="M224" s="54"/>
      <c r="N224" s="54"/>
      <c r="O224" s="54"/>
      <c r="P224" s="54"/>
      <c r="Q224" s="54"/>
      <c r="R224" s="54"/>
      <c r="S224" s="54"/>
      <c r="T224" s="54"/>
      <c r="U224" s="54"/>
      <c r="V224" s="54"/>
      <c r="W224" s="54"/>
      <c r="X224" s="54"/>
      <c r="Y224" s="54"/>
      <c r="Z224" s="54"/>
    </row>
    <row r="225" spans="1:26" ht="24.75" customHeight="1">
      <c r="A225" s="54"/>
      <c r="B225" s="54"/>
      <c r="C225" s="54"/>
      <c r="D225" s="54"/>
      <c r="E225" s="54"/>
      <c r="F225" s="54"/>
      <c r="G225" s="54"/>
      <c r="H225" s="54"/>
      <c r="I225" s="54"/>
      <c r="J225" s="54"/>
      <c r="K225" s="54"/>
      <c r="L225" s="54"/>
      <c r="M225" s="54"/>
      <c r="N225" s="54"/>
      <c r="O225" s="54"/>
      <c r="P225" s="54"/>
      <c r="Q225" s="54"/>
      <c r="R225" s="54"/>
      <c r="S225" s="54"/>
      <c r="T225" s="54"/>
      <c r="U225" s="54"/>
      <c r="V225" s="54"/>
      <c r="W225" s="54"/>
      <c r="X225" s="54"/>
      <c r="Y225" s="54"/>
      <c r="Z225" s="54"/>
    </row>
    <row r="226" spans="1:26" ht="24.75" customHeight="1">
      <c r="A226" s="54"/>
      <c r="B226" s="54"/>
      <c r="C226" s="54"/>
      <c r="D226" s="54"/>
      <c r="E226" s="54"/>
      <c r="F226" s="54"/>
      <c r="G226" s="54"/>
      <c r="H226" s="54"/>
      <c r="I226" s="54"/>
      <c r="J226" s="54"/>
      <c r="K226" s="54"/>
      <c r="L226" s="54"/>
      <c r="M226" s="54"/>
      <c r="N226" s="54"/>
      <c r="O226" s="54"/>
      <c r="P226" s="54"/>
      <c r="Q226" s="54"/>
      <c r="R226" s="54"/>
      <c r="S226" s="54"/>
      <c r="T226" s="54"/>
      <c r="U226" s="54"/>
      <c r="V226" s="54"/>
      <c r="W226" s="54"/>
      <c r="X226" s="54"/>
      <c r="Y226" s="54"/>
      <c r="Z226" s="54"/>
    </row>
    <row r="227" spans="1:26" ht="24.75" customHeight="1">
      <c r="A227" s="54"/>
      <c r="B227" s="54"/>
      <c r="C227" s="54"/>
      <c r="D227" s="54"/>
      <c r="E227" s="54"/>
      <c r="F227" s="54"/>
      <c r="G227" s="54"/>
      <c r="H227" s="54"/>
      <c r="I227" s="54"/>
      <c r="J227" s="54"/>
      <c r="K227" s="54"/>
      <c r="L227" s="54"/>
      <c r="M227" s="54"/>
      <c r="N227" s="54"/>
      <c r="O227" s="54"/>
      <c r="P227" s="54"/>
      <c r="Q227" s="54"/>
      <c r="R227" s="54"/>
      <c r="S227" s="54"/>
      <c r="T227" s="54"/>
      <c r="U227" s="54"/>
      <c r="V227" s="54"/>
      <c r="W227" s="54"/>
      <c r="X227" s="54"/>
      <c r="Y227" s="54"/>
      <c r="Z227" s="54"/>
    </row>
    <row r="228" spans="1:26" ht="24.75" customHeight="1">
      <c r="A228" s="54"/>
      <c r="B228" s="54"/>
      <c r="C228" s="54"/>
      <c r="D228" s="54"/>
      <c r="E228" s="54"/>
      <c r="F228" s="54"/>
      <c r="G228" s="54"/>
      <c r="H228" s="54"/>
      <c r="I228" s="54"/>
      <c r="J228" s="54"/>
      <c r="K228" s="54"/>
      <c r="L228" s="54"/>
      <c r="M228" s="54"/>
      <c r="N228" s="54"/>
      <c r="O228" s="54"/>
      <c r="P228" s="54"/>
      <c r="Q228" s="54"/>
      <c r="R228" s="54"/>
      <c r="S228" s="54"/>
      <c r="T228" s="54"/>
      <c r="U228" s="54"/>
      <c r="V228" s="54"/>
      <c r="W228" s="54"/>
      <c r="X228" s="54"/>
      <c r="Y228" s="54"/>
      <c r="Z228" s="54"/>
    </row>
    <row r="229" spans="1:26" ht="24.75" customHeight="1">
      <c r="A229" s="54"/>
      <c r="B229" s="54"/>
      <c r="C229" s="54"/>
      <c r="D229" s="54"/>
      <c r="E229" s="54"/>
      <c r="F229" s="54"/>
      <c r="G229" s="54"/>
      <c r="H229" s="54"/>
      <c r="I229" s="54"/>
      <c r="J229" s="54"/>
      <c r="K229" s="54"/>
      <c r="L229" s="54"/>
      <c r="M229" s="54"/>
      <c r="N229" s="54"/>
      <c r="O229" s="54"/>
      <c r="P229" s="54"/>
      <c r="Q229" s="54"/>
      <c r="R229" s="54"/>
      <c r="S229" s="54"/>
      <c r="T229" s="54"/>
      <c r="U229" s="54"/>
      <c r="V229" s="54"/>
      <c r="W229" s="54"/>
      <c r="X229" s="54"/>
      <c r="Y229" s="54"/>
      <c r="Z229" s="54"/>
    </row>
    <row r="230" spans="1:26" ht="24.75" customHeight="1">
      <c r="A230" s="54"/>
      <c r="B230" s="54"/>
      <c r="C230" s="54"/>
      <c r="D230" s="54"/>
      <c r="E230" s="54"/>
      <c r="F230" s="54"/>
      <c r="G230" s="54"/>
      <c r="H230" s="54"/>
      <c r="I230" s="54"/>
      <c r="J230" s="54"/>
      <c r="K230" s="54"/>
      <c r="L230" s="54"/>
      <c r="M230" s="54"/>
      <c r="N230" s="54"/>
      <c r="O230" s="54"/>
      <c r="P230" s="54"/>
      <c r="Q230" s="54"/>
      <c r="R230" s="54"/>
      <c r="S230" s="54"/>
      <c r="T230" s="54"/>
      <c r="U230" s="54"/>
      <c r="V230" s="54"/>
      <c r="W230" s="54"/>
      <c r="X230" s="54"/>
      <c r="Y230" s="54"/>
      <c r="Z230" s="54"/>
    </row>
    <row r="231" spans="1:26" ht="24.75" customHeight="1">
      <c r="A231" s="54"/>
      <c r="B231" s="54"/>
      <c r="C231" s="54"/>
      <c r="D231" s="54"/>
      <c r="E231" s="54"/>
      <c r="F231" s="54"/>
      <c r="G231" s="54"/>
      <c r="H231" s="54"/>
      <c r="I231" s="54"/>
      <c r="J231" s="54"/>
      <c r="K231" s="54"/>
      <c r="L231" s="54"/>
      <c r="M231" s="54"/>
      <c r="N231" s="54"/>
      <c r="O231" s="54"/>
      <c r="P231" s="54"/>
      <c r="Q231" s="54"/>
      <c r="R231" s="54"/>
      <c r="S231" s="54"/>
      <c r="T231" s="54"/>
      <c r="U231" s="54"/>
      <c r="V231" s="54"/>
      <c r="W231" s="54"/>
      <c r="X231" s="54"/>
      <c r="Y231" s="54"/>
      <c r="Z231" s="54"/>
    </row>
    <row r="232" spans="1:26" ht="24.75" customHeight="1">
      <c r="A232" s="54"/>
      <c r="B232" s="54"/>
      <c r="C232" s="54"/>
      <c r="D232" s="54"/>
      <c r="E232" s="54"/>
      <c r="F232" s="54"/>
      <c r="G232" s="54"/>
      <c r="H232" s="54"/>
      <c r="I232" s="54"/>
      <c r="J232" s="54"/>
      <c r="K232" s="54"/>
      <c r="L232" s="54"/>
      <c r="M232" s="54"/>
      <c r="N232" s="54"/>
      <c r="O232" s="54"/>
      <c r="P232" s="54"/>
      <c r="Q232" s="54"/>
      <c r="R232" s="54"/>
      <c r="S232" s="54"/>
      <c r="T232" s="54"/>
      <c r="U232" s="54"/>
      <c r="V232" s="54"/>
      <c r="W232" s="54"/>
      <c r="X232" s="54"/>
      <c r="Y232" s="54"/>
      <c r="Z232" s="54"/>
    </row>
    <row r="233" spans="1:26" ht="24.75" customHeight="1">
      <c r="A233" s="54"/>
      <c r="B233" s="54"/>
      <c r="C233" s="54"/>
      <c r="D233" s="54"/>
      <c r="E233" s="54"/>
      <c r="F233" s="54"/>
      <c r="G233" s="54"/>
      <c r="H233" s="54"/>
      <c r="I233" s="54"/>
      <c r="J233" s="54"/>
      <c r="K233" s="54"/>
      <c r="L233" s="54"/>
      <c r="M233" s="54"/>
      <c r="N233" s="54"/>
      <c r="O233" s="54"/>
      <c r="P233" s="54"/>
      <c r="Q233" s="54"/>
      <c r="R233" s="54"/>
      <c r="S233" s="54"/>
      <c r="T233" s="54"/>
      <c r="U233" s="54"/>
      <c r="V233" s="54"/>
      <c r="W233" s="54"/>
      <c r="X233" s="54"/>
      <c r="Y233" s="54"/>
      <c r="Z233" s="54"/>
    </row>
    <row r="234" spans="1:26" ht="24.75" customHeight="1">
      <c r="A234" s="54"/>
      <c r="B234" s="54"/>
      <c r="C234" s="54"/>
      <c r="D234" s="54"/>
      <c r="E234" s="54"/>
      <c r="F234" s="54"/>
      <c r="G234" s="54"/>
      <c r="H234" s="54"/>
      <c r="I234" s="54"/>
      <c r="J234" s="54"/>
      <c r="K234" s="54"/>
      <c r="L234" s="54"/>
      <c r="M234" s="54"/>
      <c r="N234" s="54"/>
      <c r="O234" s="54"/>
      <c r="P234" s="54"/>
      <c r="Q234" s="54"/>
      <c r="R234" s="54"/>
      <c r="S234" s="54"/>
      <c r="T234" s="54"/>
      <c r="U234" s="54"/>
      <c r="V234" s="54"/>
      <c r="W234" s="54"/>
      <c r="X234" s="54"/>
      <c r="Y234" s="54"/>
      <c r="Z234" s="54"/>
    </row>
    <row r="235" spans="1:26" ht="24.75" customHeight="1">
      <c r="A235" s="54"/>
      <c r="B235" s="54"/>
      <c r="C235" s="54"/>
      <c r="D235" s="54"/>
      <c r="E235" s="54"/>
      <c r="F235" s="54"/>
      <c r="G235" s="54"/>
      <c r="H235" s="54"/>
      <c r="I235" s="54"/>
      <c r="J235" s="54"/>
      <c r="K235" s="54"/>
      <c r="L235" s="54"/>
      <c r="M235" s="54"/>
      <c r="N235" s="54"/>
      <c r="O235" s="54"/>
      <c r="P235" s="54"/>
      <c r="Q235" s="54"/>
      <c r="R235" s="54"/>
      <c r="S235" s="54"/>
      <c r="T235" s="54"/>
      <c r="U235" s="54"/>
      <c r="V235" s="54"/>
      <c r="W235" s="54"/>
      <c r="X235" s="54"/>
      <c r="Y235" s="54"/>
      <c r="Z235" s="54"/>
    </row>
    <row r="236" spans="1:26" ht="24.75" customHeight="1">
      <c r="A236" s="54"/>
      <c r="B236" s="54"/>
      <c r="C236" s="54"/>
      <c r="D236" s="54"/>
      <c r="E236" s="54"/>
      <c r="F236" s="54"/>
      <c r="G236" s="54"/>
      <c r="H236" s="54"/>
      <c r="I236" s="54"/>
      <c r="J236" s="54"/>
      <c r="K236" s="54"/>
      <c r="L236" s="54"/>
      <c r="M236" s="54"/>
      <c r="N236" s="54"/>
      <c r="O236" s="54"/>
      <c r="P236" s="54"/>
      <c r="Q236" s="54"/>
      <c r="R236" s="54"/>
      <c r="S236" s="54"/>
      <c r="T236" s="54"/>
      <c r="U236" s="54"/>
      <c r="V236" s="54"/>
      <c r="W236" s="54"/>
      <c r="X236" s="54"/>
      <c r="Y236" s="54"/>
      <c r="Z236" s="54"/>
    </row>
    <row r="237" spans="1:26" ht="24.75" customHeight="1">
      <c r="A237" s="54"/>
      <c r="B237" s="54"/>
      <c r="C237" s="54"/>
      <c r="D237" s="54"/>
      <c r="E237" s="54"/>
      <c r="F237" s="54"/>
      <c r="G237" s="54"/>
      <c r="H237" s="54"/>
      <c r="I237" s="54"/>
      <c r="J237" s="54"/>
      <c r="K237" s="54"/>
      <c r="L237" s="54"/>
      <c r="M237" s="54"/>
      <c r="N237" s="54"/>
      <c r="O237" s="54"/>
      <c r="P237" s="54"/>
      <c r="Q237" s="54"/>
      <c r="R237" s="54"/>
      <c r="S237" s="54"/>
      <c r="T237" s="54"/>
      <c r="U237" s="54"/>
      <c r="V237" s="54"/>
      <c r="W237" s="54"/>
      <c r="X237" s="54"/>
      <c r="Y237" s="54"/>
      <c r="Z237" s="54"/>
    </row>
    <row r="238" spans="1:26" ht="24.75" customHeight="1">
      <c r="A238" s="54"/>
      <c r="B238" s="54"/>
      <c r="C238" s="54"/>
      <c r="D238" s="54"/>
      <c r="E238" s="54"/>
      <c r="F238" s="54"/>
      <c r="G238" s="54"/>
      <c r="H238" s="54"/>
      <c r="I238" s="54"/>
      <c r="J238" s="54"/>
      <c r="K238" s="54"/>
      <c r="L238" s="54"/>
      <c r="M238" s="54"/>
      <c r="N238" s="54"/>
      <c r="O238" s="54"/>
      <c r="P238" s="54"/>
      <c r="Q238" s="54"/>
      <c r="R238" s="54"/>
      <c r="S238" s="54"/>
      <c r="T238" s="54"/>
      <c r="U238" s="54"/>
      <c r="V238" s="54"/>
      <c r="W238" s="54"/>
      <c r="X238" s="54"/>
      <c r="Y238" s="54"/>
      <c r="Z238" s="54"/>
    </row>
    <row r="239" spans="1:26" ht="24.75" customHeight="1">
      <c r="A239" s="54"/>
      <c r="B239" s="54"/>
      <c r="C239" s="54"/>
      <c r="D239" s="54"/>
      <c r="E239" s="54"/>
      <c r="F239" s="54"/>
      <c r="G239" s="54"/>
      <c r="H239" s="54"/>
      <c r="I239" s="54"/>
      <c r="J239" s="54"/>
      <c r="K239" s="54"/>
      <c r="L239" s="54"/>
      <c r="M239" s="54"/>
      <c r="N239" s="54"/>
      <c r="O239" s="54"/>
      <c r="P239" s="54"/>
      <c r="Q239" s="54"/>
      <c r="R239" s="54"/>
      <c r="S239" s="54"/>
      <c r="T239" s="54"/>
      <c r="U239" s="54"/>
      <c r="V239" s="54"/>
      <c r="W239" s="54"/>
      <c r="X239" s="54"/>
      <c r="Y239" s="54"/>
      <c r="Z239" s="54"/>
    </row>
    <row r="240" spans="1:26" ht="24.75" customHeight="1">
      <c r="A240" s="54"/>
      <c r="B240" s="54"/>
      <c r="C240" s="54"/>
      <c r="D240" s="54"/>
      <c r="E240" s="54"/>
      <c r="F240" s="54"/>
      <c r="G240" s="54"/>
      <c r="H240" s="54"/>
      <c r="I240" s="54"/>
      <c r="J240" s="54"/>
      <c r="K240" s="54"/>
      <c r="L240" s="54"/>
      <c r="M240" s="54"/>
      <c r="N240" s="54"/>
      <c r="O240" s="54"/>
      <c r="P240" s="54"/>
      <c r="Q240" s="54"/>
      <c r="R240" s="54"/>
      <c r="S240" s="54"/>
      <c r="T240" s="54"/>
      <c r="U240" s="54"/>
      <c r="V240" s="54"/>
      <c r="W240" s="54"/>
      <c r="X240" s="54"/>
      <c r="Y240" s="54"/>
      <c r="Z240" s="54"/>
    </row>
    <row r="241" spans="1:26" ht="24.75" customHeight="1">
      <c r="A241" s="54"/>
      <c r="B241" s="54"/>
      <c r="C241" s="54"/>
      <c r="D241" s="54"/>
      <c r="E241" s="54"/>
      <c r="F241" s="54"/>
      <c r="G241" s="54"/>
      <c r="H241" s="54"/>
      <c r="I241" s="54"/>
      <c r="J241" s="54"/>
      <c r="K241" s="54"/>
      <c r="L241" s="54"/>
      <c r="M241" s="54"/>
      <c r="N241" s="54"/>
      <c r="O241" s="54"/>
      <c r="P241" s="54"/>
      <c r="Q241" s="54"/>
      <c r="R241" s="54"/>
      <c r="S241" s="54"/>
      <c r="T241" s="54"/>
      <c r="U241" s="54"/>
      <c r="V241" s="54"/>
      <c r="W241" s="54"/>
      <c r="X241" s="54"/>
      <c r="Y241" s="54"/>
      <c r="Z241" s="54"/>
    </row>
    <row r="242" spans="1:26" ht="24.75" customHeight="1">
      <c r="A242" s="54"/>
      <c r="B242" s="54"/>
      <c r="C242" s="54"/>
      <c r="D242" s="54"/>
      <c r="E242" s="54"/>
      <c r="F242" s="54"/>
      <c r="G242" s="54"/>
      <c r="H242" s="54"/>
      <c r="I242" s="54"/>
      <c r="J242" s="54"/>
      <c r="K242" s="54"/>
      <c r="L242" s="54"/>
      <c r="M242" s="54"/>
      <c r="N242" s="54"/>
      <c r="O242" s="54"/>
      <c r="P242" s="54"/>
      <c r="Q242" s="54"/>
      <c r="R242" s="54"/>
      <c r="S242" s="54"/>
      <c r="T242" s="54"/>
      <c r="U242" s="54"/>
      <c r="V242" s="54"/>
      <c r="W242" s="54"/>
      <c r="X242" s="54"/>
      <c r="Y242" s="54"/>
      <c r="Z242" s="54"/>
    </row>
    <row r="243" spans="1:26" ht="24.75" customHeight="1">
      <c r="A243" s="54"/>
      <c r="B243" s="54"/>
      <c r="C243" s="54"/>
      <c r="D243" s="54"/>
      <c r="E243" s="54"/>
      <c r="F243" s="54"/>
      <c r="G243" s="54"/>
      <c r="H243" s="54"/>
      <c r="I243" s="54"/>
      <c r="J243" s="54"/>
      <c r="K243" s="54"/>
      <c r="L243" s="54"/>
      <c r="M243" s="54"/>
      <c r="N243" s="54"/>
      <c r="O243" s="54"/>
      <c r="P243" s="54"/>
      <c r="Q243" s="54"/>
      <c r="R243" s="54"/>
      <c r="S243" s="54"/>
      <c r="T243" s="54"/>
      <c r="U243" s="54"/>
      <c r="V243" s="54"/>
      <c r="W243" s="54"/>
      <c r="X243" s="54"/>
      <c r="Y243" s="54"/>
      <c r="Z243" s="54"/>
    </row>
    <row r="244" spans="1:26" ht="24.75" customHeight="1">
      <c r="A244" s="54"/>
      <c r="B244" s="54"/>
      <c r="C244" s="54"/>
      <c r="D244" s="54"/>
      <c r="E244" s="54"/>
      <c r="F244" s="54"/>
      <c r="G244" s="54"/>
      <c r="H244" s="54"/>
      <c r="I244" s="54"/>
      <c r="J244" s="54"/>
      <c r="K244" s="54"/>
      <c r="L244" s="54"/>
      <c r="M244" s="54"/>
      <c r="N244" s="54"/>
      <c r="O244" s="54"/>
      <c r="P244" s="54"/>
      <c r="Q244" s="54"/>
      <c r="R244" s="54"/>
      <c r="S244" s="54"/>
      <c r="T244" s="54"/>
      <c r="U244" s="54"/>
      <c r="V244" s="54"/>
      <c r="W244" s="54"/>
      <c r="X244" s="54"/>
      <c r="Y244" s="54"/>
      <c r="Z244" s="54"/>
    </row>
    <row r="245" spans="1:26" ht="24.75" customHeight="1">
      <c r="A245" s="54"/>
      <c r="B245" s="54"/>
      <c r="C245" s="54"/>
      <c r="D245" s="54"/>
      <c r="E245" s="54"/>
      <c r="F245" s="54"/>
      <c r="G245" s="54"/>
      <c r="H245" s="54"/>
      <c r="I245" s="54"/>
      <c r="J245" s="54"/>
      <c r="K245" s="54"/>
      <c r="L245" s="54"/>
      <c r="M245" s="54"/>
      <c r="N245" s="54"/>
      <c r="O245" s="54"/>
      <c r="P245" s="54"/>
      <c r="Q245" s="54"/>
      <c r="R245" s="54"/>
      <c r="S245" s="54"/>
      <c r="T245" s="54"/>
      <c r="U245" s="54"/>
      <c r="V245" s="54"/>
      <c r="W245" s="54"/>
      <c r="X245" s="54"/>
      <c r="Y245" s="54"/>
      <c r="Z245" s="54"/>
    </row>
    <row r="246" spans="1:26" ht="24.75" customHeight="1">
      <c r="A246" s="54"/>
      <c r="B246" s="54"/>
      <c r="C246" s="54"/>
      <c r="D246" s="54"/>
      <c r="E246" s="54"/>
      <c r="F246" s="54"/>
      <c r="G246" s="54"/>
      <c r="H246" s="54"/>
      <c r="I246" s="54"/>
      <c r="J246" s="54"/>
      <c r="K246" s="54"/>
      <c r="L246" s="54"/>
      <c r="M246" s="54"/>
      <c r="N246" s="54"/>
      <c r="O246" s="54"/>
      <c r="P246" s="54"/>
      <c r="Q246" s="54"/>
      <c r="R246" s="54"/>
      <c r="S246" s="54"/>
      <c r="T246" s="54"/>
      <c r="U246" s="54"/>
      <c r="V246" s="54"/>
      <c r="W246" s="54"/>
      <c r="X246" s="54"/>
      <c r="Y246" s="54"/>
      <c r="Z246" s="54"/>
    </row>
    <row r="247" spans="1:26" ht="24.75" customHeight="1">
      <c r="A247" s="54"/>
      <c r="B247" s="54"/>
      <c r="C247" s="54"/>
      <c r="D247" s="54"/>
      <c r="E247" s="54"/>
      <c r="F247" s="54"/>
      <c r="G247" s="54"/>
      <c r="H247" s="54"/>
      <c r="I247" s="54"/>
      <c r="J247" s="54"/>
      <c r="K247" s="54"/>
      <c r="L247" s="54"/>
      <c r="M247" s="54"/>
      <c r="N247" s="54"/>
      <c r="O247" s="54"/>
      <c r="P247" s="54"/>
      <c r="Q247" s="54"/>
      <c r="R247" s="54"/>
      <c r="S247" s="54"/>
      <c r="T247" s="54"/>
      <c r="U247" s="54"/>
      <c r="V247" s="54"/>
      <c r="W247" s="54"/>
      <c r="X247" s="54"/>
      <c r="Y247" s="54"/>
      <c r="Z247" s="54"/>
    </row>
    <row r="248" spans="1:26" ht="24.75" customHeight="1">
      <c r="A248" s="54"/>
      <c r="B248" s="54"/>
      <c r="C248" s="54"/>
      <c r="D248" s="54"/>
      <c r="E248" s="54"/>
      <c r="F248" s="54"/>
      <c r="G248" s="54"/>
      <c r="H248" s="54"/>
      <c r="I248" s="54"/>
      <c r="J248" s="54"/>
      <c r="K248" s="54"/>
      <c r="L248" s="54"/>
      <c r="M248" s="54"/>
      <c r="N248" s="54"/>
      <c r="O248" s="54"/>
      <c r="P248" s="54"/>
      <c r="Q248" s="54"/>
      <c r="R248" s="54"/>
      <c r="S248" s="54"/>
      <c r="T248" s="54"/>
      <c r="U248" s="54"/>
      <c r="V248" s="54"/>
      <c r="W248" s="54"/>
      <c r="X248" s="54"/>
      <c r="Y248" s="54"/>
      <c r="Z248" s="54"/>
    </row>
    <row r="249" spans="1:26" ht="24.75" customHeight="1">
      <c r="A249" s="54"/>
      <c r="B249" s="54"/>
      <c r="C249" s="54"/>
      <c r="D249" s="54"/>
      <c r="E249" s="54"/>
      <c r="F249" s="54"/>
      <c r="G249" s="54"/>
      <c r="H249" s="54"/>
      <c r="I249" s="54"/>
      <c r="J249" s="54"/>
      <c r="K249" s="54"/>
      <c r="L249" s="54"/>
      <c r="M249" s="54"/>
      <c r="N249" s="54"/>
      <c r="O249" s="54"/>
      <c r="P249" s="54"/>
      <c r="Q249" s="54"/>
      <c r="R249" s="54"/>
      <c r="S249" s="54"/>
      <c r="T249" s="54"/>
      <c r="U249" s="54"/>
      <c r="V249" s="54"/>
      <c r="W249" s="54"/>
      <c r="X249" s="54"/>
      <c r="Y249" s="54"/>
      <c r="Z249" s="54"/>
    </row>
    <row r="250" spans="1:26" ht="24.75" customHeight="1">
      <c r="A250" s="54"/>
      <c r="B250" s="54"/>
      <c r="C250" s="54"/>
      <c r="D250" s="54"/>
      <c r="E250" s="54"/>
      <c r="F250" s="54"/>
      <c r="G250" s="54"/>
      <c r="H250" s="54"/>
      <c r="I250" s="54"/>
      <c r="J250" s="54"/>
      <c r="K250" s="54"/>
      <c r="L250" s="54"/>
      <c r="M250" s="54"/>
      <c r="N250" s="54"/>
      <c r="O250" s="54"/>
      <c r="P250" s="54"/>
      <c r="Q250" s="54"/>
      <c r="R250" s="54"/>
      <c r="S250" s="54"/>
      <c r="T250" s="54"/>
      <c r="U250" s="54"/>
      <c r="V250" s="54"/>
      <c r="W250" s="54"/>
      <c r="X250" s="54"/>
      <c r="Y250" s="54"/>
      <c r="Z250" s="54"/>
    </row>
    <row r="251" spans="1:26" ht="24.75" customHeight="1">
      <c r="A251" s="54"/>
      <c r="B251" s="54"/>
      <c r="C251" s="54"/>
      <c r="D251" s="54"/>
      <c r="E251" s="54"/>
      <c r="F251" s="54"/>
      <c r="G251" s="54"/>
      <c r="H251" s="54"/>
      <c r="I251" s="54"/>
      <c r="J251" s="54"/>
      <c r="K251" s="54"/>
      <c r="L251" s="54"/>
      <c r="M251" s="54"/>
      <c r="N251" s="54"/>
      <c r="O251" s="54"/>
      <c r="P251" s="54"/>
      <c r="Q251" s="54"/>
      <c r="R251" s="54"/>
      <c r="S251" s="54"/>
      <c r="T251" s="54"/>
      <c r="U251" s="54"/>
      <c r="V251" s="54"/>
      <c r="W251" s="54"/>
      <c r="X251" s="54"/>
      <c r="Y251" s="54"/>
      <c r="Z251" s="54"/>
    </row>
    <row r="252" spans="1:26" ht="24.75" customHeight="1">
      <c r="A252" s="54"/>
      <c r="B252" s="54"/>
      <c r="C252" s="54"/>
      <c r="D252" s="54"/>
      <c r="E252" s="54"/>
      <c r="F252" s="54"/>
      <c r="G252" s="54"/>
      <c r="H252" s="54"/>
      <c r="I252" s="54"/>
      <c r="J252" s="54"/>
      <c r="K252" s="54"/>
      <c r="L252" s="54"/>
      <c r="M252" s="54"/>
      <c r="N252" s="54"/>
      <c r="O252" s="54"/>
      <c r="P252" s="54"/>
      <c r="Q252" s="54"/>
      <c r="R252" s="54"/>
      <c r="S252" s="54"/>
      <c r="T252" s="54"/>
      <c r="U252" s="54"/>
      <c r="V252" s="54"/>
      <c r="W252" s="54"/>
      <c r="X252" s="54"/>
      <c r="Y252" s="54"/>
      <c r="Z252" s="54"/>
    </row>
    <row r="253" spans="1:26" ht="24.75" customHeight="1">
      <c r="A253" s="54"/>
      <c r="B253" s="54"/>
      <c r="C253" s="54"/>
      <c r="D253" s="54"/>
      <c r="E253" s="54"/>
      <c r="F253" s="54"/>
      <c r="G253" s="54"/>
      <c r="H253" s="54"/>
      <c r="I253" s="54"/>
      <c r="J253" s="54"/>
      <c r="K253" s="54"/>
      <c r="L253" s="54"/>
      <c r="M253" s="54"/>
      <c r="N253" s="54"/>
      <c r="O253" s="54"/>
      <c r="P253" s="54"/>
      <c r="Q253" s="54"/>
      <c r="R253" s="54"/>
      <c r="S253" s="54"/>
      <c r="T253" s="54"/>
      <c r="U253" s="54"/>
      <c r="V253" s="54"/>
      <c r="W253" s="54"/>
      <c r="X253" s="54"/>
      <c r="Y253" s="54"/>
      <c r="Z253" s="54"/>
    </row>
    <row r="254" spans="1:26" ht="24.75" customHeight="1">
      <c r="A254" s="54"/>
      <c r="B254" s="54"/>
      <c r="C254" s="54"/>
      <c r="D254" s="54"/>
      <c r="E254" s="54"/>
      <c r="F254" s="54"/>
      <c r="G254" s="54"/>
      <c r="H254" s="54"/>
      <c r="I254" s="54"/>
      <c r="J254" s="54"/>
      <c r="K254" s="54"/>
      <c r="L254" s="54"/>
      <c r="M254" s="54"/>
      <c r="N254" s="54"/>
      <c r="O254" s="54"/>
      <c r="P254" s="54"/>
      <c r="Q254" s="54"/>
      <c r="R254" s="54"/>
      <c r="S254" s="54"/>
      <c r="T254" s="54"/>
      <c r="U254" s="54"/>
      <c r="V254" s="54"/>
      <c r="W254" s="54"/>
      <c r="X254" s="54"/>
      <c r="Y254" s="54"/>
      <c r="Z254" s="54"/>
    </row>
    <row r="255" spans="1:26" ht="24.75" customHeight="1">
      <c r="A255" s="54"/>
      <c r="B255" s="54"/>
      <c r="C255" s="54"/>
      <c r="D255" s="54"/>
      <c r="E255" s="54"/>
      <c r="F255" s="54"/>
      <c r="G255" s="54"/>
      <c r="H255" s="54"/>
      <c r="I255" s="54"/>
      <c r="J255" s="54"/>
      <c r="K255" s="54"/>
      <c r="L255" s="54"/>
      <c r="M255" s="54"/>
      <c r="N255" s="54"/>
      <c r="O255" s="54"/>
      <c r="P255" s="54"/>
      <c r="Q255" s="54"/>
      <c r="R255" s="54"/>
      <c r="S255" s="54"/>
      <c r="T255" s="54"/>
      <c r="U255" s="54"/>
      <c r="V255" s="54"/>
      <c r="W255" s="54"/>
      <c r="X255" s="54"/>
      <c r="Y255" s="54"/>
      <c r="Z255" s="54"/>
    </row>
    <row r="256" spans="1:26" ht="24.75" customHeight="1">
      <c r="A256" s="54"/>
      <c r="B256" s="54"/>
      <c r="C256" s="54"/>
      <c r="D256" s="54"/>
      <c r="E256" s="54"/>
      <c r="F256" s="54"/>
      <c r="G256" s="54"/>
      <c r="H256" s="54"/>
      <c r="I256" s="54"/>
      <c r="J256" s="54"/>
      <c r="K256" s="54"/>
      <c r="L256" s="54"/>
      <c r="M256" s="54"/>
      <c r="N256" s="54"/>
      <c r="O256" s="54"/>
      <c r="P256" s="54"/>
      <c r="Q256" s="54"/>
      <c r="R256" s="54"/>
      <c r="S256" s="54"/>
      <c r="T256" s="54"/>
      <c r="U256" s="54"/>
      <c r="V256" s="54"/>
      <c r="W256" s="54"/>
      <c r="X256" s="54"/>
      <c r="Y256" s="54"/>
      <c r="Z256" s="54"/>
    </row>
    <row r="257" spans="1:26" ht="24.75" customHeight="1">
      <c r="A257" s="54"/>
      <c r="B257" s="54"/>
      <c r="C257" s="54"/>
      <c r="D257" s="54"/>
      <c r="E257" s="54"/>
      <c r="F257" s="54"/>
      <c r="G257" s="54"/>
      <c r="H257" s="54"/>
      <c r="I257" s="54"/>
      <c r="J257" s="54"/>
      <c r="K257" s="54"/>
      <c r="L257" s="54"/>
      <c r="M257" s="54"/>
      <c r="N257" s="54"/>
      <c r="O257" s="54"/>
      <c r="P257" s="54"/>
      <c r="Q257" s="54"/>
      <c r="R257" s="54"/>
      <c r="S257" s="54"/>
      <c r="T257" s="54"/>
      <c r="U257" s="54"/>
      <c r="V257" s="54"/>
      <c r="W257" s="54"/>
      <c r="X257" s="54"/>
      <c r="Y257" s="54"/>
      <c r="Z257" s="54"/>
    </row>
    <row r="258" spans="1:26" ht="24.75" customHeight="1">
      <c r="A258" s="54"/>
      <c r="B258" s="54"/>
      <c r="C258" s="54"/>
      <c r="D258" s="54"/>
      <c r="E258" s="54"/>
      <c r="F258" s="54"/>
      <c r="G258" s="54"/>
      <c r="H258" s="54"/>
      <c r="I258" s="54"/>
      <c r="J258" s="54"/>
      <c r="K258" s="54"/>
      <c r="L258" s="54"/>
      <c r="M258" s="54"/>
      <c r="N258" s="54"/>
      <c r="O258" s="54"/>
      <c r="P258" s="54"/>
      <c r="Q258" s="54"/>
      <c r="R258" s="54"/>
      <c r="S258" s="54"/>
      <c r="T258" s="54"/>
      <c r="U258" s="54"/>
      <c r="V258" s="54"/>
      <c r="W258" s="54"/>
      <c r="X258" s="54"/>
      <c r="Y258" s="54"/>
      <c r="Z258" s="54"/>
    </row>
    <row r="259" spans="1:26" ht="24.75" customHeight="1">
      <c r="A259" s="54"/>
      <c r="B259" s="54"/>
      <c r="C259" s="54"/>
      <c r="D259" s="54"/>
      <c r="E259" s="54"/>
      <c r="F259" s="54"/>
      <c r="G259" s="54"/>
      <c r="H259" s="54"/>
      <c r="I259" s="54"/>
      <c r="J259" s="54"/>
      <c r="K259" s="54"/>
      <c r="L259" s="54"/>
      <c r="M259" s="54"/>
      <c r="N259" s="54"/>
      <c r="O259" s="54"/>
      <c r="P259" s="54"/>
      <c r="Q259" s="54"/>
      <c r="R259" s="54"/>
      <c r="S259" s="54"/>
      <c r="T259" s="54"/>
      <c r="U259" s="54"/>
      <c r="V259" s="54"/>
      <c r="W259" s="54"/>
      <c r="X259" s="54"/>
      <c r="Y259" s="54"/>
      <c r="Z259" s="54"/>
    </row>
    <row r="260" spans="1:26" ht="24.75" customHeight="1">
      <c r="A260" s="54"/>
      <c r="B260" s="54"/>
      <c r="C260" s="54"/>
      <c r="D260" s="54"/>
      <c r="E260" s="54"/>
      <c r="F260" s="54"/>
      <c r="G260" s="54"/>
      <c r="H260" s="54"/>
      <c r="I260" s="54"/>
      <c r="J260" s="54"/>
      <c r="K260" s="54"/>
      <c r="L260" s="54"/>
      <c r="M260" s="54"/>
      <c r="N260" s="54"/>
      <c r="O260" s="54"/>
      <c r="P260" s="54"/>
      <c r="Q260" s="54"/>
      <c r="R260" s="54"/>
      <c r="S260" s="54"/>
      <c r="T260" s="54"/>
      <c r="U260" s="54"/>
      <c r="V260" s="54"/>
      <c r="W260" s="54"/>
      <c r="X260" s="54"/>
      <c r="Y260" s="54"/>
      <c r="Z260" s="54"/>
    </row>
    <row r="261" spans="1:26" ht="24.75" customHeight="1">
      <c r="A261" s="54"/>
      <c r="B261" s="54"/>
      <c r="C261" s="54"/>
      <c r="D261" s="54"/>
      <c r="E261" s="54"/>
      <c r="F261" s="54"/>
      <c r="G261" s="54"/>
      <c r="H261" s="54"/>
      <c r="I261" s="54"/>
      <c r="J261" s="54"/>
      <c r="K261" s="54"/>
      <c r="L261" s="54"/>
      <c r="M261" s="54"/>
      <c r="N261" s="54"/>
      <c r="O261" s="54"/>
      <c r="P261" s="54"/>
      <c r="Q261" s="54"/>
      <c r="R261" s="54"/>
      <c r="S261" s="54"/>
      <c r="T261" s="54"/>
      <c r="U261" s="54"/>
      <c r="V261" s="54"/>
      <c r="W261" s="54"/>
      <c r="X261" s="54"/>
      <c r="Y261" s="54"/>
      <c r="Z261" s="54"/>
    </row>
    <row r="262" spans="1:26" ht="24.75" customHeight="1">
      <c r="A262" s="54"/>
      <c r="B262" s="54"/>
      <c r="C262" s="54"/>
      <c r="D262" s="54"/>
      <c r="E262" s="54"/>
      <c r="F262" s="54"/>
      <c r="G262" s="54"/>
      <c r="H262" s="54"/>
      <c r="I262" s="54"/>
      <c r="J262" s="54"/>
      <c r="K262" s="54"/>
      <c r="L262" s="54"/>
      <c r="M262" s="54"/>
      <c r="N262" s="54"/>
      <c r="O262" s="54"/>
      <c r="P262" s="54"/>
      <c r="Q262" s="54"/>
      <c r="R262" s="54"/>
      <c r="S262" s="54"/>
      <c r="T262" s="54"/>
      <c r="U262" s="54"/>
      <c r="V262" s="54"/>
      <c r="W262" s="54"/>
      <c r="X262" s="54"/>
      <c r="Y262" s="54"/>
      <c r="Z262" s="54"/>
    </row>
    <row r="263" spans="1:26" ht="24.75" customHeight="1">
      <c r="A263" s="54"/>
      <c r="B263" s="54"/>
      <c r="C263" s="54"/>
      <c r="D263" s="54"/>
      <c r="E263" s="54"/>
      <c r="F263" s="54"/>
      <c r="G263" s="54"/>
      <c r="H263" s="54"/>
      <c r="I263" s="54"/>
      <c r="J263" s="54"/>
      <c r="K263" s="54"/>
      <c r="L263" s="54"/>
      <c r="M263" s="54"/>
      <c r="N263" s="54"/>
      <c r="O263" s="54"/>
      <c r="P263" s="54"/>
      <c r="Q263" s="54"/>
      <c r="R263" s="54"/>
      <c r="S263" s="54"/>
      <c r="T263" s="54"/>
      <c r="U263" s="54"/>
      <c r="V263" s="54"/>
      <c r="W263" s="54"/>
      <c r="X263" s="54"/>
      <c r="Y263" s="54"/>
      <c r="Z263" s="54"/>
    </row>
    <row r="264" spans="1:26" ht="24.75" customHeight="1">
      <c r="A264" s="54"/>
      <c r="B264" s="54"/>
      <c r="C264" s="54"/>
      <c r="D264" s="54"/>
      <c r="E264" s="54"/>
      <c r="F264" s="54"/>
      <c r="G264" s="54"/>
      <c r="H264" s="54"/>
      <c r="I264" s="54"/>
      <c r="J264" s="54"/>
      <c r="K264" s="54"/>
      <c r="L264" s="54"/>
      <c r="M264" s="54"/>
      <c r="N264" s="54"/>
      <c r="O264" s="54"/>
      <c r="P264" s="54"/>
      <c r="Q264" s="54"/>
      <c r="R264" s="54"/>
      <c r="S264" s="54"/>
      <c r="T264" s="54"/>
      <c r="U264" s="54"/>
      <c r="V264" s="54"/>
      <c r="W264" s="54"/>
      <c r="X264" s="54"/>
      <c r="Y264" s="54"/>
      <c r="Z264" s="54"/>
    </row>
    <row r="265" spans="1:26" ht="24.75" customHeight="1">
      <c r="A265" s="54"/>
      <c r="B265" s="54"/>
      <c r="C265" s="54"/>
      <c r="D265" s="54"/>
      <c r="E265" s="54"/>
      <c r="F265" s="54"/>
      <c r="G265" s="54"/>
      <c r="H265" s="54"/>
      <c r="I265" s="54"/>
      <c r="J265" s="54"/>
      <c r="K265" s="54"/>
      <c r="L265" s="54"/>
      <c r="M265" s="54"/>
      <c r="N265" s="54"/>
      <c r="O265" s="54"/>
      <c r="P265" s="54"/>
      <c r="Q265" s="54"/>
      <c r="R265" s="54"/>
      <c r="S265" s="54"/>
      <c r="T265" s="54"/>
      <c r="U265" s="54"/>
      <c r="V265" s="54"/>
      <c r="W265" s="54"/>
      <c r="X265" s="54"/>
      <c r="Y265" s="54"/>
      <c r="Z265" s="54"/>
    </row>
    <row r="266" spans="1:26" ht="24.75" customHeight="1">
      <c r="A266" s="54"/>
      <c r="B266" s="54"/>
      <c r="C266" s="54"/>
      <c r="D266" s="54"/>
      <c r="E266" s="54"/>
      <c r="F266" s="54"/>
      <c r="G266" s="54"/>
      <c r="H266" s="54"/>
      <c r="I266" s="54"/>
      <c r="J266" s="54"/>
      <c r="K266" s="54"/>
      <c r="L266" s="54"/>
      <c r="M266" s="54"/>
      <c r="N266" s="54"/>
      <c r="O266" s="54"/>
      <c r="P266" s="54"/>
      <c r="Q266" s="54"/>
      <c r="R266" s="54"/>
      <c r="S266" s="54"/>
      <c r="T266" s="54"/>
      <c r="U266" s="54"/>
      <c r="V266" s="54"/>
      <c r="W266" s="54"/>
      <c r="X266" s="54"/>
      <c r="Y266" s="54"/>
      <c r="Z266" s="54"/>
    </row>
    <row r="267" spans="1:26" ht="24.75" customHeight="1">
      <c r="A267" s="54"/>
      <c r="B267" s="54"/>
      <c r="C267" s="54"/>
      <c r="D267" s="54"/>
      <c r="E267" s="54"/>
      <c r="F267" s="54"/>
      <c r="G267" s="54"/>
      <c r="H267" s="54"/>
      <c r="I267" s="54"/>
      <c r="J267" s="54"/>
      <c r="K267" s="54"/>
      <c r="L267" s="54"/>
      <c r="M267" s="54"/>
      <c r="N267" s="54"/>
      <c r="O267" s="54"/>
      <c r="P267" s="54"/>
      <c r="Q267" s="54"/>
      <c r="R267" s="54"/>
      <c r="S267" s="54"/>
      <c r="T267" s="54"/>
      <c r="U267" s="54"/>
      <c r="V267" s="54"/>
      <c r="W267" s="54"/>
      <c r="X267" s="54"/>
      <c r="Y267" s="54"/>
      <c r="Z267" s="54"/>
    </row>
    <row r="268" spans="1:26" ht="24.75" customHeight="1">
      <c r="A268" s="54"/>
      <c r="B268" s="54"/>
      <c r="C268" s="54"/>
      <c r="D268" s="54"/>
      <c r="E268" s="54"/>
      <c r="F268" s="54"/>
      <c r="G268" s="54"/>
      <c r="H268" s="54"/>
      <c r="I268" s="54"/>
      <c r="J268" s="54"/>
      <c r="K268" s="54"/>
      <c r="L268" s="54"/>
      <c r="M268" s="54"/>
      <c r="N268" s="54"/>
      <c r="O268" s="54"/>
      <c r="P268" s="54"/>
      <c r="Q268" s="54"/>
      <c r="R268" s="54"/>
      <c r="S268" s="54"/>
      <c r="T268" s="54"/>
      <c r="U268" s="54"/>
      <c r="V268" s="54"/>
      <c r="W268" s="54"/>
      <c r="X268" s="54"/>
      <c r="Y268" s="54"/>
      <c r="Z268" s="54"/>
    </row>
    <row r="269" spans="1:26" ht="24.75" customHeight="1">
      <c r="A269" s="54"/>
      <c r="B269" s="54"/>
      <c r="C269" s="54"/>
      <c r="D269" s="54"/>
      <c r="E269" s="54"/>
      <c r="F269" s="54"/>
      <c r="G269" s="54"/>
      <c r="H269" s="54"/>
      <c r="I269" s="54"/>
      <c r="J269" s="54"/>
      <c r="K269" s="54"/>
      <c r="L269" s="54"/>
      <c r="M269" s="54"/>
      <c r="N269" s="54"/>
      <c r="O269" s="54"/>
      <c r="P269" s="54"/>
      <c r="Q269" s="54"/>
      <c r="R269" s="54"/>
      <c r="S269" s="54"/>
      <c r="T269" s="54"/>
      <c r="U269" s="54"/>
      <c r="V269" s="54"/>
      <c r="W269" s="54"/>
      <c r="X269" s="54"/>
      <c r="Y269" s="54"/>
      <c r="Z269" s="54"/>
    </row>
    <row r="270" spans="1:26" ht="24.75" customHeight="1">
      <c r="A270" s="54"/>
      <c r="B270" s="54"/>
      <c r="C270" s="54"/>
      <c r="D270" s="54"/>
      <c r="E270" s="54"/>
      <c r="F270" s="54"/>
      <c r="G270" s="54"/>
      <c r="H270" s="54"/>
      <c r="I270" s="54"/>
      <c r="J270" s="54"/>
      <c r="K270" s="54"/>
      <c r="L270" s="54"/>
      <c r="M270" s="54"/>
      <c r="N270" s="54"/>
      <c r="O270" s="54"/>
      <c r="P270" s="54"/>
      <c r="Q270" s="54"/>
      <c r="R270" s="54"/>
      <c r="S270" s="54"/>
      <c r="T270" s="54"/>
      <c r="U270" s="54"/>
      <c r="V270" s="54"/>
      <c r="W270" s="54"/>
      <c r="X270" s="54"/>
      <c r="Y270" s="54"/>
      <c r="Z270" s="54"/>
    </row>
    <row r="271" spans="1:26" ht="24.75" customHeight="1">
      <c r="A271" s="54"/>
      <c r="B271" s="54"/>
      <c r="C271" s="54"/>
      <c r="D271" s="54"/>
      <c r="E271" s="54"/>
      <c r="F271" s="54"/>
      <c r="G271" s="54"/>
      <c r="H271" s="54"/>
      <c r="I271" s="54"/>
      <c r="J271" s="54"/>
      <c r="K271" s="54"/>
      <c r="L271" s="54"/>
      <c r="M271" s="54"/>
      <c r="N271" s="54"/>
      <c r="O271" s="54"/>
      <c r="P271" s="54"/>
      <c r="Q271" s="54"/>
      <c r="R271" s="54"/>
      <c r="S271" s="54"/>
      <c r="T271" s="54"/>
      <c r="U271" s="54"/>
      <c r="V271" s="54"/>
      <c r="W271" s="54"/>
      <c r="X271" s="54"/>
      <c r="Y271" s="54"/>
      <c r="Z271" s="54"/>
    </row>
    <row r="272" spans="1:26" ht="24.75" customHeight="1">
      <c r="A272" s="54"/>
      <c r="B272" s="54"/>
      <c r="C272" s="54"/>
      <c r="D272" s="54"/>
      <c r="E272" s="54"/>
      <c r="F272" s="54"/>
      <c r="G272" s="54"/>
      <c r="H272" s="54"/>
      <c r="I272" s="54"/>
      <c r="J272" s="54"/>
      <c r="K272" s="54"/>
      <c r="L272" s="54"/>
      <c r="M272" s="54"/>
      <c r="N272" s="54"/>
      <c r="O272" s="54"/>
      <c r="P272" s="54"/>
      <c r="Q272" s="54"/>
      <c r="R272" s="54"/>
      <c r="S272" s="54"/>
      <c r="T272" s="54"/>
      <c r="U272" s="54"/>
      <c r="V272" s="54"/>
      <c r="W272" s="54"/>
      <c r="X272" s="54"/>
      <c r="Y272" s="54"/>
      <c r="Z272" s="54"/>
    </row>
    <row r="273" spans="1:26" ht="24.75" customHeight="1">
      <c r="A273" s="54"/>
      <c r="B273" s="54"/>
      <c r="C273" s="54"/>
      <c r="D273" s="54"/>
      <c r="E273" s="54"/>
      <c r="F273" s="54"/>
      <c r="G273" s="54"/>
      <c r="H273" s="54"/>
      <c r="I273" s="54"/>
      <c r="J273" s="54"/>
      <c r="K273" s="54"/>
      <c r="L273" s="54"/>
      <c r="M273" s="54"/>
      <c r="N273" s="54"/>
      <c r="O273" s="54"/>
      <c r="P273" s="54"/>
      <c r="Q273" s="54"/>
      <c r="R273" s="54"/>
      <c r="S273" s="54"/>
      <c r="T273" s="54"/>
      <c r="U273" s="54"/>
      <c r="V273" s="54"/>
      <c r="W273" s="54"/>
      <c r="X273" s="54"/>
      <c r="Y273" s="54"/>
      <c r="Z273" s="54"/>
    </row>
    <row r="274" spans="1:26" ht="24.75" customHeight="1">
      <c r="A274" s="54"/>
      <c r="B274" s="54"/>
      <c r="C274" s="54"/>
      <c r="D274" s="54"/>
      <c r="E274" s="54"/>
      <c r="F274" s="54"/>
      <c r="G274" s="54"/>
      <c r="H274" s="54"/>
      <c r="I274" s="54"/>
      <c r="J274" s="54"/>
      <c r="K274" s="54"/>
      <c r="L274" s="54"/>
      <c r="M274" s="54"/>
      <c r="N274" s="54"/>
      <c r="O274" s="54"/>
      <c r="P274" s="54"/>
      <c r="Q274" s="54"/>
      <c r="R274" s="54"/>
      <c r="S274" s="54"/>
      <c r="T274" s="54"/>
      <c r="U274" s="54"/>
      <c r="V274" s="54"/>
      <c r="W274" s="54"/>
      <c r="X274" s="54"/>
      <c r="Y274" s="54"/>
      <c r="Z274" s="54"/>
    </row>
    <row r="275" spans="1:26" ht="24.75" customHeight="1">
      <c r="A275" s="54"/>
      <c r="B275" s="54"/>
      <c r="C275" s="54"/>
      <c r="D275" s="54"/>
      <c r="E275" s="54"/>
      <c r="F275" s="54"/>
      <c r="G275" s="54"/>
      <c r="H275" s="54"/>
      <c r="I275" s="54"/>
      <c r="J275" s="54"/>
      <c r="K275" s="54"/>
      <c r="L275" s="54"/>
      <c r="M275" s="54"/>
      <c r="N275" s="54"/>
      <c r="O275" s="54"/>
      <c r="P275" s="54"/>
      <c r="Q275" s="54"/>
      <c r="R275" s="54"/>
      <c r="S275" s="54"/>
      <c r="T275" s="54"/>
      <c r="U275" s="54"/>
      <c r="V275" s="54"/>
      <c r="W275" s="54"/>
      <c r="X275" s="54"/>
      <c r="Y275" s="54"/>
      <c r="Z275" s="54"/>
    </row>
    <row r="276" spans="1:26" ht="24.75" customHeight="1">
      <c r="A276" s="54"/>
      <c r="B276" s="54"/>
      <c r="C276" s="54"/>
      <c r="D276" s="54"/>
      <c r="E276" s="54"/>
      <c r="F276" s="54"/>
      <c r="G276" s="54"/>
      <c r="H276" s="54"/>
      <c r="I276" s="54"/>
      <c r="J276" s="54"/>
      <c r="K276" s="54"/>
      <c r="L276" s="54"/>
      <c r="M276" s="54"/>
      <c r="N276" s="54"/>
      <c r="O276" s="54"/>
      <c r="P276" s="54"/>
      <c r="Q276" s="54"/>
      <c r="R276" s="54"/>
      <c r="S276" s="54"/>
      <c r="T276" s="54"/>
      <c r="U276" s="54"/>
      <c r="V276" s="54"/>
      <c r="W276" s="54"/>
      <c r="X276" s="54"/>
      <c r="Y276" s="54"/>
      <c r="Z276" s="54"/>
    </row>
    <row r="277" spans="1:26" ht="24.75" customHeight="1">
      <c r="A277" s="54"/>
      <c r="B277" s="54"/>
      <c r="C277" s="54"/>
      <c r="D277" s="54"/>
      <c r="E277" s="54"/>
      <c r="F277" s="54"/>
      <c r="G277" s="54"/>
      <c r="H277" s="54"/>
      <c r="I277" s="54"/>
      <c r="J277" s="54"/>
      <c r="K277" s="54"/>
      <c r="L277" s="54"/>
      <c r="M277" s="54"/>
      <c r="N277" s="54"/>
      <c r="O277" s="54"/>
      <c r="P277" s="54"/>
      <c r="Q277" s="54"/>
      <c r="R277" s="54"/>
      <c r="S277" s="54"/>
      <c r="T277" s="54"/>
      <c r="U277" s="54"/>
      <c r="V277" s="54"/>
      <c r="W277" s="54"/>
      <c r="X277" s="54"/>
      <c r="Y277" s="54"/>
      <c r="Z277" s="54"/>
    </row>
    <row r="278" spans="1:26" ht="24.75" customHeight="1">
      <c r="A278" s="54"/>
      <c r="B278" s="54"/>
      <c r="C278" s="54"/>
      <c r="D278" s="54"/>
      <c r="E278" s="54"/>
      <c r="F278" s="54"/>
      <c r="G278" s="54"/>
      <c r="H278" s="54"/>
      <c r="I278" s="54"/>
      <c r="J278" s="54"/>
      <c r="K278" s="54"/>
      <c r="L278" s="54"/>
      <c r="M278" s="54"/>
      <c r="N278" s="54"/>
      <c r="O278" s="54"/>
      <c r="P278" s="54"/>
      <c r="Q278" s="54"/>
      <c r="R278" s="54"/>
      <c r="S278" s="54"/>
      <c r="T278" s="54"/>
      <c r="U278" s="54"/>
      <c r="V278" s="54"/>
      <c r="W278" s="54"/>
      <c r="X278" s="54"/>
      <c r="Y278" s="54"/>
      <c r="Z278" s="54"/>
    </row>
    <row r="279" spans="1:26" ht="24.75" customHeight="1">
      <c r="A279" s="54"/>
      <c r="B279" s="54"/>
      <c r="C279" s="54"/>
      <c r="D279" s="54"/>
      <c r="E279" s="54"/>
      <c r="F279" s="54"/>
      <c r="G279" s="54"/>
      <c r="H279" s="54"/>
      <c r="I279" s="54"/>
      <c r="J279" s="54"/>
      <c r="K279" s="54"/>
      <c r="L279" s="54"/>
      <c r="M279" s="54"/>
      <c r="N279" s="54"/>
      <c r="O279" s="54"/>
      <c r="P279" s="54"/>
      <c r="Q279" s="54"/>
      <c r="R279" s="54"/>
      <c r="S279" s="54"/>
      <c r="T279" s="54"/>
      <c r="U279" s="54"/>
      <c r="V279" s="54"/>
      <c r="W279" s="54"/>
      <c r="X279" s="54"/>
      <c r="Y279" s="54"/>
      <c r="Z279" s="54"/>
    </row>
    <row r="280" spans="1:26" ht="24.75" customHeight="1">
      <c r="A280" s="54"/>
      <c r="B280" s="54"/>
      <c r="C280" s="54"/>
      <c r="D280" s="54"/>
      <c r="E280" s="54"/>
      <c r="F280" s="54"/>
      <c r="G280" s="54"/>
      <c r="H280" s="54"/>
      <c r="I280" s="54"/>
      <c r="J280" s="54"/>
      <c r="K280" s="54"/>
      <c r="L280" s="54"/>
      <c r="M280" s="54"/>
      <c r="N280" s="54"/>
      <c r="O280" s="54"/>
      <c r="P280" s="54"/>
      <c r="Q280" s="54"/>
      <c r="R280" s="54"/>
      <c r="S280" s="54"/>
      <c r="T280" s="54"/>
      <c r="U280" s="54"/>
      <c r="V280" s="54"/>
      <c r="W280" s="54"/>
      <c r="X280" s="54"/>
      <c r="Y280" s="54"/>
      <c r="Z280" s="54"/>
    </row>
    <row r="281" spans="1:26" ht="24.75" customHeight="1">
      <c r="A281" s="54"/>
      <c r="B281" s="54"/>
      <c r="C281" s="54"/>
      <c r="D281" s="54"/>
      <c r="E281" s="54"/>
      <c r="F281" s="54"/>
      <c r="G281" s="54"/>
      <c r="H281" s="54"/>
      <c r="I281" s="54"/>
      <c r="J281" s="54"/>
      <c r="K281" s="54"/>
      <c r="L281" s="54"/>
      <c r="M281" s="54"/>
      <c r="N281" s="54"/>
      <c r="O281" s="54"/>
      <c r="P281" s="54"/>
      <c r="Q281" s="54"/>
      <c r="R281" s="54"/>
      <c r="S281" s="54"/>
      <c r="T281" s="54"/>
      <c r="U281" s="54"/>
      <c r="V281" s="54"/>
      <c r="W281" s="54"/>
      <c r="X281" s="54"/>
      <c r="Y281" s="54"/>
      <c r="Z281" s="54"/>
    </row>
    <row r="282" spans="1:26" ht="24.75" customHeight="1">
      <c r="A282" s="54"/>
      <c r="B282" s="54"/>
      <c r="C282" s="54"/>
      <c r="D282" s="54"/>
      <c r="E282" s="54"/>
      <c r="F282" s="54"/>
      <c r="G282" s="54"/>
      <c r="H282" s="54"/>
      <c r="I282" s="54"/>
      <c r="J282" s="54"/>
      <c r="K282" s="54"/>
      <c r="L282" s="54"/>
      <c r="M282" s="54"/>
      <c r="N282" s="54"/>
      <c r="O282" s="54"/>
      <c r="P282" s="54"/>
      <c r="Q282" s="54"/>
      <c r="R282" s="54"/>
      <c r="S282" s="54"/>
      <c r="T282" s="54"/>
      <c r="U282" s="54"/>
      <c r="V282" s="54"/>
      <c r="W282" s="54"/>
      <c r="X282" s="54"/>
      <c r="Y282" s="54"/>
      <c r="Z282" s="54"/>
    </row>
    <row r="283" spans="1:26" ht="24.75" customHeight="1">
      <c r="A283" s="54"/>
      <c r="B283" s="54"/>
      <c r="C283" s="54"/>
      <c r="D283" s="54"/>
      <c r="E283" s="54"/>
      <c r="F283" s="54"/>
      <c r="G283" s="54"/>
      <c r="H283" s="54"/>
      <c r="I283" s="54"/>
      <c r="J283" s="54"/>
      <c r="K283" s="54"/>
      <c r="L283" s="54"/>
      <c r="M283" s="54"/>
      <c r="N283" s="54"/>
      <c r="O283" s="54"/>
      <c r="P283" s="54"/>
      <c r="Q283" s="54"/>
      <c r="R283" s="54"/>
      <c r="S283" s="54"/>
      <c r="T283" s="54"/>
      <c r="U283" s="54"/>
      <c r="V283" s="54"/>
      <c r="W283" s="54"/>
      <c r="X283" s="54"/>
      <c r="Y283" s="54"/>
      <c r="Z283" s="54"/>
    </row>
    <row r="284" spans="1:26" ht="24.75" customHeight="1">
      <c r="A284" s="54"/>
      <c r="B284" s="54"/>
      <c r="C284" s="54"/>
      <c r="D284" s="54"/>
      <c r="E284" s="54"/>
      <c r="F284" s="54"/>
      <c r="G284" s="54"/>
      <c r="H284" s="54"/>
      <c r="I284" s="54"/>
      <c r="J284" s="54"/>
      <c r="K284" s="54"/>
      <c r="L284" s="54"/>
      <c r="M284" s="54"/>
      <c r="N284" s="54"/>
      <c r="O284" s="54"/>
      <c r="P284" s="54"/>
      <c r="Q284" s="54"/>
      <c r="R284" s="54"/>
      <c r="S284" s="54"/>
      <c r="T284" s="54"/>
      <c r="U284" s="54"/>
      <c r="V284" s="54"/>
      <c r="W284" s="54"/>
      <c r="X284" s="54"/>
      <c r="Y284" s="54"/>
      <c r="Z284" s="54"/>
    </row>
    <row r="285" spans="1:26" ht="24.75" customHeight="1">
      <c r="A285" s="54"/>
      <c r="B285" s="54"/>
      <c r="C285" s="54"/>
      <c r="D285" s="54"/>
      <c r="E285" s="54"/>
      <c r="F285" s="54"/>
      <c r="G285" s="54"/>
      <c r="H285" s="54"/>
      <c r="I285" s="54"/>
      <c r="J285" s="54"/>
      <c r="K285" s="54"/>
      <c r="L285" s="54"/>
      <c r="M285" s="54"/>
      <c r="N285" s="54"/>
      <c r="O285" s="54"/>
      <c r="P285" s="54"/>
      <c r="Q285" s="54"/>
      <c r="R285" s="54"/>
      <c r="S285" s="54"/>
      <c r="T285" s="54"/>
      <c r="U285" s="54"/>
      <c r="V285" s="54"/>
      <c r="W285" s="54"/>
      <c r="X285" s="54"/>
      <c r="Y285" s="54"/>
      <c r="Z285" s="54"/>
    </row>
    <row r="286" spans="1:26" ht="24.75" customHeight="1">
      <c r="A286" s="54"/>
      <c r="B286" s="54"/>
      <c r="C286" s="54"/>
      <c r="D286" s="54"/>
      <c r="E286" s="54"/>
      <c r="F286" s="54"/>
      <c r="G286" s="54"/>
      <c r="H286" s="54"/>
      <c r="I286" s="54"/>
      <c r="J286" s="54"/>
      <c r="K286" s="54"/>
      <c r="L286" s="54"/>
      <c r="M286" s="54"/>
      <c r="N286" s="54"/>
      <c r="O286" s="54"/>
      <c r="P286" s="54"/>
      <c r="Q286" s="54"/>
      <c r="R286" s="54"/>
      <c r="S286" s="54"/>
      <c r="T286" s="54"/>
      <c r="U286" s="54"/>
      <c r="V286" s="54"/>
      <c r="W286" s="54"/>
      <c r="X286" s="54"/>
      <c r="Y286" s="54"/>
      <c r="Z286" s="54"/>
    </row>
    <row r="287" spans="1:26" ht="24.75" customHeight="1">
      <c r="A287" s="54"/>
      <c r="B287" s="54"/>
      <c r="C287" s="54"/>
      <c r="D287" s="54"/>
      <c r="E287" s="54"/>
      <c r="F287" s="54"/>
      <c r="G287" s="54"/>
      <c r="H287" s="54"/>
      <c r="I287" s="54"/>
      <c r="J287" s="54"/>
      <c r="K287" s="54"/>
      <c r="L287" s="54"/>
      <c r="M287" s="54"/>
      <c r="N287" s="54"/>
      <c r="O287" s="54"/>
      <c r="P287" s="54"/>
      <c r="Q287" s="54"/>
      <c r="R287" s="54"/>
      <c r="S287" s="54"/>
      <c r="T287" s="54"/>
      <c r="U287" s="54"/>
      <c r="V287" s="54"/>
      <c r="W287" s="54"/>
      <c r="X287" s="54"/>
      <c r="Y287" s="54"/>
      <c r="Z287" s="54"/>
    </row>
    <row r="288" spans="1:26" ht="24.75" customHeight="1">
      <c r="A288" s="54"/>
      <c r="B288" s="54"/>
      <c r="C288" s="54"/>
      <c r="D288" s="54"/>
      <c r="E288" s="54"/>
      <c r="F288" s="54"/>
      <c r="G288" s="54"/>
      <c r="H288" s="54"/>
      <c r="I288" s="54"/>
      <c r="J288" s="54"/>
      <c r="K288" s="54"/>
      <c r="L288" s="54"/>
      <c r="M288" s="54"/>
      <c r="N288" s="54"/>
      <c r="O288" s="54"/>
      <c r="P288" s="54"/>
      <c r="Q288" s="54"/>
      <c r="R288" s="54"/>
      <c r="S288" s="54"/>
      <c r="T288" s="54"/>
      <c r="U288" s="54"/>
      <c r="V288" s="54"/>
      <c r="W288" s="54"/>
      <c r="X288" s="54"/>
      <c r="Y288" s="54"/>
      <c r="Z288" s="54"/>
    </row>
    <row r="289" spans="1:26" ht="24.75" customHeight="1">
      <c r="A289" s="54"/>
      <c r="B289" s="54"/>
      <c r="C289" s="54"/>
      <c r="D289" s="54"/>
      <c r="E289" s="54"/>
      <c r="F289" s="54"/>
      <c r="G289" s="54"/>
      <c r="H289" s="54"/>
      <c r="I289" s="54"/>
      <c r="J289" s="54"/>
      <c r="K289" s="54"/>
      <c r="L289" s="54"/>
      <c r="M289" s="54"/>
      <c r="N289" s="54"/>
      <c r="O289" s="54"/>
      <c r="P289" s="54"/>
      <c r="Q289" s="54"/>
      <c r="R289" s="54"/>
      <c r="S289" s="54"/>
      <c r="T289" s="54"/>
      <c r="U289" s="54"/>
      <c r="V289" s="54"/>
      <c r="W289" s="54"/>
      <c r="X289" s="54"/>
      <c r="Y289" s="54"/>
      <c r="Z289" s="54"/>
    </row>
    <row r="290" spans="1:26" ht="24.75" customHeight="1">
      <c r="A290" s="54"/>
      <c r="B290" s="54"/>
      <c r="C290" s="54"/>
      <c r="D290" s="54"/>
      <c r="E290" s="54"/>
      <c r="F290" s="54"/>
      <c r="G290" s="54"/>
      <c r="H290" s="54"/>
      <c r="I290" s="54"/>
      <c r="J290" s="54"/>
      <c r="K290" s="54"/>
      <c r="L290" s="54"/>
      <c r="M290" s="54"/>
      <c r="N290" s="54"/>
      <c r="O290" s="54"/>
      <c r="P290" s="54"/>
      <c r="Q290" s="54"/>
      <c r="R290" s="54"/>
      <c r="S290" s="54"/>
      <c r="T290" s="54"/>
      <c r="U290" s="54"/>
      <c r="V290" s="54"/>
      <c r="W290" s="54"/>
      <c r="X290" s="54"/>
      <c r="Y290" s="54"/>
      <c r="Z290" s="54"/>
    </row>
    <row r="291" spans="1:26" ht="24.75" customHeight="1">
      <c r="A291" s="54"/>
      <c r="B291" s="54"/>
      <c r="C291" s="54"/>
      <c r="D291" s="54"/>
      <c r="E291" s="54"/>
      <c r="F291" s="54"/>
      <c r="G291" s="54"/>
      <c r="H291" s="54"/>
      <c r="I291" s="54"/>
      <c r="J291" s="54"/>
      <c r="K291" s="54"/>
      <c r="L291" s="54"/>
      <c r="M291" s="54"/>
      <c r="N291" s="54"/>
      <c r="O291" s="54"/>
      <c r="P291" s="54"/>
      <c r="Q291" s="54"/>
      <c r="R291" s="54"/>
      <c r="S291" s="54"/>
      <c r="T291" s="54"/>
      <c r="U291" s="54"/>
      <c r="V291" s="54"/>
      <c r="W291" s="54"/>
      <c r="X291" s="54"/>
      <c r="Y291" s="54"/>
      <c r="Z291" s="54"/>
    </row>
    <row r="292" spans="1:26" ht="24.75" customHeight="1">
      <c r="A292" s="54"/>
      <c r="B292" s="54"/>
      <c r="C292" s="54"/>
      <c r="D292" s="54"/>
      <c r="E292" s="54"/>
      <c r="F292" s="54"/>
      <c r="G292" s="54"/>
      <c r="H292" s="54"/>
      <c r="I292" s="54"/>
      <c r="J292" s="54"/>
      <c r="K292" s="54"/>
      <c r="L292" s="54"/>
      <c r="M292" s="54"/>
      <c r="N292" s="54"/>
      <c r="O292" s="54"/>
      <c r="P292" s="54"/>
      <c r="Q292" s="54"/>
      <c r="R292" s="54"/>
      <c r="S292" s="54"/>
      <c r="T292" s="54"/>
      <c r="U292" s="54"/>
      <c r="V292" s="54"/>
      <c r="W292" s="54"/>
      <c r="X292" s="54"/>
      <c r="Y292" s="54"/>
      <c r="Z292" s="54"/>
    </row>
    <row r="293" spans="1:26" ht="24.75" customHeight="1">
      <c r="A293" s="54"/>
      <c r="B293" s="54"/>
      <c r="C293" s="54"/>
      <c r="D293" s="54"/>
      <c r="E293" s="54"/>
      <c r="F293" s="54"/>
      <c r="G293" s="54"/>
      <c r="H293" s="54"/>
      <c r="I293" s="54"/>
      <c r="J293" s="54"/>
      <c r="K293" s="54"/>
      <c r="L293" s="54"/>
      <c r="M293" s="54"/>
      <c r="N293" s="54"/>
      <c r="O293" s="54"/>
      <c r="P293" s="54"/>
      <c r="Q293" s="54"/>
      <c r="R293" s="54"/>
      <c r="S293" s="54"/>
      <c r="T293" s="54"/>
      <c r="U293" s="54"/>
      <c r="V293" s="54"/>
      <c r="W293" s="54"/>
      <c r="X293" s="54"/>
      <c r="Y293" s="54"/>
      <c r="Z293" s="54"/>
    </row>
    <row r="294" spans="1:26" ht="24.75" customHeight="1">
      <c r="A294" s="54"/>
      <c r="B294" s="54"/>
      <c r="C294" s="54"/>
      <c r="D294" s="54"/>
      <c r="E294" s="54"/>
      <c r="F294" s="54"/>
      <c r="G294" s="54"/>
      <c r="H294" s="54"/>
      <c r="I294" s="54"/>
      <c r="J294" s="54"/>
      <c r="K294" s="54"/>
      <c r="L294" s="54"/>
      <c r="M294" s="54"/>
      <c r="N294" s="54"/>
      <c r="O294" s="54"/>
      <c r="P294" s="54"/>
      <c r="Q294" s="54"/>
      <c r="R294" s="54"/>
      <c r="S294" s="54"/>
      <c r="T294" s="54"/>
      <c r="U294" s="54"/>
      <c r="V294" s="54"/>
      <c r="W294" s="54"/>
      <c r="X294" s="54"/>
      <c r="Y294" s="54"/>
      <c r="Z294" s="54"/>
    </row>
    <row r="295" spans="1:26" ht="24.75" customHeight="1">
      <c r="A295" s="54"/>
      <c r="B295" s="54"/>
      <c r="C295" s="54"/>
      <c r="D295" s="54"/>
      <c r="E295" s="54"/>
      <c r="F295" s="54"/>
      <c r="G295" s="54"/>
      <c r="H295" s="54"/>
      <c r="I295" s="54"/>
      <c r="J295" s="54"/>
      <c r="K295" s="54"/>
      <c r="L295" s="54"/>
      <c r="M295" s="54"/>
      <c r="N295" s="54"/>
      <c r="O295" s="54"/>
      <c r="P295" s="54"/>
      <c r="Q295" s="54"/>
      <c r="R295" s="54"/>
      <c r="S295" s="54"/>
      <c r="T295" s="54"/>
      <c r="U295" s="54"/>
      <c r="V295" s="54"/>
      <c r="W295" s="54"/>
      <c r="X295" s="54"/>
      <c r="Y295" s="54"/>
      <c r="Z295" s="54"/>
    </row>
    <row r="296" spans="1:26" ht="24.75" customHeight="1">
      <c r="A296" s="54"/>
      <c r="B296" s="54"/>
      <c r="C296" s="54"/>
      <c r="D296" s="54"/>
      <c r="E296" s="54"/>
      <c r="F296" s="54"/>
      <c r="G296" s="54"/>
      <c r="H296" s="54"/>
      <c r="I296" s="54"/>
      <c r="J296" s="54"/>
      <c r="K296" s="54"/>
      <c r="L296" s="54"/>
      <c r="M296" s="54"/>
      <c r="N296" s="54"/>
      <c r="O296" s="54"/>
      <c r="P296" s="54"/>
      <c r="Q296" s="54"/>
      <c r="R296" s="54"/>
      <c r="S296" s="54"/>
      <c r="T296" s="54"/>
      <c r="U296" s="54"/>
      <c r="V296" s="54"/>
      <c r="W296" s="54"/>
      <c r="X296" s="54"/>
      <c r="Y296" s="54"/>
      <c r="Z296" s="54"/>
    </row>
    <row r="297" spans="1:26" ht="24.75" customHeight="1">
      <c r="A297" s="54"/>
      <c r="B297" s="54"/>
      <c r="C297" s="54"/>
      <c r="D297" s="54"/>
      <c r="E297" s="54"/>
      <c r="F297" s="54"/>
      <c r="G297" s="54"/>
      <c r="H297" s="54"/>
      <c r="I297" s="54"/>
      <c r="J297" s="54"/>
      <c r="K297" s="54"/>
      <c r="L297" s="54"/>
      <c r="M297" s="54"/>
      <c r="N297" s="54"/>
      <c r="O297" s="54"/>
      <c r="P297" s="54"/>
      <c r="Q297" s="54"/>
      <c r="R297" s="54"/>
      <c r="S297" s="54"/>
      <c r="T297" s="54"/>
      <c r="U297" s="54"/>
      <c r="V297" s="54"/>
      <c r="W297" s="54"/>
      <c r="X297" s="54"/>
      <c r="Y297" s="54"/>
      <c r="Z297" s="54"/>
    </row>
    <row r="298" spans="1:26" ht="24.75" customHeight="1">
      <c r="A298" s="54"/>
      <c r="B298" s="54"/>
      <c r="C298" s="54"/>
      <c r="D298" s="54"/>
      <c r="E298" s="54"/>
      <c r="F298" s="54"/>
      <c r="G298" s="54"/>
      <c r="H298" s="54"/>
      <c r="I298" s="54"/>
      <c r="J298" s="54"/>
      <c r="K298" s="54"/>
      <c r="L298" s="54"/>
      <c r="M298" s="54"/>
      <c r="N298" s="54"/>
      <c r="O298" s="54"/>
      <c r="P298" s="54"/>
      <c r="Q298" s="54"/>
      <c r="R298" s="54"/>
      <c r="S298" s="54"/>
      <c r="T298" s="54"/>
      <c r="U298" s="54"/>
      <c r="V298" s="54"/>
      <c r="W298" s="54"/>
      <c r="X298" s="54"/>
      <c r="Y298" s="54"/>
      <c r="Z298" s="54"/>
    </row>
    <row r="299" spans="1:26" ht="24.75" customHeight="1">
      <c r="A299" s="54"/>
      <c r="B299" s="54"/>
      <c r="C299" s="54"/>
      <c r="D299" s="54"/>
      <c r="E299" s="54"/>
      <c r="F299" s="54"/>
      <c r="G299" s="54"/>
      <c r="H299" s="54"/>
      <c r="I299" s="54"/>
      <c r="J299" s="54"/>
      <c r="K299" s="54"/>
      <c r="L299" s="54"/>
      <c r="M299" s="54"/>
      <c r="N299" s="54"/>
      <c r="O299" s="54"/>
      <c r="P299" s="54"/>
      <c r="Q299" s="54"/>
      <c r="R299" s="54"/>
      <c r="S299" s="54"/>
      <c r="T299" s="54"/>
      <c r="U299" s="54"/>
      <c r="V299" s="54"/>
      <c r="W299" s="54"/>
      <c r="X299" s="54"/>
      <c r="Y299" s="54"/>
      <c r="Z299" s="54"/>
    </row>
    <row r="300" spans="1:26" ht="24.75" customHeight="1">
      <c r="A300" s="54"/>
      <c r="B300" s="54"/>
      <c r="C300" s="54"/>
      <c r="D300" s="54"/>
      <c r="E300" s="54"/>
      <c r="F300" s="54"/>
      <c r="G300" s="54"/>
      <c r="H300" s="54"/>
      <c r="I300" s="54"/>
      <c r="J300" s="54"/>
      <c r="K300" s="54"/>
      <c r="L300" s="54"/>
      <c r="M300" s="54"/>
      <c r="N300" s="54"/>
      <c r="O300" s="54"/>
      <c r="P300" s="54"/>
      <c r="Q300" s="54"/>
      <c r="R300" s="54"/>
      <c r="S300" s="54"/>
      <c r="T300" s="54"/>
      <c r="U300" s="54"/>
      <c r="V300" s="54"/>
      <c r="W300" s="54"/>
      <c r="X300" s="54"/>
      <c r="Y300" s="54"/>
      <c r="Z300" s="54"/>
    </row>
    <row r="301" spans="1:26" ht="24.75" customHeight="1">
      <c r="A301" s="54"/>
      <c r="B301" s="54"/>
      <c r="C301" s="54"/>
      <c r="D301" s="54"/>
      <c r="E301" s="54"/>
      <c r="F301" s="54"/>
      <c r="G301" s="54"/>
      <c r="H301" s="54"/>
      <c r="I301" s="54"/>
      <c r="J301" s="54"/>
      <c r="K301" s="54"/>
      <c r="L301" s="54"/>
      <c r="M301" s="54"/>
      <c r="N301" s="54"/>
      <c r="O301" s="54"/>
      <c r="P301" s="54"/>
      <c r="Q301" s="54"/>
      <c r="R301" s="54"/>
      <c r="S301" s="54"/>
      <c r="T301" s="54"/>
      <c r="U301" s="54"/>
      <c r="V301" s="54"/>
      <c r="W301" s="54"/>
      <c r="X301" s="54"/>
      <c r="Y301" s="54"/>
      <c r="Z301" s="54"/>
    </row>
    <row r="302" spans="1:26" ht="24.75" customHeight="1">
      <c r="A302" s="54"/>
      <c r="B302" s="54"/>
      <c r="C302" s="54"/>
      <c r="D302" s="54"/>
      <c r="E302" s="54"/>
      <c r="F302" s="54"/>
      <c r="G302" s="54"/>
      <c r="H302" s="54"/>
      <c r="I302" s="54"/>
      <c r="J302" s="54"/>
      <c r="K302" s="54"/>
      <c r="L302" s="54"/>
      <c r="M302" s="54"/>
      <c r="N302" s="54"/>
      <c r="O302" s="54"/>
      <c r="P302" s="54"/>
      <c r="Q302" s="54"/>
      <c r="R302" s="54"/>
      <c r="S302" s="54"/>
      <c r="T302" s="54"/>
      <c r="U302" s="54"/>
      <c r="V302" s="54"/>
      <c r="W302" s="54"/>
      <c r="X302" s="54"/>
      <c r="Y302" s="54"/>
      <c r="Z302" s="54"/>
    </row>
    <row r="303" spans="1:26" ht="24.75" customHeight="1">
      <c r="A303" s="54"/>
      <c r="B303" s="54"/>
      <c r="C303" s="54"/>
      <c r="D303" s="54"/>
      <c r="E303" s="54"/>
      <c r="F303" s="54"/>
      <c r="G303" s="54"/>
      <c r="H303" s="54"/>
      <c r="I303" s="54"/>
      <c r="J303" s="54"/>
      <c r="K303" s="54"/>
      <c r="L303" s="54"/>
      <c r="M303" s="54"/>
      <c r="N303" s="54"/>
      <c r="O303" s="54"/>
      <c r="P303" s="54"/>
      <c r="Q303" s="54"/>
      <c r="R303" s="54"/>
      <c r="S303" s="54"/>
      <c r="T303" s="54"/>
      <c r="U303" s="54"/>
      <c r="V303" s="54"/>
      <c r="W303" s="54"/>
      <c r="X303" s="54"/>
      <c r="Y303" s="54"/>
      <c r="Z303" s="54"/>
    </row>
    <row r="304" spans="1:26" ht="24.75" customHeight="1">
      <c r="A304" s="54"/>
      <c r="B304" s="54"/>
      <c r="C304" s="54"/>
      <c r="D304" s="54"/>
      <c r="E304" s="54"/>
      <c r="F304" s="54"/>
      <c r="G304" s="54"/>
      <c r="H304" s="54"/>
      <c r="I304" s="54"/>
      <c r="J304" s="54"/>
      <c r="K304" s="54"/>
      <c r="L304" s="54"/>
      <c r="M304" s="54"/>
      <c r="N304" s="54"/>
      <c r="O304" s="54"/>
      <c r="P304" s="54"/>
      <c r="Q304" s="54"/>
      <c r="R304" s="54"/>
      <c r="S304" s="54"/>
      <c r="T304" s="54"/>
      <c r="U304" s="54"/>
      <c r="V304" s="54"/>
      <c r="W304" s="54"/>
      <c r="X304" s="54"/>
      <c r="Y304" s="54"/>
      <c r="Z304" s="54"/>
    </row>
    <row r="305" spans="1:26" ht="24.75" customHeight="1">
      <c r="A305" s="54"/>
      <c r="B305" s="54"/>
      <c r="C305" s="54"/>
      <c r="D305" s="54"/>
      <c r="E305" s="54"/>
      <c r="F305" s="54"/>
      <c r="G305" s="54"/>
      <c r="H305" s="54"/>
      <c r="I305" s="54"/>
      <c r="J305" s="54"/>
      <c r="K305" s="54"/>
      <c r="L305" s="54"/>
      <c r="M305" s="54"/>
      <c r="N305" s="54"/>
      <c r="O305" s="54"/>
      <c r="P305" s="54"/>
      <c r="Q305" s="54"/>
      <c r="R305" s="54"/>
      <c r="S305" s="54"/>
      <c r="T305" s="54"/>
      <c r="U305" s="54"/>
      <c r="V305" s="54"/>
      <c r="W305" s="54"/>
      <c r="X305" s="54"/>
      <c r="Y305" s="54"/>
      <c r="Z305" s="54"/>
    </row>
    <row r="306" spans="1:26" ht="24.75" customHeight="1">
      <c r="A306" s="54"/>
      <c r="B306" s="54"/>
      <c r="C306" s="54"/>
      <c r="D306" s="54"/>
      <c r="E306" s="54"/>
      <c r="F306" s="54"/>
      <c r="G306" s="54"/>
      <c r="H306" s="54"/>
      <c r="I306" s="54"/>
      <c r="J306" s="54"/>
      <c r="K306" s="54"/>
      <c r="L306" s="54"/>
      <c r="M306" s="54"/>
      <c r="N306" s="54"/>
      <c r="O306" s="54"/>
      <c r="P306" s="54"/>
      <c r="Q306" s="54"/>
      <c r="R306" s="54"/>
      <c r="S306" s="54"/>
      <c r="T306" s="54"/>
      <c r="U306" s="54"/>
      <c r="V306" s="54"/>
      <c r="W306" s="54"/>
      <c r="X306" s="54"/>
      <c r="Y306" s="54"/>
      <c r="Z306" s="54"/>
    </row>
    <row r="307" spans="1:26" ht="24.75" customHeight="1">
      <c r="A307" s="54"/>
      <c r="B307" s="54"/>
      <c r="C307" s="54"/>
      <c r="D307" s="54"/>
      <c r="E307" s="54"/>
      <c r="F307" s="54"/>
      <c r="G307" s="54"/>
      <c r="H307" s="54"/>
      <c r="I307" s="54"/>
      <c r="J307" s="54"/>
      <c r="K307" s="54"/>
      <c r="L307" s="54"/>
      <c r="M307" s="54"/>
      <c r="N307" s="54"/>
      <c r="O307" s="54"/>
      <c r="P307" s="54"/>
      <c r="Q307" s="54"/>
      <c r="R307" s="54"/>
      <c r="S307" s="54"/>
      <c r="T307" s="54"/>
      <c r="U307" s="54"/>
      <c r="V307" s="54"/>
      <c r="W307" s="54"/>
      <c r="X307" s="54"/>
      <c r="Y307" s="54"/>
      <c r="Z307" s="54"/>
    </row>
    <row r="308" spans="1:26" ht="24.75" customHeight="1">
      <c r="A308" s="54"/>
      <c r="B308" s="54"/>
      <c r="C308" s="54"/>
      <c r="D308" s="54"/>
      <c r="E308" s="54"/>
      <c r="F308" s="54"/>
      <c r="G308" s="54"/>
      <c r="H308" s="54"/>
      <c r="I308" s="54"/>
      <c r="J308" s="54"/>
      <c r="K308" s="54"/>
      <c r="L308" s="54"/>
      <c r="M308" s="54"/>
      <c r="N308" s="54"/>
      <c r="O308" s="54"/>
      <c r="P308" s="54"/>
      <c r="Q308" s="54"/>
      <c r="R308" s="54"/>
      <c r="S308" s="54"/>
      <c r="T308" s="54"/>
      <c r="U308" s="54"/>
      <c r="V308" s="54"/>
      <c r="W308" s="54"/>
      <c r="X308" s="54"/>
      <c r="Y308" s="54"/>
      <c r="Z308" s="54"/>
    </row>
    <row r="309" spans="1:26" ht="24.75" customHeight="1">
      <c r="A309" s="54"/>
      <c r="B309" s="54"/>
      <c r="C309" s="54"/>
      <c r="D309" s="54"/>
      <c r="E309" s="54"/>
      <c r="F309" s="54"/>
      <c r="G309" s="54"/>
      <c r="H309" s="54"/>
      <c r="I309" s="54"/>
      <c r="J309" s="54"/>
      <c r="K309" s="54"/>
      <c r="L309" s="54"/>
      <c r="M309" s="54"/>
      <c r="N309" s="54"/>
      <c r="O309" s="54"/>
      <c r="P309" s="54"/>
      <c r="Q309" s="54"/>
      <c r="R309" s="54"/>
      <c r="S309" s="54"/>
      <c r="T309" s="54"/>
      <c r="U309" s="54"/>
      <c r="V309" s="54"/>
      <c r="W309" s="54"/>
      <c r="X309" s="54"/>
      <c r="Y309" s="54"/>
      <c r="Z309" s="54"/>
    </row>
    <row r="310" spans="1:26" ht="24.75" customHeight="1">
      <c r="A310" s="54"/>
      <c r="B310" s="54"/>
      <c r="C310" s="54"/>
      <c r="D310" s="54"/>
      <c r="E310" s="54"/>
      <c r="F310" s="54"/>
      <c r="G310" s="54"/>
      <c r="H310" s="54"/>
      <c r="I310" s="54"/>
      <c r="J310" s="54"/>
      <c r="K310" s="54"/>
      <c r="L310" s="54"/>
      <c r="M310" s="54"/>
      <c r="N310" s="54"/>
      <c r="O310" s="54"/>
      <c r="P310" s="54"/>
      <c r="Q310" s="54"/>
      <c r="R310" s="54"/>
      <c r="S310" s="54"/>
      <c r="T310" s="54"/>
      <c r="U310" s="54"/>
      <c r="V310" s="54"/>
      <c r="W310" s="54"/>
      <c r="X310" s="54"/>
      <c r="Y310" s="54"/>
      <c r="Z310" s="54"/>
    </row>
    <row r="311" spans="1:26" ht="24.75" customHeight="1">
      <c r="A311" s="54"/>
      <c r="B311" s="54"/>
      <c r="C311" s="54"/>
      <c r="D311" s="54"/>
      <c r="E311" s="54"/>
      <c r="F311" s="54"/>
      <c r="G311" s="54"/>
      <c r="H311" s="54"/>
      <c r="I311" s="54"/>
      <c r="J311" s="54"/>
      <c r="K311" s="54"/>
      <c r="L311" s="54"/>
      <c r="M311" s="54"/>
      <c r="N311" s="54"/>
      <c r="O311" s="54"/>
      <c r="P311" s="54"/>
      <c r="Q311" s="54"/>
      <c r="R311" s="54"/>
      <c r="S311" s="54"/>
      <c r="T311" s="54"/>
      <c r="U311" s="54"/>
      <c r="V311" s="54"/>
      <c r="W311" s="54"/>
      <c r="X311" s="54"/>
      <c r="Y311" s="54"/>
      <c r="Z311" s="54"/>
    </row>
    <row r="312" spans="1:26" ht="24.75" customHeight="1">
      <c r="A312" s="54"/>
      <c r="B312" s="54"/>
      <c r="C312" s="54"/>
      <c r="D312" s="54"/>
      <c r="E312" s="54"/>
      <c r="F312" s="54"/>
      <c r="G312" s="54"/>
      <c r="H312" s="54"/>
      <c r="I312" s="54"/>
      <c r="J312" s="54"/>
      <c r="K312" s="54"/>
      <c r="L312" s="54"/>
      <c r="M312" s="54"/>
      <c r="N312" s="54"/>
      <c r="O312" s="54"/>
      <c r="P312" s="54"/>
      <c r="Q312" s="54"/>
      <c r="R312" s="54"/>
      <c r="S312" s="54"/>
      <c r="T312" s="54"/>
      <c r="U312" s="54"/>
      <c r="V312" s="54"/>
      <c r="W312" s="54"/>
      <c r="X312" s="54"/>
      <c r="Y312" s="54"/>
      <c r="Z312" s="54"/>
    </row>
    <row r="313" spans="1:26" ht="24.75" customHeight="1">
      <c r="A313" s="54"/>
      <c r="B313" s="54"/>
      <c r="C313" s="54"/>
      <c r="D313" s="54"/>
      <c r="E313" s="54"/>
      <c r="F313" s="54"/>
      <c r="G313" s="54"/>
      <c r="H313" s="54"/>
      <c r="I313" s="54"/>
      <c r="J313" s="54"/>
      <c r="K313" s="54"/>
      <c r="L313" s="54"/>
      <c r="M313" s="54"/>
      <c r="N313" s="54"/>
      <c r="O313" s="54"/>
      <c r="P313" s="54"/>
      <c r="Q313" s="54"/>
      <c r="R313" s="54"/>
      <c r="S313" s="54"/>
      <c r="T313" s="54"/>
      <c r="U313" s="54"/>
      <c r="V313" s="54"/>
      <c r="W313" s="54"/>
      <c r="X313" s="54"/>
      <c r="Y313" s="54"/>
      <c r="Z313" s="54"/>
    </row>
    <row r="314" spans="1:26" ht="24.75" customHeight="1">
      <c r="A314" s="54"/>
      <c r="B314" s="54"/>
      <c r="C314" s="54"/>
      <c r="D314" s="54"/>
      <c r="E314" s="54"/>
      <c r="F314" s="54"/>
      <c r="G314" s="54"/>
      <c r="H314" s="54"/>
      <c r="I314" s="54"/>
      <c r="J314" s="54"/>
      <c r="K314" s="54"/>
      <c r="L314" s="54"/>
      <c r="M314" s="54"/>
      <c r="N314" s="54"/>
      <c r="O314" s="54"/>
      <c r="P314" s="54"/>
      <c r="Q314" s="54"/>
      <c r="R314" s="54"/>
      <c r="S314" s="54"/>
      <c r="T314" s="54"/>
      <c r="U314" s="54"/>
      <c r="V314" s="54"/>
      <c r="W314" s="54"/>
      <c r="X314" s="54"/>
      <c r="Y314" s="54"/>
      <c r="Z314" s="54"/>
    </row>
    <row r="315" spans="1:26" ht="24.75" customHeight="1">
      <c r="A315" s="54"/>
      <c r="B315" s="54"/>
      <c r="C315" s="54"/>
      <c r="D315" s="54"/>
      <c r="E315" s="54"/>
      <c r="F315" s="54"/>
      <c r="G315" s="54"/>
      <c r="H315" s="54"/>
      <c r="I315" s="54"/>
      <c r="J315" s="54"/>
      <c r="K315" s="54"/>
      <c r="L315" s="54"/>
      <c r="M315" s="54"/>
      <c r="N315" s="54"/>
      <c r="O315" s="54"/>
      <c r="P315" s="54"/>
      <c r="Q315" s="54"/>
      <c r="R315" s="54"/>
      <c r="S315" s="54"/>
      <c r="T315" s="54"/>
      <c r="U315" s="54"/>
      <c r="V315" s="54"/>
      <c r="W315" s="54"/>
      <c r="X315" s="54"/>
      <c r="Y315" s="54"/>
      <c r="Z315" s="54"/>
    </row>
    <row r="316" spans="1:26" ht="24.75" customHeight="1">
      <c r="A316" s="54"/>
      <c r="B316" s="54"/>
      <c r="C316" s="54"/>
      <c r="D316" s="54"/>
      <c r="E316" s="54"/>
      <c r="F316" s="54"/>
      <c r="G316" s="54"/>
      <c r="H316" s="54"/>
      <c r="I316" s="54"/>
      <c r="J316" s="54"/>
      <c r="K316" s="54"/>
      <c r="L316" s="54"/>
      <c r="M316" s="54"/>
      <c r="N316" s="54"/>
      <c r="O316" s="54"/>
      <c r="P316" s="54"/>
      <c r="Q316" s="54"/>
      <c r="R316" s="54"/>
      <c r="S316" s="54"/>
      <c r="T316" s="54"/>
      <c r="U316" s="54"/>
      <c r="V316" s="54"/>
      <c r="W316" s="54"/>
      <c r="X316" s="54"/>
      <c r="Y316" s="54"/>
      <c r="Z316" s="54"/>
    </row>
    <row r="317" spans="1:26" ht="24.75" customHeight="1">
      <c r="A317" s="54"/>
      <c r="B317" s="54"/>
      <c r="C317" s="54"/>
      <c r="D317" s="54"/>
      <c r="E317" s="54"/>
      <c r="F317" s="54"/>
      <c r="G317" s="54"/>
      <c r="H317" s="54"/>
      <c r="I317" s="54"/>
      <c r="J317" s="54"/>
      <c r="K317" s="54"/>
      <c r="L317" s="54"/>
      <c r="M317" s="54"/>
      <c r="N317" s="54"/>
      <c r="O317" s="54"/>
      <c r="P317" s="54"/>
      <c r="Q317" s="54"/>
      <c r="R317" s="54"/>
      <c r="S317" s="54"/>
      <c r="T317" s="54"/>
      <c r="U317" s="54"/>
      <c r="V317" s="54"/>
      <c r="W317" s="54"/>
      <c r="X317" s="54"/>
      <c r="Y317" s="54"/>
      <c r="Z317" s="54"/>
    </row>
    <row r="318" spans="1:26" ht="24.75" customHeight="1">
      <c r="A318" s="54"/>
      <c r="B318" s="54"/>
      <c r="C318" s="54"/>
      <c r="D318" s="54"/>
      <c r="E318" s="54"/>
      <c r="F318" s="54"/>
      <c r="G318" s="54"/>
      <c r="H318" s="54"/>
      <c r="I318" s="54"/>
      <c r="J318" s="54"/>
      <c r="K318" s="54"/>
      <c r="L318" s="54"/>
      <c r="M318" s="54"/>
      <c r="N318" s="54"/>
      <c r="O318" s="54"/>
      <c r="P318" s="54"/>
      <c r="Q318" s="54"/>
      <c r="R318" s="54"/>
      <c r="S318" s="54"/>
      <c r="T318" s="54"/>
      <c r="U318" s="54"/>
      <c r="V318" s="54"/>
      <c r="W318" s="54"/>
      <c r="X318" s="54"/>
      <c r="Y318" s="54"/>
      <c r="Z318" s="54"/>
    </row>
    <row r="319" spans="1:26" ht="24.75" customHeight="1">
      <c r="A319" s="54"/>
      <c r="B319" s="54"/>
      <c r="C319" s="54"/>
      <c r="D319" s="54"/>
      <c r="E319" s="54"/>
      <c r="F319" s="54"/>
      <c r="G319" s="54"/>
      <c r="H319" s="54"/>
      <c r="I319" s="54"/>
      <c r="J319" s="54"/>
      <c r="K319" s="54"/>
      <c r="L319" s="54"/>
      <c r="M319" s="54"/>
      <c r="N319" s="54"/>
      <c r="O319" s="54"/>
      <c r="P319" s="54"/>
      <c r="Q319" s="54"/>
      <c r="R319" s="54"/>
      <c r="S319" s="54"/>
      <c r="T319" s="54"/>
      <c r="U319" s="54"/>
      <c r="V319" s="54"/>
      <c r="W319" s="54"/>
      <c r="X319" s="54"/>
      <c r="Y319" s="54"/>
      <c r="Z319" s="54"/>
    </row>
    <row r="320" spans="1:26" ht="24.75" customHeight="1">
      <c r="A320" s="54"/>
      <c r="B320" s="54"/>
      <c r="C320" s="54"/>
      <c r="D320" s="54"/>
      <c r="E320" s="54"/>
      <c r="F320" s="54"/>
      <c r="G320" s="54"/>
      <c r="H320" s="54"/>
      <c r="I320" s="54"/>
      <c r="J320" s="54"/>
      <c r="K320" s="54"/>
      <c r="L320" s="54"/>
      <c r="M320" s="54"/>
      <c r="N320" s="54"/>
      <c r="O320" s="54"/>
      <c r="P320" s="54"/>
      <c r="Q320" s="54"/>
      <c r="R320" s="54"/>
      <c r="S320" s="54"/>
      <c r="T320" s="54"/>
      <c r="U320" s="54"/>
      <c r="V320" s="54"/>
      <c r="W320" s="54"/>
      <c r="X320" s="54"/>
      <c r="Y320" s="54"/>
      <c r="Z320" s="54"/>
    </row>
    <row r="321" spans="1:26" ht="24.75" customHeight="1">
      <c r="A321" s="54"/>
      <c r="B321" s="54"/>
      <c r="C321" s="54"/>
      <c r="D321" s="54"/>
      <c r="E321" s="54"/>
      <c r="F321" s="54"/>
      <c r="G321" s="54"/>
      <c r="H321" s="54"/>
      <c r="I321" s="54"/>
      <c r="J321" s="54"/>
      <c r="K321" s="54"/>
      <c r="L321" s="54"/>
      <c r="M321" s="54"/>
      <c r="N321" s="54"/>
      <c r="O321" s="54"/>
      <c r="P321" s="54"/>
      <c r="Q321" s="54"/>
      <c r="R321" s="54"/>
      <c r="S321" s="54"/>
      <c r="T321" s="54"/>
      <c r="U321" s="54"/>
      <c r="V321" s="54"/>
      <c r="W321" s="54"/>
      <c r="X321" s="54"/>
      <c r="Y321" s="54"/>
      <c r="Z321" s="54"/>
    </row>
    <row r="322" spans="1:26" ht="24.75" customHeight="1">
      <c r="A322" s="54"/>
      <c r="B322" s="54"/>
      <c r="C322" s="54"/>
      <c r="D322" s="54"/>
      <c r="E322" s="54"/>
      <c r="F322" s="54"/>
      <c r="G322" s="54"/>
      <c r="H322" s="54"/>
      <c r="I322" s="54"/>
      <c r="J322" s="54"/>
      <c r="K322" s="54"/>
      <c r="L322" s="54"/>
      <c r="M322" s="54"/>
      <c r="N322" s="54"/>
      <c r="O322" s="54"/>
      <c r="P322" s="54"/>
      <c r="Q322" s="54"/>
      <c r="R322" s="54"/>
      <c r="S322" s="54"/>
      <c r="T322" s="54"/>
      <c r="U322" s="54"/>
      <c r="V322" s="54"/>
      <c r="W322" s="54"/>
      <c r="X322" s="54"/>
      <c r="Y322" s="54"/>
      <c r="Z322" s="54"/>
    </row>
    <row r="323" spans="1:26" ht="24.75" customHeight="1">
      <c r="A323" s="54"/>
      <c r="B323" s="54"/>
      <c r="C323" s="54"/>
      <c r="D323" s="54"/>
      <c r="E323" s="54"/>
      <c r="F323" s="54"/>
      <c r="G323" s="54"/>
      <c r="H323" s="54"/>
      <c r="I323" s="54"/>
      <c r="J323" s="54"/>
      <c r="K323" s="54"/>
      <c r="L323" s="54"/>
      <c r="M323" s="54"/>
      <c r="N323" s="54"/>
      <c r="O323" s="54"/>
      <c r="P323" s="54"/>
      <c r="Q323" s="54"/>
      <c r="R323" s="54"/>
      <c r="S323" s="54"/>
      <c r="T323" s="54"/>
      <c r="U323" s="54"/>
      <c r="V323" s="54"/>
      <c r="W323" s="54"/>
      <c r="X323" s="54"/>
      <c r="Y323" s="54"/>
      <c r="Z323" s="54"/>
    </row>
    <row r="324" spans="1:26" ht="24.75" customHeight="1">
      <c r="A324" s="54"/>
      <c r="B324" s="54"/>
      <c r="C324" s="54"/>
      <c r="D324" s="54"/>
      <c r="E324" s="54"/>
      <c r="F324" s="54"/>
      <c r="G324" s="54"/>
      <c r="H324" s="54"/>
      <c r="I324" s="54"/>
      <c r="J324" s="54"/>
      <c r="K324" s="54"/>
      <c r="L324" s="54"/>
      <c r="M324" s="54"/>
      <c r="N324" s="54"/>
      <c r="O324" s="54"/>
      <c r="P324" s="54"/>
      <c r="Q324" s="54"/>
      <c r="R324" s="54"/>
      <c r="S324" s="54"/>
      <c r="T324" s="54"/>
      <c r="U324" s="54"/>
      <c r="V324" s="54"/>
      <c r="W324" s="54"/>
      <c r="X324" s="54"/>
      <c r="Y324" s="54"/>
      <c r="Z324" s="54"/>
    </row>
    <row r="325" spans="1:26" ht="24.75" customHeight="1">
      <c r="A325" s="54"/>
      <c r="B325" s="54"/>
      <c r="C325" s="54"/>
      <c r="D325" s="54"/>
      <c r="E325" s="54"/>
      <c r="F325" s="54"/>
      <c r="G325" s="54"/>
      <c r="H325" s="54"/>
      <c r="I325" s="54"/>
      <c r="J325" s="54"/>
      <c r="K325" s="54"/>
      <c r="L325" s="54"/>
      <c r="M325" s="54"/>
      <c r="N325" s="54"/>
      <c r="O325" s="54"/>
      <c r="P325" s="54"/>
      <c r="Q325" s="54"/>
      <c r="R325" s="54"/>
      <c r="S325" s="54"/>
      <c r="T325" s="54"/>
      <c r="U325" s="54"/>
      <c r="V325" s="54"/>
      <c r="W325" s="54"/>
      <c r="X325" s="54"/>
      <c r="Y325" s="54"/>
      <c r="Z325" s="54"/>
    </row>
    <row r="326" spans="1:26" ht="24.75" customHeight="1">
      <c r="A326" s="54"/>
      <c r="B326" s="54"/>
      <c r="C326" s="54"/>
      <c r="D326" s="54"/>
      <c r="E326" s="54"/>
      <c r="F326" s="54"/>
      <c r="G326" s="54"/>
      <c r="H326" s="54"/>
      <c r="I326" s="54"/>
      <c r="J326" s="54"/>
      <c r="K326" s="54"/>
      <c r="L326" s="54"/>
      <c r="M326" s="54"/>
      <c r="N326" s="54"/>
      <c r="O326" s="54"/>
      <c r="P326" s="54"/>
      <c r="Q326" s="54"/>
      <c r="R326" s="54"/>
      <c r="S326" s="54"/>
      <c r="T326" s="54"/>
      <c r="U326" s="54"/>
      <c r="V326" s="54"/>
      <c r="W326" s="54"/>
      <c r="X326" s="54"/>
      <c r="Y326" s="54"/>
      <c r="Z326" s="54"/>
    </row>
    <row r="327" spans="1:26" ht="24.75" customHeight="1">
      <c r="A327" s="54"/>
      <c r="B327" s="54"/>
      <c r="C327" s="54"/>
      <c r="D327" s="54"/>
      <c r="E327" s="54"/>
      <c r="F327" s="54"/>
      <c r="G327" s="54"/>
      <c r="H327" s="54"/>
      <c r="I327" s="54"/>
      <c r="J327" s="54"/>
      <c r="K327" s="54"/>
      <c r="L327" s="54"/>
      <c r="M327" s="54"/>
      <c r="N327" s="54"/>
      <c r="O327" s="54"/>
      <c r="P327" s="54"/>
      <c r="Q327" s="54"/>
      <c r="R327" s="54"/>
      <c r="S327" s="54"/>
      <c r="T327" s="54"/>
      <c r="U327" s="54"/>
      <c r="V327" s="54"/>
      <c r="W327" s="54"/>
      <c r="X327" s="54"/>
      <c r="Y327" s="54"/>
      <c r="Z327" s="54"/>
    </row>
    <row r="328" spans="1:26" ht="24.75" customHeight="1">
      <c r="A328" s="54"/>
      <c r="B328" s="54"/>
      <c r="C328" s="54"/>
      <c r="D328" s="54"/>
      <c r="E328" s="54"/>
      <c r="F328" s="54"/>
      <c r="G328" s="54"/>
      <c r="H328" s="54"/>
      <c r="I328" s="54"/>
      <c r="J328" s="54"/>
      <c r="K328" s="54"/>
      <c r="L328" s="54"/>
      <c r="M328" s="54"/>
      <c r="N328" s="54"/>
      <c r="O328" s="54"/>
      <c r="P328" s="54"/>
      <c r="Q328" s="54"/>
      <c r="R328" s="54"/>
      <c r="S328" s="54"/>
      <c r="T328" s="54"/>
      <c r="U328" s="54"/>
      <c r="V328" s="54"/>
      <c r="W328" s="54"/>
      <c r="X328" s="54"/>
      <c r="Y328" s="54"/>
      <c r="Z328" s="54"/>
    </row>
    <row r="329" spans="1:26" ht="24.75" customHeight="1">
      <c r="A329" s="54"/>
      <c r="B329" s="54"/>
      <c r="C329" s="54"/>
      <c r="D329" s="54"/>
      <c r="E329" s="54"/>
      <c r="F329" s="54"/>
      <c r="G329" s="54"/>
      <c r="H329" s="54"/>
      <c r="I329" s="54"/>
      <c r="J329" s="54"/>
      <c r="K329" s="54"/>
      <c r="L329" s="54"/>
      <c r="M329" s="54"/>
      <c r="N329" s="54"/>
      <c r="O329" s="54"/>
      <c r="P329" s="54"/>
      <c r="Q329" s="54"/>
      <c r="R329" s="54"/>
      <c r="S329" s="54"/>
      <c r="T329" s="54"/>
      <c r="U329" s="54"/>
      <c r="V329" s="54"/>
      <c r="W329" s="54"/>
      <c r="X329" s="54"/>
      <c r="Y329" s="54"/>
      <c r="Z329" s="54"/>
    </row>
    <row r="330" spans="1:26" ht="24.75" customHeight="1">
      <c r="A330" s="54"/>
      <c r="B330" s="54"/>
      <c r="C330" s="54"/>
      <c r="D330" s="54"/>
      <c r="E330" s="54"/>
      <c r="F330" s="54"/>
      <c r="G330" s="54"/>
      <c r="H330" s="54"/>
      <c r="I330" s="54"/>
      <c r="J330" s="54"/>
      <c r="K330" s="54"/>
      <c r="L330" s="54"/>
      <c r="M330" s="54"/>
      <c r="N330" s="54"/>
      <c r="O330" s="54"/>
      <c r="P330" s="54"/>
      <c r="Q330" s="54"/>
      <c r="R330" s="54"/>
      <c r="S330" s="54"/>
      <c r="T330" s="54"/>
      <c r="U330" s="54"/>
      <c r="V330" s="54"/>
      <c r="W330" s="54"/>
      <c r="X330" s="54"/>
      <c r="Y330" s="54"/>
      <c r="Z330" s="54"/>
    </row>
    <row r="331" spans="1:26" ht="24.75" customHeight="1">
      <c r="A331" s="54"/>
      <c r="B331" s="54"/>
      <c r="C331" s="54"/>
      <c r="D331" s="54"/>
      <c r="E331" s="54"/>
      <c r="F331" s="54"/>
      <c r="G331" s="54"/>
      <c r="H331" s="54"/>
      <c r="I331" s="54"/>
      <c r="J331" s="54"/>
      <c r="K331" s="54"/>
      <c r="L331" s="54"/>
      <c r="M331" s="54"/>
      <c r="N331" s="54"/>
      <c r="O331" s="54"/>
      <c r="P331" s="54"/>
      <c r="Q331" s="54"/>
      <c r="R331" s="54"/>
      <c r="S331" s="54"/>
      <c r="T331" s="54"/>
      <c r="U331" s="54"/>
      <c r="V331" s="54"/>
      <c r="W331" s="54"/>
      <c r="X331" s="54"/>
      <c r="Y331" s="54"/>
      <c r="Z331" s="54"/>
    </row>
    <row r="332" spans="1:26" ht="24.75" customHeight="1">
      <c r="A332" s="54"/>
      <c r="B332" s="54"/>
      <c r="C332" s="54"/>
      <c r="D332" s="54"/>
      <c r="E332" s="54"/>
      <c r="F332" s="54"/>
      <c r="G332" s="54"/>
      <c r="H332" s="54"/>
      <c r="I332" s="54"/>
      <c r="J332" s="54"/>
      <c r="K332" s="54"/>
      <c r="L332" s="54"/>
      <c r="M332" s="54"/>
      <c r="N332" s="54"/>
      <c r="O332" s="54"/>
      <c r="P332" s="54"/>
      <c r="Q332" s="54"/>
      <c r="R332" s="54"/>
      <c r="S332" s="54"/>
      <c r="T332" s="54"/>
      <c r="U332" s="54"/>
      <c r="V332" s="54"/>
      <c r="W332" s="54"/>
      <c r="X332" s="54"/>
      <c r="Y332" s="54"/>
      <c r="Z332" s="54"/>
    </row>
    <row r="333" spans="1:26" ht="24.75" customHeight="1">
      <c r="A333" s="54"/>
      <c r="B333" s="54"/>
      <c r="C333" s="54"/>
      <c r="D333" s="54"/>
      <c r="E333" s="54"/>
      <c r="F333" s="54"/>
      <c r="G333" s="54"/>
      <c r="H333" s="54"/>
      <c r="I333" s="54"/>
      <c r="J333" s="54"/>
      <c r="K333" s="54"/>
      <c r="L333" s="54"/>
      <c r="M333" s="54"/>
      <c r="N333" s="54"/>
      <c r="O333" s="54"/>
      <c r="P333" s="54"/>
      <c r="Q333" s="54"/>
      <c r="R333" s="54"/>
      <c r="S333" s="54"/>
      <c r="T333" s="54"/>
      <c r="U333" s="54"/>
      <c r="V333" s="54"/>
      <c r="W333" s="54"/>
      <c r="X333" s="54"/>
      <c r="Y333" s="54"/>
      <c r="Z333" s="54"/>
    </row>
    <row r="334" spans="1:26" ht="24.75" customHeight="1">
      <c r="A334" s="54"/>
      <c r="B334" s="54"/>
      <c r="C334" s="54"/>
      <c r="D334" s="54"/>
      <c r="E334" s="54"/>
      <c r="F334" s="54"/>
      <c r="G334" s="54"/>
      <c r="H334" s="54"/>
      <c r="I334" s="54"/>
      <c r="J334" s="54"/>
      <c r="K334" s="54"/>
      <c r="L334" s="54"/>
      <c r="M334" s="54"/>
      <c r="N334" s="54"/>
      <c r="O334" s="54"/>
      <c r="P334" s="54"/>
      <c r="Q334" s="54"/>
      <c r="R334" s="54"/>
      <c r="S334" s="54"/>
      <c r="T334" s="54"/>
      <c r="U334" s="54"/>
      <c r="V334" s="54"/>
      <c r="W334" s="54"/>
      <c r="X334" s="54"/>
      <c r="Y334" s="54"/>
      <c r="Z334" s="54"/>
    </row>
    <row r="335" spans="1:26" ht="24.75" customHeight="1">
      <c r="A335" s="54"/>
      <c r="B335" s="54"/>
      <c r="C335" s="54"/>
      <c r="D335" s="54"/>
      <c r="E335" s="54"/>
      <c r="F335" s="54"/>
      <c r="G335" s="54"/>
      <c r="H335" s="54"/>
      <c r="I335" s="54"/>
      <c r="J335" s="54"/>
      <c r="K335" s="54"/>
      <c r="L335" s="54"/>
      <c r="M335" s="54"/>
      <c r="N335" s="54"/>
      <c r="O335" s="54"/>
      <c r="P335" s="54"/>
      <c r="Q335" s="54"/>
      <c r="R335" s="54"/>
      <c r="S335" s="54"/>
      <c r="T335" s="54"/>
      <c r="U335" s="54"/>
      <c r="V335" s="54"/>
      <c r="W335" s="54"/>
      <c r="X335" s="54"/>
      <c r="Y335" s="54"/>
      <c r="Z335" s="54"/>
    </row>
    <row r="336" spans="1:26" ht="24.75" customHeight="1">
      <c r="A336" s="54"/>
      <c r="B336" s="54"/>
      <c r="C336" s="54"/>
      <c r="D336" s="54"/>
      <c r="E336" s="54"/>
      <c r="F336" s="54"/>
      <c r="G336" s="54"/>
      <c r="H336" s="54"/>
      <c r="I336" s="54"/>
      <c r="J336" s="54"/>
      <c r="K336" s="54"/>
      <c r="L336" s="54"/>
      <c r="M336" s="54"/>
      <c r="N336" s="54"/>
      <c r="O336" s="54"/>
      <c r="P336" s="54"/>
      <c r="Q336" s="54"/>
      <c r="R336" s="54"/>
      <c r="S336" s="54"/>
      <c r="T336" s="54"/>
      <c r="U336" s="54"/>
      <c r="V336" s="54"/>
      <c r="W336" s="54"/>
      <c r="X336" s="54"/>
      <c r="Y336" s="54"/>
      <c r="Z336" s="54"/>
    </row>
    <row r="337" spans="1:26" ht="24.75" customHeight="1">
      <c r="A337" s="54"/>
      <c r="B337" s="54"/>
      <c r="C337" s="54"/>
      <c r="D337" s="54"/>
      <c r="E337" s="54"/>
      <c r="F337" s="54"/>
      <c r="G337" s="54"/>
      <c r="H337" s="54"/>
      <c r="I337" s="54"/>
      <c r="J337" s="54"/>
      <c r="K337" s="54"/>
      <c r="L337" s="54"/>
      <c r="M337" s="54"/>
      <c r="N337" s="54"/>
      <c r="O337" s="54"/>
      <c r="P337" s="54"/>
      <c r="Q337" s="54"/>
      <c r="R337" s="54"/>
      <c r="S337" s="54"/>
      <c r="T337" s="54"/>
      <c r="U337" s="54"/>
      <c r="V337" s="54"/>
      <c r="W337" s="54"/>
      <c r="X337" s="54"/>
      <c r="Y337" s="54"/>
      <c r="Z337" s="54"/>
    </row>
    <row r="338" spans="1:26" ht="24.75" customHeight="1">
      <c r="A338" s="54"/>
      <c r="B338" s="54"/>
      <c r="C338" s="54"/>
      <c r="D338" s="54"/>
      <c r="E338" s="54"/>
      <c r="F338" s="54"/>
      <c r="G338" s="54"/>
      <c r="H338" s="54"/>
      <c r="I338" s="54"/>
      <c r="J338" s="54"/>
      <c r="K338" s="54"/>
      <c r="L338" s="54"/>
      <c r="M338" s="54"/>
      <c r="N338" s="54"/>
      <c r="O338" s="54"/>
      <c r="P338" s="54"/>
      <c r="Q338" s="54"/>
      <c r="R338" s="54"/>
      <c r="S338" s="54"/>
      <c r="T338" s="54"/>
      <c r="U338" s="54"/>
      <c r="V338" s="54"/>
      <c r="W338" s="54"/>
      <c r="X338" s="54"/>
      <c r="Y338" s="54"/>
      <c r="Z338" s="54"/>
    </row>
    <row r="339" spans="1:26" ht="24.75" customHeight="1">
      <c r="A339" s="54"/>
      <c r="B339" s="54"/>
      <c r="C339" s="54"/>
      <c r="D339" s="54"/>
      <c r="E339" s="54"/>
      <c r="F339" s="54"/>
      <c r="G339" s="54"/>
      <c r="H339" s="54"/>
      <c r="I339" s="54"/>
      <c r="J339" s="54"/>
      <c r="K339" s="54"/>
      <c r="L339" s="54"/>
      <c r="M339" s="54"/>
      <c r="N339" s="54"/>
      <c r="O339" s="54"/>
      <c r="P339" s="54"/>
      <c r="Q339" s="54"/>
      <c r="R339" s="54"/>
      <c r="S339" s="54"/>
      <c r="T339" s="54"/>
      <c r="U339" s="54"/>
      <c r="V339" s="54"/>
      <c r="W339" s="54"/>
      <c r="X339" s="54"/>
      <c r="Y339" s="54"/>
      <c r="Z339" s="54"/>
    </row>
    <row r="340" spans="1:26" ht="24.75" customHeight="1">
      <c r="A340" s="54"/>
      <c r="B340" s="54"/>
      <c r="C340" s="54"/>
      <c r="D340" s="54"/>
      <c r="E340" s="54"/>
      <c r="F340" s="54"/>
      <c r="G340" s="54"/>
      <c r="H340" s="54"/>
      <c r="I340" s="54"/>
      <c r="J340" s="54"/>
      <c r="K340" s="54"/>
      <c r="L340" s="54"/>
      <c r="M340" s="54"/>
      <c r="N340" s="54"/>
      <c r="O340" s="54"/>
      <c r="P340" s="54"/>
      <c r="Q340" s="54"/>
      <c r="R340" s="54"/>
      <c r="S340" s="54"/>
      <c r="T340" s="54"/>
      <c r="U340" s="54"/>
      <c r="V340" s="54"/>
      <c r="W340" s="54"/>
      <c r="X340" s="54"/>
      <c r="Y340" s="54"/>
      <c r="Z340" s="54"/>
    </row>
    <row r="341" spans="1:26" ht="24.75" customHeight="1">
      <c r="A341" s="54"/>
      <c r="B341" s="54"/>
      <c r="C341" s="54"/>
      <c r="D341" s="54"/>
      <c r="E341" s="54"/>
      <c r="F341" s="54"/>
      <c r="G341" s="54"/>
      <c r="H341" s="54"/>
      <c r="I341" s="54"/>
      <c r="J341" s="54"/>
      <c r="K341" s="54"/>
      <c r="L341" s="54"/>
      <c r="M341" s="54"/>
      <c r="N341" s="54"/>
      <c r="O341" s="54"/>
      <c r="P341" s="54"/>
      <c r="Q341" s="54"/>
      <c r="R341" s="54"/>
      <c r="S341" s="54"/>
      <c r="T341" s="54"/>
      <c r="U341" s="54"/>
      <c r="V341" s="54"/>
      <c r="W341" s="54"/>
      <c r="X341" s="54"/>
      <c r="Y341" s="54"/>
      <c r="Z341" s="54"/>
    </row>
    <row r="342" spans="1:26" ht="24.75" customHeight="1">
      <c r="A342" s="54"/>
      <c r="B342" s="54"/>
      <c r="C342" s="54"/>
      <c r="D342" s="54"/>
      <c r="E342" s="54"/>
      <c r="F342" s="54"/>
      <c r="G342" s="54"/>
      <c r="H342" s="54"/>
      <c r="I342" s="54"/>
      <c r="J342" s="54"/>
      <c r="K342" s="54"/>
      <c r="L342" s="54"/>
      <c r="M342" s="54"/>
      <c r="N342" s="54"/>
      <c r="O342" s="54"/>
      <c r="P342" s="54"/>
      <c r="Q342" s="54"/>
      <c r="R342" s="54"/>
      <c r="S342" s="54"/>
      <c r="T342" s="54"/>
      <c r="U342" s="54"/>
      <c r="V342" s="54"/>
      <c r="W342" s="54"/>
      <c r="X342" s="54"/>
      <c r="Y342" s="54"/>
      <c r="Z342" s="54"/>
    </row>
    <row r="343" spans="1:26" ht="24.75" customHeight="1">
      <c r="A343" s="54"/>
      <c r="B343" s="54"/>
      <c r="C343" s="54"/>
      <c r="D343" s="54"/>
      <c r="E343" s="54"/>
      <c r="F343" s="54"/>
      <c r="G343" s="54"/>
      <c r="H343" s="54"/>
      <c r="I343" s="54"/>
      <c r="J343" s="54"/>
      <c r="K343" s="54"/>
      <c r="L343" s="54"/>
      <c r="M343" s="54"/>
      <c r="N343" s="54"/>
      <c r="O343" s="54"/>
      <c r="P343" s="54"/>
      <c r="Q343" s="54"/>
      <c r="R343" s="54"/>
      <c r="S343" s="54"/>
      <c r="T343" s="54"/>
      <c r="U343" s="54"/>
      <c r="V343" s="54"/>
      <c r="W343" s="54"/>
      <c r="X343" s="54"/>
      <c r="Y343" s="54"/>
      <c r="Z343" s="54"/>
    </row>
    <row r="344" spans="1:26" ht="24.75" customHeight="1">
      <c r="A344" s="54"/>
      <c r="B344" s="54"/>
      <c r="C344" s="54"/>
      <c r="D344" s="54"/>
      <c r="E344" s="54"/>
      <c r="F344" s="54"/>
      <c r="G344" s="54"/>
      <c r="H344" s="54"/>
      <c r="I344" s="54"/>
      <c r="J344" s="54"/>
      <c r="K344" s="54"/>
      <c r="L344" s="54"/>
      <c r="M344" s="54"/>
      <c r="N344" s="54"/>
      <c r="O344" s="54"/>
      <c r="P344" s="54"/>
      <c r="Q344" s="54"/>
      <c r="R344" s="54"/>
      <c r="S344" s="54"/>
      <c r="T344" s="54"/>
      <c r="U344" s="54"/>
      <c r="V344" s="54"/>
      <c r="W344" s="54"/>
      <c r="X344" s="54"/>
      <c r="Y344" s="54"/>
      <c r="Z344" s="54"/>
    </row>
    <row r="345" spans="1:26" ht="24.75" customHeight="1">
      <c r="A345" s="54"/>
      <c r="B345" s="54"/>
      <c r="C345" s="54"/>
      <c r="D345" s="54"/>
      <c r="E345" s="54"/>
      <c r="F345" s="54"/>
      <c r="G345" s="54"/>
      <c r="H345" s="54"/>
      <c r="I345" s="54"/>
      <c r="J345" s="54"/>
      <c r="K345" s="54"/>
      <c r="L345" s="54"/>
      <c r="M345" s="54"/>
      <c r="N345" s="54"/>
      <c r="O345" s="54"/>
      <c r="P345" s="54"/>
      <c r="Q345" s="54"/>
      <c r="R345" s="54"/>
      <c r="S345" s="54"/>
      <c r="T345" s="54"/>
      <c r="U345" s="54"/>
      <c r="V345" s="54"/>
      <c r="W345" s="54"/>
      <c r="X345" s="54"/>
      <c r="Y345" s="54"/>
      <c r="Z345" s="54"/>
    </row>
    <row r="346" spans="1:26" ht="24.75" customHeight="1">
      <c r="A346" s="54"/>
      <c r="B346" s="54"/>
      <c r="C346" s="54"/>
      <c r="D346" s="54"/>
      <c r="E346" s="54"/>
      <c r="F346" s="54"/>
      <c r="G346" s="54"/>
      <c r="H346" s="54"/>
      <c r="I346" s="54"/>
      <c r="J346" s="54"/>
      <c r="K346" s="54"/>
      <c r="L346" s="54"/>
      <c r="M346" s="54"/>
      <c r="N346" s="54"/>
      <c r="O346" s="54"/>
      <c r="P346" s="54"/>
      <c r="Q346" s="54"/>
      <c r="R346" s="54"/>
      <c r="S346" s="54"/>
      <c r="T346" s="54"/>
      <c r="U346" s="54"/>
      <c r="V346" s="54"/>
      <c r="W346" s="54"/>
      <c r="X346" s="54"/>
      <c r="Y346" s="54"/>
      <c r="Z346" s="54"/>
    </row>
    <row r="347" spans="1:26" ht="24.75" customHeight="1">
      <c r="A347" s="54"/>
      <c r="B347" s="54"/>
      <c r="C347" s="54"/>
      <c r="D347" s="54"/>
      <c r="E347" s="54"/>
      <c r="F347" s="54"/>
      <c r="G347" s="54"/>
      <c r="H347" s="54"/>
      <c r="I347" s="54"/>
      <c r="J347" s="54"/>
      <c r="K347" s="54"/>
      <c r="L347" s="54"/>
      <c r="M347" s="54"/>
      <c r="N347" s="54"/>
      <c r="O347" s="54"/>
      <c r="P347" s="54"/>
      <c r="Q347" s="54"/>
      <c r="R347" s="54"/>
      <c r="S347" s="54"/>
      <c r="T347" s="54"/>
      <c r="U347" s="54"/>
      <c r="V347" s="54"/>
      <c r="W347" s="54"/>
      <c r="X347" s="54"/>
      <c r="Y347" s="54"/>
      <c r="Z347" s="54"/>
    </row>
    <row r="348" spans="1:26" ht="24.75" customHeight="1">
      <c r="A348" s="54"/>
      <c r="B348" s="54"/>
      <c r="C348" s="54"/>
      <c r="D348" s="54"/>
      <c r="E348" s="54"/>
      <c r="F348" s="54"/>
      <c r="G348" s="54"/>
      <c r="H348" s="54"/>
      <c r="I348" s="54"/>
      <c r="J348" s="54"/>
      <c r="K348" s="54"/>
      <c r="L348" s="54"/>
      <c r="M348" s="54"/>
      <c r="N348" s="54"/>
      <c r="O348" s="54"/>
      <c r="P348" s="54"/>
      <c r="Q348" s="54"/>
      <c r="R348" s="54"/>
      <c r="S348" s="54"/>
      <c r="T348" s="54"/>
      <c r="U348" s="54"/>
      <c r="V348" s="54"/>
      <c r="W348" s="54"/>
      <c r="X348" s="54"/>
      <c r="Y348" s="54"/>
      <c r="Z348" s="54"/>
    </row>
    <row r="349" spans="1:26" ht="24.75" customHeight="1">
      <c r="A349" s="54"/>
      <c r="B349" s="54"/>
      <c r="C349" s="54"/>
      <c r="D349" s="54"/>
      <c r="E349" s="54"/>
      <c r="F349" s="54"/>
      <c r="G349" s="54"/>
      <c r="H349" s="54"/>
      <c r="I349" s="54"/>
      <c r="J349" s="54"/>
      <c r="K349" s="54"/>
      <c r="L349" s="54"/>
      <c r="M349" s="54"/>
      <c r="N349" s="54"/>
      <c r="O349" s="54"/>
      <c r="P349" s="54"/>
      <c r="Q349" s="54"/>
      <c r="R349" s="54"/>
      <c r="S349" s="54"/>
      <c r="T349" s="54"/>
      <c r="U349" s="54"/>
      <c r="V349" s="54"/>
      <c r="W349" s="54"/>
      <c r="X349" s="54"/>
      <c r="Y349" s="54"/>
      <c r="Z349" s="54"/>
    </row>
    <row r="350" spans="1:26" ht="24.75" customHeight="1">
      <c r="A350" s="54"/>
      <c r="B350" s="54"/>
      <c r="C350" s="54"/>
      <c r="D350" s="54"/>
      <c r="E350" s="54"/>
      <c r="F350" s="54"/>
      <c r="G350" s="54"/>
      <c r="H350" s="54"/>
      <c r="I350" s="54"/>
      <c r="J350" s="54"/>
      <c r="K350" s="54"/>
      <c r="L350" s="54"/>
      <c r="M350" s="54"/>
      <c r="N350" s="54"/>
      <c r="O350" s="54"/>
      <c r="P350" s="54"/>
      <c r="Q350" s="54"/>
      <c r="R350" s="54"/>
      <c r="S350" s="54"/>
      <c r="T350" s="54"/>
      <c r="U350" s="54"/>
      <c r="V350" s="54"/>
      <c r="W350" s="54"/>
      <c r="X350" s="54"/>
      <c r="Y350" s="54"/>
      <c r="Z350" s="54"/>
    </row>
    <row r="351" spans="1:26" ht="24.75" customHeight="1">
      <c r="A351" s="54"/>
      <c r="B351" s="54"/>
      <c r="C351" s="54"/>
      <c r="D351" s="54"/>
      <c r="E351" s="54"/>
      <c r="F351" s="54"/>
      <c r="G351" s="54"/>
      <c r="H351" s="54"/>
      <c r="I351" s="54"/>
      <c r="J351" s="54"/>
      <c r="K351" s="54"/>
      <c r="L351" s="54"/>
      <c r="M351" s="54"/>
      <c r="N351" s="54"/>
      <c r="O351" s="54"/>
      <c r="P351" s="54"/>
      <c r="Q351" s="54"/>
      <c r="R351" s="54"/>
      <c r="S351" s="54"/>
      <c r="T351" s="54"/>
      <c r="U351" s="54"/>
      <c r="V351" s="54"/>
      <c r="W351" s="54"/>
      <c r="X351" s="54"/>
      <c r="Y351" s="54"/>
      <c r="Z351" s="54"/>
    </row>
    <row r="352" spans="1:26" ht="24.75" customHeight="1">
      <c r="A352" s="54"/>
      <c r="B352" s="54"/>
      <c r="C352" s="54"/>
      <c r="D352" s="54"/>
      <c r="E352" s="54"/>
      <c r="F352" s="54"/>
      <c r="G352" s="54"/>
      <c r="H352" s="54"/>
      <c r="I352" s="54"/>
      <c r="J352" s="54"/>
      <c r="K352" s="54"/>
      <c r="L352" s="54"/>
      <c r="M352" s="54"/>
      <c r="N352" s="54"/>
      <c r="O352" s="54"/>
      <c r="P352" s="54"/>
      <c r="Q352" s="54"/>
      <c r="R352" s="54"/>
      <c r="S352" s="54"/>
      <c r="T352" s="54"/>
      <c r="U352" s="54"/>
      <c r="V352" s="54"/>
      <c r="W352" s="54"/>
      <c r="X352" s="54"/>
      <c r="Y352" s="54"/>
      <c r="Z352" s="54"/>
    </row>
    <row r="353" spans="1:26" ht="24.75" customHeight="1">
      <c r="A353" s="54"/>
      <c r="B353" s="54"/>
      <c r="C353" s="54"/>
      <c r="D353" s="54"/>
      <c r="E353" s="54"/>
      <c r="F353" s="54"/>
      <c r="G353" s="54"/>
      <c r="H353" s="54"/>
      <c r="I353" s="54"/>
      <c r="J353" s="54"/>
      <c r="K353" s="54"/>
      <c r="L353" s="54"/>
      <c r="M353" s="54"/>
      <c r="N353" s="54"/>
      <c r="O353" s="54"/>
      <c r="P353" s="54"/>
      <c r="Q353" s="54"/>
      <c r="R353" s="54"/>
      <c r="S353" s="54"/>
      <c r="T353" s="54"/>
      <c r="U353" s="54"/>
      <c r="V353" s="54"/>
      <c r="W353" s="54"/>
      <c r="X353" s="54"/>
      <c r="Y353" s="54"/>
      <c r="Z353" s="54"/>
    </row>
    <row r="354" spans="1:26" ht="24.75" customHeight="1">
      <c r="A354" s="54"/>
      <c r="B354" s="54"/>
      <c r="C354" s="54"/>
      <c r="D354" s="54"/>
      <c r="E354" s="54"/>
      <c r="F354" s="54"/>
      <c r="G354" s="54"/>
      <c r="H354" s="54"/>
      <c r="I354" s="54"/>
      <c r="J354" s="54"/>
      <c r="K354" s="54"/>
      <c r="L354" s="54"/>
      <c r="M354" s="54"/>
      <c r="N354" s="54"/>
      <c r="O354" s="54"/>
      <c r="P354" s="54"/>
      <c r="Q354" s="54"/>
      <c r="R354" s="54"/>
      <c r="S354" s="54"/>
      <c r="T354" s="54"/>
      <c r="U354" s="54"/>
      <c r="V354" s="54"/>
      <c r="W354" s="54"/>
      <c r="X354" s="54"/>
      <c r="Y354" s="54"/>
      <c r="Z354" s="54"/>
    </row>
    <row r="355" spans="1:26" ht="24.75" customHeight="1">
      <c r="A355" s="54"/>
      <c r="B355" s="54"/>
      <c r="C355" s="54"/>
      <c r="D355" s="54"/>
      <c r="E355" s="54"/>
      <c r="F355" s="54"/>
      <c r="G355" s="54"/>
      <c r="H355" s="54"/>
      <c r="I355" s="54"/>
      <c r="J355" s="54"/>
      <c r="K355" s="54"/>
      <c r="L355" s="54"/>
      <c r="M355" s="54"/>
      <c r="N355" s="54"/>
      <c r="O355" s="54"/>
      <c r="P355" s="54"/>
      <c r="Q355" s="54"/>
      <c r="R355" s="54"/>
      <c r="S355" s="54"/>
      <c r="T355" s="54"/>
      <c r="U355" s="54"/>
      <c r="V355" s="54"/>
      <c r="W355" s="54"/>
      <c r="X355" s="54"/>
      <c r="Y355" s="54"/>
      <c r="Z355" s="54"/>
    </row>
    <row r="356" spans="1:26" ht="24.75" customHeight="1">
      <c r="A356" s="54"/>
      <c r="B356" s="54"/>
      <c r="C356" s="54"/>
      <c r="D356" s="54"/>
      <c r="E356" s="54"/>
      <c r="F356" s="54"/>
      <c r="G356" s="54"/>
      <c r="H356" s="54"/>
      <c r="I356" s="54"/>
      <c r="J356" s="54"/>
      <c r="K356" s="54"/>
      <c r="L356" s="54"/>
      <c r="M356" s="54"/>
      <c r="N356" s="54"/>
      <c r="O356" s="54"/>
      <c r="P356" s="54"/>
      <c r="Q356" s="54"/>
      <c r="R356" s="54"/>
      <c r="S356" s="54"/>
      <c r="T356" s="54"/>
      <c r="U356" s="54"/>
      <c r="V356" s="54"/>
      <c r="W356" s="54"/>
      <c r="X356" s="54"/>
      <c r="Y356" s="54"/>
      <c r="Z356" s="54"/>
    </row>
    <row r="357" spans="1:26" ht="24.75" customHeight="1">
      <c r="A357" s="54"/>
      <c r="B357" s="54"/>
      <c r="C357" s="54"/>
      <c r="D357" s="54"/>
      <c r="E357" s="54"/>
      <c r="F357" s="54"/>
      <c r="G357" s="54"/>
      <c r="H357" s="54"/>
      <c r="I357" s="54"/>
      <c r="J357" s="54"/>
      <c r="K357" s="54"/>
      <c r="L357" s="54"/>
      <c r="M357" s="54"/>
      <c r="N357" s="54"/>
      <c r="O357" s="54"/>
      <c r="P357" s="54"/>
      <c r="Q357" s="54"/>
      <c r="R357" s="54"/>
      <c r="S357" s="54"/>
      <c r="T357" s="54"/>
      <c r="U357" s="54"/>
      <c r="V357" s="54"/>
      <c r="W357" s="54"/>
      <c r="X357" s="54"/>
      <c r="Y357" s="54"/>
      <c r="Z357" s="54"/>
    </row>
    <row r="358" spans="1:26" ht="24.75" customHeight="1">
      <c r="A358" s="54"/>
      <c r="B358" s="54"/>
      <c r="C358" s="54"/>
      <c r="D358" s="54"/>
      <c r="E358" s="54"/>
      <c r="F358" s="54"/>
      <c r="G358" s="54"/>
      <c r="H358" s="54"/>
      <c r="I358" s="54"/>
      <c r="J358" s="54"/>
      <c r="K358" s="54"/>
      <c r="L358" s="54"/>
      <c r="M358" s="54"/>
      <c r="N358" s="54"/>
      <c r="O358" s="54"/>
      <c r="P358" s="54"/>
      <c r="Q358" s="54"/>
      <c r="R358" s="54"/>
      <c r="S358" s="54"/>
      <c r="T358" s="54"/>
      <c r="U358" s="54"/>
      <c r="V358" s="54"/>
      <c r="W358" s="54"/>
      <c r="X358" s="54"/>
      <c r="Y358" s="54"/>
      <c r="Z358" s="54"/>
    </row>
    <row r="359" spans="1:26" ht="24.75" customHeight="1">
      <c r="A359" s="54"/>
      <c r="B359" s="54"/>
      <c r="C359" s="54"/>
      <c r="D359" s="54"/>
      <c r="E359" s="54"/>
      <c r="F359" s="54"/>
      <c r="G359" s="54"/>
      <c r="H359" s="54"/>
      <c r="I359" s="54"/>
      <c r="J359" s="54"/>
      <c r="K359" s="54"/>
      <c r="L359" s="54"/>
      <c r="M359" s="54"/>
      <c r="N359" s="54"/>
      <c r="O359" s="54"/>
      <c r="P359" s="54"/>
      <c r="Q359" s="54"/>
      <c r="R359" s="54"/>
      <c r="S359" s="54"/>
      <c r="T359" s="54"/>
      <c r="U359" s="54"/>
      <c r="V359" s="54"/>
      <c r="W359" s="54"/>
      <c r="X359" s="54"/>
      <c r="Y359" s="54"/>
      <c r="Z359" s="54"/>
    </row>
    <row r="360" spans="1:26" ht="24.75" customHeight="1">
      <c r="A360" s="54"/>
      <c r="B360" s="54"/>
      <c r="C360" s="54"/>
      <c r="D360" s="54"/>
      <c r="E360" s="54"/>
      <c r="F360" s="54"/>
      <c r="G360" s="54"/>
      <c r="H360" s="54"/>
      <c r="I360" s="54"/>
      <c r="J360" s="54"/>
      <c r="K360" s="54"/>
      <c r="L360" s="54"/>
      <c r="M360" s="54"/>
      <c r="N360" s="54"/>
      <c r="O360" s="54"/>
      <c r="P360" s="54"/>
      <c r="Q360" s="54"/>
      <c r="R360" s="54"/>
      <c r="S360" s="54"/>
      <c r="T360" s="54"/>
      <c r="U360" s="54"/>
      <c r="V360" s="54"/>
      <c r="W360" s="54"/>
      <c r="X360" s="54"/>
      <c r="Y360" s="54"/>
      <c r="Z360" s="54"/>
    </row>
    <row r="361" spans="1:26" ht="24.75" customHeight="1">
      <c r="A361" s="54"/>
      <c r="B361" s="54"/>
      <c r="C361" s="54"/>
      <c r="D361" s="54"/>
      <c r="E361" s="54"/>
      <c r="F361" s="54"/>
      <c r="G361" s="54"/>
      <c r="H361" s="54"/>
      <c r="I361" s="54"/>
      <c r="J361" s="54"/>
      <c r="K361" s="54"/>
      <c r="L361" s="54"/>
      <c r="M361" s="54"/>
      <c r="N361" s="54"/>
      <c r="O361" s="54"/>
      <c r="P361" s="54"/>
      <c r="Q361" s="54"/>
      <c r="R361" s="54"/>
      <c r="S361" s="54"/>
      <c r="T361" s="54"/>
      <c r="U361" s="54"/>
      <c r="V361" s="54"/>
      <c r="W361" s="54"/>
      <c r="X361" s="54"/>
      <c r="Y361" s="54"/>
      <c r="Z361" s="54"/>
    </row>
    <row r="362" spans="1:26" ht="24.75" customHeight="1">
      <c r="A362" s="54"/>
      <c r="B362" s="54"/>
      <c r="C362" s="54"/>
      <c r="D362" s="54"/>
      <c r="E362" s="54"/>
      <c r="F362" s="54"/>
      <c r="G362" s="54"/>
      <c r="H362" s="54"/>
      <c r="I362" s="54"/>
      <c r="J362" s="54"/>
      <c r="K362" s="54"/>
      <c r="L362" s="54"/>
      <c r="M362" s="54"/>
      <c r="N362" s="54"/>
      <c r="O362" s="54"/>
      <c r="P362" s="54"/>
      <c r="Q362" s="54"/>
      <c r="R362" s="54"/>
      <c r="S362" s="54"/>
      <c r="T362" s="54"/>
      <c r="U362" s="54"/>
      <c r="V362" s="54"/>
      <c r="W362" s="54"/>
      <c r="X362" s="54"/>
      <c r="Y362" s="54"/>
      <c r="Z362" s="54"/>
    </row>
    <row r="363" spans="1:26" ht="24.75" customHeight="1">
      <c r="A363" s="54"/>
      <c r="B363" s="54"/>
      <c r="C363" s="54"/>
      <c r="D363" s="54"/>
      <c r="E363" s="54"/>
      <c r="F363" s="54"/>
      <c r="G363" s="54"/>
      <c r="H363" s="54"/>
      <c r="I363" s="54"/>
      <c r="J363" s="54"/>
      <c r="K363" s="54"/>
      <c r="L363" s="54"/>
      <c r="M363" s="54"/>
      <c r="N363" s="54"/>
      <c r="O363" s="54"/>
      <c r="P363" s="54"/>
      <c r="Q363" s="54"/>
      <c r="R363" s="54"/>
      <c r="S363" s="54"/>
      <c r="T363" s="54"/>
      <c r="U363" s="54"/>
      <c r="V363" s="54"/>
      <c r="W363" s="54"/>
      <c r="X363" s="54"/>
      <c r="Y363" s="54"/>
      <c r="Z363" s="54"/>
    </row>
    <row r="364" spans="1:26" ht="24.75" customHeight="1">
      <c r="A364" s="54"/>
      <c r="B364" s="54"/>
      <c r="C364" s="54"/>
      <c r="D364" s="54"/>
      <c r="E364" s="54"/>
      <c r="F364" s="54"/>
      <c r="G364" s="54"/>
      <c r="H364" s="54"/>
      <c r="I364" s="54"/>
      <c r="J364" s="54"/>
      <c r="K364" s="54"/>
      <c r="L364" s="54"/>
      <c r="M364" s="54"/>
      <c r="N364" s="54"/>
      <c r="O364" s="54"/>
      <c r="P364" s="54"/>
      <c r="Q364" s="54"/>
      <c r="R364" s="54"/>
      <c r="S364" s="54"/>
      <c r="T364" s="54"/>
      <c r="U364" s="54"/>
      <c r="V364" s="54"/>
      <c r="W364" s="54"/>
      <c r="X364" s="54"/>
      <c r="Y364" s="54"/>
      <c r="Z364" s="54"/>
    </row>
    <row r="365" spans="1:26" ht="24.75" customHeight="1">
      <c r="A365" s="54"/>
      <c r="B365" s="54"/>
      <c r="C365" s="54"/>
      <c r="D365" s="54"/>
      <c r="E365" s="54"/>
      <c r="F365" s="54"/>
      <c r="G365" s="54"/>
      <c r="H365" s="54"/>
      <c r="I365" s="54"/>
      <c r="J365" s="54"/>
      <c r="K365" s="54"/>
      <c r="L365" s="54"/>
      <c r="M365" s="54"/>
      <c r="N365" s="54"/>
      <c r="O365" s="54"/>
      <c r="P365" s="54"/>
      <c r="Q365" s="54"/>
      <c r="R365" s="54"/>
      <c r="S365" s="54"/>
      <c r="T365" s="54"/>
      <c r="U365" s="54"/>
      <c r="V365" s="54"/>
      <c r="W365" s="54"/>
      <c r="X365" s="54"/>
      <c r="Y365" s="54"/>
      <c r="Z365" s="54"/>
    </row>
    <row r="366" spans="1:26" ht="24.75" customHeight="1">
      <c r="A366" s="54"/>
      <c r="B366" s="54"/>
      <c r="C366" s="54"/>
      <c r="D366" s="54"/>
      <c r="E366" s="54"/>
      <c r="F366" s="54"/>
      <c r="G366" s="54"/>
      <c r="H366" s="54"/>
      <c r="I366" s="54"/>
      <c r="J366" s="54"/>
      <c r="K366" s="54"/>
      <c r="L366" s="54"/>
      <c r="M366" s="54"/>
      <c r="N366" s="54"/>
      <c r="O366" s="54"/>
      <c r="P366" s="54"/>
      <c r="Q366" s="54"/>
      <c r="R366" s="54"/>
      <c r="S366" s="54"/>
      <c r="T366" s="54"/>
      <c r="U366" s="54"/>
      <c r="V366" s="54"/>
      <c r="W366" s="54"/>
      <c r="X366" s="54"/>
      <c r="Y366" s="54"/>
      <c r="Z366" s="54"/>
    </row>
    <row r="367" spans="1:26" ht="24.75" customHeight="1">
      <c r="A367" s="54"/>
      <c r="B367" s="54"/>
      <c r="C367" s="54"/>
      <c r="D367" s="54"/>
      <c r="E367" s="54"/>
      <c r="F367" s="54"/>
      <c r="G367" s="54"/>
      <c r="H367" s="54"/>
      <c r="I367" s="54"/>
      <c r="J367" s="54"/>
      <c r="K367" s="54"/>
      <c r="L367" s="54"/>
      <c r="M367" s="54"/>
      <c r="N367" s="54"/>
      <c r="O367" s="54"/>
      <c r="P367" s="54"/>
      <c r="Q367" s="54"/>
      <c r="R367" s="54"/>
      <c r="S367" s="54"/>
      <c r="T367" s="54"/>
      <c r="U367" s="54"/>
      <c r="V367" s="54"/>
      <c r="W367" s="54"/>
      <c r="X367" s="54"/>
      <c r="Y367" s="54"/>
      <c r="Z367" s="54"/>
    </row>
    <row r="368" spans="1:26" ht="24.75" customHeight="1">
      <c r="A368" s="54"/>
      <c r="B368" s="54"/>
      <c r="C368" s="54"/>
      <c r="D368" s="54"/>
      <c r="E368" s="54"/>
      <c r="F368" s="54"/>
      <c r="G368" s="54"/>
      <c r="H368" s="54"/>
      <c r="I368" s="54"/>
      <c r="J368" s="54"/>
      <c r="K368" s="54"/>
      <c r="L368" s="54"/>
      <c r="M368" s="54"/>
      <c r="N368" s="54"/>
      <c r="O368" s="54"/>
      <c r="P368" s="54"/>
      <c r="Q368" s="54"/>
      <c r="R368" s="54"/>
      <c r="S368" s="54"/>
      <c r="T368" s="54"/>
      <c r="U368" s="54"/>
      <c r="V368" s="54"/>
      <c r="W368" s="54"/>
      <c r="X368" s="54"/>
      <c r="Y368" s="54"/>
      <c r="Z368" s="54"/>
    </row>
    <row r="369" spans="1:26" ht="24.75" customHeight="1">
      <c r="A369" s="54"/>
      <c r="B369" s="54"/>
      <c r="C369" s="54"/>
      <c r="D369" s="54"/>
      <c r="E369" s="54"/>
      <c r="F369" s="54"/>
      <c r="G369" s="54"/>
      <c r="H369" s="54"/>
      <c r="I369" s="54"/>
      <c r="J369" s="54"/>
      <c r="K369" s="54"/>
      <c r="L369" s="54"/>
      <c r="M369" s="54"/>
      <c r="N369" s="54"/>
      <c r="O369" s="54"/>
      <c r="P369" s="54"/>
      <c r="Q369" s="54"/>
      <c r="R369" s="54"/>
      <c r="S369" s="54"/>
      <c r="T369" s="54"/>
      <c r="U369" s="54"/>
      <c r="V369" s="54"/>
      <c r="W369" s="54"/>
      <c r="X369" s="54"/>
      <c r="Y369" s="54"/>
      <c r="Z369" s="54"/>
    </row>
    <row r="370" spans="1:26" ht="24.75" customHeight="1">
      <c r="A370" s="54"/>
      <c r="B370" s="54"/>
      <c r="C370" s="54"/>
      <c r="D370" s="54"/>
      <c r="E370" s="54"/>
      <c r="F370" s="54"/>
      <c r="G370" s="54"/>
      <c r="H370" s="54"/>
      <c r="I370" s="54"/>
      <c r="J370" s="54"/>
      <c r="K370" s="54"/>
      <c r="L370" s="54"/>
      <c r="M370" s="54"/>
      <c r="N370" s="54"/>
      <c r="O370" s="54"/>
      <c r="P370" s="54"/>
      <c r="Q370" s="54"/>
      <c r="R370" s="54"/>
      <c r="S370" s="54"/>
      <c r="T370" s="54"/>
      <c r="U370" s="54"/>
      <c r="V370" s="54"/>
      <c r="W370" s="54"/>
      <c r="X370" s="54"/>
      <c r="Y370" s="54"/>
      <c r="Z370" s="54"/>
    </row>
    <row r="371" spans="1:26" ht="24.75" customHeight="1">
      <c r="A371" s="54"/>
      <c r="B371" s="54"/>
      <c r="C371" s="54"/>
      <c r="D371" s="54"/>
      <c r="E371" s="54"/>
      <c r="F371" s="54"/>
      <c r="G371" s="54"/>
      <c r="H371" s="54"/>
      <c r="I371" s="54"/>
      <c r="J371" s="54"/>
      <c r="K371" s="54"/>
      <c r="L371" s="54"/>
      <c r="M371" s="54"/>
      <c r="N371" s="54"/>
      <c r="O371" s="54"/>
      <c r="P371" s="54"/>
      <c r="Q371" s="54"/>
      <c r="R371" s="54"/>
      <c r="S371" s="54"/>
      <c r="T371" s="54"/>
      <c r="U371" s="54"/>
      <c r="V371" s="54"/>
      <c r="W371" s="54"/>
      <c r="X371" s="54"/>
      <c r="Y371" s="54"/>
      <c r="Z371" s="54"/>
    </row>
    <row r="372" spans="1:26" ht="24.75" customHeight="1">
      <c r="A372" s="54"/>
      <c r="B372" s="54"/>
      <c r="C372" s="54"/>
      <c r="D372" s="54"/>
      <c r="E372" s="54"/>
      <c r="F372" s="54"/>
      <c r="G372" s="54"/>
      <c r="H372" s="54"/>
      <c r="I372" s="54"/>
      <c r="J372" s="54"/>
      <c r="K372" s="54"/>
      <c r="L372" s="54"/>
      <c r="M372" s="54"/>
      <c r="N372" s="54"/>
      <c r="O372" s="54"/>
      <c r="P372" s="54"/>
      <c r="Q372" s="54"/>
      <c r="R372" s="54"/>
      <c r="S372" s="54"/>
      <c r="T372" s="54"/>
      <c r="U372" s="54"/>
      <c r="V372" s="54"/>
      <c r="W372" s="54"/>
      <c r="X372" s="54"/>
      <c r="Y372" s="54"/>
      <c r="Z372" s="54"/>
    </row>
    <row r="373" spans="1:26" ht="24.75" customHeight="1">
      <c r="A373" s="54"/>
      <c r="B373" s="54"/>
      <c r="C373" s="54"/>
      <c r="D373" s="54"/>
      <c r="E373" s="54"/>
      <c r="F373" s="54"/>
      <c r="G373" s="54"/>
      <c r="H373" s="54"/>
      <c r="I373" s="54"/>
      <c r="J373" s="54"/>
      <c r="K373" s="54"/>
      <c r="L373" s="54"/>
      <c r="M373" s="54"/>
      <c r="N373" s="54"/>
      <c r="O373" s="54"/>
      <c r="P373" s="54"/>
      <c r="Q373" s="54"/>
      <c r="R373" s="54"/>
      <c r="S373" s="54"/>
      <c r="T373" s="54"/>
      <c r="U373" s="54"/>
      <c r="V373" s="54"/>
      <c r="W373" s="54"/>
      <c r="X373" s="54"/>
      <c r="Y373" s="54"/>
      <c r="Z373" s="54"/>
    </row>
    <row r="374" spans="1:26" ht="24.75" customHeight="1">
      <c r="A374" s="54"/>
      <c r="B374" s="54"/>
      <c r="C374" s="54"/>
      <c r="D374" s="54"/>
      <c r="E374" s="54"/>
      <c r="F374" s="54"/>
      <c r="G374" s="54"/>
      <c r="H374" s="54"/>
      <c r="I374" s="54"/>
      <c r="J374" s="54"/>
      <c r="K374" s="54"/>
      <c r="L374" s="54"/>
      <c r="M374" s="54"/>
      <c r="N374" s="54"/>
      <c r="O374" s="54"/>
      <c r="P374" s="54"/>
      <c r="Q374" s="54"/>
      <c r="R374" s="54"/>
      <c r="S374" s="54"/>
      <c r="T374" s="54"/>
      <c r="U374" s="54"/>
      <c r="V374" s="54"/>
      <c r="W374" s="54"/>
      <c r="X374" s="54"/>
      <c r="Y374" s="54"/>
      <c r="Z374" s="54"/>
    </row>
    <row r="375" spans="1:26" ht="24.75" customHeight="1">
      <c r="A375" s="54"/>
      <c r="B375" s="54"/>
      <c r="C375" s="54"/>
      <c r="D375" s="54"/>
      <c r="E375" s="54"/>
      <c r="F375" s="54"/>
      <c r="G375" s="54"/>
      <c r="H375" s="54"/>
      <c r="I375" s="54"/>
      <c r="J375" s="54"/>
      <c r="K375" s="54"/>
      <c r="L375" s="54"/>
      <c r="M375" s="54"/>
      <c r="N375" s="54"/>
      <c r="O375" s="54"/>
      <c r="P375" s="54"/>
      <c r="Q375" s="54"/>
      <c r="R375" s="54"/>
      <c r="S375" s="54"/>
      <c r="T375" s="54"/>
      <c r="U375" s="54"/>
      <c r="V375" s="54"/>
      <c r="W375" s="54"/>
      <c r="X375" s="54"/>
      <c r="Y375" s="54"/>
      <c r="Z375" s="54"/>
    </row>
    <row r="376" spans="1:26" ht="24.75" customHeight="1">
      <c r="A376" s="54"/>
      <c r="B376" s="54"/>
      <c r="C376" s="54"/>
      <c r="D376" s="54"/>
      <c r="E376" s="54"/>
      <c r="F376" s="54"/>
      <c r="G376" s="54"/>
      <c r="H376" s="54"/>
      <c r="I376" s="54"/>
      <c r="J376" s="54"/>
      <c r="K376" s="54"/>
      <c r="L376" s="54"/>
      <c r="M376" s="54"/>
      <c r="N376" s="54"/>
      <c r="O376" s="54"/>
      <c r="P376" s="54"/>
      <c r="Q376" s="54"/>
      <c r="R376" s="54"/>
      <c r="S376" s="54"/>
      <c r="T376" s="54"/>
      <c r="U376" s="54"/>
      <c r="V376" s="54"/>
      <c r="W376" s="54"/>
      <c r="X376" s="54"/>
      <c r="Y376" s="54"/>
      <c r="Z376" s="54"/>
    </row>
    <row r="377" spans="1:26" ht="24.75" customHeight="1">
      <c r="A377" s="54"/>
      <c r="B377" s="54"/>
      <c r="C377" s="54"/>
      <c r="D377" s="54"/>
      <c r="E377" s="54"/>
      <c r="F377" s="54"/>
      <c r="G377" s="54"/>
      <c r="H377" s="54"/>
      <c r="I377" s="54"/>
      <c r="J377" s="54"/>
      <c r="K377" s="54"/>
      <c r="L377" s="54"/>
      <c r="M377" s="54"/>
      <c r="N377" s="54"/>
      <c r="O377" s="54"/>
      <c r="P377" s="54"/>
      <c r="Q377" s="54"/>
      <c r="R377" s="54"/>
      <c r="S377" s="54"/>
      <c r="T377" s="54"/>
      <c r="U377" s="54"/>
      <c r="V377" s="54"/>
      <c r="W377" s="54"/>
      <c r="X377" s="54"/>
      <c r="Y377" s="54"/>
      <c r="Z377" s="54"/>
    </row>
    <row r="378" spans="1:26" ht="24.75" customHeight="1">
      <c r="A378" s="54"/>
      <c r="B378" s="54"/>
      <c r="C378" s="54"/>
      <c r="D378" s="54"/>
      <c r="E378" s="54"/>
      <c r="F378" s="54"/>
      <c r="G378" s="54"/>
      <c r="H378" s="54"/>
      <c r="I378" s="54"/>
      <c r="J378" s="54"/>
      <c r="K378" s="54"/>
      <c r="L378" s="54"/>
      <c r="M378" s="54"/>
      <c r="N378" s="54"/>
      <c r="O378" s="54"/>
      <c r="P378" s="54"/>
      <c r="Q378" s="54"/>
      <c r="R378" s="54"/>
      <c r="S378" s="54"/>
      <c r="T378" s="54"/>
      <c r="U378" s="54"/>
      <c r="V378" s="54"/>
      <c r="W378" s="54"/>
      <c r="X378" s="54"/>
      <c r="Y378" s="54"/>
      <c r="Z378" s="54"/>
    </row>
    <row r="379" spans="1:26" ht="24.75" customHeight="1">
      <c r="A379" s="54"/>
      <c r="B379" s="54"/>
      <c r="C379" s="54"/>
      <c r="D379" s="54"/>
      <c r="E379" s="54"/>
      <c r="F379" s="54"/>
      <c r="G379" s="54"/>
      <c r="H379" s="54"/>
      <c r="I379" s="54"/>
      <c r="J379" s="54"/>
      <c r="K379" s="54"/>
      <c r="L379" s="54"/>
      <c r="M379" s="54"/>
      <c r="N379" s="54"/>
      <c r="O379" s="54"/>
      <c r="P379" s="54"/>
      <c r="Q379" s="54"/>
      <c r="R379" s="54"/>
      <c r="S379" s="54"/>
      <c r="T379" s="54"/>
      <c r="U379" s="54"/>
      <c r="V379" s="54"/>
      <c r="W379" s="54"/>
      <c r="X379" s="54"/>
      <c r="Y379" s="54"/>
      <c r="Z379" s="54"/>
    </row>
    <row r="380" spans="1:26" ht="24.75" customHeight="1">
      <c r="A380" s="54"/>
      <c r="B380" s="54"/>
      <c r="C380" s="54"/>
      <c r="D380" s="54"/>
      <c r="E380" s="54"/>
      <c r="F380" s="54"/>
      <c r="G380" s="54"/>
      <c r="H380" s="54"/>
      <c r="I380" s="54"/>
      <c r="J380" s="54"/>
      <c r="K380" s="54"/>
      <c r="L380" s="54"/>
      <c r="M380" s="54"/>
      <c r="N380" s="54"/>
      <c r="O380" s="54"/>
      <c r="P380" s="54"/>
      <c r="Q380" s="54"/>
      <c r="R380" s="54"/>
      <c r="S380" s="54"/>
      <c r="T380" s="54"/>
      <c r="U380" s="54"/>
      <c r="V380" s="54"/>
      <c r="W380" s="54"/>
      <c r="X380" s="54"/>
      <c r="Y380" s="54"/>
      <c r="Z380" s="54"/>
    </row>
    <row r="381" spans="1:26" ht="24.75" customHeight="1">
      <c r="A381" s="54"/>
      <c r="B381" s="54"/>
      <c r="C381" s="54"/>
      <c r="D381" s="54"/>
      <c r="E381" s="54"/>
      <c r="F381" s="54"/>
      <c r="G381" s="54"/>
      <c r="H381" s="54"/>
      <c r="I381" s="54"/>
      <c r="J381" s="54"/>
      <c r="K381" s="54"/>
      <c r="L381" s="54"/>
      <c r="M381" s="54"/>
      <c r="N381" s="54"/>
      <c r="O381" s="54"/>
      <c r="P381" s="54"/>
      <c r="Q381" s="54"/>
      <c r="R381" s="54"/>
      <c r="S381" s="54"/>
      <c r="T381" s="54"/>
      <c r="U381" s="54"/>
      <c r="V381" s="54"/>
      <c r="W381" s="54"/>
      <c r="X381" s="54"/>
      <c r="Y381" s="54"/>
      <c r="Z381" s="54"/>
    </row>
    <row r="382" spans="1:26" ht="24.75" customHeight="1">
      <c r="A382" s="54"/>
      <c r="B382" s="54"/>
      <c r="C382" s="54"/>
      <c r="D382" s="54"/>
      <c r="E382" s="54"/>
      <c r="F382" s="54"/>
      <c r="G382" s="54"/>
      <c r="H382" s="54"/>
      <c r="I382" s="54"/>
      <c r="J382" s="54"/>
      <c r="K382" s="54"/>
      <c r="L382" s="54"/>
      <c r="M382" s="54"/>
      <c r="N382" s="54"/>
      <c r="O382" s="54"/>
      <c r="P382" s="54"/>
      <c r="Q382" s="54"/>
      <c r="R382" s="54"/>
      <c r="S382" s="54"/>
      <c r="T382" s="54"/>
      <c r="U382" s="54"/>
      <c r="V382" s="54"/>
      <c r="W382" s="54"/>
      <c r="X382" s="54"/>
      <c r="Y382" s="54"/>
      <c r="Z382" s="54"/>
    </row>
    <row r="383" spans="1:26" ht="24.75" customHeight="1">
      <c r="A383" s="54"/>
      <c r="B383" s="54"/>
      <c r="C383" s="54"/>
      <c r="D383" s="54"/>
      <c r="E383" s="54"/>
      <c r="F383" s="54"/>
      <c r="G383" s="54"/>
      <c r="H383" s="54"/>
      <c r="I383" s="54"/>
      <c r="J383" s="54"/>
      <c r="K383" s="54"/>
      <c r="L383" s="54"/>
      <c r="M383" s="54"/>
      <c r="N383" s="54"/>
      <c r="O383" s="54"/>
      <c r="P383" s="54"/>
      <c r="Q383" s="54"/>
      <c r="R383" s="54"/>
      <c r="S383" s="54"/>
      <c r="T383" s="54"/>
      <c r="U383" s="54"/>
      <c r="V383" s="54"/>
      <c r="W383" s="54"/>
      <c r="X383" s="54"/>
      <c r="Y383" s="54"/>
      <c r="Z383" s="54"/>
    </row>
    <row r="384" spans="1:26" ht="24.75" customHeight="1">
      <c r="A384" s="54"/>
      <c r="B384" s="54"/>
      <c r="C384" s="54"/>
      <c r="D384" s="54"/>
      <c r="E384" s="54"/>
      <c r="F384" s="54"/>
      <c r="G384" s="54"/>
      <c r="H384" s="54"/>
      <c r="I384" s="54"/>
      <c r="J384" s="54"/>
      <c r="K384" s="54"/>
      <c r="L384" s="54"/>
      <c r="M384" s="54"/>
      <c r="N384" s="54"/>
      <c r="O384" s="54"/>
      <c r="P384" s="54"/>
      <c r="Q384" s="54"/>
      <c r="R384" s="54"/>
      <c r="S384" s="54"/>
      <c r="T384" s="54"/>
      <c r="U384" s="54"/>
      <c r="V384" s="54"/>
      <c r="W384" s="54"/>
      <c r="X384" s="54"/>
      <c r="Y384" s="54"/>
      <c r="Z384" s="54"/>
    </row>
    <row r="385" spans="1:26" ht="24.75" customHeight="1">
      <c r="A385" s="54"/>
      <c r="B385" s="54"/>
      <c r="C385" s="54"/>
      <c r="D385" s="54"/>
      <c r="E385" s="54"/>
      <c r="F385" s="54"/>
      <c r="G385" s="54"/>
      <c r="H385" s="54"/>
      <c r="I385" s="54"/>
      <c r="J385" s="54"/>
      <c r="K385" s="54"/>
      <c r="L385" s="54"/>
      <c r="M385" s="54"/>
      <c r="N385" s="54"/>
      <c r="O385" s="54"/>
      <c r="P385" s="54"/>
      <c r="Q385" s="54"/>
      <c r="R385" s="54"/>
      <c r="S385" s="54"/>
      <c r="T385" s="54"/>
      <c r="U385" s="54"/>
      <c r="V385" s="54"/>
      <c r="W385" s="54"/>
      <c r="X385" s="54"/>
      <c r="Y385" s="54"/>
      <c r="Z385" s="54"/>
    </row>
    <row r="386" spans="1:26" ht="24.75" customHeight="1">
      <c r="A386" s="54"/>
      <c r="B386" s="54"/>
      <c r="C386" s="54"/>
      <c r="D386" s="54"/>
      <c r="E386" s="54"/>
      <c r="F386" s="54"/>
      <c r="G386" s="54"/>
      <c r="H386" s="54"/>
      <c r="I386" s="54"/>
      <c r="J386" s="54"/>
      <c r="K386" s="54"/>
      <c r="L386" s="54"/>
      <c r="M386" s="54"/>
      <c r="N386" s="54"/>
      <c r="O386" s="54"/>
      <c r="P386" s="54"/>
      <c r="Q386" s="54"/>
      <c r="R386" s="54"/>
      <c r="S386" s="54"/>
      <c r="T386" s="54"/>
      <c r="U386" s="54"/>
      <c r="V386" s="54"/>
      <c r="W386" s="54"/>
      <c r="X386" s="54"/>
      <c r="Y386" s="54"/>
      <c r="Z386" s="54"/>
    </row>
    <row r="387" spans="1:26" ht="24.75" customHeight="1">
      <c r="A387" s="54"/>
      <c r="B387" s="54"/>
      <c r="C387" s="54"/>
      <c r="D387" s="54"/>
      <c r="E387" s="54"/>
      <c r="F387" s="54"/>
      <c r="G387" s="54"/>
      <c r="H387" s="54"/>
      <c r="I387" s="54"/>
      <c r="J387" s="54"/>
      <c r="K387" s="54"/>
      <c r="L387" s="54"/>
      <c r="M387" s="54"/>
      <c r="N387" s="54"/>
      <c r="O387" s="54"/>
      <c r="P387" s="54"/>
      <c r="Q387" s="54"/>
      <c r="R387" s="54"/>
      <c r="S387" s="54"/>
      <c r="T387" s="54"/>
      <c r="U387" s="54"/>
      <c r="V387" s="54"/>
      <c r="W387" s="54"/>
      <c r="X387" s="54"/>
      <c r="Y387" s="54"/>
      <c r="Z387" s="54"/>
    </row>
    <row r="388" spans="1:26" ht="24.75" customHeight="1">
      <c r="A388" s="54"/>
      <c r="B388" s="54"/>
      <c r="C388" s="54"/>
      <c r="D388" s="54"/>
      <c r="E388" s="54"/>
      <c r="F388" s="54"/>
      <c r="G388" s="54"/>
      <c r="H388" s="54"/>
      <c r="I388" s="54"/>
      <c r="J388" s="54"/>
      <c r="K388" s="54"/>
      <c r="L388" s="54"/>
      <c r="M388" s="54"/>
      <c r="N388" s="54"/>
      <c r="O388" s="54"/>
      <c r="P388" s="54"/>
      <c r="Q388" s="54"/>
      <c r="R388" s="54"/>
      <c r="S388" s="54"/>
      <c r="T388" s="54"/>
      <c r="U388" s="54"/>
      <c r="V388" s="54"/>
      <c r="W388" s="54"/>
      <c r="X388" s="54"/>
      <c r="Y388" s="54"/>
      <c r="Z388" s="54"/>
    </row>
    <row r="389" spans="1:26" ht="24.75" customHeight="1">
      <c r="A389" s="54"/>
      <c r="B389" s="54"/>
      <c r="C389" s="54"/>
      <c r="D389" s="54"/>
      <c r="E389" s="54"/>
      <c r="F389" s="54"/>
      <c r="G389" s="54"/>
      <c r="H389" s="54"/>
      <c r="I389" s="54"/>
      <c r="J389" s="54"/>
      <c r="K389" s="54"/>
      <c r="L389" s="54"/>
      <c r="M389" s="54"/>
      <c r="N389" s="54"/>
      <c r="O389" s="54"/>
      <c r="P389" s="54"/>
      <c r="Q389" s="54"/>
      <c r="R389" s="54"/>
      <c r="S389" s="54"/>
      <c r="T389" s="54"/>
      <c r="U389" s="54"/>
      <c r="V389" s="54"/>
      <c r="W389" s="54"/>
      <c r="X389" s="54"/>
      <c r="Y389" s="54"/>
      <c r="Z389" s="54"/>
    </row>
    <row r="390" spans="1:26" ht="24.75" customHeight="1">
      <c r="A390" s="54"/>
      <c r="B390" s="54"/>
      <c r="C390" s="54"/>
      <c r="D390" s="54"/>
      <c r="E390" s="54"/>
      <c r="F390" s="54"/>
      <c r="G390" s="54"/>
      <c r="H390" s="54"/>
      <c r="I390" s="54"/>
      <c r="J390" s="54"/>
      <c r="K390" s="54"/>
      <c r="L390" s="54"/>
      <c r="M390" s="54"/>
      <c r="N390" s="54"/>
      <c r="O390" s="54"/>
      <c r="P390" s="54"/>
      <c r="Q390" s="54"/>
      <c r="R390" s="54"/>
      <c r="S390" s="54"/>
      <c r="T390" s="54"/>
      <c r="U390" s="54"/>
      <c r="V390" s="54"/>
      <c r="W390" s="54"/>
      <c r="X390" s="54"/>
      <c r="Y390" s="54"/>
      <c r="Z390" s="54"/>
    </row>
    <row r="391" spans="1:26" ht="24.75" customHeight="1">
      <c r="A391" s="54"/>
      <c r="B391" s="54"/>
      <c r="C391" s="54"/>
      <c r="D391" s="54"/>
      <c r="E391" s="54"/>
      <c r="F391" s="54"/>
      <c r="G391" s="54"/>
      <c r="H391" s="54"/>
      <c r="I391" s="54"/>
      <c r="J391" s="54"/>
      <c r="K391" s="54"/>
      <c r="L391" s="54"/>
      <c r="M391" s="54"/>
      <c r="N391" s="54"/>
      <c r="O391" s="54"/>
      <c r="P391" s="54"/>
      <c r="Q391" s="54"/>
      <c r="R391" s="54"/>
      <c r="S391" s="54"/>
      <c r="T391" s="54"/>
      <c r="U391" s="54"/>
      <c r="V391" s="54"/>
      <c r="W391" s="54"/>
      <c r="X391" s="54"/>
      <c r="Y391" s="54"/>
      <c r="Z391" s="54"/>
    </row>
    <row r="392" spans="1:26" ht="24.75" customHeight="1">
      <c r="A392" s="54"/>
      <c r="B392" s="54"/>
      <c r="C392" s="54"/>
      <c r="D392" s="54"/>
      <c r="E392" s="54"/>
      <c r="F392" s="54"/>
      <c r="G392" s="54"/>
      <c r="H392" s="54"/>
      <c r="I392" s="54"/>
      <c r="J392" s="54"/>
      <c r="K392" s="54"/>
      <c r="L392" s="54"/>
      <c r="M392" s="54"/>
      <c r="N392" s="54"/>
      <c r="O392" s="54"/>
      <c r="P392" s="54"/>
      <c r="Q392" s="54"/>
      <c r="R392" s="54"/>
      <c r="S392" s="54"/>
      <c r="T392" s="54"/>
      <c r="U392" s="54"/>
      <c r="V392" s="54"/>
      <c r="W392" s="54"/>
      <c r="X392" s="54"/>
      <c r="Y392" s="54"/>
      <c r="Z392" s="54"/>
    </row>
    <row r="393" spans="1:26" ht="24.75" customHeight="1">
      <c r="A393" s="54"/>
      <c r="B393" s="54"/>
      <c r="C393" s="54"/>
      <c r="D393" s="54"/>
      <c r="E393" s="54"/>
      <c r="F393" s="54"/>
      <c r="G393" s="54"/>
      <c r="H393" s="54"/>
      <c r="I393" s="54"/>
      <c r="J393" s="54"/>
      <c r="K393" s="54"/>
      <c r="L393" s="54"/>
      <c r="M393" s="54"/>
      <c r="N393" s="54"/>
      <c r="O393" s="54"/>
      <c r="P393" s="54"/>
      <c r="Q393" s="54"/>
      <c r="R393" s="54"/>
      <c r="S393" s="54"/>
      <c r="T393" s="54"/>
      <c r="U393" s="54"/>
      <c r="V393" s="54"/>
      <c r="W393" s="54"/>
      <c r="X393" s="54"/>
      <c r="Y393" s="54"/>
      <c r="Z393" s="54"/>
    </row>
    <row r="394" spans="1:26" ht="24.75" customHeight="1">
      <c r="A394" s="54"/>
      <c r="B394" s="54"/>
      <c r="C394" s="54"/>
      <c r="D394" s="54"/>
      <c r="E394" s="54"/>
      <c r="F394" s="54"/>
      <c r="G394" s="54"/>
      <c r="H394" s="54"/>
      <c r="I394" s="54"/>
      <c r="J394" s="54"/>
      <c r="K394" s="54"/>
      <c r="L394" s="54"/>
      <c r="M394" s="54"/>
      <c r="N394" s="54"/>
      <c r="O394" s="54"/>
      <c r="P394" s="54"/>
      <c r="Q394" s="54"/>
      <c r="R394" s="54"/>
      <c r="S394" s="54"/>
      <c r="T394" s="54"/>
      <c r="U394" s="54"/>
      <c r="V394" s="54"/>
      <c r="W394" s="54"/>
      <c r="X394" s="54"/>
      <c r="Y394" s="54"/>
      <c r="Z394" s="54"/>
    </row>
    <row r="395" spans="1:26" ht="24.75" customHeight="1">
      <c r="A395" s="54"/>
      <c r="B395" s="54"/>
      <c r="C395" s="54"/>
      <c r="D395" s="54"/>
      <c r="E395" s="54"/>
      <c r="F395" s="54"/>
      <c r="G395" s="54"/>
      <c r="H395" s="54"/>
      <c r="I395" s="54"/>
      <c r="J395" s="54"/>
      <c r="K395" s="54"/>
      <c r="L395" s="54"/>
      <c r="M395" s="54"/>
      <c r="N395" s="54"/>
      <c r="O395" s="54"/>
      <c r="P395" s="54"/>
      <c r="Q395" s="54"/>
      <c r="R395" s="54"/>
      <c r="S395" s="54"/>
      <c r="T395" s="54"/>
      <c r="U395" s="54"/>
      <c r="V395" s="54"/>
      <c r="W395" s="54"/>
      <c r="X395" s="54"/>
      <c r="Y395" s="54"/>
      <c r="Z395" s="54"/>
    </row>
    <row r="396" spans="1:26" ht="24.75" customHeight="1">
      <c r="A396" s="54"/>
      <c r="B396" s="54"/>
      <c r="C396" s="54"/>
      <c r="D396" s="54"/>
      <c r="E396" s="54"/>
      <c r="F396" s="54"/>
      <c r="G396" s="54"/>
      <c r="H396" s="54"/>
      <c r="I396" s="54"/>
      <c r="J396" s="54"/>
      <c r="K396" s="54"/>
      <c r="L396" s="54"/>
      <c r="M396" s="54"/>
      <c r="N396" s="54"/>
      <c r="O396" s="54"/>
      <c r="P396" s="54"/>
      <c r="Q396" s="54"/>
      <c r="R396" s="54"/>
      <c r="S396" s="54"/>
      <c r="T396" s="54"/>
      <c r="U396" s="54"/>
      <c r="V396" s="54"/>
      <c r="W396" s="54"/>
      <c r="X396" s="54"/>
      <c r="Y396" s="54"/>
      <c r="Z396" s="54"/>
    </row>
    <row r="397" spans="1:26" ht="24.75" customHeight="1">
      <c r="A397" s="54"/>
      <c r="B397" s="54"/>
      <c r="C397" s="54"/>
      <c r="D397" s="54"/>
      <c r="E397" s="54"/>
      <c r="F397" s="54"/>
      <c r="G397" s="54"/>
      <c r="H397" s="54"/>
      <c r="I397" s="54"/>
      <c r="J397" s="54"/>
      <c r="K397" s="54"/>
      <c r="L397" s="54"/>
      <c r="M397" s="54"/>
      <c r="N397" s="54"/>
      <c r="O397" s="54"/>
      <c r="P397" s="54"/>
      <c r="Q397" s="54"/>
      <c r="R397" s="54"/>
      <c r="S397" s="54"/>
      <c r="T397" s="54"/>
      <c r="U397" s="54"/>
      <c r="V397" s="54"/>
      <c r="W397" s="54"/>
      <c r="X397" s="54"/>
      <c r="Y397" s="54"/>
      <c r="Z397" s="54"/>
    </row>
    <row r="398" spans="1:26" ht="24.75" customHeight="1">
      <c r="A398" s="54"/>
      <c r="B398" s="54"/>
      <c r="C398" s="54"/>
      <c r="D398" s="54"/>
      <c r="E398" s="54"/>
      <c r="F398" s="54"/>
      <c r="G398" s="54"/>
      <c r="H398" s="54"/>
      <c r="I398" s="54"/>
      <c r="J398" s="54"/>
      <c r="K398" s="54"/>
      <c r="L398" s="54"/>
      <c r="M398" s="54"/>
      <c r="N398" s="54"/>
      <c r="O398" s="54"/>
      <c r="P398" s="54"/>
      <c r="Q398" s="54"/>
      <c r="R398" s="54"/>
      <c r="S398" s="54"/>
      <c r="T398" s="54"/>
      <c r="U398" s="54"/>
      <c r="V398" s="54"/>
      <c r="W398" s="54"/>
      <c r="X398" s="54"/>
      <c r="Y398" s="54"/>
      <c r="Z398" s="54"/>
    </row>
    <row r="399" spans="1:26" ht="24.75" customHeight="1">
      <c r="A399" s="54"/>
      <c r="B399" s="54"/>
      <c r="C399" s="54"/>
      <c r="D399" s="54"/>
      <c r="E399" s="54"/>
      <c r="F399" s="54"/>
      <c r="G399" s="54"/>
      <c r="H399" s="54"/>
      <c r="I399" s="54"/>
      <c r="J399" s="54"/>
      <c r="K399" s="54"/>
      <c r="L399" s="54"/>
      <c r="M399" s="54"/>
      <c r="N399" s="54"/>
      <c r="O399" s="54"/>
      <c r="P399" s="54"/>
      <c r="Q399" s="54"/>
      <c r="R399" s="54"/>
      <c r="S399" s="54"/>
      <c r="T399" s="54"/>
      <c r="U399" s="54"/>
      <c r="V399" s="54"/>
      <c r="W399" s="54"/>
      <c r="X399" s="54"/>
      <c r="Y399" s="54"/>
      <c r="Z399" s="54"/>
    </row>
    <row r="400" spans="1:26" ht="24.75" customHeight="1">
      <c r="A400" s="54"/>
      <c r="B400" s="54"/>
      <c r="C400" s="54"/>
      <c r="D400" s="54"/>
      <c r="E400" s="54"/>
      <c r="F400" s="54"/>
      <c r="G400" s="54"/>
      <c r="H400" s="54"/>
      <c r="I400" s="54"/>
      <c r="J400" s="54"/>
      <c r="K400" s="54"/>
      <c r="L400" s="54"/>
      <c r="M400" s="54"/>
      <c r="N400" s="54"/>
      <c r="O400" s="54"/>
      <c r="P400" s="54"/>
      <c r="Q400" s="54"/>
      <c r="R400" s="54"/>
      <c r="S400" s="54"/>
      <c r="T400" s="54"/>
      <c r="U400" s="54"/>
      <c r="V400" s="54"/>
      <c r="W400" s="54"/>
      <c r="X400" s="54"/>
      <c r="Y400" s="54"/>
      <c r="Z400" s="54"/>
    </row>
    <row r="401" spans="1:26" ht="24.75" customHeight="1">
      <c r="A401" s="54"/>
      <c r="B401" s="54"/>
      <c r="C401" s="54"/>
      <c r="D401" s="54"/>
      <c r="E401" s="54"/>
      <c r="F401" s="54"/>
      <c r="G401" s="54"/>
      <c r="H401" s="54"/>
      <c r="I401" s="54"/>
      <c r="J401" s="54"/>
      <c r="K401" s="54"/>
      <c r="L401" s="54"/>
      <c r="M401" s="54"/>
      <c r="N401" s="54"/>
      <c r="O401" s="54"/>
      <c r="P401" s="54"/>
      <c r="Q401" s="54"/>
      <c r="R401" s="54"/>
      <c r="S401" s="54"/>
      <c r="T401" s="54"/>
      <c r="U401" s="54"/>
      <c r="V401" s="54"/>
      <c r="W401" s="54"/>
      <c r="X401" s="54"/>
      <c r="Y401" s="54"/>
      <c r="Z401" s="54"/>
    </row>
    <row r="402" spans="1:26" ht="24.75" customHeight="1">
      <c r="A402" s="54"/>
      <c r="B402" s="54"/>
      <c r="C402" s="54"/>
      <c r="D402" s="54"/>
      <c r="E402" s="54"/>
      <c r="F402" s="54"/>
      <c r="G402" s="54"/>
      <c r="H402" s="54"/>
      <c r="I402" s="54"/>
      <c r="J402" s="54"/>
      <c r="K402" s="54"/>
      <c r="L402" s="54"/>
      <c r="M402" s="54"/>
      <c r="N402" s="54"/>
      <c r="O402" s="54"/>
      <c r="P402" s="54"/>
      <c r="Q402" s="54"/>
      <c r="R402" s="54"/>
      <c r="S402" s="54"/>
      <c r="T402" s="54"/>
      <c r="U402" s="54"/>
      <c r="V402" s="54"/>
      <c r="W402" s="54"/>
      <c r="X402" s="54"/>
      <c r="Y402" s="54"/>
      <c r="Z402" s="54"/>
    </row>
    <row r="403" spans="1:26" ht="24.75" customHeight="1">
      <c r="A403" s="54"/>
      <c r="B403" s="54"/>
      <c r="C403" s="54"/>
      <c r="D403" s="54"/>
      <c r="E403" s="54"/>
      <c r="F403" s="54"/>
      <c r="G403" s="54"/>
      <c r="H403" s="54"/>
      <c r="I403" s="54"/>
      <c r="J403" s="54"/>
      <c r="K403" s="54"/>
      <c r="L403" s="54"/>
      <c r="M403" s="54"/>
      <c r="N403" s="54"/>
      <c r="O403" s="54"/>
      <c r="P403" s="54"/>
      <c r="Q403" s="54"/>
      <c r="R403" s="54"/>
      <c r="S403" s="54"/>
      <c r="T403" s="54"/>
      <c r="U403" s="54"/>
      <c r="V403" s="54"/>
      <c r="W403" s="54"/>
      <c r="X403" s="54"/>
      <c r="Y403" s="54"/>
      <c r="Z403" s="54"/>
    </row>
    <row r="404" spans="1:26" ht="24.75" customHeight="1">
      <c r="A404" s="54"/>
      <c r="B404" s="54"/>
      <c r="C404" s="54"/>
      <c r="D404" s="54"/>
      <c r="E404" s="54"/>
      <c r="F404" s="54"/>
      <c r="G404" s="54"/>
      <c r="H404" s="54"/>
      <c r="I404" s="54"/>
      <c r="J404" s="54"/>
      <c r="K404" s="54"/>
      <c r="L404" s="54"/>
      <c r="M404" s="54"/>
      <c r="N404" s="54"/>
      <c r="O404" s="54"/>
      <c r="P404" s="54"/>
      <c r="Q404" s="54"/>
      <c r="R404" s="54"/>
      <c r="S404" s="54"/>
      <c r="T404" s="54"/>
      <c r="U404" s="54"/>
      <c r="V404" s="54"/>
      <c r="W404" s="54"/>
      <c r="X404" s="54"/>
      <c r="Y404" s="54"/>
      <c r="Z404" s="54"/>
    </row>
    <row r="405" spans="1:26" ht="24.75" customHeight="1">
      <c r="A405" s="54"/>
      <c r="B405" s="54"/>
      <c r="C405" s="54"/>
      <c r="D405" s="54"/>
      <c r="E405" s="54"/>
      <c r="F405" s="54"/>
      <c r="G405" s="54"/>
      <c r="H405" s="54"/>
      <c r="I405" s="54"/>
      <c r="J405" s="54"/>
      <c r="K405" s="54"/>
      <c r="L405" s="54"/>
      <c r="M405" s="54"/>
      <c r="N405" s="54"/>
      <c r="O405" s="54"/>
      <c r="P405" s="54"/>
      <c r="Q405" s="54"/>
      <c r="R405" s="54"/>
      <c r="S405" s="54"/>
      <c r="T405" s="54"/>
      <c r="U405" s="54"/>
      <c r="V405" s="54"/>
      <c r="W405" s="54"/>
      <c r="X405" s="54"/>
      <c r="Y405" s="54"/>
      <c r="Z405" s="54"/>
    </row>
    <row r="406" spans="1:26" ht="24.75" customHeight="1">
      <c r="A406" s="54"/>
      <c r="B406" s="54"/>
      <c r="C406" s="54"/>
      <c r="D406" s="54"/>
      <c r="E406" s="54"/>
      <c r="F406" s="54"/>
      <c r="G406" s="54"/>
      <c r="H406" s="54"/>
      <c r="I406" s="54"/>
      <c r="J406" s="54"/>
      <c r="K406" s="54"/>
      <c r="L406" s="54"/>
      <c r="M406" s="54"/>
      <c r="N406" s="54"/>
      <c r="O406" s="54"/>
      <c r="P406" s="54"/>
      <c r="Q406" s="54"/>
      <c r="R406" s="54"/>
      <c r="S406" s="54"/>
      <c r="T406" s="54"/>
      <c r="U406" s="54"/>
      <c r="V406" s="54"/>
      <c r="W406" s="54"/>
      <c r="X406" s="54"/>
      <c r="Y406" s="54"/>
      <c r="Z406" s="54"/>
    </row>
    <row r="407" spans="1:26" ht="24.75" customHeight="1">
      <c r="A407" s="54"/>
      <c r="B407" s="54"/>
      <c r="C407" s="54"/>
      <c r="D407" s="54"/>
      <c r="E407" s="54"/>
      <c r="F407" s="54"/>
      <c r="G407" s="54"/>
      <c r="H407" s="54"/>
      <c r="I407" s="54"/>
      <c r="J407" s="54"/>
      <c r="K407" s="54"/>
      <c r="L407" s="54"/>
      <c r="M407" s="54"/>
      <c r="N407" s="54"/>
      <c r="O407" s="54"/>
      <c r="P407" s="54"/>
      <c r="Q407" s="54"/>
      <c r="R407" s="54"/>
      <c r="S407" s="54"/>
      <c r="T407" s="54"/>
      <c r="U407" s="54"/>
      <c r="V407" s="54"/>
      <c r="W407" s="54"/>
      <c r="X407" s="54"/>
      <c r="Y407" s="54"/>
      <c r="Z407" s="54"/>
    </row>
    <row r="408" spans="1:26" ht="24.75" customHeight="1">
      <c r="A408" s="54"/>
      <c r="B408" s="54"/>
      <c r="C408" s="54"/>
      <c r="D408" s="54"/>
      <c r="E408" s="54"/>
      <c r="F408" s="54"/>
      <c r="G408" s="54"/>
      <c r="H408" s="54"/>
      <c r="I408" s="54"/>
      <c r="J408" s="54"/>
      <c r="K408" s="54"/>
      <c r="L408" s="54"/>
      <c r="M408" s="54"/>
      <c r="N408" s="54"/>
      <c r="O408" s="54"/>
      <c r="P408" s="54"/>
      <c r="Q408" s="54"/>
      <c r="R408" s="54"/>
      <c r="S408" s="54"/>
      <c r="T408" s="54"/>
      <c r="U408" s="54"/>
      <c r="V408" s="54"/>
      <c r="W408" s="54"/>
      <c r="X408" s="54"/>
      <c r="Y408" s="54"/>
      <c r="Z408" s="54"/>
    </row>
    <row r="409" spans="1:26" ht="24.75" customHeight="1">
      <c r="A409" s="54"/>
      <c r="B409" s="54"/>
      <c r="C409" s="54"/>
      <c r="D409" s="54"/>
      <c r="E409" s="54"/>
      <c r="F409" s="54"/>
      <c r="G409" s="54"/>
      <c r="H409" s="54"/>
      <c r="I409" s="54"/>
      <c r="J409" s="54"/>
      <c r="K409" s="54"/>
      <c r="L409" s="54"/>
      <c r="M409" s="54"/>
      <c r="N409" s="54"/>
      <c r="O409" s="54"/>
      <c r="P409" s="54"/>
      <c r="Q409" s="54"/>
      <c r="R409" s="54"/>
      <c r="S409" s="54"/>
      <c r="T409" s="54"/>
      <c r="U409" s="54"/>
      <c r="V409" s="54"/>
      <c r="W409" s="54"/>
      <c r="X409" s="54"/>
      <c r="Y409" s="54"/>
      <c r="Z409" s="54"/>
    </row>
    <row r="410" spans="1:26" ht="24.75" customHeight="1">
      <c r="A410" s="54"/>
      <c r="B410" s="54"/>
      <c r="C410" s="54"/>
      <c r="D410" s="54"/>
      <c r="E410" s="54"/>
      <c r="F410" s="54"/>
      <c r="G410" s="54"/>
      <c r="H410" s="54"/>
      <c r="I410" s="54"/>
      <c r="J410" s="54"/>
      <c r="K410" s="54"/>
      <c r="L410" s="54"/>
      <c r="M410" s="54"/>
      <c r="N410" s="54"/>
      <c r="O410" s="54"/>
      <c r="P410" s="54"/>
      <c r="Q410" s="54"/>
      <c r="R410" s="54"/>
      <c r="S410" s="54"/>
      <c r="T410" s="54"/>
      <c r="U410" s="54"/>
      <c r="V410" s="54"/>
      <c r="W410" s="54"/>
      <c r="X410" s="54"/>
      <c r="Y410" s="54"/>
      <c r="Z410" s="54"/>
    </row>
    <row r="411" spans="1:26" ht="24.75" customHeight="1">
      <c r="A411" s="54"/>
      <c r="B411" s="54"/>
      <c r="C411" s="54"/>
      <c r="D411" s="54"/>
      <c r="E411" s="54"/>
      <c r="F411" s="54"/>
      <c r="G411" s="54"/>
      <c r="H411" s="54"/>
      <c r="I411" s="54"/>
      <c r="J411" s="54"/>
      <c r="K411" s="54"/>
      <c r="L411" s="54"/>
      <c r="M411" s="54"/>
      <c r="N411" s="54"/>
      <c r="O411" s="54"/>
      <c r="P411" s="54"/>
      <c r="Q411" s="54"/>
      <c r="R411" s="54"/>
      <c r="S411" s="54"/>
      <c r="T411" s="54"/>
      <c r="U411" s="54"/>
      <c r="V411" s="54"/>
      <c r="W411" s="54"/>
      <c r="X411" s="54"/>
      <c r="Y411" s="54"/>
      <c r="Z411" s="54"/>
    </row>
    <row r="412" spans="1:26" ht="24.75" customHeight="1">
      <c r="A412" s="54"/>
      <c r="B412" s="54"/>
      <c r="C412" s="54"/>
      <c r="D412" s="54"/>
      <c r="E412" s="54"/>
      <c r="F412" s="54"/>
      <c r="G412" s="54"/>
      <c r="H412" s="54"/>
      <c r="I412" s="54"/>
      <c r="J412" s="54"/>
      <c r="K412" s="54"/>
      <c r="L412" s="54"/>
      <c r="M412" s="54"/>
      <c r="N412" s="54"/>
      <c r="O412" s="54"/>
      <c r="P412" s="54"/>
      <c r="Q412" s="54"/>
      <c r="R412" s="54"/>
      <c r="S412" s="54"/>
      <c r="T412" s="54"/>
      <c r="U412" s="54"/>
      <c r="V412" s="54"/>
      <c r="W412" s="54"/>
      <c r="X412" s="54"/>
      <c r="Y412" s="54"/>
      <c r="Z412" s="54"/>
    </row>
    <row r="413" spans="1:26" ht="24.75" customHeight="1">
      <c r="A413" s="54"/>
      <c r="B413" s="54"/>
      <c r="C413" s="54"/>
      <c r="D413" s="54"/>
      <c r="E413" s="54"/>
      <c r="F413" s="54"/>
      <c r="G413" s="54"/>
      <c r="H413" s="54"/>
      <c r="I413" s="54"/>
      <c r="J413" s="54"/>
      <c r="K413" s="54"/>
      <c r="L413" s="54"/>
      <c r="M413" s="54"/>
      <c r="N413" s="54"/>
      <c r="O413" s="54"/>
      <c r="P413" s="54"/>
      <c r="Q413" s="54"/>
      <c r="R413" s="54"/>
      <c r="S413" s="54"/>
      <c r="T413" s="54"/>
      <c r="U413" s="54"/>
      <c r="V413" s="54"/>
      <c r="W413" s="54"/>
      <c r="X413" s="54"/>
      <c r="Y413" s="54"/>
      <c r="Z413" s="54"/>
    </row>
    <row r="414" spans="1:26" ht="24.75" customHeight="1">
      <c r="A414" s="54"/>
      <c r="B414" s="54"/>
      <c r="C414" s="54"/>
      <c r="D414" s="54"/>
      <c r="E414" s="54"/>
      <c r="F414" s="54"/>
      <c r="G414" s="54"/>
      <c r="H414" s="54"/>
      <c r="I414" s="54"/>
      <c r="J414" s="54"/>
      <c r="K414" s="54"/>
      <c r="L414" s="54"/>
      <c r="M414" s="54"/>
      <c r="N414" s="54"/>
      <c r="O414" s="54"/>
      <c r="P414" s="54"/>
      <c r="Q414" s="54"/>
      <c r="R414" s="54"/>
      <c r="S414" s="54"/>
      <c r="T414" s="54"/>
      <c r="U414" s="54"/>
      <c r="V414" s="54"/>
      <c r="W414" s="54"/>
      <c r="X414" s="54"/>
      <c r="Y414" s="54"/>
      <c r="Z414" s="54"/>
    </row>
    <row r="415" spans="1:26" ht="24.75" customHeight="1">
      <c r="A415" s="54"/>
      <c r="B415" s="54"/>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row>
    <row r="416" spans="1:26" ht="24.75" customHeight="1">
      <c r="A416" s="54"/>
      <c r="B416" s="54"/>
      <c r="C416" s="54"/>
      <c r="D416" s="54"/>
      <c r="E416" s="54"/>
      <c r="F416" s="54"/>
      <c r="G416" s="54"/>
      <c r="H416" s="54"/>
      <c r="I416" s="54"/>
      <c r="J416" s="54"/>
      <c r="K416" s="54"/>
      <c r="L416" s="54"/>
      <c r="M416" s="54"/>
      <c r="N416" s="54"/>
      <c r="O416" s="54"/>
      <c r="P416" s="54"/>
      <c r="Q416" s="54"/>
      <c r="R416" s="54"/>
      <c r="S416" s="54"/>
      <c r="T416" s="54"/>
      <c r="U416" s="54"/>
      <c r="V416" s="54"/>
      <c r="W416" s="54"/>
      <c r="X416" s="54"/>
      <c r="Y416" s="54"/>
      <c r="Z416" s="54"/>
    </row>
    <row r="417" spans="1:26" ht="24.75" customHeight="1">
      <c r="A417" s="54"/>
      <c r="B417" s="54"/>
      <c r="C417" s="54"/>
      <c r="D417" s="54"/>
      <c r="E417" s="54"/>
      <c r="F417" s="54"/>
      <c r="G417" s="54"/>
      <c r="H417" s="54"/>
      <c r="I417" s="54"/>
      <c r="J417" s="54"/>
      <c r="K417" s="54"/>
      <c r="L417" s="54"/>
      <c r="M417" s="54"/>
      <c r="N417" s="54"/>
      <c r="O417" s="54"/>
      <c r="P417" s="54"/>
      <c r="Q417" s="54"/>
      <c r="R417" s="54"/>
      <c r="S417" s="54"/>
      <c r="T417" s="54"/>
      <c r="U417" s="54"/>
      <c r="V417" s="54"/>
      <c r="W417" s="54"/>
      <c r="X417" s="54"/>
      <c r="Y417" s="54"/>
      <c r="Z417" s="54"/>
    </row>
    <row r="418" spans="1:26" ht="24.75" customHeight="1">
      <c r="A418" s="54"/>
      <c r="B418" s="54"/>
      <c r="C418" s="54"/>
      <c r="D418" s="54"/>
      <c r="E418" s="54"/>
      <c r="F418" s="54"/>
      <c r="G418" s="54"/>
      <c r="H418" s="54"/>
      <c r="I418" s="54"/>
      <c r="J418" s="54"/>
      <c r="K418" s="54"/>
      <c r="L418" s="54"/>
      <c r="M418" s="54"/>
      <c r="N418" s="54"/>
      <c r="O418" s="54"/>
      <c r="P418" s="54"/>
      <c r="Q418" s="54"/>
      <c r="R418" s="54"/>
      <c r="S418" s="54"/>
      <c r="T418" s="54"/>
      <c r="U418" s="54"/>
      <c r="V418" s="54"/>
      <c r="W418" s="54"/>
      <c r="X418" s="54"/>
      <c r="Y418" s="54"/>
      <c r="Z418" s="54"/>
    </row>
    <row r="419" spans="1:26" ht="24.75" customHeight="1">
      <c r="A419" s="54"/>
      <c r="B419" s="54"/>
      <c r="C419" s="54"/>
      <c r="D419" s="54"/>
      <c r="E419" s="54"/>
      <c r="F419" s="54"/>
      <c r="G419" s="54"/>
      <c r="H419" s="54"/>
      <c r="I419" s="54"/>
      <c r="J419" s="54"/>
      <c r="K419" s="54"/>
      <c r="L419" s="54"/>
      <c r="M419" s="54"/>
      <c r="N419" s="54"/>
      <c r="O419" s="54"/>
      <c r="P419" s="54"/>
      <c r="Q419" s="54"/>
      <c r="R419" s="54"/>
      <c r="S419" s="54"/>
      <c r="T419" s="54"/>
      <c r="U419" s="54"/>
      <c r="V419" s="54"/>
      <c r="W419" s="54"/>
      <c r="X419" s="54"/>
      <c r="Y419" s="54"/>
      <c r="Z419" s="54"/>
    </row>
    <row r="420" spans="1:26" ht="24.75" customHeight="1">
      <c r="A420" s="54"/>
      <c r="B420" s="54"/>
      <c r="C420" s="54"/>
      <c r="D420" s="54"/>
      <c r="E420" s="54"/>
      <c r="F420" s="54"/>
      <c r="G420" s="54"/>
      <c r="H420" s="54"/>
      <c r="I420" s="54"/>
      <c r="J420" s="54"/>
      <c r="K420" s="54"/>
      <c r="L420" s="54"/>
      <c r="M420" s="54"/>
      <c r="N420" s="54"/>
      <c r="O420" s="54"/>
      <c r="P420" s="54"/>
      <c r="Q420" s="54"/>
      <c r="R420" s="54"/>
      <c r="S420" s="54"/>
      <c r="T420" s="54"/>
      <c r="U420" s="54"/>
      <c r="V420" s="54"/>
      <c r="W420" s="54"/>
      <c r="X420" s="54"/>
      <c r="Y420" s="54"/>
      <c r="Z420" s="54"/>
    </row>
    <row r="421" spans="1:26" ht="24.75" customHeight="1">
      <c r="A421" s="54"/>
      <c r="B421" s="54"/>
      <c r="C421" s="54"/>
      <c r="D421" s="54"/>
      <c r="E421" s="54"/>
      <c r="F421" s="54"/>
      <c r="G421" s="54"/>
      <c r="H421" s="54"/>
      <c r="I421" s="54"/>
      <c r="J421" s="54"/>
      <c r="K421" s="54"/>
      <c r="L421" s="54"/>
      <c r="M421" s="54"/>
      <c r="N421" s="54"/>
      <c r="O421" s="54"/>
      <c r="P421" s="54"/>
      <c r="Q421" s="54"/>
      <c r="R421" s="54"/>
      <c r="S421" s="54"/>
      <c r="T421" s="54"/>
      <c r="U421" s="54"/>
      <c r="V421" s="54"/>
      <c r="W421" s="54"/>
      <c r="X421" s="54"/>
      <c r="Y421" s="54"/>
      <c r="Z421" s="54"/>
    </row>
    <row r="422" spans="1:26" ht="24.75" customHeight="1">
      <c r="A422" s="54"/>
      <c r="B422" s="54"/>
      <c r="C422" s="54"/>
      <c r="D422" s="54"/>
      <c r="E422" s="54"/>
      <c r="F422" s="54"/>
      <c r="G422" s="54"/>
      <c r="H422" s="54"/>
      <c r="I422" s="54"/>
      <c r="J422" s="54"/>
      <c r="K422" s="54"/>
      <c r="L422" s="54"/>
      <c r="M422" s="54"/>
      <c r="N422" s="54"/>
      <c r="O422" s="54"/>
      <c r="P422" s="54"/>
      <c r="Q422" s="54"/>
      <c r="R422" s="54"/>
      <c r="S422" s="54"/>
      <c r="T422" s="54"/>
      <c r="U422" s="54"/>
      <c r="V422" s="54"/>
      <c r="W422" s="54"/>
      <c r="X422" s="54"/>
      <c r="Y422" s="54"/>
      <c r="Z422" s="54"/>
    </row>
    <row r="423" spans="1:26" ht="24.75" customHeight="1">
      <c r="A423" s="54"/>
      <c r="B423" s="54"/>
      <c r="C423" s="54"/>
      <c r="D423" s="54"/>
      <c r="E423" s="54"/>
      <c r="F423" s="54"/>
      <c r="G423" s="54"/>
      <c r="H423" s="54"/>
      <c r="I423" s="54"/>
      <c r="J423" s="54"/>
      <c r="K423" s="54"/>
      <c r="L423" s="54"/>
      <c r="M423" s="54"/>
      <c r="N423" s="54"/>
      <c r="O423" s="54"/>
      <c r="P423" s="54"/>
      <c r="Q423" s="54"/>
      <c r="R423" s="54"/>
      <c r="S423" s="54"/>
      <c r="T423" s="54"/>
      <c r="U423" s="54"/>
      <c r="V423" s="54"/>
      <c r="W423" s="54"/>
      <c r="X423" s="54"/>
      <c r="Y423" s="54"/>
      <c r="Z423" s="54"/>
    </row>
    <row r="424" spans="1:26" ht="24.75" customHeight="1">
      <c r="A424" s="54"/>
      <c r="B424" s="54"/>
      <c r="C424" s="54"/>
      <c r="D424" s="54"/>
      <c r="E424" s="54"/>
      <c r="F424" s="54"/>
      <c r="G424" s="54"/>
      <c r="H424" s="54"/>
      <c r="I424" s="54"/>
      <c r="J424" s="54"/>
      <c r="K424" s="54"/>
      <c r="L424" s="54"/>
      <c r="M424" s="54"/>
      <c r="N424" s="54"/>
      <c r="O424" s="54"/>
      <c r="P424" s="54"/>
      <c r="Q424" s="54"/>
      <c r="R424" s="54"/>
      <c r="S424" s="54"/>
      <c r="T424" s="54"/>
      <c r="U424" s="54"/>
      <c r="V424" s="54"/>
      <c r="W424" s="54"/>
      <c r="X424" s="54"/>
      <c r="Y424" s="54"/>
      <c r="Z424" s="54"/>
    </row>
    <row r="425" spans="1:26" ht="24.75" customHeight="1">
      <c r="A425" s="54"/>
      <c r="B425" s="54"/>
      <c r="C425" s="54"/>
      <c r="D425" s="54"/>
      <c r="E425" s="54"/>
      <c r="F425" s="54"/>
      <c r="G425" s="54"/>
      <c r="H425" s="54"/>
      <c r="I425" s="54"/>
      <c r="J425" s="54"/>
      <c r="K425" s="54"/>
      <c r="L425" s="54"/>
      <c r="M425" s="54"/>
      <c r="N425" s="54"/>
      <c r="O425" s="54"/>
      <c r="P425" s="54"/>
      <c r="Q425" s="54"/>
      <c r="R425" s="54"/>
      <c r="S425" s="54"/>
      <c r="T425" s="54"/>
      <c r="U425" s="54"/>
      <c r="V425" s="54"/>
      <c r="W425" s="54"/>
      <c r="X425" s="54"/>
      <c r="Y425" s="54"/>
      <c r="Z425" s="54"/>
    </row>
    <row r="426" spans="1:26" ht="24.75" customHeight="1">
      <c r="A426" s="54"/>
      <c r="B426" s="54"/>
      <c r="C426" s="54"/>
      <c r="D426" s="54"/>
      <c r="E426" s="54"/>
      <c r="F426" s="54"/>
      <c r="G426" s="54"/>
      <c r="H426" s="54"/>
      <c r="I426" s="54"/>
      <c r="J426" s="54"/>
      <c r="K426" s="54"/>
      <c r="L426" s="54"/>
      <c r="M426" s="54"/>
      <c r="N426" s="54"/>
      <c r="O426" s="54"/>
      <c r="P426" s="54"/>
      <c r="Q426" s="54"/>
      <c r="R426" s="54"/>
      <c r="S426" s="54"/>
      <c r="T426" s="54"/>
      <c r="U426" s="54"/>
      <c r="V426" s="54"/>
      <c r="W426" s="54"/>
      <c r="X426" s="54"/>
      <c r="Y426" s="54"/>
      <c r="Z426" s="54"/>
    </row>
    <row r="427" spans="1:26" ht="24.75" customHeight="1">
      <c r="A427" s="54"/>
      <c r="B427" s="54"/>
      <c r="C427" s="54"/>
      <c r="D427" s="54"/>
      <c r="E427" s="54"/>
      <c r="F427" s="54"/>
      <c r="G427" s="54"/>
      <c r="H427" s="54"/>
      <c r="I427" s="54"/>
      <c r="J427" s="54"/>
      <c r="K427" s="54"/>
      <c r="L427" s="54"/>
      <c r="M427" s="54"/>
      <c r="N427" s="54"/>
      <c r="O427" s="54"/>
      <c r="P427" s="54"/>
      <c r="Q427" s="54"/>
      <c r="R427" s="54"/>
      <c r="S427" s="54"/>
      <c r="T427" s="54"/>
      <c r="U427" s="54"/>
      <c r="V427" s="54"/>
      <c r="W427" s="54"/>
      <c r="X427" s="54"/>
      <c r="Y427" s="54"/>
      <c r="Z427" s="54"/>
    </row>
    <row r="428" spans="1:26" ht="24.75" customHeight="1">
      <c r="A428" s="54"/>
      <c r="B428" s="54"/>
      <c r="C428" s="54"/>
      <c r="D428" s="54"/>
      <c r="E428" s="54"/>
      <c r="F428" s="54"/>
      <c r="G428" s="54"/>
      <c r="H428" s="54"/>
      <c r="I428" s="54"/>
      <c r="J428" s="54"/>
      <c r="K428" s="54"/>
      <c r="L428" s="54"/>
      <c r="M428" s="54"/>
      <c r="N428" s="54"/>
      <c r="O428" s="54"/>
      <c r="P428" s="54"/>
      <c r="Q428" s="54"/>
      <c r="R428" s="54"/>
      <c r="S428" s="54"/>
      <c r="T428" s="54"/>
      <c r="U428" s="54"/>
      <c r="V428" s="54"/>
      <c r="W428" s="54"/>
      <c r="X428" s="54"/>
      <c r="Y428" s="54"/>
      <c r="Z428" s="54"/>
    </row>
    <row r="429" spans="1:26" ht="24.75" customHeight="1">
      <c r="A429" s="54"/>
      <c r="B429" s="54"/>
      <c r="C429" s="54"/>
      <c r="D429" s="54"/>
      <c r="E429" s="54"/>
      <c r="F429" s="54"/>
      <c r="G429" s="54"/>
      <c r="H429" s="54"/>
      <c r="I429" s="54"/>
      <c r="J429" s="54"/>
      <c r="K429" s="54"/>
      <c r="L429" s="54"/>
      <c r="M429" s="54"/>
      <c r="N429" s="54"/>
      <c r="O429" s="54"/>
      <c r="P429" s="54"/>
      <c r="Q429" s="54"/>
      <c r="R429" s="54"/>
      <c r="S429" s="54"/>
      <c r="T429" s="54"/>
      <c r="U429" s="54"/>
      <c r="V429" s="54"/>
      <c r="W429" s="54"/>
      <c r="X429" s="54"/>
      <c r="Y429" s="54"/>
      <c r="Z429" s="54"/>
    </row>
    <row r="430" spans="1:26" ht="24.75" customHeight="1">
      <c r="A430" s="54"/>
      <c r="B430" s="54"/>
      <c r="C430" s="54"/>
      <c r="D430" s="54"/>
      <c r="E430" s="54"/>
      <c r="F430" s="54"/>
      <c r="G430" s="54"/>
      <c r="H430" s="54"/>
      <c r="I430" s="54"/>
      <c r="J430" s="54"/>
      <c r="K430" s="54"/>
      <c r="L430" s="54"/>
      <c r="M430" s="54"/>
      <c r="N430" s="54"/>
      <c r="O430" s="54"/>
      <c r="P430" s="54"/>
      <c r="Q430" s="54"/>
      <c r="R430" s="54"/>
      <c r="S430" s="54"/>
      <c r="T430" s="54"/>
      <c r="U430" s="54"/>
      <c r="V430" s="54"/>
      <c r="W430" s="54"/>
      <c r="X430" s="54"/>
      <c r="Y430" s="54"/>
      <c r="Z430" s="54"/>
    </row>
    <row r="431" spans="1:26" ht="24.75" customHeight="1">
      <c r="A431" s="54"/>
      <c r="B431" s="54"/>
      <c r="C431" s="54"/>
      <c r="D431" s="54"/>
      <c r="E431" s="54"/>
      <c r="F431" s="54"/>
      <c r="G431" s="54"/>
      <c r="H431" s="54"/>
      <c r="I431" s="54"/>
      <c r="J431" s="54"/>
      <c r="K431" s="54"/>
      <c r="L431" s="54"/>
      <c r="M431" s="54"/>
      <c r="N431" s="54"/>
      <c r="O431" s="54"/>
      <c r="P431" s="54"/>
      <c r="Q431" s="54"/>
      <c r="R431" s="54"/>
      <c r="S431" s="54"/>
      <c r="T431" s="54"/>
      <c r="U431" s="54"/>
      <c r="V431" s="54"/>
      <c r="W431" s="54"/>
      <c r="X431" s="54"/>
      <c r="Y431" s="54"/>
      <c r="Z431" s="54"/>
    </row>
    <row r="432" spans="1:26" ht="24.75" customHeight="1">
      <c r="A432" s="54"/>
      <c r="B432" s="54"/>
      <c r="C432" s="54"/>
      <c r="D432" s="54"/>
      <c r="E432" s="54"/>
      <c r="F432" s="54"/>
      <c r="G432" s="54"/>
      <c r="H432" s="54"/>
      <c r="I432" s="54"/>
      <c r="J432" s="54"/>
      <c r="K432" s="54"/>
      <c r="L432" s="54"/>
      <c r="M432" s="54"/>
      <c r="N432" s="54"/>
      <c r="O432" s="54"/>
      <c r="P432" s="54"/>
      <c r="Q432" s="54"/>
      <c r="R432" s="54"/>
      <c r="S432" s="54"/>
      <c r="T432" s="54"/>
      <c r="U432" s="54"/>
      <c r="V432" s="54"/>
      <c r="W432" s="54"/>
      <c r="X432" s="54"/>
      <c r="Y432" s="54"/>
      <c r="Z432" s="54"/>
    </row>
    <row r="433" spans="1:26" ht="24.75" customHeight="1">
      <c r="A433" s="54"/>
      <c r="B433" s="54"/>
      <c r="C433" s="54"/>
      <c r="D433" s="54"/>
      <c r="E433" s="54"/>
      <c r="F433" s="54"/>
      <c r="G433" s="54"/>
      <c r="H433" s="54"/>
      <c r="I433" s="54"/>
      <c r="J433" s="54"/>
      <c r="K433" s="54"/>
      <c r="L433" s="54"/>
      <c r="M433" s="54"/>
      <c r="N433" s="54"/>
      <c r="O433" s="54"/>
      <c r="P433" s="54"/>
      <c r="Q433" s="54"/>
      <c r="R433" s="54"/>
      <c r="S433" s="54"/>
      <c r="T433" s="54"/>
      <c r="U433" s="54"/>
      <c r="V433" s="54"/>
      <c r="W433" s="54"/>
      <c r="X433" s="54"/>
      <c r="Y433" s="54"/>
      <c r="Z433" s="54"/>
    </row>
    <row r="434" spans="1:26" ht="24.75" customHeight="1">
      <c r="A434" s="54"/>
      <c r="B434" s="54"/>
      <c r="C434" s="54"/>
      <c r="D434" s="54"/>
      <c r="E434" s="54"/>
      <c r="F434" s="54"/>
      <c r="G434" s="54"/>
      <c r="H434" s="54"/>
      <c r="I434" s="54"/>
      <c r="J434" s="54"/>
      <c r="K434" s="54"/>
      <c r="L434" s="54"/>
      <c r="M434" s="54"/>
      <c r="N434" s="54"/>
      <c r="O434" s="54"/>
      <c r="P434" s="54"/>
      <c r="Q434" s="54"/>
      <c r="R434" s="54"/>
      <c r="S434" s="54"/>
      <c r="T434" s="54"/>
      <c r="U434" s="54"/>
      <c r="V434" s="54"/>
      <c r="W434" s="54"/>
      <c r="X434" s="54"/>
      <c r="Y434" s="54"/>
      <c r="Z434" s="54"/>
    </row>
    <row r="435" spans="1:26" ht="24.75" customHeight="1">
      <c r="A435" s="54"/>
      <c r="B435" s="54"/>
      <c r="C435" s="54"/>
      <c r="D435" s="54"/>
      <c r="E435" s="54"/>
      <c r="F435" s="54"/>
      <c r="G435" s="54"/>
      <c r="H435" s="54"/>
      <c r="I435" s="54"/>
      <c r="J435" s="54"/>
      <c r="K435" s="54"/>
      <c r="L435" s="54"/>
      <c r="M435" s="54"/>
      <c r="N435" s="54"/>
      <c r="O435" s="54"/>
      <c r="P435" s="54"/>
      <c r="Q435" s="54"/>
      <c r="R435" s="54"/>
      <c r="S435" s="54"/>
      <c r="T435" s="54"/>
      <c r="U435" s="54"/>
      <c r="V435" s="54"/>
      <c r="W435" s="54"/>
      <c r="X435" s="54"/>
      <c r="Y435" s="54"/>
      <c r="Z435" s="54"/>
    </row>
    <row r="436" spans="1:26" ht="24.75" customHeight="1">
      <c r="A436" s="54"/>
      <c r="B436" s="54"/>
      <c r="C436" s="54"/>
      <c r="D436" s="54"/>
      <c r="E436" s="54"/>
      <c r="F436" s="54"/>
      <c r="G436" s="54"/>
      <c r="H436" s="54"/>
      <c r="I436" s="54"/>
      <c r="J436" s="54"/>
      <c r="K436" s="54"/>
      <c r="L436" s="54"/>
      <c r="M436" s="54"/>
      <c r="N436" s="54"/>
      <c r="O436" s="54"/>
      <c r="P436" s="54"/>
      <c r="Q436" s="54"/>
      <c r="R436" s="54"/>
      <c r="S436" s="54"/>
      <c r="T436" s="54"/>
      <c r="U436" s="54"/>
      <c r="V436" s="54"/>
      <c r="W436" s="54"/>
      <c r="X436" s="54"/>
      <c r="Y436" s="54"/>
      <c r="Z436" s="54"/>
    </row>
    <row r="437" spans="1:26" ht="24.75" customHeight="1">
      <c r="A437" s="54"/>
      <c r="B437" s="54"/>
      <c r="C437" s="54"/>
      <c r="D437" s="54"/>
      <c r="E437" s="54"/>
      <c r="F437" s="54"/>
      <c r="G437" s="54"/>
      <c r="H437" s="54"/>
      <c r="I437" s="54"/>
      <c r="J437" s="54"/>
      <c r="K437" s="54"/>
      <c r="L437" s="54"/>
      <c r="M437" s="54"/>
      <c r="N437" s="54"/>
      <c r="O437" s="54"/>
      <c r="P437" s="54"/>
      <c r="Q437" s="54"/>
      <c r="R437" s="54"/>
      <c r="S437" s="54"/>
      <c r="T437" s="54"/>
      <c r="U437" s="54"/>
      <c r="V437" s="54"/>
      <c r="W437" s="54"/>
      <c r="X437" s="54"/>
      <c r="Y437" s="54"/>
      <c r="Z437" s="54"/>
    </row>
    <row r="438" spans="1:26" ht="24.75" customHeight="1">
      <c r="A438" s="54"/>
      <c r="B438" s="54"/>
      <c r="C438" s="54"/>
      <c r="D438" s="54"/>
      <c r="E438" s="54"/>
      <c r="F438" s="54"/>
      <c r="G438" s="54"/>
      <c r="H438" s="54"/>
      <c r="I438" s="54"/>
      <c r="J438" s="54"/>
      <c r="K438" s="54"/>
      <c r="L438" s="54"/>
      <c r="M438" s="54"/>
      <c r="N438" s="54"/>
      <c r="O438" s="54"/>
      <c r="P438" s="54"/>
      <c r="Q438" s="54"/>
      <c r="R438" s="54"/>
      <c r="S438" s="54"/>
      <c r="T438" s="54"/>
      <c r="U438" s="54"/>
      <c r="V438" s="54"/>
      <c r="W438" s="54"/>
      <c r="X438" s="54"/>
      <c r="Y438" s="54"/>
      <c r="Z438" s="54"/>
    </row>
    <row r="439" spans="1:26" ht="24.75" customHeight="1">
      <c r="A439" s="54"/>
      <c r="B439" s="54"/>
      <c r="C439" s="54"/>
      <c r="D439" s="54"/>
      <c r="E439" s="54"/>
      <c r="F439" s="54"/>
      <c r="G439" s="54"/>
      <c r="H439" s="54"/>
      <c r="I439" s="54"/>
      <c r="J439" s="54"/>
      <c r="K439" s="54"/>
      <c r="L439" s="54"/>
      <c r="M439" s="54"/>
      <c r="N439" s="54"/>
      <c r="O439" s="54"/>
      <c r="P439" s="54"/>
      <c r="Q439" s="54"/>
      <c r="R439" s="54"/>
      <c r="S439" s="54"/>
      <c r="T439" s="54"/>
      <c r="U439" s="54"/>
      <c r="V439" s="54"/>
      <c r="W439" s="54"/>
      <c r="X439" s="54"/>
      <c r="Y439" s="54"/>
      <c r="Z439" s="54"/>
    </row>
    <row r="440" spans="1:26" ht="24.75" customHeight="1">
      <c r="A440" s="54"/>
      <c r="B440" s="54"/>
      <c r="C440" s="54"/>
      <c r="D440" s="54"/>
      <c r="E440" s="54"/>
      <c r="F440" s="54"/>
      <c r="G440" s="54"/>
      <c r="H440" s="54"/>
      <c r="I440" s="54"/>
      <c r="J440" s="54"/>
      <c r="K440" s="54"/>
      <c r="L440" s="54"/>
      <c r="M440" s="54"/>
      <c r="N440" s="54"/>
      <c r="O440" s="54"/>
      <c r="P440" s="54"/>
      <c r="Q440" s="54"/>
      <c r="R440" s="54"/>
      <c r="S440" s="54"/>
      <c r="T440" s="54"/>
      <c r="U440" s="54"/>
      <c r="V440" s="54"/>
      <c r="W440" s="54"/>
      <c r="X440" s="54"/>
      <c r="Y440" s="54"/>
      <c r="Z440" s="54"/>
    </row>
    <row r="441" spans="1:26" ht="24.75" customHeight="1">
      <c r="A441" s="54"/>
      <c r="B441" s="54"/>
      <c r="C441" s="54"/>
      <c r="D441" s="54"/>
      <c r="E441" s="54"/>
      <c r="F441" s="54"/>
      <c r="G441" s="54"/>
      <c r="H441" s="54"/>
      <c r="I441" s="54"/>
      <c r="J441" s="54"/>
      <c r="K441" s="54"/>
      <c r="L441" s="54"/>
      <c r="M441" s="54"/>
      <c r="N441" s="54"/>
      <c r="O441" s="54"/>
      <c r="P441" s="54"/>
      <c r="Q441" s="54"/>
      <c r="R441" s="54"/>
      <c r="S441" s="54"/>
      <c r="T441" s="54"/>
      <c r="U441" s="54"/>
      <c r="V441" s="54"/>
      <c r="W441" s="54"/>
      <c r="X441" s="54"/>
      <c r="Y441" s="54"/>
      <c r="Z441" s="54"/>
    </row>
    <row r="442" spans="1:26" ht="24.75" customHeight="1">
      <c r="A442" s="54"/>
      <c r="B442" s="54"/>
      <c r="C442" s="54"/>
      <c r="D442" s="54"/>
      <c r="E442" s="54"/>
      <c r="F442" s="54"/>
      <c r="G442" s="54"/>
      <c r="H442" s="54"/>
      <c r="I442" s="54"/>
      <c r="J442" s="54"/>
      <c r="K442" s="54"/>
      <c r="L442" s="54"/>
      <c r="M442" s="54"/>
      <c r="N442" s="54"/>
      <c r="O442" s="54"/>
      <c r="P442" s="54"/>
      <c r="Q442" s="54"/>
      <c r="R442" s="54"/>
      <c r="S442" s="54"/>
      <c r="T442" s="54"/>
      <c r="U442" s="54"/>
      <c r="V442" s="54"/>
      <c r="W442" s="54"/>
      <c r="X442" s="54"/>
      <c r="Y442" s="54"/>
      <c r="Z442" s="54"/>
    </row>
    <row r="443" spans="1:26" ht="24.75" customHeight="1">
      <c r="A443" s="54"/>
      <c r="B443" s="54"/>
      <c r="C443" s="54"/>
      <c r="D443" s="54"/>
      <c r="E443" s="54"/>
      <c r="F443" s="54"/>
      <c r="G443" s="54"/>
      <c r="H443" s="54"/>
      <c r="I443" s="54"/>
      <c r="J443" s="54"/>
      <c r="K443" s="54"/>
      <c r="L443" s="54"/>
      <c r="M443" s="54"/>
      <c r="N443" s="54"/>
      <c r="O443" s="54"/>
      <c r="P443" s="54"/>
      <c r="Q443" s="54"/>
      <c r="R443" s="54"/>
      <c r="S443" s="54"/>
      <c r="T443" s="54"/>
      <c r="U443" s="54"/>
      <c r="V443" s="54"/>
      <c r="W443" s="54"/>
      <c r="X443" s="54"/>
      <c r="Y443" s="54"/>
      <c r="Z443" s="54"/>
    </row>
    <row r="444" spans="1:26" ht="24.75" customHeight="1">
      <c r="A444" s="54"/>
      <c r="B444" s="54"/>
      <c r="C444" s="54"/>
      <c r="D444" s="54"/>
      <c r="E444" s="54"/>
      <c r="F444" s="54"/>
      <c r="G444" s="54"/>
      <c r="H444" s="54"/>
      <c r="I444" s="54"/>
      <c r="J444" s="54"/>
      <c r="K444" s="54"/>
      <c r="L444" s="54"/>
      <c r="M444" s="54"/>
      <c r="N444" s="54"/>
      <c r="O444" s="54"/>
      <c r="P444" s="54"/>
      <c r="Q444" s="54"/>
      <c r="R444" s="54"/>
      <c r="S444" s="54"/>
      <c r="T444" s="54"/>
      <c r="U444" s="54"/>
      <c r="V444" s="54"/>
      <c r="W444" s="54"/>
      <c r="X444" s="54"/>
      <c r="Y444" s="54"/>
      <c r="Z444" s="54"/>
    </row>
    <row r="445" spans="1:26" ht="24.75" customHeight="1">
      <c r="A445" s="54"/>
      <c r="B445" s="54"/>
      <c r="C445" s="54"/>
      <c r="D445" s="54"/>
      <c r="E445" s="54"/>
      <c r="F445" s="54"/>
      <c r="G445" s="54"/>
      <c r="H445" s="54"/>
      <c r="I445" s="54"/>
      <c r="J445" s="54"/>
      <c r="K445" s="54"/>
      <c r="L445" s="54"/>
      <c r="M445" s="54"/>
      <c r="N445" s="54"/>
      <c r="O445" s="54"/>
      <c r="P445" s="54"/>
      <c r="Q445" s="54"/>
      <c r="R445" s="54"/>
      <c r="S445" s="54"/>
      <c r="T445" s="54"/>
      <c r="U445" s="54"/>
      <c r="V445" s="54"/>
      <c r="W445" s="54"/>
      <c r="X445" s="54"/>
      <c r="Y445" s="54"/>
      <c r="Z445" s="54"/>
    </row>
    <row r="446" spans="1:26" ht="24.75" customHeight="1">
      <c r="A446" s="54"/>
      <c r="B446" s="54"/>
      <c r="C446" s="54"/>
      <c r="D446" s="54"/>
      <c r="E446" s="54"/>
      <c r="F446" s="54"/>
      <c r="G446" s="54"/>
      <c r="H446" s="54"/>
      <c r="I446" s="54"/>
      <c r="J446" s="54"/>
      <c r="K446" s="54"/>
      <c r="L446" s="54"/>
      <c r="M446" s="54"/>
      <c r="N446" s="54"/>
      <c r="O446" s="54"/>
      <c r="P446" s="54"/>
      <c r="Q446" s="54"/>
      <c r="R446" s="54"/>
      <c r="S446" s="54"/>
      <c r="T446" s="54"/>
      <c r="U446" s="54"/>
      <c r="V446" s="54"/>
      <c r="W446" s="54"/>
      <c r="X446" s="54"/>
      <c r="Y446" s="54"/>
      <c r="Z446" s="54"/>
    </row>
    <row r="447" spans="1:26" ht="24.75" customHeight="1">
      <c r="A447" s="54"/>
      <c r="B447" s="54"/>
      <c r="C447" s="54"/>
      <c r="D447" s="54"/>
      <c r="E447" s="54"/>
      <c r="F447" s="54"/>
      <c r="G447" s="54"/>
      <c r="H447" s="54"/>
      <c r="I447" s="54"/>
      <c r="J447" s="54"/>
      <c r="K447" s="54"/>
      <c r="L447" s="54"/>
      <c r="M447" s="54"/>
      <c r="N447" s="54"/>
      <c r="O447" s="54"/>
      <c r="P447" s="54"/>
      <c r="Q447" s="54"/>
      <c r="R447" s="54"/>
      <c r="S447" s="54"/>
      <c r="T447" s="54"/>
      <c r="U447" s="54"/>
      <c r="V447" s="54"/>
      <c r="W447" s="54"/>
      <c r="X447" s="54"/>
      <c r="Y447" s="54"/>
      <c r="Z447" s="54"/>
    </row>
    <row r="448" spans="1:26" ht="24.75" customHeight="1">
      <c r="A448" s="54"/>
      <c r="B448" s="54"/>
      <c r="C448" s="54"/>
      <c r="D448" s="54"/>
      <c r="E448" s="54"/>
      <c r="F448" s="54"/>
      <c r="G448" s="54"/>
      <c r="H448" s="54"/>
      <c r="I448" s="54"/>
      <c r="J448" s="54"/>
      <c r="K448" s="54"/>
      <c r="L448" s="54"/>
      <c r="M448" s="54"/>
      <c r="N448" s="54"/>
      <c r="O448" s="54"/>
      <c r="P448" s="54"/>
      <c r="Q448" s="54"/>
      <c r="R448" s="54"/>
      <c r="S448" s="54"/>
      <c r="T448" s="54"/>
      <c r="U448" s="54"/>
      <c r="V448" s="54"/>
      <c r="W448" s="54"/>
      <c r="X448" s="54"/>
      <c r="Y448" s="54"/>
      <c r="Z448" s="54"/>
    </row>
    <row r="449" spans="1:26" ht="24.75" customHeight="1">
      <c r="A449" s="54"/>
      <c r="B449" s="54"/>
      <c r="C449" s="54"/>
      <c r="D449" s="54"/>
      <c r="E449" s="54"/>
      <c r="F449" s="54"/>
      <c r="G449" s="54"/>
      <c r="H449" s="54"/>
      <c r="I449" s="54"/>
      <c r="J449" s="54"/>
      <c r="K449" s="54"/>
      <c r="L449" s="54"/>
      <c r="M449" s="54"/>
      <c r="N449" s="54"/>
      <c r="O449" s="54"/>
      <c r="P449" s="54"/>
      <c r="Q449" s="54"/>
      <c r="R449" s="54"/>
      <c r="S449" s="54"/>
      <c r="T449" s="54"/>
      <c r="U449" s="54"/>
      <c r="V449" s="54"/>
      <c r="W449" s="54"/>
      <c r="X449" s="54"/>
      <c r="Y449" s="54"/>
      <c r="Z449" s="54"/>
    </row>
    <row r="450" spans="1:26" ht="24.75" customHeight="1">
      <c r="A450" s="54"/>
      <c r="B450" s="54"/>
      <c r="C450" s="54"/>
      <c r="D450" s="54"/>
      <c r="E450" s="54"/>
      <c r="F450" s="54"/>
      <c r="G450" s="54"/>
      <c r="H450" s="54"/>
      <c r="I450" s="54"/>
      <c r="J450" s="54"/>
      <c r="K450" s="54"/>
      <c r="L450" s="54"/>
      <c r="M450" s="54"/>
      <c r="N450" s="54"/>
      <c r="O450" s="54"/>
      <c r="P450" s="54"/>
      <c r="Q450" s="54"/>
      <c r="R450" s="54"/>
      <c r="S450" s="54"/>
      <c r="T450" s="54"/>
      <c r="U450" s="54"/>
      <c r="V450" s="54"/>
      <c r="W450" s="54"/>
      <c r="X450" s="54"/>
      <c r="Y450" s="54"/>
      <c r="Z450" s="54"/>
    </row>
    <row r="451" spans="1:26" ht="24.75" customHeight="1">
      <c r="A451" s="54"/>
      <c r="B451" s="54"/>
      <c r="C451" s="54"/>
      <c r="D451" s="54"/>
      <c r="E451" s="54"/>
      <c r="F451" s="54"/>
      <c r="G451" s="54"/>
      <c r="H451" s="54"/>
      <c r="I451" s="54"/>
      <c r="J451" s="54"/>
      <c r="K451" s="54"/>
      <c r="L451" s="54"/>
      <c r="M451" s="54"/>
      <c r="N451" s="54"/>
      <c r="O451" s="54"/>
      <c r="P451" s="54"/>
      <c r="Q451" s="54"/>
      <c r="R451" s="54"/>
      <c r="S451" s="54"/>
      <c r="T451" s="54"/>
      <c r="U451" s="54"/>
      <c r="V451" s="54"/>
      <c r="W451" s="54"/>
      <c r="X451" s="54"/>
      <c r="Y451" s="54"/>
      <c r="Z451" s="54"/>
    </row>
    <row r="452" spans="1:26" ht="24.75" customHeight="1">
      <c r="A452" s="54"/>
      <c r="B452" s="54"/>
      <c r="C452" s="54"/>
      <c r="D452" s="54"/>
      <c r="E452" s="54"/>
      <c r="F452" s="54"/>
      <c r="G452" s="54"/>
      <c r="H452" s="54"/>
      <c r="I452" s="54"/>
      <c r="J452" s="54"/>
      <c r="K452" s="54"/>
      <c r="L452" s="54"/>
      <c r="M452" s="54"/>
      <c r="N452" s="54"/>
      <c r="O452" s="54"/>
      <c r="P452" s="54"/>
      <c r="Q452" s="54"/>
      <c r="R452" s="54"/>
      <c r="S452" s="54"/>
      <c r="T452" s="54"/>
      <c r="U452" s="54"/>
      <c r="V452" s="54"/>
      <c r="W452" s="54"/>
      <c r="X452" s="54"/>
      <c r="Y452" s="54"/>
      <c r="Z452" s="54"/>
    </row>
    <row r="453" spans="1:26" ht="24.75" customHeight="1">
      <c r="A453" s="54"/>
      <c r="B453" s="54"/>
      <c r="C453" s="54"/>
      <c r="D453" s="54"/>
      <c r="E453" s="54"/>
      <c r="F453" s="54"/>
      <c r="G453" s="54"/>
      <c r="H453" s="54"/>
      <c r="I453" s="54"/>
      <c r="J453" s="54"/>
      <c r="K453" s="54"/>
      <c r="L453" s="54"/>
      <c r="M453" s="54"/>
      <c r="N453" s="54"/>
      <c r="O453" s="54"/>
      <c r="P453" s="54"/>
      <c r="Q453" s="54"/>
      <c r="R453" s="54"/>
      <c r="S453" s="54"/>
      <c r="T453" s="54"/>
      <c r="U453" s="54"/>
      <c r="V453" s="54"/>
      <c r="W453" s="54"/>
      <c r="X453" s="54"/>
      <c r="Y453" s="54"/>
      <c r="Z453" s="54"/>
    </row>
    <row r="454" spans="1:26" ht="24.75" customHeight="1">
      <c r="A454" s="54"/>
      <c r="B454" s="54"/>
      <c r="C454" s="54"/>
      <c r="D454" s="54"/>
      <c r="E454" s="54"/>
      <c r="F454" s="54"/>
      <c r="G454" s="54"/>
      <c r="H454" s="54"/>
      <c r="I454" s="54"/>
      <c r="J454" s="54"/>
      <c r="K454" s="54"/>
      <c r="L454" s="54"/>
      <c r="M454" s="54"/>
      <c r="N454" s="54"/>
      <c r="O454" s="54"/>
      <c r="P454" s="54"/>
      <c r="Q454" s="54"/>
      <c r="R454" s="54"/>
      <c r="S454" s="54"/>
      <c r="T454" s="54"/>
      <c r="U454" s="54"/>
      <c r="V454" s="54"/>
      <c r="W454" s="54"/>
      <c r="X454" s="54"/>
      <c r="Y454" s="54"/>
      <c r="Z454" s="54"/>
    </row>
    <row r="455" spans="1:26" ht="24.75" customHeight="1">
      <c r="A455" s="54"/>
      <c r="B455" s="54"/>
      <c r="C455" s="54"/>
      <c r="D455" s="54"/>
      <c r="E455" s="54"/>
      <c r="F455" s="54"/>
      <c r="G455" s="54"/>
      <c r="H455" s="54"/>
      <c r="I455" s="54"/>
      <c r="J455" s="54"/>
      <c r="K455" s="54"/>
      <c r="L455" s="54"/>
      <c r="M455" s="54"/>
      <c r="N455" s="54"/>
      <c r="O455" s="54"/>
      <c r="P455" s="54"/>
      <c r="Q455" s="54"/>
      <c r="R455" s="54"/>
      <c r="S455" s="54"/>
      <c r="T455" s="54"/>
      <c r="U455" s="54"/>
      <c r="V455" s="54"/>
      <c r="W455" s="54"/>
      <c r="X455" s="54"/>
      <c r="Y455" s="54"/>
      <c r="Z455" s="54"/>
    </row>
    <row r="456" spans="1:26" ht="24.75" customHeight="1">
      <c r="A456" s="54"/>
      <c r="B456" s="54"/>
      <c r="C456" s="54"/>
      <c r="D456" s="54"/>
      <c r="E456" s="54"/>
      <c r="F456" s="54"/>
      <c r="G456" s="54"/>
      <c r="H456" s="54"/>
      <c r="I456" s="54"/>
      <c r="J456" s="54"/>
      <c r="K456" s="54"/>
      <c r="L456" s="54"/>
      <c r="M456" s="54"/>
      <c r="N456" s="54"/>
      <c r="O456" s="54"/>
      <c r="P456" s="54"/>
      <c r="Q456" s="54"/>
      <c r="R456" s="54"/>
      <c r="S456" s="54"/>
      <c r="T456" s="54"/>
      <c r="U456" s="54"/>
      <c r="V456" s="54"/>
      <c r="W456" s="54"/>
      <c r="X456" s="54"/>
      <c r="Y456" s="54"/>
      <c r="Z456" s="54"/>
    </row>
    <row r="457" spans="1:26" ht="24.75" customHeight="1">
      <c r="A457" s="54"/>
      <c r="B457" s="54"/>
      <c r="C457" s="54"/>
      <c r="D457" s="54"/>
      <c r="E457" s="54"/>
      <c r="F457" s="54"/>
      <c r="G457" s="54"/>
      <c r="H457" s="54"/>
      <c r="I457" s="54"/>
      <c r="J457" s="54"/>
      <c r="K457" s="54"/>
      <c r="L457" s="54"/>
      <c r="M457" s="54"/>
      <c r="N457" s="54"/>
      <c r="O457" s="54"/>
      <c r="P457" s="54"/>
      <c r="Q457" s="54"/>
      <c r="R457" s="54"/>
      <c r="S457" s="54"/>
      <c r="T457" s="54"/>
      <c r="U457" s="54"/>
      <c r="V457" s="54"/>
      <c r="W457" s="54"/>
      <c r="X457" s="54"/>
      <c r="Y457" s="54"/>
      <c r="Z457" s="54"/>
    </row>
    <row r="458" spans="1:26" ht="24.75" customHeight="1">
      <c r="A458" s="54"/>
      <c r="B458" s="54"/>
      <c r="C458" s="54"/>
      <c r="D458" s="54"/>
      <c r="E458" s="54"/>
      <c r="F458" s="54"/>
      <c r="G458" s="54"/>
      <c r="H458" s="54"/>
      <c r="I458" s="54"/>
      <c r="J458" s="54"/>
      <c r="K458" s="54"/>
      <c r="L458" s="54"/>
      <c r="M458" s="54"/>
      <c r="N458" s="54"/>
      <c r="O458" s="54"/>
      <c r="P458" s="54"/>
      <c r="Q458" s="54"/>
      <c r="R458" s="54"/>
      <c r="S458" s="54"/>
      <c r="T458" s="54"/>
      <c r="U458" s="54"/>
      <c r="V458" s="54"/>
      <c r="W458" s="54"/>
      <c r="X458" s="54"/>
      <c r="Y458" s="54"/>
      <c r="Z458" s="54"/>
    </row>
    <row r="459" spans="1:26" ht="24.75" customHeight="1">
      <c r="A459" s="54"/>
      <c r="B459" s="54"/>
      <c r="C459" s="54"/>
      <c r="D459" s="54"/>
      <c r="E459" s="54"/>
      <c r="F459" s="54"/>
      <c r="G459" s="54"/>
      <c r="H459" s="54"/>
      <c r="I459" s="54"/>
      <c r="J459" s="54"/>
      <c r="K459" s="54"/>
      <c r="L459" s="54"/>
      <c r="M459" s="54"/>
      <c r="N459" s="54"/>
      <c r="O459" s="54"/>
      <c r="P459" s="54"/>
      <c r="Q459" s="54"/>
      <c r="R459" s="54"/>
      <c r="S459" s="54"/>
      <c r="T459" s="54"/>
      <c r="U459" s="54"/>
      <c r="V459" s="54"/>
      <c r="W459" s="54"/>
      <c r="X459" s="54"/>
      <c r="Y459" s="54"/>
      <c r="Z459" s="54"/>
    </row>
    <row r="460" spans="1:26" ht="24.75" customHeight="1">
      <c r="A460" s="54"/>
      <c r="B460" s="54"/>
      <c r="C460" s="54"/>
      <c r="D460" s="54"/>
      <c r="E460" s="54"/>
      <c r="F460" s="54"/>
      <c r="G460" s="54"/>
      <c r="H460" s="54"/>
      <c r="I460" s="54"/>
      <c r="J460" s="54"/>
      <c r="K460" s="54"/>
      <c r="L460" s="54"/>
      <c r="M460" s="54"/>
      <c r="N460" s="54"/>
      <c r="O460" s="54"/>
      <c r="P460" s="54"/>
      <c r="Q460" s="54"/>
      <c r="R460" s="54"/>
      <c r="S460" s="54"/>
      <c r="T460" s="54"/>
      <c r="U460" s="54"/>
      <c r="V460" s="54"/>
      <c r="W460" s="54"/>
      <c r="X460" s="54"/>
      <c r="Y460" s="54"/>
      <c r="Z460" s="54"/>
    </row>
    <row r="461" spans="1:26" ht="24.75" customHeight="1">
      <c r="A461" s="54"/>
      <c r="B461" s="54"/>
      <c r="C461" s="54"/>
      <c r="D461" s="54"/>
      <c r="E461" s="54"/>
      <c r="F461" s="54"/>
      <c r="G461" s="54"/>
      <c r="H461" s="54"/>
      <c r="I461" s="54"/>
      <c r="J461" s="54"/>
      <c r="K461" s="54"/>
      <c r="L461" s="54"/>
      <c r="M461" s="54"/>
      <c r="N461" s="54"/>
      <c r="O461" s="54"/>
      <c r="P461" s="54"/>
      <c r="Q461" s="54"/>
      <c r="R461" s="54"/>
      <c r="S461" s="54"/>
      <c r="T461" s="54"/>
      <c r="U461" s="54"/>
      <c r="V461" s="54"/>
      <c r="W461" s="54"/>
      <c r="X461" s="54"/>
      <c r="Y461" s="54"/>
      <c r="Z461" s="54"/>
    </row>
    <row r="462" spans="1:26" ht="24.75" customHeight="1">
      <c r="A462" s="54"/>
      <c r="B462" s="54"/>
      <c r="C462" s="54"/>
      <c r="D462" s="54"/>
      <c r="E462" s="54"/>
      <c r="F462" s="54"/>
      <c r="G462" s="54"/>
      <c r="H462" s="54"/>
      <c r="I462" s="54"/>
      <c r="J462" s="54"/>
      <c r="K462" s="54"/>
      <c r="L462" s="54"/>
      <c r="M462" s="54"/>
      <c r="N462" s="54"/>
      <c r="O462" s="54"/>
      <c r="P462" s="54"/>
      <c r="Q462" s="54"/>
      <c r="R462" s="54"/>
      <c r="S462" s="54"/>
      <c r="T462" s="54"/>
      <c r="U462" s="54"/>
      <c r="V462" s="54"/>
      <c r="W462" s="54"/>
      <c r="X462" s="54"/>
      <c r="Y462" s="54"/>
      <c r="Z462" s="54"/>
    </row>
    <row r="463" spans="1:26" ht="24.75" customHeight="1">
      <c r="A463" s="54"/>
      <c r="B463" s="54"/>
      <c r="C463" s="54"/>
      <c r="D463" s="54"/>
      <c r="E463" s="54"/>
      <c r="F463" s="54"/>
      <c r="G463" s="54"/>
      <c r="H463" s="54"/>
      <c r="I463" s="54"/>
      <c r="J463" s="54"/>
      <c r="K463" s="54"/>
      <c r="L463" s="54"/>
      <c r="M463" s="54"/>
      <c r="N463" s="54"/>
      <c r="O463" s="54"/>
      <c r="P463" s="54"/>
      <c r="Q463" s="54"/>
      <c r="R463" s="54"/>
      <c r="S463" s="54"/>
      <c r="T463" s="54"/>
      <c r="U463" s="54"/>
      <c r="V463" s="54"/>
      <c r="W463" s="54"/>
      <c r="X463" s="54"/>
      <c r="Y463" s="54"/>
      <c r="Z463" s="54"/>
    </row>
    <row r="464" spans="1:26" ht="24.75" customHeight="1">
      <c r="A464" s="54"/>
      <c r="B464" s="54"/>
      <c r="C464" s="54"/>
      <c r="D464" s="54"/>
      <c r="E464" s="54"/>
      <c r="F464" s="54"/>
      <c r="G464" s="54"/>
      <c r="H464" s="54"/>
      <c r="I464" s="54"/>
      <c r="J464" s="54"/>
      <c r="K464" s="54"/>
      <c r="L464" s="54"/>
      <c r="M464" s="54"/>
      <c r="N464" s="54"/>
      <c r="O464" s="54"/>
      <c r="P464" s="54"/>
      <c r="Q464" s="54"/>
      <c r="R464" s="54"/>
      <c r="S464" s="54"/>
      <c r="T464" s="54"/>
      <c r="U464" s="54"/>
      <c r="V464" s="54"/>
      <c r="W464" s="54"/>
      <c r="X464" s="54"/>
      <c r="Y464" s="54"/>
      <c r="Z464" s="54"/>
    </row>
    <row r="465" spans="1:26" ht="24.75" customHeight="1">
      <c r="A465" s="54"/>
      <c r="B465" s="54"/>
      <c r="C465" s="54"/>
      <c r="D465" s="54"/>
      <c r="E465" s="54"/>
      <c r="F465" s="54"/>
      <c r="G465" s="54"/>
      <c r="H465" s="54"/>
      <c r="I465" s="54"/>
      <c r="J465" s="54"/>
      <c r="K465" s="54"/>
      <c r="L465" s="54"/>
      <c r="M465" s="54"/>
      <c r="N465" s="54"/>
      <c r="O465" s="54"/>
      <c r="P465" s="54"/>
      <c r="Q465" s="54"/>
      <c r="R465" s="54"/>
      <c r="S465" s="54"/>
      <c r="T465" s="54"/>
      <c r="U465" s="54"/>
      <c r="V465" s="54"/>
      <c r="W465" s="54"/>
      <c r="X465" s="54"/>
      <c r="Y465" s="54"/>
      <c r="Z465" s="54"/>
    </row>
    <row r="466" spans="1:26" ht="24.75" customHeight="1">
      <c r="A466" s="54"/>
      <c r="B466" s="54"/>
      <c r="C466" s="54"/>
      <c r="D466" s="54"/>
      <c r="E466" s="54"/>
      <c r="F466" s="54"/>
      <c r="G466" s="54"/>
      <c r="H466" s="54"/>
      <c r="I466" s="54"/>
      <c r="J466" s="54"/>
      <c r="K466" s="54"/>
      <c r="L466" s="54"/>
      <c r="M466" s="54"/>
      <c r="N466" s="54"/>
      <c r="O466" s="54"/>
      <c r="P466" s="54"/>
      <c r="Q466" s="54"/>
      <c r="R466" s="54"/>
      <c r="S466" s="54"/>
      <c r="T466" s="54"/>
      <c r="U466" s="54"/>
      <c r="V466" s="54"/>
      <c r="W466" s="54"/>
      <c r="X466" s="54"/>
      <c r="Y466" s="54"/>
      <c r="Z466" s="54"/>
    </row>
    <row r="467" spans="1:26" ht="24.75" customHeight="1">
      <c r="A467" s="54"/>
      <c r="B467" s="54"/>
      <c r="C467" s="54"/>
      <c r="D467" s="54"/>
      <c r="E467" s="54"/>
      <c r="F467" s="54"/>
      <c r="G467" s="54"/>
      <c r="H467" s="54"/>
      <c r="I467" s="54"/>
      <c r="J467" s="54"/>
      <c r="K467" s="54"/>
      <c r="L467" s="54"/>
      <c r="M467" s="54"/>
      <c r="N467" s="54"/>
      <c r="O467" s="54"/>
      <c r="P467" s="54"/>
      <c r="Q467" s="54"/>
      <c r="R467" s="54"/>
      <c r="S467" s="54"/>
      <c r="T467" s="54"/>
      <c r="U467" s="54"/>
      <c r="V467" s="54"/>
      <c r="W467" s="54"/>
      <c r="X467" s="54"/>
      <c r="Y467" s="54"/>
      <c r="Z467" s="54"/>
    </row>
    <row r="468" spans="1:26" ht="24.75" customHeight="1">
      <c r="A468" s="54"/>
      <c r="B468" s="54"/>
      <c r="C468" s="54"/>
      <c r="D468" s="54"/>
      <c r="E468" s="54"/>
      <c r="F468" s="54"/>
      <c r="G468" s="54"/>
      <c r="H468" s="54"/>
      <c r="I468" s="54"/>
      <c r="J468" s="54"/>
      <c r="K468" s="54"/>
      <c r="L468" s="54"/>
      <c r="M468" s="54"/>
      <c r="N468" s="54"/>
      <c r="O468" s="54"/>
      <c r="P468" s="54"/>
      <c r="Q468" s="54"/>
      <c r="R468" s="54"/>
      <c r="S468" s="54"/>
      <c r="T468" s="54"/>
      <c r="U468" s="54"/>
      <c r="V468" s="54"/>
      <c r="W468" s="54"/>
      <c r="X468" s="54"/>
      <c r="Y468" s="54"/>
      <c r="Z468" s="54"/>
    </row>
    <row r="469" spans="1:26" ht="24.75" customHeight="1">
      <c r="A469" s="54"/>
      <c r="B469" s="54"/>
      <c r="C469" s="54"/>
      <c r="D469" s="54"/>
      <c r="E469" s="54"/>
      <c r="F469" s="54"/>
      <c r="G469" s="54"/>
      <c r="H469" s="54"/>
      <c r="I469" s="54"/>
      <c r="J469" s="54"/>
      <c r="K469" s="54"/>
      <c r="L469" s="54"/>
      <c r="M469" s="54"/>
      <c r="N469" s="54"/>
      <c r="O469" s="54"/>
      <c r="P469" s="54"/>
      <c r="Q469" s="54"/>
      <c r="R469" s="54"/>
      <c r="S469" s="54"/>
      <c r="T469" s="54"/>
      <c r="U469" s="54"/>
      <c r="V469" s="54"/>
      <c r="W469" s="54"/>
      <c r="X469" s="54"/>
      <c r="Y469" s="54"/>
      <c r="Z469" s="54"/>
    </row>
    <row r="470" spans="1:26" ht="24.75" customHeight="1">
      <c r="A470" s="54"/>
      <c r="B470" s="54"/>
      <c r="C470" s="54"/>
      <c r="D470" s="54"/>
      <c r="E470" s="54"/>
      <c r="F470" s="54"/>
      <c r="G470" s="54"/>
      <c r="H470" s="54"/>
      <c r="I470" s="54"/>
      <c r="J470" s="54"/>
      <c r="K470" s="54"/>
      <c r="L470" s="54"/>
      <c r="M470" s="54"/>
      <c r="N470" s="54"/>
      <c r="O470" s="54"/>
      <c r="P470" s="54"/>
      <c r="Q470" s="54"/>
      <c r="R470" s="54"/>
      <c r="S470" s="54"/>
      <c r="T470" s="54"/>
      <c r="U470" s="54"/>
      <c r="V470" s="54"/>
      <c r="W470" s="54"/>
      <c r="X470" s="54"/>
      <c r="Y470" s="54"/>
      <c r="Z470" s="54"/>
    </row>
    <row r="471" spans="1:26" ht="24.75" customHeight="1">
      <c r="A471" s="54"/>
      <c r="B471" s="54"/>
      <c r="C471" s="54"/>
      <c r="D471" s="54"/>
      <c r="E471" s="54"/>
      <c r="F471" s="54"/>
      <c r="G471" s="54"/>
      <c r="H471" s="54"/>
      <c r="I471" s="54"/>
      <c r="J471" s="54"/>
      <c r="K471" s="54"/>
      <c r="L471" s="54"/>
      <c r="M471" s="54"/>
      <c r="N471" s="54"/>
      <c r="O471" s="54"/>
      <c r="P471" s="54"/>
      <c r="Q471" s="54"/>
      <c r="R471" s="54"/>
      <c r="S471" s="54"/>
      <c r="T471" s="54"/>
      <c r="U471" s="54"/>
      <c r="V471" s="54"/>
      <c r="W471" s="54"/>
      <c r="X471" s="54"/>
      <c r="Y471" s="54"/>
      <c r="Z471" s="54"/>
    </row>
    <row r="472" spans="1:26" ht="24.75" customHeight="1">
      <c r="A472" s="54"/>
      <c r="B472" s="54"/>
      <c r="C472" s="54"/>
      <c r="D472" s="54"/>
      <c r="E472" s="54"/>
      <c r="F472" s="54"/>
      <c r="G472" s="54"/>
      <c r="H472" s="54"/>
      <c r="I472" s="54"/>
      <c r="J472" s="54"/>
      <c r="K472" s="54"/>
      <c r="L472" s="54"/>
      <c r="M472" s="54"/>
      <c r="N472" s="54"/>
      <c r="O472" s="54"/>
      <c r="P472" s="54"/>
      <c r="Q472" s="54"/>
      <c r="R472" s="54"/>
      <c r="S472" s="54"/>
      <c r="T472" s="54"/>
      <c r="U472" s="54"/>
      <c r="V472" s="54"/>
      <c r="W472" s="54"/>
      <c r="X472" s="54"/>
      <c r="Y472" s="54"/>
      <c r="Z472" s="54"/>
    </row>
    <row r="473" spans="1:26" ht="24.75" customHeight="1">
      <c r="A473" s="54"/>
      <c r="B473" s="54"/>
      <c r="C473" s="54"/>
      <c r="D473" s="54"/>
      <c r="E473" s="54"/>
      <c r="F473" s="54"/>
      <c r="G473" s="54"/>
      <c r="H473" s="54"/>
      <c r="I473" s="54"/>
      <c r="J473" s="54"/>
      <c r="K473" s="54"/>
      <c r="L473" s="54"/>
      <c r="M473" s="54"/>
      <c r="N473" s="54"/>
      <c r="O473" s="54"/>
      <c r="P473" s="54"/>
      <c r="Q473" s="54"/>
      <c r="R473" s="54"/>
      <c r="S473" s="54"/>
      <c r="T473" s="54"/>
      <c r="U473" s="54"/>
      <c r="V473" s="54"/>
      <c r="W473" s="54"/>
      <c r="X473" s="54"/>
      <c r="Y473" s="54"/>
      <c r="Z473" s="54"/>
    </row>
    <row r="474" spans="1:26" ht="24.75" customHeight="1">
      <c r="A474" s="54"/>
      <c r="B474" s="54"/>
      <c r="C474" s="54"/>
      <c r="D474" s="54"/>
      <c r="E474" s="54"/>
      <c r="F474" s="54"/>
      <c r="G474" s="54"/>
      <c r="H474" s="54"/>
      <c r="I474" s="54"/>
      <c r="J474" s="54"/>
      <c r="K474" s="54"/>
      <c r="L474" s="54"/>
      <c r="M474" s="54"/>
      <c r="N474" s="54"/>
      <c r="O474" s="54"/>
      <c r="P474" s="54"/>
      <c r="Q474" s="54"/>
      <c r="R474" s="54"/>
      <c r="S474" s="54"/>
      <c r="T474" s="54"/>
      <c r="U474" s="54"/>
      <c r="V474" s="54"/>
      <c r="W474" s="54"/>
      <c r="X474" s="54"/>
      <c r="Y474" s="54"/>
      <c r="Z474" s="54"/>
    </row>
    <row r="475" spans="1:26" ht="24.75" customHeight="1">
      <c r="A475" s="54"/>
      <c r="B475" s="54"/>
      <c r="C475" s="54"/>
      <c r="D475" s="54"/>
      <c r="E475" s="54"/>
      <c r="F475" s="54"/>
      <c r="G475" s="54"/>
      <c r="H475" s="54"/>
      <c r="I475" s="54"/>
      <c r="J475" s="54"/>
      <c r="K475" s="54"/>
      <c r="L475" s="54"/>
      <c r="M475" s="54"/>
      <c r="N475" s="54"/>
      <c r="O475" s="54"/>
      <c r="P475" s="54"/>
      <c r="Q475" s="54"/>
      <c r="R475" s="54"/>
      <c r="S475" s="54"/>
      <c r="T475" s="54"/>
      <c r="U475" s="54"/>
      <c r="V475" s="54"/>
      <c r="W475" s="54"/>
      <c r="X475" s="54"/>
      <c r="Y475" s="54"/>
      <c r="Z475" s="54"/>
    </row>
    <row r="476" spans="1:26" ht="24.75" customHeight="1">
      <c r="A476" s="54"/>
      <c r="B476" s="54"/>
      <c r="C476" s="54"/>
      <c r="D476" s="54"/>
      <c r="E476" s="54"/>
      <c r="F476" s="54"/>
      <c r="G476" s="54"/>
      <c r="H476" s="54"/>
      <c r="I476" s="54"/>
      <c r="J476" s="54"/>
      <c r="K476" s="54"/>
      <c r="L476" s="54"/>
      <c r="M476" s="54"/>
      <c r="N476" s="54"/>
      <c r="O476" s="54"/>
      <c r="P476" s="54"/>
      <c r="Q476" s="54"/>
      <c r="R476" s="54"/>
      <c r="S476" s="54"/>
      <c r="T476" s="54"/>
      <c r="U476" s="54"/>
      <c r="V476" s="54"/>
      <c r="W476" s="54"/>
      <c r="X476" s="54"/>
      <c r="Y476" s="54"/>
      <c r="Z476" s="54"/>
    </row>
    <row r="477" spans="1:26" ht="24.75" customHeight="1">
      <c r="A477" s="54"/>
      <c r="B477" s="54"/>
      <c r="C477" s="54"/>
      <c r="D477" s="54"/>
      <c r="E477" s="54"/>
      <c r="F477" s="54"/>
      <c r="G477" s="54"/>
      <c r="H477" s="54"/>
      <c r="I477" s="54"/>
      <c r="J477" s="54"/>
      <c r="K477" s="54"/>
      <c r="L477" s="54"/>
      <c r="M477" s="54"/>
      <c r="N477" s="54"/>
      <c r="O477" s="54"/>
      <c r="P477" s="54"/>
      <c r="Q477" s="54"/>
      <c r="R477" s="54"/>
      <c r="S477" s="54"/>
      <c r="T477" s="54"/>
      <c r="U477" s="54"/>
      <c r="V477" s="54"/>
      <c r="W477" s="54"/>
      <c r="X477" s="54"/>
      <c r="Y477" s="54"/>
      <c r="Z477" s="54"/>
    </row>
    <row r="478" spans="1:26" ht="24.75" customHeight="1">
      <c r="A478" s="54"/>
      <c r="B478" s="54"/>
      <c r="C478" s="54"/>
      <c r="D478" s="54"/>
      <c r="E478" s="54"/>
      <c r="F478" s="54"/>
      <c r="G478" s="54"/>
      <c r="H478" s="54"/>
      <c r="I478" s="54"/>
      <c r="J478" s="54"/>
      <c r="K478" s="54"/>
      <c r="L478" s="54"/>
      <c r="M478" s="54"/>
      <c r="N478" s="54"/>
      <c r="O478" s="54"/>
      <c r="P478" s="54"/>
      <c r="Q478" s="54"/>
      <c r="R478" s="54"/>
      <c r="S478" s="54"/>
      <c r="T478" s="54"/>
      <c r="U478" s="54"/>
      <c r="V478" s="54"/>
      <c r="W478" s="54"/>
      <c r="X478" s="54"/>
      <c r="Y478" s="54"/>
      <c r="Z478" s="54"/>
    </row>
    <row r="479" spans="1:26" ht="24.75" customHeight="1">
      <c r="A479" s="54"/>
      <c r="B479" s="54"/>
      <c r="C479" s="54"/>
      <c r="D479" s="54"/>
      <c r="E479" s="54"/>
      <c r="F479" s="54"/>
      <c r="G479" s="54"/>
      <c r="H479" s="54"/>
      <c r="I479" s="54"/>
      <c r="J479" s="54"/>
      <c r="K479" s="54"/>
      <c r="L479" s="54"/>
      <c r="M479" s="54"/>
      <c r="N479" s="54"/>
      <c r="O479" s="54"/>
      <c r="P479" s="54"/>
      <c r="Q479" s="54"/>
      <c r="R479" s="54"/>
      <c r="S479" s="54"/>
      <c r="T479" s="54"/>
      <c r="U479" s="54"/>
      <c r="V479" s="54"/>
      <c r="W479" s="54"/>
      <c r="X479" s="54"/>
      <c r="Y479" s="54"/>
      <c r="Z479" s="54"/>
    </row>
    <row r="480" spans="1:26" ht="24.75" customHeight="1">
      <c r="A480" s="54"/>
      <c r="B480" s="54"/>
      <c r="C480" s="54"/>
      <c r="D480" s="54"/>
      <c r="E480" s="54"/>
      <c r="F480" s="54"/>
      <c r="G480" s="54"/>
      <c r="H480" s="54"/>
      <c r="I480" s="54"/>
      <c r="J480" s="54"/>
      <c r="K480" s="54"/>
      <c r="L480" s="54"/>
      <c r="M480" s="54"/>
      <c r="N480" s="54"/>
      <c r="O480" s="54"/>
      <c r="P480" s="54"/>
      <c r="Q480" s="54"/>
      <c r="R480" s="54"/>
      <c r="S480" s="54"/>
      <c r="T480" s="54"/>
      <c r="U480" s="54"/>
      <c r="V480" s="54"/>
      <c r="W480" s="54"/>
      <c r="X480" s="54"/>
      <c r="Y480" s="54"/>
      <c r="Z480" s="54"/>
    </row>
    <row r="481" spans="1:26" ht="24.75" customHeight="1">
      <c r="A481" s="54"/>
      <c r="B481" s="54"/>
      <c r="C481" s="54"/>
      <c r="D481" s="54"/>
      <c r="E481" s="54"/>
      <c r="F481" s="54"/>
      <c r="G481" s="54"/>
      <c r="H481" s="54"/>
      <c r="I481" s="54"/>
      <c r="J481" s="54"/>
      <c r="K481" s="54"/>
      <c r="L481" s="54"/>
      <c r="M481" s="54"/>
      <c r="N481" s="54"/>
      <c r="O481" s="54"/>
      <c r="P481" s="54"/>
      <c r="Q481" s="54"/>
      <c r="R481" s="54"/>
      <c r="S481" s="54"/>
      <c r="T481" s="54"/>
      <c r="U481" s="54"/>
      <c r="V481" s="54"/>
      <c r="W481" s="54"/>
      <c r="X481" s="54"/>
      <c r="Y481" s="54"/>
      <c r="Z481" s="54"/>
    </row>
    <row r="482" spans="1:26" ht="24.75" customHeight="1">
      <c r="A482" s="54"/>
      <c r="B482" s="54"/>
      <c r="C482" s="54"/>
      <c r="D482" s="54"/>
      <c r="E482" s="54"/>
      <c r="F482" s="54"/>
      <c r="G482" s="54"/>
      <c r="H482" s="54"/>
      <c r="I482" s="54"/>
      <c r="J482" s="54"/>
      <c r="K482" s="54"/>
      <c r="L482" s="54"/>
      <c r="M482" s="54"/>
      <c r="N482" s="54"/>
      <c r="O482" s="54"/>
      <c r="P482" s="54"/>
      <c r="Q482" s="54"/>
      <c r="R482" s="54"/>
      <c r="S482" s="54"/>
      <c r="T482" s="54"/>
      <c r="U482" s="54"/>
      <c r="V482" s="54"/>
      <c r="W482" s="54"/>
      <c r="X482" s="54"/>
      <c r="Y482" s="54"/>
      <c r="Z482" s="54"/>
    </row>
    <row r="483" spans="1:26" ht="24.75" customHeight="1">
      <c r="A483" s="54"/>
      <c r="B483" s="54"/>
      <c r="C483" s="54"/>
      <c r="D483" s="54"/>
      <c r="E483" s="54"/>
      <c r="F483" s="54"/>
      <c r="G483" s="54"/>
      <c r="H483" s="54"/>
      <c r="I483" s="54"/>
      <c r="J483" s="54"/>
      <c r="K483" s="54"/>
      <c r="L483" s="54"/>
      <c r="M483" s="54"/>
      <c r="N483" s="54"/>
      <c r="O483" s="54"/>
      <c r="P483" s="54"/>
      <c r="Q483" s="54"/>
      <c r="R483" s="54"/>
      <c r="S483" s="54"/>
      <c r="T483" s="54"/>
      <c r="U483" s="54"/>
      <c r="V483" s="54"/>
      <c r="W483" s="54"/>
      <c r="X483" s="54"/>
      <c r="Y483" s="54"/>
      <c r="Z483" s="54"/>
    </row>
    <row r="484" spans="1:26" ht="24.75" customHeight="1">
      <c r="A484" s="54"/>
      <c r="B484" s="54"/>
      <c r="C484" s="54"/>
      <c r="D484" s="54"/>
      <c r="E484" s="54"/>
      <c r="F484" s="54"/>
      <c r="G484" s="54"/>
      <c r="H484" s="54"/>
      <c r="I484" s="54"/>
      <c r="J484" s="54"/>
      <c r="K484" s="54"/>
      <c r="L484" s="54"/>
      <c r="M484" s="54"/>
      <c r="N484" s="54"/>
      <c r="O484" s="54"/>
      <c r="P484" s="54"/>
      <c r="Q484" s="54"/>
      <c r="R484" s="54"/>
      <c r="S484" s="54"/>
      <c r="T484" s="54"/>
      <c r="U484" s="54"/>
      <c r="V484" s="54"/>
      <c r="W484" s="54"/>
      <c r="X484" s="54"/>
      <c r="Y484" s="54"/>
      <c r="Z484" s="54"/>
    </row>
    <row r="485" spans="1:26" ht="24.75" customHeight="1">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row>
    <row r="486" spans="1:26" ht="24.75" customHeight="1">
      <c r="A486" s="54"/>
      <c r="B486" s="54"/>
      <c r="C486" s="54"/>
      <c r="D486" s="54"/>
      <c r="E486" s="54"/>
      <c r="F486" s="54"/>
      <c r="G486" s="54"/>
      <c r="H486" s="54"/>
      <c r="I486" s="54"/>
      <c r="J486" s="54"/>
      <c r="K486" s="54"/>
      <c r="L486" s="54"/>
      <c r="M486" s="54"/>
      <c r="N486" s="54"/>
      <c r="O486" s="54"/>
      <c r="P486" s="54"/>
      <c r="Q486" s="54"/>
      <c r="R486" s="54"/>
      <c r="S486" s="54"/>
      <c r="T486" s="54"/>
      <c r="U486" s="54"/>
      <c r="V486" s="54"/>
      <c r="W486" s="54"/>
      <c r="X486" s="54"/>
      <c r="Y486" s="54"/>
      <c r="Z486" s="54"/>
    </row>
    <row r="487" spans="1:26" ht="24.75" customHeight="1">
      <c r="A487" s="54"/>
      <c r="B487" s="54"/>
      <c r="C487" s="54"/>
      <c r="D487" s="54"/>
      <c r="E487" s="54"/>
      <c r="F487" s="54"/>
      <c r="G487" s="54"/>
      <c r="H487" s="54"/>
      <c r="I487" s="54"/>
      <c r="J487" s="54"/>
      <c r="K487" s="54"/>
      <c r="L487" s="54"/>
      <c r="M487" s="54"/>
      <c r="N487" s="54"/>
      <c r="O487" s="54"/>
      <c r="P487" s="54"/>
      <c r="Q487" s="54"/>
      <c r="R487" s="54"/>
      <c r="S487" s="54"/>
      <c r="T487" s="54"/>
      <c r="U487" s="54"/>
      <c r="V487" s="54"/>
      <c r="W487" s="54"/>
      <c r="X487" s="54"/>
      <c r="Y487" s="54"/>
      <c r="Z487" s="54"/>
    </row>
    <row r="488" spans="1:26" ht="24.75" customHeight="1">
      <c r="A488" s="54"/>
      <c r="B488" s="54"/>
      <c r="C488" s="54"/>
      <c r="D488" s="54"/>
      <c r="E488" s="54"/>
      <c r="F488" s="54"/>
      <c r="G488" s="54"/>
      <c r="H488" s="54"/>
      <c r="I488" s="54"/>
      <c r="J488" s="54"/>
      <c r="K488" s="54"/>
      <c r="L488" s="54"/>
      <c r="M488" s="54"/>
      <c r="N488" s="54"/>
      <c r="O488" s="54"/>
      <c r="P488" s="54"/>
      <c r="Q488" s="54"/>
      <c r="R488" s="54"/>
      <c r="S488" s="54"/>
      <c r="T488" s="54"/>
      <c r="U488" s="54"/>
      <c r="V488" s="54"/>
      <c r="W488" s="54"/>
      <c r="X488" s="54"/>
      <c r="Y488" s="54"/>
      <c r="Z488" s="54"/>
    </row>
    <row r="489" spans="1:26" ht="24.75" customHeight="1">
      <c r="A489" s="54"/>
      <c r="B489" s="54"/>
      <c r="C489" s="54"/>
      <c r="D489" s="54"/>
      <c r="E489" s="54"/>
      <c r="F489" s="54"/>
      <c r="G489" s="54"/>
      <c r="H489" s="54"/>
      <c r="I489" s="54"/>
      <c r="J489" s="54"/>
      <c r="K489" s="54"/>
      <c r="L489" s="54"/>
      <c r="M489" s="54"/>
      <c r="N489" s="54"/>
      <c r="O489" s="54"/>
      <c r="P489" s="54"/>
      <c r="Q489" s="54"/>
      <c r="R489" s="54"/>
      <c r="S489" s="54"/>
      <c r="T489" s="54"/>
      <c r="U489" s="54"/>
      <c r="V489" s="54"/>
      <c r="W489" s="54"/>
      <c r="X489" s="54"/>
      <c r="Y489" s="54"/>
      <c r="Z489" s="54"/>
    </row>
    <row r="490" spans="1:26" ht="24.75" customHeight="1">
      <c r="A490" s="54"/>
      <c r="B490" s="54"/>
      <c r="C490" s="54"/>
      <c r="D490" s="54"/>
      <c r="E490" s="54"/>
      <c r="F490" s="54"/>
      <c r="G490" s="54"/>
      <c r="H490" s="54"/>
      <c r="I490" s="54"/>
      <c r="J490" s="54"/>
      <c r="K490" s="54"/>
      <c r="L490" s="54"/>
      <c r="M490" s="54"/>
      <c r="N490" s="54"/>
      <c r="O490" s="54"/>
      <c r="P490" s="54"/>
      <c r="Q490" s="54"/>
      <c r="R490" s="54"/>
      <c r="S490" s="54"/>
      <c r="T490" s="54"/>
      <c r="U490" s="54"/>
      <c r="V490" s="54"/>
      <c r="W490" s="54"/>
      <c r="X490" s="54"/>
      <c r="Y490" s="54"/>
      <c r="Z490" s="54"/>
    </row>
    <row r="491" spans="1:26" ht="24.75" customHeight="1">
      <c r="A491" s="54"/>
      <c r="B491" s="54"/>
      <c r="C491" s="54"/>
      <c r="D491" s="54"/>
      <c r="E491" s="54"/>
      <c r="F491" s="54"/>
      <c r="G491" s="54"/>
      <c r="H491" s="54"/>
      <c r="I491" s="54"/>
      <c r="J491" s="54"/>
      <c r="K491" s="54"/>
      <c r="L491" s="54"/>
      <c r="M491" s="54"/>
      <c r="N491" s="54"/>
      <c r="O491" s="54"/>
      <c r="P491" s="54"/>
      <c r="Q491" s="54"/>
      <c r="R491" s="54"/>
      <c r="S491" s="54"/>
      <c r="T491" s="54"/>
      <c r="U491" s="54"/>
      <c r="V491" s="54"/>
      <c r="W491" s="54"/>
      <c r="X491" s="54"/>
      <c r="Y491" s="54"/>
      <c r="Z491" s="54"/>
    </row>
    <row r="492" spans="1:26" ht="24.75" customHeight="1">
      <c r="A492" s="54"/>
      <c r="B492" s="54"/>
      <c r="C492" s="54"/>
      <c r="D492" s="54"/>
      <c r="E492" s="54"/>
      <c r="F492" s="54"/>
      <c r="G492" s="54"/>
      <c r="H492" s="54"/>
      <c r="I492" s="54"/>
      <c r="J492" s="54"/>
      <c r="K492" s="54"/>
      <c r="L492" s="54"/>
      <c r="M492" s="54"/>
      <c r="N492" s="54"/>
      <c r="O492" s="54"/>
      <c r="P492" s="54"/>
      <c r="Q492" s="54"/>
      <c r="R492" s="54"/>
      <c r="S492" s="54"/>
      <c r="T492" s="54"/>
      <c r="U492" s="54"/>
      <c r="V492" s="54"/>
      <c r="W492" s="54"/>
      <c r="X492" s="54"/>
      <c r="Y492" s="54"/>
      <c r="Z492" s="54"/>
    </row>
    <row r="493" spans="1:26" ht="24.75" customHeight="1">
      <c r="A493" s="54"/>
      <c r="B493" s="54"/>
      <c r="C493" s="54"/>
      <c r="D493" s="54"/>
      <c r="E493" s="54"/>
      <c r="F493" s="54"/>
      <c r="G493" s="54"/>
      <c r="H493" s="54"/>
      <c r="I493" s="54"/>
      <c r="J493" s="54"/>
      <c r="K493" s="54"/>
      <c r="L493" s="54"/>
      <c r="M493" s="54"/>
      <c r="N493" s="54"/>
      <c r="O493" s="54"/>
      <c r="P493" s="54"/>
      <c r="Q493" s="54"/>
      <c r="R493" s="54"/>
      <c r="S493" s="54"/>
      <c r="T493" s="54"/>
      <c r="U493" s="54"/>
      <c r="V493" s="54"/>
      <c r="W493" s="54"/>
      <c r="X493" s="54"/>
      <c r="Y493" s="54"/>
      <c r="Z493" s="54"/>
    </row>
    <row r="494" spans="1:26" ht="24.75" customHeight="1">
      <c r="A494" s="54"/>
      <c r="B494" s="54"/>
      <c r="C494" s="54"/>
      <c r="D494" s="54"/>
      <c r="E494" s="54"/>
      <c r="F494" s="54"/>
      <c r="G494" s="54"/>
      <c r="H494" s="54"/>
      <c r="I494" s="54"/>
      <c r="J494" s="54"/>
      <c r="K494" s="54"/>
      <c r="L494" s="54"/>
      <c r="M494" s="54"/>
      <c r="N494" s="54"/>
      <c r="O494" s="54"/>
      <c r="P494" s="54"/>
      <c r="Q494" s="54"/>
      <c r="R494" s="54"/>
      <c r="S494" s="54"/>
      <c r="T494" s="54"/>
      <c r="U494" s="54"/>
      <c r="V494" s="54"/>
      <c r="W494" s="54"/>
      <c r="X494" s="54"/>
      <c r="Y494" s="54"/>
      <c r="Z494" s="54"/>
    </row>
    <row r="495" spans="1:26" ht="24.75" customHeight="1">
      <c r="A495" s="54"/>
      <c r="B495" s="54"/>
      <c r="C495" s="54"/>
      <c r="D495" s="54"/>
      <c r="E495" s="54"/>
      <c r="F495" s="54"/>
      <c r="G495" s="54"/>
      <c r="H495" s="54"/>
      <c r="I495" s="54"/>
      <c r="J495" s="54"/>
      <c r="K495" s="54"/>
      <c r="L495" s="54"/>
      <c r="M495" s="54"/>
      <c r="N495" s="54"/>
      <c r="O495" s="54"/>
      <c r="P495" s="54"/>
      <c r="Q495" s="54"/>
      <c r="R495" s="54"/>
      <c r="S495" s="54"/>
      <c r="T495" s="54"/>
      <c r="U495" s="54"/>
      <c r="V495" s="54"/>
      <c r="W495" s="54"/>
      <c r="X495" s="54"/>
      <c r="Y495" s="54"/>
      <c r="Z495" s="54"/>
    </row>
    <row r="496" spans="1:26" ht="24.75" customHeight="1">
      <c r="A496" s="54"/>
      <c r="B496" s="54"/>
      <c r="C496" s="54"/>
      <c r="D496" s="54"/>
      <c r="E496" s="54"/>
      <c r="F496" s="54"/>
      <c r="G496" s="54"/>
      <c r="H496" s="54"/>
      <c r="I496" s="54"/>
      <c r="J496" s="54"/>
      <c r="K496" s="54"/>
      <c r="L496" s="54"/>
      <c r="M496" s="54"/>
      <c r="N496" s="54"/>
      <c r="O496" s="54"/>
      <c r="P496" s="54"/>
      <c r="Q496" s="54"/>
      <c r="R496" s="54"/>
      <c r="S496" s="54"/>
      <c r="T496" s="54"/>
      <c r="U496" s="54"/>
      <c r="V496" s="54"/>
      <c r="W496" s="54"/>
      <c r="X496" s="54"/>
      <c r="Y496" s="54"/>
      <c r="Z496" s="54"/>
    </row>
    <row r="497" spans="1:26" ht="24.75" customHeight="1">
      <c r="A497" s="54"/>
      <c r="B497" s="54"/>
      <c r="C497" s="54"/>
      <c r="D497" s="54"/>
      <c r="E497" s="54"/>
      <c r="F497" s="54"/>
      <c r="G497" s="54"/>
      <c r="H497" s="54"/>
      <c r="I497" s="54"/>
      <c r="J497" s="54"/>
      <c r="K497" s="54"/>
      <c r="L497" s="54"/>
      <c r="M497" s="54"/>
      <c r="N497" s="54"/>
      <c r="O497" s="54"/>
      <c r="P497" s="54"/>
      <c r="Q497" s="54"/>
      <c r="R497" s="54"/>
      <c r="S497" s="54"/>
      <c r="T497" s="54"/>
      <c r="U497" s="54"/>
      <c r="V497" s="54"/>
      <c r="W497" s="54"/>
      <c r="X497" s="54"/>
      <c r="Y497" s="54"/>
      <c r="Z497" s="54"/>
    </row>
    <row r="498" spans="1:26" ht="24.75" customHeight="1">
      <c r="A498" s="54"/>
      <c r="B498" s="54"/>
      <c r="C498" s="54"/>
      <c r="D498" s="54"/>
      <c r="E498" s="54"/>
      <c r="F498" s="54"/>
      <c r="G498" s="54"/>
      <c r="H498" s="54"/>
      <c r="I498" s="54"/>
      <c r="J498" s="54"/>
      <c r="K498" s="54"/>
      <c r="L498" s="54"/>
      <c r="M498" s="54"/>
      <c r="N498" s="54"/>
      <c r="O498" s="54"/>
      <c r="P498" s="54"/>
      <c r="Q498" s="54"/>
      <c r="R498" s="54"/>
      <c r="S498" s="54"/>
      <c r="T498" s="54"/>
      <c r="U498" s="54"/>
      <c r="V498" s="54"/>
      <c r="W498" s="54"/>
      <c r="X498" s="54"/>
      <c r="Y498" s="54"/>
      <c r="Z498" s="54"/>
    </row>
    <row r="499" spans="1:26" ht="24.75" customHeight="1">
      <c r="A499" s="54"/>
      <c r="B499" s="54"/>
      <c r="C499" s="54"/>
      <c r="D499" s="54"/>
      <c r="E499" s="54"/>
      <c r="F499" s="54"/>
      <c r="G499" s="54"/>
      <c r="H499" s="54"/>
      <c r="I499" s="54"/>
      <c r="J499" s="54"/>
      <c r="K499" s="54"/>
      <c r="L499" s="54"/>
      <c r="M499" s="54"/>
      <c r="N499" s="54"/>
      <c r="O499" s="54"/>
      <c r="P499" s="54"/>
      <c r="Q499" s="54"/>
      <c r="R499" s="54"/>
      <c r="S499" s="54"/>
      <c r="T499" s="54"/>
      <c r="U499" s="54"/>
      <c r="V499" s="54"/>
      <c r="W499" s="54"/>
      <c r="X499" s="54"/>
      <c r="Y499" s="54"/>
      <c r="Z499" s="54"/>
    </row>
    <row r="500" spans="1:26" ht="24.75" customHeight="1">
      <c r="A500" s="54"/>
      <c r="B500" s="54"/>
      <c r="C500" s="54"/>
      <c r="D500" s="54"/>
      <c r="E500" s="54"/>
      <c r="F500" s="54"/>
      <c r="G500" s="54"/>
      <c r="H500" s="54"/>
      <c r="I500" s="54"/>
      <c r="J500" s="54"/>
      <c r="K500" s="54"/>
      <c r="L500" s="54"/>
      <c r="M500" s="54"/>
      <c r="N500" s="54"/>
      <c r="O500" s="54"/>
      <c r="P500" s="54"/>
      <c r="Q500" s="54"/>
      <c r="R500" s="54"/>
      <c r="S500" s="54"/>
      <c r="T500" s="54"/>
      <c r="U500" s="54"/>
      <c r="V500" s="54"/>
      <c r="W500" s="54"/>
      <c r="X500" s="54"/>
      <c r="Y500" s="54"/>
      <c r="Z500" s="54"/>
    </row>
    <row r="501" spans="1:26" ht="24.75" customHeight="1">
      <c r="A501" s="54"/>
      <c r="B501" s="54"/>
      <c r="C501" s="54"/>
      <c r="D501" s="54"/>
      <c r="E501" s="54"/>
      <c r="F501" s="54"/>
      <c r="G501" s="54"/>
      <c r="H501" s="54"/>
      <c r="I501" s="54"/>
      <c r="J501" s="54"/>
      <c r="K501" s="54"/>
      <c r="L501" s="54"/>
      <c r="M501" s="54"/>
      <c r="N501" s="54"/>
      <c r="O501" s="54"/>
      <c r="P501" s="54"/>
      <c r="Q501" s="54"/>
      <c r="R501" s="54"/>
      <c r="S501" s="54"/>
      <c r="T501" s="54"/>
      <c r="U501" s="54"/>
      <c r="V501" s="54"/>
      <c r="W501" s="54"/>
      <c r="X501" s="54"/>
      <c r="Y501" s="54"/>
      <c r="Z501" s="54"/>
    </row>
    <row r="502" spans="1:26" ht="24.75" customHeight="1">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row>
    <row r="503" spans="1:26" ht="24.75" customHeight="1">
      <c r="A503" s="54"/>
      <c r="B503" s="54"/>
      <c r="C503" s="54"/>
      <c r="D503" s="54"/>
      <c r="E503" s="54"/>
      <c r="F503" s="54"/>
      <c r="G503" s="54"/>
      <c r="H503" s="54"/>
      <c r="I503" s="54"/>
      <c r="J503" s="54"/>
      <c r="K503" s="54"/>
      <c r="L503" s="54"/>
      <c r="M503" s="54"/>
      <c r="N503" s="54"/>
      <c r="O503" s="54"/>
      <c r="P503" s="54"/>
      <c r="Q503" s="54"/>
      <c r="R503" s="54"/>
      <c r="S503" s="54"/>
      <c r="T503" s="54"/>
      <c r="U503" s="54"/>
      <c r="V503" s="54"/>
      <c r="W503" s="54"/>
      <c r="X503" s="54"/>
      <c r="Y503" s="54"/>
      <c r="Z503" s="54"/>
    </row>
    <row r="504" spans="1:26" ht="24.75" customHeight="1">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row>
    <row r="505" spans="1:26" ht="24.75" customHeight="1">
      <c r="A505" s="54"/>
      <c r="B505" s="54"/>
      <c r="C505" s="54"/>
      <c r="D505" s="54"/>
      <c r="E505" s="54"/>
      <c r="F505" s="54"/>
      <c r="G505" s="54"/>
      <c r="H505" s="54"/>
      <c r="I505" s="54"/>
      <c r="J505" s="54"/>
      <c r="K505" s="54"/>
      <c r="L505" s="54"/>
      <c r="M505" s="54"/>
      <c r="N505" s="54"/>
      <c r="O505" s="54"/>
      <c r="P505" s="54"/>
      <c r="Q505" s="54"/>
      <c r="R505" s="54"/>
      <c r="S505" s="54"/>
      <c r="T505" s="54"/>
      <c r="U505" s="54"/>
      <c r="V505" s="54"/>
      <c r="W505" s="54"/>
      <c r="X505" s="54"/>
      <c r="Y505" s="54"/>
      <c r="Z505" s="54"/>
    </row>
    <row r="506" spans="1:26" ht="24.75" customHeight="1">
      <c r="A506" s="54"/>
      <c r="B506" s="54"/>
      <c r="C506" s="54"/>
      <c r="D506" s="54"/>
      <c r="E506" s="54"/>
      <c r="F506" s="54"/>
      <c r="G506" s="54"/>
      <c r="H506" s="54"/>
      <c r="I506" s="54"/>
      <c r="J506" s="54"/>
      <c r="K506" s="54"/>
      <c r="L506" s="54"/>
      <c r="M506" s="54"/>
      <c r="N506" s="54"/>
      <c r="O506" s="54"/>
      <c r="P506" s="54"/>
      <c r="Q506" s="54"/>
      <c r="R506" s="54"/>
      <c r="S506" s="54"/>
      <c r="T506" s="54"/>
      <c r="U506" s="54"/>
      <c r="V506" s="54"/>
      <c r="W506" s="54"/>
      <c r="X506" s="54"/>
      <c r="Y506" s="54"/>
      <c r="Z506" s="54"/>
    </row>
    <row r="507" spans="1:26" ht="24.75" customHeight="1">
      <c r="A507" s="54"/>
      <c r="B507" s="54"/>
      <c r="C507" s="54"/>
      <c r="D507" s="54"/>
      <c r="E507" s="54"/>
      <c r="F507" s="54"/>
      <c r="G507" s="54"/>
      <c r="H507" s="54"/>
      <c r="I507" s="54"/>
      <c r="J507" s="54"/>
      <c r="K507" s="54"/>
      <c r="L507" s="54"/>
      <c r="M507" s="54"/>
      <c r="N507" s="54"/>
      <c r="O507" s="54"/>
      <c r="P507" s="54"/>
      <c r="Q507" s="54"/>
      <c r="R507" s="54"/>
      <c r="S507" s="54"/>
      <c r="T507" s="54"/>
      <c r="U507" s="54"/>
      <c r="V507" s="54"/>
      <c r="W507" s="54"/>
      <c r="X507" s="54"/>
      <c r="Y507" s="54"/>
      <c r="Z507" s="54"/>
    </row>
    <row r="508" spans="1:26" ht="24.75" customHeight="1">
      <c r="A508" s="54"/>
      <c r="B508" s="54"/>
      <c r="C508" s="54"/>
      <c r="D508" s="54"/>
      <c r="E508" s="54"/>
      <c r="F508" s="54"/>
      <c r="G508" s="54"/>
      <c r="H508" s="54"/>
      <c r="I508" s="54"/>
      <c r="J508" s="54"/>
      <c r="K508" s="54"/>
      <c r="L508" s="54"/>
      <c r="M508" s="54"/>
      <c r="N508" s="54"/>
      <c r="O508" s="54"/>
      <c r="P508" s="54"/>
      <c r="Q508" s="54"/>
      <c r="R508" s="54"/>
      <c r="S508" s="54"/>
      <c r="T508" s="54"/>
      <c r="U508" s="54"/>
      <c r="V508" s="54"/>
      <c r="W508" s="54"/>
      <c r="X508" s="54"/>
      <c r="Y508" s="54"/>
      <c r="Z508" s="54"/>
    </row>
    <row r="509" spans="1:26" ht="24.75" customHeight="1">
      <c r="A509" s="54"/>
      <c r="B509" s="54"/>
      <c r="C509" s="54"/>
      <c r="D509" s="54"/>
      <c r="E509" s="54"/>
      <c r="F509" s="54"/>
      <c r="G509" s="54"/>
      <c r="H509" s="54"/>
      <c r="I509" s="54"/>
      <c r="J509" s="54"/>
      <c r="K509" s="54"/>
      <c r="L509" s="54"/>
      <c r="M509" s="54"/>
      <c r="N509" s="54"/>
      <c r="O509" s="54"/>
      <c r="P509" s="54"/>
      <c r="Q509" s="54"/>
      <c r="R509" s="54"/>
      <c r="S509" s="54"/>
      <c r="T509" s="54"/>
      <c r="U509" s="54"/>
      <c r="V509" s="54"/>
      <c r="W509" s="54"/>
      <c r="X509" s="54"/>
      <c r="Y509" s="54"/>
      <c r="Z509" s="54"/>
    </row>
    <row r="510" spans="1:26" ht="24.75" customHeight="1">
      <c r="A510" s="54"/>
      <c r="B510" s="54"/>
      <c r="C510" s="54"/>
      <c r="D510" s="54"/>
      <c r="E510" s="54"/>
      <c r="F510" s="54"/>
      <c r="G510" s="54"/>
      <c r="H510" s="54"/>
      <c r="I510" s="54"/>
      <c r="J510" s="54"/>
      <c r="K510" s="54"/>
      <c r="L510" s="54"/>
      <c r="M510" s="54"/>
      <c r="N510" s="54"/>
      <c r="O510" s="54"/>
      <c r="P510" s="54"/>
      <c r="Q510" s="54"/>
      <c r="R510" s="54"/>
      <c r="S510" s="54"/>
      <c r="T510" s="54"/>
      <c r="U510" s="54"/>
      <c r="V510" s="54"/>
      <c r="W510" s="54"/>
      <c r="X510" s="54"/>
      <c r="Y510" s="54"/>
      <c r="Z510" s="54"/>
    </row>
    <row r="511" spans="1:26" ht="24.75" customHeight="1">
      <c r="A511" s="54"/>
      <c r="B511" s="54"/>
      <c r="C511" s="54"/>
      <c r="D511" s="54"/>
      <c r="E511" s="54"/>
      <c r="F511" s="54"/>
      <c r="G511" s="54"/>
      <c r="H511" s="54"/>
      <c r="I511" s="54"/>
      <c r="J511" s="54"/>
      <c r="K511" s="54"/>
      <c r="L511" s="54"/>
      <c r="M511" s="54"/>
      <c r="N511" s="54"/>
      <c r="O511" s="54"/>
      <c r="P511" s="54"/>
      <c r="Q511" s="54"/>
      <c r="R511" s="54"/>
      <c r="S511" s="54"/>
      <c r="T511" s="54"/>
      <c r="U511" s="54"/>
      <c r="V511" s="54"/>
      <c r="W511" s="54"/>
      <c r="X511" s="54"/>
      <c r="Y511" s="54"/>
      <c r="Z511" s="54"/>
    </row>
    <row r="512" spans="1:26" ht="24.75" customHeight="1">
      <c r="A512" s="54"/>
      <c r="B512" s="54"/>
      <c r="C512" s="54"/>
      <c r="D512" s="54"/>
      <c r="E512" s="54"/>
      <c r="F512" s="54"/>
      <c r="G512" s="54"/>
      <c r="H512" s="54"/>
      <c r="I512" s="54"/>
      <c r="J512" s="54"/>
      <c r="K512" s="54"/>
      <c r="L512" s="54"/>
      <c r="M512" s="54"/>
      <c r="N512" s="54"/>
      <c r="O512" s="54"/>
      <c r="P512" s="54"/>
      <c r="Q512" s="54"/>
      <c r="R512" s="54"/>
      <c r="S512" s="54"/>
      <c r="T512" s="54"/>
      <c r="U512" s="54"/>
      <c r="V512" s="54"/>
      <c r="W512" s="54"/>
      <c r="X512" s="54"/>
      <c r="Y512" s="54"/>
      <c r="Z512" s="54"/>
    </row>
    <row r="513" spans="1:26" ht="24.75" customHeight="1">
      <c r="A513" s="54"/>
      <c r="B513" s="54"/>
      <c r="C513" s="54"/>
      <c r="D513" s="54"/>
      <c r="E513" s="54"/>
      <c r="F513" s="54"/>
      <c r="G513" s="54"/>
      <c r="H513" s="54"/>
      <c r="I513" s="54"/>
      <c r="J513" s="54"/>
      <c r="K513" s="54"/>
      <c r="L513" s="54"/>
      <c r="M513" s="54"/>
      <c r="N513" s="54"/>
      <c r="O513" s="54"/>
      <c r="P513" s="54"/>
      <c r="Q513" s="54"/>
      <c r="R513" s="54"/>
      <c r="S513" s="54"/>
      <c r="T513" s="54"/>
      <c r="U513" s="54"/>
      <c r="V513" s="54"/>
      <c r="W513" s="54"/>
      <c r="X513" s="54"/>
      <c r="Y513" s="54"/>
      <c r="Z513" s="54"/>
    </row>
    <row r="514" spans="1:26" ht="24.75" customHeight="1">
      <c r="A514" s="54"/>
      <c r="B514" s="54"/>
      <c r="C514" s="54"/>
      <c r="D514" s="54"/>
      <c r="E514" s="54"/>
      <c r="F514" s="54"/>
      <c r="G514" s="54"/>
      <c r="H514" s="54"/>
      <c r="I514" s="54"/>
      <c r="J514" s="54"/>
      <c r="K514" s="54"/>
      <c r="L514" s="54"/>
      <c r="M514" s="54"/>
      <c r="N514" s="54"/>
      <c r="O514" s="54"/>
      <c r="P514" s="54"/>
      <c r="Q514" s="54"/>
      <c r="R514" s="54"/>
      <c r="S514" s="54"/>
      <c r="T514" s="54"/>
      <c r="U514" s="54"/>
      <c r="V514" s="54"/>
      <c r="W514" s="54"/>
      <c r="X514" s="54"/>
      <c r="Y514" s="54"/>
      <c r="Z514" s="54"/>
    </row>
    <row r="515" spans="1:26" ht="24.75" customHeight="1">
      <c r="A515" s="54"/>
      <c r="B515" s="54"/>
      <c r="C515" s="54"/>
      <c r="D515" s="54"/>
      <c r="E515" s="54"/>
      <c r="F515" s="54"/>
      <c r="G515" s="54"/>
      <c r="H515" s="54"/>
      <c r="I515" s="54"/>
      <c r="J515" s="54"/>
      <c r="K515" s="54"/>
      <c r="L515" s="54"/>
      <c r="M515" s="54"/>
      <c r="N515" s="54"/>
      <c r="O515" s="54"/>
      <c r="P515" s="54"/>
      <c r="Q515" s="54"/>
      <c r="R515" s="54"/>
      <c r="S515" s="54"/>
      <c r="T515" s="54"/>
      <c r="U515" s="54"/>
      <c r="V515" s="54"/>
      <c r="W515" s="54"/>
      <c r="X515" s="54"/>
      <c r="Y515" s="54"/>
      <c r="Z515" s="54"/>
    </row>
    <row r="516" spans="1:26" ht="24.75" customHeight="1">
      <c r="A516" s="54"/>
      <c r="B516" s="54"/>
      <c r="C516" s="54"/>
      <c r="D516" s="54"/>
      <c r="E516" s="54"/>
      <c r="F516" s="54"/>
      <c r="G516" s="54"/>
      <c r="H516" s="54"/>
      <c r="I516" s="54"/>
      <c r="J516" s="54"/>
      <c r="K516" s="54"/>
      <c r="L516" s="54"/>
      <c r="M516" s="54"/>
      <c r="N516" s="54"/>
      <c r="O516" s="54"/>
      <c r="P516" s="54"/>
      <c r="Q516" s="54"/>
      <c r="R516" s="54"/>
      <c r="S516" s="54"/>
      <c r="T516" s="54"/>
      <c r="U516" s="54"/>
      <c r="V516" s="54"/>
      <c r="W516" s="54"/>
      <c r="X516" s="54"/>
      <c r="Y516" s="54"/>
      <c r="Z516" s="54"/>
    </row>
    <row r="517" spans="1:26" ht="24.75" customHeight="1">
      <c r="A517" s="54"/>
      <c r="B517" s="54"/>
      <c r="C517" s="54"/>
      <c r="D517" s="54"/>
      <c r="E517" s="54"/>
      <c r="F517" s="54"/>
      <c r="G517" s="54"/>
      <c r="H517" s="54"/>
      <c r="I517" s="54"/>
      <c r="J517" s="54"/>
      <c r="K517" s="54"/>
      <c r="L517" s="54"/>
      <c r="M517" s="54"/>
      <c r="N517" s="54"/>
      <c r="O517" s="54"/>
      <c r="P517" s="54"/>
      <c r="Q517" s="54"/>
      <c r="R517" s="54"/>
      <c r="S517" s="54"/>
      <c r="T517" s="54"/>
      <c r="U517" s="54"/>
      <c r="V517" s="54"/>
      <c r="W517" s="54"/>
      <c r="X517" s="54"/>
      <c r="Y517" s="54"/>
      <c r="Z517" s="54"/>
    </row>
    <row r="518" spans="1:26" ht="24.75" customHeight="1">
      <c r="A518" s="54"/>
      <c r="B518" s="54"/>
      <c r="C518" s="54"/>
      <c r="D518" s="54"/>
      <c r="E518" s="54"/>
      <c r="F518" s="54"/>
      <c r="G518" s="54"/>
      <c r="H518" s="54"/>
      <c r="I518" s="54"/>
      <c r="J518" s="54"/>
      <c r="K518" s="54"/>
      <c r="L518" s="54"/>
      <c r="M518" s="54"/>
      <c r="N518" s="54"/>
      <c r="O518" s="54"/>
      <c r="P518" s="54"/>
      <c r="Q518" s="54"/>
      <c r="R518" s="54"/>
      <c r="S518" s="54"/>
      <c r="T518" s="54"/>
      <c r="U518" s="54"/>
      <c r="V518" s="54"/>
      <c r="W518" s="54"/>
      <c r="X518" s="54"/>
      <c r="Y518" s="54"/>
      <c r="Z518" s="54"/>
    </row>
    <row r="519" spans="1:26" ht="24.75" customHeight="1">
      <c r="A519" s="54"/>
      <c r="B519" s="54"/>
      <c r="C519" s="54"/>
      <c r="D519" s="54"/>
      <c r="E519" s="54"/>
      <c r="F519" s="54"/>
      <c r="G519" s="54"/>
      <c r="H519" s="54"/>
      <c r="I519" s="54"/>
      <c r="J519" s="54"/>
      <c r="K519" s="54"/>
      <c r="L519" s="54"/>
      <c r="M519" s="54"/>
      <c r="N519" s="54"/>
      <c r="O519" s="54"/>
      <c r="P519" s="54"/>
      <c r="Q519" s="54"/>
      <c r="R519" s="54"/>
      <c r="S519" s="54"/>
      <c r="T519" s="54"/>
      <c r="U519" s="54"/>
      <c r="V519" s="54"/>
      <c r="W519" s="54"/>
      <c r="X519" s="54"/>
      <c r="Y519" s="54"/>
      <c r="Z519" s="54"/>
    </row>
    <row r="520" spans="1:26" ht="24.75" customHeight="1">
      <c r="A520" s="54"/>
      <c r="B520" s="54"/>
      <c r="C520" s="54"/>
      <c r="D520" s="54"/>
      <c r="E520" s="54"/>
      <c r="F520" s="54"/>
      <c r="G520" s="54"/>
      <c r="H520" s="54"/>
      <c r="I520" s="54"/>
      <c r="J520" s="54"/>
      <c r="K520" s="54"/>
      <c r="L520" s="54"/>
      <c r="M520" s="54"/>
      <c r="N520" s="54"/>
      <c r="O520" s="54"/>
      <c r="P520" s="54"/>
      <c r="Q520" s="54"/>
      <c r="R520" s="54"/>
      <c r="S520" s="54"/>
      <c r="T520" s="54"/>
      <c r="U520" s="54"/>
      <c r="V520" s="54"/>
      <c r="W520" s="54"/>
      <c r="X520" s="54"/>
      <c r="Y520" s="54"/>
      <c r="Z520" s="54"/>
    </row>
    <row r="521" spans="1:26" ht="24.75" customHeight="1">
      <c r="A521" s="54"/>
      <c r="B521" s="54"/>
      <c r="C521" s="54"/>
      <c r="D521" s="54"/>
      <c r="E521" s="54"/>
      <c r="F521" s="54"/>
      <c r="G521" s="54"/>
      <c r="H521" s="54"/>
      <c r="I521" s="54"/>
      <c r="J521" s="54"/>
      <c r="K521" s="54"/>
      <c r="L521" s="54"/>
      <c r="M521" s="54"/>
      <c r="N521" s="54"/>
      <c r="O521" s="54"/>
      <c r="P521" s="54"/>
      <c r="Q521" s="54"/>
      <c r="R521" s="54"/>
      <c r="S521" s="54"/>
      <c r="T521" s="54"/>
      <c r="U521" s="54"/>
      <c r="V521" s="54"/>
      <c r="W521" s="54"/>
      <c r="X521" s="54"/>
      <c r="Y521" s="54"/>
      <c r="Z521" s="54"/>
    </row>
    <row r="522" spans="1:26" ht="24.75" customHeight="1">
      <c r="A522" s="54"/>
      <c r="B522" s="54"/>
      <c r="C522" s="54"/>
      <c r="D522" s="54"/>
      <c r="E522" s="54"/>
      <c r="F522" s="54"/>
      <c r="G522" s="54"/>
      <c r="H522" s="54"/>
      <c r="I522" s="54"/>
      <c r="J522" s="54"/>
      <c r="K522" s="54"/>
      <c r="L522" s="54"/>
      <c r="M522" s="54"/>
      <c r="N522" s="54"/>
      <c r="O522" s="54"/>
      <c r="P522" s="54"/>
      <c r="Q522" s="54"/>
      <c r="R522" s="54"/>
      <c r="S522" s="54"/>
      <c r="T522" s="54"/>
      <c r="U522" s="54"/>
      <c r="V522" s="54"/>
      <c r="W522" s="54"/>
      <c r="X522" s="54"/>
      <c r="Y522" s="54"/>
      <c r="Z522" s="54"/>
    </row>
    <row r="523" spans="1:26" ht="24.75" customHeight="1">
      <c r="A523" s="54"/>
      <c r="B523" s="54"/>
      <c r="C523" s="54"/>
      <c r="D523" s="54"/>
      <c r="E523" s="54"/>
      <c r="F523" s="54"/>
      <c r="G523" s="54"/>
      <c r="H523" s="54"/>
      <c r="I523" s="54"/>
      <c r="J523" s="54"/>
      <c r="K523" s="54"/>
      <c r="L523" s="54"/>
      <c r="M523" s="54"/>
      <c r="N523" s="54"/>
      <c r="O523" s="54"/>
      <c r="P523" s="54"/>
      <c r="Q523" s="54"/>
      <c r="R523" s="54"/>
      <c r="S523" s="54"/>
      <c r="T523" s="54"/>
      <c r="U523" s="54"/>
      <c r="V523" s="54"/>
      <c r="W523" s="54"/>
      <c r="X523" s="54"/>
      <c r="Y523" s="54"/>
      <c r="Z523" s="54"/>
    </row>
    <row r="524" spans="1:26" ht="24.75" customHeight="1">
      <c r="A524" s="54"/>
      <c r="B524" s="54"/>
      <c r="C524" s="54"/>
      <c r="D524" s="54"/>
      <c r="E524" s="54"/>
      <c r="F524" s="54"/>
      <c r="G524" s="54"/>
      <c r="H524" s="54"/>
      <c r="I524" s="54"/>
      <c r="J524" s="54"/>
      <c r="K524" s="54"/>
      <c r="L524" s="54"/>
      <c r="M524" s="54"/>
      <c r="N524" s="54"/>
      <c r="O524" s="54"/>
      <c r="P524" s="54"/>
      <c r="Q524" s="54"/>
      <c r="R524" s="54"/>
      <c r="S524" s="54"/>
      <c r="T524" s="54"/>
      <c r="U524" s="54"/>
      <c r="V524" s="54"/>
      <c r="W524" s="54"/>
      <c r="X524" s="54"/>
      <c r="Y524" s="54"/>
      <c r="Z524" s="54"/>
    </row>
    <row r="525" spans="1:26" ht="24.75" customHeight="1">
      <c r="A525" s="54"/>
      <c r="B525" s="54"/>
      <c r="C525" s="54"/>
      <c r="D525" s="54"/>
      <c r="E525" s="54"/>
      <c r="F525" s="54"/>
      <c r="G525" s="54"/>
      <c r="H525" s="54"/>
      <c r="I525" s="54"/>
      <c r="J525" s="54"/>
      <c r="K525" s="54"/>
      <c r="L525" s="54"/>
      <c r="M525" s="54"/>
      <c r="N525" s="54"/>
      <c r="O525" s="54"/>
      <c r="P525" s="54"/>
      <c r="Q525" s="54"/>
      <c r="R525" s="54"/>
      <c r="S525" s="54"/>
      <c r="T525" s="54"/>
      <c r="U525" s="54"/>
      <c r="V525" s="54"/>
      <c r="W525" s="54"/>
      <c r="X525" s="54"/>
      <c r="Y525" s="54"/>
      <c r="Z525" s="54"/>
    </row>
    <row r="526" spans="1:26" ht="24.75" customHeight="1">
      <c r="A526" s="54"/>
      <c r="B526" s="54"/>
      <c r="C526" s="54"/>
      <c r="D526" s="54"/>
      <c r="E526" s="54"/>
      <c r="F526" s="54"/>
      <c r="G526" s="54"/>
      <c r="H526" s="54"/>
      <c r="I526" s="54"/>
      <c r="J526" s="54"/>
      <c r="K526" s="54"/>
      <c r="L526" s="54"/>
      <c r="M526" s="54"/>
      <c r="N526" s="54"/>
      <c r="O526" s="54"/>
      <c r="P526" s="54"/>
      <c r="Q526" s="54"/>
      <c r="R526" s="54"/>
      <c r="S526" s="54"/>
      <c r="T526" s="54"/>
      <c r="U526" s="54"/>
      <c r="V526" s="54"/>
      <c r="W526" s="54"/>
      <c r="X526" s="54"/>
      <c r="Y526" s="54"/>
      <c r="Z526" s="54"/>
    </row>
    <row r="527" spans="1:26" ht="24.75" customHeight="1">
      <c r="A527" s="54"/>
      <c r="B527" s="54"/>
      <c r="C527" s="54"/>
      <c r="D527" s="54"/>
      <c r="E527" s="54"/>
      <c r="F527" s="54"/>
      <c r="G527" s="54"/>
      <c r="H527" s="54"/>
      <c r="I527" s="54"/>
      <c r="J527" s="54"/>
      <c r="K527" s="54"/>
      <c r="L527" s="54"/>
      <c r="M527" s="54"/>
      <c r="N527" s="54"/>
      <c r="O527" s="54"/>
      <c r="P527" s="54"/>
      <c r="Q527" s="54"/>
      <c r="R527" s="54"/>
      <c r="S527" s="54"/>
      <c r="T527" s="54"/>
      <c r="U527" s="54"/>
      <c r="V527" s="54"/>
      <c r="W527" s="54"/>
      <c r="X527" s="54"/>
      <c r="Y527" s="54"/>
      <c r="Z527" s="54"/>
    </row>
    <row r="528" spans="1:26" ht="24.75" customHeight="1">
      <c r="A528" s="54"/>
      <c r="B528" s="54"/>
      <c r="C528" s="54"/>
      <c r="D528" s="54"/>
      <c r="E528" s="54"/>
      <c r="F528" s="54"/>
      <c r="G528" s="54"/>
      <c r="H528" s="54"/>
      <c r="I528" s="54"/>
      <c r="J528" s="54"/>
      <c r="K528" s="54"/>
      <c r="L528" s="54"/>
      <c r="M528" s="54"/>
      <c r="N528" s="54"/>
      <c r="O528" s="54"/>
      <c r="P528" s="54"/>
      <c r="Q528" s="54"/>
      <c r="R528" s="54"/>
      <c r="S528" s="54"/>
      <c r="T528" s="54"/>
      <c r="U528" s="54"/>
      <c r="V528" s="54"/>
      <c r="W528" s="54"/>
      <c r="X528" s="54"/>
      <c r="Y528" s="54"/>
      <c r="Z528" s="54"/>
    </row>
    <row r="529" spans="1:26" ht="24.75" customHeight="1">
      <c r="A529" s="54"/>
      <c r="B529" s="54"/>
      <c r="C529" s="54"/>
      <c r="D529" s="54"/>
      <c r="E529" s="54"/>
      <c r="F529" s="54"/>
      <c r="G529" s="54"/>
      <c r="H529" s="54"/>
      <c r="I529" s="54"/>
      <c r="J529" s="54"/>
      <c r="K529" s="54"/>
      <c r="L529" s="54"/>
      <c r="M529" s="54"/>
      <c r="N529" s="54"/>
      <c r="O529" s="54"/>
      <c r="P529" s="54"/>
      <c r="Q529" s="54"/>
      <c r="R529" s="54"/>
      <c r="S529" s="54"/>
      <c r="T529" s="54"/>
      <c r="U529" s="54"/>
      <c r="V529" s="54"/>
      <c r="W529" s="54"/>
      <c r="X529" s="54"/>
      <c r="Y529" s="54"/>
      <c r="Z529" s="54"/>
    </row>
    <row r="530" spans="1:26" ht="24.75" customHeight="1">
      <c r="A530" s="54"/>
      <c r="B530" s="54"/>
      <c r="C530" s="54"/>
      <c r="D530" s="54"/>
      <c r="E530" s="54"/>
      <c r="F530" s="54"/>
      <c r="G530" s="54"/>
      <c r="H530" s="54"/>
      <c r="I530" s="54"/>
      <c r="J530" s="54"/>
      <c r="K530" s="54"/>
      <c r="L530" s="54"/>
      <c r="M530" s="54"/>
      <c r="N530" s="54"/>
      <c r="O530" s="54"/>
      <c r="P530" s="54"/>
      <c r="Q530" s="54"/>
      <c r="R530" s="54"/>
      <c r="S530" s="54"/>
      <c r="T530" s="54"/>
      <c r="U530" s="54"/>
      <c r="V530" s="54"/>
      <c r="W530" s="54"/>
      <c r="X530" s="54"/>
      <c r="Y530" s="54"/>
      <c r="Z530" s="54"/>
    </row>
    <row r="531" spans="1:26" ht="24.75" customHeight="1">
      <c r="A531" s="54"/>
      <c r="B531" s="54"/>
      <c r="C531" s="54"/>
      <c r="D531" s="54"/>
      <c r="E531" s="54"/>
      <c r="F531" s="54"/>
      <c r="G531" s="54"/>
      <c r="H531" s="54"/>
      <c r="I531" s="54"/>
      <c r="J531" s="54"/>
      <c r="K531" s="54"/>
      <c r="L531" s="54"/>
      <c r="M531" s="54"/>
      <c r="N531" s="54"/>
      <c r="O531" s="54"/>
      <c r="P531" s="54"/>
      <c r="Q531" s="54"/>
      <c r="R531" s="54"/>
      <c r="S531" s="54"/>
      <c r="T531" s="54"/>
      <c r="U531" s="54"/>
      <c r="V531" s="54"/>
      <c r="W531" s="54"/>
      <c r="X531" s="54"/>
      <c r="Y531" s="54"/>
      <c r="Z531" s="54"/>
    </row>
    <row r="532" spans="1:26" ht="24.75" customHeight="1">
      <c r="A532" s="54"/>
      <c r="B532" s="54"/>
      <c r="C532" s="54"/>
      <c r="D532" s="54"/>
      <c r="E532" s="54"/>
      <c r="F532" s="54"/>
      <c r="G532" s="54"/>
      <c r="H532" s="54"/>
      <c r="I532" s="54"/>
      <c r="J532" s="54"/>
      <c r="K532" s="54"/>
      <c r="L532" s="54"/>
      <c r="M532" s="54"/>
      <c r="N532" s="54"/>
      <c r="O532" s="54"/>
      <c r="P532" s="54"/>
      <c r="Q532" s="54"/>
      <c r="R532" s="54"/>
      <c r="S532" s="54"/>
      <c r="T532" s="54"/>
      <c r="U532" s="54"/>
      <c r="V532" s="54"/>
      <c r="W532" s="54"/>
      <c r="X532" s="54"/>
      <c r="Y532" s="54"/>
      <c r="Z532" s="54"/>
    </row>
    <row r="533" spans="1:26" ht="24.75" customHeight="1">
      <c r="A533" s="54"/>
      <c r="B533" s="54"/>
      <c r="C533" s="54"/>
      <c r="D533" s="54"/>
      <c r="E533" s="54"/>
      <c r="F533" s="54"/>
      <c r="G533" s="54"/>
      <c r="H533" s="54"/>
      <c r="I533" s="54"/>
      <c r="J533" s="54"/>
      <c r="K533" s="54"/>
      <c r="L533" s="54"/>
      <c r="M533" s="54"/>
      <c r="N533" s="54"/>
      <c r="O533" s="54"/>
      <c r="P533" s="54"/>
      <c r="Q533" s="54"/>
      <c r="R533" s="54"/>
      <c r="S533" s="54"/>
      <c r="T533" s="54"/>
      <c r="U533" s="54"/>
      <c r="V533" s="54"/>
      <c r="W533" s="54"/>
      <c r="X533" s="54"/>
      <c r="Y533" s="54"/>
      <c r="Z533" s="54"/>
    </row>
    <row r="534" spans="1:26" ht="24.75" customHeight="1">
      <c r="A534" s="54"/>
      <c r="B534" s="54"/>
      <c r="C534" s="54"/>
      <c r="D534" s="54"/>
      <c r="E534" s="54"/>
      <c r="F534" s="54"/>
      <c r="G534" s="54"/>
      <c r="H534" s="54"/>
      <c r="I534" s="54"/>
      <c r="J534" s="54"/>
      <c r="K534" s="54"/>
      <c r="L534" s="54"/>
      <c r="M534" s="54"/>
      <c r="N534" s="54"/>
      <c r="O534" s="54"/>
      <c r="P534" s="54"/>
      <c r="Q534" s="54"/>
      <c r="R534" s="54"/>
      <c r="S534" s="54"/>
      <c r="T534" s="54"/>
      <c r="U534" s="54"/>
      <c r="V534" s="54"/>
      <c r="W534" s="54"/>
      <c r="X534" s="54"/>
      <c r="Y534" s="54"/>
      <c r="Z534" s="54"/>
    </row>
    <row r="535" spans="1:26" ht="24.75" customHeight="1">
      <c r="A535" s="54"/>
      <c r="B535" s="54"/>
      <c r="C535" s="54"/>
      <c r="D535" s="54"/>
      <c r="E535" s="54"/>
      <c r="F535" s="54"/>
      <c r="G535" s="54"/>
      <c r="H535" s="54"/>
      <c r="I535" s="54"/>
      <c r="J535" s="54"/>
      <c r="K535" s="54"/>
      <c r="L535" s="54"/>
      <c r="M535" s="54"/>
      <c r="N535" s="54"/>
      <c r="O535" s="54"/>
      <c r="P535" s="54"/>
      <c r="Q535" s="54"/>
      <c r="R535" s="54"/>
      <c r="S535" s="54"/>
      <c r="T535" s="54"/>
      <c r="U535" s="54"/>
      <c r="V535" s="54"/>
      <c r="W535" s="54"/>
      <c r="X535" s="54"/>
      <c r="Y535" s="54"/>
      <c r="Z535" s="54"/>
    </row>
    <row r="536" spans="1:26" ht="24.75" customHeight="1">
      <c r="A536" s="54"/>
      <c r="B536" s="54"/>
      <c r="C536" s="54"/>
      <c r="D536" s="54"/>
      <c r="E536" s="54"/>
      <c r="F536" s="54"/>
      <c r="G536" s="54"/>
      <c r="H536" s="54"/>
      <c r="I536" s="54"/>
      <c r="J536" s="54"/>
      <c r="K536" s="54"/>
      <c r="L536" s="54"/>
      <c r="M536" s="54"/>
      <c r="N536" s="54"/>
      <c r="O536" s="54"/>
      <c r="P536" s="54"/>
      <c r="Q536" s="54"/>
      <c r="R536" s="54"/>
      <c r="S536" s="54"/>
      <c r="T536" s="54"/>
      <c r="U536" s="54"/>
      <c r="V536" s="54"/>
      <c r="W536" s="54"/>
      <c r="X536" s="54"/>
      <c r="Y536" s="54"/>
      <c r="Z536" s="54"/>
    </row>
    <row r="537" spans="1:26" ht="24.75" customHeight="1">
      <c r="A537" s="54"/>
      <c r="B537" s="54"/>
      <c r="C537" s="54"/>
      <c r="D537" s="54"/>
      <c r="E537" s="54"/>
      <c r="F537" s="54"/>
      <c r="G537" s="54"/>
      <c r="H537" s="54"/>
      <c r="I537" s="54"/>
      <c r="J537" s="54"/>
      <c r="K537" s="54"/>
      <c r="L537" s="54"/>
      <c r="M537" s="54"/>
      <c r="N537" s="54"/>
      <c r="O537" s="54"/>
      <c r="P537" s="54"/>
      <c r="Q537" s="54"/>
      <c r="R537" s="54"/>
      <c r="S537" s="54"/>
      <c r="T537" s="54"/>
      <c r="U537" s="54"/>
      <c r="V537" s="54"/>
      <c r="W537" s="54"/>
      <c r="X537" s="54"/>
      <c r="Y537" s="54"/>
      <c r="Z537" s="54"/>
    </row>
    <row r="538" spans="1:26" ht="24.75" customHeight="1">
      <c r="A538" s="54"/>
      <c r="B538" s="54"/>
      <c r="C538" s="54"/>
      <c r="D538" s="54"/>
      <c r="E538" s="54"/>
      <c r="F538" s="54"/>
      <c r="G538" s="54"/>
      <c r="H538" s="54"/>
      <c r="I538" s="54"/>
      <c r="J538" s="54"/>
      <c r="K538" s="54"/>
      <c r="L538" s="54"/>
      <c r="M538" s="54"/>
      <c r="N538" s="54"/>
      <c r="O538" s="54"/>
      <c r="P538" s="54"/>
      <c r="Q538" s="54"/>
      <c r="R538" s="54"/>
      <c r="S538" s="54"/>
      <c r="T538" s="54"/>
      <c r="U538" s="54"/>
      <c r="V538" s="54"/>
      <c r="W538" s="54"/>
      <c r="X538" s="54"/>
      <c r="Y538" s="54"/>
      <c r="Z538" s="54"/>
    </row>
    <row r="539" spans="1:26" ht="24.75" customHeight="1">
      <c r="A539" s="54"/>
      <c r="B539" s="54"/>
      <c r="C539" s="54"/>
      <c r="D539" s="54"/>
      <c r="E539" s="54"/>
      <c r="F539" s="54"/>
      <c r="G539" s="54"/>
      <c r="H539" s="54"/>
      <c r="I539" s="54"/>
      <c r="J539" s="54"/>
      <c r="K539" s="54"/>
      <c r="L539" s="54"/>
      <c r="M539" s="54"/>
      <c r="N539" s="54"/>
      <c r="O539" s="54"/>
      <c r="P539" s="54"/>
      <c r="Q539" s="54"/>
      <c r="R539" s="54"/>
      <c r="S539" s="54"/>
      <c r="T539" s="54"/>
      <c r="U539" s="54"/>
      <c r="V539" s="54"/>
      <c r="W539" s="54"/>
      <c r="X539" s="54"/>
      <c r="Y539" s="54"/>
      <c r="Z539" s="54"/>
    </row>
    <row r="540" spans="1:26" ht="24.75" customHeight="1">
      <c r="A540" s="54"/>
      <c r="B540" s="54"/>
      <c r="C540" s="54"/>
      <c r="D540" s="54"/>
      <c r="E540" s="54"/>
      <c r="F540" s="54"/>
      <c r="G540" s="54"/>
      <c r="H540" s="54"/>
      <c r="I540" s="54"/>
      <c r="J540" s="54"/>
      <c r="K540" s="54"/>
      <c r="L540" s="54"/>
      <c r="M540" s="54"/>
      <c r="N540" s="54"/>
      <c r="O540" s="54"/>
      <c r="P540" s="54"/>
      <c r="Q540" s="54"/>
      <c r="R540" s="54"/>
      <c r="S540" s="54"/>
      <c r="T540" s="54"/>
      <c r="U540" s="54"/>
      <c r="V540" s="54"/>
      <c r="W540" s="54"/>
      <c r="X540" s="54"/>
      <c r="Y540" s="54"/>
      <c r="Z540" s="54"/>
    </row>
    <row r="541" spans="1:26" ht="24.75" customHeight="1">
      <c r="A541" s="54"/>
      <c r="B541" s="54"/>
      <c r="C541" s="54"/>
      <c r="D541" s="54"/>
      <c r="E541" s="54"/>
      <c r="F541" s="54"/>
      <c r="G541" s="54"/>
      <c r="H541" s="54"/>
      <c r="I541" s="54"/>
      <c r="J541" s="54"/>
      <c r="K541" s="54"/>
      <c r="L541" s="54"/>
      <c r="M541" s="54"/>
      <c r="N541" s="54"/>
      <c r="O541" s="54"/>
      <c r="P541" s="54"/>
      <c r="Q541" s="54"/>
      <c r="R541" s="54"/>
      <c r="S541" s="54"/>
      <c r="T541" s="54"/>
      <c r="U541" s="54"/>
      <c r="V541" s="54"/>
      <c r="W541" s="54"/>
      <c r="X541" s="54"/>
      <c r="Y541" s="54"/>
      <c r="Z541" s="54"/>
    </row>
    <row r="542" spans="1:26" ht="24.75" customHeight="1">
      <c r="A542" s="54"/>
      <c r="B542" s="54"/>
      <c r="C542" s="54"/>
      <c r="D542" s="54"/>
      <c r="E542" s="54"/>
      <c r="F542" s="54"/>
      <c r="G542" s="54"/>
      <c r="H542" s="54"/>
      <c r="I542" s="54"/>
      <c r="J542" s="54"/>
      <c r="K542" s="54"/>
      <c r="L542" s="54"/>
      <c r="M542" s="54"/>
      <c r="N542" s="54"/>
      <c r="O542" s="54"/>
      <c r="P542" s="54"/>
      <c r="Q542" s="54"/>
      <c r="R542" s="54"/>
      <c r="S542" s="54"/>
      <c r="T542" s="54"/>
      <c r="U542" s="54"/>
      <c r="V542" s="54"/>
      <c r="W542" s="54"/>
      <c r="X542" s="54"/>
      <c r="Y542" s="54"/>
      <c r="Z542" s="54"/>
    </row>
    <row r="543" spans="1:26" ht="24.75" customHeight="1">
      <c r="A543" s="54"/>
      <c r="B543" s="54"/>
      <c r="C543" s="54"/>
      <c r="D543" s="54"/>
      <c r="E543" s="54"/>
      <c r="F543" s="54"/>
      <c r="G543" s="54"/>
      <c r="H543" s="54"/>
      <c r="I543" s="54"/>
      <c r="J543" s="54"/>
      <c r="K543" s="54"/>
      <c r="L543" s="54"/>
      <c r="M543" s="54"/>
      <c r="N543" s="54"/>
      <c r="O543" s="54"/>
      <c r="P543" s="54"/>
      <c r="Q543" s="54"/>
      <c r="R543" s="54"/>
      <c r="S543" s="54"/>
      <c r="T543" s="54"/>
      <c r="U543" s="54"/>
      <c r="V543" s="54"/>
      <c r="W543" s="54"/>
      <c r="X543" s="54"/>
      <c r="Y543" s="54"/>
      <c r="Z543" s="54"/>
    </row>
    <row r="544" spans="1:26" ht="24.75" customHeight="1">
      <c r="A544" s="54"/>
      <c r="B544" s="54"/>
      <c r="C544" s="54"/>
      <c r="D544" s="54"/>
      <c r="E544" s="54"/>
      <c r="F544" s="54"/>
      <c r="G544" s="54"/>
      <c r="H544" s="54"/>
      <c r="I544" s="54"/>
      <c r="J544" s="54"/>
      <c r="K544" s="54"/>
      <c r="L544" s="54"/>
      <c r="M544" s="54"/>
      <c r="N544" s="54"/>
      <c r="O544" s="54"/>
      <c r="P544" s="54"/>
      <c r="Q544" s="54"/>
      <c r="R544" s="54"/>
      <c r="S544" s="54"/>
      <c r="T544" s="54"/>
      <c r="U544" s="54"/>
      <c r="V544" s="54"/>
      <c r="W544" s="54"/>
      <c r="X544" s="54"/>
      <c r="Y544" s="54"/>
      <c r="Z544" s="54"/>
    </row>
    <row r="545" spans="1:26" ht="24.75" customHeight="1">
      <c r="A545" s="54"/>
      <c r="B545" s="54"/>
      <c r="C545" s="54"/>
      <c r="D545" s="54"/>
      <c r="E545" s="54"/>
      <c r="F545" s="54"/>
      <c r="G545" s="54"/>
      <c r="H545" s="54"/>
      <c r="I545" s="54"/>
      <c r="J545" s="54"/>
      <c r="K545" s="54"/>
      <c r="L545" s="54"/>
      <c r="M545" s="54"/>
      <c r="N545" s="54"/>
      <c r="O545" s="54"/>
      <c r="P545" s="54"/>
      <c r="Q545" s="54"/>
      <c r="R545" s="54"/>
      <c r="S545" s="54"/>
      <c r="T545" s="54"/>
      <c r="U545" s="54"/>
      <c r="V545" s="54"/>
      <c r="W545" s="54"/>
      <c r="X545" s="54"/>
      <c r="Y545" s="54"/>
      <c r="Z545" s="54"/>
    </row>
    <row r="546" spans="1:26" ht="24.75" customHeight="1">
      <c r="A546" s="54"/>
      <c r="B546" s="54"/>
      <c r="C546" s="54"/>
      <c r="D546" s="54"/>
      <c r="E546" s="54"/>
      <c r="F546" s="54"/>
      <c r="G546" s="54"/>
      <c r="H546" s="54"/>
      <c r="I546" s="54"/>
      <c r="J546" s="54"/>
      <c r="K546" s="54"/>
      <c r="L546" s="54"/>
      <c r="M546" s="54"/>
      <c r="N546" s="54"/>
      <c r="O546" s="54"/>
      <c r="P546" s="54"/>
      <c r="Q546" s="54"/>
      <c r="R546" s="54"/>
      <c r="S546" s="54"/>
      <c r="T546" s="54"/>
      <c r="U546" s="54"/>
      <c r="V546" s="54"/>
      <c r="W546" s="54"/>
      <c r="X546" s="54"/>
      <c r="Y546" s="54"/>
      <c r="Z546" s="54"/>
    </row>
    <row r="547" spans="1:26" ht="24.75" customHeight="1">
      <c r="A547" s="54"/>
      <c r="B547" s="54"/>
      <c r="C547" s="54"/>
      <c r="D547" s="54"/>
      <c r="E547" s="54"/>
      <c r="F547" s="54"/>
      <c r="G547" s="54"/>
      <c r="H547" s="54"/>
      <c r="I547" s="54"/>
      <c r="J547" s="54"/>
      <c r="K547" s="54"/>
      <c r="L547" s="54"/>
      <c r="M547" s="54"/>
      <c r="N547" s="54"/>
      <c r="O547" s="54"/>
      <c r="P547" s="54"/>
      <c r="Q547" s="54"/>
      <c r="R547" s="54"/>
      <c r="S547" s="54"/>
      <c r="T547" s="54"/>
      <c r="U547" s="54"/>
      <c r="V547" s="54"/>
      <c r="W547" s="54"/>
      <c r="X547" s="54"/>
      <c r="Y547" s="54"/>
      <c r="Z547" s="54"/>
    </row>
    <row r="548" spans="1:26" ht="24.75" customHeight="1">
      <c r="A548" s="54"/>
      <c r="B548" s="54"/>
      <c r="C548" s="54"/>
      <c r="D548" s="54"/>
      <c r="E548" s="54"/>
      <c r="F548" s="54"/>
      <c r="G548" s="54"/>
      <c r="H548" s="54"/>
      <c r="I548" s="54"/>
      <c r="J548" s="54"/>
      <c r="K548" s="54"/>
      <c r="L548" s="54"/>
      <c r="M548" s="54"/>
      <c r="N548" s="54"/>
      <c r="O548" s="54"/>
      <c r="P548" s="54"/>
      <c r="Q548" s="54"/>
      <c r="R548" s="54"/>
      <c r="S548" s="54"/>
      <c r="T548" s="54"/>
      <c r="U548" s="54"/>
      <c r="V548" s="54"/>
      <c r="W548" s="54"/>
      <c r="X548" s="54"/>
      <c r="Y548" s="54"/>
      <c r="Z548" s="54"/>
    </row>
    <row r="549" spans="1:26" ht="24.75" customHeight="1">
      <c r="A549" s="54"/>
      <c r="B549" s="54"/>
      <c r="C549" s="54"/>
      <c r="D549" s="54"/>
      <c r="E549" s="54"/>
      <c r="F549" s="54"/>
      <c r="G549" s="54"/>
      <c r="H549" s="54"/>
      <c r="I549" s="54"/>
      <c r="J549" s="54"/>
      <c r="K549" s="54"/>
      <c r="L549" s="54"/>
      <c r="M549" s="54"/>
      <c r="N549" s="54"/>
      <c r="O549" s="54"/>
      <c r="P549" s="54"/>
      <c r="Q549" s="54"/>
      <c r="R549" s="54"/>
      <c r="S549" s="54"/>
      <c r="T549" s="54"/>
      <c r="U549" s="54"/>
      <c r="V549" s="54"/>
      <c r="W549" s="54"/>
      <c r="X549" s="54"/>
      <c r="Y549" s="54"/>
      <c r="Z549" s="54"/>
    </row>
    <row r="550" spans="1:26" ht="24.75" customHeight="1">
      <c r="A550" s="54"/>
      <c r="B550" s="54"/>
      <c r="C550" s="54"/>
      <c r="D550" s="54"/>
      <c r="E550" s="54"/>
      <c r="F550" s="54"/>
      <c r="G550" s="54"/>
      <c r="H550" s="54"/>
      <c r="I550" s="54"/>
      <c r="J550" s="54"/>
      <c r="K550" s="54"/>
      <c r="L550" s="54"/>
      <c r="M550" s="54"/>
      <c r="N550" s="54"/>
      <c r="O550" s="54"/>
      <c r="P550" s="54"/>
      <c r="Q550" s="54"/>
      <c r="R550" s="54"/>
      <c r="S550" s="54"/>
      <c r="T550" s="54"/>
      <c r="U550" s="54"/>
      <c r="V550" s="54"/>
      <c r="W550" s="54"/>
      <c r="X550" s="54"/>
      <c r="Y550" s="54"/>
      <c r="Z550" s="54"/>
    </row>
    <row r="551" spans="1:26" ht="24.75" customHeight="1">
      <c r="A551" s="54"/>
      <c r="B551" s="54"/>
      <c r="C551" s="54"/>
      <c r="D551" s="54"/>
      <c r="E551" s="54"/>
      <c r="F551" s="54"/>
      <c r="G551" s="54"/>
      <c r="H551" s="54"/>
      <c r="I551" s="54"/>
      <c r="J551" s="54"/>
      <c r="K551" s="54"/>
      <c r="L551" s="54"/>
      <c r="M551" s="54"/>
      <c r="N551" s="54"/>
      <c r="O551" s="54"/>
      <c r="P551" s="54"/>
      <c r="Q551" s="54"/>
      <c r="R551" s="54"/>
      <c r="S551" s="54"/>
      <c r="T551" s="54"/>
      <c r="U551" s="54"/>
      <c r="V551" s="54"/>
      <c r="W551" s="54"/>
      <c r="X551" s="54"/>
      <c r="Y551" s="54"/>
      <c r="Z551" s="54"/>
    </row>
    <row r="552" spans="1:26" ht="24.75" customHeight="1">
      <c r="A552" s="54"/>
      <c r="B552" s="54"/>
      <c r="C552" s="54"/>
      <c r="D552" s="54"/>
      <c r="E552" s="54"/>
      <c r="F552" s="54"/>
      <c r="G552" s="54"/>
      <c r="H552" s="54"/>
      <c r="I552" s="54"/>
      <c r="J552" s="54"/>
      <c r="K552" s="54"/>
      <c r="L552" s="54"/>
      <c r="M552" s="54"/>
      <c r="N552" s="54"/>
      <c r="O552" s="54"/>
      <c r="P552" s="54"/>
      <c r="Q552" s="54"/>
      <c r="R552" s="54"/>
      <c r="S552" s="54"/>
      <c r="T552" s="54"/>
      <c r="U552" s="54"/>
      <c r="V552" s="54"/>
      <c r="W552" s="54"/>
      <c r="X552" s="54"/>
      <c r="Y552" s="54"/>
      <c r="Z552" s="54"/>
    </row>
    <row r="553" spans="1:26" ht="24.75" customHeight="1">
      <c r="A553" s="54"/>
      <c r="B553" s="54"/>
      <c r="C553" s="54"/>
      <c r="D553" s="54"/>
      <c r="E553" s="54"/>
      <c r="F553" s="54"/>
      <c r="G553" s="54"/>
      <c r="H553" s="54"/>
      <c r="I553" s="54"/>
      <c r="J553" s="54"/>
      <c r="K553" s="54"/>
      <c r="L553" s="54"/>
      <c r="M553" s="54"/>
      <c r="N553" s="54"/>
      <c r="O553" s="54"/>
      <c r="P553" s="54"/>
      <c r="Q553" s="54"/>
      <c r="R553" s="54"/>
      <c r="S553" s="54"/>
      <c r="T553" s="54"/>
      <c r="U553" s="54"/>
      <c r="V553" s="54"/>
      <c r="W553" s="54"/>
      <c r="X553" s="54"/>
      <c r="Y553" s="54"/>
      <c r="Z553" s="54"/>
    </row>
    <row r="554" spans="1:26" ht="24.75" customHeight="1">
      <c r="A554" s="54"/>
      <c r="B554" s="54"/>
      <c r="C554" s="54"/>
      <c r="D554" s="54"/>
      <c r="E554" s="54"/>
      <c r="F554" s="54"/>
      <c r="G554" s="54"/>
      <c r="H554" s="54"/>
      <c r="I554" s="54"/>
      <c r="J554" s="54"/>
      <c r="K554" s="54"/>
      <c r="L554" s="54"/>
      <c r="M554" s="54"/>
      <c r="N554" s="54"/>
      <c r="O554" s="54"/>
      <c r="P554" s="54"/>
      <c r="Q554" s="54"/>
      <c r="R554" s="54"/>
      <c r="S554" s="54"/>
      <c r="T554" s="54"/>
      <c r="U554" s="54"/>
      <c r="V554" s="54"/>
      <c r="W554" s="54"/>
      <c r="X554" s="54"/>
      <c r="Y554" s="54"/>
      <c r="Z554" s="54"/>
    </row>
    <row r="555" spans="1:26" ht="24.75" customHeight="1">
      <c r="A555" s="54"/>
      <c r="B555" s="54"/>
      <c r="C555" s="54"/>
      <c r="D555" s="54"/>
      <c r="E555" s="54"/>
      <c r="F555" s="54"/>
      <c r="G555" s="54"/>
      <c r="H555" s="54"/>
      <c r="I555" s="54"/>
      <c r="J555" s="54"/>
      <c r="K555" s="54"/>
      <c r="L555" s="54"/>
      <c r="M555" s="54"/>
      <c r="N555" s="54"/>
      <c r="O555" s="54"/>
      <c r="P555" s="54"/>
      <c r="Q555" s="54"/>
      <c r="R555" s="54"/>
      <c r="S555" s="54"/>
      <c r="T555" s="54"/>
      <c r="U555" s="54"/>
      <c r="V555" s="54"/>
      <c r="W555" s="54"/>
      <c r="X555" s="54"/>
      <c r="Y555" s="54"/>
      <c r="Z555" s="54"/>
    </row>
    <row r="556" spans="1:26" ht="24.75" customHeight="1">
      <c r="A556" s="54"/>
      <c r="B556" s="54"/>
      <c r="C556" s="54"/>
      <c r="D556" s="54"/>
      <c r="E556" s="54"/>
      <c r="F556" s="54"/>
      <c r="G556" s="54"/>
      <c r="H556" s="54"/>
      <c r="I556" s="54"/>
      <c r="J556" s="54"/>
      <c r="K556" s="54"/>
      <c r="L556" s="54"/>
      <c r="M556" s="54"/>
      <c r="N556" s="54"/>
      <c r="O556" s="54"/>
      <c r="P556" s="54"/>
      <c r="Q556" s="54"/>
      <c r="R556" s="54"/>
      <c r="S556" s="54"/>
      <c r="T556" s="54"/>
      <c r="U556" s="54"/>
      <c r="V556" s="54"/>
      <c r="W556" s="54"/>
      <c r="X556" s="54"/>
      <c r="Y556" s="54"/>
      <c r="Z556" s="54"/>
    </row>
    <row r="557" spans="1:26" ht="24.75" customHeight="1">
      <c r="A557" s="54"/>
      <c r="B557" s="54"/>
      <c r="C557" s="54"/>
      <c r="D557" s="54"/>
      <c r="E557" s="54"/>
      <c r="F557" s="54"/>
      <c r="G557" s="54"/>
      <c r="H557" s="54"/>
      <c r="I557" s="54"/>
      <c r="J557" s="54"/>
      <c r="K557" s="54"/>
      <c r="L557" s="54"/>
      <c r="M557" s="54"/>
      <c r="N557" s="54"/>
      <c r="O557" s="54"/>
      <c r="P557" s="54"/>
      <c r="Q557" s="54"/>
      <c r="R557" s="54"/>
      <c r="S557" s="54"/>
      <c r="T557" s="54"/>
      <c r="U557" s="54"/>
      <c r="V557" s="54"/>
      <c r="W557" s="54"/>
      <c r="X557" s="54"/>
      <c r="Y557" s="54"/>
      <c r="Z557" s="54"/>
    </row>
    <row r="558" spans="1:26" ht="24.75" customHeight="1">
      <c r="A558" s="54"/>
      <c r="B558" s="54"/>
      <c r="C558" s="54"/>
      <c r="D558" s="54"/>
      <c r="E558" s="54"/>
      <c r="F558" s="54"/>
      <c r="G558" s="54"/>
      <c r="H558" s="54"/>
      <c r="I558" s="54"/>
      <c r="J558" s="54"/>
      <c r="K558" s="54"/>
      <c r="L558" s="54"/>
      <c r="M558" s="54"/>
      <c r="N558" s="54"/>
      <c r="O558" s="54"/>
      <c r="P558" s="54"/>
      <c r="Q558" s="54"/>
      <c r="R558" s="54"/>
      <c r="S558" s="54"/>
      <c r="T558" s="54"/>
      <c r="U558" s="54"/>
      <c r="V558" s="54"/>
      <c r="W558" s="54"/>
      <c r="X558" s="54"/>
      <c r="Y558" s="54"/>
      <c r="Z558" s="54"/>
    </row>
    <row r="559" spans="1:26" ht="24.75" customHeight="1">
      <c r="A559" s="54"/>
      <c r="B559" s="54"/>
      <c r="C559" s="54"/>
      <c r="D559" s="54"/>
      <c r="E559" s="54"/>
      <c r="F559" s="54"/>
      <c r="G559" s="54"/>
      <c r="H559" s="54"/>
      <c r="I559" s="54"/>
      <c r="J559" s="54"/>
      <c r="K559" s="54"/>
      <c r="L559" s="54"/>
      <c r="M559" s="54"/>
      <c r="N559" s="54"/>
      <c r="O559" s="54"/>
      <c r="P559" s="54"/>
      <c r="Q559" s="54"/>
      <c r="R559" s="54"/>
      <c r="S559" s="54"/>
      <c r="T559" s="54"/>
      <c r="U559" s="54"/>
      <c r="V559" s="54"/>
      <c r="W559" s="54"/>
      <c r="X559" s="54"/>
      <c r="Y559" s="54"/>
      <c r="Z559" s="54"/>
    </row>
    <row r="560" spans="1:26" ht="24.75" customHeight="1">
      <c r="A560" s="54"/>
      <c r="B560" s="54"/>
      <c r="C560" s="54"/>
      <c r="D560" s="54"/>
      <c r="E560" s="54"/>
      <c r="F560" s="54"/>
      <c r="G560" s="54"/>
      <c r="H560" s="54"/>
      <c r="I560" s="54"/>
      <c r="J560" s="54"/>
      <c r="K560" s="54"/>
      <c r="L560" s="54"/>
      <c r="M560" s="54"/>
      <c r="N560" s="54"/>
      <c r="O560" s="54"/>
      <c r="P560" s="54"/>
      <c r="Q560" s="54"/>
      <c r="R560" s="54"/>
      <c r="S560" s="54"/>
      <c r="T560" s="54"/>
      <c r="U560" s="54"/>
      <c r="V560" s="54"/>
      <c r="W560" s="54"/>
      <c r="X560" s="54"/>
      <c r="Y560" s="54"/>
      <c r="Z560" s="54"/>
    </row>
    <row r="561" spans="1:26" ht="24.75" customHeight="1">
      <c r="A561" s="54"/>
      <c r="B561" s="54"/>
      <c r="C561" s="54"/>
      <c r="D561" s="54"/>
      <c r="E561" s="54"/>
      <c r="F561" s="54"/>
      <c r="G561" s="54"/>
      <c r="H561" s="54"/>
      <c r="I561" s="54"/>
      <c r="J561" s="54"/>
      <c r="K561" s="54"/>
      <c r="L561" s="54"/>
      <c r="M561" s="54"/>
      <c r="N561" s="54"/>
      <c r="O561" s="54"/>
      <c r="P561" s="54"/>
      <c r="Q561" s="54"/>
      <c r="R561" s="54"/>
      <c r="S561" s="54"/>
      <c r="T561" s="54"/>
      <c r="U561" s="54"/>
      <c r="V561" s="54"/>
      <c r="W561" s="54"/>
      <c r="X561" s="54"/>
      <c r="Y561" s="54"/>
      <c r="Z561" s="54"/>
    </row>
    <row r="562" spans="1:26" ht="24.75" customHeight="1">
      <c r="A562" s="54"/>
      <c r="B562" s="54"/>
      <c r="C562" s="54"/>
      <c r="D562" s="54"/>
      <c r="E562" s="54"/>
      <c r="F562" s="54"/>
      <c r="G562" s="54"/>
      <c r="H562" s="54"/>
      <c r="I562" s="54"/>
      <c r="J562" s="54"/>
      <c r="K562" s="54"/>
      <c r="L562" s="54"/>
      <c r="M562" s="54"/>
      <c r="N562" s="54"/>
      <c r="O562" s="54"/>
      <c r="P562" s="54"/>
      <c r="Q562" s="54"/>
      <c r="R562" s="54"/>
      <c r="S562" s="54"/>
      <c r="T562" s="54"/>
      <c r="U562" s="54"/>
      <c r="V562" s="54"/>
      <c r="W562" s="54"/>
      <c r="X562" s="54"/>
      <c r="Y562" s="54"/>
      <c r="Z562" s="54"/>
    </row>
    <row r="563" spans="1:26" ht="24.75" customHeight="1">
      <c r="A563" s="54"/>
      <c r="B563" s="54"/>
      <c r="C563" s="54"/>
      <c r="D563" s="54"/>
      <c r="E563" s="54"/>
      <c r="F563" s="54"/>
      <c r="G563" s="54"/>
      <c r="H563" s="54"/>
      <c r="I563" s="54"/>
      <c r="J563" s="54"/>
      <c r="K563" s="54"/>
      <c r="L563" s="54"/>
      <c r="M563" s="54"/>
      <c r="N563" s="54"/>
      <c r="O563" s="54"/>
      <c r="P563" s="54"/>
      <c r="Q563" s="54"/>
      <c r="R563" s="54"/>
      <c r="S563" s="54"/>
      <c r="T563" s="54"/>
      <c r="U563" s="54"/>
      <c r="V563" s="54"/>
      <c r="W563" s="54"/>
      <c r="X563" s="54"/>
      <c r="Y563" s="54"/>
      <c r="Z563" s="54"/>
    </row>
    <row r="564" spans="1:26" ht="24.75" customHeight="1">
      <c r="A564" s="54"/>
      <c r="B564" s="54"/>
      <c r="C564" s="54"/>
      <c r="D564" s="54"/>
      <c r="E564" s="54"/>
      <c r="F564" s="54"/>
      <c r="G564" s="54"/>
      <c r="H564" s="54"/>
      <c r="I564" s="54"/>
      <c r="J564" s="54"/>
      <c r="K564" s="54"/>
      <c r="L564" s="54"/>
      <c r="M564" s="54"/>
      <c r="N564" s="54"/>
      <c r="O564" s="54"/>
      <c r="P564" s="54"/>
      <c r="Q564" s="54"/>
      <c r="R564" s="54"/>
      <c r="S564" s="54"/>
      <c r="T564" s="54"/>
      <c r="U564" s="54"/>
      <c r="V564" s="54"/>
      <c r="W564" s="54"/>
      <c r="X564" s="54"/>
      <c r="Y564" s="54"/>
      <c r="Z564" s="54"/>
    </row>
    <row r="565" spans="1:26" ht="24.75" customHeight="1">
      <c r="A565" s="54"/>
      <c r="B565" s="54"/>
      <c r="C565" s="54"/>
      <c r="D565" s="54"/>
      <c r="E565" s="54"/>
      <c r="F565" s="54"/>
      <c r="G565" s="54"/>
      <c r="H565" s="54"/>
      <c r="I565" s="54"/>
      <c r="J565" s="54"/>
      <c r="K565" s="54"/>
      <c r="L565" s="54"/>
      <c r="M565" s="54"/>
      <c r="N565" s="54"/>
      <c r="O565" s="54"/>
      <c r="P565" s="54"/>
      <c r="Q565" s="54"/>
      <c r="R565" s="54"/>
      <c r="S565" s="54"/>
      <c r="T565" s="54"/>
      <c r="U565" s="54"/>
      <c r="V565" s="54"/>
      <c r="W565" s="54"/>
      <c r="X565" s="54"/>
      <c r="Y565" s="54"/>
      <c r="Z565" s="54"/>
    </row>
    <row r="566" spans="1:26" ht="24.75" customHeight="1">
      <c r="A566" s="54"/>
      <c r="B566" s="54"/>
      <c r="C566" s="54"/>
      <c r="D566" s="54"/>
      <c r="E566" s="54"/>
      <c r="F566" s="54"/>
      <c r="G566" s="54"/>
      <c r="H566" s="54"/>
      <c r="I566" s="54"/>
      <c r="J566" s="54"/>
      <c r="K566" s="54"/>
      <c r="L566" s="54"/>
      <c r="M566" s="54"/>
      <c r="N566" s="54"/>
      <c r="O566" s="54"/>
      <c r="P566" s="54"/>
      <c r="Q566" s="54"/>
      <c r="R566" s="54"/>
      <c r="S566" s="54"/>
      <c r="T566" s="54"/>
      <c r="U566" s="54"/>
      <c r="V566" s="54"/>
      <c r="W566" s="54"/>
      <c r="X566" s="54"/>
      <c r="Y566" s="54"/>
      <c r="Z566" s="54"/>
    </row>
    <row r="567" spans="1:26" ht="24.75" customHeight="1">
      <c r="A567" s="54"/>
      <c r="B567" s="54"/>
      <c r="C567" s="54"/>
      <c r="D567" s="54"/>
      <c r="E567" s="54"/>
      <c r="F567" s="54"/>
      <c r="G567" s="54"/>
      <c r="H567" s="54"/>
      <c r="I567" s="54"/>
      <c r="J567" s="54"/>
      <c r="K567" s="54"/>
      <c r="L567" s="54"/>
      <c r="M567" s="54"/>
      <c r="N567" s="54"/>
      <c r="O567" s="54"/>
      <c r="P567" s="54"/>
      <c r="Q567" s="54"/>
      <c r="R567" s="54"/>
      <c r="S567" s="54"/>
      <c r="T567" s="54"/>
      <c r="U567" s="54"/>
      <c r="V567" s="54"/>
      <c r="W567" s="54"/>
      <c r="X567" s="54"/>
      <c r="Y567" s="54"/>
      <c r="Z567" s="54"/>
    </row>
    <row r="568" spans="1:26" ht="24.75" customHeight="1">
      <c r="A568" s="54"/>
      <c r="B568" s="54"/>
      <c r="C568" s="54"/>
      <c r="D568" s="54"/>
      <c r="E568" s="54"/>
      <c r="F568" s="54"/>
      <c r="G568" s="54"/>
      <c r="H568" s="54"/>
      <c r="I568" s="54"/>
      <c r="J568" s="54"/>
      <c r="K568" s="54"/>
      <c r="L568" s="54"/>
      <c r="M568" s="54"/>
      <c r="N568" s="54"/>
      <c r="O568" s="54"/>
      <c r="P568" s="54"/>
      <c r="Q568" s="54"/>
      <c r="R568" s="54"/>
      <c r="S568" s="54"/>
      <c r="T568" s="54"/>
      <c r="U568" s="54"/>
      <c r="V568" s="54"/>
      <c r="W568" s="54"/>
      <c r="X568" s="54"/>
      <c r="Y568" s="54"/>
      <c r="Z568" s="54"/>
    </row>
    <row r="569" spans="1:26" ht="24.75" customHeight="1">
      <c r="A569" s="54"/>
      <c r="B569" s="54"/>
      <c r="C569" s="54"/>
      <c r="D569" s="54"/>
      <c r="E569" s="54"/>
      <c r="F569" s="54"/>
      <c r="G569" s="54"/>
      <c r="H569" s="54"/>
      <c r="I569" s="54"/>
      <c r="J569" s="54"/>
      <c r="K569" s="54"/>
      <c r="L569" s="54"/>
      <c r="M569" s="54"/>
      <c r="N569" s="54"/>
      <c r="O569" s="54"/>
      <c r="P569" s="54"/>
      <c r="Q569" s="54"/>
      <c r="R569" s="54"/>
      <c r="S569" s="54"/>
      <c r="T569" s="54"/>
      <c r="U569" s="54"/>
      <c r="V569" s="54"/>
      <c r="W569" s="54"/>
      <c r="X569" s="54"/>
      <c r="Y569" s="54"/>
      <c r="Z569" s="54"/>
    </row>
    <row r="570" spans="1:26" ht="24.75" customHeight="1">
      <c r="A570" s="54"/>
      <c r="B570" s="54"/>
      <c r="C570" s="54"/>
      <c r="D570" s="54"/>
      <c r="E570" s="54"/>
      <c r="F570" s="54"/>
      <c r="G570" s="54"/>
      <c r="H570" s="54"/>
      <c r="I570" s="54"/>
      <c r="J570" s="54"/>
      <c r="K570" s="54"/>
      <c r="L570" s="54"/>
      <c r="M570" s="54"/>
      <c r="N570" s="54"/>
      <c r="O570" s="54"/>
      <c r="P570" s="54"/>
      <c r="Q570" s="54"/>
      <c r="R570" s="54"/>
      <c r="S570" s="54"/>
      <c r="T570" s="54"/>
      <c r="U570" s="54"/>
      <c r="V570" s="54"/>
      <c r="W570" s="54"/>
      <c r="X570" s="54"/>
      <c r="Y570" s="54"/>
      <c r="Z570" s="54"/>
    </row>
    <row r="571" spans="1:26" ht="24.75" customHeight="1">
      <c r="A571" s="54"/>
      <c r="B571" s="54"/>
      <c r="C571" s="54"/>
      <c r="D571" s="54"/>
      <c r="E571" s="54"/>
      <c r="F571" s="54"/>
      <c r="G571" s="54"/>
      <c r="H571" s="54"/>
      <c r="I571" s="54"/>
      <c r="J571" s="54"/>
      <c r="K571" s="54"/>
      <c r="L571" s="54"/>
      <c r="M571" s="54"/>
      <c r="N571" s="54"/>
      <c r="O571" s="54"/>
      <c r="P571" s="54"/>
      <c r="Q571" s="54"/>
      <c r="R571" s="54"/>
      <c r="S571" s="54"/>
      <c r="T571" s="54"/>
      <c r="U571" s="54"/>
      <c r="V571" s="54"/>
      <c r="W571" s="54"/>
      <c r="X571" s="54"/>
      <c r="Y571" s="54"/>
      <c r="Z571" s="54"/>
    </row>
    <row r="572" spans="1:26" ht="24.75" customHeight="1">
      <c r="A572" s="54"/>
      <c r="B572" s="54"/>
      <c r="C572" s="54"/>
      <c r="D572" s="54"/>
      <c r="E572" s="54"/>
      <c r="F572" s="54"/>
      <c r="G572" s="54"/>
      <c r="H572" s="54"/>
      <c r="I572" s="54"/>
      <c r="J572" s="54"/>
      <c r="K572" s="54"/>
      <c r="L572" s="54"/>
      <c r="M572" s="54"/>
      <c r="N572" s="54"/>
      <c r="O572" s="54"/>
      <c r="P572" s="54"/>
      <c r="Q572" s="54"/>
      <c r="R572" s="54"/>
      <c r="S572" s="54"/>
      <c r="T572" s="54"/>
      <c r="U572" s="54"/>
      <c r="V572" s="54"/>
      <c r="W572" s="54"/>
      <c r="X572" s="54"/>
      <c r="Y572" s="54"/>
      <c r="Z572" s="54"/>
    </row>
    <row r="573" spans="1:26" ht="24.75" customHeight="1">
      <c r="A573" s="54"/>
      <c r="B573" s="54"/>
      <c r="C573" s="54"/>
      <c r="D573" s="54"/>
      <c r="E573" s="54"/>
      <c r="F573" s="54"/>
      <c r="G573" s="54"/>
      <c r="H573" s="54"/>
      <c r="I573" s="54"/>
      <c r="J573" s="54"/>
      <c r="K573" s="54"/>
      <c r="L573" s="54"/>
      <c r="M573" s="54"/>
      <c r="N573" s="54"/>
      <c r="O573" s="54"/>
      <c r="P573" s="54"/>
      <c r="Q573" s="54"/>
      <c r="R573" s="54"/>
      <c r="S573" s="54"/>
      <c r="T573" s="54"/>
      <c r="U573" s="54"/>
      <c r="V573" s="54"/>
      <c r="W573" s="54"/>
      <c r="X573" s="54"/>
      <c r="Y573" s="54"/>
      <c r="Z573" s="54"/>
    </row>
    <row r="574" spans="1:26" ht="24.75" customHeight="1">
      <c r="A574" s="54"/>
      <c r="B574" s="54"/>
      <c r="C574" s="54"/>
      <c r="D574" s="54"/>
      <c r="E574" s="54"/>
      <c r="F574" s="54"/>
      <c r="G574" s="54"/>
      <c r="H574" s="54"/>
      <c r="I574" s="54"/>
      <c r="J574" s="54"/>
      <c r="K574" s="54"/>
      <c r="L574" s="54"/>
      <c r="M574" s="54"/>
      <c r="N574" s="54"/>
      <c r="O574" s="54"/>
      <c r="P574" s="54"/>
      <c r="Q574" s="54"/>
      <c r="R574" s="54"/>
      <c r="S574" s="54"/>
      <c r="T574" s="54"/>
      <c r="U574" s="54"/>
      <c r="V574" s="54"/>
      <c r="W574" s="54"/>
      <c r="X574" s="54"/>
      <c r="Y574" s="54"/>
      <c r="Z574" s="54"/>
    </row>
    <row r="575" spans="1:26" ht="24.75" customHeight="1">
      <c r="A575" s="54"/>
      <c r="B575" s="54"/>
      <c r="C575" s="54"/>
      <c r="D575" s="54"/>
      <c r="E575" s="54"/>
      <c r="F575" s="54"/>
      <c r="G575" s="54"/>
      <c r="H575" s="54"/>
      <c r="I575" s="54"/>
      <c r="J575" s="54"/>
      <c r="K575" s="54"/>
      <c r="L575" s="54"/>
      <c r="M575" s="54"/>
      <c r="N575" s="54"/>
      <c r="O575" s="54"/>
      <c r="P575" s="54"/>
      <c r="Q575" s="54"/>
      <c r="R575" s="54"/>
      <c r="S575" s="54"/>
      <c r="T575" s="54"/>
      <c r="U575" s="54"/>
      <c r="V575" s="54"/>
      <c r="W575" s="54"/>
      <c r="X575" s="54"/>
      <c r="Y575" s="54"/>
      <c r="Z575" s="54"/>
    </row>
    <row r="576" spans="1:26" ht="24.75" customHeight="1">
      <c r="A576" s="54"/>
      <c r="B576" s="54"/>
      <c r="C576" s="54"/>
      <c r="D576" s="54"/>
      <c r="E576" s="54"/>
      <c r="F576" s="54"/>
      <c r="G576" s="54"/>
      <c r="H576" s="54"/>
      <c r="I576" s="54"/>
      <c r="J576" s="54"/>
      <c r="K576" s="54"/>
      <c r="L576" s="54"/>
      <c r="M576" s="54"/>
      <c r="N576" s="54"/>
      <c r="O576" s="54"/>
      <c r="P576" s="54"/>
      <c r="Q576" s="54"/>
      <c r="R576" s="54"/>
      <c r="S576" s="54"/>
      <c r="T576" s="54"/>
      <c r="U576" s="54"/>
      <c r="V576" s="54"/>
      <c r="W576" s="54"/>
      <c r="X576" s="54"/>
      <c r="Y576" s="54"/>
      <c r="Z576" s="54"/>
    </row>
    <row r="577" spans="1:26" ht="24.75" customHeight="1">
      <c r="A577" s="54"/>
      <c r="B577" s="54"/>
      <c r="C577" s="54"/>
      <c r="D577" s="54"/>
      <c r="E577" s="54"/>
      <c r="F577" s="54"/>
      <c r="G577" s="54"/>
      <c r="H577" s="54"/>
      <c r="I577" s="54"/>
      <c r="J577" s="54"/>
      <c r="K577" s="54"/>
      <c r="L577" s="54"/>
      <c r="M577" s="54"/>
      <c r="N577" s="54"/>
      <c r="O577" s="54"/>
      <c r="P577" s="54"/>
      <c r="Q577" s="54"/>
      <c r="R577" s="54"/>
      <c r="S577" s="54"/>
      <c r="T577" s="54"/>
      <c r="U577" s="54"/>
      <c r="V577" s="54"/>
      <c r="W577" s="54"/>
      <c r="X577" s="54"/>
      <c r="Y577" s="54"/>
      <c r="Z577" s="54"/>
    </row>
    <row r="578" spans="1:26" ht="24.75" customHeight="1">
      <c r="A578" s="54"/>
      <c r="B578" s="54"/>
      <c r="C578" s="54"/>
      <c r="D578" s="54"/>
      <c r="E578" s="54"/>
      <c r="F578" s="54"/>
      <c r="G578" s="54"/>
      <c r="H578" s="54"/>
      <c r="I578" s="54"/>
      <c r="J578" s="54"/>
      <c r="K578" s="54"/>
      <c r="L578" s="54"/>
      <c r="M578" s="54"/>
      <c r="N578" s="54"/>
      <c r="O578" s="54"/>
      <c r="P578" s="54"/>
      <c r="Q578" s="54"/>
      <c r="R578" s="54"/>
      <c r="S578" s="54"/>
      <c r="T578" s="54"/>
      <c r="U578" s="54"/>
      <c r="V578" s="54"/>
      <c r="W578" s="54"/>
      <c r="X578" s="54"/>
      <c r="Y578" s="54"/>
      <c r="Z578" s="54"/>
    </row>
    <row r="579" spans="1:26" ht="24.75" customHeight="1">
      <c r="A579" s="54"/>
      <c r="B579" s="54"/>
      <c r="C579" s="54"/>
      <c r="D579" s="54"/>
      <c r="E579" s="54"/>
      <c r="F579" s="54"/>
      <c r="G579" s="54"/>
      <c r="H579" s="54"/>
      <c r="I579" s="54"/>
      <c r="J579" s="54"/>
      <c r="K579" s="54"/>
      <c r="L579" s="54"/>
      <c r="M579" s="54"/>
      <c r="N579" s="54"/>
      <c r="O579" s="54"/>
      <c r="P579" s="54"/>
      <c r="Q579" s="54"/>
      <c r="R579" s="54"/>
      <c r="S579" s="54"/>
      <c r="T579" s="54"/>
      <c r="U579" s="54"/>
      <c r="V579" s="54"/>
      <c r="W579" s="54"/>
      <c r="X579" s="54"/>
      <c r="Y579" s="54"/>
      <c r="Z579" s="54"/>
    </row>
    <row r="580" spans="1:26" ht="24.75" customHeight="1">
      <c r="A580" s="54"/>
      <c r="B580" s="54"/>
      <c r="C580" s="54"/>
      <c r="D580" s="54"/>
      <c r="E580" s="54"/>
      <c r="F580" s="54"/>
      <c r="G580" s="54"/>
      <c r="H580" s="54"/>
      <c r="I580" s="54"/>
      <c r="J580" s="54"/>
      <c r="K580" s="54"/>
      <c r="L580" s="54"/>
      <c r="M580" s="54"/>
      <c r="N580" s="54"/>
      <c r="O580" s="54"/>
      <c r="P580" s="54"/>
      <c r="Q580" s="54"/>
      <c r="R580" s="54"/>
      <c r="S580" s="54"/>
      <c r="T580" s="54"/>
      <c r="U580" s="54"/>
      <c r="V580" s="54"/>
      <c r="W580" s="54"/>
      <c r="X580" s="54"/>
      <c r="Y580" s="54"/>
      <c r="Z580" s="54"/>
    </row>
    <row r="581" spans="1:26" ht="24.75" customHeight="1">
      <c r="A581" s="54"/>
      <c r="B581" s="54"/>
      <c r="C581" s="54"/>
      <c r="D581" s="54"/>
      <c r="E581" s="54"/>
      <c r="F581" s="54"/>
      <c r="G581" s="54"/>
      <c r="H581" s="54"/>
      <c r="I581" s="54"/>
      <c r="J581" s="54"/>
      <c r="K581" s="54"/>
      <c r="L581" s="54"/>
      <c r="M581" s="54"/>
      <c r="N581" s="54"/>
      <c r="O581" s="54"/>
      <c r="P581" s="54"/>
      <c r="Q581" s="54"/>
      <c r="R581" s="54"/>
      <c r="S581" s="54"/>
      <c r="T581" s="54"/>
      <c r="U581" s="54"/>
      <c r="V581" s="54"/>
      <c r="W581" s="54"/>
      <c r="X581" s="54"/>
      <c r="Y581" s="54"/>
      <c r="Z581" s="54"/>
    </row>
    <row r="582" spans="1:26" ht="24.75" customHeight="1">
      <c r="A582" s="54"/>
      <c r="B582" s="54"/>
      <c r="C582" s="54"/>
      <c r="D582" s="54"/>
      <c r="E582" s="54"/>
      <c r="F582" s="54"/>
      <c r="G582" s="54"/>
      <c r="H582" s="54"/>
      <c r="I582" s="54"/>
      <c r="J582" s="54"/>
      <c r="K582" s="54"/>
      <c r="L582" s="54"/>
      <c r="M582" s="54"/>
      <c r="N582" s="54"/>
      <c r="O582" s="54"/>
      <c r="P582" s="54"/>
      <c r="Q582" s="54"/>
      <c r="R582" s="54"/>
      <c r="S582" s="54"/>
      <c r="T582" s="54"/>
      <c r="U582" s="54"/>
      <c r="V582" s="54"/>
      <c r="W582" s="54"/>
      <c r="X582" s="54"/>
      <c r="Y582" s="54"/>
      <c r="Z582" s="54"/>
    </row>
    <row r="583" spans="1:26" ht="24.75" customHeight="1">
      <c r="A583" s="54"/>
      <c r="B583" s="54"/>
      <c r="C583" s="54"/>
      <c r="D583" s="54"/>
      <c r="E583" s="54"/>
      <c r="F583" s="54"/>
      <c r="G583" s="54"/>
      <c r="H583" s="54"/>
      <c r="I583" s="54"/>
      <c r="J583" s="54"/>
      <c r="K583" s="54"/>
      <c r="L583" s="54"/>
      <c r="M583" s="54"/>
      <c r="N583" s="54"/>
      <c r="O583" s="54"/>
      <c r="P583" s="54"/>
      <c r="Q583" s="54"/>
      <c r="R583" s="54"/>
      <c r="S583" s="54"/>
      <c r="T583" s="54"/>
      <c r="U583" s="54"/>
      <c r="V583" s="54"/>
      <c r="W583" s="54"/>
      <c r="X583" s="54"/>
      <c r="Y583" s="54"/>
      <c r="Z583" s="54"/>
    </row>
    <row r="584" spans="1:26" ht="24.75" customHeight="1">
      <c r="A584" s="54"/>
      <c r="B584" s="54"/>
      <c r="C584" s="54"/>
      <c r="D584" s="54"/>
      <c r="E584" s="54"/>
      <c r="F584" s="54"/>
      <c r="G584" s="54"/>
      <c r="H584" s="54"/>
      <c r="I584" s="54"/>
      <c r="J584" s="54"/>
      <c r="K584" s="54"/>
      <c r="L584" s="54"/>
      <c r="M584" s="54"/>
      <c r="N584" s="54"/>
      <c r="O584" s="54"/>
      <c r="P584" s="54"/>
      <c r="Q584" s="54"/>
      <c r="R584" s="54"/>
      <c r="S584" s="54"/>
      <c r="T584" s="54"/>
      <c r="U584" s="54"/>
      <c r="V584" s="54"/>
      <c r="W584" s="54"/>
      <c r="X584" s="54"/>
      <c r="Y584" s="54"/>
      <c r="Z584" s="54"/>
    </row>
    <row r="585" spans="1:26" ht="24.75" customHeight="1">
      <c r="A585" s="54"/>
      <c r="B585" s="54"/>
      <c r="C585" s="54"/>
      <c r="D585" s="54"/>
      <c r="E585" s="54"/>
      <c r="F585" s="54"/>
      <c r="G585" s="54"/>
      <c r="H585" s="54"/>
      <c r="I585" s="54"/>
      <c r="J585" s="54"/>
      <c r="K585" s="54"/>
      <c r="L585" s="54"/>
      <c r="M585" s="54"/>
      <c r="N585" s="54"/>
      <c r="O585" s="54"/>
      <c r="P585" s="54"/>
      <c r="Q585" s="54"/>
      <c r="R585" s="54"/>
      <c r="S585" s="54"/>
      <c r="T585" s="54"/>
      <c r="U585" s="54"/>
      <c r="V585" s="54"/>
      <c r="W585" s="54"/>
      <c r="X585" s="54"/>
      <c r="Y585" s="54"/>
      <c r="Z585" s="54"/>
    </row>
    <row r="586" spans="1:26" ht="24.75" customHeight="1">
      <c r="A586" s="54"/>
      <c r="B586" s="54"/>
      <c r="C586" s="54"/>
      <c r="D586" s="54"/>
      <c r="E586" s="54"/>
      <c r="F586" s="54"/>
      <c r="G586" s="54"/>
      <c r="H586" s="54"/>
      <c r="I586" s="54"/>
      <c r="J586" s="54"/>
      <c r="K586" s="54"/>
      <c r="L586" s="54"/>
      <c r="M586" s="54"/>
      <c r="N586" s="54"/>
      <c r="O586" s="54"/>
      <c r="P586" s="54"/>
      <c r="Q586" s="54"/>
      <c r="R586" s="54"/>
      <c r="S586" s="54"/>
      <c r="T586" s="54"/>
      <c r="U586" s="54"/>
      <c r="V586" s="54"/>
      <c r="W586" s="54"/>
      <c r="X586" s="54"/>
      <c r="Y586" s="54"/>
      <c r="Z586" s="54"/>
    </row>
    <row r="587" spans="1:26" ht="24.75" customHeight="1">
      <c r="A587" s="54"/>
      <c r="B587" s="54"/>
      <c r="C587" s="54"/>
      <c r="D587" s="54"/>
      <c r="E587" s="54"/>
      <c r="F587" s="54"/>
      <c r="G587" s="54"/>
      <c r="H587" s="54"/>
      <c r="I587" s="54"/>
      <c r="J587" s="54"/>
      <c r="K587" s="54"/>
      <c r="L587" s="54"/>
      <c r="M587" s="54"/>
      <c r="N587" s="54"/>
      <c r="O587" s="54"/>
      <c r="P587" s="54"/>
      <c r="Q587" s="54"/>
      <c r="R587" s="54"/>
      <c r="S587" s="54"/>
      <c r="T587" s="54"/>
      <c r="U587" s="54"/>
      <c r="V587" s="54"/>
      <c r="W587" s="54"/>
      <c r="X587" s="54"/>
      <c r="Y587" s="54"/>
      <c r="Z587" s="54"/>
    </row>
    <row r="588" spans="1:26" ht="24.75" customHeight="1">
      <c r="A588" s="54"/>
      <c r="B588" s="54"/>
      <c r="C588" s="54"/>
      <c r="D588" s="54"/>
      <c r="E588" s="54"/>
      <c r="F588" s="54"/>
      <c r="G588" s="54"/>
      <c r="H588" s="54"/>
      <c r="I588" s="54"/>
      <c r="J588" s="54"/>
      <c r="K588" s="54"/>
      <c r="L588" s="54"/>
      <c r="M588" s="54"/>
      <c r="N588" s="54"/>
      <c r="O588" s="54"/>
      <c r="P588" s="54"/>
      <c r="Q588" s="54"/>
      <c r="R588" s="54"/>
      <c r="S588" s="54"/>
      <c r="T588" s="54"/>
      <c r="U588" s="54"/>
      <c r="V588" s="54"/>
      <c r="W588" s="54"/>
      <c r="X588" s="54"/>
      <c r="Y588" s="54"/>
      <c r="Z588" s="54"/>
    </row>
    <row r="589" spans="1:26" ht="24.75" customHeight="1">
      <c r="A589" s="54"/>
      <c r="B589" s="54"/>
      <c r="C589" s="54"/>
      <c r="D589" s="54"/>
      <c r="E589" s="54"/>
      <c r="F589" s="54"/>
      <c r="G589" s="54"/>
      <c r="H589" s="54"/>
      <c r="I589" s="54"/>
      <c r="J589" s="54"/>
      <c r="K589" s="54"/>
      <c r="L589" s="54"/>
      <c r="M589" s="54"/>
      <c r="N589" s="54"/>
      <c r="O589" s="54"/>
      <c r="P589" s="54"/>
      <c r="Q589" s="54"/>
      <c r="R589" s="54"/>
      <c r="S589" s="54"/>
      <c r="T589" s="54"/>
      <c r="U589" s="54"/>
      <c r="V589" s="54"/>
      <c r="W589" s="54"/>
      <c r="X589" s="54"/>
      <c r="Y589" s="54"/>
      <c r="Z589" s="54"/>
    </row>
    <row r="590" spans="1:26" ht="24.75" customHeight="1">
      <c r="A590" s="54"/>
      <c r="B590" s="54"/>
      <c r="C590" s="54"/>
      <c r="D590" s="54"/>
      <c r="E590" s="54"/>
      <c r="F590" s="54"/>
      <c r="G590" s="54"/>
      <c r="H590" s="54"/>
      <c r="I590" s="54"/>
      <c r="J590" s="54"/>
      <c r="K590" s="54"/>
      <c r="L590" s="54"/>
      <c r="M590" s="54"/>
      <c r="N590" s="54"/>
      <c r="O590" s="54"/>
      <c r="P590" s="54"/>
      <c r="Q590" s="54"/>
      <c r="R590" s="54"/>
      <c r="S590" s="54"/>
      <c r="T590" s="54"/>
      <c r="U590" s="54"/>
      <c r="V590" s="54"/>
      <c r="W590" s="54"/>
      <c r="X590" s="54"/>
      <c r="Y590" s="54"/>
      <c r="Z590" s="54"/>
    </row>
    <row r="591" spans="1:26" ht="24.75" customHeight="1">
      <c r="A591" s="54"/>
      <c r="B591" s="54"/>
      <c r="C591" s="54"/>
      <c r="D591" s="54"/>
      <c r="E591" s="54"/>
      <c r="F591" s="54"/>
      <c r="G591" s="54"/>
      <c r="H591" s="54"/>
      <c r="I591" s="54"/>
      <c r="J591" s="54"/>
      <c r="K591" s="54"/>
      <c r="L591" s="54"/>
      <c r="M591" s="54"/>
      <c r="N591" s="54"/>
      <c r="O591" s="54"/>
      <c r="P591" s="54"/>
      <c r="Q591" s="54"/>
      <c r="R591" s="54"/>
      <c r="S591" s="54"/>
      <c r="T591" s="54"/>
      <c r="U591" s="54"/>
      <c r="V591" s="54"/>
      <c r="W591" s="54"/>
      <c r="X591" s="54"/>
      <c r="Y591" s="54"/>
      <c r="Z591" s="54"/>
    </row>
    <row r="592" spans="1:26" ht="24.75" customHeight="1">
      <c r="A592" s="54"/>
      <c r="B592" s="54"/>
      <c r="C592" s="54"/>
      <c r="D592" s="54"/>
      <c r="E592" s="54"/>
      <c r="F592" s="54"/>
      <c r="G592" s="54"/>
      <c r="H592" s="54"/>
      <c r="I592" s="54"/>
      <c r="J592" s="54"/>
      <c r="K592" s="54"/>
      <c r="L592" s="54"/>
      <c r="M592" s="54"/>
      <c r="N592" s="54"/>
      <c r="O592" s="54"/>
      <c r="P592" s="54"/>
      <c r="Q592" s="54"/>
      <c r="R592" s="54"/>
      <c r="S592" s="54"/>
      <c r="T592" s="54"/>
      <c r="U592" s="54"/>
      <c r="V592" s="54"/>
      <c r="W592" s="54"/>
      <c r="X592" s="54"/>
      <c r="Y592" s="54"/>
      <c r="Z592" s="54"/>
    </row>
    <row r="593" spans="1:26" ht="24.75" customHeight="1">
      <c r="A593" s="54"/>
      <c r="B593" s="54"/>
      <c r="C593" s="54"/>
      <c r="D593" s="54"/>
      <c r="E593" s="54"/>
      <c r="F593" s="54"/>
      <c r="G593" s="54"/>
      <c r="H593" s="54"/>
      <c r="I593" s="54"/>
      <c r="J593" s="54"/>
      <c r="K593" s="54"/>
      <c r="L593" s="54"/>
      <c r="M593" s="54"/>
      <c r="N593" s="54"/>
      <c r="O593" s="54"/>
      <c r="P593" s="54"/>
      <c r="Q593" s="54"/>
      <c r="R593" s="54"/>
      <c r="S593" s="54"/>
      <c r="T593" s="54"/>
      <c r="U593" s="54"/>
      <c r="V593" s="54"/>
      <c r="W593" s="54"/>
      <c r="X593" s="54"/>
      <c r="Y593" s="54"/>
      <c r="Z593" s="54"/>
    </row>
    <row r="594" spans="1:26" ht="24.75" customHeight="1">
      <c r="A594" s="54"/>
      <c r="B594" s="54"/>
      <c r="C594" s="54"/>
      <c r="D594" s="54"/>
      <c r="E594" s="54"/>
      <c r="F594" s="54"/>
      <c r="G594" s="54"/>
      <c r="H594" s="54"/>
      <c r="I594" s="54"/>
      <c r="J594" s="54"/>
      <c r="K594" s="54"/>
      <c r="L594" s="54"/>
      <c r="M594" s="54"/>
      <c r="N594" s="54"/>
      <c r="O594" s="54"/>
      <c r="P594" s="54"/>
      <c r="Q594" s="54"/>
      <c r="R594" s="54"/>
      <c r="S594" s="54"/>
      <c r="T594" s="54"/>
      <c r="U594" s="54"/>
      <c r="V594" s="54"/>
      <c r="W594" s="54"/>
      <c r="X594" s="54"/>
      <c r="Y594" s="54"/>
      <c r="Z594" s="54"/>
    </row>
    <row r="595" spans="1:26" ht="24.75" customHeight="1">
      <c r="A595" s="54"/>
      <c r="B595" s="54"/>
      <c r="C595" s="54"/>
      <c r="D595" s="54"/>
      <c r="E595" s="54"/>
      <c r="F595" s="54"/>
      <c r="G595" s="54"/>
      <c r="H595" s="54"/>
      <c r="I595" s="54"/>
      <c r="J595" s="54"/>
      <c r="K595" s="54"/>
      <c r="L595" s="54"/>
      <c r="M595" s="54"/>
      <c r="N595" s="54"/>
      <c r="O595" s="54"/>
      <c r="P595" s="54"/>
      <c r="Q595" s="54"/>
      <c r="R595" s="54"/>
      <c r="S595" s="54"/>
      <c r="T595" s="54"/>
      <c r="U595" s="54"/>
      <c r="V595" s="54"/>
      <c r="W595" s="54"/>
      <c r="X595" s="54"/>
      <c r="Y595" s="54"/>
      <c r="Z595" s="54"/>
    </row>
    <row r="596" spans="1:26" ht="24.75" customHeight="1">
      <c r="A596" s="54"/>
      <c r="B596" s="54"/>
      <c r="C596" s="54"/>
      <c r="D596" s="54"/>
      <c r="E596" s="54"/>
      <c r="F596" s="54"/>
      <c r="G596" s="54"/>
      <c r="H596" s="54"/>
      <c r="I596" s="54"/>
      <c r="J596" s="54"/>
      <c r="K596" s="54"/>
      <c r="L596" s="54"/>
      <c r="M596" s="54"/>
      <c r="N596" s="54"/>
      <c r="O596" s="54"/>
      <c r="P596" s="54"/>
      <c r="Q596" s="54"/>
      <c r="R596" s="54"/>
      <c r="S596" s="54"/>
      <c r="T596" s="54"/>
      <c r="U596" s="54"/>
      <c r="V596" s="54"/>
      <c r="W596" s="54"/>
      <c r="X596" s="54"/>
      <c r="Y596" s="54"/>
      <c r="Z596" s="54"/>
    </row>
    <row r="597" spans="1:26" ht="24.75" customHeight="1">
      <c r="A597" s="54"/>
      <c r="B597" s="54"/>
      <c r="C597" s="54"/>
      <c r="D597" s="54"/>
      <c r="E597" s="54"/>
      <c r="F597" s="54"/>
      <c r="G597" s="54"/>
      <c r="H597" s="54"/>
      <c r="I597" s="54"/>
      <c r="J597" s="54"/>
      <c r="K597" s="54"/>
      <c r="L597" s="54"/>
      <c r="M597" s="54"/>
      <c r="N597" s="54"/>
      <c r="O597" s="54"/>
      <c r="P597" s="54"/>
      <c r="Q597" s="54"/>
      <c r="R597" s="54"/>
      <c r="S597" s="54"/>
      <c r="T597" s="54"/>
      <c r="U597" s="54"/>
      <c r="V597" s="54"/>
      <c r="W597" s="54"/>
      <c r="X597" s="54"/>
      <c r="Y597" s="54"/>
      <c r="Z597" s="54"/>
    </row>
    <row r="598" spans="1:26" ht="24.75" customHeight="1">
      <c r="A598" s="54"/>
      <c r="B598" s="54"/>
      <c r="C598" s="54"/>
      <c r="D598" s="54"/>
      <c r="E598" s="54"/>
      <c r="F598" s="54"/>
      <c r="G598" s="54"/>
      <c r="H598" s="54"/>
      <c r="I598" s="54"/>
      <c r="J598" s="54"/>
      <c r="K598" s="54"/>
      <c r="L598" s="54"/>
      <c r="M598" s="54"/>
      <c r="N598" s="54"/>
      <c r="O598" s="54"/>
      <c r="P598" s="54"/>
      <c r="Q598" s="54"/>
      <c r="R598" s="54"/>
      <c r="S598" s="54"/>
      <c r="T598" s="54"/>
      <c r="U598" s="54"/>
      <c r="V598" s="54"/>
      <c r="W598" s="54"/>
      <c r="X598" s="54"/>
      <c r="Y598" s="54"/>
      <c r="Z598" s="54"/>
    </row>
    <row r="599" spans="1:26" ht="24.75" customHeight="1">
      <c r="A599" s="54"/>
      <c r="B599" s="54"/>
      <c r="C599" s="54"/>
      <c r="D599" s="54"/>
      <c r="E599" s="54"/>
      <c r="F599" s="54"/>
      <c r="G599" s="54"/>
      <c r="H599" s="54"/>
      <c r="I599" s="54"/>
      <c r="J599" s="54"/>
      <c r="K599" s="54"/>
      <c r="L599" s="54"/>
      <c r="M599" s="54"/>
      <c r="N599" s="54"/>
      <c r="O599" s="54"/>
      <c r="P599" s="54"/>
      <c r="Q599" s="54"/>
      <c r="R599" s="54"/>
      <c r="S599" s="54"/>
      <c r="T599" s="54"/>
      <c r="U599" s="54"/>
      <c r="V599" s="54"/>
      <c r="W599" s="54"/>
      <c r="X599" s="54"/>
      <c r="Y599" s="54"/>
      <c r="Z599" s="54"/>
    </row>
    <row r="600" spans="1:26" ht="24.75" customHeight="1">
      <c r="A600" s="54"/>
      <c r="B600" s="54"/>
      <c r="C600" s="54"/>
      <c r="D600" s="54"/>
      <c r="E600" s="54"/>
      <c r="F600" s="54"/>
      <c r="G600" s="54"/>
      <c r="H600" s="54"/>
      <c r="I600" s="54"/>
      <c r="J600" s="54"/>
      <c r="K600" s="54"/>
      <c r="L600" s="54"/>
      <c r="M600" s="54"/>
      <c r="N600" s="54"/>
      <c r="O600" s="54"/>
      <c r="P600" s="54"/>
      <c r="Q600" s="54"/>
      <c r="R600" s="54"/>
      <c r="S600" s="54"/>
      <c r="T600" s="54"/>
      <c r="U600" s="54"/>
      <c r="V600" s="54"/>
      <c r="W600" s="54"/>
      <c r="X600" s="54"/>
      <c r="Y600" s="54"/>
      <c r="Z600" s="54"/>
    </row>
    <row r="601" spans="1:26" ht="24.75" customHeight="1">
      <c r="A601" s="54"/>
      <c r="B601" s="54"/>
      <c r="C601" s="54"/>
      <c r="D601" s="54"/>
      <c r="E601" s="54"/>
      <c r="F601" s="54"/>
      <c r="G601" s="54"/>
      <c r="H601" s="54"/>
      <c r="I601" s="54"/>
      <c r="J601" s="54"/>
      <c r="K601" s="54"/>
      <c r="L601" s="54"/>
      <c r="M601" s="54"/>
      <c r="N601" s="54"/>
      <c r="O601" s="54"/>
      <c r="P601" s="54"/>
      <c r="Q601" s="54"/>
      <c r="R601" s="54"/>
      <c r="S601" s="54"/>
      <c r="T601" s="54"/>
      <c r="U601" s="54"/>
      <c r="V601" s="54"/>
      <c r="W601" s="54"/>
      <c r="X601" s="54"/>
      <c r="Y601" s="54"/>
      <c r="Z601" s="54"/>
    </row>
    <row r="602" spans="1:26" ht="24.75" customHeight="1">
      <c r="A602" s="54"/>
      <c r="B602" s="54"/>
      <c r="C602" s="54"/>
      <c r="D602" s="54"/>
      <c r="E602" s="54"/>
      <c r="F602" s="54"/>
      <c r="G602" s="54"/>
      <c r="H602" s="54"/>
      <c r="I602" s="54"/>
      <c r="J602" s="54"/>
      <c r="K602" s="54"/>
      <c r="L602" s="54"/>
      <c r="M602" s="54"/>
      <c r="N602" s="54"/>
      <c r="O602" s="54"/>
      <c r="P602" s="54"/>
      <c r="Q602" s="54"/>
      <c r="R602" s="54"/>
      <c r="S602" s="54"/>
      <c r="T602" s="54"/>
      <c r="U602" s="54"/>
      <c r="V602" s="54"/>
      <c r="W602" s="54"/>
      <c r="X602" s="54"/>
      <c r="Y602" s="54"/>
      <c r="Z602" s="54"/>
    </row>
    <row r="603" spans="1:26" ht="24.75" customHeight="1">
      <c r="A603" s="54"/>
      <c r="B603" s="54"/>
      <c r="C603" s="54"/>
      <c r="D603" s="54"/>
      <c r="E603" s="54"/>
      <c r="F603" s="54"/>
      <c r="G603" s="54"/>
      <c r="H603" s="54"/>
      <c r="I603" s="54"/>
      <c r="J603" s="54"/>
      <c r="K603" s="54"/>
      <c r="L603" s="54"/>
      <c r="M603" s="54"/>
      <c r="N603" s="54"/>
      <c r="O603" s="54"/>
      <c r="P603" s="54"/>
      <c r="Q603" s="54"/>
      <c r="R603" s="54"/>
      <c r="S603" s="54"/>
      <c r="T603" s="54"/>
      <c r="U603" s="54"/>
      <c r="V603" s="54"/>
      <c r="W603" s="54"/>
      <c r="X603" s="54"/>
      <c r="Y603" s="54"/>
      <c r="Z603" s="54"/>
    </row>
    <row r="604" spans="1:26" ht="24.75" customHeight="1">
      <c r="A604" s="54"/>
      <c r="B604" s="54"/>
      <c r="C604" s="54"/>
      <c r="D604" s="54"/>
      <c r="E604" s="54"/>
      <c r="F604" s="54"/>
      <c r="G604" s="54"/>
      <c r="H604" s="54"/>
      <c r="I604" s="54"/>
      <c r="J604" s="54"/>
      <c r="K604" s="54"/>
      <c r="L604" s="54"/>
      <c r="M604" s="54"/>
      <c r="N604" s="54"/>
      <c r="O604" s="54"/>
      <c r="P604" s="54"/>
      <c r="Q604" s="54"/>
      <c r="R604" s="54"/>
      <c r="S604" s="54"/>
      <c r="T604" s="54"/>
      <c r="U604" s="54"/>
      <c r="V604" s="54"/>
      <c r="W604" s="54"/>
      <c r="X604" s="54"/>
      <c r="Y604" s="54"/>
      <c r="Z604" s="54"/>
    </row>
    <row r="605" spans="1:26" ht="24.75" customHeight="1">
      <c r="A605" s="54"/>
      <c r="B605" s="54"/>
      <c r="C605" s="54"/>
      <c r="D605" s="54"/>
      <c r="E605" s="54"/>
      <c r="F605" s="54"/>
      <c r="G605" s="54"/>
      <c r="H605" s="54"/>
      <c r="I605" s="54"/>
      <c r="J605" s="54"/>
      <c r="K605" s="54"/>
      <c r="L605" s="54"/>
      <c r="M605" s="54"/>
      <c r="N605" s="54"/>
      <c r="O605" s="54"/>
      <c r="P605" s="54"/>
      <c r="Q605" s="54"/>
      <c r="R605" s="54"/>
      <c r="S605" s="54"/>
      <c r="T605" s="54"/>
      <c r="U605" s="54"/>
      <c r="V605" s="54"/>
      <c r="W605" s="54"/>
      <c r="X605" s="54"/>
      <c r="Y605" s="54"/>
      <c r="Z605" s="54"/>
    </row>
    <row r="606" spans="1:26" ht="24.75" customHeight="1">
      <c r="A606" s="54"/>
      <c r="B606" s="54"/>
      <c r="C606" s="54"/>
      <c r="D606" s="54"/>
      <c r="E606" s="54"/>
      <c r="F606" s="54"/>
      <c r="G606" s="54"/>
      <c r="H606" s="54"/>
      <c r="I606" s="54"/>
      <c r="J606" s="54"/>
      <c r="K606" s="54"/>
      <c r="L606" s="54"/>
      <c r="M606" s="54"/>
      <c r="N606" s="54"/>
      <c r="O606" s="54"/>
      <c r="P606" s="54"/>
      <c r="Q606" s="54"/>
      <c r="R606" s="54"/>
      <c r="S606" s="54"/>
      <c r="T606" s="54"/>
      <c r="U606" s="54"/>
      <c r="V606" s="54"/>
      <c r="W606" s="54"/>
      <c r="X606" s="54"/>
      <c r="Y606" s="54"/>
      <c r="Z606" s="54"/>
    </row>
    <row r="607" spans="1:26" ht="24.75" customHeight="1">
      <c r="A607" s="54"/>
      <c r="B607" s="54"/>
      <c r="C607" s="54"/>
      <c r="D607" s="54"/>
      <c r="E607" s="54"/>
      <c r="F607" s="54"/>
      <c r="G607" s="54"/>
      <c r="H607" s="54"/>
      <c r="I607" s="54"/>
      <c r="J607" s="54"/>
      <c r="K607" s="54"/>
      <c r="L607" s="54"/>
      <c r="M607" s="54"/>
      <c r="N607" s="54"/>
      <c r="O607" s="54"/>
      <c r="P607" s="54"/>
      <c r="Q607" s="54"/>
      <c r="R607" s="54"/>
      <c r="S607" s="54"/>
      <c r="T607" s="54"/>
      <c r="U607" s="54"/>
      <c r="V607" s="54"/>
      <c r="W607" s="54"/>
      <c r="X607" s="54"/>
      <c r="Y607" s="54"/>
      <c r="Z607" s="54"/>
    </row>
    <row r="608" spans="1:26" ht="24.75" customHeight="1">
      <c r="A608" s="54"/>
      <c r="B608" s="54"/>
      <c r="C608" s="54"/>
      <c r="D608" s="54"/>
      <c r="E608" s="54"/>
      <c r="F608" s="54"/>
      <c r="G608" s="54"/>
      <c r="H608" s="54"/>
      <c r="I608" s="54"/>
      <c r="J608" s="54"/>
      <c r="K608" s="54"/>
      <c r="L608" s="54"/>
      <c r="M608" s="54"/>
      <c r="N608" s="54"/>
      <c r="O608" s="54"/>
      <c r="P608" s="54"/>
      <c r="Q608" s="54"/>
      <c r="R608" s="54"/>
      <c r="S608" s="54"/>
      <c r="T608" s="54"/>
      <c r="U608" s="54"/>
      <c r="V608" s="54"/>
      <c r="W608" s="54"/>
      <c r="X608" s="54"/>
      <c r="Y608" s="54"/>
      <c r="Z608" s="54"/>
    </row>
    <row r="609" spans="1:26" ht="24.75" customHeight="1">
      <c r="A609" s="54"/>
      <c r="B609" s="54"/>
      <c r="C609" s="54"/>
      <c r="D609" s="54"/>
      <c r="E609" s="54"/>
      <c r="F609" s="54"/>
      <c r="G609" s="54"/>
      <c r="H609" s="54"/>
      <c r="I609" s="54"/>
      <c r="J609" s="54"/>
      <c r="K609" s="54"/>
      <c r="L609" s="54"/>
      <c r="M609" s="54"/>
      <c r="N609" s="54"/>
      <c r="O609" s="54"/>
      <c r="P609" s="54"/>
      <c r="Q609" s="54"/>
      <c r="R609" s="54"/>
      <c r="S609" s="54"/>
      <c r="T609" s="54"/>
      <c r="U609" s="54"/>
      <c r="V609" s="54"/>
      <c r="W609" s="54"/>
      <c r="X609" s="54"/>
      <c r="Y609" s="54"/>
      <c r="Z609" s="54"/>
    </row>
    <row r="610" spans="1:26" ht="24.75" customHeight="1">
      <c r="A610" s="54"/>
      <c r="B610" s="54"/>
      <c r="C610" s="54"/>
      <c r="D610" s="54"/>
      <c r="E610" s="54"/>
      <c r="F610" s="54"/>
      <c r="G610" s="54"/>
      <c r="H610" s="54"/>
      <c r="I610" s="54"/>
      <c r="J610" s="54"/>
      <c r="K610" s="54"/>
      <c r="L610" s="54"/>
      <c r="M610" s="54"/>
      <c r="N610" s="54"/>
      <c r="O610" s="54"/>
      <c r="P610" s="54"/>
      <c r="Q610" s="54"/>
      <c r="R610" s="54"/>
      <c r="S610" s="54"/>
      <c r="T610" s="54"/>
      <c r="U610" s="54"/>
      <c r="V610" s="54"/>
      <c r="W610" s="54"/>
      <c r="X610" s="54"/>
      <c r="Y610" s="54"/>
      <c r="Z610" s="54"/>
    </row>
    <row r="611" spans="1:26" ht="24.75" customHeight="1">
      <c r="A611" s="54"/>
      <c r="B611" s="54"/>
      <c r="C611" s="54"/>
      <c r="D611" s="54"/>
      <c r="E611" s="54"/>
      <c r="F611" s="54"/>
      <c r="G611" s="54"/>
      <c r="H611" s="54"/>
      <c r="I611" s="54"/>
      <c r="J611" s="54"/>
      <c r="K611" s="54"/>
      <c r="L611" s="54"/>
      <c r="M611" s="54"/>
      <c r="N611" s="54"/>
      <c r="O611" s="54"/>
      <c r="P611" s="54"/>
      <c r="Q611" s="54"/>
      <c r="R611" s="54"/>
      <c r="S611" s="54"/>
      <c r="T611" s="54"/>
      <c r="U611" s="54"/>
      <c r="V611" s="54"/>
      <c r="W611" s="54"/>
      <c r="X611" s="54"/>
      <c r="Y611" s="54"/>
      <c r="Z611" s="54"/>
    </row>
    <row r="612" spans="1:26" ht="24.75" customHeight="1">
      <c r="A612" s="54"/>
      <c r="B612" s="54"/>
      <c r="C612" s="54"/>
      <c r="D612" s="54"/>
      <c r="E612" s="54"/>
      <c r="F612" s="54"/>
      <c r="G612" s="54"/>
      <c r="H612" s="54"/>
      <c r="I612" s="54"/>
      <c r="J612" s="54"/>
      <c r="K612" s="54"/>
      <c r="L612" s="54"/>
      <c r="M612" s="54"/>
      <c r="N612" s="54"/>
      <c r="O612" s="54"/>
      <c r="P612" s="54"/>
      <c r="Q612" s="54"/>
      <c r="R612" s="54"/>
      <c r="S612" s="54"/>
      <c r="T612" s="54"/>
      <c r="U612" s="54"/>
      <c r="V612" s="54"/>
      <c r="W612" s="54"/>
      <c r="X612" s="54"/>
      <c r="Y612" s="54"/>
      <c r="Z612" s="54"/>
    </row>
    <row r="613" spans="1:26" ht="24.75" customHeight="1">
      <c r="A613" s="54"/>
      <c r="B613" s="54"/>
      <c r="C613" s="54"/>
      <c r="D613" s="54"/>
      <c r="E613" s="54"/>
      <c r="F613" s="54"/>
      <c r="G613" s="54"/>
      <c r="H613" s="54"/>
      <c r="I613" s="54"/>
      <c r="J613" s="54"/>
      <c r="K613" s="54"/>
      <c r="L613" s="54"/>
      <c r="M613" s="54"/>
      <c r="N613" s="54"/>
      <c r="O613" s="54"/>
      <c r="P613" s="54"/>
      <c r="Q613" s="54"/>
      <c r="R613" s="54"/>
      <c r="S613" s="54"/>
      <c r="T613" s="54"/>
      <c r="U613" s="54"/>
      <c r="V613" s="54"/>
      <c r="W613" s="54"/>
      <c r="X613" s="54"/>
      <c r="Y613" s="54"/>
      <c r="Z613" s="54"/>
    </row>
    <row r="614" spans="1:26" ht="24.75" customHeight="1">
      <c r="A614" s="54"/>
      <c r="B614" s="54"/>
      <c r="C614" s="54"/>
      <c r="D614" s="54"/>
      <c r="E614" s="54"/>
      <c r="F614" s="54"/>
      <c r="G614" s="54"/>
      <c r="H614" s="54"/>
      <c r="I614" s="54"/>
      <c r="J614" s="54"/>
      <c r="K614" s="54"/>
      <c r="L614" s="54"/>
      <c r="M614" s="54"/>
      <c r="N614" s="54"/>
      <c r="O614" s="54"/>
      <c r="P614" s="54"/>
      <c r="Q614" s="54"/>
      <c r="R614" s="54"/>
      <c r="S614" s="54"/>
      <c r="T614" s="54"/>
      <c r="U614" s="54"/>
      <c r="V614" s="54"/>
      <c r="W614" s="54"/>
      <c r="X614" s="54"/>
      <c r="Y614" s="54"/>
      <c r="Z614" s="54"/>
    </row>
    <row r="615" spans="1:26" ht="24.75" customHeight="1">
      <c r="A615" s="54"/>
      <c r="B615" s="54"/>
      <c r="C615" s="54"/>
      <c r="D615" s="54"/>
      <c r="E615" s="54"/>
      <c r="F615" s="54"/>
      <c r="G615" s="54"/>
      <c r="H615" s="54"/>
      <c r="I615" s="54"/>
      <c r="J615" s="54"/>
      <c r="K615" s="54"/>
      <c r="L615" s="54"/>
      <c r="M615" s="54"/>
      <c r="N615" s="54"/>
      <c r="O615" s="54"/>
      <c r="P615" s="54"/>
      <c r="Q615" s="54"/>
      <c r="R615" s="54"/>
      <c r="S615" s="54"/>
      <c r="T615" s="54"/>
      <c r="U615" s="54"/>
      <c r="V615" s="54"/>
      <c r="W615" s="54"/>
      <c r="X615" s="54"/>
      <c r="Y615" s="54"/>
      <c r="Z615" s="54"/>
    </row>
    <row r="616" spans="1:26" ht="24.75" customHeight="1">
      <c r="A616" s="54"/>
      <c r="B616" s="54"/>
      <c r="C616" s="54"/>
      <c r="D616" s="54"/>
      <c r="E616" s="54"/>
      <c r="F616" s="54"/>
      <c r="G616" s="54"/>
      <c r="H616" s="54"/>
      <c r="I616" s="54"/>
      <c r="J616" s="54"/>
      <c r="K616" s="54"/>
      <c r="L616" s="54"/>
      <c r="M616" s="54"/>
      <c r="N616" s="54"/>
      <c r="O616" s="54"/>
      <c r="P616" s="54"/>
      <c r="Q616" s="54"/>
      <c r="R616" s="54"/>
      <c r="S616" s="54"/>
      <c r="T616" s="54"/>
      <c r="U616" s="54"/>
      <c r="V616" s="54"/>
      <c r="W616" s="54"/>
      <c r="X616" s="54"/>
      <c r="Y616" s="54"/>
      <c r="Z616" s="54"/>
    </row>
    <row r="617" spans="1:26" ht="24.75" customHeight="1">
      <c r="A617" s="54"/>
      <c r="B617" s="54"/>
      <c r="C617" s="54"/>
      <c r="D617" s="54"/>
      <c r="E617" s="54"/>
      <c r="F617" s="54"/>
      <c r="G617" s="54"/>
      <c r="H617" s="54"/>
      <c r="I617" s="54"/>
      <c r="J617" s="54"/>
      <c r="K617" s="54"/>
      <c r="L617" s="54"/>
      <c r="M617" s="54"/>
      <c r="N617" s="54"/>
      <c r="O617" s="54"/>
      <c r="P617" s="54"/>
      <c r="Q617" s="54"/>
      <c r="R617" s="54"/>
      <c r="S617" s="54"/>
      <c r="T617" s="54"/>
      <c r="U617" s="54"/>
      <c r="V617" s="54"/>
      <c r="W617" s="54"/>
      <c r="X617" s="54"/>
      <c r="Y617" s="54"/>
      <c r="Z617" s="54"/>
    </row>
    <row r="618" spans="1:26" ht="24.75" customHeight="1">
      <c r="A618" s="54"/>
      <c r="B618" s="54"/>
      <c r="C618" s="54"/>
      <c r="D618" s="54"/>
      <c r="E618" s="54"/>
      <c r="F618" s="54"/>
      <c r="G618" s="54"/>
      <c r="H618" s="54"/>
      <c r="I618" s="54"/>
      <c r="J618" s="54"/>
      <c r="K618" s="54"/>
      <c r="L618" s="54"/>
      <c r="M618" s="54"/>
      <c r="N618" s="54"/>
      <c r="O618" s="54"/>
      <c r="P618" s="54"/>
      <c r="Q618" s="54"/>
      <c r="R618" s="54"/>
      <c r="S618" s="54"/>
      <c r="T618" s="54"/>
      <c r="U618" s="54"/>
      <c r="V618" s="54"/>
      <c r="W618" s="54"/>
      <c r="X618" s="54"/>
      <c r="Y618" s="54"/>
      <c r="Z618" s="54"/>
    </row>
    <row r="619" spans="1:26" ht="24.75" customHeight="1">
      <c r="A619" s="54"/>
      <c r="B619" s="54"/>
      <c r="C619" s="54"/>
      <c r="D619" s="54"/>
      <c r="E619" s="54"/>
      <c r="F619" s="54"/>
      <c r="G619" s="54"/>
      <c r="H619" s="54"/>
      <c r="I619" s="54"/>
      <c r="J619" s="54"/>
      <c r="K619" s="54"/>
      <c r="L619" s="54"/>
      <c r="M619" s="54"/>
      <c r="N619" s="54"/>
      <c r="O619" s="54"/>
      <c r="P619" s="54"/>
      <c r="Q619" s="54"/>
      <c r="R619" s="54"/>
      <c r="S619" s="54"/>
      <c r="T619" s="54"/>
      <c r="U619" s="54"/>
      <c r="V619" s="54"/>
      <c r="W619" s="54"/>
      <c r="X619" s="54"/>
      <c r="Y619" s="54"/>
      <c r="Z619" s="54"/>
    </row>
    <row r="620" spans="1:26" ht="24.75" customHeight="1">
      <c r="A620" s="54"/>
      <c r="B620" s="54"/>
      <c r="C620" s="54"/>
      <c r="D620" s="54"/>
      <c r="E620" s="54"/>
      <c r="F620" s="54"/>
      <c r="G620" s="54"/>
      <c r="H620" s="54"/>
      <c r="I620" s="54"/>
      <c r="J620" s="54"/>
      <c r="K620" s="54"/>
      <c r="L620" s="54"/>
      <c r="M620" s="54"/>
      <c r="N620" s="54"/>
      <c r="O620" s="54"/>
      <c r="P620" s="54"/>
      <c r="Q620" s="54"/>
      <c r="R620" s="54"/>
      <c r="S620" s="54"/>
      <c r="T620" s="54"/>
      <c r="U620" s="54"/>
      <c r="V620" s="54"/>
      <c r="W620" s="54"/>
      <c r="X620" s="54"/>
      <c r="Y620" s="54"/>
      <c r="Z620" s="54"/>
    </row>
    <row r="621" spans="1:26" ht="24.75" customHeight="1">
      <c r="A621" s="54"/>
      <c r="B621" s="54"/>
      <c r="C621" s="54"/>
      <c r="D621" s="54"/>
      <c r="E621" s="54"/>
      <c r="F621" s="54"/>
      <c r="G621" s="54"/>
      <c r="H621" s="54"/>
      <c r="I621" s="54"/>
      <c r="J621" s="54"/>
      <c r="K621" s="54"/>
      <c r="L621" s="54"/>
      <c r="M621" s="54"/>
      <c r="N621" s="54"/>
      <c r="O621" s="54"/>
      <c r="P621" s="54"/>
      <c r="Q621" s="54"/>
      <c r="R621" s="54"/>
      <c r="S621" s="54"/>
      <c r="T621" s="54"/>
      <c r="U621" s="54"/>
      <c r="V621" s="54"/>
      <c r="W621" s="54"/>
      <c r="X621" s="54"/>
      <c r="Y621" s="54"/>
      <c r="Z621" s="54"/>
    </row>
    <row r="622" spans="1:26" ht="24.75" customHeight="1">
      <c r="A622" s="54"/>
      <c r="B622" s="54"/>
      <c r="C622" s="54"/>
      <c r="D622" s="54"/>
      <c r="E622" s="54"/>
      <c r="F622" s="54"/>
      <c r="G622" s="54"/>
      <c r="H622" s="54"/>
      <c r="I622" s="54"/>
      <c r="J622" s="54"/>
      <c r="K622" s="54"/>
      <c r="L622" s="54"/>
      <c r="M622" s="54"/>
      <c r="N622" s="54"/>
      <c r="O622" s="54"/>
      <c r="P622" s="54"/>
      <c r="Q622" s="54"/>
      <c r="R622" s="54"/>
      <c r="S622" s="54"/>
      <c r="T622" s="54"/>
      <c r="U622" s="54"/>
      <c r="V622" s="54"/>
      <c r="W622" s="54"/>
      <c r="X622" s="54"/>
      <c r="Y622" s="54"/>
      <c r="Z622" s="54"/>
    </row>
    <row r="623" spans="1:26" ht="24.75" customHeight="1">
      <c r="A623" s="54"/>
      <c r="B623" s="54"/>
      <c r="C623" s="54"/>
      <c r="D623" s="54"/>
      <c r="E623" s="54"/>
      <c r="F623" s="54"/>
      <c r="G623" s="54"/>
      <c r="H623" s="54"/>
      <c r="I623" s="54"/>
      <c r="J623" s="54"/>
      <c r="K623" s="54"/>
      <c r="L623" s="54"/>
      <c r="M623" s="54"/>
      <c r="N623" s="54"/>
      <c r="O623" s="54"/>
      <c r="P623" s="54"/>
      <c r="Q623" s="54"/>
      <c r="R623" s="54"/>
      <c r="S623" s="54"/>
      <c r="T623" s="54"/>
      <c r="U623" s="54"/>
      <c r="V623" s="54"/>
      <c r="W623" s="54"/>
      <c r="X623" s="54"/>
      <c r="Y623" s="54"/>
      <c r="Z623" s="54"/>
    </row>
    <row r="624" spans="1:26" ht="24.75" customHeight="1">
      <c r="A624" s="54"/>
      <c r="B624" s="54"/>
      <c r="C624" s="54"/>
      <c r="D624" s="54"/>
      <c r="E624" s="54"/>
      <c r="F624" s="54"/>
      <c r="G624" s="54"/>
      <c r="H624" s="54"/>
      <c r="I624" s="54"/>
      <c r="J624" s="54"/>
      <c r="K624" s="54"/>
      <c r="L624" s="54"/>
      <c r="M624" s="54"/>
      <c r="N624" s="54"/>
      <c r="O624" s="54"/>
      <c r="P624" s="54"/>
      <c r="Q624" s="54"/>
      <c r="R624" s="54"/>
      <c r="S624" s="54"/>
      <c r="T624" s="54"/>
      <c r="U624" s="54"/>
      <c r="V624" s="54"/>
      <c r="W624" s="54"/>
      <c r="X624" s="54"/>
      <c r="Y624" s="54"/>
      <c r="Z624" s="54"/>
    </row>
    <row r="625" spans="1:26" ht="24.75" customHeight="1">
      <c r="A625" s="54"/>
      <c r="B625" s="54"/>
      <c r="C625" s="54"/>
      <c r="D625" s="54"/>
      <c r="E625" s="54"/>
      <c r="F625" s="54"/>
      <c r="G625" s="54"/>
      <c r="H625" s="54"/>
      <c r="I625" s="54"/>
      <c r="J625" s="54"/>
      <c r="K625" s="54"/>
      <c r="L625" s="54"/>
      <c r="M625" s="54"/>
      <c r="N625" s="54"/>
      <c r="O625" s="54"/>
      <c r="P625" s="54"/>
      <c r="Q625" s="54"/>
      <c r="R625" s="54"/>
      <c r="S625" s="54"/>
      <c r="T625" s="54"/>
      <c r="U625" s="54"/>
      <c r="V625" s="54"/>
      <c r="W625" s="54"/>
      <c r="X625" s="54"/>
      <c r="Y625" s="54"/>
      <c r="Z625" s="54"/>
    </row>
    <row r="626" spans="1:26" ht="24.75" customHeight="1">
      <c r="A626" s="54"/>
      <c r="B626" s="54"/>
      <c r="C626" s="54"/>
      <c r="D626" s="54"/>
      <c r="E626" s="54"/>
      <c r="F626" s="54"/>
      <c r="G626" s="54"/>
      <c r="H626" s="54"/>
      <c r="I626" s="54"/>
      <c r="J626" s="54"/>
      <c r="K626" s="54"/>
      <c r="L626" s="54"/>
      <c r="M626" s="54"/>
      <c r="N626" s="54"/>
      <c r="O626" s="54"/>
      <c r="P626" s="54"/>
      <c r="Q626" s="54"/>
      <c r="R626" s="54"/>
      <c r="S626" s="54"/>
      <c r="T626" s="54"/>
      <c r="U626" s="54"/>
      <c r="V626" s="54"/>
      <c r="W626" s="54"/>
      <c r="X626" s="54"/>
      <c r="Y626" s="54"/>
      <c r="Z626" s="54"/>
    </row>
    <row r="627" spans="1:26" ht="24.75" customHeight="1">
      <c r="A627" s="54"/>
      <c r="B627" s="54"/>
      <c r="C627" s="54"/>
      <c r="D627" s="54"/>
      <c r="E627" s="54"/>
      <c r="F627" s="54"/>
      <c r="G627" s="54"/>
      <c r="H627" s="54"/>
      <c r="I627" s="54"/>
      <c r="J627" s="54"/>
      <c r="K627" s="54"/>
      <c r="L627" s="54"/>
      <c r="M627" s="54"/>
      <c r="N627" s="54"/>
      <c r="O627" s="54"/>
      <c r="P627" s="54"/>
      <c r="Q627" s="54"/>
      <c r="R627" s="54"/>
      <c r="S627" s="54"/>
      <c r="T627" s="54"/>
      <c r="U627" s="54"/>
      <c r="V627" s="54"/>
      <c r="W627" s="54"/>
      <c r="X627" s="54"/>
      <c r="Y627" s="54"/>
      <c r="Z627" s="54"/>
    </row>
    <row r="628" spans="1:26" ht="24.75" customHeight="1">
      <c r="A628" s="54"/>
      <c r="B628" s="54"/>
      <c r="C628" s="54"/>
      <c r="D628" s="54"/>
      <c r="E628" s="54"/>
      <c r="F628" s="54"/>
      <c r="G628" s="54"/>
      <c r="H628" s="54"/>
      <c r="I628" s="54"/>
      <c r="J628" s="54"/>
      <c r="K628" s="54"/>
      <c r="L628" s="54"/>
      <c r="M628" s="54"/>
      <c r="N628" s="54"/>
      <c r="O628" s="54"/>
      <c r="P628" s="54"/>
      <c r="Q628" s="54"/>
      <c r="R628" s="54"/>
      <c r="S628" s="54"/>
      <c r="T628" s="54"/>
      <c r="U628" s="54"/>
      <c r="V628" s="54"/>
      <c r="W628" s="54"/>
      <c r="X628" s="54"/>
      <c r="Y628" s="54"/>
      <c r="Z628" s="54"/>
    </row>
    <row r="629" spans="1:26" ht="24.75" customHeight="1">
      <c r="A629" s="54"/>
      <c r="B629" s="54"/>
      <c r="C629" s="54"/>
      <c r="D629" s="54"/>
      <c r="E629" s="54"/>
      <c r="F629" s="54"/>
      <c r="G629" s="54"/>
      <c r="H629" s="54"/>
      <c r="I629" s="54"/>
      <c r="J629" s="54"/>
      <c r="K629" s="54"/>
      <c r="L629" s="54"/>
      <c r="M629" s="54"/>
      <c r="N629" s="54"/>
      <c r="O629" s="54"/>
      <c r="P629" s="54"/>
      <c r="Q629" s="54"/>
      <c r="R629" s="54"/>
      <c r="S629" s="54"/>
      <c r="T629" s="54"/>
      <c r="U629" s="54"/>
      <c r="V629" s="54"/>
      <c r="W629" s="54"/>
      <c r="X629" s="54"/>
      <c r="Y629" s="54"/>
      <c r="Z629" s="54"/>
    </row>
    <row r="630" spans="1:26" ht="24.75" customHeight="1">
      <c r="A630" s="54"/>
      <c r="B630" s="54"/>
      <c r="C630" s="54"/>
      <c r="D630" s="54"/>
      <c r="E630" s="54"/>
      <c r="F630" s="54"/>
      <c r="G630" s="54"/>
      <c r="H630" s="54"/>
      <c r="I630" s="54"/>
      <c r="J630" s="54"/>
      <c r="K630" s="54"/>
      <c r="L630" s="54"/>
      <c r="M630" s="54"/>
      <c r="N630" s="54"/>
      <c r="O630" s="54"/>
      <c r="P630" s="54"/>
      <c r="Q630" s="54"/>
      <c r="R630" s="54"/>
      <c r="S630" s="54"/>
      <c r="T630" s="54"/>
      <c r="U630" s="54"/>
      <c r="V630" s="54"/>
      <c r="W630" s="54"/>
      <c r="X630" s="54"/>
      <c r="Y630" s="54"/>
      <c r="Z630" s="54"/>
    </row>
    <row r="631" spans="1:26" ht="24.75" customHeight="1">
      <c r="A631" s="54"/>
      <c r="B631" s="54"/>
      <c r="C631" s="54"/>
      <c r="D631" s="54"/>
      <c r="E631" s="54"/>
      <c r="F631" s="54"/>
      <c r="G631" s="54"/>
      <c r="H631" s="54"/>
      <c r="I631" s="54"/>
      <c r="J631" s="54"/>
      <c r="K631" s="54"/>
      <c r="L631" s="54"/>
      <c r="M631" s="54"/>
      <c r="N631" s="54"/>
      <c r="O631" s="54"/>
      <c r="P631" s="54"/>
      <c r="Q631" s="54"/>
      <c r="R631" s="54"/>
      <c r="S631" s="54"/>
      <c r="T631" s="54"/>
      <c r="U631" s="54"/>
      <c r="V631" s="54"/>
      <c r="W631" s="54"/>
      <c r="X631" s="54"/>
      <c r="Y631" s="54"/>
      <c r="Z631" s="54"/>
    </row>
    <row r="632" spans="1:26" ht="24.75" customHeight="1">
      <c r="A632" s="54"/>
      <c r="B632" s="54"/>
      <c r="C632" s="54"/>
      <c r="D632" s="54"/>
      <c r="E632" s="54"/>
      <c r="F632" s="54"/>
      <c r="G632" s="54"/>
      <c r="H632" s="54"/>
      <c r="I632" s="54"/>
      <c r="J632" s="54"/>
      <c r="K632" s="54"/>
      <c r="L632" s="54"/>
      <c r="M632" s="54"/>
      <c r="N632" s="54"/>
      <c r="O632" s="54"/>
      <c r="P632" s="54"/>
      <c r="Q632" s="54"/>
      <c r="R632" s="54"/>
      <c r="S632" s="54"/>
      <c r="T632" s="54"/>
      <c r="U632" s="54"/>
      <c r="V632" s="54"/>
      <c r="W632" s="54"/>
      <c r="X632" s="54"/>
      <c r="Y632" s="54"/>
      <c r="Z632" s="54"/>
    </row>
    <row r="633" spans="1:26" ht="24.75" customHeight="1">
      <c r="A633" s="54"/>
      <c r="B633" s="54"/>
      <c r="C633" s="54"/>
      <c r="D633" s="54"/>
      <c r="E633" s="54"/>
      <c r="F633" s="54"/>
      <c r="G633" s="54"/>
      <c r="H633" s="54"/>
      <c r="I633" s="54"/>
      <c r="J633" s="54"/>
      <c r="K633" s="54"/>
      <c r="L633" s="54"/>
      <c r="M633" s="54"/>
      <c r="N633" s="54"/>
      <c r="O633" s="54"/>
      <c r="P633" s="54"/>
      <c r="Q633" s="54"/>
      <c r="R633" s="54"/>
      <c r="S633" s="54"/>
      <c r="T633" s="54"/>
      <c r="U633" s="54"/>
      <c r="V633" s="54"/>
      <c r="W633" s="54"/>
      <c r="X633" s="54"/>
      <c r="Y633" s="54"/>
      <c r="Z633" s="54"/>
    </row>
    <row r="634" spans="1:26" ht="24.75" customHeight="1">
      <c r="A634" s="54"/>
      <c r="B634" s="54"/>
      <c r="C634" s="54"/>
      <c r="D634" s="54"/>
      <c r="E634" s="54"/>
      <c r="F634" s="54"/>
      <c r="G634" s="54"/>
      <c r="H634" s="54"/>
      <c r="I634" s="54"/>
      <c r="J634" s="54"/>
      <c r="K634" s="54"/>
      <c r="L634" s="54"/>
      <c r="M634" s="54"/>
      <c r="N634" s="54"/>
      <c r="O634" s="54"/>
      <c r="P634" s="54"/>
      <c r="Q634" s="54"/>
      <c r="R634" s="54"/>
      <c r="S634" s="54"/>
      <c r="T634" s="54"/>
      <c r="U634" s="54"/>
      <c r="V634" s="54"/>
      <c r="W634" s="54"/>
      <c r="X634" s="54"/>
      <c r="Y634" s="54"/>
      <c r="Z634" s="54"/>
    </row>
    <row r="635" spans="1:26" ht="24.75" customHeight="1">
      <c r="A635" s="54"/>
      <c r="B635" s="54"/>
      <c r="C635" s="54"/>
      <c r="D635" s="54"/>
      <c r="E635" s="54"/>
      <c r="F635" s="54"/>
      <c r="G635" s="54"/>
      <c r="H635" s="54"/>
      <c r="I635" s="54"/>
      <c r="J635" s="54"/>
      <c r="K635" s="54"/>
      <c r="L635" s="54"/>
      <c r="M635" s="54"/>
      <c r="N635" s="54"/>
      <c r="O635" s="54"/>
      <c r="P635" s="54"/>
      <c r="Q635" s="54"/>
      <c r="R635" s="54"/>
      <c r="S635" s="54"/>
      <c r="T635" s="54"/>
      <c r="U635" s="54"/>
      <c r="V635" s="54"/>
      <c r="W635" s="54"/>
      <c r="X635" s="54"/>
      <c r="Y635" s="54"/>
      <c r="Z635" s="54"/>
    </row>
    <row r="636" spans="1:26" ht="24.75" customHeight="1">
      <c r="A636" s="54"/>
      <c r="B636" s="54"/>
      <c r="C636" s="54"/>
      <c r="D636" s="54"/>
      <c r="E636" s="54"/>
      <c r="F636" s="54"/>
      <c r="G636" s="54"/>
      <c r="H636" s="54"/>
      <c r="I636" s="54"/>
      <c r="J636" s="54"/>
      <c r="K636" s="54"/>
      <c r="L636" s="54"/>
      <c r="M636" s="54"/>
      <c r="N636" s="54"/>
      <c r="O636" s="54"/>
      <c r="P636" s="54"/>
      <c r="Q636" s="54"/>
      <c r="R636" s="54"/>
      <c r="S636" s="54"/>
      <c r="T636" s="54"/>
      <c r="U636" s="54"/>
      <c r="V636" s="54"/>
      <c r="W636" s="54"/>
      <c r="X636" s="54"/>
      <c r="Y636" s="54"/>
      <c r="Z636" s="54"/>
    </row>
    <row r="637" spans="1:26" ht="24.75" customHeight="1">
      <c r="A637" s="54"/>
      <c r="B637" s="54"/>
      <c r="C637" s="54"/>
      <c r="D637" s="54"/>
      <c r="E637" s="54"/>
      <c r="F637" s="54"/>
      <c r="G637" s="54"/>
      <c r="H637" s="54"/>
      <c r="I637" s="54"/>
      <c r="J637" s="54"/>
      <c r="K637" s="54"/>
      <c r="L637" s="54"/>
      <c r="M637" s="54"/>
      <c r="N637" s="54"/>
      <c r="O637" s="54"/>
      <c r="P637" s="54"/>
      <c r="Q637" s="54"/>
      <c r="R637" s="54"/>
      <c r="S637" s="54"/>
      <c r="T637" s="54"/>
      <c r="U637" s="54"/>
      <c r="V637" s="54"/>
      <c r="W637" s="54"/>
      <c r="X637" s="54"/>
      <c r="Y637" s="54"/>
      <c r="Z637" s="54"/>
    </row>
    <row r="638" spans="1:26" ht="24.75" customHeight="1">
      <c r="A638" s="54"/>
      <c r="B638" s="54"/>
      <c r="C638" s="54"/>
      <c r="D638" s="54"/>
      <c r="E638" s="54"/>
      <c r="F638" s="54"/>
      <c r="G638" s="54"/>
      <c r="H638" s="54"/>
      <c r="I638" s="54"/>
      <c r="J638" s="54"/>
      <c r="K638" s="54"/>
      <c r="L638" s="54"/>
      <c r="M638" s="54"/>
      <c r="N638" s="54"/>
      <c r="O638" s="54"/>
      <c r="P638" s="54"/>
      <c r="Q638" s="54"/>
      <c r="R638" s="54"/>
      <c r="S638" s="54"/>
      <c r="T638" s="54"/>
      <c r="U638" s="54"/>
      <c r="V638" s="54"/>
      <c r="W638" s="54"/>
      <c r="X638" s="54"/>
      <c r="Y638" s="54"/>
      <c r="Z638" s="54"/>
    </row>
    <row r="639" spans="1:26" ht="24.75" customHeight="1">
      <c r="A639" s="54"/>
      <c r="B639" s="54"/>
      <c r="C639" s="54"/>
      <c r="D639" s="54"/>
      <c r="E639" s="54"/>
      <c r="F639" s="54"/>
      <c r="G639" s="54"/>
      <c r="H639" s="54"/>
      <c r="I639" s="54"/>
      <c r="J639" s="54"/>
      <c r="K639" s="54"/>
      <c r="L639" s="54"/>
      <c r="M639" s="54"/>
      <c r="N639" s="54"/>
      <c r="O639" s="54"/>
      <c r="P639" s="54"/>
      <c r="Q639" s="54"/>
      <c r="R639" s="54"/>
      <c r="S639" s="54"/>
      <c r="T639" s="54"/>
      <c r="U639" s="54"/>
      <c r="V639" s="54"/>
      <c r="W639" s="54"/>
      <c r="X639" s="54"/>
      <c r="Y639" s="54"/>
      <c r="Z639" s="54"/>
    </row>
    <row r="640" spans="1:26" ht="24.75" customHeight="1">
      <c r="A640" s="54"/>
      <c r="B640" s="54"/>
      <c r="C640" s="54"/>
      <c r="D640" s="54"/>
      <c r="E640" s="54"/>
      <c r="F640" s="54"/>
      <c r="G640" s="54"/>
      <c r="H640" s="54"/>
      <c r="I640" s="54"/>
      <c r="J640" s="54"/>
      <c r="K640" s="54"/>
      <c r="L640" s="54"/>
      <c r="M640" s="54"/>
      <c r="N640" s="54"/>
      <c r="O640" s="54"/>
      <c r="P640" s="54"/>
      <c r="Q640" s="54"/>
      <c r="R640" s="54"/>
      <c r="S640" s="54"/>
      <c r="T640" s="54"/>
      <c r="U640" s="54"/>
      <c r="V640" s="54"/>
      <c r="W640" s="54"/>
      <c r="X640" s="54"/>
      <c r="Y640" s="54"/>
      <c r="Z640" s="54"/>
    </row>
    <row r="641" spans="1:26" ht="24.75" customHeight="1">
      <c r="A641" s="54"/>
      <c r="B641" s="54"/>
      <c r="C641" s="54"/>
      <c r="D641" s="54"/>
      <c r="E641" s="54"/>
      <c r="F641" s="54"/>
      <c r="G641" s="54"/>
      <c r="H641" s="54"/>
      <c r="I641" s="54"/>
      <c r="J641" s="54"/>
      <c r="K641" s="54"/>
      <c r="L641" s="54"/>
      <c r="M641" s="54"/>
      <c r="N641" s="54"/>
      <c r="O641" s="54"/>
      <c r="P641" s="54"/>
      <c r="Q641" s="54"/>
      <c r="R641" s="54"/>
      <c r="S641" s="54"/>
      <c r="T641" s="54"/>
      <c r="U641" s="54"/>
      <c r="V641" s="54"/>
      <c r="W641" s="54"/>
      <c r="X641" s="54"/>
      <c r="Y641" s="54"/>
      <c r="Z641" s="54"/>
    </row>
    <row r="642" spans="1:26" ht="24.75" customHeight="1">
      <c r="A642" s="54"/>
      <c r="B642" s="54"/>
      <c r="C642" s="54"/>
      <c r="D642" s="54"/>
      <c r="E642" s="54"/>
      <c r="F642" s="54"/>
      <c r="G642" s="54"/>
      <c r="H642" s="54"/>
      <c r="I642" s="54"/>
      <c r="J642" s="54"/>
      <c r="K642" s="54"/>
      <c r="L642" s="54"/>
      <c r="M642" s="54"/>
      <c r="N642" s="54"/>
      <c r="O642" s="54"/>
      <c r="P642" s="54"/>
      <c r="Q642" s="54"/>
      <c r="R642" s="54"/>
      <c r="S642" s="54"/>
      <c r="T642" s="54"/>
      <c r="U642" s="54"/>
      <c r="V642" s="54"/>
      <c r="W642" s="54"/>
      <c r="X642" s="54"/>
      <c r="Y642" s="54"/>
      <c r="Z642" s="54"/>
    </row>
    <row r="643" spans="1:26" ht="24.75" customHeight="1">
      <c r="A643" s="54"/>
      <c r="B643" s="54"/>
      <c r="C643" s="54"/>
      <c r="D643" s="54"/>
      <c r="E643" s="54"/>
      <c r="F643" s="54"/>
      <c r="G643" s="54"/>
      <c r="H643" s="54"/>
      <c r="I643" s="54"/>
      <c r="J643" s="54"/>
      <c r="K643" s="54"/>
      <c r="L643" s="54"/>
      <c r="M643" s="54"/>
      <c r="N643" s="54"/>
      <c r="O643" s="54"/>
      <c r="P643" s="54"/>
      <c r="Q643" s="54"/>
      <c r="R643" s="54"/>
      <c r="S643" s="54"/>
      <c r="T643" s="54"/>
      <c r="U643" s="54"/>
      <c r="V643" s="54"/>
      <c r="W643" s="54"/>
      <c r="X643" s="54"/>
      <c r="Y643" s="54"/>
      <c r="Z643" s="54"/>
    </row>
    <row r="644" spans="1:26" ht="24.75" customHeight="1">
      <c r="A644" s="54"/>
      <c r="B644" s="54"/>
      <c r="C644" s="54"/>
      <c r="D644" s="54"/>
      <c r="E644" s="54"/>
      <c r="F644" s="54"/>
      <c r="G644" s="54"/>
      <c r="H644" s="54"/>
      <c r="I644" s="54"/>
      <c r="J644" s="54"/>
      <c r="K644" s="54"/>
      <c r="L644" s="54"/>
      <c r="M644" s="54"/>
      <c r="N644" s="54"/>
      <c r="O644" s="54"/>
      <c r="P644" s="54"/>
      <c r="Q644" s="54"/>
      <c r="R644" s="54"/>
      <c r="S644" s="54"/>
      <c r="T644" s="54"/>
      <c r="U644" s="54"/>
      <c r="V644" s="54"/>
      <c r="W644" s="54"/>
      <c r="X644" s="54"/>
      <c r="Y644" s="54"/>
      <c r="Z644" s="54"/>
    </row>
    <row r="645" spans="1:26" ht="24.75" customHeight="1">
      <c r="A645" s="54"/>
      <c r="B645" s="54"/>
      <c r="C645" s="54"/>
      <c r="D645" s="54"/>
      <c r="E645" s="54"/>
      <c r="F645" s="54"/>
      <c r="G645" s="54"/>
      <c r="H645" s="54"/>
      <c r="I645" s="54"/>
      <c r="J645" s="54"/>
      <c r="K645" s="54"/>
      <c r="L645" s="54"/>
      <c r="M645" s="54"/>
      <c r="N645" s="54"/>
      <c r="O645" s="54"/>
      <c r="P645" s="54"/>
      <c r="Q645" s="54"/>
      <c r="R645" s="54"/>
      <c r="S645" s="54"/>
      <c r="T645" s="54"/>
      <c r="U645" s="54"/>
      <c r="V645" s="54"/>
      <c r="W645" s="54"/>
      <c r="X645" s="54"/>
      <c r="Y645" s="54"/>
      <c r="Z645" s="54"/>
    </row>
    <row r="646" spans="1:26" ht="24.75" customHeight="1">
      <c r="A646" s="54"/>
      <c r="B646" s="54"/>
      <c r="C646" s="54"/>
      <c r="D646" s="54"/>
      <c r="E646" s="54"/>
      <c r="F646" s="54"/>
      <c r="G646" s="54"/>
      <c r="H646" s="54"/>
      <c r="I646" s="54"/>
      <c r="J646" s="54"/>
      <c r="K646" s="54"/>
      <c r="L646" s="54"/>
      <c r="M646" s="54"/>
      <c r="N646" s="54"/>
      <c r="O646" s="54"/>
      <c r="P646" s="54"/>
      <c r="Q646" s="54"/>
      <c r="R646" s="54"/>
      <c r="S646" s="54"/>
      <c r="T646" s="54"/>
      <c r="U646" s="54"/>
      <c r="V646" s="54"/>
      <c r="W646" s="54"/>
      <c r="X646" s="54"/>
      <c r="Y646" s="54"/>
      <c r="Z646" s="54"/>
    </row>
    <row r="647" spans="1:26" ht="24.75" customHeight="1">
      <c r="A647" s="54"/>
      <c r="B647" s="54"/>
      <c r="C647" s="54"/>
      <c r="D647" s="54"/>
      <c r="E647" s="54"/>
      <c r="F647" s="54"/>
      <c r="G647" s="54"/>
      <c r="H647" s="54"/>
      <c r="I647" s="54"/>
      <c r="J647" s="54"/>
      <c r="K647" s="54"/>
      <c r="L647" s="54"/>
      <c r="M647" s="54"/>
      <c r="N647" s="54"/>
      <c r="O647" s="54"/>
      <c r="P647" s="54"/>
      <c r="Q647" s="54"/>
      <c r="R647" s="54"/>
      <c r="S647" s="54"/>
      <c r="T647" s="54"/>
      <c r="U647" s="54"/>
      <c r="V647" s="54"/>
      <c r="W647" s="54"/>
      <c r="X647" s="54"/>
      <c r="Y647" s="54"/>
      <c r="Z647" s="54"/>
    </row>
    <row r="648" spans="1:26" ht="24.75" customHeight="1">
      <c r="A648" s="54"/>
      <c r="B648" s="54"/>
      <c r="C648" s="54"/>
      <c r="D648" s="54"/>
      <c r="E648" s="54"/>
      <c r="F648" s="54"/>
      <c r="G648" s="54"/>
      <c r="H648" s="54"/>
      <c r="I648" s="54"/>
      <c r="J648" s="54"/>
      <c r="K648" s="54"/>
      <c r="L648" s="54"/>
      <c r="M648" s="54"/>
      <c r="N648" s="54"/>
      <c r="O648" s="54"/>
      <c r="P648" s="54"/>
      <c r="Q648" s="54"/>
      <c r="R648" s="54"/>
      <c r="S648" s="54"/>
      <c r="T648" s="54"/>
      <c r="U648" s="54"/>
      <c r="V648" s="54"/>
      <c r="W648" s="54"/>
      <c r="X648" s="54"/>
      <c r="Y648" s="54"/>
      <c r="Z648" s="54"/>
    </row>
    <row r="649" spans="1:26" ht="24.75" customHeight="1">
      <c r="A649" s="54"/>
      <c r="B649" s="54"/>
      <c r="C649" s="54"/>
      <c r="D649" s="54"/>
      <c r="E649" s="54"/>
      <c r="F649" s="54"/>
      <c r="G649" s="54"/>
      <c r="H649" s="54"/>
      <c r="I649" s="54"/>
      <c r="J649" s="54"/>
      <c r="K649" s="54"/>
      <c r="L649" s="54"/>
      <c r="M649" s="54"/>
      <c r="N649" s="54"/>
      <c r="O649" s="54"/>
      <c r="P649" s="54"/>
      <c r="Q649" s="54"/>
      <c r="R649" s="54"/>
      <c r="S649" s="54"/>
      <c r="T649" s="54"/>
      <c r="U649" s="54"/>
      <c r="V649" s="54"/>
      <c r="W649" s="54"/>
      <c r="X649" s="54"/>
      <c r="Y649" s="54"/>
      <c r="Z649" s="54"/>
    </row>
    <row r="650" spans="1:26" ht="24.75" customHeight="1">
      <c r="A650" s="54"/>
      <c r="B650" s="54"/>
      <c r="C650" s="54"/>
      <c r="D650" s="54"/>
      <c r="E650" s="54"/>
      <c r="F650" s="54"/>
      <c r="G650" s="54"/>
      <c r="H650" s="54"/>
      <c r="I650" s="54"/>
      <c r="J650" s="54"/>
      <c r="K650" s="54"/>
      <c r="L650" s="54"/>
      <c r="M650" s="54"/>
      <c r="N650" s="54"/>
      <c r="O650" s="54"/>
      <c r="P650" s="54"/>
      <c r="Q650" s="54"/>
      <c r="R650" s="54"/>
      <c r="S650" s="54"/>
      <c r="T650" s="54"/>
      <c r="U650" s="54"/>
      <c r="V650" s="54"/>
      <c r="W650" s="54"/>
      <c r="X650" s="54"/>
      <c r="Y650" s="54"/>
      <c r="Z650" s="54"/>
    </row>
    <row r="651" spans="1:26" ht="24.75" customHeight="1">
      <c r="A651" s="54"/>
      <c r="B651" s="54"/>
      <c r="C651" s="54"/>
      <c r="D651" s="54"/>
      <c r="E651" s="54"/>
      <c r="F651" s="54"/>
      <c r="G651" s="54"/>
      <c r="H651" s="54"/>
      <c r="I651" s="54"/>
      <c r="J651" s="54"/>
      <c r="K651" s="54"/>
      <c r="L651" s="54"/>
      <c r="M651" s="54"/>
      <c r="N651" s="54"/>
      <c r="O651" s="54"/>
      <c r="P651" s="54"/>
      <c r="Q651" s="54"/>
      <c r="R651" s="54"/>
      <c r="S651" s="54"/>
      <c r="T651" s="54"/>
      <c r="U651" s="54"/>
      <c r="V651" s="54"/>
      <c r="W651" s="54"/>
      <c r="X651" s="54"/>
      <c r="Y651" s="54"/>
      <c r="Z651" s="54"/>
    </row>
    <row r="652" spans="1:26" ht="24.75" customHeight="1">
      <c r="A652" s="54"/>
      <c r="B652" s="54"/>
      <c r="C652" s="54"/>
      <c r="D652" s="54"/>
      <c r="E652" s="54"/>
      <c r="F652" s="54"/>
      <c r="G652" s="54"/>
      <c r="H652" s="54"/>
      <c r="I652" s="54"/>
      <c r="J652" s="54"/>
      <c r="K652" s="54"/>
      <c r="L652" s="54"/>
      <c r="M652" s="54"/>
      <c r="N652" s="54"/>
      <c r="O652" s="54"/>
      <c r="P652" s="54"/>
      <c r="Q652" s="54"/>
      <c r="R652" s="54"/>
      <c r="S652" s="54"/>
      <c r="T652" s="54"/>
      <c r="U652" s="54"/>
      <c r="V652" s="54"/>
      <c r="W652" s="54"/>
      <c r="X652" s="54"/>
      <c r="Y652" s="54"/>
      <c r="Z652" s="54"/>
    </row>
    <row r="653" spans="1:26" ht="24.75" customHeight="1">
      <c r="A653" s="54"/>
      <c r="B653" s="54"/>
      <c r="C653" s="54"/>
      <c r="D653" s="54"/>
      <c r="E653" s="54"/>
      <c r="F653" s="54"/>
      <c r="G653" s="54"/>
      <c r="H653" s="54"/>
      <c r="I653" s="54"/>
      <c r="J653" s="54"/>
      <c r="K653" s="54"/>
      <c r="L653" s="54"/>
      <c r="M653" s="54"/>
      <c r="N653" s="54"/>
      <c r="O653" s="54"/>
      <c r="P653" s="54"/>
      <c r="Q653" s="54"/>
      <c r="R653" s="54"/>
      <c r="S653" s="54"/>
      <c r="T653" s="54"/>
      <c r="U653" s="54"/>
      <c r="V653" s="54"/>
      <c r="W653" s="54"/>
      <c r="X653" s="54"/>
      <c r="Y653" s="54"/>
      <c r="Z653" s="54"/>
    </row>
    <row r="654" spans="1:26" ht="24.75" customHeight="1">
      <c r="A654" s="54"/>
      <c r="B654" s="54"/>
      <c r="C654" s="54"/>
      <c r="D654" s="54"/>
      <c r="E654" s="54"/>
      <c r="F654" s="54"/>
      <c r="G654" s="54"/>
      <c r="H654" s="54"/>
      <c r="I654" s="54"/>
      <c r="J654" s="54"/>
      <c r="K654" s="54"/>
      <c r="L654" s="54"/>
      <c r="M654" s="54"/>
      <c r="N654" s="54"/>
      <c r="O654" s="54"/>
      <c r="P654" s="54"/>
      <c r="Q654" s="54"/>
      <c r="R654" s="54"/>
      <c r="S654" s="54"/>
      <c r="T654" s="54"/>
      <c r="U654" s="54"/>
      <c r="V654" s="54"/>
      <c r="W654" s="54"/>
      <c r="X654" s="54"/>
      <c r="Y654" s="54"/>
      <c r="Z654" s="54"/>
    </row>
    <row r="655" spans="1:26" ht="24.75" customHeight="1">
      <c r="A655" s="54"/>
      <c r="B655" s="54"/>
      <c r="C655" s="54"/>
      <c r="D655" s="54"/>
      <c r="E655" s="54"/>
      <c r="F655" s="54"/>
      <c r="G655" s="54"/>
      <c r="H655" s="54"/>
      <c r="I655" s="54"/>
      <c r="J655" s="54"/>
      <c r="K655" s="54"/>
      <c r="L655" s="54"/>
      <c r="M655" s="54"/>
      <c r="N655" s="54"/>
      <c r="O655" s="54"/>
      <c r="P655" s="54"/>
      <c r="Q655" s="54"/>
      <c r="R655" s="54"/>
      <c r="S655" s="54"/>
      <c r="T655" s="54"/>
      <c r="U655" s="54"/>
      <c r="V655" s="54"/>
      <c r="W655" s="54"/>
      <c r="X655" s="54"/>
      <c r="Y655" s="54"/>
      <c r="Z655" s="54"/>
    </row>
    <row r="656" spans="1:26" ht="24.75" customHeight="1">
      <c r="A656" s="54"/>
      <c r="B656" s="54"/>
      <c r="C656" s="54"/>
      <c r="D656" s="54"/>
      <c r="E656" s="54"/>
      <c r="F656" s="54"/>
      <c r="G656" s="54"/>
      <c r="H656" s="54"/>
      <c r="I656" s="54"/>
      <c r="J656" s="54"/>
      <c r="K656" s="54"/>
      <c r="L656" s="54"/>
      <c r="M656" s="54"/>
      <c r="N656" s="54"/>
      <c r="O656" s="54"/>
      <c r="P656" s="54"/>
      <c r="Q656" s="54"/>
      <c r="R656" s="54"/>
      <c r="S656" s="54"/>
      <c r="T656" s="54"/>
      <c r="U656" s="54"/>
      <c r="V656" s="54"/>
      <c r="W656" s="54"/>
      <c r="X656" s="54"/>
      <c r="Y656" s="54"/>
      <c r="Z656" s="54"/>
    </row>
    <row r="657" spans="1:26" ht="24.75" customHeight="1">
      <c r="A657" s="54"/>
      <c r="B657" s="54"/>
      <c r="C657" s="54"/>
      <c r="D657" s="54"/>
      <c r="E657" s="54"/>
      <c r="F657" s="54"/>
      <c r="G657" s="54"/>
      <c r="H657" s="54"/>
      <c r="I657" s="54"/>
      <c r="J657" s="54"/>
      <c r="K657" s="54"/>
      <c r="L657" s="54"/>
      <c r="M657" s="54"/>
      <c r="N657" s="54"/>
      <c r="O657" s="54"/>
      <c r="P657" s="54"/>
      <c r="Q657" s="54"/>
      <c r="R657" s="54"/>
      <c r="S657" s="54"/>
      <c r="T657" s="54"/>
      <c r="U657" s="54"/>
      <c r="V657" s="54"/>
      <c r="W657" s="54"/>
      <c r="X657" s="54"/>
      <c r="Y657" s="54"/>
      <c r="Z657" s="54"/>
    </row>
    <row r="658" spans="1:26" ht="24.75" customHeight="1">
      <c r="A658" s="54"/>
      <c r="B658" s="54"/>
      <c r="C658" s="54"/>
      <c r="D658" s="54"/>
      <c r="E658" s="54"/>
      <c r="F658" s="54"/>
      <c r="G658" s="54"/>
      <c r="H658" s="54"/>
      <c r="I658" s="54"/>
      <c r="J658" s="54"/>
      <c r="K658" s="54"/>
      <c r="L658" s="54"/>
      <c r="M658" s="54"/>
      <c r="N658" s="54"/>
      <c r="O658" s="54"/>
      <c r="P658" s="54"/>
      <c r="Q658" s="54"/>
      <c r="R658" s="54"/>
      <c r="S658" s="54"/>
      <c r="T658" s="54"/>
      <c r="U658" s="54"/>
      <c r="V658" s="54"/>
      <c r="W658" s="54"/>
      <c r="X658" s="54"/>
      <c r="Y658" s="54"/>
      <c r="Z658" s="54"/>
    </row>
    <row r="659" spans="1:26" ht="24.75" customHeight="1">
      <c r="A659" s="54"/>
      <c r="B659" s="54"/>
      <c r="C659" s="54"/>
      <c r="D659" s="54"/>
      <c r="E659" s="54"/>
      <c r="F659" s="54"/>
      <c r="G659" s="54"/>
      <c r="H659" s="54"/>
      <c r="I659" s="54"/>
      <c r="J659" s="54"/>
      <c r="K659" s="54"/>
      <c r="L659" s="54"/>
      <c r="M659" s="54"/>
      <c r="N659" s="54"/>
      <c r="O659" s="54"/>
      <c r="P659" s="54"/>
      <c r="Q659" s="54"/>
      <c r="R659" s="54"/>
      <c r="S659" s="54"/>
      <c r="T659" s="54"/>
      <c r="U659" s="54"/>
      <c r="V659" s="54"/>
      <c r="W659" s="54"/>
      <c r="X659" s="54"/>
      <c r="Y659" s="54"/>
      <c r="Z659" s="54"/>
    </row>
    <row r="660" spans="1:26" ht="24.75" customHeight="1">
      <c r="A660" s="54"/>
      <c r="B660" s="54"/>
      <c r="C660" s="54"/>
      <c r="D660" s="54"/>
      <c r="E660" s="54"/>
      <c r="F660" s="54"/>
      <c r="G660" s="54"/>
      <c r="H660" s="54"/>
      <c r="I660" s="54"/>
      <c r="J660" s="54"/>
      <c r="K660" s="54"/>
      <c r="L660" s="54"/>
      <c r="M660" s="54"/>
      <c r="N660" s="54"/>
      <c r="O660" s="54"/>
      <c r="P660" s="54"/>
      <c r="Q660" s="54"/>
      <c r="R660" s="54"/>
      <c r="S660" s="54"/>
      <c r="T660" s="54"/>
      <c r="U660" s="54"/>
      <c r="V660" s="54"/>
      <c r="W660" s="54"/>
      <c r="X660" s="54"/>
      <c r="Y660" s="54"/>
      <c r="Z660" s="54"/>
    </row>
    <row r="661" spans="1:26" ht="24.75" customHeight="1">
      <c r="A661" s="54"/>
      <c r="B661" s="54"/>
      <c r="C661" s="54"/>
      <c r="D661" s="54"/>
      <c r="E661" s="54"/>
      <c r="F661" s="54"/>
      <c r="G661" s="54"/>
      <c r="H661" s="54"/>
      <c r="I661" s="54"/>
      <c r="J661" s="54"/>
      <c r="K661" s="54"/>
      <c r="L661" s="54"/>
      <c r="M661" s="54"/>
      <c r="N661" s="54"/>
      <c r="O661" s="54"/>
      <c r="P661" s="54"/>
      <c r="Q661" s="54"/>
      <c r="R661" s="54"/>
      <c r="S661" s="54"/>
      <c r="T661" s="54"/>
      <c r="U661" s="54"/>
      <c r="V661" s="54"/>
      <c r="W661" s="54"/>
      <c r="X661" s="54"/>
      <c r="Y661" s="54"/>
      <c r="Z661" s="54"/>
    </row>
    <row r="662" spans="1:26" ht="24.75" customHeight="1">
      <c r="A662" s="54"/>
      <c r="B662" s="54"/>
      <c r="C662" s="54"/>
      <c r="D662" s="54"/>
      <c r="E662" s="54"/>
      <c r="F662" s="54"/>
      <c r="G662" s="54"/>
      <c r="H662" s="54"/>
      <c r="I662" s="54"/>
      <c r="J662" s="54"/>
      <c r="K662" s="54"/>
      <c r="L662" s="54"/>
      <c r="M662" s="54"/>
      <c r="N662" s="54"/>
      <c r="O662" s="54"/>
      <c r="P662" s="54"/>
      <c r="Q662" s="54"/>
      <c r="R662" s="54"/>
      <c r="S662" s="54"/>
      <c r="T662" s="54"/>
      <c r="U662" s="54"/>
      <c r="V662" s="54"/>
      <c r="W662" s="54"/>
      <c r="X662" s="54"/>
      <c r="Y662" s="54"/>
      <c r="Z662" s="54"/>
    </row>
    <row r="663" spans="1:26" ht="24.75" customHeight="1">
      <c r="A663" s="54"/>
      <c r="B663" s="54"/>
      <c r="C663" s="54"/>
      <c r="D663" s="54"/>
      <c r="E663" s="54"/>
      <c r="F663" s="54"/>
      <c r="G663" s="54"/>
      <c r="H663" s="54"/>
      <c r="I663" s="54"/>
      <c r="J663" s="54"/>
      <c r="K663" s="54"/>
      <c r="L663" s="54"/>
      <c r="M663" s="54"/>
      <c r="N663" s="54"/>
      <c r="O663" s="54"/>
      <c r="P663" s="54"/>
      <c r="Q663" s="54"/>
      <c r="R663" s="54"/>
      <c r="S663" s="54"/>
      <c r="T663" s="54"/>
      <c r="U663" s="54"/>
      <c r="V663" s="54"/>
      <c r="W663" s="54"/>
      <c r="X663" s="54"/>
      <c r="Y663" s="54"/>
      <c r="Z663" s="54"/>
    </row>
    <row r="664" spans="1:26" ht="24.75" customHeight="1">
      <c r="A664" s="54"/>
      <c r="B664" s="54"/>
      <c r="C664" s="54"/>
      <c r="D664" s="54"/>
      <c r="E664" s="54"/>
      <c r="F664" s="54"/>
      <c r="G664" s="54"/>
      <c r="H664" s="54"/>
      <c r="I664" s="54"/>
      <c r="J664" s="54"/>
      <c r="K664" s="54"/>
      <c r="L664" s="54"/>
      <c r="M664" s="54"/>
      <c r="N664" s="54"/>
      <c r="O664" s="54"/>
      <c r="P664" s="54"/>
      <c r="Q664" s="54"/>
      <c r="R664" s="54"/>
      <c r="S664" s="54"/>
      <c r="T664" s="54"/>
      <c r="U664" s="54"/>
      <c r="V664" s="54"/>
      <c r="W664" s="54"/>
      <c r="X664" s="54"/>
      <c r="Y664" s="54"/>
      <c r="Z664" s="54"/>
    </row>
    <row r="665" spans="1:26" ht="24.75" customHeight="1">
      <c r="A665" s="54"/>
      <c r="B665" s="54"/>
      <c r="C665" s="54"/>
      <c r="D665" s="54"/>
      <c r="E665" s="54"/>
      <c r="F665" s="54"/>
      <c r="G665" s="54"/>
      <c r="H665" s="54"/>
      <c r="I665" s="54"/>
      <c r="J665" s="54"/>
      <c r="K665" s="54"/>
      <c r="L665" s="54"/>
      <c r="M665" s="54"/>
      <c r="N665" s="54"/>
      <c r="O665" s="54"/>
      <c r="P665" s="54"/>
      <c r="Q665" s="54"/>
      <c r="R665" s="54"/>
      <c r="S665" s="54"/>
      <c r="T665" s="54"/>
      <c r="U665" s="54"/>
      <c r="V665" s="54"/>
      <c r="W665" s="54"/>
      <c r="X665" s="54"/>
      <c r="Y665" s="54"/>
      <c r="Z665" s="54"/>
    </row>
    <row r="666" spans="1:26" ht="24.75" customHeight="1">
      <c r="A666" s="54"/>
      <c r="B666" s="54"/>
      <c r="C666" s="54"/>
      <c r="D666" s="54"/>
      <c r="E666" s="54"/>
      <c r="F666" s="54"/>
      <c r="G666" s="54"/>
      <c r="H666" s="54"/>
      <c r="I666" s="54"/>
      <c r="J666" s="54"/>
      <c r="K666" s="54"/>
      <c r="L666" s="54"/>
      <c r="M666" s="54"/>
      <c r="N666" s="54"/>
      <c r="O666" s="54"/>
      <c r="P666" s="54"/>
      <c r="Q666" s="54"/>
      <c r="R666" s="54"/>
      <c r="S666" s="54"/>
      <c r="T666" s="54"/>
      <c r="U666" s="54"/>
      <c r="V666" s="54"/>
      <c r="W666" s="54"/>
      <c r="X666" s="54"/>
      <c r="Y666" s="54"/>
      <c r="Z666" s="54"/>
    </row>
    <row r="667" spans="1:26" ht="24.75" customHeight="1">
      <c r="A667" s="54"/>
      <c r="B667" s="54"/>
      <c r="C667" s="54"/>
      <c r="D667" s="54"/>
      <c r="E667" s="54"/>
      <c r="F667" s="54"/>
      <c r="G667" s="54"/>
      <c r="H667" s="54"/>
      <c r="I667" s="54"/>
      <c r="J667" s="54"/>
      <c r="K667" s="54"/>
      <c r="L667" s="54"/>
      <c r="M667" s="54"/>
      <c r="N667" s="54"/>
      <c r="O667" s="54"/>
      <c r="P667" s="54"/>
      <c r="Q667" s="54"/>
      <c r="R667" s="54"/>
      <c r="S667" s="54"/>
      <c r="T667" s="54"/>
      <c r="U667" s="54"/>
      <c r="V667" s="54"/>
      <c r="W667" s="54"/>
      <c r="X667" s="54"/>
      <c r="Y667" s="54"/>
      <c r="Z667" s="54"/>
    </row>
    <row r="668" spans="1:26" ht="24.75" customHeight="1">
      <c r="A668" s="54"/>
      <c r="B668" s="54"/>
      <c r="C668" s="54"/>
      <c r="D668" s="54"/>
      <c r="E668" s="54"/>
      <c r="F668" s="54"/>
      <c r="G668" s="54"/>
      <c r="H668" s="54"/>
      <c r="I668" s="54"/>
      <c r="J668" s="54"/>
      <c r="K668" s="54"/>
      <c r="L668" s="54"/>
      <c r="M668" s="54"/>
      <c r="N668" s="54"/>
      <c r="O668" s="54"/>
      <c r="P668" s="54"/>
      <c r="Q668" s="54"/>
      <c r="R668" s="54"/>
      <c r="S668" s="54"/>
      <c r="T668" s="54"/>
      <c r="U668" s="54"/>
      <c r="V668" s="54"/>
      <c r="W668" s="54"/>
      <c r="X668" s="54"/>
      <c r="Y668" s="54"/>
      <c r="Z668" s="54"/>
    </row>
    <row r="669" spans="1:26" ht="24.75" customHeight="1">
      <c r="A669" s="54"/>
      <c r="B669" s="54"/>
      <c r="C669" s="54"/>
      <c r="D669" s="54"/>
      <c r="E669" s="54"/>
      <c r="F669" s="54"/>
      <c r="G669" s="54"/>
      <c r="H669" s="54"/>
      <c r="I669" s="54"/>
      <c r="J669" s="54"/>
      <c r="K669" s="54"/>
      <c r="L669" s="54"/>
      <c r="M669" s="54"/>
      <c r="N669" s="54"/>
      <c r="O669" s="54"/>
      <c r="P669" s="54"/>
      <c r="Q669" s="54"/>
      <c r="R669" s="54"/>
      <c r="S669" s="54"/>
      <c r="T669" s="54"/>
      <c r="U669" s="54"/>
      <c r="V669" s="54"/>
      <c r="W669" s="54"/>
      <c r="X669" s="54"/>
      <c r="Y669" s="54"/>
      <c r="Z669" s="54"/>
    </row>
    <row r="670" spans="1:26" ht="24.75" customHeight="1">
      <c r="A670" s="54"/>
      <c r="B670" s="54"/>
      <c r="C670" s="54"/>
      <c r="D670" s="54"/>
      <c r="E670" s="54"/>
      <c r="F670" s="54"/>
      <c r="G670" s="54"/>
      <c r="H670" s="54"/>
      <c r="I670" s="54"/>
      <c r="J670" s="54"/>
      <c r="K670" s="54"/>
      <c r="L670" s="54"/>
      <c r="M670" s="54"/>
      <c r="N670" s="54"/>
      <c r="O670" s="54"/>
      <c r="P670" s="54"/>
      <c r="Q670" s="54"/>
      <c r="R670" s="54"/>
      <c r="S670" s="54"/>
      <c r="T670" s="54"/>
      <c r="U670" s="54"/>
      <c r="V670" s="54"/>
      <c r="W670" s="54"/>
      <c r="X670" s="54"/>
      <c r="Y670" s="54"/>
      <c r="Z670" s="54"/>
    </row>
    <row r="671" spans="1:26" ht="24.75" customHeight="1">
      <c r="A671" s="54"/>
      <c r="B671" s="54"/>
      <c r="C671" s="54"/>
      <c r="D671" s="54"/>
      <c r="E671" s="54"/>
      <c r="F671" s="54"/>
      <c r="G671" s="54"/>
      <c r="H671" s="54"/>
      <c r="I671" s="54"/>
      <c r="J671" s="54"/>
      <c r="K671" s="54"/>
      <c r="L671" s="54"/>
      <c r="M671" s="54"/>
      <c r="N671" s="54"/>
      <c r="O671" s="54"/>
      <c r="P671" s="54"/>
      <c r="Q671" s="54"/>
      <c r="R671" s="54"/>
      <c r="S671" s="54"/>
      <c r="T671" s="54"/>
      <c r="U671" s="54"/>
      <c r="V671" s="54"/>
      <c r="W671" s="54"/>
      <c r="X671" s="54"/>
      <c r="Y671" s="54"/>
      <c r="Z671" s="54"/>
    </row>
    <row r="672" spans="1:26" ht="24.75" customHeight="1">
      <c r="A672" s="54"/>
      <c r="B672" s="54"/>
      <c r="C672" s="54"/>
      <c r="D672" s="54"/>
      <c r="E672" s="54"/>
      <c r="F672" s="54"/>
      <c r="G672" s="54"/>
      <c r="H672" s="54"/>
      <c r="I672" s="54"/>
      <c r="J672" s="54"/>
      <c r="K672" s="54"/>
      <c r="L672" s="54"/>
      <c r="M672" s="54"/>
      <c r="N672" s="54"/>
      <c r="O672" s="54"/>
      <c r="P672" s="54"/>
      <c r="Q672" s="54"/>
      <c r="R672" s="54"/>
      <c r="S672" s="54"/>
      <c r="T672" s="54"/>
      <c r="U672" s="54"/>
      <c r="V672" s="54"/>
      <c r="W672" s="54"/>
      <c r="X672" s="54"/>
      <c r="Y672" s="54"/>
      <c r="Z672" s="54"/>
    </row>
    <row r="673" spans="1:26" ht="24.75" customHeight="1">
      <c r="A673" s="54"/>
      <c r="B673" s="54"/>
      <c r="C673" s="54"/>
      <c r="D673" s="54"/>
      <c r="E673" s="54"/>
      <c r="F673" s="54"/>
      <c r="G673" s="54"/>
      <c r="H673" s="54"/>
      <c r="I673" s="54"/>
      <c r="J673" s="54"/>
      <c r="K673" s="54"/>
      <c r="L673" s="54"/>
      <c r="M673" s="54"/>
      <c r="N673" s="54"/>
      <c r="O673" s="54"/>
      <c r="P673" s="54"/>
      <c r="Q673" s="54"/>
      <c r="R673" s="54"/>
      <c r="S673" s="54"/>
      <c r="T673" s="54"/>
      <c r="U673" s="54"/>
      <c r="V673" s="54"/>
      <c r="W673" s="54"/>
      <c r="X673" s="54"/>
      <c r="Y673" s="54"/>
      <c r="Z673" s="54"/>
    </row>
    <row r="674" spans="1:26" ht="24.75" customHeight="1">
      <c r="A674" s="54"/>
      <c r="B674" s="54"/>
      <c r="C674" s="54"/>
      <c r="D674" s="54"/>
      <c r="E674" s="54"/>
      <c r="F674" s="54"/>
      <c r="G674" s="54"/>
      <c r="H674" s="54"/>
      <c r="I674" s="54"/>
      <c r="J674" s="54"/>
      <c r="K674" s="54"/>
      <c r="L674" s="54"/>
      <c r="M674" s="54"/>
      <c r="N674" s="54"/>
      <c r="O674" s="54"/>
      <c r="P674" s="54"/>
      <c r="Q674" s="54"/>
      <c r="R674" s="54"/>
      <c r="S674" s="54"/>
      <c r="T674" s="54"/>
      <c r="U674" s="54"/>
      <c r="V674" s="54"/>
      <c r="W674" s="54"/>
      <c r="X674" s="54"/>
      <c r="Y674" s="54"/>
      <c r="Z674" s="54"/>
    </row>
    <row r="675" spans="1:26" ht="24.75" customHeight="1">
      <c r="A675" s="54"/>
      <c r="B675" s="54"/>
      <c r="C675" s="54"/>
      <c r="D675" s="54"/>
      <c r="E675" s="54"/>
      <c r="F675" s="54"/>
      <c r="G675" s="54"/>
      <c r="H675" s="54"/>
      <c r="I675" s="54"/>
      <c r="J675" s="54"/>
      <c r="K675" s="54"/>
      <c r="L675" s="54"/>
      <c r="M675" s="54"/>
      <c r="N675" s="54"/>
      <c r="O675" s="54"/>
      <c r="P675" s="54"/>
      <c r="Q675" s="54"/>
      <c r="R675" s="54"/>
      <c r="S675" s="54"/>
      <c r="T675" s="54"/>
      <c r="U675" s="54"/>
      <c r="V675" s="54"/>
      <c r="W675" s="54"/>
      <c r="X675" s="54"/>
      <c r="Y675" s="54"/>
      <c r="Z675" s="54"/>
    </row>
    <row r="676" spans="1:26" ht="24.75" customHeight="1">
      <c r="A676" s="54"/>
      <c r="B676" s="54"/>
      <c r="C676" s="54"/>
      <c r="D676" s="54"/>
      <c r="E676" s="54"/>
      <c r="F676" s="54"/>
      <c r="G676" s="54"/>
      <c r="H676" s="54"/>
      <c r="I676" s="54"/>
      <c r="J676" s="54"/>
      <c r="K676" s="54"/>
      <c r="L676" s="54"/>
      <c r="M676" s="54"/>
      <c r="N676" s="54"/>
      <c r="O676" s="54"/>
      <c r="P676" s="54"/>
      <c r="Q676" s="54"/>
      <c r="R676" s="54"/>
      <c r="S676" s="54"/>
      <c r="T676" s="54"/>
      <c r="U676" s="54"/>
      <c r="V676" s="54"/>
      <c r="W676" s="54"/>
      <c r="X676" s="54"/>
      <c r="Y676" s="54"/>
      <c r="Z676" s="54"/>
    </row>
    <row r="677" spans="1:26" ht="24.75" customHeight="1">
      <c r="A677" s="54"/>
      <c r="B677" s="54"/>
      <c r="C677" s="54"/>
      <c r="D677" s="54"/>
      <c r="E677" s="54"/>
      <c r="F677" s="54"/>
      <c r="G677" s="54"/>
      <c r="H677" s="54"/>
      <c r="I677" s="54"/>
      <c r="J677" s="54"/>
      <c r="K677" s="54"/>
      <c r="L677" s="54"/>
      <c r="M677" s="54"/>
      <c r="N677" s="54"/>
      <c r="O677" s="54"/>
      <c r="P677" s="54"/>
      <c r="Q677" s="54"/>
      <c r="R677" s="54"/>
      <c r="S677" s="54"/>
      <c r="T677" s="54"/>
      <c r="U677" s="54"/>
      <c r="V677" s="54"/>
      <c r="W677" s="54"/>
      <c r="X677" s="54"/>
      <c r="Y677" s="54"/>
      <c r="Z677" s="54"/>
    </row>
    <row r="678" spans="1:26" ht="24.75" customHeight="1">
      <c r="A678" s="54"/>
      <c r="B678" s="54"/>
      <c r="C678" s="54"/>
      <c r="D678" s="54"/>
      <c r="E678" s="54"/>
      <c r="F678" s="54"/>
      <c r="G678" s="54"/>
      <c r="H678" s="54"/>
      <c r="I678" s="54"/>
      <c r="J678" s="54"/>
      <c r="K678" s="54"/>
      <c r="L678" s="54"/>
      <c r="M678" s="54"/>
      <c r="N678" s="54"/>
      <c r="O678" s="54"/>
      <c r="P678" s="54"/>
      <c r="Q678" s="54"/>
      <c r="R678" s="54"/>
      <c r="S678" s="54"/>
      <c r="T678" s="54"/>
      <c r="U678" s="54"/>
      <c r="V678" s="54"/>
      <c r="W678" s="54"/>
      <c r="X678" s="54"/>
      <c r="Y678" s="54"/>
      <c r="Z678" s="54"/>
    </row>
    <row r="679" spans="1:26" ht="24.75" customHeight="1">
      <c r="A679" s="54"/>
      <c r="B679" s="54"/>
      <c r="C679" s="54"/>
      <c r="D679" s="54"/>
      <c r="E679" s="54"/>
      <c r="F679" s="54"/>
      <c r="G679" s="54"/>
      <c r="H679" s="54"/>
      <c r="I679" s="54"/>
      <c r="J679" s="54"/>
      <c r="K679" s="54"/>
      <c r="L679" s="54"/>
      <c r="M679" s="54"/>
      <c r="N679" s="54"/>
      <c r="O679" s="54"/>
      <c r="P679" s="54"/>
      <c r="Q679" s="54"/>
      <c r="R679" s="54"/>
      <c r="S679" s="54"/>
      <c r="T679" s="54"/>
      <c r="U679" s="54"/>
      <c r="V679" s="54"/>
      <c r="W679" s="54"/>
      <c r="X679" s="54"/>
      <c r="Y679" s="54"/>
      <c r="Z679" s="54"/>
    </row>
    <row r="680" spans="1:26" ht="24.75" customHeight="1">
      <c r="A680" s="54"/>
      <c r="B680" s="54"/>
      <c r="C680" s="54"/>
      <c r="D680" s="54"/>
      <c r="E680" s="54"/>
      <c r="F680" s="54"/>
      <c r="G680" s="54"/>
      <c r="H680" s="54"/>
      <c r="I680" s="54"/>
      <c r="J680" s="54"/>
      <c r="K680" s="54"/>
      <c r="L680" s="54"/>
      <c r="M680" s="54"/>
      <c r="N680" s="54"/>
      <c r="O680" s="54"/>
      <c r="P680" s="54"/>
      <c r="Q680" s="54"/>
      <c r="R680" s="54"/>
      <c r="S680" s="54"/>
      <c r="T680" s="54"/>
      <c r="U680" s="54"/>
      <c r="V680" s="54"/>
      <c r="W680" s="54"/>
      <c r="X680" s="54"/>
      <c r="Y680" s="54"/>
      <c r="Z680" s="54"/>
    </row>
    <row r="681" spans="1:26" ht="24.75" customHeight="1">
      <c r="A681" s="54"/>
      <c r="B681" s="54"/>
      <c r="C681" s="54"/>
      <c r="D681" s="54"/>
      <c r="E681" s="54"/>
      <c r="F681" s="54"/>
      <c r="G681" s="54"/>
      <c r="H681" s="54"/>
      <c r="I681" s="54"/>
      <c r="J681" s="54"/>
      <c r="K681" s="54"/>
      <c r="L681" s="54"/>
      <c r="M681" s="54"/>
      <c r="N681" s="54"/>
      <c r="O681" s="54"/>
      <c r="P681" s="54"/>
      <c r="Q681" s="54"/>
      <c r="R681" s="54"/>
      <c r="S681" s="54"/>
      <c r="T681" s="54"/>
      <c r="U681" s="54"/>
      <c r="V681" s="54"/>
      <c r="W681" s="54"/>
      <c r="X681" s="54"/>
      <c r="Y681" s="54"/>
      <c r="Z681" s="54"/>
    </row>
    <row r="682" spans="1:26" ht="24.75" customHeight="1">
      <c r="A682" s="54"/>
      <c r="B682" s="54"/>
      <c r="C682" s="54"/>
      <c r="D682" s="54"/>
      <c r="E682" s="54"/>
      <c r="F682" s="54"/>
      <c r="G682" s="54"/>
      <c r="H682" s="54"/>
      <c r="I682" s="54"/>
      <c r="J682" s="54"/>
      <c r="K682" s="54"/>
      <c r="L682" s="54"/>
      <c r="M682" s="54"/>
      <c r="N682" s="54"/>
      <c r="O682" s="54"/>
      <c r="P682" s="54"/>
      <c r="Q682" s="54"/>
      <c r="R682" s="54"/>
      <c r="S682" s="54"/>
      <c r="T682" s="54"/>
      <c r="U682" s="54"/>
      <c r="V682" s="54"/>
      <c r="W682" s="54"/>
      <c r="X682" s="54"/>
      <c r="Y682" s="54"/>
      <c r="Z682" s="54"/>
    </row>
    <row r="683" spans="1:26" ht="24.75" customHeight="1">
      <c r="A683" s="54"/>
      <c r="B683" s="54"/>
      <c r="C683" s="54"/>
      <c r="D683" s="54"/>
      <c r="E683" s="54"/>
      <c r="F683" s="54"/>
      <c r="G683" s="54"/>
      <c r="H683" s="54"/>
      <c r="I683" s="54"/>
      <c r="J683" s="54"/>
      <c r="K683" s="54"/>
      <c r="L683" s="54"/>
      <c r="M683" s="54"/>
      <c r="N683" s="54"/>
      <c r="O683" s="54"/>
      <c r="P683" s="54"/>
      <c r="Q683" s="54"/>
      <c r="R683" s="54"/>
      <c r="S683" s="54"/>
      <c r="T683" s="54"/>
      <c r="U683" s="54"/>
      <c r="V683" s="54"/>
      <c r="W683" s="54"/>
      <c r="X683" s="54"/>
      <c r="Y683" s="54"/>
      <c r="Z683" s="54"/>
    </row>
    <row r="684" spans="1:26" ht="24.75" customHeight="1">
      <c r="A684" s="54"/>
      <c r="B684" s="54"/>
      <c r="C684" s="54"/>
      <c r="D684" s="54"/>
      <c r="E684" s="54"/>
      <c r="F684" s="54"/>
      <c r="G684" s="54"/>
      <c r="H684" s="54"/>
      <c r="I684" s="54"/>
      <c r="J684" s="54"/>
      <c r="K684" s="54"/>
      <c r="L684" s="54"/>
      <c r="M684" s="54"/>
      <c r="N684" s="54"/>
      <c r="O684" s="54"/>
      <c r="P684" s="54"/>
      <c r="Q684" s="54"/>
      <c r="R684" s="54"/>
      <c r="S684" s="54"/>
      <c r="T684" s="54"/>
      <c r="U684" s="54"/>
      <c r="V684" s="54"/>
      <c r="W684" s="54"/>
      <c r="X684" s="54"/>
      <c r="Y684" s="54"/>
      <c r="Z684" s="54"/>
    </row>
    <row r="685" spans="1:26" ht="24.75" customHeight="1">
      <c r="A685" s="54"/>
      <c r="B685" s="54"/>
      <c r="C685" s="54"/>
      <c r="D685" s="54"/>
      <c r="E685" s="54"/>
      <c r="F685" s="54"/>
      <c r="G685" s="54"/>
      <c r="H685" s="54"/>
      <c r="I685" s="54"/>
      <c r="J685" s="54"/>
      <c r="K685" s="54"/>
      <c r="L685" s="54"/>
      <c r="M685" s="54"/>
      <c r="N685" s="54"/>
      <c r="O685" s="54"/>
      <c r="P685" s="54"/>
      <c r="Q685" s="54"/>
      <c r="R685" s="54"/>
      <c r="S685" s="54"/>
      <c r="T685" s="54"/>
      <c r="U685" s="54"/>
      <c r="V685" s="54"/>
      <c r="W685" s="54"/>
      <c r="X685" s="54"/>
      <c r="Y685" s="54"/>
      <c r="Z685" s="54"/>
    </row>
    <row r="686" spans="1:26" ht="24.75" customHeight="1">
      <c r="A686" s="54"/>
      <c r="B686" s="54"/>
      <c r="C686" s="54"/>
      <c r="D686" s="54"/>
      <c r="E686" s="54"/>
      <c r="F686" s="54"/>
      <c r="G686" s="54"/>
      <c r="H686" s="54"/>
      <c r="I686" s="54"/>
      <c r="J686" s="54"/>
      <c r="K686" s="54"/>
      <c r="L686" s="54"/>
      <c r="M686" s="54"/>
      <c r="N686" s="54"/>
      <c r="O686" s="54"/>
      <c r="P686" s="54"/>
      <c r="Q686" s="54"/>
      <c r="R686" s="54"/>
      <c r="S686" s="54"/>
      <c r="T686" s="54"/>
      <c r="U686" s="54"/>
      <c r="V686" s="54"/>
      <c r="W686" s="54"/>
      <c r="X686" s="54"/>
      <c r="Y686" s="54"/>
      <c r="Z686" s="54"/>
    </row>
    <row r="687" spans="1:26" ht="24.75" customHeight="1">
      <c r="A687" s="54"/>
      <c r="B687" s="54"/>
      <c r="C687" s="54"/>
      <c r="D687" s="54"/>
      <c r="E687" s="54"/>
      <c r="F687" s="54"/>
      <c r="G687" s="54"/>
      <c r="H687" s="54"/>
      <c r="I687" s="54"/>
      <c r="J687" s="54"/>
      <c r="K687" s="54"/>
      <c r="L687" s="54"/>
      <c r="M687" s="54"/>
      <c r="N687" s="54"/>
      <c r="O687" s="54"/>
      <c r="P687" s="54"/>
      <c r="Q687" s="54"/>
      <c r="R687" s="54"/>
      <c r="S687" s="54"/>
      <c r="T687" s="54"/>
      <c r="U687" s="54"/>
      <c r="V687" s="54"/>
      <c r="W687" s="54"/>
      <c r="X687" s="54"/>
      <c r="Y687" s="54"/>
      <c r="Z687" s="54"/>
    </row>
    <row r="688" spans="1:26" ht="24.75" customHeight="1">
      <c r="A688" s="54"/>
      <c r="B688" s="54"/>
      <c r="C688" s="54"/>
      <c r="D688" s="54"/>
      <c r="E688" s="54"/>
      <c r="F688" s="54"/>
      <c r="G688" s="54"/>
      <c r="H688" s="54"/>
      <c r="I688" s="54"/>
      <c r="J688" s="54"/>
      <c r="K688" s="54"/>
      <c r="L688" s="54"/>
      <c r="M688" s="54"/>
      <c r="N688" s="54"/>
      <c r="O688" s="54"/>
      <c r="P688" s="54"/>
      <c r="Q688" s="54"/>
      <c r="R688" s="54"/>
      <c r="S688" s="54"/>
      <c r="T688" s="54"/>
      <c r="U688" s="54"/>
      <c r="V688" s="54"/>
      <c r="W688" s="54"/>
      <c r="X688" s="54"/>
      <c r="Y688" s="54"/>
      <c r="Z688" s="54"/>
    </row>
    <row r="689" spans="1:26" ht="24.75" customHeight="1">
      <c r="A689" s="54"/>
      <c r="B689" s="54"/>
      <c r="C689" s="54"/>
      <c r="D689" s="54"/>
      <c r="E689" s="54"/>
      <c r="F689" s="54"/>
      <c r="G689" s="54"/>
      <c r="H689" s="54"/>
      <c r="I689" s="54"/>
      <c r="J689" s="54"/>
      <c r="K689" s="54"/>
      <c r="L689" s="54"/>
      <c r="M689" s="54"/>
      <c r="N689" s="54"/>
      <c r="O689" s="54"/>
      <c r="P689" s="54"/>
      <c r="Q689" s="54"/>
      <c r="R689" s="54"/>
      <c r="S689" s="54"/>
      <c r="T689" s="54"/>
      <c r="U689" s="54"/>
      <c r="V689" s="54"/>
      <c r="W689" s="54"/>
      <c r="X689" s="54"/>
      <c r="Y689" s="54"/>
      <c r="Z689" s="54"/>
    </row>
    <row r="690" spans="1:26" ht="24.75" customHeight="1">
      <c r="A690" s="54"/>
      <c r="B690" s="54"/>
      <c r="C690" s="54"/>
      <c r="D690" s="54"/>
      <c r="E690" s="54"/>
      <c r="F690" s="54"/>
      <c r="G690" s="54"/>
      <c r="H690" s="54"/>
      <c r="I690" s="54"/>
      <c r="J690" s="54"/>
      <c r="K690" s="54"/>
      <c r="L690" s="54"/>
      <c r="M690" s="54"/>
      <c r="N690" s="54"/>
      <c r="O690" s="54"/>
      <c r="P690" s="54"/>
      <c r="Q690" s="54"/>
      <c r="R690" s="54"/>
      <c r="S690" s="54"/>
      <c r="T690" s="54"/>
      <c r="U690" s="54"/>
      <c r="V690" s="54"/>
      <c r="W690" s="54"/>
      <c r="X690" s="54"/>
      <c r="Y690" s="54"/>
      <c r="Z690" s="54"/>
    </row>
    <row r="691" spans="1:26" ht="24.75" customHeight="1">
      <c r="A691" s="54"/>
      <c r="B691" s="54"/>
      <c r="C691" s="54"/>
      <c r="D691" s="54"/>
      <c r="E691" s="54"/>
      <c r="F691" s="54"/>
      <c r="G691" s="54"/>
      <c r="H691" s="54"/>
      <c r="I691" s="54"/>
      <c r="J691" s="54"/>
      <c r="K691" s="54"/>
      <c r="L691" s="54"/>
      <c r="M691" s="54"/>
      <c r="N691" s="54"/>
      <c r="O691" s="54"/>
      <c r="P691" s="54"/>
      <c r="Q691" s="54"/>
      <c r="R691" s="54"/>
      <c r="S691" s="54"/>
      <c r="T691" s="54"/>
      <c r="U691" s="54"/>
      <c r="V691" s="54"/>
      <c r="W691" s="54"/>
      <c r="X691" s="54"/>
      <c r="Y691" s="54"/>
      <c r="Z691" s="54"/>
    </row>
    <row r="692" spans="1:26" ht="24.75" customHeight="1">
      <c r="A692" s="54"/>
      <c r="B692" s="54"/>
      <c r="C692" s="54"/>
      <c r="D692" s="54"/>
      <c r="E692" s="54"/>
      <c r="F692" s="54"/>
      <c r="G692" s="54"/>
      <c r="H692" s="54"/>
      <c r="I692" s="54"/>
      <c r="J692" s="54"/>
      <c r="K692" s="54"/>
      <c r="L692" s="54"/>
      <c r="M692" s="54"/>
      <c r="N692" s="54"/>
      <c r="O692" s="54"/>
      <c r="P692" s="54"/>
      <c r="Q692" s="54"/>
      <c r="R692" s="54"/>
      <c r="S692" s="54"/>
      <c r="T692" s="54"/>
      <c r="U692" s="54"/>
      <c r="V692" s="54"/>
      <c r="W692" s="54"/>
      <c r="X692" s="54"/>
      <c r="Y692" s="54"/>
      <c r="Z692" s="54"/>
    </row>
    <row r="693" spans="1:26" ht="24.75" customHeight="1">
      <c r="A693" s="54"/>
      <c r="B693" s="54"/>
      <c r="C693" s="54"/>
      <c r="D693" s="54"/>
      <c r="E693" s="54"/>
      <c r="F693" s="54"/>
      <c r="G693" s="54"/>
      <c r="H693" s="54"/>
      <c r="I693" s="54"/>
      <c r="J693" s="54"/>
      <c r="K693" s="54"/>
      <c r="L693" s="54"/>
      <c r="M693" s="54"/>
      <c r="N693" s="54"/>
      <c r="O693" s="54"/>
      <c r="P693" s="54"/>
      <c r="Q693" s="54"/>
      <c r="R693" s="54"/>
      <c r="S693" s="54"/>
      <c r="T693" s="54"/>
      <c r="U693" s="54"/>
      <c r="V693" s="54"/>
      <c r="W693" s="54"/>
      <c r="X693" s="54"/>
      <c r="Y693" s="54"/>
      <c r="Z693" s="54"/>
    </row>
    <row r="694" spans="1:26" ht="24.75" customHeight="1">
      <c r="A694" s="54"/>
      <c r="B694" s="54"/>
      <c r="C694" s="54"/>
      <c r="D694" s="54"/>
      <c r="E694" s="54"/>
      <c r="F694" s="54"/>
      <c r="G694" s="54"/>
      <c r="H694" s="54"/>
      <c r="I694" s="54"/>
      <c r="J694" s="54"/>
      <c r="K694" s="54"/>
      <c r="L694" s="54"/>
      <c r="M694" s="54"/>
      <c r="N694" s="54"/>
      <c r="O694" s="54"/>
      <c r="P694" s="54"/>
      <c r="Q694" s="54"/>
      <c r="R694" s="54"/>
      <c r="S694" s="54"/>
      <c r="T694" s="54"/>
      <c r="U694" s="54"/>
      <c r="V694" s="54"/>
      <c r="W694" s="54"/>
      <c r="X694" s="54"/>
      <c r="Y694" s="54"/>
      <c r="Z694" s="54"/>
    </row>
    <row r="695" spans="1:26" ht="24.75" customHeight="1">
      <c r="A695" s="54"/>
      <c r="B695" s="54"/>
      <c r="C695" s="54"/>
      <c r="D695" s="54"/>
      <c r="E695" s="54"/>
      <c r="F695" s="54"/>
      <c r="G695" s="54"/>
      <c r="H695" s="54"/>
      <c r="I695" s="54"/>
      <c r="J695" s="54"/>
      <c r="K695" s="54"/>
      <c r="L695" s="54"/>
      <c r="M695" s="54"/>
      <c r="N695" s="54"/>
      <c r="O695" s="54"/>
      <c r="P695" s="54"/>
      <c r="Q695" s="54"/>
      <c r="R695" s="54"/>
      <c r="S695" s="54"/>
      <c r="T695" s="54"/>
      <c r="U695" s="54"/>
      <c r="V695" s="54"/>
      <c r="W695" s="54"/>
      <c r="X695" s="54"/>
      <c r="Y695" s="54"/>
      <c r="Z695" s="54"/>
    </row>
    <row r="696" spans="1:26" ht="24.75" customHeight="1">
      <c r="A696" s="54"/>
      <c r="B696" s="54"/>
      <c r="C696" s="54"/>
      <c r="D696" s="54"/>
      <c r="E696" s="54"/>
      <c r="F696" s="54"/>
      <c r="G696" s="54"/>
      <c r="H696" s="54"/>
      <c r="I696" s="54"/>
      <c r="J696" s="54"/>
      <c r="K696" s="54"/>
      <c r="L696" s="54"/>
      <c r="M696" s="54"/>
      <c r="N696" s="54"/>
      <c r="O696" s="54"/>
      <c r="P696" s="54"/>
      <c r="Q696" s="54"/>
      <c r="R696" s="54"/>
      <c r="S696" s="54"/>
      <c r="T696" s="54"/>
      <c r="U696" s="54"/>
      <c r="V696" s="54"/>
      <c r="W696" s="54"/>
      <c r="X696" s="54"/>
      <c r="Y696" s="54"/>
      <c r="Z696" s="54"/>
    </row>
    <row r="697" spans="1:26" ht="24.75" customHeight="1">
      <c r="A697" s="54"/>
      <c r="B697" s="54"/>
      <c r="C697" s="54"/>
      <c r="D697" s="54"/>
      <c r="E697" s="54"/>
      <c r="F697" s="54"/>
      <c r="G697" s="54"/>
      <c r="H697" s="54"/>
      <c r="I697" s="54"/>
      <c r="J697" s="54"/>
      <c r="K697" s="54"/>
      <c r="L697" s="54"/>
      <c r="M697" s="54"/>
      <c r="N697" s="54"/>
      <c r="O697" s="54"/>
      <c r="P697" s="54"/>
      <c r="Q697" s="54"/>
      <c r="R697" s="54"/>
      <c r="S697" s="54"/>
      <c r="T697" s="54"/>
      <c r="U697" s="54"/>
      <c r="V697" s="54"/>
      <c r="W697" s="54"/>
      <c r="X697" s="54"/>
      <c r="Y697" s="54"/>
      <c r="Z697" s="54"/>
    </row>
    <row r="698" spans="1:26" ht="24.75" customHeight="1">
      <c r="A698" s="54"/>
      <c r="B698" s="54"/>
      <c r="C698" s="54"/>
      <c r="D698" s="54"/>
      <c r="E698" s="54"/>
      <c r="F698" s="54"/>
      <c r="G698" s="54"/>
      <c r="H698" s="54"/>
      <c r="I698" s="54"/>
      <c r="J698" s="54"/>
      <c r="K698" s="54"/>
      <c r="L698" s="54"/>
      <c r="M698" s="54"/>
      <c r="N698" s="54"/>
      <c r="O698" s="54"/>
      <c r="P698" s="54"/>
      <c r="Q698" s="54"/>
      <c r="R698" s="54"/>
      <c r="S698" s="54"/>
      <c r="T698" s="54"/>
      <c r="U698" s="54"/>
      <c r="V698" s="54"/>
      <c r="W698" s="54"/>
      <c r="X698" s="54"/>
      <c r="Y698" s="54"/>
      <c r="Z698" s="54"/>
    </row>
    <row r="699" spans="1:26" ht="24.75" customHeight="1">
      <c r="A699" s="54"/>
      <c r="B699" s="54"/>
      <c r="C699" s="54"/>
      <c r="D699" s="54"/>
      <c r="E699" s="54"/>
      <c r="F699" s="54"/>
      <c r="G699" s="54"/>
      <c r="H699" s="54"/>
      <c r="I699" s="54"/>
      <c r="J699" s="54"/>
      <c r="K699" s="54"/>
      <c r="L699" s="54"/>
      <c r="M699" s="54"/>
      <c r="N699" s="54"/>
      <c r="O699" s="54"/>
      <c r="P699" s="54"/>
      <c r="Q699" s="54"/>
      <c r="R699" s="54"/>
      <c r="S699" s="54"/>
      <c r="T699" s="54"/>
      <c r="U699" s="54"/>
      <c r="V699" s="54"/>
      <c r="W699" s="54"/>
      <c r="X699" s="54"/>
      <c r="Y699" s="54"/>
      <c r="Z699" s="54"/>
    </row>
    <row r="700" spans="1:26" ht="24.75" customHeight="1">
      <c r="A700" s="54"/>
      <c r="B700" s="54"/>
      <c r="C700" s="54"/>
      <c r="D700" s="54"/>
      <c r="E700" s="54"/>
      <c r="F700" s="54"/>
      <c r="G700" s="54"/>
      <c r="H700" s="54"/>
      <c r="I700" s="54"/>
      <c r="J700" s="54"/>
      <c r="K700" s="54"/>
      <c r="L700" s="54"/>
      <c r="M700" s="54"/>
      <c r="N700" s="54"/>
      <c r="O700" s="54"/>
      <c r="P700" s="54"/>
      <c r="Q700" s="54"/>
      <c r="R700" s="54"/>
      <c r="S700" s="54"/>
      <c r="T700" s="54"/>
      <c r="U700" s="54"/>
      <c r="V700" s="54"/>
      <c r="W700" s="54"/>
      <c r="X700" s="54"/>
      <c r="Y700" s="54"/>
      <c r="Z700" s="54"/>
    </row>
    <row r="701" spans="1:26" ht="24.75" customHeight="1">
      <c r="A701" s="54"/>
      <c r="B701" s="54"/>
      <c r="C701" s="54"/>
      <c r="D701" s="54"/>
      <c r="E701" s="54"/>
      <c r="F701" s="54"/>
      <c r="G701" s="54"/>
      <c r="H701" s="54"/>
      <c r="I701" s="54"/>
      <c r="J701" s="54"/>
      <c r="K701" s="54"/>
      <c r="L701" s="54"/>
      <c r="M701" s="54"/>
      <c r="N701" s="54"/>
      <c r="O701" s="54"/>
      <c r="P701" s="54"/>
      <c r="Q701" s="54"/>
      <c r="R701" s="54"/>
      <c r="S701" s="54"/>
      <c r="T701" s="54"/>
      <c r="U701" s="54"/>
      <c r="V701" s="54"/>
      <c r="W701" s="54"/>
      <c r="X701" s="54"/>
      <c r="Y701" s="54"/>
      <c r="Z701" s="54"/>
    </row>
    <row r="702" spans="1:26" ht="24.75" customHeight="1">
      <c r="A702" s="54"/>
      <c r="B702" s="54"/>
      <c r="C702" s="54"/>
      <c r="D702" s="54"/>
      <c r="E702" s="54"/>
      <c r="F702" s="54"/>
      <c r="G702" s="54"/>
      <c r="H702" s="54"/>
      <c r="I702" s="54"/>
      <c r="J702" s="54"/>
      <c r="K702" s="54"/>
      <c r="L702" s="54"/>
      <c r="M702" s="54"/>
      <c r="N702" s="54"/>
      <c r="O702" s="54"/>
      <c r="P702" s="54"/>
      <c r="Q702" s="54"/>
      <c r="R702" s="54"/>
      <c r="S702" s="54"/>
      <c r="T702" s="54"/>
      <c r="U702" s="54"/>
      <c r="V702" s="54"/>
      <c r="W702" s="54"/>
      <c r="X702" s="54"/>
      <c r="Y702" s="54"/>
      <c r="Z702" s="54"/>
    </row>
    <row r="703" spans="1:26" ht="24.75" customHeight="1">
      <c r="A703" s="54"/>
      <c r="B703" s="54"/>
      <c r="C703" s="54"/>
      <c r="D703" s="54"/>
      <c r="E703" s="54"/>
      <c r="F703" s="54"/>
      <c r="G703" s="54"/>
      <c r="H703" s="54"/>
      <c r="I703" s="54"/>
      <c r="J703" s="54"/>
      <c r="K703" s="54"/>
      <c r="L703" s="54"/>
      <c r="M703" s="54"/>
      <c r="N703" s="54"/>
      <c r="O703" s="54"/>
      <c r="P703" s="54"/>
      <c r="Q703" s="54"/>
      <c r="R703" s="54"/>
      <c r="S703" s="54"/>
      <c r="T703" s="54"/>
      <c r="U703" s="54"/>
      <c r="V703" s="54"/>
      <c r="W703" s="54"/>
      <c r="X703" s="54"/>
      <c r="Y703" s="54"/>
      <c r="Z703" s="54"/>
    </row>
    <row r="704" spans="1:26" ht="24.75" customHeight="1">
      <c r="A704" s="54"/>
      <c r="B704" s="54"/>
      <c r="C704" s="54"/>
      <c r="D704" s="54"/>
      <c r="E704" s="54"/>
      <c r="F704" s="54"/>
      <c r="G704" s="54"/>
      <c r="H704" s="54"/>
      <c r="I704" s="54"/>
      <c r="J704" s="54"/>
      <c r="K704" s="54"/>
      <c r="L704" s="54"/>
      <c r="M704" s="54"/>
      <c r="N704" s="54"/>
      <c r="O704" s="54"/>
      <c r="P704" s="54"/>
      <c r="Q704" s="54"/>
      <c r="R704" s="54"/>
      <c r="S704" s="54"/>
      <c r="T704" s="54"/>
      <c r="U704" s="54"/>
      <c r="V704" s="54"/>
      <c r="W704" s="54"/>
      <c r="X704" s="54"/>
      <c r="Y704" s="54"/>
      <c r="Z704" s="54"/>
    </row>
    <row r="705" spans="1:26" ht="24.75" customHeight="1">
      <c r="A705" s="54"/>
      <c r="B705" s="54"/>
      <c r="C705" s="54"/>
      <c r="D705" s="54"/>
      <c r="E705" s="54"/>
      <c r="F705" s="54"/>
      <c r="G705" s="54"/>
      <c r="H705" s="54"/>
      <c r="I705" s="54"/>
      <c r="J705" s="54"/>
      <c r="K705" s="54"/>
      <c r="L705" s="54"/>
      <c r="M705" s="54"/>
      <c r="N705" s="54"/>
      <c r="O705" s="54"/>
      <c r="P705" s="54"/>
      <c r="Q705" s="54"/>
      <c r="R705" s="54"/>
      <c r="S705" s="54"/>
      <c r="T705" s="54"/>
      <c r="U705" s="54"/>
      <c r="V705" s="54"/>
      <c r="W705" s="54"/>
      <c r="X705" s="54"/>
      <c r="Y705" s="54"/>
      <c r="Z705" s="54"/>
    </row>
    <row r="706" spans="1:26" ht="24.75" customHeight="1">
      <c r="A706" s="54"/>
      <c r="B706" s="54"/>
      <c r="C706" s="54"/>
      <c r="D706" s="54"/>
      <c r="E706" s="54"/>
      <c r="F706" s="54"/>
      <c r="G706" s="54"/>
      <c r="H706" s="54"/>
      <c r="I706" s="54"/>
      <c r="J706" s="54"/>
      <c r="K706" s="54"/>
      <c r="L706" s="54"/>
      <c r="M706" s="54"/>
      <c r="N706" s="54"/>
      <c r="O706" s="54"/>
      <c r="P706" s="54"/>
      <c r="Q706" s="54"/>
      <c r="R706" s="54"/>
      <c r="S706" s="54"/>
      <c r="T706" s="54"/>
      <c r="U706" s="54"/>
      <c r="V706" s="54"/>
      <c r="W706" s="54"/>
      <c r="X706" s="54"/>
      <c r="Y706" s="54"/>
      <c r="Z706" s="54"/>
    </row>
    <row r="707" spans="1:26" ht="24.75" customHeight="1">
      <c r="A707" s="54"/>
      <c r="B707" s="54"/>
      <c r="C707" s="54"/>
      <c r="D707" s="54"/>
      <c r="E707" s="54"/>
      <c r="F707" s="54"/>
      <c r="G707" s="54"/>
      <c r="H707" s="54"/>
      <c r="I707" s="54"/>
      <c r="J707" s="54"/>
      <c r="K707" s="54"/>
      <c r="L707" s="54"/>
      <c r="M707" s="54"/>
      <c r="N707" s="54"/>
      <c r="O707" s="54"/>
      <c r="P707" s="54"/>
      <c r="Q707" s="54"/>
      <c r="R707" s="54"/>
      <c r="S707" s="54"/>
      <c r="T707" s="54"/>
      <c r="U707" s="54"/>
      <c r="V707" s="54"/>
      <c r="W707" s="54"/>
      <c r="X707" s="54"/>
      <c r="Y707" s="54"/>
      <c r="Z707" s="54"/>
    </row>
    <row r="708" spans="1:26" ht="24.75" customHeight="1">
      <c r="A708" s="54"/>
      <c r="B708" s="54"/>
      <c r="C708" s="54"/>
      <c r="D708" s="54"/>
      <c r="E708" s="54"/>
      <c r="F708" s="54"/>
      <c r="G708" s="54"/>
      <c r="H708" s="54"/>
      <c r="I708" s="54"/>
      <c r="J708" s="54"/>
      <c r="K708" s="54"/>
      <c r="L708" s="54"/>
      <c r="M708" s="54"/>
      <c r="N708" s="54"/>
      <c r="O708" s="54"/>
      <c r="P708" s="54"/>
      <c r="Q708" s="54"/>
      <c r="R708" s="54"/>
      <c r="S708" s="54"/>
      <c r="T708" s="54"/>
      <c r="U708" s="54"/>
      <c r="V708" s="54"/>
      <c r="W708" s="54"/>
      <c r="X708" s="54"/>
      <c r="Y708" s="54"/>
      <c r="Z708" s="54"/>
    </row>
    <row r="709" spans="1:26" ht="24.75" customHeight="1">
      <c r="A709" s="54"/>
      <c r="B709" s="54"/>
      <c r="C709" s="54"/>
      <c r="D709" s="54"/>
      <c r="E709" s="54"/>
      <c r="F709" s="54"/>
      <c r="G709" s="54"/>
      <c r="H709" s="54"/>
      <c r="I709" s="54"/>
      <c r="J709" s="54"/>
      <c r="K709" s="54"/>
      <c r="L709" s="54"/>
      <c r="M709" s="54"/>
      <c r="N709" s="54"/>
      <c r="O709" s="54"/>
      <c r="P709" s="54"/>
      <c r="Q709" s="54"/>
      <c r="R709" s="54"/>
      <c r="S709" s="54"/>
      <c r="T709" s="54"/>
      <c r="U709" s="54"/>
      <c r="V709" s="54"/>
      <c r="W709" s="54"/>
      <c r="X709" s="54"/>
      <c r="Y709" s="54"/>
      <c r="Z709" s="54"/>
    </row>
    <row r="710" spans="1:26" ht="24.75" customHeight="1">
      <c r="A710" s="54"/>
      <c r="B710" s="54"/>
      <c r="C710" s="54"/>
      <c r="D710" s="54"/>
      <c r="E710" s="54"/>
      <c r="F710" s="54"/>
      <c r="G710" s="54"/>
      <c r="H710" s="54"/>
      <c r="I710" s="54"/>
      <c r="J710" s="54"/>
      <c r="K710" s="54"/>
      <c r="L710" s="54"/>
      <c r="M710" s="54"/>
      <c r="N710" s="54"/>
      <c r="O710" s="54"/>
      <c r="P710" s="54"/>
      <c r="Q710" s="54"/>
      <c r="R710" s="54"/>
      <c r="S710" s="54"/>
      <c r="T710" s="54"/>
      <c r="U710" s="54"/>
      <c r="V710" s="54"/>
      <c r="W710" s="54"/>
      <c r="X710" s="54"/>
      <c r="Y710" s="54"/>
      <c r="Z710" s="54"/>
    </row>
    <row r="711" spans="1:26" ht="24.75" customHeight="1">
      <c r="A711" s="54"/>
      <c r="B711" s="54"/>
      <c r="C711" s="54"/>
      <c r="D711" s="54"/>
      <c r="E711" s="54"/>
      <c r="F711" s="54"/>
      <c r="G711" s="54"/>
      <c r="H711" s="54"/>
      <c r="I711" s="54"/>
      <c r="J711" s="54"/>
      <c r="K711" s="54"/>
      <c r="L711" s="54"/>
      <c r="M711" s="54"/>
      <c r="N711" s="54"/>
      <c r="O711" s="54"/>
      <c r="P711" s="54"/>
      <c r="Q711" s="54"/>
      <c r="R711" s="54"/>
      <c r="S711" s="54"/>
      <c r="T711" s="54"/>
      <c r="U711" s="54"/>
      <c r="V711" s="54"/>
      <c r="W711" s="54"/>
      <c r="X711" s="54"/>
      <c r="Y711" s="54"/>
      <c r="Z711" s="54"/>
    </row>
    <row r="712" spans="1:26" ht="24.75" customHeight="1">
      <c r="A712" s="54"/>
      <c r="B712" s="54"/>
      <c r="C712" s="54"/>
      <c r="D712" s="54"/>
      <c r="E712" s="54"/>
      <c r="F712" s="54"/>
      <c r="G712" s="54"/>
      <c r="H712" s="54"/>
      <c r="I712" s="54"/>
      <c r="J712" s="54"/>
      <c r="K712" s="54"/>
      <c r="L712" s="54"/>
      <c r="M712" s="54"/>
      <c r="N712" s="54"/>
      <c r="O712" s="54"/>
      <c r="P712" s="54"/>
      <c r="Q712" s="54"/>
      <c r="R712" s="54"/>
      <c r="S712" s="54"/>
      <c r="T712" s="54"/>
      <c r="U712" s="54"/>
      <c r="V712" s="54"/>
      <c r="W712" s="54"/>
      <c r="X712" s="54"/>
      <c r="Y712" s="54"/>
      <c r="Z712" s="54"/>
    </row>
    <row r="713" spans="1:26" ht="24.75" customHeight="1">
      <c r="A713" s="54"/>
      <c r="B713" s="54"/>
      <c r="C713" s="54"/>
      <c r="D713" s="54"/>
      <c r="E713" s="54"/>
      <c r="F713" s="54"/>
      <c r="G713" s="54"/>
      <c r="H713" s="54"/>
      <c r="I713" s="54"/>
      <c r="J713" s="54"/>
      <c r="K713" s="54"/>
      <c r="L713" s="54"/>
      <c r="M713" s="54"/>
      <c r="N713" s="54"/>
      <c r="O713" s="54"/>
      <c r="P713" s="54"/>
      <c r="Q713" s="54"/>
      <c r="R713" s="54"/>
      <c r="S713" s="54"/>
      <c r="T713" s="54"/>
      <c r="U713" s="54"/>
      <c r="V713" s="54"/>
      <c r="W713" s="54"/>
      <c r="X713" s="54"/>
      <c r="Y713" s="54"/>
      <c r="Z713" s="54"/>
    </row>
    <row r="714" spans="1:26" ht="24.75" customHeight="1">
      <c r="A714" s="54"/>
      <c r="B714" s="54"/>
      <c r="C714" s="54"/>
      <c r="D714" s="54"/>
      <c r="E714" s="54"/>
      <c r="F714" s="54"/>
      <c r="G714" s="54"/>
      <c r="H714" s="54"/>
      <c r="I714" s="54"/>
      <c r="J714" s="54"/>
      <c r="K714" s="54"/>
      <c r="L714" s="54"/>
      <c r="M714" s="54"/>
      <c r="N714" s="54"/>
      <c r="O714" s="54"/>
      <c r="P714" s="54"/>
      <c r="Q714" s="54"/>
      <c r="R714" s="54"/>
      <c r="S714" s="54"/>
      <c r="T714" s="54"/>
      <c r="U714" s="54"/>
      <c r="V714" s="54"/>
      <c r="W714" s="54"/>
      <c r="X714" s="54"/>
      <c r="Y714" s="54"/>
      <c r="Z714" s="54"/>
    </row>
    <row r="715" spans="1:26" ht="24.75" customHeight="1">
      <c r="A715" s="54"/>
      <c r="B715" s="54"/>
      <c r="C715" s="54"/>
      <c r="D715" s="54"/>
      <c r="E715" s="54"/>
      <c r="F715" s="54"/>
      <c r="G715" s="54"/>
      <c r="H715" s="54"/>
      <c r="I715" s="54"/>
      <c r="J715" s="54"/>
      <c r="K715" s="54"/>
      <c r="L715" s="54"/>
      <c r="M715" s="54"/>
      <c r="N715" s="54"/>
      <c r="O715" s="54"/>
      <c r="P715" s="54"/>
      <c r="Q715" s="54"/>
      <c r="R715" s="54"/>
      <c r="S715" s="54"/>
      <c r="T715" s="54"/>
      <c r="U715" s="54"/>
      <c r="V715" s="54"/>
      <c r="W715" s="54"/>
      <c r="X715" s="54"/>
      <c r="Y715" s="54"/>
      <c r="Z715" s="54"/>
    </row>
    <row r="716" spans="1:26" ht="24.75" customHeight="1">
      <c r="A716" s="54"/>
      <c r="B716" s="54"/>
      <c r="C716" s="54"/>
      <c r="D716" s="54"/>
      <c r="E716" s="54"/>
      <c r="F716" s="54"/>
      <c r="G716" s="54"/>
      <c r="H716" s="54"/>
      <c r="I716" s="54"/>
      <c r="J716" s="54"/>
      <c r="K716" s="54"/>
      <c r="L716" s="54"/>
      <c r="M716" s="54"/>
      <c r="N716" s="54"/>
      <c r="O716" s="54"/>
      <c r="P716" s="54"/>
      <c r="Q716" s="54"/>
      <c r="R716" s="54"/>
      <c r="S716" s="54"/>
      <c r="T716" s="54"/>
      <c r="U716" s="54"/>
      <c r="V716" s="54"/>
      <c r="W716" s="54"/>
      <c r="X716" s="54"/>
      <c r="Y716" s="54"/>
      <c r="Z716" s="54"/>
    </row>
    <row r="717" spans="1:26" ht="24.75" customHeight="1">
      <c r="A717" s="54"/>
      <c r="B717" s="54"/>
      <c r="C717" s="54"/>
      <c r="D717" s="54"/>
      <c r="E717" s="54"/>
      <c r="F717" s="54"/>
      <c r="G717" s="54"/>
      <c r="H717" s="54"/>
      <c r="I717" s="54"/>
      <c r="J717" s="54"/>
      <c r="K717" s="54"/>
      <c r="L717" s="54"/>
      <c r="M717" s="54"/>
      <c r="N717" s="54"/>
      <c r="O717" s="54"/>
      <c r="P717" s="54"/>
      <c r="Q717" s="54"/>
      <c r="R717" s="54"/>
      <c r="S717" s="54"/>
      <c r="T717" s="54"/>
      <c r="U717" s="54"/>
      <c r="V717" s="54"/>
      <c r="W717" s="54"/>
      <c r="X717" s="54"/>
      <c r="Y717" s="54"/>
      <c r="Z717" s="54"/>
    </row>
    <row r="718" spans="1:26" ht="24.75" customHeight="1">
      <c r="A718" s="54"/>
      <c r="B718" s="54"/>
      <c r="C718" s="54"/>
      <c r="D718" s="54"/>
      <c r="E718" s="54"/>
      <c r="F718" s="54"/>
      <c r="G718" s="54"/>
      <c r="H718" s="54"/>
      <c r="I718" s="54"/>
      <c r="J718" s="54"/>
      <c r="K718" s="54"/>
      <c r="L718" s="54"/>
      <c r="M718" s="54"/>
      <c r="N718" s="54"/>
      <c r="O718" s="54"/>
      <c r="P718" s="54"/>
      <c r="Q718" s="54"/>
      <c r="R718" s="54"/>
      <c r="S718" s="54"/>
      <c r="T718" s="54"/>
      <c r="U718" s="54"/>
      <c r="V718" s="54"/>
      <c r="W718" s="54"/>
      <c r="X718" s="54"/>
      <c r="Y718" s="54"/>
      <c r="Z718" s="54"/>
    </row>
    <row r="719" spans="1:26" ht="24.75" customHeight="1">
      <c r="A719" s="54"/>
      <c r="B719" s="54"/>
      <c r="C719" s="54"/>
      <c r="D719" s="54"/>
      <c r="E719" s="54"/>
      <c r="F719" s="54"/>
      <c r="G719" s="54"/>
      <c r="H719" s="54"/>
      <c r="I719" s="54"/>
      <c r="J719" s="54"/>
      <c r="K719" s="54"/>
      <c r="L719" s="54"/>
      <c r="M719" s="54"/>
      <c r="N719" s="54"/>
      <c r="O719" s="54"/>
      <c r="P719" s="54"/>
      <c r="Q719" s="54"/>
      <c r="R719" s="54"/>
      <c r="S719" s="54"/>
      <c r="T719" s="54"/>
      <c r="U719" s="54"/>
      <c r="V719" s="54"/>
      <c r="W719" s="54"/>
      <c r="X719" s="54"/>
      <c r="Y719" s="54"/>
      <c r="Z719" s="54"/>
    </row>
    <row r="720" spans="1:26" ht="24.75" customHeight="1">
      <c r="A720" s="54"/>
      <c r="B720" s="54"/>
      <c r="C720" s="54"/>
      <c r="D720" s="54"/>
      <c r="E720" s="54"/>
      <c r="F720" s="54"/>
      <c r="G720" s="54"/>
      <c r="H720" s="54"/>
      <c r="I720" s="54"/>
      <c r="J720" s="54"/>
      <c r="K720" s="54"/>
      <c r="L720" s="54"/>
      <c r="M720" s="54"/>
      <c r="N720" s="54"/>
      <c r="O720" s="54"/>
      <c r="P720" s="54"/>
      <c r="Q720" s="54"/>
      <c r="R720" s="54"/>
      <c r="S720" s="54"/>
      <c r="T720" s="54"/>
      <c r="U720" s="54"/>
      <c r="V720" s="54"/>
      <c r="W720" s="54"/>
      <c r="X720" s="54"/>
      <c r="Y720" s="54"/>
      <c r="Z720" s="54"/>
    </row>
    <row r="721" spans="1:26" ht="24.75" customHeight="1">
      <c r="A721" s="54"/>
      <c r="B721" s="54"/>
      <c r="C721" s="54"/>
      <c r="D721" s="54"/>
      <c r="E721" s="54"/>
      <c r="F721" s="54"/>
      <c r="G721" s="54"/>
      <c r="H721" s="54"/>
      <c r="I721" s="54"/>
      <c r="J721" s="54"/>
      <c r="K721" s="54"/>
      <c r="L721" s="54"/>
      <c r="M721" s="54"/>
      <c r="N721" s="54"/>
      <c r="O721" s="54"/>
      <c r="P721" s="54"/>
      <c r="Q721" s="54"/>
      <c r="R721" s="54"/>
      <c r="S721" s="54"/>
      <c r="T721" s="54"/>
      <c r="U721" s="54"/>
      <c r="V721" s="54"/>
      <c r="W721" s="54"/>
      <c r="X721" s="54"/>
      <c r="Y721" s="54"/>
      <c r="Z721" s="54"/>
    </row>
    <row r="722" spans="1:26" ht="24.75" customHeight="1">
      <c r="A722" s="54"/>
      <c r="B722" s="54"/>
      <c r="C722" s="54"/>
      <c r="D722" s="54"/>
      <c r="E722" s="54"/>
      <c r="F722" s="54"/>
      <c r="G722" s="54"/>
      <c r="H722" s="54"/>
      <c r="I722" s="54"/>
      <c r="J722" s="54"/>
      <c r="K722" s="54"/>
      <c r="L722" s="54"/>
      <c r="M722" s="54"/>
      <c r="N722" s="54"/>
      <c r="O722" s="54"/>
      <c r="P722" s="54"/>
      <c r="Q722" s="54"/>
      <c r="R722" s="54"/>
      <c r="S722" s="54"/>
      <c r="T722" s="54"/>
      <c r="U722" s="54"/>
      <c r="V722" s="54"/>
      <c r="W722" s="54"/>
      <c r="X722" s="54"/>
      <c r="Y722" s="54"/>
      <c r="Z722" s="54"/>
    </row>
    <row r="723" spans="1:26" ht="24.75" customHeight="1">
      <c r="A723" s="54"/>
      <c r="B723" s="54"/>
      <c r="C723" s="54"/>
      <c r="D723" s="54"/>
      <c r="E723" s="54"/>
      <c r="F723" s="54"/>
      <c r="G723" s="54"/>
      <c r="H723" s="54"/>
      <c r="I723" s="54"/>
      <c r="J723" s="54"/>
      <c r="K723" s="54"/>
      <c r="L723" s="54"/>
      <c r="M723" s="54"/>
      <c r="N723" s="54"/>
      <c r="O723" s="54"/>
      <c r="P723" s="54"/>
      <c r="Q723" s="54"/>
      <c r="R723" s="54"/>
      <c r="S723" s="54"/>
      <c r="T723" s="54"/>
      <c r="U723" s="54"/>
      <c r="V723" s="54"/>
      <c r="W723" s="54"/>
      <c r="X723" s="54"/>
      <c r="Y723" s="54"/>
      <c r="Z723" s="54"/>
    </row>
    <row r="724" spans="1:26" ht="24.75" customHeight="1">
      <c r="A724" s="54"/>
      <c r="B724" s="54"/>
      <c r="C724" s="54"/>
      <c r="D724" s="54"/>
      <c r="E724" s="54"/>
      <c r="F724" s="54"/>
      <c r="G724" s="54"/>
      <c r="H724" s="54"/>
      <c r="I724" s="54"/>
      <c r="J724" s="54"/>
      <c r="K724" s="54"/>
      <c r="L724" s="54"/>
      <c r="M724" s="54"/>
      <c r="N724" s="54"/>
      <c r="O724" s="54"/>
      <c r="P724" s="54"/>
      <c r="Q724" s="54"/>
      <c r="R724" s="54"/>
      <c r="S724" s="54"/>
      <c r="T724" s="54"/>
      <c r="U724" s="54"/>
      <c r="V724" s="54"/>
      <c r="W724" s="54"/>
      <c r="X724" s="54"/>
      <c r="Y724" s="54"/>
      <c r="Z724" s="54"/>
    </row>
    <row r="725" spans="1:26" ht="24.75" customHeight="1">
      <c r="A725" s="54"/>
      <c r="B725" s="54"/>
      <c r="C725" s="54"/>
      <c r="D725" s="54"/>
      <c r="E725" s="54"/>
      <c r="F725" s="54"/>
      <c r="G725" s="54"/>
      <c r="H725" s="54"/>
      <c r="I725" s="54"/>
      <c r="J725" s="54"/>
      <c r="K725" s="54"/>
      <c r="L725" s="54"/>
      <c r="M725" s="54"/>
      <c r="N725" s="54"/>
      <c r="O725" s="54"/>
      <c r="P725" s="54"/>
      <c r="Q725" s="54"/>
      <c r="R725" s="54"/>
      <c r="S725" s="54"/>
      <c r="T725" s="54"/>
      <c r="U725" s="54"/>
      <c r="V725" s="54"/>
      <c r="W725" s="54"/>
      <c r="X725" s="54"/>
      <c r="Y725" s="54"/>
      <c r="Z725" s="54"/>
    </row>
    <row r="726" spans="1:26" ht="24.75" customHeight="1">
      <c r="A726" s="54"/>
      <c r="B726" s="54"/>
      <c r="C726" s="54"/>
      <c r="D726" s="54"/>
      <c r="E726" s="54"/>
      <c r="F726" s="54"/>
      <c r="G726" s="54"/>
      <c r="H726" s="54"/>
      <c r="I726" s="54"/>
      <c r="J726" s="54"/>
      <c r="K726" s="54"/>
      <c r="L726" s="54"/>
      <c r="M726" s="54"/>
      <c r="N726" s="54"/>
      <c r="O726" s="54"/>
      <c r="P726" s="54"/>
      <c r="Q726" s="54"/>
      <c r="R726" s="54"/>
      <c r="S726" s="54"/>
      <c r="T726" s="54"/>
      <c r="U726" s="54"/>
      <c r="V726" s="54"/>
      <c r="W726" s="54"/>
      <c r="X726" s="54"/>
      <c r="Y726" s="54"/>
      <c r="Z726" s="54"/>
    </row>
    <row r="727" spans="1:26" ht="24.75" customHeight="1">
      <c r="A727" s="54"/>
      <c r="B727" s="54"/>
      <c r="C727" s="54"/>
      <c r="D727" s="54"/>
      <c r="E727" s="54"/>
      <c r="F727" s="54"/>
      <c r="G727" s="54"/>
      <c r="H727" s="54"/>
      <c r="I727" s="54"/>
      <c r="J727" s="54"/>
      <c r="K727" s="54"/>
      <c r="L727" s="54"/>
      <c r="M727" s="54"/>
      <c r="N727" s="54"/>
      <c r="O727" s="54"/>
      <c r="P727" s="54"/>
      <c r="Q727" s="54"/>
      <c r="R727" s="54"/>
      <c r="S727" s="54"/>
      <c r="T727" s="54"/>
      <c r="U727" s="54"/>
      <c r="V727" s="54"/>
      <c r="W727" s="54"/>
      <c r="X727" s="54"/>
      <c r="Y727" s="54"/>
      <c r="Z727" s="54"/>
    </row>
    <row r="728" spans="1:26" ht="24.75" customHeight="1">
      <c r="A728" s="54"/>
      <c r="B728" s="54"/>
      <c r="C728" s="54"/>
      <c r="D728" s="54"/>
      <c r="E728" s="54"/>
      <c r="F728" s="54"/>
      <c r="G728" s="54"/>
      <c r="H728" s="54"/>
      <c r="I728" s="54"/>
      <c r="J728" s="54"/>
      <c r="K728" s="54"/>
      <c r="L728" s="54"/>
      <c r="M728" s="54"/>
      <c r="N728" s="54"/>
      <c r="O728" s="54"/>
      <c r="P728" s="54"/>
      <c r="Q728" s="54"/>
      <c r="R728" s="54"/>
      <c r="S728" s="54"/>
      <c r="T728" s="54"/>
      <c r="U728" s="54"/>
      <c r="V728" s="54"/>
      <c r="W728" s="54"/>
      <c r="X728" s="54"/>
      <c r="Y728" s="54"/>
      <c r="Z728" s="54"/>
    </row>
    <row r="729" spans="1:26" ht="24.75" customHeight="1">
      <c r="A729" s="54"/>
      <c r="B729" s="54"/>
      <c r="C729" s="54"/>
      <c r="D729" s="54"/>
      <c r="E729" s="54"/>
      <c r="F729" s="54"/>
      <c r="G729" s="54"/>
      <c r="H729" s="54"/>
      <c r="I729" s="54"/>
      <c r="J729" s="54"/>
      <c r="K729" s="54"/>
      <c r="L729" s="54"/>
      <c r="M729" s="54"/>
      <c r="N729" s="54"/>
      <c r="O729" s="54"/>
      <c r="P729" s="54"/>
      <c r="Q729" s="54"/>
      <c r="R729" s="54"/>
      <c r="S729" s="54"/>
      <c r="T729" s="54"/>
      <c r="U729" s="54"/>
      <c r="V729" s="54"/>
      <c r="W729" s="54"/>
      <c r="X729" s="54"/>
      <c r="Y729" s="54"/>
      <c r="Z729" s="54"/>
    </row>
    <row r="730" spans="1:26" ht="24.75" customHeight="1">
      <c r="A730" s="54"/>
      <c r="B730" s="54"/>
      <c r="C730" s="54"/>
      <c r="D730" s="54"/>
      <c r="E730" s="54"/>
      <c r="F730" s="54"/>
      <c r="G730" s="54"/>
      <c r="H730" s="54"/>
      <c r="I730" s="54"/>
      <c r="J730" s="54"/>
      <c r="K730" s="54"/>
      <c r="L730" s="54"/>
      <c r="M730" s="54"/>
      <c r="N730" s="54"/>
      <c r="O730" s="54"/>
      <c r="P730" s="54"/>
      <c r="Q730" s="54"/>
      <c r="R730" s="54"/>
      <c r="S730" s="54"/>
      <c r="T730" s="54"/>
      <c r="U730" s="54"/>
      <c r="V730" s="54"/>
      <c r="W730" s="54"/>
      <c r="X730" s="54"/>
      <c r="Y730" s="54"/>
      <c r="Z730" s="54"/>
    </row>
    <row r="731" spans="1:26" ht="24.75" customHeight="1">
      <c r="A731" s="54"/>
      <c r="B731" s="54"/>
      <c r="C731" s="54"/>
      <c r="D731" s="54"/>
      <c r="E731" s="54"/>
      <c r="F731" s="54"/>
      <c r="G731" s="54"/>
      <c r="H731" s="54"/>
      <c r="I731" s="54"/>
      <c r="J731" s="54"/>
      <c r="K731" s="54"/>
      <c r="L731" s="54"/>
      <c r="M731" s="54"/>
      <c r="N731" s="54"/>
      <c r="O731" s="54"/>
      <c r="P731" s="54"/>
      <c r="Q731" s="54"/>
      <c r="R731" s="54"/>
      <c r="S731" s="54"/>
      <c r="T731" s="54"/>
      <c r="U731" s="54"/>
      <c r="V731" s="54"/>
      <c r="W731" s="54"/>
      <c r="X731" s="54"/>
      <c r="Y731" s="54"/>
      <c r="Z731" s="54"/>
    </row>
    <row r="732" spans="1:26" ht="24.75" customHeight="1">
      <c r="A732" s="54"/>
      <c r="B732" s="54"/>
      <c r="C732" s="54"/>
      <c r="D732" s="54"/>
      <c r="E732" s="54"/>
      <c r="F732" s="54"/>
      <c r="G732" s="54"/>
      <c r="H732" s="54"/>
      <c r="I732" s="54"/>
      <c r="J732" s="54"/>
      <c r="K732" s="54"/>
      <c r="L732" s="54"/>
      <c r="M732" s="54"/>
      <c r="N732" s="54"/>
      <c r="O732" s="54"/>
      <c r="P732" s="54"/>
      <c r="Q732" s="54"/>
      <c r="R732" s="54"/>
      <c r="S732" s="54"/>
      <c r="T732" s="54"/>
      <c r="U732" s="54"/>
      <c r="V732" s="54"/>
      <c r="W732" s="54"/>
      <c r="X732" s="54"/>
      <c r="Y732" s="54"/>
      <c r="Z732" s="54"/>
    </row>
    <row r="733" spans="1:26" ht="24.75" customHeight="1">
      <c r="A733" s="54"/>
      <c r="B733" s="54"/>
      <c r="C733" s="54"/>
      <c r="D733" s="54"/>
      <c r="E733" s="54"/>
      <c r="F733" s="54"/>
      <c r="G733" s="54"/>
      <c r="H733" s="54"/>
      <c r="I733" s="54"/>
      <c r="J733" s="54"/>
      <c r="K733" s="54"/>
      <c r="L733" s="54"/>
      <c r="M733" s="54"/>
      <c r="N733" s="54"/>
      <c r="O733" s="54"/>
      <c r="P733" s="54"/>
      <c r="Q733" s="54"/>
      <c r="R733" s="54"/>
      <c r="S733" s="54"/>
      <c r="T733" s="54"/>
      <c r="U733" s="54"/>
      <c r="V733" s="54"/>
      <c r="W733" s="54"/>
      <c r="X733" s="54"/>
      <c r="Y733" s="54"/>
      <c r="Z733" s="54"/>
    </row>
    <row r="734" spans="1:26" ht="24.75" customHeight="1">
      <c r="A734" s="54"/>
      <c r="B734" s="54"/>
      <c r="C734" s="54"/>
      <c r="D734" s="54"/>
      <c r="E734" s="54"/>
      <c r="F734" s="54"/>
      <c r="G734" s="54"/>
      <c r="H734" s="54"/>
      <c r="I734" s="54"/>
      <c r="J734" s="54"/>
      <c r="K734" s="54"/>
      <c r="L734" s="54"/>
      <c r="M734" s="54"/>
      <c r="N734" s="54"/>
      <c r="O734" s="54"/>
      <c r="P734" s="54"/>
      <c r="Q734" s="54"/>
      <c r="R734" s="54"/>
      <c r="S734" s="54"/>
      <c r="T734" s="54"/>
      <c r="U734" s="54"/>
      <c r="V734" s="54"/>
      <c r="W734" s="54"/>
      <c r="X734" s="54"/>
      <c r="Y734" s="54"/>
      <c r="Z734" s="54"/>
    </row>
    <row r="735" spans="1:26" ht="24.75" customHeight="1">
      <c r="A735" s="54"/>
      <c r="B735" s="54"/>
      <c r="C735" s="54"/>
      <c r="D735" s="54"/>
      <c r="E735" s="54"/>
      <c r="F735" s="54"/>
      <c r="G735" s="54"/>
      <c r="H735" s="54"/>
      <c r="I735" s="54"/>
      <c r="J735" s="54"/>
      <c r="K735" s="54"/>
      <c r="L735" s="54"/>
      <c r="M735" s="54"/>
      <c r="N735" s="54"/>
      <c r="O735" s="54"/>
      <c r="P735" s="54"/>
      <c r="Q735" s="54"/>
      <c r="R735" s="54"/>
      <c r="S735" s="54"/>
      <c r="T735" s="54"/>
      <c r="U735" s="54"/>
      <c r="V735" s="54"/>
      <c r="W735" s="54"/>
      <c r="X735" s="54"/>
      <c r="Y735" s="54"/>
      <c r="Z735" s="54"/>
    </row>
    <row r="736" spans="1:26" ht="24.75" customHeight="1">
      <c r="A736" s="54"/>
      <c r="B736" s="54"/>
      <c r="C736" s="54"/>
      <c r="D736" s="54"/>
      <c r="E736" s="54"/>
      <c r="F736" s="54"/>
      <c r="G736" s="54"/>
      <c r="H736" s="54"/>
      <c r="I736" s="54"/>
      <c r="J736" s="54"/>
      <c r="K736" s="54"/>
      <c r="L736" s="54"/>
      <c r="M736" s="54"/>
      <c r="N736" s="54"/>
      <c r="O736" s="54"/>
      <c r="P736" s="54"/>
      <c r="Q736" s="54"/>
      <c r="R736" s="54"/>
      <c r="S736" s="54"/>
      <c r="T736" s="54"/>
      <c r="U736" s="54"/>
      <c r="V736" s="54"/>
      <c r="W736" s="54"/>
      <c r="X736" s="54"/>
      <c r="Y736" s="54"/>
      <c r="Z736" s="54"/>
    </row>
    <row r="737" spans="1:26" ht="24.75" customHeight="1">
      <c r="A737" s="54"/>
      <c r="B737" s="54"/>
      <c r="C737" s="54"/>
      <c r="D737" s="54"/>
      <c r="E737" s="54"/>
      <c r="F737" s="54"/>
      <c r="G737" s="54"/>
      <c r="H737" s="54"/>
      <c r="I737" s="54"/>
      <c r="J737" s="54"/>
      <c r="K737" s="54"/>
      <c r="L737" s="54"/>
      <c r="M737" s="54"/>
      <c r="N737" s="54"/>
      <c r="O737" s="54"/>
      <c r="P737" s="54"/>
      <c r="Q737" s="54"/>
      <c r="R737" s="54"/>
      <c r="S737" s="54"/>
      <c r="T737" s="54"/>
      <c r="U737" s="54"/>
      <c r="V737" s="54"/>
      <c r="W737" s="54"/>
      <c r="X737" s="54"/>
      <c r="Y737" s="54"/>
      <c r="Z737" s="54"/>
    </row>
    <row r="738" spans="1:26" ht="24.75" customHeight="1">
      <c r="A738" s="54"/>
      <c r="B738" s="54"/>
      <c r="C738" s="54"/>
      <c r="D738" s="54"/>
      <c r="E738" s="54"/>
      <c r="F738" s="54"/>
      <c r="G738" s="54"/>
      <c r="H738" s="54"/>
      <c r="I738" s="54"/>
      <c r="J738" s="54"/>
      <c r="K738" s="54"/>
      <c r="L738" s="54"/>
      <c r="M738" s="54"/>
      <c r="N738" s="54"/>
      <c r="O738" s="54"/>
      <c r="P738" s="54"/>
      <c r="Q738" s="54"/>
      <c r="R738" s="54"/>
      <c r="S738" s="54"/>
      <c r="T738" s="54"/>
      <c r="U738" s="54"/>
      <c r="V738" s="54"/>
      <c r="W738" s="54"/>
      <c r="X738" s="54"/>
      <c r="Y738" s="54"/>
      <c r="Z738" s="54"/>
    </row>
    <row r="739" spans="1:26" ht="24.75" customHeight="1">
      <c r="A739" s="54"/>
      <c r="B739" s="54"/>
      <c r="C739" s="54"/>
      <c r="D739" s="54"/>
      <c r="E739" s="54"/>
      <c r="F739" s="54"/>
      <c r="G739" s="54"/>
      <c r="H739" s="54"/>
      <c r="I739" s="54"/>
      <c r="J739" s="54"/>
      <c r="K739" s="54"/>
      <c r="L739" s="54"/>
      <c r="M739" s="54"/>
      <c r="N739" s="54"/>
      <c r="O739" s="54"/>
      <c r="P739" s="54"/>
      <c r="Q739" s="54"/>
      <c r="R739" s="54"/>
      <c r="S739" s="54"/>
      <c r="T739" s="54"/>
      <c r="U739" s="54"/>
      <c r="V739" s="54"/>
      <c r="W739" s="54"/>
      <c r="X739" s="54"/>
      <c r="Y739" s="54"/>
      <c r="Z739" s="54"/>
    </row>
    <row r="740" spans="1:26" ht="24.75" customHeight="1">
      <c r="A740" s="54"/>
      <c r="B740" s="54"/>
      <c r="C740" s="54"/>
      <c r="D740" s="54"/>
      <c r="E740" s="54"/>
      <c r="F740" s="54"/>
      <c r="G740" s="54"/>
      <c r="H740" s="54"/>
      <c r="I740" s="54"/>
      <c r="J740" s="54"/>
      <c r="K740" s="54"/>
      <c r="L740" s="54"/>
      <c r="M740" s="54"/>
      <c r="N740" s="54"/>
      <c r="O740" s="54"/>
      <c r="P740" s="54"/>
      <c r="Q740" s="54"/>
      <c r="R740" s="54"/>
      <c r="S740" s="54"/>
      <c r="T740" s="54"/>
      <c r="U740" s="54"/>
      <c r="V740" s="54"/>
      <c r="W740" s="54"/>
      <c r="X740" s="54"/>
      <c r="Y740" s="54"/>
      <c r="Z740" s="54"/>
    </row>
    <row r="741" spans="1:26" ht="24.75" customHeight="1">
      <c r="A741" s="54"/>
      <c r="B741" s="54"/>
      <c r="C741" s="54"/>
      <c r="D741" s="54"/>
      <c r="E741" s="54"/>
      <c r="F741" s="54"/>
      <c r="G741" s="54"/>
      <c r="H741" s="54"/>
      <c r="I741" s="54"/>
      <c r="J741" s="54"/>
      <c r="K741" s="54"/>
      <c r="L741" s="54"/>
      <c r="M741" s="54"/>
      <c r="N741" s="54"/>
      <c r="O741" s="54"/>
      <c r="P741" s="54"/>
      <c r="Q741" s="54"/>
      <c r="R741" s="54"/>
      <c r="S741" s="54"/>
      <c r="T741" s="54"/>
      <c r="U741" s="54"/>
      <c r="V741" s="54"/>
      <c r="W741" s="54"/>
      <c r="X741" s="54"/>
      <c r="Y741" s="54"/>
      <c r="Z741" s="54"/>
    </row>
    <row r="742" spans="1:26" ht="24.75" customHeight="1">
      <c r="A742" s="54"/>
      <c r="B742" s="54"/>
      <c r="C742" s="54"/>
      <c r="D742" s="54"/>
      <c r="E742" s="54"/>
      <c r="F742" s="54"/>
      <c r="G742" s="54"/>
      <c r="H742" s="54"/>
      <c r="I742" s="54"/>
      <c r="J742" s="54"/>
      <c r="K742" s="54"/>
      <c r="L742" s="54"/>
      <c r="M742" s="54"/>
      <c r="N742" s="54"/>
      <c r="O742" s="54"/>
      <c r="P742" s="54"/>
      <c r="Q742" s="54"/>
      <c r="R742" s="54"/>
      <c r="S742" s="54"/>
      <c r="T742" s="54"/>
      <c r="U742" s="54"/>
      <c r="V742" s="54"/>
      <c r="W742" s="54"/>
      <c r="X742" s="54"/>
      <c r="Y742" s="54"/>
      <c r="Z742" s="54"/>
    </row>
    <row r="743" spans="1:26" ht="24.75" customHeight="1">
      <c r="A743" s="54"/>
      <c r="B743" s="54"/>
      <c r="C743" s="54"/>
      <c r="D743" s="54"/>
      <c r="E743" s="54"/>
      <c r="F743" s="54"/>
      <c r="G743" s="54"/>
      <c r="H743" s="54"/>
      <c r="I743" s="54"/>
      <c r="J743" s="54"/>
      <c r="K743" s="54"/>
      <c r="L743" s="54"/>
      <c r="M743" s="54"/>
      <c r="N743" s="54"/>
      <c r="O743" s="54"/>
      <c r="P743" s="54"/>
      <c r="Q743" s="54"/>
      <c r="R743" s="54"/>
      <c r="S743" s="54"/>
      <c r="T743" s="54"/>
      <c r="U743" s="54"/>
      <c r="V743" s="54"/>
      <c r="W743" s="54"/>
      <c r="X743" s="54"/>
      <c r="Y743" s="54"/>
      <c r="Z743" s="54"/>
    </row>
    <row r="744" spans="1:26" ht="24.75" customHeight="1">
      <c r="A744" s="54"/>
      <c r="B744" s="54"/>
      <c r="C744" s="54"/>
      <c r="D744" s="54"/>
      <c r="E744" s="54"/>
      <c r="F744" s="54"/>
      <c r="G744" s="54"/>
      <c r="H744" s="54"/>
      <c r="I744" s="54"/>
      <c r="J744" s="54"/>
      <c r="K744" s="54"/>
      <c r="L744" s="54"/>
      <c r="M744" s="54"/>
      <c r="N744" s="54"/>
      <c r="O744" s="54"/>
      <c r="P744" s="54"/>
      <c r="Q744" s="54"/>
      <c r="R744" s="54"/>
      <c r="S744" s="54"/>
      <c r="T744" s="54"/>
      <c r="U744" s="54"/>
      <c r="V744" s="54"/>
      <c r="W744" s="54"/>
      <c r="X744" s="54"/>
      <c r="Y744" s="54"/>
      <c r="Z744" s="54"/>
    </row>
    <row r="745" spans="1:26" ht="24.75" customHeight="1">
      <c r="A745" s="54"/>
      <c r="B745" s="54"/>
      <c r="C745" s="54"/>
      <c r="D745" s="54"/>
      <c r="E745" s="54"/>
      <c r="F745" s="54"/>
      <c r="G745" s="54"/>
      <c r="H745" s="54"/>
      <c r="I745" s="54"/>
      <c r="J745" s="54"/>
      <c r="K745" s="54"/>
      <c r="L745" s="54"/>
      <c r="M745" s="54"/>
      <c r="N745" s="54"/>
      <c r="O745" s="54"/>
      <c r="P745" s="54"/>
      <c r="Q745" s="54"/>
      <c r="R745" s="54"/>
      <c r="S745" s="54"/>
      <c r="T745" s="54"/>
      <c r="U745" s="54"/>
      <c r="V745" s="54"/>
      <c r="W745" s="54"/>
      <c r="X745" s="54"/>
      <c r="Y745" s="54"/>
      <c r="Z745" s="54"/>
    </row>
    <row r="746" spans="1:26" ht="24.75" customHeight="1">
      <c r="A746" s="54"/>
      <c r="B746" s="54"/>
      <c r="C746" s="54"/>
      <c r="D746" s="54"/>
      <c r="E746" s="54"/>
      <c r="F746" s="54"/>
      <c r="G746" s="54"/>
      <c r="H746" s="54"/>
      <c r="I746" s="54"/>
      <c r="J746" s="54"/>
      <c r="K746" s="54"/>
      <c r="L746" s="54"/>
      <c r="M746" s="54"/>
      <c r="N746" s="54"/>
      <c r="O746" s="54"/>
      <c r="P746" s="54"/>
      <c r="Q746" s="54"/>
      <c r="R746" s="54"/>
      <c r="S746" s="54"/>
      <c r="T746" s="54"/>
      <c r="U746" s="54"/>
      <c r="V746" s="54"/>
      <c r="W746" s="54"/>
      <c r="X746" s="54"/>
      <c r="Y746" s="54"/>
      <c r="Z746" s="54"/>
    </row>
    <row r="747" spans="1:26" ht="24.75" customHeight="1">
      <c r="A747" s="54"/>
      <c r="B747" s="54"/>
      <c r="C747" s="54"/>
      <c r="D747" s="54"/>
      <c r="E747" s="54"/>
      <c r="F747" s="54"/>
      <c r="G747" s="54"/>
      <c r="H747" s="54"/>
      <c r="I747" s="54"/>
      <c r="J747" s="54"/>
      <c r="K747" s="54"/>
      <c r="L747" s="54"/>
      <c r="M747" s="54"/>
      <c r="N747" s="54"/>
      <c r="O747" s="54"/>
      <c r="P747" s="54"/>
      <c r="Q747" s="54"/>
      <c r="R747" s="54"/>
      <c r="S747" s="54"/>
      <c r="T747" s="54"/>
      <c r="U747" s="54"/>
      <c r="V747" s="54"/>
      <c r="W747" s="54"/>
      <c r="X747" s="54"/>
      <c r="Y747" s="54"/>
      <c r="Z747" s="54"/>
    </row>
    <row r="748" spans="1:26" ht="24.75" customHeight="1">
      <c r="A748" s="54"/>
      <c r="B748" s="54"/>
      <c r="C748" s="54"/>
      <c r="D748" s="54"/>
      <c r="E748" s="54"/>
      <c r="F748" s="54"/>
      <c r="G748" s="54"/>
      <c r="H748" s="54"/>
      <c r="I748" s="54"/>
      <c r="J748" s="54"/>
      <c r="K748" s="54"/>
      <c r="L748" s="54"/>
      <c r="M748" s="54"/>
      <c r="N748" s="54"/>
      <c r="O748" s="54"/>
      <c r="P748" s="54"/>
      <c r="Q748" s="54"/>
      <c r="R748" s="54"/>
      <c r="S748" s="54"/>
      <c r="T748" s="54"/>
      <c r="U748" s="54"/>
      <c r="V748" s="54"/>
      <c r="W748" s="54"/>
      <c r="X748" s="54"/>
      <c r="Y748" s="54"/>
      <c r="Z748" s="54"/>
    </row>
    <row r="749" spans="1:26" ht="24.75" customHeight="1">
      <c r="A749" s="54"/>
      <c r="B749" s="54"/>
      <c r="C749" s="54"/>
      <c r="D749" s="54"/>
      <c r="E749" s="54"/>
      <c r="F749" s="54"/>
      <c r="G749" s="54"/>
      <c r="H749" s="54"/>
      <c r="I749" s="54"/>
      <c r="J749" s="54"/>
      <c r="K749" s="54"/>
      <c r="L749" s="54"/>
      <c r="M749" s="54"/>
      <c r="N749" s="54"/>
      <c r="O749" s="54"/>
      <c r="P749" s="54"/>
      <c r="Q749" s="54"/>
      <c r="R749" s="54"/>
      <c r="S749" s="54"/>
      <c r="T749" s="54"/>
      <c r="U749" s="54"/>
      <c r="V749" s="54"/>
      <c r="W749" s="54"/>
      <c r="X749" s="54"/>
      <c r="Y749" s="54"/>
      <c r="Z749" s="54"/>
    </row>
    <row r="750" spans="1:26" ht="24.75" customHeight="1">
      <c r="A750" s="54"/>
      <c r="B750" s="54"/>
      <c r="C750" s="54"/>
      <c r="D750" s="54"/>
      <c r="E750" s="54"/>
      <c r="F750" s="54"/>
      <c r="G750" s="54"/>
      <c r="H750" s="54"/>
      <c r="I750" s="54"/>
      <c r="J750" s="54"/>
      <c r="K750" s="54"/>
      <c r="L750" s="54"/>
      <c r="M750" s="54"/>
      <c r="N750" s="54"/>
      <c r="O750" s="54"/>
      <c r="P750" s="54"/>
      <c r="Q750" s="54"/>
      <c r="R750" s="54"/>
      <c r="S750" s="54"/>
      <c r="T750" s="54"/>
      <c r="U750" s="54"/>
      <c r="V750" s="54"/>
      <c r="W750" s="54"/>
      <c r="X750" s="54"/>
      <c r="Y750" s="54"/>
      <c r="Z750" s="54"/>
    </row>
    <row r="751" spans="1:26" ht="24.75" customHeight="1">
      <c r="A751" s="54"/>
      <c r="B751" s="54"/>
      <c r="C751" s="54"/>
      <c r="D751" s="54"/>
      <c r="E751" s="54"/>
      <c r="F751" s="54"/>
      <c r="G751" s="54"/>
      <c r="H751" s="54"/>
      <c r="I751" s="54"/>
      <c r="J751" s="54"/>
      <c r="K751" s="54"/>
      <c r="L751" s="54"/>
      <c r="M751" s="54"/>
      <c r="N751" s="54"/>
      <c r="O751" s="54"/>
      <c r="P751" s="54"/>
      <c r="Q751" s="54"/>
      <c r="R751" s="54"/>
      <c r="S751" s="54"/>
      <c r="T751" s="54"/>
      <c r="U751" s="54"/>
      <c r="V751" s="54"/>
      <c r="W751" s="54"/>
      <c r="X751" s="54"/>
      <c r="Y751" s="54"/>
      <c r="Z751" s="54"/>
    </row>
    <row r="752" spans="1:26" ht="24.75" customHeight="1">
      <c r="A752" s="54"/>
      <c r="B752" s="54"/>
      <c r="C752" s="54"/>
      <c r="D752" s="54"/>
      <c r="E752" s="54"/>
      <c r="F752" s="54"/>
      <c r="G752" s="54"/>
      <c r="H752" s="54"/>
      <c r="I752" s="54"/>
      <c r="J752" s="54"/>
      <c r="K752" s="54"/>
      <c r="L752" s="54"/>
      <c r="M752" s="54"/>
      <c r="N752" s="54"/>
      <c r="O752" s="54"/>
      <c r="P752" s="54"/>
      <c r="Q752" s="54"/>
      <c r="R752" s="54"/>
      <c r="S752" s="54"/>
      <c r="T752" s="54"/>
      <c r="U752" s="54"/>
      <c r="V752" s="54"/>
      <c r="W752" s="54"/>
      <c r="X752" s="54"/>
      <c r="Y752" s="54"/>
      <c r="Z752" s="54"/>
    </row>
    <row r="753" spans="1:26" ht="24.75" customHeight="1">
      <c r="A753" s="54"/>
      <c r="B753" s="54"/>
      <c r="C753" s="54"/>
      <c r="D753" s="54"/>
      <c r="E753" s="54"/>
      <c r="F753" s="54"/>
      <c r="G753" s="54"/>
      <c r="H753" s="54"/>
      <c r="I753" s="54"/>
      <c r="J753" s="54"/>
      <c r="K753" s="54"/>
      <c r="L753" s="54"/>
      <c r="M753" s="54"/>
      <c r="N753" s="54"/>
      <c r="O753" s="54"/>
      <c r="P753" s="54"/>
      <c r="Q753" s="54"/>
      <c r="R753" s="54"/>
      <c r="S753" s="54"/>
      <c r="T753" s="54"/>
      <c r="U753" s="54"/>
      <c r="V753" s="54"/>
      <c r="W753" s="54"/>
      <c r="X753" s="54"/>
      <c r="Y753" s="54"/>
      <c r="Z753" s="54"/>
    </row>
    <row r="754" spans="1:26" ht="24.75" customHeight="1">
      <c r="A754" s="54"/>
      <c r="B754" s="54"/>
      <c r="C754" s="54"/>
      <c r="D754" s="54"/>
      <c r="E754" s="54"/>
      <c r="F754" s="54"/>
      <c r="G754" s="54"/>
      <c r="H754" s="54"/>
      <c r="I754" s="54"/>
      <c r="J754" s="54"/>
      <c r="K754" s="54"/>
      <c r="L754" s="54"/>
      <c r="M754" s="54"/>
      <c r="N754" s="54"/>
      <c r="O754" s="54"/>
      <c r="P754" s="54"/>
      <c r="Q754" s="54"/>
      <c r="R754" s="54"/>
      <c r="S754" s="54"/>
      <c r="T754" s="54"/>
      <c r="U754" s="54"/>
      <c r="V754" s="54"/>
      <c r="W754" s="54"/>
      <c r="X754" s="54"/>
      <c r="Y754" s="54"/>
      <c r="Z754" s="54"/>
    </row>
    <row r="755" spans="1:26" ht="24.75" customHeight="1">
      <c r="A755" s="54"/>
      <c r="B755" s="54"/>
      <c r="C755" s="54"/>
      <c r="D755" s="54"/>
      <c r="E755" s="54"/>
      <c r="F755" s="54"/>
      <c r="G755" s="54"/>
      <c r="H755" s="54"/>
      <c r="I755" s="54"/>
      <c r="J755" s="54"/>
      <c r="K755" s="54"/>
      <c r="L755" s="54"/>
      <c r="M755" s="54"/>
      <c r="N755" s="54"/>
      <c r="O755" s="54"/>
      <c r="P755" s="54"/>
      <c r="Q755" s="54"/>
      <c r="R755" s="54"/>
      <c r="S755" s="54"/>
      <c r="T755" s="54"/>
      <c r="U755" s="54"/>
      <c r="V755" s="54"/>
      <c r="W755" s="54"/>
      <c r="X755" s="54"/>
      <c r="Y755" s="54"/>
      <c r="Z755" s="54"/>
    </row>
    <row r="756" spans="1:26" ht="24.75" customHeight="1">
      <c r="A756" s="54"/>
      <c r="B756" s="54"/>
      <c r="C756" s="54"/>
      <c r="D756" s="54"/>
      <c r="E756" s="54"/>
      <c r="F756" s="54"/>
      <c r="G756" s="54"/>
      <c r="H756" s="54"/>
      <c r="I756" s="54"/>
      <c r="J756" s="54"/>
      <c r="K756" s="54"/>
      <c r="L756" s="54"/>
      <c r="M756" s="54"/>
      <c r="N756" s="54"/>
      <c r="O756" s="54"/>
      <c r="P756" s="54"/>
      <c r="Q756" s="54"/>
      <c r="R756" s="54"/>
      <c r="S756" s="54"/>
      <c r="T756" s="54"/>
      <c r="U756" s="54"/>
      <c r="V756" s="54"/>
      <c r="W756" s="54"/>
      <c r="X756" s="54"/>
      <c r="Y756" s="54"/>
      <c r="Z756" s="54"/>
    </row>
    <row r="757" spans="1:26" ht="24.75" customHeight="1">
      <c r="A757" s="54"/>
      <c r="B757" s="54"/>
      <c r="C757" s="54"/>
      <c r="D757" s="54"/>
      <c r="E757" s="54"/>
      <c r="F757" s="54"/>
      <c r="G757" s="54"/>
      <c r="H757" s="54"/>
      <c r="I757" s="54"/>
      <c r="J757" s="54"/>
      <c r="K757" s="54"/>
      <c r="L757" s="54"/>
      <c r="M757" s="54"/>
      <c r="N757" s="54"/>
      <c r="O757" s="54"/>
      <c r="P757" s="54"/>
      <c r="Q757" s="54"/>
      <c r="R757" s="54"/>
      <c r="S757" s="54"/>
      <c r="T757" s="54"/>
      <c r="U757" s="54"/>
      <c r="V757" s="54"/>
      <c r="W757" s="54"/>
      <c r="X757" s="54"/>
      <c r="Y757" s="54"/>
      <c r="Z757" s="54"/>
    </row>
    <row r="758" spans="1:26" ht="24.75" customHeight="1">
      <c r="A758" s="54"/>
      <c r="B758" s="54"/>
      <c r="C758" s="54"/>
      <c r="D758" s="54"/>
      <c r="E758" s="54"/>
      <c r="F758" s="54"/>
      <c r="G758" s="54"/>
      <c r="H758" s="54"/>
      <c r="I758" s="54"/>
      <c r="J758" s="54"/>
      <c r="K758" s="54"/>
      <c r="L758" s="54"/>
      <c r="M758" s="54"/>
      <c r="N758" s="54"/>
      <c r="O758" s="54"/>
      <c r="P758" s="54"/>
      <c r="Q758" s="54"/>
      <c r="R758" s="54"/>
      <c r="S758" s="54"/>
      <c r="T758" s="54"/>
      <c r="U758" s="54"/>
      <c r="V758" s="54"/>
      <c r="W758" s="54"/>
      <c r="X758" s="54"/>
      <c r="Y758" s="54"/>
      <c r="Z758" s="54"/>
    </row>
    <row r="759" spans="1:26" ht="24.75" customHeight="1">
      <c r="A759" s="54"/>
      <c r="B759" s="54"/>
      <c r="C759" s="54"/>
      <c r="D759" s="54"/>
      <c r="E759" s="54"/>
      <c r="F759" s="54"/>
      <c r="G759" s="54"/>
      <c r="H759" s="54"/>
      <c r="I759" s="54"/>
      <c r="J759" s="54"/>
      <c r="K759" s="54"/>
      <c r="L759" s="54"/>
      <c r="M759" s="54"/>
      <c r="N759" s="54"/>
      <c r="O759" s="54"/>
      <c r="P759" s="54"/>
      <c r="Q759" s="54"/>
      <c r="R759" s="54"/>
      <c r="S759" s="54"/>
      <c r="T759" s="54"/>
      <c r="U759" s="54"/>
      <c r="V759" s="54"/>
      <c r="W759" s="54"/>
      <c r="X759" s="54"/>
      <c r="Y759" s="54"/>
      <c r="Z759" s="54"/>
    </row>
    <row r="760" spans="1:26" ht="24.75" customHeight="1">
      <c r="A760" s="54"/>
      <c r="B760" s="54"/>
      <c r="C760" s="54"/>
      <c r="D760" s="54"/>
      <c r="E760" s="54"/>
      <c r="F760" s="54"/>
      <c r="G760" s="54"/>
      <c r="H760" s="54"/>
      <c r="I760" s="54"/>
      <c r="J760" s="54"/>
      <c r="K760" s="54"/>
      <c r="L760" s="54"/>
      <c r="M760" s="54"/>
      <c r="N760" s="54"/>
      <c r="O760" s="54"/>
      <c r="P760" s="54"/>
      <c r="Q760" s="54"/>
      <c r="R760" s="54"/>
      <c r="S760" s="54"/>
      <c r="T760" s="54"/>
      <c r="U760" s="54"/>
      <c r="V760" s="54"/>
      <c r="W760" s="54"/>
      <c r="X760" s="54"/>
      <c r="Y760" s="54"/>
      <c r="Z760" s="54"/>
    </row>
    <row r="761" spans="1:26" ht="24.75" customHeight="1">
      <c r="A761" s="54"/>
      <c r="B761" s="54"/>
      <c r="C761" s="54"/>
      <c r="D761" s="54"/>
      <c r="E761" s="54"/>
      <c r="F761" s="54"/>
      <c r="G761" s="54"/>
      <c r="H761" s="54"/>
      <c r="I761" s="54"/>
      <c r="J761" s="54"/>
      <c r="K761" s="54"/>
      <c r="L761" s="54"/>
      <c r="M761" s="54"/>
      <c r="N761" s="54"/>
      <c r="O761" s="54"/>
      <c r="P761" s="54"/>
      <c r="Q761" s="54"/>
      <c r="R761" s="54"/>
      <c r="S761" s="54"/>
      <c r="T761" s="54"/>
      <c r="U761" s="54"/>
      <c r="V761" s="54"/>
      <c r="W761" s="54"/>
      <c r="X761" s="54"/>
      <c r="Y761" s="54"/>
      <c r="Z761" s="54"/>
    </row>
    <row r="762" spans="1:26" ht="24.75" customHeight="1">
      <c r="A762" s="54"/>
      <c r="B762" s="54"/>
      <c r="C762" s="54"/>
      <c r="D762" s="54"/>
      <c r="E762" s="54"/>
      <c r="F762" s="54"/>
      <c r="G762" s="54"/>
      <c r="H762" s="54"/>
      <c r="I762" s="54"/>
      <c r="J762" s="54"/>
      <c r="K762" s="54"/>
      <c r="L762" s="54"/>
      <c r="M762" s="54"/>
      <c r="N762" s="54"/>
      <c r="O762" s="54"/>
      <c r="P762" s="54"/>
      <c r="Q762" s="54"/>
      <c r="R762" s="54"/>
      <c r="S762" s="54"/>
      <c r="T762" s="54"/>
      <c r="U762" s="54"/>
      <c r="V762" s="54"/>
      <c r="W762" s="54"/>
      <c r="X762" s="54"/>
      <c r="Y762" s="54"/>
      <c r="Z762" s="54"/>
    </row>
    <row r="763" spans="1:26" ht="24.75" customHeight="1">
      <c r="A763" s="54"/>
      <c r="B763" s="54"/>
      <c r="C763" s="54"/>
      <c r="D763" s="54"/>
      <c r="E763" s="54"/>
      <c r="F763" s="54"/>
      <c r="G763" s="54"/>
      <c r="H763" s="54"/>
      <c r="I763" s="54"/>
      <c r="J763" s="54"/>
      <c r="K763" s="54"/>
      <c r="L763" s="54"/>
      <c r="M763" s="54"/>
      <c r="N763" s="54"/>
      <c r="O763" s="54"/>
      <c r="P763" s="54"/>
      <c r="Q763" s="54"/>
      <c r="R763" s="54"/>
      <c r="S763" s="54"/>
      <c r="T763" s="54"/>
      <c r="U763" s="54"/>
      <c r="V763" s="54"/>
      <c r="W763" s="54"/>
      <c r="X763" s="54"/>
      <c r="Y763" s="54"/>
      <c r="Z763" s="54"/>
    </row>
    <row r="764" spans="1:26" ht="24.75" customHeight="1">
      <c r="A764" s="54"/>
      <c r="B764" s="54"/>
      <c r="C764" s="54"/>
      <c r="D764" s="54"/>
      <c r="E764" s="54"/>
      <c r="F764" s="54"/>
      <c r="G764" s="54"/>
      <c r="H764" s="54"/>
      <c r="I764" s="54"/>
      <c r="J764" s="54"/>
      <c r="K764" s="54"/>
      <c r="L764" s="54"/>
      <c r="M764" s="54"/>
      <c r="N764" s="54"/>
      <c r="O764" s="54"/>
      <c r="P764" s="54"/>
      <c r="Q764" s="54"/>
      <c r="R764" s="54"/>
      <c r="S764" s="54"/>
      <c r="T764" s="54"/>
      <c r="U764" s="54"/>
      <c r="V764" s="54"/>
      <c r="W764" s="54"/>
      <c r="X764" s="54"/>
      <c r="Y764" s="54"/>
      <c r="Z764" s="54"/>
    </row>
    <row r="765" spans="1:26" ht="24.75" customHeight="1">
      <c r="A765" s="54"/>
      <c r="B765" s="54"/>
      <c r="C765" s="54"/>
      <c r="D765" s="54"/>
      <c r="E765" s="54"/>
      <c r="F765" s="54"/>
      <c r="G765" s="54"/>
      <c r="H765" s="54"/>
      <c r="I765" s="54"/>
      <c r="J765" s="54"/>
      <c r="K765" s="54"/>
      <c r="L765" s="54"/>
      <c r="M765" s="54"/>
      <c r="N765" s="54"/>
      <c r="O765" s="54"/>
      <c r="P765" s="54"/>
      <c r="Q765" s="54"/>
      <c r="R765" s="54"/>
      <c r="S765" s="54"/>
      <c r="T765" s="54"/>
      <c r="U765" s="54"/>
      <c r="V765" s="54"/>
      <c r="W765" s="54"/>
      <c r="X765" s="54"/>
      <c r="Y765" s="54"/>
      <c r="Z765" s="54"/>
    </row>
    <row r="766" spans="1:26" ht="24.75" customHeight="1">
      <c r="A766" s="54"/>
      <c r="B766" s="54"/>
      <c r="C766" s="54"/>
      <c r="D766" s="54"/>
      <c r="E766" s="54"/>
      <c r="F766" s="54"/>
      <c r="G766" s="54"/>
      <c r="H766" s="54"/>
      <c r="I766" s="54"/>
      <c r="J766" s="54"/>
      <c r="K766" s="54"/>
      <c r="L766" s="54"/>
      <c r="M766" s="54"/>
      <c r="N766" s="54"/>
      <c r="O766" s="54"/>
      <c r="P766" s="54"/>
      <c r="Q766" s="54"/>
      <c r="R766" s="54"/>
      <c r="S766" s="54"/>
      <c r="T766" s="54"/>
      <c r="U766" s="54"/>
      <c r="V766" s="54"/>
      <c r="W766" s="54"/>
      <c r="X766" s="54"/>
      <c r="Y766" s="54"/>
      <c r="Z766" s="54"/>
    </row>
    <row r="767" spans="1:26" ht="24.75" customHeight="1">
      <c r="A767" s="54"/>
      <c r="B767" s="54"/>
      <c r="C767" s="54"/>
      <c r="D767" s="54"/>
      <c r="E767" s="54"/>
      <c r="F767" s="54"/>
      <c r="G767" s="54"/>
      <c r="H767" s="54"/>
      <c r="I767" s="54"/>
      <c r="J767" s="54"/>
      <c r="K767" s="54"/>
      <c r="L767" s="54"/>
      <c r="M767" s="54"/>
      <c r="N767" s="54"/>
      <c r="O767" s="54"/>
      <c r="P767" s="54"/>
      <c r="Q767" s="54"/>
      <c r="R767" s="54"/>
      <c r="S767" s="54"/>
      <c r="T767" s="54"/>
      <c r="U767" s="54"/>
      <c r="V767" s="54"/>
      <c r="W767" s="54"/>
      <c r="X767" s="54"/>
      <c r="Y767" s="54"/>
      <c r="Z767" s="54"/>
    </row>
    <row r="768" spans="1:26" ht="24.75" customHeight="1">
      <c r="A768" s="54"/>
      <c r="B768" s="54"/>
      <c r="C768" s="54"/>
      <c r="D768" s="54"/>
      <c r="E768" s="54"/>
      <c r="F768" s="54"/>
      <c r="G768" s="54"/>
      <c r="H768" s="54"/>
      <c r="I768" s="54"/>
      <c r="J768" s="54"/>
      <c r="K768" s="54"/>
      <c r="L768" s="54"/>
      <c r="M768" s="54"/>
      <c r="N768" s="54"/>
      <c r="O768" s="54"/>
      <c r="P768" s="54"/>
      <c r="Q768" s="54"/>
      <c r="R768" s="54"/>
      <c r="S768" s="54"/>
      <c r="T768" s="54"/>
      <c r="U768" s="54"/>
      <c r="V768" s="54"/>
      <c r="W768" s="54"/>
      <c r="X768" s="54"/>
      <c r="Y768" s="54"/>
      <c r="Z768" s="54"/>
    </row>
    <row r="769" spans="1:26" ht="24.75" customHeight="1">
      <c r="A769" s="54"/>
      <c r="B769" s="54"/>
      <c r="C769" s="54"/>
      <c r="D769" s="54"/>
      <c r="E769" s="54"/>
      <c r="F769" s="54"/>
      <c r="G769" s="54"/>
      <c r="H769" s="54"/>
      <c r="I769" s="54"/>
      <c r="J769" s="54"/>
      <c r="K769" s="54"/>
      <c r="L769" s="54"/>
      <c r="M769" s="54"/>
      <c r="N769" s="54"/>
      <c r="O769" s="54"/>
      <c r="P769" s="54"/>
      <c r="Q769" s="54"/>
      <c r="R769" s="54"/>
      <c r="S769" s="54"/>
      <c r="T769" s="54"/>
      <c r="U769" s="54"/>
      <c r="V769" s="54"/>
      <c r="W769" s="54"/>
      <c r="X769" s="54"/>
      <c r="Y769" s="54"/>
      <c r="Z769" s="54"/>
    </row>
    <row r="770" spans="1:26" ht="24.75" customHeight="1">
      <c r="A770" s="54"/>
      <c r="B770" s="54"/>
      <c r="C770" s="54"/>
      <c r="D770" s="54"/>
      <c r="E770" s="54"/>
      <c r="F770" s="54"/>
      <c r="G770" s="54"/>
      <c r="H770" s="54"/>
      <c r="I770" s="54"/>
      <c r="J770" s="54"/>
      <c r="K770" s="54"/>
      <c r="L770" s="54"/>
      <c r="M770" s="54"/>
      <c r="N770" s="54"/>
      <c r="O770" s="54"/>
      <c r="P770" s="54"/>
      <c r="Q770" s="54"/>
      <c r="R770" s="54"/>
      <c r="S770" s="54"/>
      <c r="T770" s="54"/>
      <c r="U770" s="54"/>
      <c r="V770" s="54"/>
      <c r="W770" s="54"/>
      <c r="X770" s="54"/>
      <c r="Y770" s="54"/>
      <c r="Z770" s="54"/>
    </row>
    <row r="771" spans="1:26" ht="24.75" customHeight="1">
      <c r="A771" s="54"/>
      <c r="B771" s="54"/>
      <c r="C771" s="54"/>
      <c r="D771" s="54"/>
      <c r="E771" s="54"/>
      <c r="F771" s="54"/>
      <c r="G771" s="54"/>
      <c r="H771" s="54"/>
      <c r="I771" s="54"/>
      <c r="J771" s="54"/>
      <c r="K771" s="54"/>
      <c r="L771" s="54"/>
      <c r="M771" s="54"/>
      <c r="N771" s="54"/>
      <c r="O771" s="54"/>
      <c r="P771" s="54"/>
      <c r="Q771" s="54"/>
      <c r="R771" s="54"/>
      <c r="S771" s="54"/>
      <c r="T771" s="54"/>
      <c r="U771" s="54"/>
      <c r="V771" s="54"/>
      <c r="W771" s="54"/>
      <c r="X771" s="54"/>
      <c r="Y771" s="54"/>
      <c r="Z771" s="54"/>
    </row>
    <row r="772" spans="1:26" ht="24.75" customHeight="1">
      <c r="A772" s="54"/>
      <c r="B772" s="54"/>
      <c r="C772" s="54"/>
      <c r="D772" s="54"/>
      <c r="E772" s="54"/>
      <c r="F772" s="54"/>
      <c r="G772" s="54"/>
      <c r="H772" s="54"/>
      <c r="I772" s="54"/>
      <c r="J772" s="54"/>
      <c r="K772" s="54"/>
      <c r="L772" s="54"/>
      <c r="M772" s="54"/>
      <c r="N772" s="54"/>
      <c r="O772" s="54"/>
      <c r="P772" s="54"/>
      <c r="Q772" s="54"/>
      <c r="R772" s="54"/>
      <c r="S772" s="54"/>
      <c r="T772" s="54"/>
      <c r="U772" s="54"/>
      <c r="V772" s="54"/>
      <c r="W772" s="54"/>
      <c r="X772" s="54"/>
      <c r="Y772" s="54"/>
      <c r="Z772" s="54"/>
    </row>
    <row r="773" spans="1:26" ht="24.75" customHeight="1">
      <c r="A773" s="54"/>
      <c r="B773" s="54"/>
      <c r="C773" s="54"/>
      <c r="D773" s="54"/>
      <c r="E773" s="54"/>
      <c r="F773" s="54"/>
      <c r="G773" s="54"/>
      <c r="H773" s="54"/>
      <c r="I773" s="54"/>
      <c r="J773" s="54"/>
      <c r="K773" s="54"/>
      <c r="L773" s="54"/>
      <c r="M773" s="54"/>
      <c r="N773" s="54"/>
      <c r="O773" s="54"/>
      <c r="P773" s="54"/>
      <c r="Q773" s="54"/>
      <c r="R773" s="54"/>
      <c r="S773" s="54"/>
      <c r="T773" s="54"/>
      <c r="U773" s="54"/>
      <c r="V773" s="54"/>
      <c r="W773" s="54"/>
      <c r="X773" s="54"/>
      <c r="Y773" s="54"/>
      <c r="Z773" s="54"/>
    </row>
    <row r="774" spans="1:26" ht="24.75" customHeight="1">
      <c r="A774" s="54"/>
      <c r="B774" s="54"/>
      <c r="C774" s="54"/>
      <c r="D774" s="54"/>
      <c r="E774" s="54"/>
      <c r="F774" s="54"/>
      <c r="G774" s="54"/>
      <c r="H774" s="54"/>
      <c r="I774" s="54"/>
      <c r="J774" s="54"/>
      <c r="K774" s="54"/>
      <c r="L774" s="54"/>
      <c r="M774" s="54"/>
      <c r="N774" s="54"/>
      <c r="O774" s="54"/>
      <c r="P774" s="54"/>
      <c r="Q774" s="54"/>
      <c r="R774" s="54"/>
      <c r="S774" s="54"/>
      <c r="T774" s="54"/>
      <c r="U774" s="54"/>
      <c r="V774" s="54"/>
      <c r="W774" s="54"/>
      <c r="X774" s="54"/>
      <c r="Y774" s="54"/>
      <c r="Z774" s="54"/>
    </row>
    <row r="775" spans="1:26" ht="24.75" customHeight="1">
      <c r="A775" s="54"/>
      <c r="B775" s="54"/>
      <c r="C775" s="54"/>
      <c r="D775" s="54"/>
      <c r="E775" s="54"/>
      <c r="F775" s="54"/>
      <c r="G775" s="54"/>
      <c r="H775" s="54"/>
      <c r="I775" s="54"/>
      <c r="J775" s="54"/>
      <c r="K775" s="54"/>
      <c r="L775" s="54"/>
      <c r="M775" s="54"/>
      <c r="N775" s="54"/>
      <c r="O775" s="54"/>
      <c r="P775" s="54"/>
      <c r="Q775" s="54"/>
      <c r="R775" s="54"/>
      <c r="S775" s="54"/>
      <c r="T775" s="54"/>
      <c r="U775" s="54"/>
      <c r="V775" s="54"/>
      <c r="W775" s="54"/>
      <c r="X775" s="54"/>
      <c r="Y775" s="54"/>
      <c r="Z775" s="54"/>
    </row>
    <row r="776" spans="1:26" ht="24.75" customHeight="1">
      <c r="A776" s="54"/>
      <c r="B776" s="54"/>
      <c r="C776" s="54"/>
      <c r="D776" s="54"/>
      <c r="E776" s="54"/>
      <c r="F776" s="54"/>
      <c r="G776" s="54"/>
      <c r="H776" s="54"/>
      <c r="I776" s="54"/>
      <c r="J776" s="54"/>
      <c r="K776" s="54"/>
      <c r="L776" s="54"/>
      <c r="M776" s="54"/>
      <c r="N776" s="54"/>
      <c r="O776" s="54"/>
      <c r="P776" s="54"/>
      <c r="Q776" s="54"/>
      <c r="R776" s="54"/>
      <c r="S776" s="54"/>
      <c r="T776" s="54"/>
      <c r="U776" s="54"/>
      <c r="V776" s="54"/>
      <c r="W776" s="54"/>
      <c r="X776" s="54"/>
      <c r="Y776" s="54"/>
      <c r="Z776" s="54"/>
    </row>
    <row r="777" spans="1:26" ht="24.75" customHeight="1">
      <c r="A777" s="54"/>
      <c r="B777" s="54"/>
      <c r="C777" s="54"/>
      <c r="D777" s="54"/>
      <c r="E777" s="54"/>
      <c r="F777" s="54"/>
      <c r="G777" s="54"/>
      <c r="H777" s="54"/>
      <c r="I777" s="54"/>
      <c r="J777" s="54"/>
      <c r="K777" s="54"/>
      <c r="L777" s="54"/>
      <c r="M777" s="54"/>
      <c r="N777" s="54"/>
      <c r="O777" s="54"/>
      <c r="P777" s="54"/>
      <c r="Q777" s="54"/>
      <c r="R777" s="54"/>
      <c r="S777" s="54"/>
      <c r="T777" s="54"/>
      <c r="U777" s="54"/>
      <c r="V777" s="54"/>
      <c r="W777" s="54"/>
      <c r="X777" s="54"/>
      <c r="Y777" s="54"/>
      <c r="Z777" s="54"/>
    </row>
    <row r="778" spans="1:26" ht="24.75" customHeight="1">
      <c r="A778" s="54"/>
      <c r="B778" s="54"/>
      <c r="C778" s="54"/>
      <c r="D778" s="54"/>
      <c r="E778" s="54"/>
      <c r="F778" s="54"/>
      <c r="G778" s="54"/>
      <c r="H778" s="54"/>
      <c r="I778" s="54"/>
      <c r="J778" s="54"/>
      <c r="K778" s="54"/>
      <c r="L778" s="54"/>
      <c r="M778" s="54"/>
      <c r="N778" s="54"/>
      <c r="O778" s="54"/>
      <c r="P778" s="54"/>
      <c r="Q778" s="54"/>
      <c r="R778" s="54"/>
      <c r="S778" s="54"/>
      <c r="T778" s="54"/>
      <c r="U778" s="54"/>
      <c r="V778" s="54"/>
      <c r="W778" s="54"/>
      <c r="X778" s="54"/>
      <c r="Y778" s="54"/>
      <c r="Z778" s="54"/>
    </row>
    <row r="779" spans="1:26" ht="24.75" customHeight="1">
      <c r="A779" s="54"/>
      <c r="B779" s="54"/>
      <c r="C779" s="54"/>
      <c r="D779" s="54"/>
      <c r="E779" s="54"/>
      <c r="F779" s="54"/>
      <c r="G779" s="54"/>
      <c r="H779" s="54"/>
      <c r="I779" s="54"/>
      <c r="J779" s="54"/>
      <c r="K779" s="54"/>
      <c r="L779" s="54"/>
      <c r="M779" s="54"/>
      <c r="N779" s="54"/>
      <c r="O779" s="54"/>
      <c r="P779" s="54"/>
      <c r="Q779" s="54"/>
      <c r="R779" s="54"/>
      <c r="S779" s="54"/>
      <c r="T779" s="54"/>
      <c r="U779" s="54"/>
      <c r="V779" s="54"/>
      <c r="W779" s="54"/>
      <c r="X779" s="54"/>
      <c r="Y779" s="54"/>
      <c r="Z779" s="54"/>
    </row>
    <row r="780" spans="1:26" ht="24.75" customHeight="1">
      <c r="A780" s="54"/>
      <c r="B780" s="54"/>
      <c r="C780" s="54"/>
      <c r="D780" s="54"/>
      <c r="E780" s="54"/>
      <c r="F780" s="54"/>
      <c r="G780" s="54"/>
      <c r="H780" s="54"/>
      <c r="I780" s="54"/>
      <c r="J780" s="54"/>
      <c r="K780" s="54"/>
      <c r="L780" s="54"/>
      <c r="M780" s="54"/>
      <c r="N780" s="54"/>
      <c r="O780" s="54"/>
      <c r="P780" s="54"/>
      <c r="Q780" s="54"/>
      <c r="R780" s="54"/>
      <c r="S780" s="54"/>
      <c r="T780" s="54"/>
      <c r="U780" s="54"/>
      <c r="V780" s="54"/>
      <c r="W780" s="54"/>
      <c r="X780" s="54"/>
      <c r="Y780" s="54"/>
      <c r="Z780" s="54"/>
    </row>
    <row r="781" spans="1:26" ht="24.75" customHeight="1">
      <c r="A781" s="54"/>
      <c r="B781" s="54"/>
      <c r="C781" s="54"/>
      <c r="D781" s="54"/>
      <c r="E781" s="54"/>
      <c r="F781" s="54"/>
      <c r="G781" s="54"/>
      <c r="H781" s="54"/>
      <c r="I781" s="54"/>
      <c r="J781" s="54"/>
      <c r="K781" s="54"/>
      <c r="L781" s="54"/>
      <c r="M781" s="54"/>
      <c r="N781" s="54"/>
      <c r="O781" s="54"/>
      <c r="P781" s="54"/>
      <c r="Q781" s="54"/>
      <c r="R781" s="54"/>
      <c r="S781" s="54"/>
      <c r="T781" s="54"/>
      <c r="U781" s="54"/>
      <c r="V781" s="54"/>
      <c r="W781" s="54"/>
      <c r="X781" s="54"/>
      <c r="Y781" s="54"/>
      <c r="Z781" s="54"/>
    </row>
    <row r="782" spans="1:26" ht="24.75" customHeight="1">
      <c r="A782" s="54"/>
      <c r="B782" s="54"/>
      <c r="C782" s="54"/>
      <c r="D782" s="54"/>
      <c r="E782" s="54"/>
      <c r="F782" s="54"/>
      <c r="G782" s="54"/>
      <c r="H782" s="54"/>
      <c r="I782" s="54"/>
      <c r="J782" s="54"/>
      <c r="K782" s="54"/>
      <c r="L782" s="54"/>
      <c r="M782" s="54"/>
      <c r="N782" s="54"/>
      <c r="O782" s="54"/>
      <c r="P782" s="54"/>
      <c r="Q782" s="54"/>
      <c r="R782" s="54"/>
      <c r="S782" s="54"/>
      <c r="T782" s="54"/>
      <c r="U782" s="54"/>
      <c r="V782" s="54"/>
      <c r="W782" s="54"/>
      <c r="X782" s="54"/>
      <c r="Y782" s="54"/>
      <c r="Z782" s="54"/>
    </row>
    <row r="783" spans="1:26" ht="24.75" customHeight="1">
      <c r="A783" s="54"/>
      <c r="B783" s="54"/>
      <c r="C783" s="54"/>
      <c r="D783" s="54"/>
      <c r="E783" s="54"/>
      <c r="F783" s="54"/>
      <c r="G783" s="54"/>
      <c r="H783" s="54"/>
      <c r="I783" s="54"/>
      <c r="J783" s="54"/>
      <c r="K783" s="54"/>
      <c r="L783" s="54"/>
      <c r="M783" s="54"/>
      <c r="N783" s="54"/>
      <c r="O783" s="54"/>
      <c r="P783" s="54"/>
      <c r="Q783" s="54"/>
      <c r="R783" s="54"/>
      <c r="S783" s="54"/>
      <c r="T783" s="54"/>
      <c r="U783" s="54"/>
      <c r="V783" s="54"/>
      <c r="W783" s="54"/>
      <c r="X783" s="54"/>
      <c r="Y783" s="54"/>
      <c r="Z783" s="54"/>
    </row>
    <row r="784" spans="1:26" ht="24.75" customHeight="1">
      <c r="A784" s="54"/>
      <c r="B784" s="54"/>
      <c r="C784" s="54"/>
      <c r="D784" s="54"/>
      <c r="E784" s="54"/>
      <c r="F784" s="54"/>
      <c r="G784" s="54"/>
      <c r="H784" s="54"/>
      <c r="I784" s="54"/>
      <c r="J784" s="54"/>
      <c r="K784" s="54"/>
      <c r="L784" s="54"/>
      <c r="M784" s="54"/>
      <c r="N784" s="54"/>
      <c r="O784" s="54"/>
      <c r="P784" s="54"/>
      <c r="Q784" s="54"/>
      <c r="R784" s="54"/>
      <c r="S784" s="54"/>
      <c r="T784" s="54"/>
      <c r="U784" s="54"/>
      <c r="V784" s="54"/>
      <c r="W784" s="54"/>
      <c r="X784" s="54"/>
      <c r="Y784" s="54"/>
      <c r="Z784" s="54"/>
    </row>
    <row r="785" spans="1:26" ht="24.75" customHeight="1">
      <c r="A785" s="54"/>
      <c r="B785" s="54"/>
      <c r="C785" s="54"/>
      <c r="D785" s="54"/>
      <c r="E785" s="54"/>
      <c r="F785" s="54"/>
      <c r="G785" s="54"/>
      <c r="H785" s="54"/>
      <c r="I785" s="54"/>
      <c r="J785" s="54"/>
      <c r="K785" s="54"/>
      <c r="L785" s="54"/>
      <c r="M785" s="54"/>
      <c r="N785" s="54"/>
      <c r="O785" s="54"/>
      <c r="P785" s="54"/>
      <c r="Q785" s="54"/>
      <c r="R785" s="54"/>
      <c r="S785" s="54"/>
      <c r="T785" s="54"/>
      <c r="U785" s="54"/>
      <c r="V785" s="54"/>
      <c r="W785" s="54"/>
      <c r="X785" s="54"/>
      <c r="Y785" s="54"/>
      <c r="Z785" s="54"/>
    </row>
    <row r="786" spans="1:26" ht="24.75" customHeight="1">
      <c r="A786" s="54"/>
      <c r="B786" s="54"/>
      <c r="C786" s="54"/>
      <c r="D786" s="54"/>
      <c r="E786" s="54"/>
      <c r="F786" s="54"/>
      <c r="G786" s="54"/>
      <c r="H786" s="54"/>
      <c r="I786" s="54"/>
      <c r="J786" s="54"/>
      <c r="K786" s="54"/>
      <c r="L786" s="54"/>
      <c r="M786" s="54"/>
      <c r="N786" s="54"/>
      <c r="O786" s="54"/>
      <c r="P786" s="54"/>
      <c r="Q786" s="54"/>
      <c r="R786" s="54"/>
      <c r="S786" s="54"/>
      <c r="T786" s="54"/>
      <c r="U786" s="54"/>
      <c r="V786" s="54"/>
      <c r="W786" s="54"/>
      <c r="X786" s="54"/>
      <c r="Y786" s="54"/>
      <c r="Z786" s="54"/>
    </row>
    <row r="787" spans="1:26" ht="24.75" customHeight="1">
      <c r="A787" s="54"/>
      <c r="B787" s="54"/>
      <c r="C787" s="54"/>
      <c r="D787" s="54"/>
      <c r="E787" s="54"/>
      <c r="F787" s="54"/>
      <c r="G787" s="54"/>
      <c r="H787" s="54"/>
      <c r="I787" s="54"/>
      <c r="J787" s="54"/>
      <c r="K787" s="54"/>
      <c r="L787" s="54"/>
      <c r="M787" s="54"/>
      <c r="N787" s="54"/>
      <c r="O787" s="54"/>
      <c r="P787" s="54"/>
      <c r="Q787" s="54"/>
      <c r="R787" s="54"/>
      <c r="S787" s="54"/>
      <c r="T787" s="54"/>
      <c r="U787" s="54"/>
      <c r="V787" s="54"/>
      <c r="W787" s="54"/>
      <c r="X787" s="54"/>
      <c r="Y787" s="54"/>
      <c r="Z787" s="54"/>
    </row>
    <row r="788" spans="1:26" ht="24.75" customHeight="1">
      <c r="A788" s="54"/>
      <c r="B788" s="54"/>
      <c r="C788" s="54"/>
      <c r="D788" s="54"/>
      <c r="E788" s="54"/>
      <c r="F788" s="54"/>
      <c r="G788" s="54"/>
      <c r="H788" s="54"/>
      <c r="I788" s="54"/>
      <c r="J788" s="54"/>
      <c r="K788" s="54"/>
      <c r="L788" s="54"/>
      <c r="M788" s="54"/>
      <c r="N788" s="54"/>
      <c r="O788" s="54"/>
      <c r="P788" s="54"/>
      <c r="Q788" s="54"/>
      <c r="R788" s="54"/>
      <c r="S788" s="54"/>
      <c r="T788" s="54"/>
      <c r="U788" s="54"/>
      <c r="V788" s="54"/>
      <c r="W788" s="54"/>
      <c r="X788" s="54"/>
      <c r="Y788" s="54"/>
      <c r="Z788" s="54"/>
    </row>
    <row r="789" spans="1:26" ht="24.75" customHeight="1">
      <c r="A789" s="54"/>
      <c r="B789" s="54"/>
      <c r="C789" s="54"/>
      <c r="D789" s="54"/>
      <c r="E789" s="54"/>
      <c r="F789" s="54"/>
      <c r="G789" s="54"/>
      <c r="H789" s="54"/>
      <c r="I789" s="54"/>
      <c r="J789" s="54"/>
      <c r="K789" s="54"/>
      <c r="L789" s="54"/>
      <c r="M789" s="54"/>
      <c r="N789" s="54"/>
      <c r="O789" s="54"/>
      <c r="P789" s="54"/>
      <c r="Q789" s="54"/>
      <c r="R789" s="54"/>
      <c r="S789" s="54"/>
      <c r="T789" s="54"/>
      <c r="U789" s="54"/>
      <c r="V789" s="54"/>
      <c r="W789" s="54"/>
      <c r="X789" s="54"/>
      <c r="Y789" s="54"/>
      <c r="Z789" s="54"/>
    </row>
    <row r="790" spans="1:26" ht="24.75" customHeight="1">
      <c r="A790" s="54"/>
      <c r="B790" s="54"/>
      <c r="C790" s="54"/>
      <c r="D790" s="54"/>
      <c r="E790" s="54"/>
      <c r="F790" s="54"/>
      <c r="G790" s="54"/>
      <c r="H790" s="54"/>
      <c r="I790" s="54"/>
      <c r="J790" s="54"/>
      <c r="K790" s="54"/>
      <c r="L790" s="54"/>
      <c r="M790" s="54"/>
      <c r="N790" s="54"/>
      <c r="O790" s="54"/>
      <c r="P790" s="54"/>
      <c r="Q790" s="54"/>
      <c r="R790" s="54"/>
      <c r="S790" s="54"/>
      <c r="T790" s="54"/>
      <c r="U790" s="54"/>
      <c r="V790" s="54"/>
      <c r="W790" s="54"/>
      <c r="X790" s="54"/>
      <c r="Y790" s="54"/>
      <c r="Z790" s="54"/>
    </row>
    <row r="791" spans="1:26" ht="24.75" customHeight="1">
      <c r="A791" s="54"/>
      <c r="B791" s="54"/>
      <c r="C791" s="54"/>
      <c r="D791" s="54"/>
      <c r="E791" s="54"/>
      <c r="F791" s="54"/>
      <c r="G791" s="54"/>
      <c r="H791" s="54"/>
      <c r="I791" s="54"/>
      <c r="J791" s="54"/>
      <c r="K791" s="54"/>
      <c r="L791" s="54"/>
      <c r="M791" s="54"/>
      <c r="N791" s="54"/>
      <c r="O791" s="54"/>
      <c r="P791" s="54"/>
      <c r="Q791" s="54"/>
      <c r="R791" s="54"/>
      <c r="S791" s="54"/>
      <c r="T791" s="54"/>
      <c r="U791" s="54"/>
      <c r="V791" s="54"/>
      <c r="W791" s="54"/>
      <c r="X791" s="54"/>
      <c r="Y791" s="54"/>
      <c r="Z791" s="54"/>
    </row>
    <row r="792" spans="1:26" ht="24.75" customHeight="1">
      <c r="A792" s="54"/>
      <c r="B792" s="54"/>
      <c r="C792" s="54"/>
      <c r="D792" s="54"/>
      <c r="E792" s="54"/>
      <c r="F792" s="54"/>
      <c r="G792" s="54"/>
      <c r="H792" s="54"/>
      <c r="I792" s="54"/>
      <c r="J792" s="54"/>
      <c r="K792" s="54"/>
      <c r="L792" s="54"/>
      <c r="M792" s="54"/>
      <c r="N792" s="54"/>
      <c r="O792" s="54"/>
      <c r="P792" s="54"/>
      <c r="Q792" s="54"/>
      <c r="R792" s="54"/>
      <c r="S792" s="54"/>
      <c r="T792" s="54"/>
      <c r="U792" s="54"/>
      <c r="V792" s="54"/>
      <c r="W792" s="54"/>
      <c r="X792" s="54"/>
      <c r="Y792" s="54"/>
      <c r="Z792" s="54"/>
    </row>
    <row r="793" spans="1:26" ht="24.75" customHeight="1">
      <c r="A793" s="54"/>
      <c r="B793" s="54"/>
      <c r="C793" s="54"/>
      <c r="D793" s="54"/>
      <c r="E793" s="54"/>
      <c r="F793" s="54"/>
      <c r="G793" s="54"/>
      <c r="H793" s="54"/>
      <c r="I793" s="54"/>
      <c r="J793" s="54"/>
      <c r="K793" s="54"/>
      <c r="L793" s="54"/>
      <c r="M793" s="54"/>
      <c r="N793" s="54"/>
      <c r="O793" s="54"/>
      <c r="P793" s="54"/>
      <c r="Q793" s="54"/>
      <c r="R793" s="54"/>
      <c r="S793" s="54"/>
      <c r="T793" s="54"/>
      <c r="U793" s="54"/>
      <c r="V793" s="54"/>
      <c r="W793" s="54"/>
      <c r="X793" s="54"/>
      <c r="Y793" s="54"/>
      <c r="Z793" s="54"/>
    </row>
    <row r="794" spans="1:26" ht="24.75" customHeight="1">
      <c r="A794" s="54"/>
      <c r="B794" s="54"/>
      <c r="C794" s="54"/>
      <c r="D794" s="54"/>
      <c r="E794" s="54"/>
      <c r="F794" s="54"/>
      <c r="G794" s="54"/>
      <c r="H794" s="54"/>
      <c r="I794" s="54"/>
      <c r="J794" s="54"/>
      <c r="K794" s="54"/>
      <c r="L794" s="54"/>
      <c r="M794" s="54"/>
      <c r="N794" s="54"/>
      <c r="O794" s="54"/>
      <c r="P794" s="54"/>
      <c r="Q794" s="54"/>
      <c r="R794" s="54"/>
      <c r="S794" s="54"/>
      <c r="T794" s="54"/>
      <c r="U794" s="54"/>
      <c r="V794" s="54"/>
      <c r="W794" s="54"/>
      <c r="X794" s="54"/>
      <c r="Y794" s="54"/>
      <c r="Z794" s="54"/>
    </row>
    <row r="795" spans="1:26" ht="24.75" customHeight="1">
      <c r="A795" s="54"/>
      <c r="B795" s="54"/>
      <c r="C795" s="54"/>
      <c r="D795" s="54"/>
      <c r="E795" s="54"/>
      <c r="F795" s="54"/>
      <c r="G795" s="54"/>
      <c r="H795" s="54"/>
      <c r="I795" s="54"/>
      <c r="J795" s="54"/>
      <c r="K795" s="54"/>
      <c r="L795" s="54"/>
      <c r="M795" s="54"/>
      <c r="N795" s="54"/>
      <c r="O795" s="54"/>
      <c r="P795" s="54"/>
      <c r="Q795" s="54"/>
      <c r="R795" s="54"/>
      <c r="S795" s="54"/>
      <c r="T795" s="54"/>
      <c r="U795" s="54"/>
      <c r="V795" s="54"/>
      <c r="W795" s="54"/>
      <c r="X795" s="54"/>
      <c r="Y795" s="54"/>
      <c r="Z795" s="54"/>
    </row>
    <row r="796" spans="1:26" ht="24.75" customHeight="1">
      <c r="A796" s="54"/>
      <c r="B796" s="54"/>
      <c r="C796" s="54"/>
      <c r="D796" s="54"/>
      <c r="E796" s="54"/>
      <c r="F796" s="54"/>
      <c r="G796" s="54"/>
      <c r="H796" s="54"/>
      <c r="I796" s="54"/>
      <c r="J796" s="54"/>
      <c r="K796" s="54"/>
      <c r="L796" s="54"/>
      <c r="M796" s="54"/>
      <c r="N796" s="54"/>
      <c r="O796" s="54"/>
      <c r="P796" s="54"/>
      <c r="Q796" s="54"/>
      <c r="R796" s="54"/>
      <c r="S796" s="54"/>
      <c r="T796" s="54"/>
      <c r="U796" s="54"/>
      <c r="V796" s="54"/>
      <c r="W796" s="54"/>
      <c r="X796" s="54"/>
      <c r="Y796" s="54"/>
      <c r="Z796" s="54"/>
    </row>
    <row r="797" spans="1:26" ht="24.75" customHeight="1">
      <c r="A797" s="54"/>
      <c r="B797" s="54"/>
      <c r="C797" s="54"/>
      <c r="D797" s="54"/>
      <c r="E797" s="54"/>
      <c r="F797" s="54"/>
      <c r="G797" s="54"/>
      <c r="H797" s="54"/>
      <c r="I797" s="54"/>
      <c r="J797" s="54"/>
      <c r="K797" s="54"/>
      <c r="L797" s="54"/>
      <c r="M797" s="54"/>
      <c r="N797" s="54"/>
      <c r="O797" s="54"/>
      <c r="P797" s="54"/>
      <c r="Q797" s="54"/>
      <c r="R797" s="54"/>
      <c r="S797" s="54"/>
      <c r="T797" s="54"/>
      <c r="U797" s="54"/>
      <c r="V797" s="54"/>
      <c r="W797" s="54"/>
      <c r="X797" s="54"/>
      <c r="Y797" s="54"/>
      <c r="Z797" s="54"/>
    </row>
    <row r="798" spans="1:26" ht="24.75" customHeight="1">
      <c r="A798" s="54"/>
      <c r="B798" s="54"/>
      <c r="C798" s="54"/>
      <c r="D798" s="54"/>
      <c r="E798" s="54"/>
      <c r="F798" s="54"/>
      <c r="G798" s="54"/>
      <c r="H798" s="54"/>
      <c r="I798" s="54"/>
      <c r="J798" s="54"/>
      <c r="K798" s="54"/>
      <c r="L798" s="54"/>
      <c r="M798" s="54"/>
      <c r="N798" s="54"/>
      <c r="O798" s="54"/>
      <c r="P798" s="54"/>
      <c r="Q798" s="54"/>
      <c r="R798" s="54"/>
      <c r="S798" s="54"/>
      <c r="T798" s="54"/>
      <c r="U798" s="54"/>
      <c r="V798" s="54"/>
      <c r="W798" s="54"/>
      <c r="X798" s="54"/>
      <c r="Y798" s="54"/>
      <c r="Z798" s="54"/>
    </row>
    <row r="799" spans="1:26" ht="24.75" customHeight="1">
      <c r="A799" s="54"/>
      <c r="B799" s="54"/>
      <c r="C799" s="54"/>
      <c r="D799" s="54"/>
      <c r="E799" s="54"/>
      <c r="F799" s="54"/>
      <c r="G799" s="54"/>
      <c r="H799" s="54"/>
      <c r="I799" s="54"/>
      <c r="J799" s="54"/>
      <c r="K799" s="54"/>
      <c r="L799" s="54"/>
      <c r="M799" s="54"/>
      <c r="N799" s="54"/>
      <c r="O799" s="54"/>
      <c r="P799" s="54"/>
      <c r="Q799" s="54"/>
      <c r="R799" s="54"/>
      <c r="S799" s="54"/>
      <c r="T799" s="54"/>
      <c r="U799" s="54"/>
      <c r="V799" s="54"/>
      <c r="W799" s="54"/>
      <c r="X799" s="54"/>
      <c r="Y799" s="54"/>
      <c r="Z799" s="54"/>
    </row>
    <row r="800" spans="1:26" ht="24.75" customHeight="1">
      <c r="A800" s="54"/>
      <c r="B800" s="54"/>
      <c r="C800" s="54"/>
      <c r="D800" s="54"/>
      <c r="E800" s="54"/>
      <c r="F800" s="54"/>
      <c r="G800" s="54"/>
      <c r="H800" s="54"/>
      <c r="I800" s="54"/>
      <c r="J800" s="54"/>
      <c r="K800" s="54"/>
      <c r="L800" s="54"/>
      <c r="M800" s="54"/>
      <c r="N800" s="54"/>
      <c r="O800" s="54"/>
      <c r="P800" s="54"/>
      <c r="Q800" s="54"/>
      <c r="R800" s="54"/>
      <c r="S800" s="54"/>
      <c r="T800" s="54"/>
      <c r="U800" s="54"/>
      <c r="V800" s="54"/>
      <c r="W800" s="54"/>
      <c r="X800" s="54"/>
      <c r="Y800" s="54"/>
      <c r="Z800" s="54"/>
    </row>
    <row r="801" spans="1:26" ht="24.75" customHeight="1">
      <c r="A801" s="54"/>
      <c r="B801" s="54"/>
      <c r="C801" s="54"/>
      <c r="D801" s="54"/>
      <c r="E801" s="54"/>
      <c r="F801" s="54"/>
      <c r="G801" s="54"/>
      <c r="H801" s="54"/>
      <c r="I801" s="54"/>
      <c r="J801" s="54"/>
      <c r="K801" s="54"/>
      <c r="L801" s="54"/>
      <c r="M801" s="54"/>
      <c r="N801" s="54"/>
      <c r="O801" s="54"/>
      <c r="P801" s="54"/>
      <c r="Q801" s="54"/>
      <c r="R801" s="54"/>
      <c r="S801" s="54"/>
      <c r="T801" s="54"/>
      <c r="U801" s="54"/>
      <c r="V801" s="54"/>
      <c r="W801" s="54"/>
      <c r="X801" s="54"/>
      <c r="Y801" s="54"/>
      <c r="Z801" s="54"/>
    </row>
    <row r="802" spans="1:26" ht="24.75" customHeight="1">
      <c r="A802" s="54"/>
      <c r="B802" s="54"/>
      <c r="C802" s="54"/>
      <c r="D802" s="54"/>
      <c r="E802" s="54"/>
      <c r="F802" s="54"/>
      <c r="G802" s="54"/>
      <c r="H802" s="54"/>
      <c r="I802" s="54"/>
      <c r="J802" s="54"/>
      <c r="K802" s="54"/>
      <c r="L802" s="54"/>
      <c r="M802" s="54"/>
      <c r="N802" s="54"/>
      <c r="O802" s="54"/>
      <c r="P802" s="54"/>
      <c r="Q802" s="54"/>
      <c r="R802" s="54"/>
      <c r="S802" s="54"/>
      <c r="T802" s="54"/>
      <c r="U802" s="54"/>
      <c r="V802" s="54"/>
      <c r="W802" s="54"/>
      <c r="X802" s="54"/>
      <c r="Y802" s="54"/>
      <c r="Z802" s="54"/>
    </row>
    <row r="803" spans="1:26" ht="24.75" customHeight="1">
      <c r="A803" s="54"/>
      <c r="B803" s="54"/>
      <c r="C803" s="54"/>
      <c r="D803" s="54"/>
      <c r="E803" s="54"/>
      <c r="F803" s="54"/>
      <c r="G803" s="54"/>
      <c r="H803" s="54"/>
      <c r="I803" s="54"/>
      <c r="J803" s="54"/>
      <c r="K803" s="54"/>
      <c r="L803" s="54"/>
      <c r="M803" s="54"/>
      <c r="N803" s="54"/>
      <c r="O803" s="54"/>
      <c r="P803" s="54"/>
      <c r="Q803" s="54"/>
      <c r="R803" s="54"/>
      <c r="S803" s="54"/>
      <c r="T803" s="54"/>
      <c r="U803" s="54"/>
      <c r="V803" s="54"/>
      <c r="W803" s="54"/>
      <c r="X803" s="54"/>
      <c r="Y803" s="54"/>
      <c r="Z803" s="54"/>
    </row>
    <row r="804" spans="1:26" ht="24.75" customHeight="1">
      <c r="A804" s="54"/>
      <c r="B804" s="54"/>
      <c r="C804" s="54"/>
      <c r="D804" s="54"/>
      <c r="E804" s="54"/>
      <c r="F804" s="54"/>
      <c r="G804" s="54"/>
      <c r="H804" s="54"/>
      <c r="I804" s="54"/>
      <c r="J804" s="54"/>
      <c r="K804" s="54"/>
      <c r="L804" s="54"/>
      <c r="M804" s="54"/>
      <c r="N804" s="54"/>
      <c r="O804" s="54"/>
      <c r="P804" s="54"/>
      <c r="Q804" s="54"/>
      <c r="R804" s="54"/>
      <c r="S804" s="54"/>
      <c r="T804" s="54"/>
      <c r="U804" s="54"/>
      <c r="V804" s="54"/>
      <c r="W804" s="54"/>
      <c r="X804" s="54"/>
      <c r="Y804" s="54"/>
      <c r="Z804" s="54"/>
    </row>
    <row r="805" spans="1:26" ht="24.75" customHeight="1">
      <c r="A805" s="54"/>
      <c r="B805" s="54"/>
      <c r="C805" s="54"/>
      <c r="D805" s="54"/>
      <c r="E805" s="54"/>
      <c r="F805" s="54"/>
      <c r="G805" s="54"/>
      <c r="H805" s="54"/>
      <c r="I805" s="54"/>
      <c r="J805" s="54"/>
      <c r="K805" s="54"/>
      <c r="L805" s="54"/>
      <c r="M805" s="54"/>
      <c r="N805" s="54"/>
      <c r="O805" s="54"/>
      <c r="P805" s="54"/>
      <c r="Q805" s="54"/>
      <c r="R805" s="54"/>
      <c r="S805" s="54"/>
      <c r="T805" s="54"/>
      <c r="U805" s="54"/>
      <c r="V805" s="54"/>
      <c r="W805" s="54"/>
      <c r="X805" s="54"/>
      <c r="Y805" s="54"/>
      <c r="Z805" s="54"/>
    </row>
    <row r="806" spans="1:26" ht="24.75" customHeight="1">
      <c r="A806" s="54"/>
      <c r="B806" s="54"/>
      <c r="C806" s="54"/>
      <c r="D806" s="54"/>
      <c r="E806" s="54"/>
      <c r="F806" s="54"/>
      <c r="G806" s="54"/>
      <c r="H806" s="54"/>
      <c r="I806" s="54"/>
      <c r="J806" s="54"/>
      <c r="K806" s="54"/>
      <c r="L806" s="54"/>
      <c r="M806" s="54"/>
      <c r="N806" s="54"/>
      <c r="O806" s="54"/>
      <c r="P806" s="54"/>
      <c r="Q806" s="54"/>
      <c r="R806" s="54"/>
      <c r="S806" s="54"/>
      <c r="T806" s="54"/>
      <c r="U806" s="54"/>
      <c r="V806" s="54"/>
      <c r="W806" s="54"/>
      <c r="X806" s="54"/>
      <c r="Y806" s="54"/>
      <c r="Z806" s="54"/>
    </row>
    <row r="807" spans="1:26" ht="24.75" customHeight="1">
      <c r="A807" s="54"/>
      <c r="B807" s="54"/>
      <c r="C807" s="54"/>
      <c r="D807" s="54"/>
      <c r="E807" s="54"/>
      <c r="F807" s="54"/>
      <c r="G807" s="54"/>
      <c r="H807" s="54"/>
      <c r="I807" s="54"/>
      <c r="J807" s="54"/>
      <c r="K807" s="54"/>
      <c r="L807" s="54"/>
      <c r="M807" s="54"/>
      <c r="N807" s="54"/>
      <c r="O807" s="54"/>
      <c r="P807" s="54"/>
      <c r="Q807" s="54"/>
      <c r="R807" s="54"/>
      <c r="S807" s="54"/>
      <c r="T807" s="54"/>
      <c r="U807" s="54"/>
      <c r="V807" s="54"/>
      <c r="W807" s="54"/>
      <c r="X807" s="54"/>
      <c r="Y807" s="54"/>
      <c r="Z807" s="54"/>
    </row>
    <row r="808" spans="1:26" ht="24.75" customHeight="1">
      <c r="A808" s="54"/>
      <c r="B808" s="54"/>
      <c r="C808" s="54"/>
      <c r="D808" s="54"/>
      <c r="E808" s="54"/>
      <c r="F808" s="54"/>
      <c r="G808" s="54"/>
      <c r="H808" s="54"/>
      <c r="I808" s="54"/>
      <c r="J808" s="54"/>
      <c r="K808" s="54"/>
      <c r="L808" s="54"/>
      <c r="M808" s="54"/>
      <c r="N808" s="54"/>
      <c r="O808" s="54"/>
      <c r="P808" s="54"/>
      <c r="Q808" s="54"/>
      <c r="R808" s="54"/>
      <c r="S808" s="54"/>
      <c r="T808" s="54"/>
      <c r="U808" s="54"/>
      <c r="V808" s="54"/>
      <c r="W808" s="54"/>
      <c r="X808" s="54"/>
      <c r="Y808" s="54"/>
      <c r="Z808" s="54"/>
    </row>
    <row r="809" spans="1:26" ht="24.75" customHeight="1">
      <c r="A809" s="54"/>
      <c r="B809" s="54"/>
      <c r="C809" s="54"/>
      <c r="D809" s="54"/>
      <c r="E809" s="54"/>
      <c r="F809" s="54"/>
      <c r="G809" s="54"/>
      <c r="H809" s="54"/>
      <c r="I809" s="54"/>
      <c r="J809" s="54"/>
      <c r="K809" s="54"/>
      <c r="L809" s="54"/>
      <c r="M809" s="54"/>
      <c r="N809" s="54"/>
      <c r="O809" s="54"/>
      <c r="P809" s="54"/>
      <c r="Q809" s="54"/>
      <c r="R809" s="54"/>
      <c r="S809" s="54"/>
      <c r="T809" s="54"/>
      <c r="U809" s="54"/>
      <c r="V809" s="54"/>
      <c r="W809" s="54"/>
      <c r="X809" s="54"/>
      <c r="Y809" s="54"/>
      <c r="Z809" s="54"/>
    </row>
    <row r="810" spans="1:26" ht="24.75" customHeight="1">
      <c r="A810" s="54"/>
      <c r="B810" s="54"/>
      <c r="C810" s="54"/>
      <c r="D810" s="54"/>
      <c r="E810" s="54"/>
      <c r="F810" s="54"/>
      <c r="G810" s="54"/>
      <c r="H810" s="54"/>
      <c r="I810" s="54"/>
      <c r="J810" s="54"/>
      <c r="K810" s="54"/>
      <c r="L810" s="54"/>
      <c r="M810" s="54"/>
      <c r="N810" s="54"/>
      <c r="O810" s="54"/>
      <c r="P810" s="54"/>
      <c r="Q810" s="54"/>
      <c r="R810" s="54"/>
      <c r="S810" s="54"/>
      <c r="T810" s="54"/>
      <c r="U810" s="54"/>
      <c r="V810" s="54"/>
      <c r="W810" s="54"/>
      <c r="X810" s="54"/>
      <c r="Y810" s="54"/>
      <c r="Z810" s="54"/>
    </row>
    <row r="811" spans="1:26" ht="24.75" customHeight="1">
      <c r="A811" s="54"/>
      <c r="B811" s="54"/>
      <c r="C811" s="54"/>
      <c r="D811" s="54"/>
      <c r="E811" s="54"/>
      <c r="F811" s="54"/>
      <c r="G811" s="54"/>
      <c r="H811" s="54"/>
      <c r="I811" s="54"/>
      <c r="J811" s="54"/>
      <c r="K811" s="54"/>
      <c r="L811" s="54"/>
      <c r="M811" s="54"/>
      <c r="N811" s="54"/>
      <c r="O811" s="54"/>
      <c r="P811" s="54"/>
      <c r="Q811" s="54"/>
      <c r="R811" s="54"/>
      <c r="S811" s="54"/>
      <c r="T811" s="54"/>
      <c r="U811" s="54"/>
      <c r="V811" s="54"/>
      <c r="W811" s="54"/>
      <c r="X811" s="54"/>
      <c r="Y811" s="54"/>
      <c r="Z811" s="54"/>
    </row>
    <row r="812" spans="1:26" ht="24.75" customHeight="1">
      <c r="A812" s="54"/>
      <c r="B812" s="54"/>
      <c r="C812" s="54"/>
      <c r="D812" s="54"/>
      <c r="E812" s="54"/>
      <c r="F812" s="54"/>
      <c r="G812" s="54"/>
      <c r="H812" s="54"/>
      <c r="I812" s="54"/>
      <c r="J812" s="54"/>
      <c r="K812" s="54"/>
      <c r="L812" s="54"/>
      <c r="M812" s="54"/>
      <c r="N812" s="54"/>
      <c r="O812" s="54"/>
      <c r="P812" s="54"/>
      <c r="Q812" s="54"/>
      <c r="R812" s="54"/>
      <c r="S812" s="54"/>
      <c r="T812" s="54"/>
      <c r="U812" s="54"/>
      <c r="V812" s="54"/>
      <c r="W812" s="54"/>
      <c r="X812" s="54"/>
      <c r="Y812" s="54"/>
      <c r="Z812" s="54"/>
    </row>
    <row r="813" spans="1:26" ht="24.75" customHeight="1">
      <c r="A813" s="54"/>
      <c r="B813" s="54"/>
      <c r="C813" s="54"/>
      <c r="D813" s="54"/>
      <c r="E813" s="54"/>
      <c r="F813" s="54"/>
      <c r="G813" s="54"/>
      <c r="H813" s="54"/>
      <c r="I813" s="54"/>
      <c r="J813" s="54"/>
      <c r="K813" s="54"/>
      <c r="L813" s="54"/>
      <c r="M813" s="54"/>
      <c r="N813" s="54"/>
      <c r="O813" s="54"/>
      <c r="P813" s="54"/>
      <c r="Q813" s="54"/>
      <c r="R813" s="54"/>
      <c r="S813" s="54"/>
      <c r="T813" s="54"/>
      <c r="U813" s="54"/>
      <c r="V813" s="54"/>
      <c r="W813" s="54"/>
      <c r="X813" s="54"/>
      <c r="Y813" s="54"/>
      <c r="Z813" s="54"/>
    </row>
    <row r="814" spans="1:26" ht="24.75" customHeight="1">
      <c r="A814" s="54"/>
      <c r="B814" s="54"/>
      <c r="C814" s="54"/>
      <c r="D814" s="54"/>
      <c r="E814" s="54"/>
      <c r="F814" s="54"/>
      <c r="G814" s="54"/>
      <c r="H814" s="54"/>
      <c r="I814" s="54"/>
      <c r="J814" s="54"/>
      <c r="K814" s="54"/>
      <c r="L814" s="54"/>
      <c r="M814" s="54"/>
      <c r="N814" s="54"/>
      <c r="O814" s="54"/>
      <c r="P814" s="54"/>
      <c r="Q814" s="54"/>
      <c r="R814" s="54"/>
      <c r="S814" s="54"/>
      <c r="T814" s="54"/>
      <c r="U814" s="54"/>
      <c r="V814" s="54"/>
      <c r="W814" s="54"/>
      <c r="X814" s="54"/>
      <c r="Y814" s="54"/>
      <c r="Z814" s="54"/>
    </row>
    <row r="815" spans="1:26" ht="24.75" customHeight="1">
      <c r="A815" s="54"/>
      <c r="B815" s="54"/>
      <c r="C815" s="54"/>
      <c r="D815" s="54"/>
      <c r="E815" s="54"/>
      <c r="F815" s="54"/>
      <c r="G815" s="54"/>
      <c r="H815" s="54"/>
      <c r="I815" s="54"/>
      <c r="J815" s="54"/>
      <c r="K815" s="54"/>
      <c r="L815" s="54"/>
      <c r="M815" s="54"/>
      <c r="N815" s="54"/>
      <c r="O815" s="54"/>
      <c r="P815" s="54"/>
      <c r="Q815" s="54"/>
      <c r="R815" s="54"/>
      <c r="S815" s="54"/>
      <c r="T815" s="54"/>
      <c r="U815" s="54"/>
      <c r="V815" s="54"/>
      <c r="W815" s="54"/>
      <c r="X815" s="54"/>
      <c r="Y815" s="54"/>
      <c r="Z815" s="54"/>
    </row>
    <row r="816" spans="1:26" ht="24.75" customHeight="1">
      <c r="A816" s="54"/>
      <c r="B816" s="54"/>
      <c r="C816" s="54"/>
      <c r="D816" s="54"/>
      <c r="E816" s="54"/>
      <c r="F816" s="54"/>
      <c r="G816" s="54"/>
      <c r="H816" s="54"/>
      <c r="I816" s="54"/>
      <c r="J816" s="54"/>
      <c r="K816" s="54"/>
      <c r="L816" s="54"/>
      <c r="M816" s="54"/>
      <c r="N816" s="54"/>
      <c r="O816" s="54"/>
      <c r="P816" s="54"/>
      <c r="Q816" s="54"/>
      <c r="R816" s="54"/>
      <c r="S816" s="54"/>
      <c r="T816" s="54"/>
      <c r="U816" s="54"/>
      <c r="V816" s="54"/>
      <c r="W816" s="54"/>
      <c r="X816" s="54"/>
      <c r="Y816" s="54"/>
      <c r="Z816" s="54"/>
    </row>
    <row r="817" spans="1:26" ht="24.75" customHeight="1">
      <c r="A817" s="54"/>
      <c r="B817" s="54"/>
      <c r="C817" s="54"/>
      <c r="D817" s="54"/>
      <c r="E817" s="54"/>
      <c r="F817" s="54"/>
      <c r="G817" s="54"/>
      <c r="H817" s="54"/>
      <c r="I817" s="54"/>
      <c r="J817" s="54"/>
      <c r="K817" s="54"/>
      <c r="L817" s="54"/>
      <c r="M817" s="54"/>
      <c r="N817" s="54"/>
      <c r="O817" s="54"/>
      <c r="P817" s="54"/>
      <c r="Q817" s="54"/>
      <c r="R817" s="54"/>
      <c r="S817" s="54"/>
      <c r="T817" s="54"/>
      <c r="U817" s="54"/>
      <c r="V817" s="54"/>
      <c r="W817" s="54"/>
      <c r="X817" s="54"/>
      <c r="Y817" s="54"/>
      <c r="Z817" s="54"/>
    </row>
    <row r="818" spans="1:26" ht="24.75" customHeight="1">
      <c r="A818" s="54"/>
      <c r="B818" s="54"/>
      <c r="C818" s="54"/>
      <c r="D818" s="54"/>
      <c r="E818" s="54"/>
      <c r="F818" s="54"/>
      <c r="G818" s="54"/>
      <c r="H818" s="54"/>
      <c r="I818" s="54"/>
      <c r="J818" s="54"/>
      <c r="K818" s="54"/>
      <c r="L818" s="54"/>
      <c r="M818" s="54"/>
      <c r="N818" s="54"/>
      <c r="O818" s="54"/>
      <c r="P818" s="54"/>
      <c r="Q818" s="54"/>
      <c r="R818" s="54"/>
      <c r="S818" s="54"/>
      <c r="T818" s="54"/>
      <c r="U818" s="54"/>
      <c r="V818" s="54"/>
      <c r="W818" s="54"/>
      <c r="X818" s="54"/>
      <c r="Y818" s="54"/>
      <c r="Z818" s="54"/>
    </row>
    <row r="819" spans="1:26" ht="24.75" customHeight="1">
      <c r="A819" s="54"/>
      <c r="B819" s="54"/>
      <c r="C819" s="54"/>
      <c r="D819" s="54"/>
      <c r="E819" s="54"/>
      <c r="F819" s="54"/>
      <c r="G819" s="54"/>
      <c r="H819" s="54"/>
      <c r="I819" s="54"/>
      <c r="J819" s="54"/>
      <c r="K819" s="54"/>
      <c r="L819" s="54"/>
      <c r="M819" s="54"/>
      <c r="N819" s="54"/>
      <c r="O819" s="54"/>
      <c r="P819" s="54"/>
      <c r="Q819" s="54"/>
      <c r="R819" s="54"/>
      <c r="S819" s="54"/>
      <c r="T819" s="54"/>
      <c r="U819" s="54"/>
      <c r="V819" s="54"/>
      <c r="W819" s="54"/>
      <c r="X819" s="54"/>
      <c r="Y819" s="54"/>
      <c r="Z819" s="54"/>
    </row>
    <row r="820" spans="1:26" ht="24.75" customHeight="1">
      <c r="A820" s="54"/>
      <c r="B820" s="54"/>
      <c r="C820" s="54"/>
      <c r="D820" s="54"/>
      <c r="E820" s="54"/>
      <c r="F820" s="54"/>
      <c r="G820" s="54"/>
      <c r="H820" s="54"/>
      <c r="I820" s="54"/>
      <c r="J820" s="54"/>
      <c r="K820" s="54"/>
      <c r="L820" s="54"/>
      <c r="M820" s="54"/>
      <c r="N820" s="54"/>
      <c r="O820" s="54"/>
      <c r="P820" s="54"/>
      <c r="Q820" s="54"/>
      <c r="R820" s="54"/>
      <c r="S820" s="54"/>
      <c r="T820" s="54"/>
      <c r="U820" s="54"/>
      <c r="V820" s="54"/>
      <c r="W820" s="54"/>
      <c r="X820" s="54"/>
      <c r="Y820" s="54"/>
      <c r="Z820" s="54"/>
    </row>
    <row r="821" spans="1:26" ht="24.75" customHeight="1">
      <c r="A821" s="54"/>
      <c r="B821" s="54"/>
      <c r="C821" s="54"/>
      <c r="D821" s="54"/>
      <c r="E821" s="54"/>
      <c r="F821" s="54"/>
      <c r="G821" s="54"/>
      <c r="H821" s="54"/>
      <c r="I821" s="54"/>
      <c r="J821" s="54"/>
      <c r="K821" s="54"/>
      <c r="L821" s="54"/>
      <c r="M821" s="54"/>
      <c r="N821" s="54"/>
      <c r="O821" s="54"/>
      <c r="P821" s="54"/>
      <c r="Q821" s="54"/>
      <c r="R821" s="54"/>
      <c r="S821" s="54"/>
      <c r="T821" s="54"/>
      <c r="U821" s="54"/>
      <c r="V821" s="54"/>
      <c r="W821" s="54"/>
      <c r="X821" s="54"/>
      <c r="Y821" s="54"/>
      <c r="Z821" s="54"/>
    </row>
    <row r="822" spans="1:26" ht="24.75" customHeight="1">
      <c r="A822" s="54"/>
      <c r="B822" s="54"/>
      <c r="C822" s="54"/>
      <c r="D822" s="54"/>
      <c r="E822" s="54"/>
      <c r="F822" s="54"/>
      <c r="G822" s="54"/>
      <c r="H822" s="54"/>
      <c r="I822" s="54"/>
      <c r="J822" s="54"/>
      <c r="K822" s="54"/>
      <c r="L822" s="54"/>
      <c r="M822" s="54"/>
      <c r="N822" s="54"/>
      <c r="O822" s="54"/>
      <c r="P822" s="54"/>
      <c r="Q822" s="54"/>
      <c r="R822" s="54"/>
      <c r="S822" s="54"/>
      <c r="T822" s="54"/>
      <c r="U822" s="54"/>
      <c r="V822" s="54"/>
      <c r="W822" s="54"/>
      <c r="X822" s="54"/>
      <c r="Y822" s="54"/>
      <c r="Z822" s="54"/>
    </row>
    <row r="823" spans="1:26" ht="24.75" customHeight="1">
      <c r="A823" s="54"/>
      <c r="B823" s="54"/>
      <c r="C823" s="54"/>
      <c r="D823" s="54"/>
      <c r="E823" s="54"/>
      <c r="F823" s="54"/>
      <c r="G823" s="54"/>
      <c r="H823" s="54"/>
      <c r="I823" s="54"/>
      <c r="J823" s="54"/>
      <c r="K823" s="54"/>
      <c r="L823" s="54"/>
      <c r="M823" s="54"/>
      <c r="N823" s="54"/>
      <c r="O823" s="54"/>
      <c r="P823" s="54"/>
      <c r="Q823" s="54"/>
      <c r="R823" s="54"/>
      <c r="S823" s="54"/>
      <c r="T823" s="54"/>
      <c r="U823" s="54"/>
      <c r="V823" s="54"/>
      <c r="W823" s="54"/>
      <c r="X823" s="54"/>
      <c r="Y823" s="54"/>
      <c r="Z823" s="54"/>
    </row>
    <row r="824" spans="1:26" ht="24.75" customHeight="1">
      <c r="A824" s="54"/>
      <c r="B824" s="54"/>
      <c r="C824" s="54"/>
      <c r="D824" s="54"/>
      <c r="E824" s="54"/>
      <c r="F824" s="54"/>
      <c r="G824" s="54"/>
      <c r="H824" s="54"/>
      <c r="I824" s="54"/>
      <c r="J824" s="54"/>
      <c r="K824" s="54"/>
      <c r="L824" s="54"/>
      <c r="M824" s="54"/>
      <c r="N824" s="54"/>
      <c r="O824" s="54"/>
      <c r="P824" s="54"/>
      <c r="Q824" s="54"/>
      <c r="R824" s="54"/>
      <c r="S824" s="54"/>
      <c r="T824" s="54"/>
      <c r="U824" s="54"/>
      <c r="V824" s="54"/>
      <c r="W824" s="54"/>
      <c r="X824" s="54"/>
      <c r="Y824" s="54"/>
      <c r="Z824" s="54"/>
    </row>
    <row r="825" spans="1:26" ht="24.75" customHeight="1">
      <c r="A825" s="54"/>
      <c r="B825" s="54"/>
      <c r="C825" s="54"/>
      <c r="D825" s="54"/>
      <c r="E825" s="54"/>
      <c r="F825" s="54"/>
      <c r="G825" s="54"/>
      <c r="H825" s="54"/>
      <c r="I825" s="54"/>
      <c r="J825" s="54"/>
      <c r="K825" s="54"/>
      <c r="L825" s="54"/>
      <c r="M825" s="54"/>
      <c r="N825" s="54"/>
      <c r="O825" s="54"/>
      <c r="P825" s="54"/>
      <c r="Q825" s="54"/>
      <c r="R825" s="54"/>
      <c r="S825" s="54"/>
      <c r="T825" s="54"/>
      <c r="U825" s="54"/>
      <c r="V825" s="54"/>
      <c r="W825" s="54"/>
      <c r="X825" s="54"/>
      <c r="Y825" s="54"/>
      <c r="Z825" s="54"/>
    </row>
    <row r="826" spans="1:26" ht="24.75" customHeight="1">
      <c r="A826" s="54"/>
      <c r="B826" s="54"/>
      <c r="C826" s="54"/>
      <c r="D826" s="54"/>
      <c r="E826" s="54"/>
      <c r="F826" s="54"/>
      <c r="G826" s="54"/>
      <c r="H826" s="54"/>
      <c r="I826" s="54"/>
      <c r="J826" s="54"/>
      <c r="K826" s="54"/>
      <c r="L826" s="54"/>
      <c r="M826" s="54"/>
      <c r="N826" s="54"/>
      <c r="O826" s="54"/>
      <c r="P826" s="54"/>
      <c r="Q826" s="54"/>
      <c r="R826" s="54"/>
      <c r="S826" s="54"/>
      <c r="T826" s="54"/>
      <c r="U826" s="54"/>
      <c r="V826" s="54"/>
      <c r="W826" s="54"/>
      <c r="X826" s="54"/>
      <c r="Y826" s="54"/>
      <c r="Z826" s="54"/>
    </row>
    <row r="827" spans="1:26" ht="24.75" customHeight="1">
      <c r="A827" s="54"/>
      <c r="B827" s="54"/>
      <c r="C827" s="54"/>
      <c r="D827" s="54"/>
      <c r="E827" s="54"/>
      <c r="F827" s="54"/>
      <c r="G827" s="54"/>
      <c r="H827" s="54"/>
      <c r="I827" s="54"/>
      <c r="J827" s="54"/>
      <c r="K827" s="54"/>
      <c r="L827" s="54"/>
      <c r="M827" s="54"/>
      <c r="N827" s="54"/>
      <c r="O827" s="54"/>
      <c r="P827" s="54"/>
      <c r="Q827" s="54"/>
      <c r="R827" s="54"/>
      <c r="S827" s="54"/>
      <c r="T827" s="54"/>
      <c r="U827" s="54"/>
      <c r="V827" s="54"/>
      <c r="W827" s="54"/>
      <c r="X827" s="54"/>
      <c r="Y827" s="54"/>
      <c r="Z827" s="54"/>
    </row>
    <row r="828" spans="1:26" ht="24.75" customHeight="1">
      <c r="A828" s="54"/>
      <c r="B828" s="54"/>
      <c r="C828" s="54"/>
      <c r="D828" s="54"/>
      <c r="E828" s="54"/>
      <c r="F828" s="54"/>
      <c r="G828" s="54"/>
      <c r="H828" s="54"/>
      <c r="I828" s="54"/>
      <c r="J828" s="54"/>
      <c r="K828" s="54"/>
      <c r="L828" s="54"/>
      <c r="M828" s="54"/>
      <c r="N828" s="54"/>
      <c r="O828" s="54"/>
      <c r="P828" s="54"/>
      <c r="Q828" s="54"/>
      <c r="R828" s="54"/>
      <c r="S828" s="54"/>
      <c r="T828" s="54"/>
      <c r="U828" s="54"/>
      <c r="V828" s="54"/>
      <c r="W828" s="54"/>
      <c r="X828" s="54"/>
      <c r="Y828" s="54"/>
      <c r="Z828" s="54"/>
    </row>
    <row r="829" spans="1:26" ht="24.75" customHeight="1">
      <c r="A829" s="54"/>
      <c r="B829" s="54"/>
      <c r="C829" s="54"/>
      <c r="D829" s="54"/>
      <c r="E829" s="54"/>
      <c r="F829" s="54"/>
      <c r="G829" s="54"/>
      <c r="H829" s="54"/>
      <c r="I829" s="54"/>
      <c r="J829" s="54"/>
      <c r="K829" s="54"/>
      <c r="L829" s="54"/>
      <c r="M829" s="54"/>
      <c r="N829" s="54"/>
      <c r="O829" s="54"/>
      <c r="P829" s="54"/>
      <c r="Q829" s="54"/>
      <c r="R829" s="54"/>
      <c r="S829" s="54"/>
      <c r="T829" s="54"/>
      <c r="U829" s="54"/>
      <c r="V829" s="54"/>
      <c r="W829" s="54"/>
      <c r="X829" s="54"/>
      <c r="Y829" s="54"/>
      <c r="Z829" s="54"/>
    </row>
    <row r="830" spans="1:26" ht="24.75" customHeight="1">
      <c r="A830" s="54"/>
      <c r="B830" s="54"/>
      <c r="C830" s="54"/>
      <c r="D830" s="54"/>
      <c r="E830" s="54"/>
      <c r="F830" s="54"/>
      <c r="G830" s="54"/>
      <c r="H830" s="54"/>
      <c r="I830" s="54"/>
      <c r="J830" s="54"/>
      <c r="K830" s="54"/>
      <c r="L830" s="54"/>
      <c r="M830" s="54"/>
      <c r="N830" s="54"/>
      <c r="O830" s="54"/>
      <c r="P830" s="54"/>
      <c r="Q830" s="54"/>
      <c r="R830" s="54"/>
      <c r="S830" s="54"/>
      <c r="T830" s="54"/>
      <c r="U830" s="54"/>
      <c r="V830" s="54"/>
      <c r="W830" s="54"/>
      <c r="X830" s="54"/>
      <c r="Y830" s="54"/>
      <c r="Z830" s="54"/>
    </row>
    <row r="831" spans="1:26" ht="24.75" customHeight="1">
      <c r="A831" s="54"/>
      <c r="B831" s="54"/>
      <c r="C831" s="54"/>
      <c r="D831" s="54"/>
      <c r="E831" s="54"/>
      <c r="F831" s="54"/>
      <c r="G831" s="54"/>
      <c r="H831" s="54"/>
      <c r="I831" s="54"/>
      <c r="J831" s="54"/>
      <c r="K831" s="54"/>
      <c r="L831" s="54"/>
      <c r="M831" s="54"/>
      <c r="N831" s="54"/>
      <c r="O831" s="54"/>
      <c r="P831" s="54"/>
      <c r="Q831" s="54"/>
      <c r="R831" s="54"/>
      <c r="S831" s="54"/>
      <c r="T831" s="54"/>
      <c r="U831" s="54"/>
      <c r="V831" s="54"/>
      <c r="W831" s="54"/>
      <c r="X831" s="54"/>
      <c r="Y831" s="54"/>
      <c r="Z831" s="54"/>
    </row>
    <row r="832" spans="1:26" ht="24.75" customHeight="1">
      <c r="A832" s="54"/>
      <c r="B832" s="54"/>
      <c r="C832" s="54"/>
      <c r="D832" s="54"/>
      <c r="E832" s="54"/>
      <c r="F832" s="54"/>
      <c r="G832" s="54"/>
      <c r="H832" s="54"/>
      <c r="I832" s="54"/>
      <c r="J832" s="54"/>
      <c r="K832" s="54"/>
      <c r="L832" s="54"/>
      <c r="M832" s="54"/>
      <c r="N832" s="54"/>
      <c r="O832" s="54"/>
      <c r="P832" s="54"/>
      <c r="Q832" s="54"/>
      <c r="R832" s="54"/>
      <c r="S832" s="54"/>
      <c r="T832" s="54"/>
      <c r="U832" s="54"/>
      <c r="V832" s="54"/>
      <c r="W832" s="54"/>
      <c r="X832" s="54"/>
      <c r="Y832" s="54"/>
      <c r="Z832" s="54"/>
    </row>
    <row r="833" spans="1:26" ht="24.75" customHeight="1">
      <c r="A833" s="54"/>
      <c r="B833" s="54"/>
      <c r="C833" s="54"/>
      <c r="D833" s="54"/>
      <c r="E833" s="54"/>
      <c r="F833" s="54"/>
      <c r="G833" s="54"/>
      <c r="H833" s="54"/>
      <c r="I833" s="54"/>
      <c r="J833" s="54"/>
      <c r="K833" s="54"/>
      <c r="L833" s="54"/>
      <c r="M833" s="54"/>
      <c r="N833" s="54"/>
      <c r="O833" s="54"/>
      <c r="P833" s="54"/>
      <c r="Q833" s="54"/>
      <c r="R833" s="54"/>
      <c r="S833" s="54"/>
      <c r="T833" s="54"/>
      <c r="U833" s="54"/>
      <c r="V833" s="54"/>
      <c r="W833" s="54"/>
      <c r="X833" s="54"/>
      <c r="Y833" s="54"/>
      <c r="Z833" s="54"/>
    </row>
    <row r="834" spans="1:26" ht="24.75" customHeight="1">
      <c r="A834" s="54"/>
      <c r="B834" s="54"/>
      <c r="C834" s="54"/>
      <c r="D834" s="54"/>
      <c r="E834" s="54"/>
      <c r="F834" s="54"/>
      <c r="G834" s="54"/>
      <c r="H834" s="54"/>
      <c r="I834" s="54"/>
      <c r="J834" s="54"/>
      <c r="K834" s="54"/>
      <c r="L834" s="54"/>
      <c r="M834" s="54"/>
      <c r="N834" s="54"/>
      <c r="O834" s="54"/>
      <c r="P834" s="54"/>
      <c r="Q834" s="54"/>
      <c r="R834" s="54"/>
      <c r="S834" s="54"/>
      <c r="T834" s="54"/>
      <c r="U834" s="54"/>
      <c r="V834" s="54"/>
      <c r="W834" s="54"/>
      <c r="X834" s="54"/>
      <c r="Y834" s="54"/>
      <c r="Z834" s="54"/>
    </row>
    <row r="835" spans="1:26" ht="24.75" customHeight="1">
      <c r="A835" s="54"/>
      <c r="B835" s="54"/>
      <c r="C835" s="54"/>
      <c r="D835" s="54"/>
      <c r="E835" s="54"/>
      <c r="F835" s="54"/>
      <c r="G835" s="54"/>
      <c r="H835" s="54"/>
      <c r="I835" s="54"/>
      <c r="J835" s="54"/>
      <c r="K835" s="54"/>
      <c r="L835" s="54"/>
      <c r="M835" s="54"/>
      <c r="N835" s="54"/>
      <c r="O835" s="54"/>
      <c r="P835" s="54"/>
      <c r="Q835" s="54"/>
      <c r="R835" s="54"/>
      <c r="S835" s="54"/>
      <c r="T835" s="54"/>
      <c r="U835" s="54"/>
      <c r="V835" s="54"/>
      <c r="W835" s="54"/>
      <c r="X835" s="54"/>
      <c r="Y835" s="54"/>
      <c r="Z835" s="54"/>
    </row>
    <row r="836" spans="1:26" ht="24.75" customHeight="1">
      <c r="A836" s="54"/>
      <c r="B836" s="54"/>
      <c r="C836" s="54"/>
      <c r="D836" s="54"/>
      <c r="E836" s="54"/>
      <c r="F836" s="54"/>
      <c r="G836" s="54"/>
      <c r="H836" s="54"/>
      <c r="I836" s="54"/>
      <c r="J836" s="54"/>
      <c r="K836" s="54"/>
      <c r="L836" s="54"/>
      <c r="M836" s="54"/>
      <c r="N836" s="54"/>
      <c r="O836" s="54"/>
      <c r="P836" s="54"/>
      <c r="Q836" s="54"/>
      <c r="R836" s="54"/>
      <c r="S836" s="54"/>
      <c r="T836" s="54"/>
      <c r="U836" s="54"/>
      <c r="V836" s="54"/>
      <c r="W836" s="54"/>
      <c r="X836" s="54"/>
      <c r="Y836" s="54"/>
      <c r="Z836" s="54"/>
    </row>
    <row r="837" spans="1:26" ht="24.75" customHeight="1">
      <c r="A837" s="54"/>
      <c r="B837" s="54"/>
      <c r="C837" s="54"/>
      <c r="D837" s="54"/>
      <c r="E837" s="54"/>
      <c r="F837" s="54"/>
      <c r="G837" s="54"/>
      <c r="H837" s="54"/>
      <c r="I837" s="54"/>
      <c r="J837" s="54"/>
      <c r="K837" s="54"/>
      <c r="L837" s="54"/>
      <c r="M837" s="54"/>
      <c r="N837" s="54"/>
      <c r="O837" s="54"/>
      <c r="P837" s="54"/>
      <c r="Q837" s="54"/>
      <c r="R837" s="54"/>
      <c r="S837" s="54"/>
      <c r="T837" s="54"/>
      <c r="U837" s="54"/>
      <c r="V837" s="54"/>
      <c r="W837" s="54"/>
      <c r="X837" s="54"/>
      <c r="Y837" s="54"/>
      <c r="Z837" s="54"/>
    </row>
    <row r="838" spans="1:26" ht="24.75" customHeight="1">
      <c r="A838" s="54"/>
      <c r="B838" s="54"/>
      <c r="C838" s="54"/>
      <c r="D838" s="54"/>
      <c r="E838" s="54"/>
      <c r="F838" s="54"/>
      <c r="G838" s="54"/>
      <c r="H838" s="54"/>
      <c r="I838" s="54"/>
      <c r="J838" s="54"/>
      <c r="K838" s="54"/>
      <c r="L838" s="54"/>
      <c r="M838" s="54"/>
      <c r="N838" s="54"/>
      <c r="O838" s="54"/>
      <c r="P838" s="54"/>
      <c r="Q838" s="54"/>
      <c r="R838" s="54"/>
      <c r="S838" s="54"/>
      <c r="T838" s="54"/>
      <c r="U838" s="54"/>
      <c r="V838" s="54"/>
      <c r="W838" s="54"/>
      <c r="X838" s="54"/>
      <c r="Y838" s="54"/>
      <c r="Z838" s="54"/>
    </row>
    <row r="839" spans="1:26" ht="24.75" customHeight="1">
      <c r="A839" s="54"/>
      <c r="B839" s="54"/>
      <c r="C839" s="54"/>
      <c r="D839" s="54"/>
      <c r="E839" s="54"/>
      <c r="F839" s="54"/>
      <c r="G839" s="54"/>
      <c r="H839" s="54"/>
      <c r="I839" s="54"/>
      <c r="J839" s="54"/>
      <c r="K839" s="54"/>
      <c r="L839" s="54"/>
      <c r="M839" s="54"/>
      <c r="N839" s="54"/>
      <c r="O839" s="54"/>
      <c r="P839" s="54"/>
      <c r="Q839" s="54"/>
      <c r="R839" s="54"/>
      <c r="S839" s="54"/>
      <c r="T839" s="54"/>
      <c r="U839" s="54"/>
      <c r="V839" s="54"/>
      <c r="W839" s="54"/>
      <c r="X839" s="54"/>
      <c r="Y839" s="54"/>
      <c r="Z839" s="54"/>
    </row>
    <row r="840" spans="1:26" ht="24.75" customHeight="1">
      <c r="A840" s="54"/>
      <c r="B840" s="54"/>
      <c r="C840" s="54"/>
      <c r="D840" s="54"/>
      <c r="E840" s="54"/>
      <c r="F840" s="54"/>
      <c r="G840" s="54"/>
      <c r="H840" s="54"/>
      <c r="I840" s="54"/>
      <c r="J840" s="54"/>
      <c r="K840" s="54"/>
      <c r="L840" s="54"/>
      <c r="M840" s="54"/>
      <c r="N840" s="54"/>
      <c r="O840" s="54"/>
      <c r="P840" s="54"/>
      <c r="Q840" s="54"/>
      <c r="R840" s="54"/>
      <c r="S840" s="54"/>
      <c r="T840" s="54"/>
      <c r="U840" s="54"/>
      <c r="V840" s="54"/>
      <c r="W840" s="54"/>
      <c r="X840" s="54"/>
      <c r="Y840" s="54"/>
      <c r="Z840" s="54"/>
    </row>
    <row r="841" spans="1:26" ht="24.75" customHeight="1">
      <c r="A841" s="54"/>
      <c r="B841" s="54"/>
      <c r="C841" s="54"/>
      <c r="D841" s="54"/>
      <c r="E841" s="54"/>
      <c r="F841" s="54"/>
      <c r="G841" s="54"/>
      <c r="H841" s="54"/>
      <c r="I841" s="54"/>
      <c r="J841" s="54"/>
      <c r="K841" s="54"/>
      <c r="L841" s="54"/>
      <c r="M841" s="54"/>
      <c r="N841" s="54"/>
      <c r="O841" s="54"/>
      <c r="P841" s="54"/>
      <c r="Q841" s="54"/>
      <c r="R841" s="54"/>
      <c r="S841" s="54"/>
      <c r="T841" s="54"/>
      <c r="U841" s="54"/>
      <c r="V841" s="54"/>
      <c r="W841" s="54"/>
      <c r="X841" s="54"/>
      <c r="Y841" s="54"/>
      <c r="Z841" s="54"/>
    </row>
    <row r="842" spans="1:26" ht="24.75" customHeight="1">
      <c r="A842" s="54"/>
      <c r="B842" s="54"/>
      <c r="C842" s="54"/>
      <c r="D842" s="54"/>
      <c r="E842" s="54"/>
      <c r="F842" s="54"/>
      <c r="G842" s="54"/>
      <c r="H842" s="54"/>
      <c r="I842" s="54"/>
      <c r="J842" s="54"/>
      <c r="K842" s="54"/>
      <c r="L842" s="54"/>
      <c r="M842" s="54"/>
      <c r="N842" s="54"/>
      <c r="O842" s="54"/>
      <c r="P842" s="54"/>
      <c r="Q842" s="54"/>
      <c r="R842" s="54"/>
      <c r="S842" s="54"/>
      <c r="T842" s="54"/>
      <c r="U842" s="54"/>
      <c r="V842" s="54"/>
      <c r="W842" s="54"/>
      <c r="X842" s="54"/>
      <c r="Y842" s="54"/>
      <c r="Z842" s="54"/>
    </row>
    <row r="843" spans="1:26" ht="24.75" customHeight="1">
      <c r="A843" s="54"/>
      <c r="B843" s="54"/>
      <c r="C843" s="54"/>
      <c r="D843" s="54"/>
      <c r="E843" s="54"/>
      <c r="F843" s="54"/>
      <c r="G843" s="54"/>
      <c r="H843" s="54"/>
      <c r="I843" s="54"/>
      <c r="J843" s="54"/>
      <c r="K843" s="54"/>
      <c r="L843" s="54"/>
      <c r="M843" s="54"/>
      <c r="N843" s="54"/>
      <c r="O843" s="54"/>
      <c r="P843" s="54"/>
      <c r="Q843" s="54"/>
      <c r="R843" s="54"/>
      <c r="S843" s="54"/>
      <c r="T843" s="54"/>
      <c r="U843" s="54"/>
      <c r="V843" s="54"/>
      <c r="W843" s="54"/>
      <c r="X843" s="54"/>
      <c r="Y843" s="54"/>
      <c r="Z843" s="54"/>
    </row>
    <row r="844" spans="1:26" ht="24.75" customHeight="1">
      <c r="A844" s="54"/>
      <c r="B844" s="54"/>
      <c r="C844" s="54"/>
      <c r="D844" s="54"/>
      <c r="E844" s="54"/>
      <c r="F844" s="54"/>
      <c r="G844" s="54"/>
      <c r="H844" s="54"/>
      <c r="I844" s="54"/>
      <c r="J844" s="54"/>
      <c r="K844" s="54"/>
      <c r="L844" s="54"/>
      <c r="M844" s="54"/>
      <c r="N844" s="54"/>
      <c r="O844" s="54"/>
      <c r="P844" s="54"/>
      <c r="Q844" s="54"/>
      <c r="R844" s="54"/>
      <c r="S844" s="54"/>
      <c r="T844" s="54"/>
      <c r="U844" s="54"/>
      <c r="V844" s="54"/>
      <c r="W844" s="54"/>
      <c r="X844" s="54"/>
      <c r="Y844" s="54"/>
      <c r="Z844" s="54"/>
    </row>
    <row r="845" spans="1:26" ht="24.75" customHeight="1">
      <c r="A845" s="54"/>
      <c r="B845" s="54"/>
      <c r="C845" s="54"/>
      <c r="D845" s="54"/>
      <c r="E845" s="54"/>
      <c r="F845" s="54"/>
      <c r="G845" s="54"/>
      <c r="H845" s="54"/>
      <c r="I845" s="54"/>
      <c r="J845" s="54"/>
      <c r="K845" s="54"/>
      <c r="L845" s="54"/>
      <c r="M845" s="54"/>
      <c r="N845" s="54"/>
      <c r="O845" s="54"/>
      <c r="P845" s="54"/>
      <c r="Q845" s="54"/>
      <c r="R845" s="54"/>
      <c r="S845" s="54"/>
      <c r="T845" s="54"/>
      <c r="U845" s="54"/>
      <c r="V845" s="54"/>
      <c r="W845" s="54"/>
      <c r="X845" s="54"/>
      <c r="Y845" s="54"/>
      <c r="Z845" s="54"/>
    </row>
    <row r="846" spans="1:26" ht="24.75" customHeight="1">
      <c r="A846" s="54"/>
      <c r="B846" s="54"/>
      <c r="C846" s="54"/>
      <c r="D846" s="54"/>
      <c r="E846" s="54"/>
      <c r="F846" s="54"/>
      <c r="G846" s="54"/>
      <c r="H846" s="54"/>
      <c r="I846" s="54"/>
      <c r="J846" s="54"/>
      <c r="K846" s="54"/>
      <c r="L846" s="54"/>
      <c r="M846" s="54"/>
      <c r="N846" s="54"/>
      <c r="O846" s="54"/>
      <c r="P846" s="54"/>
      <c r="Q846" s="54"/>
      <c r="R846" s="54"/>
      <c r="S846" s="54"/>
      <c r="T846" s="54"/>
      <c r="U846" s="54"/>
      <c r="V846" s="54"/>
      <c r="W846" s="54"/>
      <c r="X846" s="54"/>
      <c r="Y846" s="54"/>
      <c r="Z846" s="54"/>
    </row>
    <row r="847" spans="1:26" ht="24.75" customHeight="1">
      <c r="A847" s="54"/>
      <c r="B847" s="54"/>
      <c r="C847" s="54"/>
      <c r="D847" s="54"/>
      <c r="E847" s="54"/>
      <c r="F847" s="54"/>
      <c r="G847" s="54"/>
      <c r="H847" s="54"/>
      <c r="I847" s="54"/>
      <c r="J847" s="54"/>
      <c r="K847" s="54"/>
      <c r="L847" s="54"/>
      <c r="M847" s="54"/>
      <c r="N847" s="54"/>
      <c r="O847" s="54"/>
      <c r="P847" s="54"/>
      <c r="Q847" s="54"/>
      <c r="R847" s="54"/>
      <c r="S847" s="54"/>
      <c r="T847" s="54"/>
      <c r="U847" s="54"/>
      <c r="V847" s="54"/>
      <c r="W847" s="54"/>
      <c r="X847" s="54"/>
      <c r="Y847" s="54"/>
      <c r="Z847" s="54"/>
    </row>
    <row r="848" spans="1:26" ht="24.75" customHeight="1">
      <c r="A848" s="54"/>
      <c r="B848" s="54"/>
      <c r="C848" s="54"/>
      <c r="D848" s="54"/>
      <c r="E848" s="54"/>
      <c r="F848" s="54"/>
      <c r="G848" s="54"/>
      <c r="H848" s="54"/>
      <c r="I848" s="54"/>
      <c r="J848" s="54"/>
      <c r="K848" s="54"/>
      <c r="L848" s="54"/>
      <c r="M848" s="54"/>
      <c r="N848" s="54"/>
      <c r="O848" s="54"/>
      <c r="P848" s="54"/>
      <c r="Q848" s="54"/>
      <c r="R848" s="54"/>
      <c r="S848" s="54"/>
      <c r="T848" s="54"/>
      <c r="U848" s="54"/>
      <c r="V848" s="54"/>
      <c r="W848" s="54"/>
      <c r="X848" s="54"/>
      <c r="Y848" s="54"/>
      <c r="Z848" s="54"/>
    </row>
    <row r="849" spans="1:26" ht="24.75" customHeight="1">
      <c r="A849" s="54"/>
      <c r="B849" s="54"/>
      <c r="C849" s="54"/>
      <c r="D849" s="54"/>
      <c r="E849" s="54"/>
      <c r="F849" s="54"/>
      <c r="G849" s="54"/>
      <c r="H849" s="54"/>
      <c r="I849" s="54"/>
      <c r="J849" s="54"/>
      <c r="K849" s="54"/>
      <c r="L849" s="54"/>
      <c r="M849" s="54"/>
      <c r="N849" s="54"/>
      <c r="O849" s="54"/>
      <c r="P849" s="54"/>
      <c r="Q849" s="54"/>
      <c r="R849" s="54"/>
      <c r="S849" s="54"/>
      <c r="T849" s="54"/>
      <c r="U849" s="54"/>
      <c r="V849" s="54"/>
      <c r="W849" s="54"/>
      <c r="X849" s="54"/>
      <c r="Y849" s="54"/>
      <c r="Z849" s="54"/>
    </row>
    <row r="850" spans="1:26" ht="24.75" customHeight="1">
      <c r="A850" s="54"/>
      <c r="B850" s="54"/>
      <c r="C850" s="54"/>
      <c r="D850" s="54"/>
      <c r="E850" s="54"/>
      <c r="F850" s="54"/>
      <c r="G850" s="54"/>
      <c r="H850" s="54"/>
      <c r="I850" s="54"/>
      <c r="J850" s="54"/>
      <c r="K850" s="54"/>
      <c r="L850" s="54"/>
      <c r="M850" s="54"/>
      <c r="N850" s="54"/>
      <c r="O850" s="54"/>
      <c r="P850" s="54"/>
      <c r="Q850" s="54"/>
      <c r="R850" s="54"/>
      <c r="S850" s="54"/>
      <c r="T850" s="54"/>
      <c r="U850" s="54"/>
      <c r="V850" s="54"/>
      <c r="W850" s="54"/>
      <c r="X850" s="54"/>
      <c r="Y850" s="54"/>
      <c r="Z850" s="54"/>
    </row>
    <row r="851" spans="1:26" ht="24.75" customHeight="1">
      <c r="A851" s="54"/>
      <c r="B851" s="54"/>
      <c r="C851" s="54"/>
      <c r="D851" s="54"/>
      <c r="E851" s="54"/>
      <c r="F851" s="54"/>
      <c r="G851" s="54"/>
      <c r="H851" s="54"/>
      <c r="I851" s="54"/>
      <c r="J851" s="54"/>
      <c r="K851" s="54"/>
      <c r="L851" s="54"/>
      <c r="M851" s="54"/>
      <c r="N851" s="54"/>
      <c r="O851" s="54"/>
      <c r="P851" s="54"/>
      <c r="Q851" s="54"/>
      <c r="R851" s="54"/>
      <c r="S851" s="54"/>
      <c r="T851" s="54"/>
      <c r="U851" s="54"/>
      <c r="V851" s="54"/>
      <c r="W851" s="54"/>
      <c r="X851" s="54"/>
      <c r="Y851" s="54"/>
      <c r="Z851" s="54"/>
    </row>
    <row r="852" spans="1:26" ht="24.75" customHeight="1">
      <c r="A852" s="54"/>
      <c r="B852" s="54"/>
      <c r="C852" s="54"/>
      <c r="D852" s="54"/>
      <c r="E852" s="54"/>
      <c r="F852" s="54"/>
      <c r="G852" s="54"/>
      <c r="H852" s="54"/>
      <c r="I852" s="54"/>
      <c r="J852" s="54"/>
      <c r="K852" s="54"/>
      <c r="L852" s="54"/>
      <c r="M852" s="54"/>
      <c r="N852" s="54"/>
      <c r="O852" s="54"/>
      <c r="P852" s="54"/>
      <c r="Q852" s="54"/>
      <c r="R852" s="54"/>
      <c r="S852" s="54"/>
      <c r="T852" s="54"/>
      <c r="U852" s="54"/>
      <c r="V852" s="54"/>
      <c r="W852" s="54"/>
      <c r="X852" s="54"/>
      <c r="Y852" s="54"/>
      <c r="Z852" s="54"/>
    </row>
    <row r="853" spans="1:26" ht="24.75" customHeight="1">
      <c r="A853" s="54"/>
      <c r="B853" s="54"/>
      <c r="C853" s="54"/>
      <c r="D853" s="54"/>
      <c r="E853" s="54"/>
      <c r="F853" s="54"/>
      <c r="G853" s="54"/>
      <c r="H853" s="54"/>
      <c r="I853" s="54"/>
      <c r="J853" s="54"/>
      <c r="K853" s="54"/>
      <c r="L853" s="54"/>
      <c r="M853" s="54"/>
      <c r="N853" s="54"/>
      <c r="O853" s="54"/>
      <c r="P853" s="54"/>
      <c r="Q853" s="54"/>
      <c r="R853" s="54"/>
      <c r="S853" s="54"/>
      <c r="T853" s="54"/>
      <c r="U853" s="54"/>
      <c r="V853" s="54"/>
      <c r="W853" s="54"/>
      <c r="X853" s="54"/>
      <c r="Y853" s="54"/>
      <c r="Z853" s="54"/>
    </row>
    <row r="854" spans="1:26" ht="24.75" customHeight="1">
      <c r="A854" s="54"/>
      <c r="B854" s="54"/>
      <c r="C854" s="54"/>
      <c r="D854" s="54"/>
      <c r="E854" s="54"/>
      <c r="F854" s="54"/>
      <c r="G854" s="54"/>
      <c r="H854" s="54"/>
      <c r="I854" s="54"/>
      <c r="J854" s="54"/>
      <c r="K854" s="54"/>
      <c r="L854" s="54"/>
      <c r="M854" s="54"/>
      <c r="N854" s="54"/>
      <c r="O854" s="54"/>
      <c r="P854" s="54"/>
      <c r="Q854" s="54"/>
      <c r="R854" s="54"/>
      <c r="S854" s="54"/>
      <c r="T854" s="54"/>
      <c r="U854" s="54"/>
      <c r="V854" s="54"/>
      <c r="W854" s="54"/>
      <c r="X854" s="54"/>
      <c r="Y854" s="54"/>
      <c r="Z854" s="54"/>
    </row>
    <row r="855" spans="1:26" ht="24.75" customHeight="1">
      <c r="A855" s="54"/>
      <c r="B855" s="54"/>
      <c r="C855" s="54"/>
      <c r="D855" s="54"/>
      <c r="E855" s="54"/>
      <c r="F855" s="54"/>
      <c r="G855" s="54"/>
      <c r="H855" s="54"/>
      <c r="I855" s="54"/>
      <c r="J855" s="54"/>
      <c r="K855" s="54"/>
      <c r="L855" s="54"/>
      <c r="M855" s="54"/>
      <c r="N855" s="54"/>
      <c r="O855" s="54"/>
      <c r="P855" s="54"/>
      <c r="Q855" s="54"/>
      <c r="R855" s="54"/>
      <c r="S855" s="54"/>
      <c r="T855" s="54"/>
      <c r="U855" s="54"/>
      <c r="V855" s="54"/>
      <c r="W855" s="54"/>
      <c r="X855" s="54"/>
      <c r="Y855" s="54"/>
      <c r="Z855" s="54"/>
    </row>
    <row r="856" spans="1:26" ht="24.75" customHeight="1">
      <c r="A856" s="54"/>
      <c r="B856" s="54"/>
      <c r="C856" s="54"/>
      <c r="D856" s="54"/>
      <c r="E856" s="54"/>
      <c r="F856" s="54"/>
      <c r="G856" s="54"/>
      <c r="H856" s="54"/>
      <c r="I856" s="54"/>
      <c r="J856" s="54"/>
      <c r="K856" s="54"/>
      <c r="L856" s="54"/>
      <c r="M856" s="54"/>
      <c r="N856" s="54"/>
      <c r="O856" s="54"/>
      <c r="P856" s="54"/>
      <c r="Q856" s="54"/>
      <c r="R856" s="54"/>
      <c r="S856" s="54"/>
      <c r="T856" s="54"/>
      <c r="U856" s="54"/>
      <c r="V856" s="54"/>
      <c r="W856" s="54"/>
      <c r="X856" s="54"/>
      <c r="Y856" s="54"/>
      <c r="Z856" s="54"/>
    </row>
    <row r="857" spans="1:26" ht="24.75" customHeight="1">
      <c r="A857" s="54"/>
      <c r="B857" s="54"/>
      <c r="C857" s="54"/>
      <c r="D857" s="54"/>
      <c r="E857" s="54"/>
      <c r="F857" s="54"/>
      <c r="G857" s="54"/>
      <c r="H857" s="54"/>
      <c r="I857" s="54"/>
      <c r="J857" s="54"/>
      <c r="K857" s="54"/>
      <c r="L857" s="54"/>
      <c r="M857" s="54"/>
      <c r="N857" s="54"/>
      <c r="O857" s="54"/>
      <c r="P857" s="54"/>
      <c r="Q857" s="54"/>
      <c r="R857" s="54"/>
      <c r="S857" s="54"/>
      <c r="T857" s="54"/>
      <c r="U857" s="54"/>
      <c r="V857" s="54"/>
      <c r="W857" s="54"/>
      <c r="X857" s="54"/>
      <c r="Y857" s="54"/>
      <c r="Z857" s="54"/>
    </row>
    <row r="858" spans="1:26" ht="24.75" customHeight="1">
      <c r="A858" s="54"/>
      <c r="B858" s="54"/>
      <c r="C858" s="54"/>
      <c r="D858" s="54"/>
      <c r="E858" s="54"/>
      <c r="F858" s="54"/>
      <c r="G858" s="54"/>
      <c r="H858" s="54"/>
      <c r="I858" s="54"/>
      <c r="J858" s="54"/>
      <c r="K858" s="54"/>
      <c r="L858" s="54"/>
      <c r="M858" s="54"/>
      <c r="N858" s="54"/>
      <c r="O858" s="54"/>
      <c r="P858" s="54"/>
      <c r="Q858" s="54"/>
      <c r="R858" s="54"/>
      <c r="S858" s="54"/>
      <c r="T858" s="54"/>
      <c r="U858" s="54"/>
      <c r="V858" s="54"/>
      <c r="W858" s="54"/>
      <c r="X858" s="54"/>
      <c r="Y858" s="54"/>
      <c r="Z858" s="54"/>
    </row>
    <row r="859" spans="1:26" ht="24.75" customHeight="1">
      <c r="A859" s="54"/>
      <c r="B859" s="54"/>
      <c r="C859" s="54"/>
      <c r="D859" s="54"/>
      <c r="E859" s="54"/>
      <c r="F859" s="54"/>
      <c r="G859" s="54"/>
      <c r="H859" s="54"/>
      <c r="I859" s="54"/>
      <c r="J859" s="54"/>
      <c r="K859" s="54"/>
      <c r="L859" s="54"/>
      <c r="M859" s="54"/>
      <c r="N859" s="54"/>
      <c r="O859" s="54"/>
      <c r="P859" s="54"/>
      <c r="Q859" s="54"/>
      <c r="R859" s="54"/>
      <c r="S859" s="54"/>
      <c r="T859" s="54"/>
      <c r="U859" s="54"/>
      <c r="V859" s="54"/>
      <c r="W859" s="54"/>
      <c r="X859" s="54"/>
      <c r="Y859" s="54"/>
      <c r="Z859" s="54"/>
    </row>
    <row r="860" spans="1:26" ht="24.75" customHeight="1">
      <c r="A860" s="54"/>
      <c r="B860" s="54"/>
      <c r="C860" s="54"/>
      <c r="D860" s="54"/>
      <c r="E860" s="54"/>
      <c r="F860" s="54"/>
      <c r="G860" s="54"/>
      <c r="H860" s="54"/>
      <c r="I860" s="54"/>
      <c r="J860" s="54"/>
      <c r="K860" s="54"/>
      <c r="L860" s="54"/>
      <c r="M860" s="54"/>
      <c r="N860" s="54"/>
      <c r="O860" s="54"/>
      <c r="P860" s="54"/>
      <c r="Q860" s="54"/>
      <c r="R860" s="54"/>
      <c r="S860" s="54"/>
      <c r="T860" s="54"/>
      <c r="U860" s="54"/>
      <c r="V860" s="54"/>
      <c r="W860" s="54"/>
      <c r="X860" s="54"/>
      <c r="Y860" s="54"/>
      <c r="Z860" s="54"/>
    </row>
    <row r="861" spans="1:26" ht="24.75" customHeight="1">
      <c r="A861" s="54"/>
      <c r="B861" s="54"/>
      <c r="C861" s="54"/>
      <c r="D861" s="54"/>
      <c r="E861" s="54"/>
      <c r="F861" s="54"/>
      <c r="G861" s="54"/>
      <c r="H861" s="54"/>
      <c r="I861" s="54"/>
      <c r="J861" s="54"/>
      <c r="K861" s="54"/>
      <c r="L861" s="54"/>
      <c r="M861" s="54"/>
      <c r="N861" s="54"/>
      <c r="O861" s="54"/>
      <c r="P861" s="54"/>
      <c r="Q861" s="54"/>
      <c r="R861" s="54"/>
      <c r="S861" s="54"/>
      <c r="T861" s="54"/>
      <c r="U861" s="54"/>
      <c r="V861" s="54"/>
      <c r="W861" s="54"/>
      <c r="X861" s="54"/>
      <c r="Y861" s="54"/>
      <c r="Z861" s="54"/>
    </row>
    <row r="862" spans="1:26" ht="24.75" customHeight="1">
      <c r="A862" s="54"/>
      <c r="B862" s="54"/>
      <c r="C862" s="54"/>
      <c r="D862" s="54"/>
      <c r="E862" s="54"/>
      <c r="F862" s="54"/>
      <c r="G862" s="54"/>
      <c r="H862" s="54"/>
      <c r="I862" s="54"/>
      <c r="J862" s="54"/>
      <c r="K862" s="54"/>
      <c r="L862" s="54"/>
      <c r="M862" s="54"/>
      <c r="N862" s="54"/>
      <c r="O862" s="54"/>
      <c r="P862" s="54"/>
      <c r="Q862" s="54"/>
      <c r="R862" s="54"/>
      <c r="S862" s="54"/>
      <c r="T862" s="54"/>
      <c r="U862" s="54"/>
      <c r="V862" s="54"/>
      <c r="W862" s="54"/>
      <c r="X862" s="54"/>
      <c r="Y862" s="54"/>
      <c r="Z862" s="54"/>
    </row>
    <row r="863" spans="1:26" ht="24.75" customHeight="1">
      <c r="A863" s="54"/>
      <c r="B863" s="54"/>
      <c r="C863" s="54"/>
      <c r="D863" s="54"/>
      <c r="E863" s="54"/>
      <c r="F863" s="54"/>
      <c r="G863" s="54"/>
      <c r="H863" s="54"/>
      <c r="I863" s="54"/>
      <c r="J863" s="54"/>
      <c r="K863" s="54"/>
      <c r="L863" s="54"/>
      <c r="M863" s="54"/>
      <c r="N863" s="54"/>
      <c r="O863" s="54"/>
      <c r="P863" s="54"/>
      <c r="Q863" s="54"/>
      <c r="R863" s="54"/>
      <c r="S863" s="54"/>
      <c r="T863" s="54"/>
      <c r="U863" s="54"/>
      <c r="V863" s="54"/>
      <c r="W863" s="54"/>
      <c r="X863" s="54"/>
      <c r="Y863" s="54"/>
      <c r="Z863" s="54"/>
    </row>
    <row r="864" spans="1:26" ht="24.75" customHeight="1">
      <c r="A864" s="54"/>
      <c r="B864" s="54"/>
      <c r="C864" s="54"/>
      <c r="D864" s="54"/>
      <c r="E864" s="54"/>
      <c r="F864" s="54"/>
      <c r="G864" s="54"/>
      <c r="H864" s="54"/>
      <c r="I864" s="54"/>
      <c r="J864" s="54"/>
      <c r="K864" s="54"/>
      <c r="L864" s="54"/>
      <c r="M864" s="54"/>
      <c r="N864" s="54"/>
      <c r="O864" s="54"/>
      <c r="P864" s="54"/>
      <c r="Q864" s="54"/>
      <c r="R864" s="54"/>
      <c r="S864" s="54"/>
      <c r="T864" s="54"/>
      <c r="U864" s="54"/>
      <c r="V864" s="54"/>
      <c r="W864" s="54"/>
      <c r="X864" s="54"/>
      <c r="Y864" s="54"/>
      <c r="Z864" s="54"/>
    </row>
    <row r="865" spans="1:26" ht="24.75" customHeight="1">
      <c r="A865" s="54"/>
      <c r="B865" s="54"/>
      <c r="C865" s="54"/>
      <c r="D865" s="54"/>
      <c r="E865" s="54"/>
      <c r="F865" s="54"/>
      <c r="G865" s="54"/>
      <c r="H865" s="54"/>
      <c r="I865" s="54"/>
      <c r="J865" s="54"/>
      <c r="K865" s="54"/>
      <c r="L865" s="54"/>
      <c r="M865" s="54"/>
      <c r="N865" s="54"/>
      <c r="O865" s="54"/>
      <c r="P865" s="54"/>
      <c r="Q865" s="54"/>
      <c r="R865" s="54"/>
      <c r="S865" s="54"/>
      <c r="T865" s="54"/>
      <c r="U865" s="54"/>
      <c r="V865" s="54"/>
      <c r="W865" s="54"/>
      <c r="X865" s="54"/>
      <c r="Y865" s="54"/>
      <c r="Z865" s="54"/>
    </row>
    <row r="866" spans="1:26" ht="24.75" customHeight="1">
      <c r="A866" s="54"/>
      <c r="B866" s="54"/>
      <c r="C866" s="54"/>
      <c r="D866" s="54"/>
      <c r="E866" s="54"/>
      <c r="F866" s="54"/>
      <c r="G866" s="54"/>
      <c r="H866" s="54"/>
      <c r="I866" s="54"/>
      <c r="J866" s="54"/>
      <c r="K866" s="54"/>
      <c r="L866" s="54"/>
      <c r="M866" s="54"/>
      <c r="N866" s="54"/>
      <c r="O866" s="54"/>
      <c r="P866" s="54"/>
      <c r="Q866" s="54"/>
      <c r="R866" s="54"/>
      <c r="S866" s="54"/>
      <c r="T866" s="54"/>
      <c r="U866" s="54"/>
      <c r="V866" s="54"/>
      <c r="W866" s="54"/>
      <c r="X866" s="54"/>
      <c r="Y866" s="54"/>
      <c r="Z866" s="54"/>
    </row>
    <row r="867" spans="1:26" ht="24.75" customHeight="1">
      <c r="A867" s="54"/>
      <c r="B867" s="54"/>
      <c r="C867" s="54"/>
      <c r="D867" s="54"/>
      <c r="E867" s="54"/>
      <c r="F867" s="54"/>
      <c r="G867" s="54"/>
      <c r="H867" s="54"/>
      <c r="I867" s="54"/>
      <c r="J867" s="54"/>
      <c r="K867" s="54"/>
      <c r="L867" s="54"/>
      <c r="M867" s="54"/>
      <c r="N867" s="54"/>
      <c r="O867" s="54"/>
      <c r="P867" s="54"/>
      <c r="Q867" s="54"/>
      <c r="R867" s="54"/>
      <c r="S867" s="54"/>
      <c r="T867" s="54"/>
      <c r="U867" s="54"/>
      <c r="V867" s="54"/>
      <c r="W867" s="54"/>
      <c r="X867" s="54"/>
      <c r="Y867" s="54"/>
      <c r="Z867" s="54"/>
    </row>
    <row r="868" spans="1:26" ht="24.75" customHeight="1">
      <c r="A868" s="54"/>
      <c r="B868" s="54"/>
      <c r="C868" s="54"/>
      <c r="D868" s="54"/>
      <c r="E868" s="54"/>
      <c r="F868" s="54"/>
      <c r="G868" s="54"/>
      <c r="H868" s="54"/>
      <c r="I868" s="54"/>
      <c r="J868" s="54"/>
      <c r="K868" s="54"/>
      <c r="L868" s="54"/>
      <c r="M868" s="54"/>
      <c r="N868" s="54"/>
      <c r="O868" s="54"/>
      <c r="P868" s="54"/>
      <c r="Q868" s="54"/>
      <c r="R868" s="54"/>
      <c r="S868" s="54"/>
      <c r="T868" s="54"/>
      <c r="U868" s="54"/>
      <c r="V868" s="54"/>
      <c r="W868" s="54"/>
      <c r="X868" s="54"/>
      <c r="Y868" s="54"/>
      <c r="Z868" s="54"/>
    </row>
    <row r="869" spans="1:26" ht="24.75" customHeight="1">
      <c r="A869" s="54"/>
      <c r="B869" s="54"/>
      <c r="C869" s="54"/>
      <c r="D869" s="54"/>
      <c r="E869" s="54"/>
      <c r="F869" s="54"/>
      <c r="G869" s="54"/>
      <c r="H869" s="54"/>
      <c r="I869" s="54"/>
      <c r="J869" s="54"/>
      <c r="K869" s="54"/>
      <c r="L869" s="54"/>
      <c r="M869" s="54"/>
      <c r="N869" s="54"/>
      <c r="O869" s="54"/>
      <c r="P869" s="54"/>
      <c r="Q869" s="54"/>
      <c r="R869" s="54"/>
      <c r="S869" s="54"/>
      <c r="T869" s="54"/>
      <c r="U869" s="54"/>
      <c r="V869" s="54"/>
      <c r="W869" s="54"/>
      <c r="X869" s="54"/>
      <c r="Y869" s="54"/>
      <c r="Z869" s="54"/>
    </row>
    <row r="870" spans="1:26" ht="24.75" customHeight="1">
      <c r="A870" s="54"/>
      <c r="B870" s="54"/>
      <c r="C870" s="54"/>
      <c r="D870" s="54"/>
      <c r="E870" s="54"/>
      <c r="F870" s="54"/>
      <c r="G870" s="54"/>
      <c r="H870" s="54"/>
      <c r="I870" s="54"/>
      <c r="J870" s="54"/>
      <c r="K870" s="54"/>
      <c r="L870" s="54"/>
      <c r="M870" s="54"/>
      <c r="N870" s="54"/>
      <c r="O870" s="54"/>
      <c r="P870" s="54"/>
      <c r="Q870" s="54"/>
      <c r="R870" s="54"/>
      <c r="S870" s="54"/>
      <c r="T870" s="54"/>
      <c r="U870" s="54"/>
      <c r="V870" s="54"/>
      <c r="W870" s="54"/>
      <c r="X870" s="54"/>
      <c r="Y870" s="54"/>
      <c r="Z870" s="54"/>
    </row>
    <row r="871" spans="1:26" ht="24.75" customHeight="1">
      <c r="A871" s="54"/>
      <c r="B871" s="54"/>
      <c r="C871" s="54"/>
      <c r="D871" s="54"/>
      <c r="E871" s="54"/>
      <c r="F871" s="54"/>
      <c r="G871" s="54"/>
      <c r="H871" s="54"/>
      <c r="I871" s="54"/>
      <c r="J871" s="54"/>
      <c r="K871" s="54"/>
      <c r="L871" s="54"/>
      <c r="M871" s="54"/>
      <c r="N871" s="54"/>
      <c r="O871" s="54"/>
      <c r="P871" s="54"/>
      <c r="Q871" s="54"/>
      <c r="R871" s="54"/>
      <c r="S871" s="54"/>
      <c r="T871" s="54"/>
      <c r="U871" s="54"/>
      <c r="V871" s="54"/>
      <c r="W871" s="54"/>
      <c r="X871" s="54"/>
      <c r="Y871" s="54"/>
      <c r="Z871" s="54"/>
    </row>
    <row r="872" spans="1:26" ht="24.75" customHeight="1">
      <c r="A872" s="54"/>
      <c r="B872" s="54"/>
      <c r="C872" s="54"/>
      <c r="D872" s="54"/>
      <c r="E872" s="54"/>
      <c r="F872" s="54"/>
      <c r="G872" s="54"/>
      <c r="H872" s="54"/>
      <c r="I872" s="54"/>
      <c r="J872" s="54"/>
      <c r="K872" s="54"/>
      <c r="L872" s="54"/>
      <c r="M872" s="54"/>
      <c r="N872" s="54"/>
      <c r="O872" s="54"/>
      <c r="P872" s="54"/>
      <c r="Q872" s="54"/>
      <c r="R872" s="54"/>
      <c r="S872" s="54"/>
      <c r="T872" s="54"/>
      <c r="U872" s="54"/>
      <c r="V872" s="54"/>
      <c r="W872" s="54"/>
      <c r="X872" s="54"/>
      <c r="Y872" s="54"/>
      <c r="Z872" s="54"/>
    </row>
    <row r="873" spans="1:26" ht="24.75" customHeight="1">
      <c r="A873" s="54"/>
      <c r="B873" s="54"/>
      <c r="C873" s="54"/>
      <c r="D873" s="54"/>
      <c r="E873" s="54"/>
      <c r="F873" s="54"/>
      <c r="G873" s="54"/>
      <c r="H873" s="54"/>
      <c r="I873" s="54"/>
      <c r="J873" s="54"/>
      <c r="K873" s="54"/>
      <c r="L873" s="54"/>
      <c r="M873" s="54"/>
      <c r="N873" s="54"/>
      <c r="O873" s="54"/>
      <c r="P873" s="54"/>
      <c r="Q873" s="54"/>
      <c r="R873" s="54"/>
      <c r="S873" s="54"/>
      <c r="T873" s="54"/>
      <c r="U873" s="54"/>
      <c r="V873" s="54"/>
      <c r="W873" s="54"/>
      <c r="X873" s="54"/>
      <c r="Y873" s="54"/>
      <c r="Z873" s="54"/>
    </row>
    <row r="874" spans="1:26" ht="24.75" customHeight="1">
      <c r="A874" s="54"/>
      <c r="B874" s="54"/>
      <c r="C874" s="54"/>
      <c r="D874" s="54"/>
      <c r="E874" s="54"/>
      <c r="F874" s="54"/>
      <c r="G874" s="54"/>
      <c r="H874" s="54"/>
      <c r="I874" s="54"/>
      <c r="J874" s="54"/>
      <c r="K874" s="54"/>
      <c r="L874" s="54"/>
      <c r="M874" s="54"/>
      <c r="N874" s="54"/>
      <c r="O874" s="54"/>
      <c r="P874" s="54"/>
      <c r="Q874" s="54"/>
      <c r="R874" s="54"/>
      <c r="S874" s="54"/>
      <c r="T874" s="54"/>
      <c r="U874" s="54"/>
      <c r="V874" s="54"/>
      <c r="W874" s="54"/>
      <c r="X874" s="54"/>
      <c r="Y874" s="54"/>
      <c r="Z874" s="54"/>
    </row>
    <row r="875" spans="1:26" ht="24.75" customHeight="1">
      <c r="A875" s="54"/>
      <c r="B875" s="54"/>
      <c r="C875" s="54"/>
      <c r="D875" s="54"/>
      <c r="E875" s="54"/>
      <c r="F875" s="54"/>
      <c r="G875" s="54"/>
      <c r="H875" s="54"/>
      <c r="I875" s="54"/>
      <c r="J875" s="54"/>
      <c r="K875" s="54"/>
      <c r="L875" s="54"/>
      <c r="M875" s="54"/>
      <c r="N875" s="54"/>
      <c r="O875" s="54"/>
      <c r="P875" s="54"/>
      <c r="Q875" s="54"/>
      <c r="R875" s="54"/>
      <c r="S875" s="54"/>
      <c r="T875" s="54"/>
      <c r="U875" s="54"/>
      <c r="V875" s="54"/>
      <c r="W875" s="54"/>
      <c r="X875" s="54"/>
      <c r="Y875" s="54"/>
      <c r="Z875" s="54"/>
    </row>
    <row r="876" spans="1:26" ht="24.75" customHeight="1">
      <c r="A876" s="54"/>
      <c r="B876" s="54"/>
      <c r="C876" s="54"/>
      <c r="D876" s="54"/>
      <c r="E876" s="54"/>
      <c r="F876" s="54"/>
      <c r="G876" s="54"/>
      <c r="H876" s="54"/>
      <c r="I876" s="54"/>
      <c r="J876" s="54"/>
      <c r="K876" s="54"/>
      <c r="L876" s="54"/>
      <c r="M876" s="54"/>
      <c r="N876" s="54"/>
      <c r="O876" s="54"/>
      <c r="P876" s="54"/>
      <c r="Q876" s="54"/>
      <c r="R876" s="54"/>
      <c r="S876" s="54"/>
      <c r="T876" s="54"/>
      <c r="U876" s="54"/>
      <c r="V876" s="54"/>
      <c r="W876" s="54"/>
      <c r="X876" s="54"/>
      <c r="Y876" s="54"/>
      <c r="Z876" s="54"/>
    </row>
    <row r="877" spans="1:26" ht="24.75" customHeight="1">
      <c r="A877" s="54"/>
      <c r="B877" s="54"/>
      <c r="C877" s="54"/>
      <c r="D877" s="54"/>
      <c r="E877" s="54"/>
      <c r="F877" s="54"/>
      <c r="G877" s="54"/>
      <c r="H877" s="54"/>
      <c r="I877" s="54"/>
      <c r="J877" s="54"/>
      <c r="K877" s="54"/>
      <c r="L877" s="54"/>
      <c r="M877" s="54"/>
      <c r="N877" s="54"/>
      <c r="O877" s="54"/>
      <c r="P877" s="54"/>
      <c r="Q877" s="54"/>
      <c r="R877" s="54"/>
      <c r="S877" s="54"/>
      <c r="T877" s="54"/>
      <c r="U877" s="54"/>
      <c r="V877" s="54"/>
      <c r="W877" s="54"/>
      <c r="X877" s="54"/>
      <c r="Y877" s="54"/>
      <c r="Z877" s="54"/>
    </row>
    <row r="878" spans="1:26" ht="24.75" customHeight="1">
      <c r="A878" s="54"/>
      <c r="B878" s="54"/>
      <c r="C878" s="54"/>
      <c r="D878" s="54"/>
      <c r="E878" s="54"/>
      <c r="F878" s="54"/>
      <c r="G878" s="54"/>
      <c r="H878" s="54"/>
      <c r="I878" s="54"/>
      <c r="J878" s="54"/>
      <c r="K878" s="54"/>
      <c r="L878" s="54"/>
      <c r="M878" s="54"/>
      <c r="N878" s="54"/>
      <c r="O878" s="54"/>
      <c r="P878" s="54"/>
      <c r="Q878" s="54"/>
      <c r="R878" s="54"/>
      <c r="S878" s="54"/>
      <c r="T878" s="54"/>
      <c r="U878" s="54"/>
      <c r="V878" s="54"/>
      <c r="W878" s="54"/>
      <c r="X878" s="54"/>
      <c r="Y878" s="54"/>
      <c r="Z878" s="54"/>
    </row>
    <row r="879" spans="1:26" ht="24.75" customHeight="1">
      <c r="A879" s="54"/>
      <c r="B879" s="54"/>
      <c r="C879" s="54"/>
      <c r="D879" s="54"/>
      <c r="E879" s="54"/>
      <c r="F879" s="54"/>
      <c r="G879" s="54"/>
      <c r="H879" s="54"/>
      <c r="I879" s="54"/>
      <c r="J879" s="54"/>
      <c r="K879" s="54"/>
      <c r="L879" s="54"/>
      <c r="M879" s="54"/>
      <c r="N879" s="54"/>
      <c r="O879" s="54"/>
      <c r="P879" s="54"/>
      <c r="Q879" s="54"/>
      <c r="R879" s="54"/>
      <c r="S879" s="54"/>
      <c r="T879" s="54"/>
      <c r="U879" s="54"/>
      <c r="V879" s="54"/>
      <c r="W879" s="54"/>
      <c r="X879" s="54"/>
      <c r="Y879" s="54"/>
      <c r="Z879" s="54"/>
    </row>
    <row r="880" spans="1:26" ht="24.75" customHeight="1">
      <c r="A880" s="54"/>
      <c r="B880" s="54"/>
      <c r="C880" s="54"/>
      <c r="D880" s="54"/>
      <c r="E880" s="54"/>
      <c r="F880" s="54"/>
      <c r="G880" s="54"/>
      <c r="H880" s="54"/>
      <c r="I880" s="54"/>
      <c r="J880" s="54"/>
      <c r="K880" s="54"/>
      <c r="L880" s="54"/>
      <c r="M880" s="54"/>
      <c r="N880" s="54"/>
      <c r="O880" s="54"/>
      <c r="P880" s="54"/>
      <c r="Q880" s="54"/>
      <c r="R880" s="54"/>
      <c r="S880" s="54"/>
      <c r="T880" s="54"/>
      <c r="U880" s="54"/>
      <c r="V880" s="54"/>
      <c r="W880" s="54"/>
      <c r="X880" s="54"/>
      <c r="Y880" s="54"/>
      <c r="Z880" s="54"/>
    </row>
    <row r="881" spans="1:26" ht="24.75" customHeight="1">
      <c r="A881" s="54"/>
      <c r="B881" s="54"/>
      <c r="C881" s="54"/>
      <c r="D881" s="54"/>
      <c r="E881" s="54"/>
      <c r="F881" s="54"/>
      <c r="G881" s="54"/>
      <c r="H881" s="54"/>
      <c r="I881" s="54"/>
      <c r="J881" s="54"/>
      <c r="K881" s="54"/>
      <c r="L881" s="54"/>
      <c r="M881" s="54"/>
      <c r="N881" s="54"/>
      <c r="O881" s="54"/>
      <c r="P881" s="54"/>
      <c r="Q881" s="54"/>
      <c r="R881" s="54"/>
      <c r="S881" s="54"/>
      <c r="T881" s="54"/>
      <c r="U881" s="54"/>
      <c r="V881" s="54"/>
      <c r="W881" s="54"/>
      <c r="X881" s="54"/>
      <c r="Y881" s="54"/>
      <c r="Z881" s="54"/>
    </row>
    <row r="882" spans="1:26" ht="24.75" customHeight="1">
      <c r="A882" s="54"/>
      <c r="B882" s="54"/>
      <c r="C882" s="54"/>
      <c r="D882" s="54"/>
      <c r="E882" s="54"/>
      <c r="F882" s="54"/>
      <c r="G882" s="54"/>
      <c r="H882" s="54"/>
      <c r="I882" s="54"/>
      <c r="J882" s="54"/>
      <c r="K882" s="54"/>
      <c r="L882" s="54"/>
      <c r="M882" s="54"/>
      <c r="N882" s="54"/>
      <c r="O882" s="54"/>
      <c r="P882" s="54"/>
      <c r="Q882" s="54"/>
      <c r="R882" s="54"/>
      <c r="S882" s="54"/>
      <c r="T882" s="54"/>
      <c r="U882" s="54"/>
      <c r="V882" s="54"/>
      <c r="W882" s="54"/>
      <c r="X882" s="54"/>
      <c r="Y882" s="54"/>
      <c r="Z882" s="54"/>
    </row>
    <row r="883" spans="1:26" ht="24.75" customHeight="1">
      <c r="A883" s="54"/>
      <c r="B883" s="54"/>
      <c r="C883" s="54"/>
      <c r="D883" s="54"/>
      <c r="E883" s="54"/>
      <c r="F883" s="54"/>
      <c r="G883" s="54"/>
      <c r="H883" s="54"/>
      <c r="I883" s="54"/>
      <c r="J883" s="54"/>
      <c r="K883" s="54"/>
      <c r="L883" s="54"/>
      <c r="M883" s="54"/>
      <c r="N883" s="54"/>
      <c r="O883" s="54"/>
      <c r="P883" s="54"/>
      <c r="Q883" s="54"/>
      <c r="R883" s="54"/>
      <c r="S883" s="54"/>
      <c r="T883" s="54"/>
      <c r="U883" s="54"/>
      <c r="V883" s="54"/>
      <c r="W883" s="54"/>
      <c r="X883" s="54"/>
      <c r="Y883" s="54"/>
      <c r="Z883" s="54"/>
    </row>
    <row r="884" spans="1:26" ht="24.75" customHeight="1">
      <c r="A884" s="54"/>
      <c r="B884" s="54"/>
      <c r="C884" s="54"/>
      <c r="D884" s="54"/>
      <c r="E884" s="54"/>
      <c r="F884" s="54"/>
      <c r="G884" s="54"/>
      <c r="H884" s="54"/>
      <c r="I884" s="54"/>
      <c r="J884" s="54"/>
      <c r="K884" s="54"/>
      <c r="L884" s="54"/>
      <c r="M884" s="54"/>
      <c r="N884" s="54"/>
      <c r="O884" s="54"/>
      <c r="P884" s="54"/>
      <c r="Q884" s="54"/>
      <c r="R884" s="54"/>
      <c r="S884" s="54"/>
      <c r="T884" s="54"/>
      <c r="U884" s="54"/>
      <c r="V884" s="54"/>
      <c r="W884" s="54"/>
      <c r="X884" s="54"/>
      <c r="Y884" s="54"/>
      <c r="Z884" s="54"/>
    </row>
    <row r="885" spans="1:26" ht="24.75" customHeight="1">
      <c r="A885" s="54"/>
      <c r="B885" s="54"/>
      <c r="C885" s="54"/>
      <c r="D885" s="54"/>
      <c r="E885" s="54"/>
      <c r="F885" s="54"/>
      <c r="G885" s="54"/>
      <c r="H885" s="54"/>
      <c r="I885" s="54"/>
      <c r="J885" s="54"/>
      <c r="K885" s="54"/>
      <c r="L885" s="54"/>
      <c r="M885" s="54"/>
      <c r="N885" s="54"/>
      <c r="O885" s="54"/>
      <c r="P885" s="54"/>
      <c r="Q885" s="54"/>
      <c r="R885" s="54"/>
      <c r="S885" s="54"/>
      <c r="T885" s="54"/>
      <c r="U885" s="54"/>
      <c r="V885" s="54"/>
      <c r="W885" s="54"/>
      <c r="X885" s="54"/>
      <c r="Y885" s="54"/>
      <c r="Z885" s="54"/>
    </row>
    <row r="886" spans="1:26" ht="24.75" customHeight="1">
      <c r="A886" s="54"/>
      <c r="B886" s="54"/>
      <c r="C886" s="54"/>
      <c r="D886" s="54"/>
      <c r="E886" s="54"/>
      <c r="F886" s="54"/>
      <c r="G886" s="54"/>
      <c r="H886" s="54"/>
      <c r="I886" s="54"/>
      <c r="J886" s="54"/>
      <c r="K886" s="54"/>
      <c r="L886" s="54"/>
      <c r="M886" s="54"/>
      <c r="N886" s="54"/>
      <c r="O886" s="54"/>
      <c r="P886" s="54"/>
      <c r="Q886" s="54"/>
      <c r="R886" s="54"/>
      <c r="S886" s="54"/>
      <c r="T886" s="54"/>
      <c r="U886" s="54"/>
      <c r="V886" s="54"/>
      <c r="W886" s="54"/>
      <c r="X886" s="54"/>
      <c r="Y886" s="54"/>
      <c r="Z886" s="54"/>
    </row>
    <row r="887" spans="1:26" ht="24.75" customHeight="1">
      <c r="A887" s="54"/>
      <c r="B887" s="54"/>
      <c r="C887" s="54"/>
      <c r="D887" s="54"/>
      <c r="E887" s="54"/>
      <c r="F887" s="54"/>
      <c r="G887" s="54"/>
      <c r="H887" s="54"/>
      <c r="I887" s="54"/>
      <c r="J887" s="54"/>
      <c r="K887" s="54"/>
      <c r="L887" s="54"/>
      <c r="M887" s="54"/>
      <c r="N887" s="54"/>
      <c r="O887" s="54"/>
      <c r="P887" s="54"/>
      <c r="Q887" s="54"/>
      <c r="R887" s="54"/>
      <c r="S887" s="54"/>
      <c r="T887" s="54"/>
      <c r="U887" s="54"/>
      <c r="V887" s="54"/>
      <c r="W887" s="54"/>
      <c r="X887" s="54"/>
      <c r="Y887" s="54"/>
      <c r="Z887" s="54"/>
    </row>
    <row r="888" spans="1:26" ht="24.75" customHeight="1">
      <c r="A888" s="54"/>
      <c r="B888" s="54"/>
      <c r="C888" s="54"/>
      <c r="D888" s="54"/>
      <c r="E888" s="54"/>
      <c r="F888" s="54"/>
      <c r="G888" s="54"/>
      <c r="H888" s="54"/>
      <c r="I888" s="54"/>
      <c r="J888" s="54"/>
      <c r="K888" s="54"/>
      <c r="L888" s="54"/>
      <c r="M888" s="54"/>
      <c r="N888" s="54"/>
      <c r="O888" s="54"/>
      <c r="P888" s="54"/>
      <c r="Q888" s="54"/>
      <c r="R888" s="54"/>
      <c r="S888" s="54"/>
      <c r="T888" s="54"/>
      <c r="U888" s="54"/>
      <c r="V888" s="54"/>
      <c r="W888" s="54"/>
      <c r="X888" s="54"/>
      <c r="Y888" s="54"/>
      <c r="Z888" s="54"/>
    </row>
    <row r="889" spans="1:26" ht="24.75" customHeight="1">
      <c r="A889" s="54"/>
      <c r="B889" s="54"/>
      <c r="C889" s="54"/>
      <c r="D889" s="54"/>
      <c r="E889" s="54"/>
      <c r="F889" s="54"/>
      <c r="G889" s="54"/>
      <c r="H889" s="54"/>
      <c r="I889" s="54"/>
      <c r="J889" s="54"/>
      <c r="K889" s="54"/>
      <c r="L889" s="54"/>
      <c r="M889" s="54"/>
      <c r="N889" s="54"/>
      <c r="O889" s="54"/>
      <c r="P889" s="54"/>
      <c r="Q889" s="54"/>
      <c r="R889" s="54"/>
      <c r="S889" s="54"/>
      <c r="T889" s="54"/>
      <c r="U889" s="54"/>
      <c r="V889" s="54"/>
      <c r="W889" s="54"/>
      <c r="X889" s="54"/>
      <c r="Y889" s="54"/>
      <c r="Z889" s="54"/>
    </row>
    <row r="890" spans="1:26" ht="24.75" customHeight="1">
      <c r="A890" s="54"/>
      <c r="B890" s="54"/>
      <c r="C890" s="54"/>
      <c r="D890" s="54"/>
      <c r="E890" s="54"/>
      <c r="F890" s="54"/>
      <c r="G890" s="54"/>
      <c r="H890" s="54"/>
      <c r="I890" s="54"/>
      <c r="J890" s="54"/>
      <c r="K890" s="54"/>
      <c r="L890" s="54"/>
      <c r="M890" s="54"/>
      <c r="N890" s="54"/>
      <c r="O890" s="54"/>
      <c r="P890" s="54"/>
      <c r="Q890" s="54"/>
      <c r="R890" s="54"/>
      <c r="S890" s="54"/>
      <c r="T890" s="54"/>
      <c r="U890" s="54"/>
      <c r="V890" s="54"/>
      <c r="W890" s="54"/>
      <c r="X890" s="54"/>
      <c r="Y890" s="54"/>
      <c r="Z890" s="54"/>
    </row>
    <row r="891" spans="1:26" ht="24.75" customHeight="1">
      <c r="A891" s="54"/>
      <c r="B891" s="54"/>
      <c r="C891" s="54"/>
      <c r="D891" s="54"/>
      <c r="E891" s="54"/>
      <c r="F891" s="54"/>
      <c r="G891" s="54"/>
      <c r="H891" s="54"/>
      <c r="I891" s="54"/>
      <c r="J891" s="54"/>
      <c r="K891" s="54"/>
      <c r="L891" s="54"/>
      <c r="M891" s="54"/>
      <c r="N891" s="54"/>
      <c r="O891" s="54"/>
      <c r="P891" s="54"/>
      <c r="Q891" s="54"/>
      <c r="R891" s="54"/>
      <c r="S891" s="54"/>
      <c r="T891" s="54"/>
      <c r="U891" s="54"/>
      <c r="V891" s="54"/>
      <c r="W891" s="54"/>
      <c r="X891" s="54"/>
      <c r="Y891" s="54"/>
      <c r="Z891" s="54"/>
    </row>
    <row r="892" spans="1:26" ht="24.75" customHeight="1">
      <c r="A892" s="54"/>
      <c r="B892" s="54"/>
      <c r="C892" s="54"/>
      <c r="D892" s="54"/>
      <c r="E892" s="54"/>
      <c r="F892" s="54"/>
      <c r="G892" s="54"/>
      <c r="H892" s="54"/>
      <c r="I892" s="54"/>
      <c r="J892" s="54"/>
      <c r="K892" s="54"/>
      <c r="L892" s="54"/>
      <c r="M892" s="54"/>
      <c r="N892" s="54"/>
      <c r="O892" s="54"/>
      <c r="P892" s="54"/>
      <c r="Q892" s="54"/>
      <c r="R892" s="54"/>
      <c r="S892" s="54"/>
      <c r="T892" s="54"/>
      <c r="U892" s="54"/>
      <c r="V892" s="54"/>
      <c r="W892" s="54"/>
      <c r="X892" s="54"/>
      <c r="Y892" s="54"/>
      <c r="Z892" s="54"/>
    </row>
    <row r="893" spans="1:26" ht="24.75" customHeight="1">
      <c r="A893" s="54"/>
      <c r="B893" s="54"/>
      <c r="C893" s="54"/>
      <c r="D893" s="54"/>
      <c r="E893" s="54"/>
      <c r="F893" s="54"/>
      <c r="G893" s="54"/>
      <c r="H893" s="54"/>
      <c r="I893" s="54"/>
      <c r="J893" s="54"/>
      <c r="K893" s="54"/>
      <c r="L893" s="54"/>
      <c r="M893" s="54"/>
      <c r="N893" s="54"/>
      <c r="O893" s="54"/>
      <c r="P893" s="54"/>
      <c r="Q893" s="54"/>
      <c r="R893" s="54"/>
      <c r="S893" s="54"/>
      <c r="T893" s="54"/>
      <c r="U893" s="54"/>
      <c r="V893" s="54"/>
      <c r="W893" s="54"/>
      <c r="X893" s="54"/>
      <c r="Y893" s="54"/>
      <c r="Z893" s="54"/>
    </row>
    <row r="894" spans="1:26" ht="24.75" customHeight="1">
      <c r="A894" s="54"/>
      <c r="B894" s="54"/>
      <c r="C894" s="54"/>
      <c r="D894" s="54"/>
      <c r="E894" s="54"/>
      <c r="F894" s="54"/>
      <c r="G894" s="54"/>
      <c r="H894" s="54"/>
      <c r="I894" s="54"/>
      <c r="J894" s="54"/>
      <c r="K894" s="54"/>
      <c r="L894" s="54"/>
      <c r="M894" s="54"/>
      <c r="N894" s="54"/>
      <c r="O894" s="54"/>
      <c r="P894" s="54"/>
      <c r="Q894" s="54"/>
      <c r="R894" s="54"/>
      <c r="S894" s="54"/>
      <c r="T894" s="54"/>
      <c r="U894" s="54"/>
      <c r="V894" s="54"/>
      <c r="W894" s="54"/>
      <c r="X894" s="54"/>
      <c r="Y894" s="54"/>
      <c r="Z894" s="54"/>
    </row>
    <row r="895" spans="1:26" ht="24.75" customHeight="1">
      <c r="A895" s="54"/>
      <c r="B895" s="54"/>
      <c r="C895" s="54"/>
      <c r="D895" s="54"/>
      <c r="E895" s="54"/>
      <c r="F895" s="54"/>
      <c r="G895" s="54"/>
      <c r="H895" s="54"/>
      <c r="I895" s="54"/>
      <c r="J895" s="54"/>
      <c r="K895" s="54"/>
      <c r="L895" s="54"/>
      <c r="M895" s="54"/>
      <c r="N895" s="54"/>
      <c r="O895" s="54"/>
      <c r="P895" s="54"/>
      <c r="Q895" s="54"/>
      <c r="R895" s="54"/>
      <c r="S895" s="54"/>
      <c r="T895" s="54"/>
      <c r="U895" s="54"/>
      <c r="V895" s="54"/>
      <c r="W895" s="54"/>
      <c r="X895" s="54"/>
      <c r="Y895" s="54"/>
      <c r="Z895" s="54"/>
    </row>
    <row r="896" spans="1:26" ht="24.75" customHeight="1">
      <c r="A896" s="54"/>
      <c r="B896" s="54"/>
      <c r="C896" s="54"/>
      <c r="D896" s="54"/>
      <c r="E896" s="54"/>
      <c r="F896" s="54"/>
      <c r="G896" s="54"/>
      <c r="H896" s="54"/>
      <c r="I896" s="54"/>
      <c r="J896" s="54"/>
      <c r="K896" s="54"/>
      <c r="L896" s="54"/>
      <c r="M896" s="54"/>
      <c r="N896" s="54"/>
      <c r="O896" s="54"/>
      <c r="P896" s="54"/>
      <c r="Q896" s="54"/>
      <c r="R896" s="54"/>
      <c r="S896" s="54"/>
      <c r="T896" s="54"/>
      <c r="U896" s="54"/>
      <c r="V896" s="54"/>
      <c r="W896" s="54"/>
      <c r="X896" s="54"/>
      <c r="Y896" s="54"/>
      <c r="Z896" s="54"/>
    </row>
    <row r="897" spans="1:26" ht="24.75" customHeight="1">
      <c r="A897" s="54"/>
      <c r="B897" s="54"/>
      <c r="C897" s="54"/>
      <c r="D897" s="54"/>
      <c r="E897" s="54"/>
      <c r="F897" s="54"/>
      <c r="G897" s="54"/>
      <c r="H897" s="54"/>
      <c r="I897" s="54"/>
      <c r="J897" s="54"/>
      <c r="K897" s="54"/>
      <c r="L897" s="54"/>
      <c r="M897" s="54"/>
      <c r="N897" s="54"/>
      <c r="O897" s="54"/>
      <c r="P897" s="54"/>
      <c r="Q897" s="54"/>
      <c r="R897" s="54"/>
      <c r="S897" s="54"/>
      <c r="T897" s="54"/>
      <c r="U897" s="54"/>
      <c r="V897" s="54"/>
      <c r="W897" s="54"/>
      <c r="X897" s="54"/>
      <c r="Y897" s="54"/>
      <c r="Z897" s="54"/>
    </row>
    <row r="898" spans="1:26" ht="24.75" customHeight="1">
      <c r="A898" s="54"/>
      <c r="B898" s="54"/>
      <c r="C898" s="54"/>
      <c r="D898" s="54"/>
      <c r="E898" s="54"/>
      <c r="F898" s="54"/>
      <c r="G898" s="54"/>
      <c r="H898" s="54"/>
      <c r="I898" s="54"/>
      <c r="J898" s="54"/>
      <c r="K898" s="54"/>
      <c r="L898" s="54"/>
      <c r="M898" s="54"/>
      <c r="N898" s="54"/>
      <c r="O898" s="54"/>
      <c r="P898" s="54"/>
      <c r="Q898" s="54"/>
      <c r="R898" s="54"/>
      <c r="S898" s="54"/>
      <c r="T898" s="54"/>
      <c r="U898" s="54"/>
      <c r="V898" s="54"/>
      <c r="W898" s="54"/>
      <c r="X898" s="54"/>
      <c r="Y898" s="54"/>
      <c r="Z898" s="54"/>
    </row>
    <row r="899" spans="1:26" ht="24.75" customHeight="1">
      <c r="A899" s="54"/>
      <c r="B899" s="54"/>
      <c r="C899" s="54"/>
      <c r="D899" s="54"/>
      <c r="E899" s="54"/>
      <c r="F899" s="54"/>
      <c r="G899" s="54"/>
      <c r="H899" s="54"/>
      <c r="I899" s="54"/>
      <c r="J899" s="54"/>
      <c r="K899" s="54"/>
      <c r="L899" s="54"/>
      <c r="M899" s="54"/>
      <c r="N899" s="54"/>
      <c r="O899" s="54"/>
      <c r="P899" s="54"/>
      <c r="Q899" s="54"/>
      <c r="R899" s="54"/>
      <c r="S899" s="54"/>
      <c r="T899" s="54"/>
      <c r="U899" s="54"/>
      <c r="V899" s="54"/>
      <c r="W899" s="54"/>
      <c r="X899" s="54"/>
      <c r="Y899" s="54"/>
      <c r="Z899" s="54"/>
    </row>
    <row r="900" spans="1:26" ht="24.75" customHeight="1">
      <c r="A900" s="54"/>
      <c r="B900" s="54"/>
      <c r="C900" s="54"/>
      <c r="D900" s="54"/>
      <c r="E900" s="54"/>
      <c r="F900" s="54"/>
      <c r="G900" s="54"/>
      <c r="H900" s="54"/>
      <c r="I900" s="54"/>
      <c r="J900" s="54"/>
      <c r="K900" s="54"/>
      <c r="L900" s="54"/>
      <c r="M900" s="54"/>
      <c r="N900" s="54"/>
      <c r="O900" s="54"/>
      <c r="P900" s="54"/>
      <c r="Q900" s="54"/>
      <c r="R900" s="54"/>
      <c r="S900" s="54"/>
      <c r="T900" s="54"/>
      <c r="U900" s="54"/>
      <c r="V900" s="54"/>
      <c r="W900" s="54"/>
      <c r="X900" s="54"/>
      <c r="Y900" s="54"/>
      <c r="Z900" s="54"/>
    </row>
    <row r="901" spans="1:26" ht="24.75" customHeight="1">
      <c r="A901" s="54"/>
      <c r="B901" s="54"/>
      <c r="C901" s="54"/>
      <c r="D901" s="54"/>
      <c r="E901" s="54"/>
      <c r="F901" s="54"/>
      <c r="G901" s="54"/>
      <c r="H901" s="54"/>
      <c r="I901" s="54"/>
      <c r="J901" s="54"/>
      <c r="K901" s="54"/>
      <c r="L901" s="54"/>
      <c r="M901" s="54"/>
      <c r="N901" s="54"/>
      <c r="O901" s="54"/>
      <c r="P901" s="54"/>
      <c r="Q901" s="54"/>
      <c r="R901" s="54"/>
      <c r="S901" s="54"/>
      <c r="T901" s="54"/>
      <c r="U901" s="54"/>
      <c r="V901" s="54"/>
      <c r="W901" s="54"/>
      <c r="X901" s="54"/>
      <c r="Y901" s="54"/>
      <c r="Z901" s="54"/>
    </row>
    <row r="902" spans="1:26" ht="24.75" customHeight="1">
      <c r="A902" s="54"/>
      <c r="B902" s="54"/>
      <c r="C902" s="54"/>
      <c r="D902" s="54"/>
      <c r="E902" s="54"/>
      <c r="F902" s="54"/>
      <c r="G902" s="54"/>
      <c r="H902" s="54"/>
      <c r="I902" s="54"/>
      <c r="J902" s="54"/>
      <c r="K902" s="54"/>
      <c r="L902" s="54"/>
      <c r="M902" s="54"/>
      <c r="N902" s="54"/>
      <c r="O902" s="54"/>
      <c r="P902" s="54"/>
      <c r="Q902" s="54"/>
      <c r="R902" s="54"/>
      <c r="S902" s="54"/>
      <c r="T902" s="54"/>
      <c r="U902" s="54"/>
      <c r="V902" s="54"/>
      <c r="W902" s="54"/>
      <c r="X902" s="54"/>
      <c r="Y902" s="54"/>
      <c r="Z902" s="54"/>
    </row>
    <row r="903" spans="1:26" ht="24.75" customHeight="1">
      <c r="A903" s="54"/>
      <c r="B903" s="54"/>
      <c r="C903" s="54"/>
      <c r="D903" s="54"/>
      <c r="E903" s="54"/>
      <c r="F903" s="54"/>
      <c r="G903" s="54"/>
      <c r="H903" s="54"/>
      <c r="I903" s="54"/>
      <c r="J903" s="54"/>
      <c r="K903" s="54"/>
      <c r="L903" s="54"/>
      <c r="M903" s="54"/>
      <c r="N903" s="54"/>
      <c r="O903" s="54"/>
      <c r="P903" s="54"/>
      <c r="Q903" s="54"/>
      <c r="R903" s="54"/>
      <c r="S903" s="54"/>
      <c r="T903" s="54"/>
      <c r="U903" s="54"/>
      <c r="V903" s="54"/>
      <c r="W903" s="54"/>
      <c r="X903" s="54"/>
      <c r="Y903" s="54"/>
      <c r="Z903" s="54"/>
    </row>
    <row r="904" spans="1:26" ht="24.75" customHeight="1">
      <c r="A904" s="54"/>
      <c r="B904" s="54"/>
      <c r="C904" s="54"/>
      <c r="D904" s="54"/>
      <c r="E904" s="54"/>
      <c r="F904" s="54"/>
      <c r="G904" s="54"/>
      <c r="H904" s="54"/>
      <c r="I904" s="54"/>
      <c r="J904" s="54"/>
      <c r="K904" s="54"/>
      <c r="L904" s="54"/>
      <c r="M904" s="54"/>
      <c r="N904" s="54"/>
      <c r="O904" s="54"/>
      <c r="P904" s="54"/>
      <c r="Q904" s="54"/>
      <c r="R904" s="54"/>
      <c r="S904" s="54"/>
      <c r="T904" s="54"/>
      <c r="U904" s="54"/>
      <c r="V904" s="54"/>
      <c r="W904" s="54"/>
      <c r="X904" s="54"/>
      <c r="Y904" s="54"/>
      <c r="Z904" s="54"/>
    </row>
    <row r="905" spans="1:26" ht="24.75" customHeight="1">
      <c r="A905" s="54"/>
      <c r="B905" s="54"/>
      <c r="C905" s="54"/>
      <c r="D905" s="54"/>
      <c r="E905" s="54"/>
      <c r="F905" s="54"/>
      <c r="G905" s="54"/>
      <c r="H905" s="54"/>
      <c r="I905" s="54"/>
      <c r="J905" s="54"/>
      <c r="K905" s="54"/>
      <c r="L905" s="54"/>
      <c r="M905" s="54"/>
      <c r="N905" s="54"/>
      <c r="O905" s="54"/>
      <c r="P905" s="54"/>
      <c r="Q905" s="54"/>
      <c r="R905" s="54"/>
      <c r="S905" s="54"/>
      <c r="T905" s="54"/>
      <c r="U905" s="54"/>
      <c r="V905" s="54"/>
      <c r="W905" s="54"/>
      <c r="X905" s="54"/>
      <c r="Y905" s="54"/>
      <c r="Z905" s="54"/>
    </row>
    <row r="906" spans="1:26" ht="24.75" customHeight="1">
      <c r="A906" s="54"/>
      <c r="B906" s="54"/>
      <c r="C906" s="54"/>
      <c r="D906" s="54"/>
      <c r="E906" s="54"/>
      <c r="F906" s="54"/>
      <c r="G906" s="54"/>
      <c r="H906" s="54"/>
      <c r="I906" s="54"/>
      <c r="J906" s="54"/>
      <c r="K906" s="54"/>
      <c r="L906" s="54"/>
      <c r="M906" s="54"/>
      <c r="N906" s="54"/>
      <c r="O906" s="54"/>
      <c r="P906" s="54"/>
      <c r="Q906" s="54"/>
      <c r="R906" s="54"/>
      <c r="S906" s="54"/>
      <c r="T906" s="54"/>
      <c r="U906" s="54"/>
      <c r="V906" s="54"/>
      <c r="W906" s="54"/>
      <c r="X906" s="54"/>
      <c r="Y906" s="54"/>
      <c r="Z906" s="54"/>
    </row>
    <row r="907" spans="1:26" ht="24.75" customHeight="1">
      <c r="A907" s="54"/>
      <c r="B907" s="54"/>
      <c r="C907" s="54"/>
      <c r="D907" s="54"/>
      <c r="E907" s="54"/>
      <c r="F907" s="54"/>
      <c r="G907" s="54"/>
      <c r="H907" s="54"/>
      <c r="I907" s="54"/>
      <c r="J907" s="54"/>
      <c r="K907" s="54"/>
      <c r="L907" s="54"/>
      <c r="M907" s="54"/>
      <c r="N907" s="54"/>
      <c r="O907" s="54"/>
      <c r="P907" s="54"/>
      <c r="Q907" s="54"/>
      <c r="R907" s="54"/>
      <c r="S907" s="54"/>
      <c r="T907" s="54"/>
      <c r="U907" s="54"/>
      <c r="V907" s="54"/>
      <c r="W907" s="54"/>
      <c r="X907" s="54"/>
      <c r="Y907" s="54"/>
      <c r="Z907" s="54"/>
    </row>
    <row r="908" spans="1:26" ht="24.75" customHeight="1">
      <c r="A908" s="54"/>
      <c r="B908" s="54"/>
      <c r="C908" s="54"/>
      <c r="D908" s="54"/>
      <c r="E908" s="54"/>
      <c r="F908" s="54"/>
      <c r="G908" s="54"/>
      <c r="H908" s="54"/>
      <c r="I908" s="54"/>
      <c r="J908" s="54"/>
      <c r="K908" s="54"/>
      <c r="L908" s="54"/>
      <c r="M908" s="54"/>
      <c r="N908" s="54"/>
      <c r="O908" s="54"/>
      <c r="P908" s="54"/>
      <c r="Q908" s="54"/>
      <c r="R908" s="54"/>
      <c r="S908" s="54"/>
      <c r="T908" s="54"/>
      <c r="U908" s="54"/>
      <c r="V908" s="54"/>
      <c r="W908" s="54"/>
      <c r="X908" s="54"/>
      <c r="Y908" s="54"/>
      <c r="Z908" s="54"/>
    </row>
    <row r="909" spans="1:26" ht="24.75" customHeight="1">
      <c r="A909" s="54"/>
      <c r="B909" s="54"/>
      <c r="C909" s="54"/>
      <c r="D909" s="54"/>
      <c r="E909" s="54"/>
      <c r="F909" s="54"/>
      <c r="G909" s="54"/>
      <c r="H909" s="54"/>
      <c r="I909" s="54"/>
      <c r="J909" s="54"/>
      <c r="K909" s="54"/>
      <c r="L909" s="54"/>
      <c r="M909" s="54"/>
      <c r="N909" s="54"/>
      <c r="O909" s="54"/>
      <c r="P909" s="54"/>
      <c r="Q909" s="54"/>
      <c r="R909" s="54"/>
      <c r="S909" s="54"/>
      <c r="T909" s="54"/>
      <c r="U909" s="54"/>
      <c r="V909" s="54"/>
      <c r="W909" s="54"/>
      <c r="X909" s="54"/>
      <c r="Y909" s="54"/>
      <c r="Z909" s="54"/>
    </row>
    <row r="910" spans="1:26" ht="24.75" customHeight="1">
      <c r="A910" s="54"/>
      <c r="B910" s="54"/>
      <c r="C910" s="54"/>
      <c r="D910" s="54"/>
      <c r="E910" s="54"/>
      <c r="F910" s="54"/>
      <c r="G910" s="54"/>
      <c r="H910" s="54"/>
      <c r="I910" s="54"/>
      <c r="J910" s="54"/>
      <c r="K910" s="54"/>
      <c r="L910" s="54"/>
      <c r="M910" s="54"/>
      <c r="N910" s="54"/>
      <c r="O910" s="54"/>
      <c r="P910" s="54"/>
      <c r="Q910" s="54"/>
      <c r="R910" s="54"/>
      <c r="S910" s="54"/>
      <c r="T910" s="54"/>
      <c r="U910" s="54"/>
      <c r="V910" s="54"/>
      <c r="W910" s="54"/>
      <c r="X910" s="54"/>
      <c r="Y910" s="54"/>
      <c r="Z910" s="54"/>
    </row>
    <row r="911" spans="1:26" ht="24.75" customHeight="1">
      <c r="A911" s="54"/>
      <c r="B911" s="54"/>
      <c r="C911" s="54"/>
      <c r="D911" s="54"/>
      <c r="E911" s="54"/>
      <c r="F911" s="54"/>
      <c r="G911" s="54"/>
      <c r="H911" s="54"/>
      <c r="I911" s="54"/>
      <c r="J911" s="54"/>
      <c r="K911" s="54"/>
      <c r="L911" s="54"/>
      <c r="M911" s="54"/>
      <c r="N911" s="54"/>
      <c r="O911" s="54"/>
      <c r="P911" s="54"/>
      <c r="Q911" s="54"/>
      <c r="R911" s="54"/>
      <c r="S911" s="54"/>
      <c r="T911" s="54"/>
      <c r="U911" s="54"/>
      <c r="V911" s="54"/>
      <c r="W911" s="54"/>
      <c r="X911" s="54"/>
      <c r="Y911" s="54"/>
      <c r="Z911" s="54"/>
    </row>
    <row r="912" spans="1:26" ht="24.75" customHeight="1">
      <c r="A912" s="54"/>
      <c r="B912" s="54"/>
      <c r="C912" s="54"/>
      <c r="D912" s="54"/>
      <c r="E912" s="54"/>
      <c r="F912" s="54"/>
      <c r="G912" s="54"/>
      <c r="H912" s="54"/>
      <c r="I912" s="54"/>
      <c r="J912" s="54"/>
      <c r="K912" s="54"/>
      <c r="L912" s="54"/>
      <c r="M912" s="54"/>
      <c r="N912" s="54"/>
      <c r="O912" s="54"/>
      <c r="P912" s="54"/>
      <c r="Q912" s="54"/>
      <c r="R912" s="54"/>
      <c r="S912" s="54"/>
      <c r="T912" s="54"/>
      <c r="U912" s="54"/>
      <c r="V912" s="54"/>
      <c r="W912" s="54"/>
      <c r="X912" s="54"/>
      <c r="Y912" s="54"/>
      <c r="Z912" s="54"/>
    </row>
    <row r="913" spans="1:26" ht="24.75" customHeight="1">
      <c r="A913" s="54"/>
      <c r="B913" s="54"/>
      <c r="C913" s="54"/>
      <c r="D913" s="54"/>
      <c r="E913" s="54"/>
      <c r="F913" s="54"/>
      <c r="G913" s="54"/>
      <c r="H913" s="54"/>
      <c r="I913" s="54"/>
      <c r="J913" s="54"/>
      <c r="K913" s="54"/>
      <c r="L913" s="54"/>
      <c r="M913" s="54"/>
      <c r="N913" s="54"/>
      <c r="O913" s="54"/>
      <c r="P913" s="54"/>
      <c r="Q913" s="54"/>
      <c r="R913" s="54"/>
      <c r="S913" s="54"/>
      <c r="T913" s="54"/>
      <c r="U913" s="54"/>
      <c r="V913" s="54"/>
      <c r="W913" s="54"/>
      <c r="X913" s="54"/>
      <c r="Y913" s="54"/>
      <c r="Z913" s="54"/>
    </row>
    <row r="914" spans="1:26" ht="24.75" customHeight="1">
      <c r="A914" s="54"/>
      <c r="B914" s="54"/>
      <c r="C914" s="54"/>
      <c r="D914" s="54"/>
      <c r="E914" s="54"/>
      <c r="F914" s="54"/>
      <c r="G914" s="54"/>
      <c r="H914" s="54"/>
      <c r="I914" s="54"/>
      <c r="J914" s="54"/>
      <c r="K914" s="54"/>
      <c r="L914" s="54"/>
      <c r="M914" s="54"/>
      <c r="N914" s="54"/>
      <c r="O914" s="54"/>
      <c r="P914" s="54"/>
      <c r="Q914" s="54"/>
      <c r="R914" s="54"/>
      <c r="S914" s="54"/>
      <c r="T914" s="54"/>
      <c r="U914" s="54"/>
      <c r="V914" s="54"/>
      <c r="W914" s="54"/>
      <c r="X914" s="54"/>
      <c r="Y914" s="54"/>
      <c r="Z914" s="54"/>
    </row>
    <row r="915" spans="1:26" ht="24.75" customHeight="1">
      <c r="A915" s="54"/>
      <c r="B915" s="54"/>
      <c r="C915" s="54"/>
      <c r="D915" s="54"/>
      <c r="E915" s="54"/>
      <c r="F915" s="54"/>
      <c r="G915" s="54"/>
      <c r="H915" s="54"/>
      <c r="I915" s="54"/>
      <c r="J915" s="54"/>
      <c r="K915" s="54"/>
      <c r="L915" s="54"/>
      <c r="M915" s="54"/>
      <c r="N915" s="54"/>
      <c r="O915" s="54"/>
      <c r="P915" s="54"/>
      <c r="Q915" s="54"/>
      <c r="R915" s="54"/>
      <c r="S915" s="54"/>
      <c r="T915" s="54"/>
      <c r="U915" s="54"/>
      <c r="V915" s="54"/>
      <c r="W915" s="54"/>
      <c r="X915" s="54"/>
      <c r="Y915" s="54"/>
      <c r="Z915" s="54"/>
    </row>
    <row r="916" spans="1:26" ht="24.75" customHeight="1">
      <c r="A916" s="54"/>
      <c r="B916" s="54"/>
      <c r="C916" s="54"/>
      <c r="D916" s="54"/>
      <c r="E916" s="54"/>
      <c r="F916" s="54"/>
      <c r="G916" s="54"/>
      <c r="H916" s="54"/>
      <c r="I916" s="54"/>
      <c r="J916" s="54"/>
      <c r="K916" s="54"/>
      <c r="L916" s="54"/>
      <c r="M916" s="54"/>
      <c r="N916" s="54"/>
      <c r="O916" s="54"/>
      <c r="P916" s="54"/>
      <c r="Q916" s="54"/>
      <c r="R916" s="54"/>
      <c r="S916" s="54"/>
      <c r="T916" s="54"/>
      <c r="U916" s="54"/>
      <c r="V916" s="54"/>
      <c r="W916" s="54"/>
      <c r="X916" s="54"/>
      <c r="Y916" s="54"/>
      <c r="Z916" s="54"/>
    </row>
    <row r="917" spans="1:26" ht="24.75" customHeight="1">
      <c r="A917" s="54"/>
      <c r="B917" s="54"/>
      <c r="C917" s="54"/>
      <c r="D917" s="54"/>
      <c r="E917" s="54"/>
      <c r="F917" s="54"/>
      <c r="G917" s="54"/>
      <c r="H917" s="54"/>
      <c r="I917" s="54"/>
      <c r="J917" s="54"/>
      <c r="K917" s="54"/>
      <c r="L917" s="54"/>
      <c r="M917" s="54"/>
      <c r="N917" s="54"/>
      <c r="O917" s="54"/>
      <c r="P917" s="54"/>
      <c r="Q917" s="54"/>
      <c r="R917" s="54"/>
      <c r="S917" s="54"/>
      <c r="T917" s="54"/>
      <c r="U917" s="54"/>
      <c r="V917" s="54"/>
      <c r="W917" s="54"/>
      <c r="X917" s="54"/>
      <c r="Y917" s="54"/>
      <c r="Z917" s="54"/>
    </row>
    <row r="918" spans="1:26" ht="24.75" customHeight="1">
      <c r="A918" s="54"/>
      <c r="B918" s="54"/>
      <c r="C918" s="54"/>
      <c r="D918" s="54"/>
      <c r="E918" s="54"/>
      <c r="F918" s="54"/>
      <c r="G918" s="54"/>
      <c r="H918" s="54"/>
      <c r="I918" s="54"/>
      <c r="J918" s="54"/>
      <c r="K918" s="54"/>
      <c r="L918" s="54"/>
      <c r="M918" s="54"/>
      <c r="N918" s="54"/>
      <c r="O918" s="54"/>
      <c r="P918" s="54"/>
      <c r="Q918" s="54"/>
      <c r="R918" s="54"/>
      <c r="S918" s="54"/>
      <c r="T918" s="54"/>
      <c r="U918" s="54"/>
      <c r="V918" s="54"/>
      <c r="W918" s="54"/>
      <c r="X918" s="54"/>
      <c r="Y918" s="54"/>
      <c r="Z918" s="54"/>
    </row>
    <row r="919" spans="1:26" ht="24.75" customHeight="1">
      <c r="A919" s="54"/>
      <c r="B919" s="54"/>
      <c r="C919" s="54"/>
      <c r="D919" s="54"/>
      <c r="E919" s="54"/>
      <c r="F919" s="54"/>
      <c r="G919" s="54"/>
      <c r="H919" s="54"/>
      <c r="I919" s="54"/>
      <c r="J919" s="54"/>
      <c r="K919" s="54"/>
      <c r="L919" s="54"/>
      <c r="M919" s="54"/>
      <c r="N919" s="54"/>
      <c r="O919" s="54"/>
      <c r="P919" s="54"/>
      <c r="Q919" s="54"/>
      <c r="R919" s="54"/>
      <c r="S919" s="54"/>
      <c r="T919" s="54"/>
      <c r="U919" s="54"/>
      <c r="V919" s="54"/>
      <c r="W919" s="54"/>
      <c r="X919" s="54"/>
      <c r="Y919" s="54"/>
      <c r="Z919" s="54"/>
    </row>
    <row r="920" spans="1:26" ht="24.75" customHeight="1">
      <c r="A920" s="54"/>
      <c r="B920" s="54"/>
      <c r="C920" s="54"/>
      <c r="D920" s="54"/>
      <c r="E920" s="54"/>
      <c r="F920" s="54"/>
      <c r="G920" s="54"/>
      <c r="H920" s="54"/>
      <c r="I920" s="54"/>
      <c r="J920" s="54"/>
      <c r="K920" s="54"/>
      <c r="L920" s="54"/>
      <c r="M920" s="54"/>
      <c r="N920" s="54"/>
      <c r="O920" s="54"/>
      <c r="P920" s="54"/>
      <c r="Q920" s="54"/>
      <c r="R920" s="54"/>
      <c r="S920" s="54"/>
      <c r="T920" s="54"/>
      <c r="U920" s="54"/>
      <c r="V920" s="54"/>
      <c r="W920" s="54"/>
      <c r="X920" s="54"/>
      <c r="Y920" s="54"/>
      <c r="Z920" s="54"/>
    </row>
    <row r="921" spans="1:26" ht="24.75" customHeight="1">
      <c r="A921" s="54"/>
      <c r="B921" s="54"/>
      <c r="C921" s="54"/>
      <c r="D921" s="54"/>
      <c r="E921" s="54"/>
      <c r="F921" s="54"/>
      <c r="G921" s="54"/>
      <c r="H921" s="54"/>
      <c r="I921" s="54"/>
      <c r="J921" s="54"/>
      <c r="K921" s="54"/>
      <c r="L921" s="54"/>
      <c r="M921" s="54"/>
      <c r="N921" s="54"/>
      <c r="O921" s="54"/>
      <c r="P921" s="54"/>
      <c r="Q921" s="54"/>
      <c r="R921" s="54"/>
      <c r="S921" s="54"/>
      <c r="T921" s="54"/>
      <c r="U921" s="54"/>
      <c r="V921" s="54"/>
      <c r="W921" s="54"/>
      <c r="X921" s="54"/>
      <c r="Y921" s="54"/>
      <c r="Z921" s="54"/>
    </row>
    <row r="922" spans="1:26" ht="24.75" customHeight="1">
      <c r="A922" s="54"/>
      <c r="B922" s="54"/>
      <c r="C922" s="54"/>
      <c r="D922" s="54"/>
      <c r="E922" s="54"/>
      <c r="F922" s="54"/>
      <c r="G922" s="54"/>
      <c r="H922" s="54"/>
      <c r="I922" s="54"/>
      <c r="J922" s="54"/>
      <c r="K922" s="54"/>
      <c r="L922" s="54"/>
      <c r="M922" s="54"/>
      <c r="N922" s="54"/>
      <c r="O922" s="54"/>
      <c r="P922" s="54"/>
      <c r="Q922" s="54"/>
      <c r="R922" s="54"/>
      <c r="S922" s="54"/>
      <c r="T922" s="54"/>
      <c r="U922" s="54"/>
      <c r="V922" s="54"/>
      <c r="W922" s="54"/>
      <c r="X922" s="54"/>
      <c r="Y922" s="54"/>
      <c r="Z922" s="54"/>
    </row>
    <row r="923" spans="1:26" ht="24.75" customHeight="1">
      <c r="A923" s="54"/>
      <c r="B923" s="54"/>
      <c r="C923" s="54"/>
      <c r="D923" s="54"/>
      <c r="E923" s="54"/>
      <c r="F923" s="54"/>
      <c r="G923" s="54"/>
      <c r="H923" s="54"/>
      <c r="I923" s="54"/>
      <c r="J923" s="54"/>
      <c r="K923" s="54"/>
      <c r="L923" s="54"/>
      <c r="M923" s="54"/>
      <c r="N923" s="54"/>
      <c r="O923" s="54"/>
      <c r="P923" s="54"/>
      <c r="Q923" s="54"/>
      <c r="R923" s="54"/>
      <c r="S923" s="54"/>
      <c r="T923" s="54"/>
      <c r="U923" s="54"/>
      <c r="V923" s="54"/>
      <c r="W923" s="54"/>
      <c r="X923" s="54"/>
      <c r="Y923" s="54"/>
      <c r="Z923" s="54"/>
    </row>
    <row r="924" spans="1:26" ht="24.75" customHeight="1">
      <c r="A924" s="54"/>
      <c r="B924" s="54"/>
      <c r="C924" s="54"/>
      <c r="D924" s="54"/>
      <c r="E924" s="54"/>
      <c r="F924" s="54"/>
      <c r="G924" s="54"/>
      <c r="H924" s="54"/>
      <c r="I924" s="54"/>
      <c r="J924" s="54"/>
      <c r="K924" s="54"/>
      <c r="L924" s="54"/>
      <c r="M924" s="54"/>
      <c r="N924" s="54"/>
      <c r="O924" s="54"/>
      <c r="P924" s="54"/>
      <c r="Q924" s="54"/>
      <c r="R924" s="54"/>
      <c r="S924" s="54"/>
      <c r="T924" s="54"/>
      <c r="U924" s="54"/>
      <c r="V924" s="54"/>
      <c r="W924" s="54"/>
      <c r="X924" s="54"/>
      <c r="Y924" s="54"/>
      <c r="Z924" s="54"/>
    </row>
    <row r="925" spans="1:26" ht="24.75" customHeight="1">
      <c r="A925" s="54"/>
      <c r="B925" s="54"/>
      <c r="C925" s="54"/>
      <c r="D925" s="54"/>
      <c r="E925" s="54"/>
      <c r="F925" s="54"/>
      <c r="G925" s="54"/>
      <c r="H925" s="54"/>
      <c r="I925" s="54"/>
      <c r="J925" s="54"/>
      <c r="K925" s="54"/>
      <c r="L925" s="54"/>
      <c r="M925" s="54"/>
      <c r="N925" s="54"/>
      <c r="O925" s="54"/>
      <c r="P925" s="54"/>
      <c r="Q925" s="54"/>
      <c r="R925" s="54"/>
      <c r="S925" s="54"/>
      <c r="T925" s="54"/>
      <c r="U925" s="54"/>
      <c r="V925" s="54"/>
      <c r="W925" s="54"/>
      <c r="X925" s="54"/>
      <c r="Y925" s="54"/>
      <c r="Z925" s="54"/>
    </row>
    <row r="926" spans="1:26" ht="24.75" customHeight="1">
      <c r="A926" s="54"/>
      <c r="B926" s="54"/>
      <c r="C926" s="54"/>
      <c r="D926" s="54"/>
      <c r="E926" s="54"/>
      <c r="F926" s="54"/>
      <c r="G926" s="54"/>
      <c r="H926" s="54"/>
      <c r="I926" s="54"/>
      <c r="J926" s="54"/>
      <c r="K926" s="54"/>
      <c r="L926" s="54"/>
      <c r="M926" s="54"/>
      <c r="N926" s="54"/>
      <c r="O926" s="54"/>
      <c r="P926" s="54"/>
      <c r="Q926" s="54"/>
      <c r="R926" s="54"/>
      <c r="S926" s="54"/>
      <c r="T926" s="54"/>
      <c r="U926" s="54"/>
      <c r="V926" s="54"/>
      <c r="W926" s="54"/>
      <c r="X926" s="54"/>
      <c r="Y926" s="54"/>
      <c r="Z926" s="54"/>
    </row>
    <row r="927" spans="1:26" ht="24.75" customHeight="1">
      <c r="A927" s="54"/>
      <c r="B927" s="54"/>
      <c r="C927" s="54"/>
      <c r="D927" s="54"/>
      <c r="E927" s="54"/>
      <c r="F927" s="54"/>
      <c r="G927" s="54"/>
      <c r="H927" s="54"/>
      <c r="I927" s="54"/>
      <c r="J927" s="54"/>
      <c r="K927" s="54"/>
      <c r="L927" s="54"/>
      <c r="M927" s="54"/>
      <c r="N927" s="54"/>
      <c r="O927" s="54"/>
      <c r="P927" s="54"/>
      <c r="Q927" s="54"/>
      <c r="R927" s="54"/>
      <c r="S927" s="54"/>
      <c r="T927" s="54"/>
      <c r="U927" s="54"/>
      <c r="V927" s="54"/>
      <c r="W927" s="54"/>
      <c r="X927" s="54"/>
      <c r="Y927" s="54"/>
      <c r="Z927" s="54"/>
    </row>
    <row r="928" spans="1:26" ht="24.75" customHeight="1">
      <c r="A928" s="54"/>
      <c r="B928" s="54"/>
      <c r="C928" s="54"/>
      <c r="D928" s="54"/>
      <c r="E928" s="54"/>
      <c r="F928" s="54"/>
      <c r="G928" s="54"/>
      <c r="H928" s="54"/>
      <c r="I928" s="54"/>
      <c r="J928" s="54"/>
      <c r="K928" s="54"/>
      <c r="L928" s="54"/>
      <c r="M928" s="54"/>
      <c r="N928" s="54"/>
      <c r="O928" s="54"/>
      <c r="P928" s="54"/>
      <c r="Q928" s="54"/>
      <c r="R928" s="54"/>
      <c r="S928" s="54"/>
      <c r="T928" s="54"/>
      <c r="U928" s="54"/>
      <c r="V928" s="54"/>
      <c r="W928" s="54"/>
      <c r="X928" s="54"/>
      <c r="Y928" s="54"/>
      <c r="Z928" s="54"/>
    </row>
    <row r="929" spans="1:26" ht="24.75" customHeight="1">
      <c r="A929" s="54"/>
      <c r="B929" s="54"/>
      <c r="C929" s="54"/>
      <c r="D929" s="54"/>
      <c r="E929" s="54"/>
      <c r="F929" s="54"/>
      <c r="G929" s="54"/>
      <c r="H929" s="54"/>
      <c r="I929" s="54"/>
      <c r="J929" s="54"/>
      <c r="K929" s="54"/>
      <c r="L929" s="54"/>
      <c r="M929" s="54"/>
      <c r="N929" s="54"/>
      <c r="O929" s="54"/>
      <c r="P929" s="54"/>
      <c r="Q929" s="54"/>
      <c r="R929" s="54"/>
      <c r="S929" s="54"/>
      <c r="T929" s="54"/>
      <c r="U929" s="54"/>
      <c r="V929" s="54"/>
      <c r="W929" s="54"/>
      <c r="X929" s="54"/>
      <c r="Y929" s="54"/>
      <c r="Z929" s="54"/>
    </row>
    <row r="930" spans="1:26" ht="24.75" customHeight="1">
      <c r="A930" s="54"/>
      <c r="B930" s="54"/>
      <c r="C930" s="54"/>
      <c r="D930" s="54"/>
      <c r="E930" s="54"/>
      <c r="F930" s="54"/>
      <c r="G930" s="54"/>
      <c r="H930" s="54"/>
      <c r="I930" s="54"/>
      <c r="J930" s="54"/>
      <c r="K930" s="54"/>
      <c r="L930" s="54"/>
      <c r="M930" s="54"/>
      <c r="N930" s="54"/>
      <c r="O930" s="54"/>
      <c r="P930" s="54"/>
      <c r="Q930" s="54"/>
      <c r="R930" s="54"/>
      <c r="S930" s="54"/>
      <c r="T930" s="54"/>
      <c r="U930" s="54"/>
      <c r="V930" s="54"/>
      <c r="W930" s="54"/>
      <c r="X930" s="54"/>
      <c r="Y930" s="54"/>
      <c r="Z930" s="54"/>
    </row>
    <row r="931" spans="1:26" ht="24.75" customHeight="1">
      <c r="A931" s="54"/>
      <c r="B931" s="54"/>
      <c r="C931" s="54"/>
      <c r="D931" s="54"/>
      <c r="E931" s="54"/>
      <c r="F931" s="54"/>
      <c r="G931" s="54"/>
      <c r="H931" s="54"/>
      <c r="I931" s="54"/>
      <c r="J931" s="54"/>
      <c r="K931" s="54"/>
      <c r="L931" s="54"/>
      <c r="M931" s="54"/>
      <c r="N931" s="54"/>
      <c r="O931" s="54"/>
      <c r="P931" s="54"/>
      <c r="Q931" s="54"/>
      <c r="R931" s="54"/>
      <c r="S931" s="54"/>
      <c r="T931" s="54"/>
      <c r="U931" s="54"/>
      <c r="V931" s="54"/>
      <c r="W931" s="54"/>
      <c r="X931" s="54"/>
      <c r="Y931" s="54"/>
      <c r="Z931" s="54"/>
    </row>
    <row r="932" spans="1:26" ht="24.75" customHeight="1">
      <c r="A932" s="54"/>
      <c r="B932" s="54"/>
      <c r="C932" s="54"/>
      <c r="D932" s="54"/>
      <c r="E932" s="54"/>
      <c r="F932" s="54"/>
      <c r="G932" s="54"/>
      <c r="H932" s="54"/>
      <c r="I932" s="54"/>
      <c r="J932" s="54"/>
      <c r="K932" s="54"/>
      <c r="L932" s="54"/>
      <c r="M932" s="54"/>
      <c r="N932" s="54"/>
      <c r="O932" s="54"/>
      <c r="P932" s="54"/>
      <c r="Q932" s="54"/>
      <c r="R932" s="54"/>
      <c r="S932" s="54"/>
      <c r="T932" s="54"/>
      <c r="U932" s="54"/>
      <c r="V932" s="54"/>
      <c r="W932" s="54"/>
      <c r="X932" s="54"/>
      <c r="Y932" s="54"/>
      <c r="Z932" s="54"/>
    </row>
    <row r="933" spans="1:26" ht="24.75" customHeight="1">
      <c r="A933" s="54"/>
      <c r="B933" s="54"/>
      <c r="C933" s="54"/>
      <c r="D933" s="54"/>
      <c r="E933" s="54"/>
      <c r="F933" s="54"/>
      <c r="G933" s="54"/>
      <c r="H933" s="54"/>
      <c r="I933" s="54"/>
      <c r="J933" s="54"/>
      <c r="K933" s="54"/>
      <c r="L933" s="54"/>
      <c r="M933" s="54"/>
      <c r="N933" s="54"/>
      <c r="O933" s="54"/>
      <c r="P933" s="54"/>
      <c r="Q933" s="54"/>
      <c r="R933" s="54"/>
      <c r="S933" s="54"/>
      <c r="T933" s="54"/>
      <c r="U933" s="54"/>
      <c r="V933" s="54"/>
      <c r="W933" s="54"/>
      <c r="X933" s="54"/>
      <c r="Y933" s="54"/>
      <c r="Z933" s="54"/>
    </row>
    <row r="934" spans="1:26" ht="24.75" customHeight="1">
      <c r="A934" s="54"/>
      <c r="B934" s="54"/>
      <c r="C934" s="54"/>
      <c r="D934" s="54"/>
      <c r="E934" s="54"/>
      <c r="F934" s="54"/>
      <c r="G934" s="54"/>
      <c r="H934" s="54"/>
      <c r="I934" s="54"/>
      <c r="J934" s="54"/>
      <c r="K934" s="54"/>
      <c r="L934" s="54"/>
      <c r="M934" s="54"/>
      <c r="N934" s="54"/>
      <c r="O934" s="54"/>
      <c r="P934" s="54"/>
      <c r="Q934" s="54"/>
      <c r="R934" s="54"/>
      <c r="S934" s="54"/>
      <c r="T934" s="54"/>
      <c r="U934" s="54"/>
      <c r="V934" s="54"/>
      <c r="W934" s="54"/>
      <c r="X934" s="54"/>
      <c r="Y934" s="54"/>
      <c r="Z934" s="54"/>
    </row>
    <row r="935" spans="1:26" ht="24.75" customHeight="1">
      <c r="A935" s="54"/>
      <c r="B935" s="54"/>
      <c r="C935" s="54"/>
      <c r="D935" s="54"/>
      <c r="E935" s="54"/>
      <c r="F935" s="54"/>
      <c r="G935" s="54"/>
      <c r="H935" s="54"/>
      <c r="I935" s="54"/>
      <c r="J935" s="54"/>
      <c r="K935" s="54"/>
      <c r="L935" s="54"/>
      <c r="M935" s="54"/>
      <c r="N935" s="54"/>
      <c r="O935" s="54"/>
      <c r="P935" s="54"/>
      <c r="Q935" s="54"/>
      <c r="R935" s="54"/>
      <c r="S935" s="54"/>
      <c r="T935" s="54"/>
      <c r="U935" s="54"/>
      <c r="V935" s="54"/>
      <c r="W935" s="54"/>
      <c r="X935" s="54"/>
      <c r="Y935" s="54"/>
      <c r="Z935" s="54"/>
    </row>
    <row r="936" spans="1:26" ht="24.75" customHeight="1">
      <c r="A936" s="54"/>
      <c r="B936" s="54"/>
      <c r="C936" s="54"/>
      <c r="D936" s="54"/>
      <c r="E936" s="54"/>
      <c r="F936" s="54"/>
      <c r="G936" s="54"/>
      <c r="H936" s="54"/>
      <c r="I936" s="54"/>
      <c r="J936" s="54"/>
      <c r="K936" s="54"/>
      <c r="L936" s="54"/>
      <c r="M936" s="54"/>
      <c r="N936" s="54"/>
      <c r="O936" s="54"/>
      <c r="P936" s="54"/>
      <c r="Q936" s="54"/>
      <c r="R936" s="54"/>
      <c r="S936" s="54"/>
      <c r="T936" s="54"/>
      <c r="U936" s="54"/>
      <c r="V936" s="54"/>
      <c r="W936" s="54"/>
      <c r="X936" s="54"/>
      <c r="Y936" s="54"/>
      <c r="Z936" s="54"/>
    </row>
    <row r="937" spans="1:26" ht="24.75" customHeight="1">
      <c r="A937" s="54"/>
      <c r="B937" s="54"/>
      <c r="C937" s="54"/>
      <c r="D937" s="54"/>
      <c r="E937" s="54"/>
      <c r="F937" s="54"/>
      <c r="G937" s="54"/>
      <c r="H937" s="54"/>
      <c r="I937" s="54"/>
      <c r="J937" s="54"/>
      <c r="K937" s="54"/>
      <c r="L937" s="54"/>
      <c r="M937" s="54"/>
      <c r="N937" s="54"/>
      <c r="O937" s="54"/>
      <c r="P937" s="54"/>
      <c r="Q937" s="54"/>
      <c r="R937" s="54"/>
      <c r="S937" s="54"/>
      <c r="T937" s="54"/>
      <c r="U937" s="54"/>
      <c r="V937" s="54"/>
      <c r="W937" s="54"/>
      <c r="X937" s="54"/>
      <c r="Y937" s="54"/>
      <c r="Z937" s="54"/>
    </row>
    <row r="938" spans="1:26" ht="24.75" customHeight="1">
      <c r="A938" s="54"/>
      <c r="B938" s="54"/>
      <c r="C938" s="54"/>
      <c r="D938" s="54"/>
      <c r="E938" s="54"/>
      <c r="F938" s="54"/>
      <c r="G938" s="54"/>
      <c r="H938" s="54"/>
      <c r="I938" s="54"/>
      <c r="J938" s="54"/>
      <c r="K938" s="54"/>
      <c r="L938" s="54"/>
      <c r="M938" s="54"/>
      <c r="N938" s="54"/>
      <c r="O938" s="54"/>
      <c r="P938" s="54"/>
      <c r="Q938" s="54"/>
      <c r="R938" s="54"/>
      <c r="S938" s="54"/>
      <c r="T938" s="54"/>
      <c r="U938" s="54"/>
      <c r="V938" s="54"/>
      <c r="W938" s="54"/>
      <c r="X938" s="54"/>
      <c r="Y938" s="54"/>
      <c r="Z938" s="54"/>
    </row>
    <row r="939" spans="1:26" ht="24.75" customHeight="1">
      <c r="A939" s="54"/>
      <c r="B939" s="54"/>
      <c r="C939" s="54"/>
      <c r="D939" s="54"/>
      <c r="E939" s="54"/>
      <c r="F939" s="54"/>
      <c r="G939" s="54"/>
      <c r="H939" s="54"/>
      <c r="I939" s="54"/>
      <c r="J939" s="54"/>
      <c r="K939" s="54"/>
      <c r="L939" s="54"/>
      <c r="M939" s="54"/>
      <c r="N939" s="54"/>
      <c r="O939" s="54"/>
      <c r="P939" s="54"/>
      <c r="Q939" s="54"/>
      <c r="R939" s="54"/>
      <c r="S939" s="54"/>
      <c r="T939" s="54"/>
      <c r="U939" s="54"/>
      <c r="V939" s="54"/>
      <c r="W939" s="54"/>
      <c r="X939" s="54"/>
      <c r="Y939" s="54"/>
      <c r="Z939" s="54"/>
    </row>
    <row r="940" spans="1:26" ht="24.75" customHeight="1">
      <c r="A940" s="54"/>
      <c r="B940" s="54"/>
      <c r="C940" s="54"/>
      <c r="D940" s="54"/>
      <c r="E940" s="54"/>
      <c r="F940" s="54"/>
      <c r="G940" s="54"/>
      <c r="H940" s="54"/>
      <c r="I940" s="54"/>
      <c r="J940" s="54"/>
      <c r="K940" s="54"/>
      <c r="L940" s="54"/>
      <c r="M940" s="54"/>
      <c r="N940" s="54"/>
      <c r="O940" s="54"/>
      <c r="P940" s="54"/>
      <c r="Q940" s="54"/>
      <c r="R940" s="54"/>
      <c r="S940" s="54"/>
      <c r="T940" s="54"/>
      <c r="U940" s="54"/>
      <c r="V940" s="54"/>
      <c r="W940" s="54"/>
      <c r="X940" s="54"/>
      <c r="Y940" s="54"/>
      <c r="Z940" s="54"/>
    </row>
    <row r="941" spans="1:26" ht="24.75" customHeight="1">
      <c r="A941" s="54"/>
      <c r="B941" s="54"/>
      <c r="C941" s="54"/>
      <c r="D941" s="54"/>
      <c r="E941" s="54"/>
      <c r="F941" s="54"/>
      <c r="G941" s="54"/>
      <c r="H941" s="54"/>
      <c r="I941" s="54"/>
      <c r="J941" s="54"/>
      <c r="K941" s="54"/>
      <c r="L941" s="54"/>
      <c r="M941" s="54"/>
      <c r="N941" s="54"/>
      <c r="O941" s="54"/>
      <c r="P941" s="54"/>
      <c r="Q941" s="54"/>
      <c r="R941" s="54"/>
      <c r="S941" s="54"/>
      <c r="T941" s="54"/>
      <c r="U941" s="54"/>
      <c r="V941" s="54"/>
      <c r="W941" s="54"/>
      <c r="X941" s="54"/>
      <c r="Y941" s="54"/>
      <c r="Z941" s="54"/>
    </row>
    <row r="942" spans="1:26" ht="24.75" customHeight="1">
      <c r="A942" s="54"/>
      <c r="B942" s="54"/>
      <c r="C942" s="54"/>
      <c r="D942" s="54"/>
      <c r="E942" s="54"/>
      <c r="F942" s="54"/>
      <c r="G942" s="54"/>
      <c r="H942" s="54"/>
      <c r="I942" s="54"/>
      <c r="J942" s="54"/>
      <c r="K942" s="54"/>
      <c r="L942" s="54"/>
      <c r="M942" s="54"/>
      <c r="N942" s="54"/>
      <c r="O942" s="54"/>
      <c r="P942" s="54"/>
      <c r="Q942" s="54"/>
      <c r="R942" s="54"/>
      <c r="S942" s="54"/>
      <c r="T942" s="54"/>
      <c r="U942" s="54"/>
      <c r="V942" s="54"/>
      <c r="W942" s="54"/>
      <c r="X942" s="54"/>
      <c r="Y942" s="54"/>
      <c r="Z942" s="54"/>
    </row>
    <row r="943" spans="1:26" ht="24.75" customHeight="1">
      <c r="A943" s="54"/>
      <c r="B943" s="54"/>
      <c r="C943" s="54"/>
      <c r="D943" s="54"/>
      <c r="E943" s="54"/>
      <c r="F943" s="54"/>
      <c r="G943" s="54"/>
      <c r="H943" s="54"/>
      <c r="I943" s="54"/>
      <c r="J943" s="54"/>
      <c r="K943" s="54"/>
      <c r="L943" s="54"/>
      <c r="M943" s="54"/>
      <c r="N943" s="54"/>
      <c r="O943" s="54"/>
      <c r="P943" s="54"/>
      <c r="Q943" s="54"/>
      <c r="R943" s="54"/>
      <c r="S943" s="54"/>
      <c r="T943" s="54"/>
      <c r="U943" s="54"/>
      <c r="V943" s="54"/>
      <c r="W943" s="54"/>
      <c r="X943" s="54"/>
      <c r="Y943" s="54"/>
      <c r="Z943" s="54"/>
    </row>
    <row r="944" spans="1:26" ht="24.75" customHeight="1">
      <c r="A944" s="54"/>
      <c r="B944" s="54"/>
      <c r="C944" s="54"/>
      <c r="D944" s="54"/>
      <c r="E944" s="54"/>
      <c r="F944" s="54"/>
      <c r="G944" s="54"/>
      <c r="H944" s="54"/>
      <c r="I944" s="54"/>
      <c r="J944" s="54"/>
      <c r="K944" s="54"/>
      <c r="L944" s="54"/>
      <c r="M944" s="54"/>
      <c r="N944" s="54"/>
      <c r="O944" s="54"/>
      <c r="P944" s="54"/>
      <c r="Q944" s="54"/>
      <c r="R944" s="54"/>
      <c r="S944" s="54"/>
      <c r="T944" s="54"/>
      <c r="U944" s="54"/>
      <c r="V944" s="54"/>
      <c r="W944" s="54"/>
      <c r="X944" s="54"/>
      <c r="Y944" s="54"/>
      <c r="Z944" s="54"/>
    </row>
    <row r="945" spans="1:26" ht="24.75" customHeight="1">
      <c r="A945" s="54"/>
      <c r="B945" s="54"/>
      <c r="C945" s="54"/>
      <c r="D945" s="54"/>
      <c r="E945" s="54"/>
      <c r="F945" s="54"/>
      <c r="G945" s="54"/>
      <c r="H945" s="54"/>
      <c r="I945" s="54"/>
      <c r="J945" s="54"/>
      <c r="K945" s="54"/>
      <c r="L945" s="54"/>
      <c r="M945" s="54"/>
      <c r="N945" s="54"/>
      <c r="O945" s="54"/>
      <c r="P945" s="54"/>
      <c r="Q945" s="54"/>
      <c r="R945" s="54"/>
      <c r="S945" s="54"/>
      <c r="T945" s="54"/>
      <c r="U945" s="54"/>
      <c r="V945" s="54"/>
      <c r="W945" s="54"/>
      <c r="X945" s="54"/>
      <c r="Y945" s="54"/>
      <c r="Z945" s="54"/>
    </row>
    <row r="946" spans="1:26" ht="24.75" customHeight="1">
      <c r="A946" s="54"/>
      <c r="B946" s="54"/>
      <c r="C946" s="54"/>
      <c r="D946" s="54"/>
      <c r="E946" s="54"/>
      <c r="F946" s="54"/>
      <c r="G946" s="54"/>
      <c r="H946" s="54"/>
      <c r="I946" s="54"/>
      <c r="J946" s="54"/>
      <c r="K946" s="54"/>
      <c r="L946" s="54"/>
      <c r="M946" s="54"/>
      <c r="N946" s="54"/>
      <c r="O946" s="54"/>
      <c r="P946" s="54"/>
      <c r="Q946" s="54"/>
      <c r="R946" s="54"/>
      <c r="S946" s="54"/>
      <c r="T946" s="54"/>
      <c r="U946" s="54"/>
      <c r="V946" s="54"/>
      <c r="W946" s="54"/>
      <c r="X946" s="54"/>
      <c r="Y946" s="54"/>
      <c r="Z946" s="54"/>
    </row>
    <row r="947" spans="1:26" ht="24.75" customHeight="1">
      <c r="A947" s="54"/>
      <c r="B947" s="54"/>
      <c r="C947" s="54"/>
      <c r="D947" s="54"/>
      <c r="E947" s="54"/>
      <c r="F947" s="54"/>
      <c r="G947" s="54"/>
      <c r="H947" s="54"/>
      <c r="I947" s="54"/>
      <c r="J947" s="54"/>
      <c r="K947" s="54"/>
      <c r="L947" s="54"/>
      <c r="M947" s="54"/>
      <c r="N947" s="54"/>
      <c r="O947" s="54"/>
      <c r="P947" s="54"/>
      <c r="Q947" s="54"/>
      <c r="R947" s="54"/>
      <c r="S947" s="54"/>
      <c r="T947" s="54"/>
      <c r="U947" s="54"/>
      <c r="V947" s="54"/>
      <c r="W947" s="54"/>
      <c r="X947" s="54"/>
      <c r="Y947" s="54"/>
      <c r="Z947" s="54"/>
    </row>
    <row r="948" spans="1:26" ht="24.75" customHeight="1">
      <c r="A948" s="54"/>
      <c r="B948" s="54"/>
      <c r="C948" s="54"/>
      <c r="D948" s="54"/>
      <c r="E948" s="54"/>
      <c r="F948" s="54"/>
      <c r="G948" s="54"/>
      <c r="H948" s="54"/>
      <c r="I948" s="54"/>
      <c r="J948" s="54"/>
      <c r="K948" s="54"/>
      <c r="L948" s="54"/>
      <c r="M948" s="54"/>
      <c r="N948" s="54"/>
      <c r="O948" s="54"/>
      <c r="P948" s="54"/>
      <c r="Q948" s="54"/>
      <c r="R948" s="54"/>
      <c r="S948" s="54"/>
      <c r="T948" s="54"/>
      <c r="U948" s="54"/>
      <c r="V948" s="54"/>
      <c r="W948" s="54"/>
      <c r="X948" s="54"/>
      <c r="Y948" s="54"/>
      <c r="Z948" s="54"/>
    </row>
    <row r="949" spans="1:26" ht="24.75" customHeight="1">
      <c r="A949" s="54"/>
      <c r="B949" s="54"/>
      <c r="C949" s="54"/>
      <c r="D949" s="54"/>
      <c r="E949" s="54"/>
      <c r="F949" s="54"/>
      <c r="G949" s="54"/>
      <c r="H949" s="54"/>
      <c r="I949" s="54"/>
      <c r="J949" s="54"/>
      <c r="K949" s="54"/>
      <c r="L949" s="54"/>
      <c r="M949" s="54"/>
      <c r="N949" s="54"/>
      <c r="O949" s="54"/>
      <c r="P949" s="54"/>
      <c r="Q949" s="54"/>
      <c r="R949" s="54"/>
      <c r="S949" s="54"/>
      <c r="T949" s="54"/>
      <c r="U949" s="54"/>
      <c r="V949" s="54"/>
      <c r="W949" s="54"/>
      <c r="X949" s="54"/>
      <c r="Y949" s="54"/>
      <c r="Z949" s="54"/>
    </row>
    <row r="950" spans="1:26" ht="24.75" customHeight="1">
      <c r="A950" s="54"/>
      <c r="B950" s="54"/>
      <c r="C950" s="54"/>
      <c r="D950" s="54"/>
      <c r="E950" s="54"/>
      <c r="F950" s="54"/>
      <c r="G950" s="54"/>
      <c r="H950" s="54"/>
      <c r="I950" s="54"/>
      <c r="J950" s="54"/>
      <c r="K950" s="54"/>
      <c r="L950" s="54"/>
      <c r="M950" s="54"/>
      <c r="N950" s="54"/>
      <c r="O950" s="54"/>
      <c r="P950" s="54"/>
      <c r="Q950" s="54"/>
      <c r="R950" s="54"/>
      <c r="S950" s="54"/>
      <c r="T950" s="54"/>
      <c r="U950" s="54"/>
      <c r="V950" s="54"/>
      <c r="W950" s="54"/>
      <c r="X950" s="54"/>
      <c r="Y950" s="54"/>
      <c r="Z950" s="54"/>
    </row>
    <row r="951" spans="1:26" ht="24.75" customHeight="1">
      <c r="A951" s="54"/>
      <c r="B951" s="54"/>
      <c r="C951" s="54"/>
      <c r="D951" s="54"/>
      <c r="E951" s="54"/>
      <c r="F951" s="54"/>
      <c r="G951" s="54"/>
      <c r="H951" s="54"/>
      <c r="I951" s="54"/>
      <c r="J951" s="54"/>
      <c r="K951" s="54"/>
      <c r="L951" s="54"/>
      <c r="M951" s="54"/>
      <c r="N951" s="54"/>
      <c r="O951" s="54"/>
      <c r="P951" s="54"/>
      <c r="Q951" s="54"/>
      <c r="R951" s="54"/>
      <c r="S951" s="54"/>
      <c r="T951" s="54"/>
      <c r="U951" s="54"/>
      <c r="V951" s="54"/>
      <c r="W951" s="54"/>
      <c r="X951" s="54"/>
      <c r="Y951" s="54"/>
      <c r="Z951" s="54"/>
    </row>
    <row r="952" spans="1:26" ht="24.75" customHeight="1">
      <c r="A952" s="54"/>
      <c r="B952" s="54"/>
      <c r="C952" s="54"/>
      <c r="D952" s="54"/>
      <c r="E952" s="54"/>
      <c r="F952" s="54"/>
      <c r="G952" s="54"/>
      <c r="H952" s="54"/>
      <c r="I952" s="54"/>
      <c r="J952" s="54"/>
      <c r="K952" s="54"/>
      <c r="L952" s="54"/>
      <c r="M952" s="54"/>
      <c r="N952" s="54"/>
      <c r="O952" s="54"/>
      <c r="P952" s="54"/>
      <c r="Q952" s="54"/>
      <c r="R952" s="54"/>
      <c r="S952" s="54"/>
      <c r="T952" s="54"/>
      <c r="U952" s="54"/>
      <c r="V952" s="54"/>
      <c r="W952" s="54"/>
      <c r="X952" s="54"/>
      <c r="Y952" s="54"/>
      <c r="Z952" s="54"/>
    </row>
    <row r="953" spans="1:26" ht="24.75" customHeight="1">
      <c r="A953" s="54"/>
      <c r="B953" s="54"/>
      <c r="C953" s="54"/>
      <c r="D953" s="54"/>
      <c r="E953" s="54"/>
      <c r="F953" s="54"/>
      <c r="G953" s="54"/>
      <c r="H953" s="54"/>
      <c r="I953" s="54"/>
      <c r="J953" s="54"/>
      <c r="K953" s="54"/>
      <c r="L953" s="54"/>
      <c r="M953" s="54"/>
      <c r="N953" s="54"/>
      <c r="O953" s="54"/>
      <c r="P953" s="54"/>
      <c r="Q953" s="54"/>
      <c r="R953" s="54"/>
      <c r="S953" s="54"/>
      <c r="T953" s="54"/>
      <c r="U953" s="54"/>
      <c r="V953" s="54"/>
      <c r="W953" s="54"/>
      <c r="X953" s="54"/>
      <c r="Y953" s="54"/>
      <c r="Z953" s="54"/>
    </row>
    <row r="954" spans="1:26" ht="24.75" customHeight="1">
      <c r="A954" s="54"/>
      <c r="B954" s="54"/>
      <c r="C954" s="54"/>
      <c r="D954" s="54"/>
      <c r="E954" s="54"/>
      <c r="F954" s="54"/>
      <c r="G954" s="54"/>
      <c r="H954" s="54"/>
      <c r="I954" s="54"/>
      <c r="J954" s="54"/>
      <c r="K954" s="54"/>
      <c r="L954" s="54"/>
      <c r="M954" s="54"/>
      <c r="N954" s="54"/>
      <c r="O954" s="54"/>
      <c r="P954" s="54"/>
      <c r="Q954" s="54"/>
      <c r="R954" s="54"/>
      <c r="S954" s="54"/>
      <c r="T954" s="54"/>
      <c r="U954" s="54"/>
      <c r="V954" s="54"/>
      <c r="W954" s="54"/>
      <c r="X954" s="54"/>
      <c r="Y954" s="54"/>
      <c r="Z954" s="54"/>
    </row>
    <row r="955" spans="1:26" ht="24.75" customHeight="1">
      <c r="A955" s="54"/>
      <c r="B955" s="54"/>
      <c r="C955" s="54"/>
      <c r="D955" s="54"/>
      <c r="E955" s="54"/>
      <c r="F955" s="54"/>
      <c r="G955" s="54"/>
      <c r="H955" s="54"/>
      <c r="I955" s="54"/>
      <c r="J955" s="54"/>
      <c r="K955" s="54"/>
      <c r="L955" s="54"/>
      <c r="M955" s="54"/>
      <c r="N955" s="54"/>
      <c r="O955" s="54"/>
      <c r="P955" s="54"/>
      <c r="Q955" s="54"/>
      <c r="R955" s="54"/>
      <c r="S955" s="54"/>
      <c r="T955" s="54"/>
      <c r="U955" s="54"/>
      <c r="V955" s="54"/>
      <c r="W955" s="54"/>
      <c r="X955" s="54"/>
      <c r="Y955" s="54"/>
      <c r="Z955" s="54"/>
    </row>
    <row r="956" spans="1:26" ht="24.75" customHeight="1">
      <c r="A956" s="54"/>
      <c r="B956" s="54"/>
      <c r="C956" s="54"/>
      <c r="D956" s="54"/>
      <c r="E956" s="54"/>
      <c r="F956" s="54"/>
      <c r="G956" s="54"/>
      <c r="H956" s="54"/>
      <c r="I956" s="54"/>
      <c r="J956" s="54"/>
      <c r="K956" s="54"/>
      <c r="L956" s="54"/>
      <c r="M956" s="54"/>
      <c r="N956" s="54"/>
      <c r="O956" s="54"/>
      <c r="P956" s="54"/>
      <c r="Q956" s="54"/>
      <c r="R956" s="54"/>
      <c r="S956" s="54"/>
      <c r="T956" s="54"/>
      <c r="U956" s="54"/>
      <c r="V956" s="54"/>
      <c r="W956" s="54"/>
      <c r="X956" s="54"/>
      <c r="Y956" s="54"/>
      <c r="Z956" s="54"/>
    </row>
    <row r="957" spans="1:26" ht="24.75" customHeight="1">
      <c r="A957" s="54"/>
      <c r="B957" s="54"/>
      <c r="C957" s="54"/>
      <c r="D957" s="54"/>
      <c r="E957" s="54"/>
      <c r="F957" s="54"/>
      <c r="G957" s="54"/>
      <c r="H957" s="54"/>
      <c r="I957" s="54"/>
      <c r="J957" s="54"/>
      <c r="K957" s="54"/>
      <c r="L957" s="54"/>
      <c r="M957" s="54"/>
      <c r="N957" s="54"/>
      <c r="O957" s="54"/>
      <c r="P957" s="54"/>
      <c r="Q957" s="54"/>
      <c r="R957" s="54"/>
      <c r="S957" s="54"/>
      <c r="T957" s="54"/>
      <c r="U957" s="54"/>
      <c r="V957" s="54"/>
      <c r="W957" s="54"/>
      <c r="X957" s="54"/>
      <c r="Y957" s="54"/>
      <c r="Z957" s="54"/>
    </row>
    <row r="958" spans="1:26" ht="24.75" customHeight="1">
      <c r="A958" s="54"/>
      <c r="B958" s="54"/>
      <c r="C958" s="54"/>
      <c r="D958" s="54"/>
      <c r="E958" s="54"/>
      <c r="F958" s="54"/>
      <c r="G958" s="54"/>
      <c r="H958" s="54"/>
      <c r="I958" s="54"/>
      <c r="J958" s="54"/>
      <c r="K958" s="54"/>
      <c r="L958" s="54"/>
      <c r="M958" s="54"/>
      <c r="N958" s="54"/>
      <c r="O958" s="54"/>
      <c r="P958" s="54"/>
      <c r="Q958" s="54"/>
      <c r="R958" s="54"/>
      <c r="S958" s="54"/>
      <c r="T958" s="54"/>
      <c r="U958" s="54"/>
      <c r="V958" s="54"/>
      <c r="W958" s="54"/>
      <c r="X958" s="54"/>
      <c r="Y958" s="54"/>
      <c r="Z958" s="54"/>
    </row>
    <row r="959" spans="1:26" ht="24.75" customHeight="1">
      <c r="A959" s="54"/>
      <c r="B959" s="54"/>
      <c r="C959" s="54"/>
      <c r="D959" s="54"/>
      <c r="E959" s="54"/>
      <c r="F959" s="54"/>
      <c r="G959" s="54"/>
      <c r="H959" s="54"/>
      <c r="I959" s="54"/>
      <c r="J959" s="54"/>
      <c r="K959" s="54"/>
      <c r="L959" s="54"/>
      <c r="M959" s="54"/>
      <c r="N959" s="54"/>
      <c r="O959" s="54"/>
      <c r="P959" s="54"/>
      <c r="Q959" s="54"/>
      <c r="R959" s="54"/>
      <c r="S959" s="54"/>
      <c r="T959" s="54"/>
      <c r="U959" s="54"/>
      <c r="V959" s="54"/>
      <c r="W959" s="54"/>
      <c r="X959" s="54"/>
      <c r="Y959" s="54"/>
      <c r="Z959" s="54"/>
    </row>
    <row r="960" spans="1:26" ht="24.75" customHeight="1">
      <c r="A960" s="54"/>
      <c r="B960" s="54"/>
      <c r="C960" s="54"/>
      <c r="D960" s="54"/>
      <c r="E960" s="54"/>
      <c r="F960" s="54"/>
      <c r="G960" s="54"/>
      <c r="H960" s="54"/>
      <c r="I960" s="54"/>
      <c r="J960" s="54"/>
      <c r="K960" s="54"/>
      <c r="L960" s="54"/>
      <c r="M960" s="54"/>
      <c r="N960" s="54"/>
      <c r="O960" s="54"/>
      <c r="P960" s="54"/>
      <c r="Q960" s="54"/>
      <c r="R960" s="54"/>
      <c r="S960" s="54"/>
      <c r="T960" s="54"/>
      <c r="U960" s="54"/>
      <c r="V960" s="54"/>
      <c r="W960" s="54"/>
      <c r="X960" s="54"/>
      <c r="Y960" s="54"/>
      <c r="Z960" s="54"/>
    </row>
    <row r="961" spans="1:26" ht="24.75" customHeight="1">
      <c r="A961" s="54"/>
      <c r="B961" s="54"/>
      <c r="C961" s="54"/>
      <c r="D961" s="54"/>
      <c r="E961" s="54"/>
      <c r="F961" s="54"/>
      <c r="G961" s="54"/>
      <c r="H961" s="54"/>
      <c r="I961" s="54"/>
      <c r="J961" s="54"/>
      <c r="K961" s="54"/>
      <c r="L961" s="54"/>
      <c r="M961" s="54"/>
      <c r="N961" s="54"/>
      <c r="O961" s="54"/>
      <c r="P961" s="54"/>
      <c r="Q961" s="54"/>
      <c r="R961" s="54"/>
      <c r="S961" s="54"/>
      <c r="T961" s="54"/>
      <c r="U961" s="54"/>
      <c r="V961" s="54"/>
      <c r="W961" s="54"/>
      <c r="X961" s="54"/>
      <c r="Y961" s="54"/>
      <c r="Z961" s="54"/>
    </row>
    <row r="962" spans="1:26" ht="24.75" customHeight="1">
      <c r="A962" s="54"/>
      <c r="B962" s="54"/>
      <c r="C962" s="54"/>
      <c r="D962" s="54"/>
      <c r="E962" s="54"/>
      <c r="F962" s="54"/>
      <c r="G962" s="54"/>
      <c r="H962" s="54"/>
      <c r="I962" s="54"/>
      <c r="J962" s="54"/>
      <c r="K962" s="54"/>
      <c r="L962" s="54"/>
      <c r="M962" s="54"/>
      <c r="N962" s="54"/>
      <c r="O962" s="54"/>
      <c r="P962" s="54"/>
      <c r="Q962" s="54"/>
      <c r="R962" s="54"/>
      <c r="S962" s="54"/>
      <c r="T962" s="54"/>
      <c r="U962" s="54"/>
      <c r="V962" s="54"/>
      <c r="W962" s="54"/>
      <c r="X962" s="54"/>
      <c r="Y962" s="54"/>
      <c r="Z962" s="54"/>
    </row>
    <row r="963" spans="1:26" ht="24.75" customHeight="1">
      <c r="A963" s="54"/>
      <c r="B963" s="54"/>
      <c r="C963" s="54"/>
      <c r="D963" s="54"/>
      <c r="E963" s="54"/>
      <c r="F963" s="54"/>
      <c r="G963" s="54"/>
      <c r="H963" s="54"/>
      <c r="I963" s="54"/>
      <c r="J963" s="54"/>
      <c r="K963" s="54"/>
      <c r="L963" s="54"/>
      <c r="M963" s="54"/>
      <c r="N963" s="54"/>
      <c r="O963" s="54"/>
      <c r="P963" s="54"/>
      <c r="Q963" s="54"/>
      <c r="R963" s="54"/>
      <c r="S963" s="54"/>
      <c r="T963" s="54"/>
      <c r="U963" s="54"/>
      <c r="V963" s="54"/>
      <c r="W963" s="54"/>
      <c r="X963" s="54"/>
      <c r="Y963" s="54"/>
      <c r="Z963" s="54"/>
    </row>
    <row r="964" spans="1:26" ht="24.75" customHeight="1">
      <c r="A964" s="54"/>
      <c r="B964" s="54"/>
      <c r="C964" s="54"/>
      <c r="D964" s="54"/>
      <c r="E964" s="54"/>
      <c r="F964" s="54"/>
      <c r="G964" s="54"/>
      <c r="H964" s="54"/>
      <c r="I964" s="54"/>
      <c r="J964" s="54"/>
      <c r="K964" s="54"/>
      <c r="L964" s="54"/>
      <c r="M964" s="54"/>
      <c r="N964" s="54"/>
      <c r="O964" s="54"/>
      <c r="P964" s="54"/>
      <c r="Q964" s="54"/>
      <c r="R964" s="54"/>
      <c r="S964" s="54"/>
      <c r="T964" s="54"/>
      <c r="U964" s="54"/>
      <c r="V964" s="54"/>
      <c r="W964" s="54"/>
      <c r="X964" s="54"/>
      <c r="Y964" s="54"/>
      <c r="Z964" s="54"/>
    </row>
    <row r="965" spans="1:26" ht="24.75" customHeight="1">
      <c r="A965" s="54"/>
      <c r="B965" s="54"/>
      <c r="C965" s="54"/>
      <c r="D965" s="54"/>
      <c r="E965" s="54"/>
      <c r="F965" s="54"/>
      <c r="G965" s="54"/>
      <c r="H965" s="54"/>
      <c r="I965" s="54"/>
      <c r="J965" s="54"/>
      <c r="K965" s="54"/>
      <c r="L965" s="54"/>
      <c r="M965" s="54"/>
      <c r="N965" s="54"/>
      <c r="O965" s="54"/>
      <c r="P965" s="54"/>
      <c r="Q965" s="54"/>
      <c r="R965" s="54"/>
      <c r="S965" s="54"/>
      <c r="T965" s="54"/>
      <c r="U965" s="54"/>
      <c r="V965" s="54"/>
      <c r="W965" s="54"/>
      <c r="X965" s="54"/>
      <c r="Y965" s="54"/>
      <c r="Z965" s="54"/>
    </row>
    <row r="966" spans="1:26" ht="24.75" customHeight="1">
      <c r="A966" s="54"/>
      <c r="B966" s="54"/>
      <c r="C966" s="54"/>
      <c r="D966" s="54"/>
      <c r="E966" s="54"/>
      <c r="F966" s="54"/>
      <c r="G966" s="54"/>
      <c r="H966" s="54"/>
      <c r="I966" s="54"/>
      <c r="J966" s="54"/>
      <c r="K966" s="54"/>
      <c r="L966" s="54"/>
      <c r="M966" s="54"/>
      <c r="N966" s="54"/>
      <c r="O966" s="54"/>
      <c r="P966" s="54"/>
      <c r="Q966" s="54"/>
      <c r="R966" s="54"/>
      <c r="S966" s="54"/>
      <c r="T966" s="54"/>
      <c r="U966" s="54"/>
      <c r="V966" s="54"/>
      <c r="W966" s="54"/>
      <c r="X966" s="54"/>
      <c r="Y966" s="54"/>
      <c r="Z966" s="54"/>
    </row>
    <row r="967" spans="1:26" ht="24.75" customHeight="1">
      <c r="A967" s="54"/>
      <c r="B967" s="54"/>
      <c r="C967" s="54"/>
      <c r="D967" s="54"/>
      <c r="E967" s="54"/>
      <c r="F967" s="54"/>
      <c r="G967" s="54"/>
      <c r="H967" s="54"/>
      <c r="I967" s="54"/>
      <c r="J967" s="54"/>
      <c r="K967" s="54"/>
      <c r="L967" s="54"/>
      <c r="M967" s="54"/>
      <c r="N967" s="54"/>
      <c r="O967" s="54"/>
      <c r="P967" s="54"/>
      <c r="Q967" s="54"/>
      <c r="R967" s="54"/>
      <c r="S967" s="54"/>
      <c r="T967" s="54"/>
      <c r="U967" s="54"/>
      <c r="V967" s="54"/>
      <c r="W967" s="54"/>
      <c r="X967" s="54"/>
      <c r="Y967" s="54"/>
      <c r="Z967" s="54"/>
    </row>
    <row r="968" spans="1:26" ht="24.75" customHeight="1">
      <c r="A968" s="54"/>
      <c r="B968" s="54"/>
      <c r="C968" s="54"/>
      <c r="D968" s="54"/>
      <c r="E968" s="54"/>
      <c r="F968" s="54"/>
      <c r="G968" s="54"/>
      <c r="H968" s="54"/>
      <c r="I968" s="54"/>
      <c r="J968" s="54"/>
      <c r="K968" s="54"/>
      <c r="L968" s="54"/>
      <c r="M968" s="54"/>
      <c r="N968" s="54"/>
      <c r="O968" s="54"/>
      <c r="P968" s="54"/>
      <c r="Q968" s="54"/>
      <c r="R968" s="54"/>
      <c r="S968" s="54"/>
      <c r="T968" s="54"/>
      <c r="U968" s="54"/>
      <c r="V968" s="54"/>
      <c r="W968" s="54"/>
      <c r="X968" s="54"/>
      <c r="Y968" s="54"/>
      <c r="Z968" s="54"/>
    </row>
    <row r="969" spans="1:26" ht="24.75" customHeight="1">
      <c r="A969" s="54"/>
      <c r="B969" s="54"/>
      <c r="C969" s="54"/>
      <c r="D969" s="54"/>
      <c r="E969" s="54"/>
      <c r="F969" s="54"/>
      <c r="G969" s="54"/>
      <c r="H969" s="54"/>
      <c r="I969" s="54"/>
      <c r="J969" s="54"/>
      <c r="K969" s="54"/>
      <c r="L969" s="54"/>
      <c r="M969" s="54"/>
      <c r="N969" s="54"/>
      <c r="O969" s="54"/>
      <c r="P969" s="54"/>
      <c r="Q969" s="54"/>
      <c r="R969" s="54"/>
      <c r="S969" s="54"/>
      <c r="T969" s="54"/>
      <c r="U969" s="54"/>
      <c r="V969" s="54"/>
      <c r="W969" s="54"/>
      <c r="X969" s="54"/>
      <c r="Y969" s="54"/>
      <c r="Z969" s="54"/>
    </row>
    <row r="970" spans="1:26" ht="24.75" customHeight="1">
      <c r="A970" s="54"/>
      <c r="B970" s="54"/>
      <c r="C970" s="54"/>
      <c r="D970" s="54"/>
      <c r="E970" s="54"/>
      <c r="F970" s="54"/>
      <c r="G970" s="54"/>
      <c r="H970" s="54"/>
      <c r="I970" s="54"/>
      <c r="J970" s="54"/>
      <c r="K970" s="54"/>
      <c r="L970" s="54"/>
      <c r="M970" s="54"/>
      <c r="N970" s="54"/>
      <c r="O970" s="54"/>
      <c r="P970" s="54"/>
      <c r="Q970" s="54"/>
      <c r="R970" s="54"/>
      <c r="S970" s="54"/>
      <c r="T970" s="54"/>
      <c r="U970" s="54"/>
      <c r="V970" s="54"/>
      <c r="W970" s="54"/>
      <c r="X970" s="54"/>
      <c r="Y970" s="54"/>
      <c r="Z970" s="54"/>
    </row>
    <row r="971" spans="1:26" ht="24.75" customHeight="1">
      <c r="A971" s="54"/>
      <c r="B971" s="54"/>
      <c r="C971" s="54"/>
      <c r="D971" s="54"/>
      <c r="E971" s="54"/>
      <c r="F971" s="54"/>
      <c r="G971" s="54"/>
      <c r="H971" s="54"/>
      <c r="I971" s="54"/>
      <c r="J971" s="54"/>
      <c r="K971" s="54"/>
      <c r="L971" s="54"/>
      <c r="M971" s="54"/>
      <c r="N971" s="54"/>
      <c r="O971" s="54"/>
      <c r="P971" s="54"/>
      <c r="Q971" s="54"/>
      <c r="R971" s="54"/>
      <c r="S971" s="54"/>
      <c r="T971" s="54"/>
      <c r="U971" s="54"/>
      <c r="V971" s="54"/>
      <c r="W971" s="54"/>
      <c r="X971" s="54"/>
      <c r="Y971" s="54"/>
      <c r="Z971" s="54"/>
    </row>
    <row r="972" spans="1:26" ht="24.75" customHeight="1">
      <c r="A972" s="54"/>
      <c r="B972" s="54"/>
      <c r="C972" s="54"/>
      <c r="D972" s="54"/>
      <c r="E972" s="54"/>
      <c r="F972" s="54"/>
      <c r="G972" s="54"/>
      <c r="H972" s="54"/>
      <c r="I972" s="54"/>
      <c r="J972" s="54"/>
      <c r="K972" s="54"/>
      <c r="L972" s="54"/>
      <c r="M972" s="54"/>
      <c r="N972" s="54"/>
      <c r="O972" s="54"/>
      <c r="P972" s="54"/>
      <c r="Q972" s="54"/>
      <c r="R972" s="54"/>
      <c r="S972" s="54"/>
      <c r="T972" s="54"/>
      <c r="U972" s="54"/>
      <c r="V972" s="54"/>
      <c r="W972" s="54"/>
      <c r="X972" s="54"/>
      <c r="Y972" s="54"/>
      <c r="Z972" s="54"/>
    </row>
    <row r="973" spans="1:26" ht="24.75" customHeight="1">
      <c r="A973" s="54"/>
      <c r="B973" s="54"/>
      <c r="C973" s="54"/>
      <c r="D973" s="54"/>
      <c r="E973" s="54"/>
      <c r="F973" s="54"/>
      <c r="G973" s="54"/>
      <c r="H973" s="54"/>
      <c r="I973" s="54"/>
      <c r="J973" s="54"/>
      <c r="K973" s="54"/>
      <c r="L973" s="54"/>
      <c r="M973" s="54"/>
      <c r="N973" s="54"/>
      <c r="O973" s="54"/>
      <c r="P973" s="54"/>
      <c r="Q973" s="54"/>
      <c r="R973" s="54"/>
      <c r="S973" s="54"/>
      <c r="T973" s="54"/>
      <c r="U973" s="54"/>
      <c r="V973" s="54"/>
      <c r="W973" s="54"/>
      <c r="X973" s="54"/>
      <c r="Y973" s="54"/>
      <c r="Z973" s="54"/>
    </row>
    <row r="974" spans="1:26" ht="24.75" customHeight="1">
      <c r="A974" s="54"/>
      <c r="B974" s="54"/>
      <c r="C974" s="54"/>
      <c r="D974" s="54"/>
      <c r="E974" s="54"/>
      <c r="F974" s="54"/>
      <c r="G974" s="54"/>
      <c r="H974" s="54"/>
      <c r="I974" s="54"/>
      <c r="J974" s="54"/>
      <c r="K974" s="54"/>
      <c r="L974" s="54"/>
      <c r="M974" s="54"/>
      <c r="N974" s="54"/>
      <c r="O974" s="54"/>
      <c r="P974" s="54"/>
      <c r="Q974" s="54"/>
      <c r="R974" s="54"/>
      <c r="S974" s="54"/>
      <c r="T974" s="54"/>
      <c r="U974" s="54"/>
      <c r="V974" s="54"/>
      <c r="W974" s="54"/>
      <c r="X974" s="54"/>
      <c r="Y974" s="54"/>
      <c r="Z974" s="54"/>
    </row>
    <row r="975" spans="1:26" ht="24.75" customHeight="1">
      <c r="A975" s="54"/>
      <c r="B975" s="54"/>
      <c r="C975" s="54"/>
      <c r="D975" s="54"/>
      <c r="E975" s="54"/>
      <c r="F975" s="54"/>
      <c r="G975" s="54"/>
      <c r="H975" s="54"/>
      <c r="I975" s="54"/>
      <c r="J975" s="54"/>
      <c r="K975" s="54"/>
      <c r="L975" s="54"/>
      <c r="M975" s="54"/>
      <c r="N975" s="54"/>
      <c r="O975" s="54"/>
      <c r="P975" s="54"/>
      <c r="Q975" s="54"/>
      <c r="R975" s="54"/>
      <c r="S975" s="54"/>
      <c r="T975" s="54"/>
      <c r="U975" s="54"/>
      <c r="V975" s="54"/>
      <c r="W975" s="54"/>
      <c r="X975" s="54"/>
      <c r="Y975" s="54"/>
      <c r="Z975" s="54"/>
    </row>
    <row r="976" spans="1:26" ht="24.75" customHeight="1">
      <c r="A976" s="54"/>
      <c r="B976" s="54"/>
      <c r="C976" s="54"/>
      <c r="D976" s="54"/>
      <c r="E976" s="54"/>
      <c r="F976" s="54"/>
      <c r="G976" s="54"/>
      <c r="H976" s="54"/>
      <c r="I976" s="54"/>
      <c r="J976" s="54"/>
      <c r="K976" s="54"/>
      <c r="L976" s="54"/>
      <c r="M976" s="54"/>
      <c r="N976" s="54"/>
      <c r="O976" s="54"/>
      <c r="P976" s="54"/>
      <c r="Q976" s="54"/>
      <c r="R976" s="54"/>
      <c r="S976" s="54"/>
      <c r="T976" s="54"/>
      <c r="U976" s="54"/>
      <c r="V976" s="54"/>
      <c r="W976" s="54"/>
      <c r="X976" s="54"/>
      <c r="Y976" s="54"/>
      <c r="Z976" s="54"/>
    </row>
    <row r="977" spans="1:26" ht="24.75" customHeight="1">
      <c r="A977" s="54"/>
      <c r="B977" s="54"/>
      <c r="C977" s="54"/>
      <c r="D977" s="54"/>
      <c r="E977" s="54"/>
      <c r="F977" s="54"/>
      <c r="G977" s="54"/>
      <c r="H977" s="54"/>
      <c r="I977" s="54"/>
      <c r="J977" s="54"/>
      <c r="K977" s="54"/>
      <c r="L977" s="54"/>
      <c r="M977" s="54"/>
      <c r="N977" s="54"/>
      <c r="O977" s="54"/>
      <c r="P977" s="54"/>
      <c r="Q977" s="54"/>
      <c r="R977" s="54"/>
      <c r="S977" s="54"/>
      <c r="T977" s="54"/>
      <c r="U977" s="54"/>
      <c r="V977" s="54"/>
      <c r="W977" s="54"/>
      <c r="X977" s="54"/>
      <c r="Y977" s="54"/>
      <c r="Z977" s="54"/>
    </row>
    <row r="978" spans="1:26" ht="24.75" customHeight="1">
      <c r="A978" s="54"/>
      <c r="B978" s="54"/>
      <c r="C978" s="54"/>
      <c r="D978" s="54"/>
      <c r="E978" s="54"/>
      <c r="F978" s="54"/>
      <c r="G978" s="54"/>
      <c r="H978" s="54"/>
      <c r="I978" s="54"/>
      <c r="J978" s="54"/>
      <c r="K978" s="54"/>
      <c r="L978" s="54"/>
      <c r="M978" s="54"/>
      <c r="N978" s="54"/>
      <c r="O978" s="54"/>
      <c r="P978" s="54"/>
      <c r="Q978" s="54"/>
      <c r="R978" s="54"/>
      <c r="S978" s="54"/>
      <c r="T978" s="54"/>
      <c r="U978" s="54"/>
      <c r="V978" s="54"/>
      <c r="W978" s="54"/>
      <c r="X978" s="54"/>
      <c r="Y978" s="54"/>
      <c r="Z978" s="54"/>
    </row>
    <row r="979" spans="1:26" ht="24.75" customHeight="1">
      <c r="A979" s="54"/>
      <c r="B979" s="54"/>
      <c r="C979" s="54"/>
      <c r="D979" s="54"/>
      <c r="E979" s="54"/>
      <c r="F979" s="54"/>
      <c r="G979" s="54"/>
      <c r="H979" s="54"/>
      <c r="I979" s="54"/>
      <c r="J979" s="54"/>
      <c r="K979" s="54"/>
      <c r="L979" s="54"/>
      <c r="M979" s="54"/>
      <c r="N979" s="54"/>
      <c r="O979" s="54"/>
      <c r="P979" s="54"/>
      <c r="Q979" s="54"/>
      <c r="R979" s="54"/>
      <c r="S979" s="54"/>
      <c r="T979" s="54"/>
      <c r="U979" s="54"/>
      <c r="V979" s="54"/>
      <c r="W979" s="54"/>
      <c r="X979" s="54"/>
      <c r="Y979" s="54"/>
      <c r="Z979" s="54"/>
    </row>
    <row r="980" spans="1:26" ht="24.75" customHeight="1">
      <c r="A980" s="54"/>
      <c r="B980" s="54"/>
      <c r="C980" s="54"/>
      <c r="D980" s="54"/>
      <c r="E980" s="54"/>
      <c r="F980" s="54"/>
      <c r="G980" s="54"/>
      <c r="H980" s="54"/>
      <c r="I980" s="54"/>
      <c r="J980" s="54"/>
      <c r="K980" s="54"/>
      <c r="L980" s="54"/>
      <c r="M980" s="54"/>
      <c r="N980" s="54"/>
      <c r="O980" s="54"/>
      <c r="P980" s="54"/>
      <c r="Q980" s="54"/>
      <c r="R980" s="54"/>
      <c r="S980" s="54"/>
      <c r="T980" s="54"/>
      <c r="U980" s="54"/>
      <c r="V980" s="54"/>
      <c r="W980" s="54"/>
      <c r="X980" s="54"/>
      <c r="Y980" s="54"/>
      <c r="Z980" s="54"/>
    </row>
    <row r="981" spans="1:26" ht="24.75" customHeight="1">
      <c r="A981" s="54"/>
      <c r="B981" s="54"/>
      <c r="C981" s="54"/>
      <c r="D981" s="54"/>
      <c r="E981" s="54"/>
      <c r="F981" s="54"/>
      <c r="G981" s="54"/>
      <c r="H981" s="54"/>
      <c r="I981" s="54"/>
      <c r="J981" s="54"/>
      <c r="K981" s="54"/>
      <c r="L981" s="54"/>
      <c r="M981" s="54"/>
      <c r="N981" s="54"/>
      <c r="O981" s="54"/>
      <c r="P981" s="54"/>
      <c r="Q981" s="54"/>
      <c r="R981" s="54"/>
      <c r="S981" s="54"/>
      <c r="T981" s="54"/>
      <c r="U981" s="54"/>
      <c r="V981" s="54"/>
      <c r="W981" s="54"/>
      <c r="X981" s="54"/>
      <c r="Y981" s="54"/>
      <c r="Z981" s="54"/>
    </row>
    <row r="982" spans="1:26" ht="24.75" customHeight="1">
      <c r="A982" s="54"/>
      <c r="B982" s="54"/>
      <c r="C982" s="54"/>
      <c r="D982" s="54"/>
      <c r="E982" s="54"/>
      <c r="F982" s="54"/>
      <c r="G982" s="54"/>
      <c r="H982" s="54"/>
      <c r="I982" s="54"/>
      <c r="J982" s="54"/>
      <c r="K982" s="54"/>
      <c r="L982" s="54"/>
      <c r="M982" s="54"/>
      <c r="N982" s="54"/>
      <c r="O982" s="54"/>
      <c r="P982" s="54"/>
      <c r="Q982" s="54"/>
      <c r="R982" s="54"/>
      <c r="S982" s="54"/>
      <c r="T982" s="54"/>
      <c r="U982" s="54"/>
      <c r="V982" s="54"/>
      <c r="W982" s="54"/>
      <c r="X982" s="54"/>
      <c r="Y982" s="54"/>
      <c r="Z982" s="54"/>
    </row>
    <row r="983" spans="1:26" ht="24.75" customHeight="1">
      <c r="A983" s="54"/>
      <c r="B983" s="54"/>
      <c r="C983" s="54"/>
      <c r="D983" s="54"/>
      <c r="E983" s="54"/>
      <c r="F983" s="54"/>
      <c r="G983" s="54"/>
      <c r="H983" s="54"/>
      <c r="I983" s="54"/>
      <c r="J983" s="54"/>
      <c r="K983" s="54"/>
      <c r="L983" s="54"/>
      <c r="M983" s="54"/>
      <c r="N983" s="54"/>
      <c r="O983" s="54"/>
      <c r="P983" s="54"/>
      <c r="Q983" s="54"/>
      <c r="R983" s="54"/>
      <c r="S983" s="54"/>
      <c r="T983" s="54"/>
      <c r="U983" s="54"/>
      <c r="V983" s="54"/>
      <c r="W983" s="54"/>
      <c r="X983" s="54"/>
      <c r="Y983" s="54"/>
      <c r="Z983" s="54"/>
    </row>
    <row r="984" spans="1:26" ht="24.75" customHeight="1">
      <c r="A984" s="54"/>
      <c r="B984" s="54"/>
      <c r="C984" s="54"/>
      <c r="D984" s="54"/>
      <c r="E984" s="54"/>
      <c r="F984" s="54"/>
      <c r="G984" s="54"/>
      <c r="H984" s="54"/>
      <c r="I984" s="54"/>
      <c r="J984" s="54"/>
      <c r="K984" s="54"/>
      <c r="L984" s="54"/>
      <c r="M984" s="54"/>
      <c r="N984" s="54"/>
      <c r="O984" s="54"/>
      <c r="P984" s="54"/>
      <c r="Q984" s="54"/>
      <c r="R984" s="54"/>
      <c r="S984" s="54"/>
      <c r="T984" s="54"/>
      <c r="U984" s="54"/>
      <c r="V984" s="54"/>
      <c r="W984" s="54"/>
      <c r="X984" s="54"/>
      <c r="Y984" s="54"/>
      <c r="Z984" s="54"/>
    </row>
    <row r="985" spans="1:26" ht="24.75" customHeight="1">
      <c r="A985" s="54"/>
      <c r="B985" s="54"/>
      <c r="C985" s="54"/>
      <c r="D985" s="54"/>
      <c r="E985" s="54"/>
      <c r="F985" s="54"/>
      <c r="G985" s="54"/>
      <c r="H985" s="54"/>
      <c r="I985" s="54"/>
      <c r="J985" s="54"/>
      <c r="K985" s="54"/>
      <c r="L985" s="54"/>
      <c r="M985" s="54"/>
      <c r="N985" s="54"/>
      <c r="O985" s="54"/>
      <c r="P985" s="54"/>
      <c r="Q985" s="54"/>
      <c r="R985" s="54"/>
      <c r="S985" s="54"/>
      <c r="T985" s="54"/>
      <c r="U985" s="54"/>
      <c r="V985" s="54"/>
      <c r="W985" s="54"/>
      <c r="X985" s="54"/>
      <c r="Y985" s="54"/>
      <c r="Z985" s="54"/>
    </row>
    <row r="986" spans="1:26" ht="24.75" customHeight="1">
      <c r="A986" s="54"/>
      <c r="B986" s="54"/>
      <c r="C986" s="54"/>
      <c r="D986" s="54"/>
      <c r="E986" s="54"/>
      <c r="F986" s="54"/>
      <c r="G986" s="54"/>
      <c r="H986" s="54"/>
      <c r="I986" s="54"/>
      <c r="J986" s="54"/>
      <c r="K986" s="54"/>
      <c r="L986" s="54"/>
      <c r="M986" s="54"/>
      <c r="N986" s="54"/>
      <c r="O986" s="54"/>
      <c r="P986" s="54"/>
      <c r="Q986" s="54"/>
      <c r="R986" s="54"/>
      <c r="S986" s="54"/>
      <c r="T986" s="54"/>
      <c r="U986" s="54"/>
      <c r="V986" s="54"/>
      <c r="W986" s="54"/>
      <c r="X986" s="54"/>
      <c r="Y986" s="54"/>
      <c r="Z986" s="54"/>
    </row>
  </sheetData>
  <mergeCells count="5">
    <mergeCell ref="A5:I5"/>
    <mergeCell ref="A6:I6"/>
    <mergeCell ref="A8:I8"/>
    <mergeCell ref="A10:I10"/>
    <mergeCell ref="A13:I13"/>
  </mergeCells>
  <printOptions horizontalCentered="1"/>
  <pageMargins left="0.9" right="0.5"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sheetPr codeName="Sheet4">
    <tabColor theme="4" tint="0.39997558519241921"/>
  </sheetPr>
  <dimension ref="B1:U403"/>
  <sheetViews>
    <sheetView view="pageBreakPreview" zoomScale="96" zoomScaleSheetLayoutView="96" workbookViewId="0">
      <selection activeCell="C16" sqref="C16"/>
    </sheetView>
  </sheetViews>
  <sheetFormatPr defaultColWidth="8" defaultRowHeight="12.75"/>
  <cols>
    <col min="1" max="1" width="8" style="5"/>
    <col min="2" max="2" width="22.28515625" style="5" customWidth="1"/>
    <col min="3" max="3" width="45" style="5" customWidth="1"/>
    <col min="4" max="4" width="18.140625" style="5" customWidth="1"/>
    <col min="5" max="6" width="8" style="5"/>
    <col min="7" max="7" width="15.140625" style="5" bestFit="1" customWidth="1"/>
    <col min="8" max="8" width="14.140625" style="5" bestFit="1" customWidth="1"/>
    <col min="9" max="9" width="13.7109375" style="5" bestFit="1" customWidth="1"/>
    <col min="10" max="10" width="14.42578125" style="5" customWidth="1"/>
    <col min="11" max="11" width="37.28515625" style="5" customWidth="1"/>
    <col min="12" max="16384" width="8" style="5"/>
  </cols>
  <sheetData>
    <row r="1" spans="2:11" s="2" customFormat="1" ht="15">
      <c r="B1" s="1007" t="s">
        <v>128</v>
      </c>
      <c r="C1" s="1007"/>
      <c r="D1" s="1007"/>
    </row>
    <row r="2" spans="2:11" s="2" customFormat="1" ht="15">
      <c r="B2" s="1008" t="s">
        <v>129</v>
      </c>
      <c r="C2" s="1008"/>
      <c r="D2" s="1008"/>
    </row>
    <row r="3" spans="2:11" s="2" customFormat="1" ht="15">
      <c r="B3" s="1009" t="s">
        <v>130</v>
      </c>
      <c r="C3" s="1009"/>
      <c r="D3" s="1009"/>
    </row>
    <row r="4" spans="2:11" s="2" customFormat="1" ht="15.75" thickBot="1">
      <c r="B4" s="34"/>
      <c r="C4" s="34"/>
      <c r="D4" s="34"/>
    </row>
    <row r="5" spans="2:11" s="3" customFormat="1" ht="15" customHeight="1">
      <c r="B5" s="1010" t="s">
        <v>131</v>
      </c>
      <c r="C5" s="1012" t="s">
        <v>132</v>
      </c>
      <c r="D5" s="1014" t="s">
        <v>133</v>
      </c>
    </row>
    <row r="6" spans="2:11" s="3" customFormat="1" ht="15" customHeight="1">
      <c r="B6" s="1011"/>
      <c r="C6" s="1013"/>
      <c r="D6" s="1015"/>
    </row>
    <row r="7" spans="2:11" s="3" customFormat="1" ht="12" customHeight="1">
      <c r="B7" s="35"/>
      <c r="C7" s="300"/>
      <c r="D7" s="36"/>
    </row>
    <row r="8" spans="2:11" s="3" customFormat="1" ht="24.95" customHeight="1">
      <c r="B8" s="37" t="s">
        <v>134</v>
      </c>
      <c r="C8" s="301" t="s">
        <v>135</v>
      </c>
      <c r="D8" s="38"/>
      <c r="G8" s="39"/>
      <c r="H8" s="40"/>
      <c r="J8" s="41"/>
    </row>
    <row r="9" spans="2:11" ht="24.95" customHeight="1">
      <c r="B9" s="37" t="s">
        <v>136</v>
      </c>
      <c r="C9" s="301" t="s">
        <v>137</v>
      </c>
      <c r="D9" s="42"/>
      <c r="G9" s="39"/>
    </row>
    <row r="10" spans="2:11" ht="24.95" customHeight="1">
      <c r="B10" s="37" t="s">
        <v>138</v>
      </c>
      <c r="C10" s="301" t="s">
        <v>139</v>
      </c>
      <c r="D10" s="42"/>
      <c r="G10" s="4">
        <f>SUM(D9:D10)*0.05</f>
        <v>0</v>
      </c>
      <c r="H10" s="8">
        <f>SUM(D9:D10)*0.05</f>
        <v>0</v>
      </c>
      <c r="I10" s="8">
        <f>SUM(D9:D10)*0.2</f>
        <v>0</v>
      </c>
      <c r="K10" s="43"/>
    </row>
    <row r="11" spans="2:11" ht="12" customHeight="1" thickBot="1">
      <c r="B11" s="37"/>
      <c r="C11" s="44"/>
      <c r="D11" s="42"/>
      <c r="G11" s="45"/>
      <c r="H11" s="6">
        <f>+H10*0.06</f>
        <v>0</v>
      </c>
      <c r="I11" s="6">
        <f>+I10*0.04</f>
        <v>0</v>
      </c>
    </row>
    <row r="12" spans="2:11" ht="13.5" thickBot="1">
      <c r="B12" s="1003" t="s">
        <v>140</v>
      </c>
      <c r="C12" s="1004"/>
      <c r="D12" s="46"/>
      <c r="I12" s="8"/>
    </row>
    <row r="13" spans="2:11">
      <c r="B13" s="47"/>
      <c r="C13" s="48"/>
      <c r="D13" s="49"/>
      <c r="G13" s="8"/>
      <c r="I13" s="8"/>
    </row>
    <row r="14" spans="2:11">
      <c r="B14" s="7" t="s">
        <v>141</v>
      </c>
      <c r="C14" s="50" t="s">
        <v>142</v>
      </c>
      <c r="D14" s="51"/>
    </row>
    <row r="15" spans="2:11">
      <c r="B15" s="7"/>
      <c r="C15" s="50"/>
      <c r="D15" s="51"/>
    </row>
    <row r="16" spans="2:11">
      <c r="B16" s="7" t="s">
        <v>141</v>
      </c>
      <c r="C16" s="50" t="s">
        <v>143</v>
      </c>
      <c r="D16" s="51"/>
    </row>
    <row r="17" spans="2:21" ht="13.5" thickBot="1">
      <c r="B17" s="7"/>
      <c r="C17" s="50"/>
      <c r="D17" s="51"/>
    </row>
    <row r="18" spans="2:21" s="9" customFormat="1" ht="13.5" thickBot="1">
      <c r="B18" s="1005" t="s">
        <v>144</v>
      </c>
      <c r="C18" s="1006"/>
      <c r="D18" s="52"/>
      <c r="E18" s="5"/>
      <c r="F18" s="5"/>
      <c r="G18" s="5"/>
      <c r="H18" s="5"/>
      <c r="I18" s="5"/>
      <c r="J18" s="5"/>
      <c r="K18" s="5"/>
      <c r="L18" s="5"/>
      <c r="M18" s="5"/>
      <c r="N18" s="5"/>
      <c r="O18" s="5"/>
      <c r="P18" s="5"/>
      <c r="Q18" s="5"/>
      <c r="R18" s="5"/>
      <c r="S18" s="5"/>
      <c r="T18" s="5"/>
      <c r="U18" s="5"/>
    </row>
    <row r="19" spans="2:21" s="9" customFormat="1">
      <c r="D19" s="53"/>
      <c r="E19" s="5"/>
      <c r="F19" s="5"/>
      <c r="G19" s="5"/>
      <c r="H19" s="5"/>
      <c r="I19" s="5"/>
      <c r="J19" s="5"/>
      <c r="K19" s="5"/>
      <c r="L19" s="5"/>
      <c r="M19" s="5"/>
      <c r="N19" s="5"/>
      <c r="O19" s="5"/>
      <c r="P19" s="5"/>
      <c r="Q19" s="5"/>
      <c r="R19" s="5"/>
      <c r="S19" s="5"/>
      <c r="T19" s="5"/>
      <c r="U19" s="5"/>
    </row>
    <row r="20" spans="2:21" s="9" customFormat="1">
      <c r="D20" s="53"/>
      <c r="E20" s="5"/>
      <c r="F20" s="5"/>
      <c r="G20" s="5"/>
      <c r="H20" s="5"/>
      <c r="I20" s="5"/>
      <c r="J20" s="5"/>
      <c r="K20" s="5"/>
      <c r="L20" s="5"/>
      <c r="M20" s="5"/>
      <c r="N20" s="5"/>
      <c r="O20" s="5"/>
      <c r="P20" s="5"/>
      <c r="Q20" s="5"/>
      <c r="R20" s="5"/>
      <c r="S20" s="5"/>
      <c r="T20" s="5"/>
      <c r="U20" s="5"/>
    </row>
    <row r="21" spans="2:21" s="9" customFormat="1">
      <c r="D21" s="53"/>
      <c r="E21" s="5"/>
      <c r="F21" s="5"/>
      <c r="G21" s="5"/>
      <c r="H21" s="5"/>
      <c r="I21" s="5"/>
      <c r="J21" s="5"/>
      <c r="K21" s="5"/>
      <c r="L21" s="5"/>
      <c r="M21" s="5"/>
      <c r="N21" s="5"/>
      <c r="O21" s="5"/>
      <c r="P21" s="5"/>
      <c r="Q21" s="5"/>
      <c r="R21" s="5"/>
      <c r="S21" s="5"/>
      <c r="T21" s="5"/>
      <c r="U21" s="5"/>
    </row>
    <row r="22" spans="2:21" s="9" customFormat="1">
      <c r="D22" s="53"/>
      <c r="E22" s="5"/>
      <c r="F22" s="5"/>
      <c r="G22" s="5"/>
      <c r="H22" s="5"/>
      <c r="I22" s="5"/>
      <c r="J22" s="5"/>
      <c r="K22" s="5"/>
      <c r="L22" s="5"/>
      <c r="M22" s="5"/>
      <c r="N22" s="5"/>
      <c r="O22" s="5"/>
      <c r="P22" s="5"/>
      <c r="Q22" s="5"/>
      <c r="R22" s="5"/>
      <c r="S22" s="5"/>
      <c r="T22" s="5"/>
      <c r="U22" s="5"/>
    </row>
    <row r="23" spans="2:21" s="9" customFormat="1">
      <c r="D23" s="53"/>
      <c r="E23" s="5"/>
      <c r="F23" s="5"/>
      <c r="G23" s="5"/>
      <c r="H23" s="5"/>
      <c r="I23" s="5"/>
      <c r="J23" s="5"/>
      <c r="K23" s="5"/>
      <c r="L23" s="5"/>
      <c r="M23" s="5"/>
      <c r="N23" s="5"/>
      <c r="O23" s="5"/>
      <c r="P23" s="5"/>
      <c r="Q23" s="5"/>
      <c r="R23" s="5"/>
      <c r="S23" s="5"/>
      <c r="T23" s="5"/>
      <c r="U23" s="5"/>
    </row>
    <row r="24" spans="2:21" s="9" customFormat="1">
      <c r="D24" s="53"/>
      <c r="E24" s="5"/>
      <c r="F24" s="5"/>
      <c r="G24" s="5"/>
      <c r="H24" s="5"/>
      <c r="I24" s="5"/>
      <c r="J24" s="5"/>
      <c r="K24" s="5"/>
      <c r="L24" s="5"/>
      <c r="M24" s="5"/>
      <c r="N24" s="5"/>
      <c r="O24" s="5"/>
      <c r="P24" s="5"/>
      <c r="Q24" s="5"/>
      <c r="R24" s="5"/>
      <c r="S24" s="5"/>
      <c r="T24" s="5"/>
      <c r="U24" s="5"/>
    </row>
    <row r="25" spans="2:21" s="9" customFormat="1">
      <c r="D25" s="53"/>
      <c r="E25" s="5"/>
      <c r="F25" s="5"/>
      <c r="G25" s="5"/>
      <c r="H25" s="5"/>
      <c r="I25" s="5"/>
      <c r="J25" s="5"/>
      <c r="K25" s="5"/>
      <c r="L25" s="5"/>
      <c r="M25" s="5"/>
      <c r="N25" s="5"/>
      <c r="O25" s="5"/>
      <c r="P25" s="5"/>
      <c r="Q25" s="5"/>
      <c r="R25" s="5"/>
      <c r="S25" s="5"/>
      <c r="T25" s="5"/>
      <c r="U25" s="5"/>
    </row>
    <row r="26" spans="2:21" s="9" customFormat="1">
      <c r="D26" s="53"/>
      <c r="E26" s="5"/>
      <c r="F26" s="5"/>
      <c r="G26" s="5"/>
      <c r="H26" s="5"/>
      <c r="I26" s="5"/>
      <c r="J26" s="5"/>
      <c r="K26" s="5"/>
      <c r="L26" s="5"/>
      <c r="M26" s="5"/>
      <c r="N26" s="5"/>
      <c r="O26" s="5"/>
      <c r="P26" s="5"/>
      <c r="Q26" s="5"/>
      <c r="R26" s="5"/>
      <c r="S26" s="5"/>
      <c r="T26" s="5"/>
      <c r="U26" s="5"/>
    </row>
    <row r="27" spans="2:21" s="9" customFormat="1">
      <c r="D27" s="53"/>
      <c r="E27" s="5"/>
      <c r="F27" s="5"/>
      <c r="G27" s="5"/>
      <c r="H27" s="5"/>
      <c r="I27" s="5"/>
      <c r="J27" s="5"/>
      <c r="K27" s="5"/>
      <c r="L27" s="5"/>
      <c r="M27" s="5"/>
      <c r="N27" s="5"/>
      <c r="O27" s="5"/>
      <c r="P27" s="5"/>
      <c r="Q27" s="5"/>
      <c r="R27" s="5"/>
      <c r="S27" s="5"/>
      <c r="T27" s="5"/>
      <c r="U27" s="5"/>
    </row>
    <row r="28" spans="2:21" s="9" customFormat="1">
      <c r="D28" s="53"/>
      <c r="E28" s="5"/>
      <c r="F28" s="5"/>
      <c r="G28" s="5"/>
      <c r="H28" s="5"/>
      <c r="I28" s="5"/>
      <c r="J28" s="5"/>
      <c r="K28" s="5"/>
      <c r="L28" s="5"/>
      <c r="M28" s="5"/>
      <c r="N28" s="5"/>
      <c r="O28" s="5"/>
      <c r="P28" s="5"/>
      <c r="Q28" s="5"/>
      <c r="R28" s="5"/>
      <c r="S28" s="5"/>
      <c r="T28" s="5"/>
      <c r="U28" s="5"/>
    </row>
    <row r="29" spans="2:21" s="9" customFormat="1">
      <c r="E29" s="5"/>
      <c r="F29" s="5"/>
      <c r="G29" s="5"/>
      <c r="H29" s="5"/>
      <c r="I29" s="5"/>
      <c r="J29" s="5"/>
      <c r="K29" s="5"/>
      <c r="L29" s="5"/>
      <c r="M29" s="5"/>
      <c r="N29" s="5"/>
      <c r="O29" s="5"/>
      <c r="P29" s="5"/>
      <c r="Q29" s="5"/>
      <c r="R29" s="5"/>
      <c r="S29" s="5"/>
      <c r="T29" s="5"/>
      <c r="U29" s="5"/>
    </row>
    <row r="30" spans="2:21" s="9" customFormat="1">
      <c r="E30" s="5"/>
      <c r="F30" s="5"/>
      <c r="G30" s="5"/>
      <c r="H30" s="5"/>
      <c r="I30" s="5"/>
      <c r="J30" s="5"/>
      <c r="K30" s="5"/>
      <c r="L30" s="5"/>
      <c r="M30" s="5"/>
      <c r="N30" s="5"/>
      <c r="O30" s="5"/>
      <c r="P30" s="5"/>
      <c r="Q30" s="5"/>
      <c r="R30" s="5"/>
      <c r="S30" s="5"/>
      <c r="T30" s="5"/>
      <c r="U30" s="5"/>
    </row>
    <row r="31" spans="2:21" s="9" customFormat="1">
      <c r="E31" s="5"/>
      <c r="F31" s="5"/>
      <c r="G31" s="5"/>
      <c r="H31" s="5"/>
      <c r="I31" s="5"/>
      <c r="J31" s="5"/>
      <c r="K31" s="5"/>
      <c r="L31" s="5"/>
      <c r="M31" s="5"/>
      <c r="N31" s="5"/>
      <c r="O31" s="5"/>
      <c r="P31" s="5"/>
      <c r="Q31" s="5"/>
      <c r="R31" s="5"/>
      <c r="S31" s="5"/>
      <c r="T31" s="5"/>
      <c r="U31" s="5"/>
    </row>
    <row r="32" spans="2:21" s="9" customFormat="1">
      <c r="E32" s="5"/>
      <c r="F32" s="5"/>
      <c r="G32" s="5"/>
      <c r="H32" s="5"/>
      <c r="I32" s="5"/>
      <c r="J32" s="5"/>
      <c r="K32" s="5"/>
      <c r="L32" s="5"/>
      <c r="M32" s="5"/>
      <c r="N32" s="5"/>
      <c r="O32" s="5"/>
      <c r="P32" s="5"/>
      <c r="Q32" s="5"/>
      <c r="R32" s="5"/>
      <c r="S32" s="5"/>
      <c r="T32" s="5"/>
      <c r="U32" s="5"/>
    </row>
    <row r="33" spans="5:21" s="9" customFormat="1">
      <c r="E33" s="5"/>
      <c r="F33" s="5"/>
      <c r="G33" s="5"/>
      <c r="H33" s="5"/>
      <c r="I33" s="5"/>
      <c r="J33" s="5"/>
      <c r="K33" s="5"/>
      <c r="L33" s="5"/>
      <c r="M33" s="5"/>
      <c r="N33" s="5"/>
      <c r="O33" s="5"/>
      <c r="P33" s="5"/>
      <c r="Q33" s="5"/>
      <c r="R33" s="5"/>
      <c r="S33" s="5"/>
      <c r="T33" s="5"/>
      <c r="U33" s="5"/>
    </row>
    <row r="34" spans="5:21" s="9" customFormat="1">
      <c r="E34" s="5"/>
      <c r="F34" s="5"/>
      <c r="G34" s="5"/>
      <c r="H34" s="5"/>
      <c r="I34" s="5"/>
      <c r="J34" s="5"/>
      <c r="K34" s="5"/>
      <c r="L34" s="5"/>
      <c r="M34" s="5"/>
      <c r="N34" s="5"/>
      <c r="O34" s="5"/>
      <c r="P34" s="5"/>
      <c r="Q34" s="5"/>
      <c r="R34" s="5"/>
      <c r="S34" s="5"/>
      <c r="T34" s="5"/>
      <c r="U34" s="5"/>
    </row>
    <row r="35" spans="5:21" s="9" customFormat="1">
      <c r="E35" s="5"/>
      <c r="F35" s="5"/>
      <c r="G35" s="5"/>
      <c r="H35" s="5"/>
      <c r="I35" s="5"/>
      <c r="J35" s="5"/>
      <c r="K35" s="5"/>
      <c r="L35" s="5"/>
      <c r="M35" s="5"/>
      <c r="N35" s="5"/>
      <c r="O35" s="5"/>
      <c r="P35" s="5"/>
      <c r="Q35" s="5"/>
      <c r="R35" s="5"/>
      <c r="S35" s="5"/>
      <c r="T35" s="5"/>
      <c r="U35" s="5"/>
    </row>
    <row r="36" spans="5:21" s="9" customFormat="1">
      <c r="E36" s="5"/>
      <c r="F36" s="5"/>
      <c r="G36" s="5"/>
      <c r="H36" s="5"/>
      <c r="I36" s="5"/>
      <c r="J36" s="5"/>
      <c r="K36" s="5"/>
      <c r="L36" s="5"/>
      <c r="M36" s="5"/>
      <c r="N36" s="5"/>
      <c r="O36" s="5"/>
      <c r="P36" s="5"/>
      <c r="Q36" s="5"/>
      <c r="R36" s="5"/>
      <c r="S36" s="5"/>
      <c r="T36" s="5"/>
      <c r="U36" s="5"/>
    </row>
    <row r="37" spans="5:21" s="9" customFormat="1">
      <c r="E37" s="5"/>
      <c r="F37" s="5"/>
      <c r="G37" s="5"/>
      <c r="H37" s="5"/>
      <c r="I37" s="5"/>
      <c r="J37" s="5"/>
      <c r="K37" s="5"/>
      <c r="L37" s="5"/>
      <c r="M37" s="5"/>
      <c r="N37" s="5"/>
      <c r="O37" s="5"/>
      <c r="P37" s="5"/>
      <c r="Q37" s="5"/>
      <c r="R37" s="5"/>
      <c r="S37" s="5"/>
      <c r="T37" s="5"/>
      <c r="U37" s="5"/>
    </row>
    <row r="38" spans="5:21" s="9" customFormat="1">
      <c r="E38" s="5"/>
      <c r="F38" s="5"/>
      <c r="G38" s="5"/>
      <c r="H38" s="5"/>
      <c r="I38" s="5"/>
      <c r="J38" s="5"/>
      <c r="K38" s="5"/>
      <c r="L38" s="5"/>
      <c r="M38" s="5"/>
      <c r="N38" s="5"/>
      <c r="O38" s="5"/>
      <c r="P38" s="5"/>
      <c r="Q38" s="5"/>
      <c r="R38" s="5"/>
      <c r="S38" s="5"/>
      <c r="T38" s="5"/>
      <c r="U38" s="5"/>
    </row>
    <row r="39" spans="5:21" s="9" customFormat="1">
      <c r="E39" s="5"/>
      <c r="F39" s="5"/>
      <c r="G39" s="5"/>
      <c r="H39" s="5"/>
      <c r="I39" s="5"/>
      <c r="J39" s="5"/>
      <c r="K39" s="5"/>
      <c r="L39" s="5"/>
      <c r="M39" s="5"/>
      <c r="N39" s="5"/>
      <c r="O39" s="5"/>
      <c r="P39" s="5"/>
      <c r="Q39" s="5"/>
      <c r="R39" s="5"/>
      <c r="S39" s="5"/>
      <c r="T39" s="5"/>
      <c r="U39" s="5"/>
    </row>
    <row r="40" spans="5:21" s="9" customFormat="1">
      <c r="E40" s="5"/>
      <c r="F40" s="5"/>
      <c r="G40" s="5"/>
      <c r="H40" s="5"/>
      <c r="I40" s="5"/>
      <c r="J40" s="5"/>
      <c r="K40" s="5"/>
      <c r="L40" s="5"/>
      <c r="M40" s="5"/>
      <c r="N40" s="5"/>
      <c r="O40" s="5"/>
      <c r="P40" s="5"/>
      <c r="Q40" s="5"/>
      <c r="R40" s="5"/>
      <c r="S40" s="5"/>
      <c r="T40" s="5"/>
      <c r="U40" s="5"/>
    </row>
    <row r="41" spans="5:21" s="9" customFormat="1">
      <c r="E41" s="5"/>
      <c r="F41" s="5"/>
      <c r="G41" s="5"/>
      <c r="H41" s="5"/>
      <c r="I41" s="5"/>
      <c r="J41" s="5"/>
      <c r="K41" s="5"/>
      <c r="L41" s="5"/>
      <c r="M41" s="5"/>
      <c r="N41" s="5"/>
      <c r="O41" s="5"/>
      <c r="P41" s="5"/>
      <c r="Q41" s="5"/>
      <c r="R41" s="5"/>
      <c r="S41" s="5"/>
      <c r="T41" s="5"/>
      <c r="U41" s="5"/>
    </row>
    <row r="42" spans="5:21" s="9" customFormat="1">
      <c r="E42" s="5"/>
      <c r="F42" s="5"/>
      <c r="G42" s="5"/>
      <c r="H42" s="5"/>
      <c r="I42" s="5"/>
      <c r="J42" s="5"/>
      <c r="K42" s="5"/>
      <c r="L42" s="5"/>
      <c r="M42" s="5"/>
      <c r="N42" s="5"/>
      <c r="O42" s="5"/>
      <c r="P42" s="5"/>
      <c r="Q42" s="5"/>
      <c r="R42" s="5"/>
      <c r="S42" s="5"/>
      <c r="T42" s="5"/>
      <c r="U42" s="5"/>
    </row>
    <row r="43" spans="5:21" s="9" customFormat="1">
      <c r="E43" s="5"/>
      <c r="F43" s="5"/>
      <c r="G43" s="5"/>
      <c r="H43" s="5"/>
      <c r="I43" s="5"/>
      <c r="J43" s="5"/>
      <c r="K43" s="5"/>
      <c r="L43" s="5"/>
      <c r="M43" s="5"/>
      <c r="N43" s="5"/>
      <c r="O43" s="5"/>
      <c r="P43" s="5"/>
      <c r="Q43" s="5"/>
      <c r="R43" s="5"/>
      <c r="S43" s="5"/>
      <c r="T43" s="5"/>
      <c r="U43" s="5"/>
    </row>
    <row r="44" spans="5:21" s="9" customFormat="1">
      <c r="E44" s="5"/>
      <c r="F44" s="5"/>
      <c r="G44" s="5"/>
      <c r="H44" s="5"/>
      <c r="I44" s="5"/>
      <c r="J44" s="5"/>
      <c r="K44" s="5"/>
      <c r="L44" s="5"/>
      <c r="M44" s="5"/>
      <c r="N44" s="5"/>
      <c r="O44" s="5"/>
      <c r="P44" s="5"/>
      <c r="Q44" s="5"/>
      <c r="R44" s="5"/>
      <c r="S44" s="5"/>
      <c r="T44" s="5"/>
      <c r="U44" s="5"/>
    </row>
    <row r="45" spans="5:21" s="9" customFormat="1">
      <c r="E45" s="5"/>
      <c r="F45" s="5"/>
      <c r="G45" s="5"/>
      <c r="H45" s="5"/>
      <c r="I45" s="5"/>
      <c r="J45" s="5"/>
      <c r="K45" s="5"/>
      <c r="L45" s="5"/>
      <c r="M45" s="5"/>
      <c r="N45" s="5"/>
      <c r="O45" s="5"/>
      <c r="P45" s="5"/>
      <c r="Q45" s="5"/>
      <c r="R45" s="5"/>
      <c r="S45" s="5"/>
      <c r="T45" s="5"/>
      <c r="U45" s="5"/>
    </row>
    <row r="46" spans="5:21" s="9" customFormat="1">
      <c r="E46" s="5"/>
      <c r="F46" s="5"/>
      <c r="G46" s="5"/>
      <c r="H46" s="5"/>
      <c r="I46" s="5"/>
      <c r="J46" s="5"/>
      <c r="K46" s="5"/>
      <c r="L46" s="5"/>
      <c r="M46" s="5"/>
      <c r="N46" s="5"/>
      <c r="O46" s="5"/>
      <c r="P46" s="5"/>
      <c r="Q46" s="5"/>
      <c r="R46" s="5"/>
      <c r="S46" s="5"/>
      <c r="T46" s="5"/>
      <c r="U46" s="5"/>
    </row>
    <row r="47" spans="5:21" s="9" customFormat="1">
      <c r="E47" s="5"/>
      <c r="F47" s="5"/>
      <c r="G47" s="5"/>
      <c r="H47" s="5"/>
      <c r="I47" s="5"/>
      <c r="J47" s="5"/>
      <c r="K47" s="5"/>
      <c r="L47" s="5"/>
      <c r="M47" s="5"/>
      <c r="N47" s="5"/>
      <c r="O47" s="5"/>
      <c r="P47" s="5"/>
      <c r="Q47" s="5"/>
      <c r="R47" s="5"/>
      <c r="S47" s="5"/>
      <c r="T47" s="5"/>
      <c r="U47" s="5"/>
    </row>
    <row r="48" spans="5:21" s="9" customFormat="1">
      <c r="E48" s="5"/>
      <c r="F48" s="5"/>
      <c r="G48" s="5"/>
      <c r="H48" s="5"/>
      <c r="I48" s="5"/>
      <c r="J48" s="5"/>
      <c r="K48" s="5"/>
      <c r="L48" s="5"/>
      <c r="M48" s="5"/>
      <c r="N48" s="5"/>
      <c r="O48" s="5"/>
      <c r="P48" s="5"/>
      <c r="Q48" s="5"/>
      <c r="R48" s="5"/>
      <c r="S48" s="5"/>
      <c r="T48" s="5"/>
      <c r="U48" s="5"/>
    </row>
    <row r="49" spans="5:21" s="9" customFormat="1">
      <c r="E49" s="5"/>
      <c r="F49" s="5"/>
      <c r="G49" s="5"/>
      <c r="H49" s="5"/>
      <c r="I49" s="5"/>
      <c r="J49" s="5"/>
      <c r="K49" s="5"/>
      <c r="L49" s="5"/>
      <c r="M49" s="5"/>
      <c r="N49" s="5"/>
      <c r="O49" s="5"/>
      <c r="P49" s="5"/>
      <c r="Q49" s="5"/>
      <c r="R49" s="5"/>
      <c r="S49" s="5"/>
      <c r="T49" s="5"/>
      <c r="U49" s="5"/>
    </row>
    <row r="50" spans="5:21" s="9" customFormat="1">
      <c r="E50" s="5"/>
      <c r="F50" s="5"/>
      <c r="G50" s="5"/>
      <c r="H50" s="5"/>
      <c r="I50" s="5"/>
      <c r="J50" s="5"/>
      <c r="K50" s="5"/>
      <c r="L50" s="5"/>
      <c r="M50" s="5"/>
      <c r="N50" s="5"/>
      <c r="O50" s="5"/>
      <c r="P50" s="5"/>
      <c r="Q50" s="5"/>
      <c r="R50" s="5"/>
      <c r="S50" s="5"/>
      <c r="T50" s="5"/>
      <c r="U50" s="5"/>
    </row>
    <row r="51" spans="5:21" s="9" customFormat="1">
      <c r="E51" s="5"/>
      <c r="F51" s="5"/>
      <c r="G51" s="5"/>
      <c r="H51" s="5"/>
      <c r="I51" s="5"/>
      <c r="J51" s="5"/>
      <c r="K51" s="5"/>
      <c r="L51" s="5"/>
      <c r="M51" s="5"/>
      <c r="N51" s="5"/>
      <c r="O51" s="5"/>
      <c r="P51" s="5"/>
      <c r="Q51" s="5"/>
      <c r="R51" s="5"/>
      <c r="S51" s="5"/>
      <c r="T51" s="5"/>
      <c r="U51" s="5"/>
    </row>
    <row r="52" spans="5:21" s="9" customFormat="1">
      <c r="E52" s="5"/>
      <c r="F52" s="5"/>
      <c r="G52" s="5"/>
      <c r="H52" s="5"/>
      <c r="I52" s="5"/>
      <c r="J52" s="5"/>
      <c r="K52" s="5"/>
      <c r="L52" s="5"/>
      <c r="M52" s="5"/>
      <c r="N52" s="5"/>
      <c r="O52" s="5"/>
      <c r="P52" s="5"/>
      <c r="Q52" s="5"/>
      <c r="R52" s="5"/>
      <c r="S52" s="5"/>
      <c r="T52" s="5"/>
      <c r="U52" s="5"/>
    </row>
    <row r="53" spans="5:21" s="9" customFormat="1">
      <c r="E53" s="5"/>
      <c r="F53" s="5"/>
      <c r="G53" s="5"/>
      <c r="H53" s="5"/>
      <c r="I53" s="5"/>
      <c r="J53" s="5"/>
      <c r="K53" s="5"/>
      <c r="L53" s="5"/>
      <c r="M53" s="5"/>
      <c r="N53" s="5"/>
      <c r="O53" s="5"/>
      <c r="P53" s="5"/>
      <c r="Q53" s="5"/>
      <c r="R53" s="5"/>
      <c r="S53" s="5"/>
      <c r="T53" s="5"/>
      <c r="U53" s="5"/>
    </row>
    <row r="54" spans="5:21" s="9" customFormat="1">
      <c r="E54" s="5"/>
      <c r="F54" s="5"/>
      <c r="G54" s="5"/>
      <c r="H54" s="5"/>
      <c r="I54" s="5"/>
      <c r="J54" s="5"/>
      <c r="K54" s="5"/>
      <c r="L54" s="5"/>
      <c r="M54" s="5"/>
      <c r="N54" s="5"/>
      <c r="O54" s="5"/>
      <c r="P54" s="5"/>
      <c r="Q54" s="5"/>
      <c r="R54" s="5"/>
      <c r="S54" s="5"/>
      <c r="T54" s="5"/>
      <c r="U54" s="5"/>
    </row>
    <row r="55" spans="5:21" s="9" customFormat="1">
      <c r="E55" s="5"/>
      <c r="F55" s="5"/>
      <c r="G55" s="5"/>
      <c r="H55" s="5"/>
      <c r="I55" s="5"/>
      <c r="J55" s="5"/>
      <c r="K55" s="5"/>
      <c r="L55" s="5"/>
      <c r="M55" s="5"/>
      <c r="N55" s="5"/>
      <c r="O55" s="5"/>
      <c r="P55" s="5"/>
      <c r="Q55" s="5"/>
      <c r="R55" s="5"/>
      <c r="S55" s="5"/>
      <c r="T55" s="5"/>
      <c r="U55" s="5"/>
    </row>
    <row r="56" spans="5:21" s="9" customFormat="1">
      <c r="E56" s="5"/>
      <c r="F56" s="5"/>
      <c r="G56" s="5"/>
      <c r="H56" s="5"/>
      <c r="I56" s="5"/>
      <c r="J56" s="5"/>
      <c r="K56" s="5"/>
      <c r="L56" s="5"/>
      <c r="M56" s="5"/>
      <c r="N56" s="5"/>
      <c r="O56" s="5"/>
      <c r="P56" s="5"/>
      <c r="Q56" s="5"/>
      <c r="R56" s="5"/>
      <c r="S56" s="5"/>
      <c r="T56" s="5"/>
      <c r="U56" s="5"/>
    </row>
    <row r="57" spans="5:21" s="9" customFormat="1">
      <c r="E57" s="5"/>
      <c r="F57" s="5"/>
      <c r="G57" s="5"/>
      <c r="H57" s="5"/>
      <c r="I57" s="5"/>
      <c r="J57" s="5"/>
      <c r="K57" s="5"/>
      <c r="L57" s="5"/>
      <c r="M57" s="5"/>
      <c r="N57" s="5"/>
      <c r="O57" s="5"/>
      <c r="P57" s="5"/>
      <c r="Q57" s="5"/>
      <c r="R57" s="5"/>
      <c r="S57" s="5"/>
      <c r="T57" s="5"/>
      <c r="U57" s="5"/>
    </row>
    <row r="58" spans="5:21" s="9" customFormat="1">
      <c r="E58" s="5"/>
      <c r="F58" s="5"/>
      <c r="G58" s="5"/>
      <c r="H58" s="5"/>
      <c r="I58" s="5"/>
      <c r="J58" s="5"/>
      <c r="K58" s="5"/>
      <c r="L58" s="5"/>
      <c r="M58" s="5"/>
      <c r="N58" s="5"/>
      <c r="O58" s="5"/>
      <c r="P58" s="5"/>
      <c r="Q58" s="5"/>
      <c r="R58" s="5"/>
      <c r="S58" s="5"/>
      <c r="T58" s="5"/>
      <c r="U58" s="5"/>
    </row>
    <row r="59" spans="5:21" s="9" customFormat="1">
      <c r="E59" s="5"/>
      <c r="F59" s="5"/>
      <c r="G59" s="5"/>
      <c r="H59" s="5"/>
      <c r="I59" s="5"/>
      <c r="J59" s="5"/>
      <c r="K59" s="5"/>
      <c r="L59" s="5"/>
      <c r="M59" s="5"/>
      <c r="N59" s="5"/>
      <c r="O59" s="5"/>
      <c r="P59" s="5"/>
      <c r="Q59" s="5"/>
      <c r="R59" s="5"/>
      <c r="S59" s="5"/>
      <c r="T59" s="5"/>
      <c r="U59" s="5"/>
    </row>
    <row r="60" spans="5:21" s="9" customFormat="1">
      <c r="E60" s="5"/>
      <c r="F60" s="5"/>
      <c r="G60" s="5"/>
      <c r="H60" s="5"/>
      <c r="I60" s="5"/>
      <c r="J60" s="5"/>
      <c r="K60" s="5"/>
      <c r="L60" s="5"/>
      <c r="M60" s="5"/>
      <c r="N60" s="5"/>
      <c r="O60" s="5"/>
      <c r="P60" s="5"/>
      <c r="Q60" s="5"/>
      <c r="R60" s="5"/>
      <c r="S60" s="5"/>
      <c r="T60" s="5"/>
      <c r="U60" s="5"/>
    </row>
    <row r="61" spans="5:21" s="9" customFormat="1">
      <c r="E61" s="5"/>
      <c r="F61" s="5"/>
      <c r="G61" s="5"/>
      <c r="H61" s="5"/>
      <c r="I61" s="5"/>
      <c r="J61" s="5"/>
      <c r="K61" s="5"/>
      <c r="L61" s="5"/>
      <c r="M61" s="5"/>
      <c r="N61" s="5"/>
      <c r="O61" s="5"/>
      <c r="P61" s="5"/>
      <c r="Q61" s="5"/>
      <c r="R61" s="5"/>
      <c r="S61" s="5"/>
      <c r="T61" s="5"/>
      <c r="U61" s="5"/>
    </row>
    <row r="62" spans="5:21" s="9" customFormat="1">
      <c r="E62" s="5"/>
      <c r="F62" s="5"/>
      <c r="G62" s="5"/>
      <c r="H62" s="5"/>
      <c r="I62" s="5"/>
      <c r="J62" s="5"/>
      <c r="K62" s="5"/>
      <c r="L62" s="5"/>
      <c r="M62" s="5"/>
      <c r="N62" s="5"/>
      <c r="O62" s="5"/>
      <c r="P62" s="5"/>
      <c r="Q62" s="5"/>
      <c r="R62" s="5"/>
      <c r="S62" s="5"/>
      <c r="T62" s="5"/>
      <c r="U62" s="5"/>
    </row>
    <row r="63" spans="5:21" s="9" customFormat="1">
      <c r="E63" s="5"/>
      <c r="F63" s="5"/>
      <c r="G63" s="5"/>
      <c r="H63" s="5"/>
      <c r="I63" s="5"/>
      <c r="J63" s="5"/>
      <c r="K63" s="5"/>
      <c r="L63" s="5"/>
      <c r="M63" s="5"/>
      <c r="N63" s="5"/>
      <c r="O63" s="5"/>
      <c r="P63" s="5"/>
      <c r="Q63" s="5"/>
      <c r="R63" s="5"/>
      <c r="S63" s="5"/>
      <c r="T63" s="5"/>
      <c r="U63" s="5"/>
    </row>
    <row r="64" spans="5:21" s="9" customFormat="1">
      <c r="E64" s="5"/>
      <c r="F64" s="5"/>
      <c r="G64" s="5"/>
      <c r="H64" s="5"/>
      <c r="I64" s="5"/>
      <c r="J64" s="5"/>
      <c r="K64" s="5"/>
      <c r="L64" s="5"/>
      <c r="M64" s="5"/>
      <c r="N64" s="5"/>
      <c r="O64" s="5"/>
      <c r="P64" s="5"/>
      <c r="Q64" s="5"/>
      <c r="R64" s="5"/>
      <c r="S64" s="5"/>
      <c r="T64" s="5"/>
      <c r="U64" s="5"/>
    </row>
    <row r="65" spans="5:21" s="9" customFormat="1">
      <c r="E65" s="5"/>
      <c r="F65" s="5"/>
      <c r="G65" s="5"/>
      <c r="H65" s="5"/>
      <c r="I65" s="5"/>
      <c r="J65" s="5"/>
      <c r="K65" s="5"/>
      <c r="L65" s="5"/>
      <c r="M65" s="5"/>
      <c r="N65" s="5"/>
      <c r="O65" s="5"/>
      <c r="P65" s="5"/>
      <c r="Q65" s="5"/>
      <c r="R65" s="5"/>
      <c r="S65" s="5"/>
      <c r="T65" s="5"/>
      <c r="U65" s="5"/>
    </row>
    <row r="66" spans="5:21" s="9" customFormat="1">
      <c r="E66" s="5"/>
      <c r="F66" s="5"/>
      <c r="G66" s="5"/>
      <c r="H66" s="5"/>
      <c r="I66" s="5"/>
      <c r="J66" s="5"/>
      <c r="K66" s="5"/>
      <c r="L66" s="5"/>
      <c r="M66" s="5"/>
      <c r="N66" s="5"/>
      <c r="O66" s="5"/>
      <c r="P66" s="5"/>
      <c r="Q66" s="5"/>
      <c r="R66" s="5"/>
      <c r="S66" s="5"/>
      <c r="T66" s="5"/>
      <c r="U66" s="5"/>
    </row>
    <row r="67" spans="5:21" s="9" customFormat="1">
      <c r="E67" s="5"/>
      <c r="F67" s="5"/>
      <c r="G67" s="5"/>
      <c r="H67" s="5"/>
      <c r="I67" s="5"/>
      <c r="J67" s="5"/>
      <c r="K67" s="5"/>
      <c r="L67" s="5"/>
      <c r="M67" s="5"/>
      <c r="N67" s="5"/>
      <c r="O67" s="5"/>
      <c r="P67" s="5"/>
      <c r="Q67" s="5"/>
      <c r="R67" s="5"/>
      <c r="S67" s="5"/>
      <c r="T67" s="5"/>
      <c r="U67" s="5"/>
    </row>
    <row r="68" spans="5:21" s="9" customFormat="1">
      <c r="E68" s="5"/>
      <c r="F68" s="5"/>
      <c r="G68" s="5"/>
      <c r="H68" s="5"/>
      <c r="I68" s="5"/>
      <c r="J68" s="5"/>
      <c r="K68" s="5"/>
      <c r="L68" s="5"/>
      <c r="M68" s="5"/>
      <c r="N68" s="5"/>
      <c r="O68" s="5"/>
      <c r="P68" s="5"/>
      <c r="Q68" s="5"/>
      <c r="R68" s="5"/>
      <c r="S68" s="5"/>
      <c r="T68" s="5"/>
      <c r="U68" s="5"/>
    </row>
    <row r="69" spans="5:21" s="9" customFormat="1">
      <c r="E69" s="5"/>
      <c r="F69" s="5"/>
      <c r="G69" s="5"/>
      <c r="H69" s="5"/>
      <c r="I69" s="5"/>
      <c r="J69" s="5"/>
      <c r="K69" s="5"/>
      <c r="L69" s="5"/>
      <c r="M69" s="5"/>
      <c r="N69" s="5"/>
      <c r="O69" s="5"/>
      <c r="P69" s="5"/>
      <c r="Q69" s="5"/>
      <c r="R69" s="5"/>
      <c r="S69" s="5"/>
      <c r="T69" s="5"/>
      <c r="U69" s="5"/>
    </row>
    <row r="70" spans="5:21" s="9" customFormat="1">
      <c r="E70" s="5"/>
      <c r="F70" s="5"/>
      <c r="G70" s="5"/>
      <c r="H70" s="5"/>
      <c r="I70" s="5"/>
      <c r="J70" s="5"/>
      <c r="K70" s="5"/>
      <c r="L70" s="5"/>
      <c r="M70" s="5"/>
      <c r="N70" s="5"/>
      <c r="O70" s="5"/>
      <c r="P70" s="5"/>
      <c r="Q70" s="5"/>
      <c r="R70" s="5"/>
      <c r="S70" s="5"/>
      <c r="T70" s="5"/>
      <c r="U70" s="5"/>
    </row>
    <row r="71" spans="5:21" s="9" customFormat="1">
      <c r="E71" s="5"/>
      <c r="F71" s="5"/>
      <c r="G71" s="5"/>
      <c r="H71" s="5"/>
      <c r="I71" s="5"/>
      <c r="J71" s="5"/>
      <c r="K71" s="5"/>
      <c r="L71" s="5"/>
      <c r="M71" s="5"/>
      <c r="N71" s="5"/>
      <c r="O71" s="5"/>
      <c r="P71" s="5"/>
      <c r="Q71" s="5"/>
      <c r="R71" s="5"/>
      <c r="S71" s="5"/>
      <c r="T71" s="5"/>
      <c r="U71" s="5"/>
    </row>
    <row r="72" spans="5:21" s="9" customFormat="1">
      <c r="E72" s="5"/>
      <c r="F72" s="5"/>
      <c r="G72" s="5"/>
      <c r="H72" s="5"/>
      <c r="I72" s="5"/>
      <c r="J72" s="5"/>
      <c r="K72" s="5"/>
      <c r="L72" s="5"/>
      <c r="M72" s="5"/>
      <c r="N72" s="5"/>
      <c r="O72" s="5"/>
      <c r="P72" s="5"/>
      <c r="Q72" s="5"/>
      <c r="R72" s="5"/>
      <c r="S72" s="5"/>
      <c r="T72" s="5"/>
      <c r="U72" s="5"/>
    </row>
    <row r="73" spans="5:21" s="9" customFormat="1">
      <c r="E73" s="5"/>
      <c r="F73" s="5"/>
      <c r="G73" s="5"/>
      <c r="H73" s="5"/>
      <c r="I73" s="5"/>
      <c r="J73" s="5"/>
      <c r="K73" s="5"/>
      <c r="L73" s="5"/>
      <c r="M73" s="5"/>
      <c r="N73" s="5"/>
      <c r="O73" s="5"/>
      <c r="P73" s="5"/>
      <c r="Q73" s="5"/>
      <c r="R73" s="5"/>
      <c r="S73" s="5"/>
      <c r="T73" s="5"/>
      <c r="U73" s="5"/>
    </row>
    <row r="74" spans="5:21" s="9" customFormat="1">
      <c r="E74" s="5"/>
      <c r="F74" s="5"/>
      <c r="G74" s="5"/>
      <c r="H74" s="5"/>
      <c r="I74" s="5"/>
      <c r="J74" s="5"/>
      <c r="K74" s="5"/>
      <c r="L74" s="5"/>
      <c r="M74" s="5"/>
      <c r="N74" s="5"/>
      <c r="O74" s="5"/>
      <c r="P74" s="5"/>
      <c r="Q74" s="5"/>
      <c r="R74" s="5"/>
      <c r="S74" s="5"/>
      <c r="T74" s="5"/>
      <c r="U74" s="5"/>
    </row>
    <row r="75" spans="5:21" s="9" customFormat="1">
      <c r="E75" s="5"/>
      <c r="F75" s="5"/>
      <c r="G75" s="5"/>
      <c r="H75" s="5"/>
      <c r="I75" s="5"/>
      <c r="J75" s="5"/>
      <c r="K75" s="5"/>
      <c r="L75" s="5"/>
      <c r="M75" s="5"/>
      <c r="N75" s="5"/>
      <c r="O75" s="5"/>
      <c r="P75" s="5"/>
      <c r="Q75" s="5"/>
      <c r="R75" s="5"/>
      <c r="S75" s="5"/>
      <c r="T75" s="5"/>
      <c r="U75" s="5"/>
    </row>
    <row r="76" spans="5:21" s="9" customFormat="1">
      <c r="E76" s="5"/>
      <c r="F76" s="5"/>
      <c r="G76" s="5"/>
      <c r="H76" s="5"/>
      <c r="I76" s="5"/>
      <c r="J76" s="5"/>
      <c r="K76" s="5"/>
      <c r="L76" s="5"/>
      <c r="M76" s="5"/>
      <c r="N76" s="5"/>
      <c r="O76" s="5"/>
      <c r="P76" s="5"/>
      <c r="Q76" s="5"/>
      <c r="R76" s="5"/>
      <c r="S76" s="5"/>
      <c r="T76" s="5"/>
      <c r="U76" s="5"/>
    </row>
    <row r="77" spans="5:21" s="9" customFormat="1">
      <c r="E77" s="5"/>
      <c r="F77" s="5"/>
      <c r="G77" s="5"/>
      <c r="H77" s="5"/>
      <c r="I77" s="5"/>
      <c r="J77" s="5"/>
      <c r="K77" s="5"/>
      <c r="L77" s="5"/>
      <c r="M77" s="5"/>
      <c r="N77" s="5"/>
      <c r="O77" s="5"/>
      <c r="P77" s="5"/>
      <c r="Q77" s="5"/>
      <c r="R77" s="5"/>
      <c r="S77" s="5"/>
      <c r="T77" s="5"/>
      <c r="U77" s="5"/>
    </row>
    <row r="78" spans="5:21" s="9" customFormat="1">
      <c r="E78" s="5"/>
      <c r="F78" s="5"/>
      <c r="G78" s="5"/>
      <c r="H78" s="5"/>
      <c r="I78" s="5"/>
      <c r="J78" s="5"/>
      <c r="K78" s="5"/>
      <c r="L78" s="5"/>
      <c r="M78" s="5"/>
      <c r="N78" s="5"/>
      <c r="O78" s="5"/>
      <c r="P78" s="5"/>
      <c r="Q78" s="5"/>
      <c r="R78" s="5"/>
      <c r="S78" s="5"/>
      <c r="T78" s="5"/>
      <c r="U78" s="5"/>
    </row>
    <row r="79" spans="5:21" s="9" customFormat="1">
      <c r="E79" s="5"/>
      <c r="F79" s="5"/>
      <c r="G79" s="5"/>
      <c r="H79" s="5"/>
      <c r="I79" s="5"/>
      <c r="J79" s="5"/>
      <c r="K79" s="5"/>
      <c r="L79" s="5"/>
      <c r="M79" s="5"/>
      <c r="N79" s="5"/>
      <c r="O79" s="5"/>
      <c r="P79" s="5"/>
      <c r="Q79" s="5"/>
      <c r="R79" s="5"/>
      <c r="S79" s="5"/>
      <c r="T79" s="5"/>
      <c r="U79" s="5"/>
    </row>
    <row r="80" spans="5:21" s="9" customFormat="1">
      <c r="E80" s="5"/>
      <c r="F80" s="5"/>
      <c r="G80" s="5"/>
      <c r="H80" s="5"/>
      <c r="I80" s="5"/>
      <c r="J80" s="5"/>
      <c r="K80" s="5"/>
      <c r="L80" s="5"/>
      <c r="M80" s="5"/>
      <c r="N80" s="5"/>
      <c r="O80" s="5"/>
      <c r="P80" s="5"/>
      <c r="Q80" s="5"/>
      <c r="R80" s="5"/>
      <c r="S80" s="5"/>
      <c r="T80" s="5"/>
      <c r="U80" s="5"/>
    </row>
    <row r="81" spans="5:21" s="9" customFormat="1">
      <c r="E81" s="5"/>
      <c r="F81" s="5"/>
      <c r="G81" s="5"/>
      <c r="H81" s="5"/>
      <c r="I81" s="5"/>
      <c r="J81" s="5"/>
      <c r="K81" s="5"/>
      <c r="L81" s="5"/>
      <c r="M81" s="5"/>
      <c r="N81" s="5"/>
      <c r="O81" s="5"/>
      <c r="P81" s="5"/>
      <c r="Q81" s="5"/>
      <c r="R81" s="5"/>
      <c r="S81" s="5"/>
      <c r="T81" s="5"/>
      <c r="U81" s="5"/>
    </row>
    <row r="82" spans="5:21" s="9" customFormat="1">
      <c r="E82" s="5"/>
      <c r="F82" s="5"/>
      <c r="G82" s="5"/>
      <c r="H82" s="5"/>
      <c r="I82" s="5"/>
      <c r="J82" s="5"/>
      <c r="K82" s="5"/>
      <c r="L82" s="5"/>
      <c r="M82" s="5"/>
      <c r="N82" s="5"/>
      <c r="O82" s="5"/>
      <c r="P82" s="5"/>
      <c r="Q82" s="5"/>
      <c r="R82" s="5"/>
      <c r="S82" s="5"/>
      <c r="T82" s="5"/>
      <c r="U82" s="5"/>
    </row>
    <row r="83" spans="5:21" s="9" customFormat="1">
      <c r="E83" s="5"/>
      <c r="F83" s="5"/>
      <c r="G83" s="5"/>
      <c r="H83" s="5"/>
      <c r="I83" s="5"/>
      <c r="J83" s="5"/>
      <c r="K83" s="5"/>
      <c r="L83" s="5"/>
      <c r="M83" s="5"/>
      <c r="N83" s="5"/>
      <c r="O83" s="5"/>
      <c r="P83" s="5"/>
      <c r="Q83" s="5"/>
      <c r="R83" s="5"/>
      <c r="S83" s="5"/>
      <c r="T83" s="5"/>
      <c r="U83" s="5"/>
    </row>
    <row r="84" spans="5:21" s="9" customFormat="1">
      <c r="E84" s="5"/>
      <c r="F84" s="5"/>
      <c r="G84" s="5"/>
      <c r="H84" s="5"/>
      <c r="I84" s="5"/>
      <c r="J84" s="5"/>
      <c r="K84" s="5"/>
      <c r="L84" s="5"/>
      <c r="M84" s="5"/>
      <c r="N84" s="5"/>
      <c r="O84" s="5"/>
      <c r="P84" s="5"/>
      <c r="Q84" s="5"/>
      <c r="R84" s="5"/>
      <c r="S84" s="5"/>
      <c r="T84" s="5"/>
      <c r="U84" s="5"/>
    </row>
    <row r="85" spans="5:21" s="9" customFormat="1">
      <c r="E85" s="5"/>
      <c r="F85" s="5"/>
      <c r="G85" s="5"/>
      <c r="H85" s="5"/>
      <c r="I85" s="5"/>
      <c r="J85" s="5"/>
      <c r="K85" s="5"/>
      <c r="L85" s="5"/>
      <c r="M85" s="5"/>
      <c r="N85" s="5"/>
      <c r="O85" s="5"/>
      <c r="P85" s="5"/>
      <c r="Q85" s="5"/>
      <c r="R85" s="5"/>
      <c r="S85" s="5"/>
      <c r="T85" s="5"/>
      <c r="U85" s="5"/>
    </row>
    <row r="86" spans="5:21" s="9" customFormat="1">
      <c r="E86" s="5"/>
      <c r="F86" s="5"/>
      <c r="G86" s="5"/>
      <c r="H86" s="5"/>
      <c r="I86" s="5"/>
      <c r="J86" s="5"/>
      <c r="K86" s="5"/>
      <c r="L86" s="5"/>
      <c r="M86" s="5"/>
      <c r="N86" s="5"/>
      <c r="O86" s="5"/>
      <c r="P86" s="5"/>
      <c r="Q86" s="5"/>
      <c r="R86" s="5"/>
      <c r="S86" s="5"/>
      <c r="T86" s="5"/>
      <c r="U86" s="5"/>
    </row>
    <row r="87" spans="5:21" s="9" customFormat="1">
      <c r="E87" s="5"/>
      <c r="F87" s="5"/>
      <c r="G87" s="5"/>
      <c r="H87" s="5"/>
      <c r="I87" s="5"/>
      <c r="J87" s="5"/>
      <c r="K87" s="5"/>
      <c r="L87" s="5"/>
      <c r="M87" s="5"/>
      <c r="N87" s="5"/>
      <c r="O87" s="5"/>
      <c r="P87" s="5"/>
      <c r="Q87" s="5"/>
      <c r="R87" s="5"/>
      <c r="S87" s="5"/>
      <c r="T87" s="5"/>
      <c r="U87" s="5"/>
    </row>
    <row r="88" spans="5:21" s="9" customFormat="1">
      <c r="E88" s="5"/>
      <c r="F88" s="5"/>
      <c r="G88" s="5"/>
      <c r="H88" s="5"/>
      <c r="I88" s="5"/>
      <c r="J88" s="5"/>
      <c r="K88" s="5"/>
      <c r="L88" s="5"/>
      <c r="M88" s="5"/>
      <c r="N88" s="5"/>
      <c r="O88" s="5"/>
      <c r="P88" s="5"/>
      <c r="Q88" s="5"/>
      <c r="R88" s="5"/>
      <c r="S88" s="5"/>
      <c r="T88" s="5"/>
      <c r="U88" s="5"/>
    </row>
    <row r="89" spans="5:21" s="9" customFormat="1">
      <c r="E89" s="5"/>
      <c r="F89" s="5"/>
      <c r="G89" s="5"/>
      <c r="H89" s="5"/>
      <c r="I89" s="5"/>
      <c r="J89" s="5"/>
      <c r="K89" s="5"/>
      <c r="L89" s="5"/>
      <c r="M89" s="5"/>
      <c r="N89" s="5"/>
      <c r="O89" s="5"/>
      <c r="P89" s="5"/>
      <c r="Q89" s="5"/>
      <c r="R89" s="5"/>
      <c r="S89" s="5"/>
      <c r="T89" s="5"/>
      <c r="U89" s="5"/>
    </row>
    <row r="90" spans="5:21" s="9" customFormat="1">
      <c r="E90" s="5"/>
      <c r="F90" s="5"/>
      <c r="G90" s="5"/>
      <c r="H90" s="5"/>
      <c r="I90" s="5"/>
      <c r="J90" s="5"/>
      <c r="K90" s="5"/>
      <c r="L90" s="5"/>
      <c r="M90" s="5"/>
      <c r="N90" s="5"/>
      <c r="O90" s="5"/>
      <c r="P90" s="5"/>
      <c r="Q90" s="5"/>
      <c r="R90" s="5"/>
      <c r="S90" s="5"/>
      <c r="T90" s="5"/>
      <c r="U90" s="5"/>
    </row>
    <row r="91" spans="5:21" s="9" customFormat="1">
      <c r="E91" s="5"/>
      <c r="F91" s="5"/>
      <c r="G91" s="5"/>
      <c r="H91" s="5"/>
      <c r="I91" s="5"/>
      <c r="J91" s="5"/>
      <c r="K91" s="5"/>
      <c r="L91" s="5"/>
      <c r="M91" s="5"/>
      <c r="N91" s="5"/>
      <c r="O91" s="5"/>
      <c r="P91" s="5"/>
      <c r="Q91" s="5"/>
      <c r="R91" s="5"/>
      <c r="S91" s="5"/>
      <c r="T91" s="5"/>
      <c r="U91" s="5"/>
    </row>
    <row r="92" spans="5:21" s="9" customFormat="1">
      <c r="E92" s="5"/>
      <c r="F92" s="5"/>
      <c r="G92" s="5"/>
      <c r="H92" s="5"/>
      <c r="I92" s="5"/>
      <c r="J92" s="5"/>
      <c r="K92" s="5"/>
      <c r="L92" s="5"/>
      <c r="M92" s="5"/>
      <c r="N92" s="5"/>
      <c r="O92" s="5"/>
      <c r="P92" s="5"/>
      <c r="Q92" s="5"/>
      <c r="R92" s="5"/>
      <c r="S92" s="5"/>
      <c r="T92" s="5"/>
      <c r="U92" s="5"/>
    </row>
    <row r="93" spans="5:21" s="9" customFormat="1">
      <c r="E93" s="5"/>
      <c r="F93" s="5"/>
      <c r="G93" s="5"/>
      <c r="H93" s="5"/>
      <c r="I93" s="5"/>
      <c r="J93" s="5"/>
      <c r="K93" s="5"/>
      <c r="L93" s="5"/>
      <c r="M93" s="5"/>
      <c r="N93" s="5"/>
      <c r="O93" s="5"/>
      <c r="P93" s="5"/>
      <c r="Q93" s="5"/>
      <c r="R93" s="5"/>
      <c r="S93" s="5"/>
      <c r="T93" s="5"/>
      <c r="U93" s="5"/>
    </row>
    <row r="94" spans="5:21" s="9" customFormat="1">
      <c r="E94" s="5"/>
      <c r="F94" s="5"/>
      <c r="G94" s="5"/>
      <c r="H94" s="5"/>
      <c r="I94" s="5"/>
      <c r="J94" s="5"/>
      <c r="K94" s="5"/>
      <c r="L94" s="5"/>
      <c r="M94" s="5"/>
      <c r="N94" s="5"/>
      <c r="O94" s="5"/>
      <c r="P94" s="5"/>
      <c r="Q94" s="5"/>
      <c r="R94" s="5"/>
      <c r="S94" s="5"/>
      <c r="T94" s="5"/>
      <c r="U94" s="5"/>
    </row>
    <row r="95" spans="5:21" s="9" customFormat="1">
      <c r="E95" s="5"/>
      <c r="F95" s="5"/>
      <c r="G95" s="5"/>
      <c r="H95" s="5"/>
      <c r="I95" s="5"/>
      <c r="J95" s="5"/>
      <c r="K95" s="5"/>
      <c r="L95" s="5"/>
      <c r="M95" s="5"/>
      <c r="N95" s="5"/>
      <c r="O95" s="5"/>
      <c r="P95" s="5"/>
      <c r="Q95" s="5"/>
      <c r="R95" s="5"/>
      <c r="S95" s="5"/>
      <c r="T95" s="5"/>
      <c r="U95" s="5"/>
    </row>
    <row r="96" spans="5:21" s="9" customFormat="1">
      <c r="E96" s="5"/>
      <c r="F96" s="5"/>
      <c r="G96" s="5"/>
      <c r="H96" s="5"/>
      <c r="I96" s="5"/>
      <c r="J96" s="5"/>
      <c r="K96" s="5"/>
      <c r="L96" s="5"/>
      <c r="M96" s="5"/>
      <c r="N96" s="5"/>
      <c r="O96" s="5"/>
      <c r="P96" s="5"/>
      <c r="Q96" s="5"/>
      <c r="R96" s="5"/>
      <c r="S96" s="5"/>
      <c r="T96" s="5"/>
      <c r="U96" s="5"/>
    </row>
    <row r="97" spans="5:21" s="9" customFormat="1">
      <c r="E97" s="5"/>
      <c r="F97" s="5"/>
      <c r="G97" s="5"/>
      <c r="H97" s="5"/>
      <c r="I97" s="5"/>
      <c r="J97" s="5"/>
      <c r="K97" s="5"/>
      <c r="L97" s="5"/>
      <c r="M97" s="5"/>
      <c r="N97" s="5"/>
      <c r="O97" s="5"/>
      <c r="P97" s="5"/>
      <c r="Q97" s="5"/>
      <c r="R97" s="5"/>
      <c r="S97" s="5"/>
      <c r="T97" s="5"/>
      <c r="U97" s="5"/>
    </row>
    <row r="98" spans="5:21" s="9" customFormat="1">
      <c r="E98" s="5"/>
      <c r="F98" s="5"/>
      <c r="G98" s="5"/>
      <c r="H98" s="5"/>
      <c r="I98" s="5"/>
      <c r="J98" s="5"/>
      <c r="K98" s="5"/>
      <c r="L98" s="5"/>
      <c r="M98" s="5"/>
      <c r="N98" s="5"/>
      <c r="O98" s="5"/>
      <c r="P98" s="5"/>
      <c r="Q98" s="5"/>
      <c r="R98" s="5"/>
      <c r="S98" s="5"/>
      <c r="T98" s="5"/>
      <c r="U98" s="5"/>
    </row>
    <row r="99" spans="5:21" s="9" customFormat="1">
      <c r="E99" s="5"/>
      <c r="F99" s="5"/>
      <c r="G99" s="5"/>
      <c r="H99" s="5"/>
      <c r="I99" s="5"/>
      <c r="J99" s="5"/>
      <c r="K99" s="5"/>
      <c r="L99" s="5"/>
      <c r="M99" s="5"/>
      <c r="N99" s="5"/>
      <c r="O99" s="5"/>
      <c r="P99" s="5"/>
      <c r="Q99" s="5"/>
      <c r="R99" s="5"/>
      <c r="S99" s="5"/>
      <c r="T99" s="5"/>
      <c r="U99" s="5"/>
    </row>
    <row r="100" spans="5:21" s="9" customFormat="1">
      <c r="E100" s="5"/>
      <c r="F100" s="5"/>
      <c r="G100" s="5"/>
      <c r="H100" s="5"/>
      <c r="I100" s="5"/>
      <c r="J100" s="5"/>
      <c r="K100" s="5"/>
      <c r="L100" s="5"/>
      <c r="M100" s="5"/>
      <c r="N100" s="5"/>
      <c r="O100" s="5"/>
      <c r="P100" s="5"/>
      <c r="Q100" s="5"/>
      <c r="R100" s="5"/>
      <c r="S100" s="5"/>
      <c r="T100" s="5"/>
      <c r="U100" s="5"/>
    </row>
    <row r="101" spans="5:21" s="9" customFormat="1">
      <c r="E101" s="5"/>
      <c r="F101" s="5"/>
      <c r="G101" s="5"/>
      <c r="H101" s="5"/>
      <c r="I101" s="5"/>
      <c r="J101" s="5"/>
      <c r="K101" s="5"/>
      <c r="L101" s="5"/>
      <c r="M101" s="5"/>
      <c r="N101" s="5"/>
      <c r="O101" s="5"/>
      <c r="P101" s="5"/>
      <c r="Q101" s="5"/>
      <c r="R101" s="5"/>
      <c r="S101" s="5"/>
      <c r="T101" s="5"/>
      <c r="U101" s="5"/>
    </row>
    <row r="102" spans="5:21" s="9" customFormat="1">
      <c r="E102" s="5"/>
      <c r="F102" s="5"/>
      <c r="G102" s="5"/>
      <c r="H102" s="5"/>
      <c r="I102" s="5"/>
      <c r="J102" s="5"/>
      <c r="K102" s="5"/>
      <c r="L102" s="5"/>
      <c r="M102" s="5"/>
      <c r="N102" s="5"/>
      <c r="O102" s="5"/>
      <c r="P102" s="5"/>
      <c r="Q102" s="5"/>
      <c r="R102" s="5"/>
      <c r="S102" s="5"/>
      <c r="T102" s="5"/>
      <c r="U102" s="5"/>
    </row>
    <row r="103" spans="5:21" s="9" customFormat="1">
      <c r="E103" s="5"/>
      <c r="F103" s="5"/>
      <c r="G103" s="5"/>
      <c r="H103" s="5"/>
      <c r="I103" s="5"/>
      <c r="J103" s="5"/>
      <c r="K103" s="5"/>
      <c r="L103" s="5"/>
      <c r="M103" s="5"/>
      <c r="N103" s="5"/>
      <c r="O103" s="5"/>
      <c r="P103" s="5"/>
      <c r="Q103" s="5"/>
      <c r="R103" s="5"/>
      <c r="S103" s="5"/>
      <c r="T103" s="5"/>
      <c r="U103" s="5"/>
    </row>
    <row r="104" spans="5:21" s="9" customFormat="1">
      <c r="E104" s="5"/>
      <c r="F104" s="5"/>
      <c r="G104" s="5"/>
      <c r="H104" s="5"/>
      <c r="I104" s="5"/>
      <c r="J104" s="5"/>
      <c r="K104" s="5"/>
      <c r="L104" s="5"/>
      <c r="M104" s="5"/>
      <c r="N104" s="5"/>
      <c r="O104" s="5"/>
      <c r="P104" s="5"/>
      <c r="Q104" s="5"/>
      <c r="R104" s="5"/>
      <c r="S104" s="5"/>
      <c r="T104" s="5"/>
      <c r="U104" s="5"/>
    </row>
    <row r="105" spans="5:21" s="9" customFormat="1">
      <c r="E105" s="5"/>
      <c r="F105" s="5"/>
      <c r="G105" s="5"/>
      <c r="H105" s="5"/>
      <c r="I105" s="5"/>
      <c r="J105" s="5"/>
      <c r="K105" s="5"/>
      <c r="L105" s="5"/>
      <c r="M105" s="5"/>
      <c r="N105" s="5"/>
      <c r="O105" s="5"/>
      <c r="P105" s="5"/>
      <c r="Q105" s="5"/>
      <c r="R105" s="5"/>
      <c r="S105" s="5"/>
      <c r="T105" s="5"/>
      <c r="U105" s="5"/>
    </row>
    <row r="106" spans="5:21" s="9" customFormat="1">
      <c r="E106" s="5"/>
      <c r="F106" s="5"/>
      <c r="G106" s="5"/>
      <c r="H106" s="5"/>
      <c r="I106" s="5"/>
      <c r="J106" s="5"/>
      <c r="K106" s="5"/>
      <c r="L106" s="5"/>
      <c r="M106" s="5"/>
      <c r="N106" s="5"/>
      <c r="O106" s="5"/>
      <c r="P106" s="5"/>
      <c r="Q106" s="5"/>
      <c r="R106" s="5"/>
      <c r="S106" s="5"/>
      <c r="T106" s="5"/>
      <c r="U106" s="5"/>
    </row>
    <row r="107" spans="5:21" s="9" customFormat="1">
      <c r="E107" s="5"/>
      <c r="F107" s="5"/>
      <c r="G107" s="5"/>
      <c r="H107" s="5"/>
      <c r="I107" s="5"/>
      <c r="J107" s="5"/>
      <c r="K107" s="5"/>
      <c r="L107" s="5"/>
      <c r="M107" s="5"/>
      <c r="N107" s="5"/>
      <c r="O107" s="5"/>
      <c r="P107" s="5"/>
      <c r="Q107" s="5"/>
      <c r="R107" s="5"/>
      <c r="S107" s="5"/>
      <c r="T107" s="5"/>
      <c r="U107" s="5"/>
    </row>
    <row r="108" spans="5:21" s="9" customFormat="1">
      <c r="E108" s="5"/>
      <c r="F108" s="5"/>
      <c r="G108" s="5"/>
      <c r="H108" s="5"/>
      <c r="I108" s="5"/>
      <c r="J108" s="5"/>
      <c r="K108" s="5"/>
      <c r="L108" s="5"/>
      <c r="M108" s="5"/>
      <c r="N108" s="5"/>
      <c r="O108" s="5"/>
      <c r="P108" s="5"/>
      <c r="Q108" s="5"/>
      <c r="R108" s="5"/>
      <c r="S108" s="5"/>
      <c r="T108" s="5"/>
      <c r="U108" s="5"/>
    </row>
    <row r="109" spans="5:21" s="9" customFormat="1">
      <c r="E109" s="5"/>
      <c r="F109" s="5"/>
      <c r="G109" s="5"/>
      <c r="H109" s="5"/>
      <c r="I109" s="5"/>
      <c r="J109" s="5"/>
      <c r="K109" s="5"/>
      <c r="L109" s="5"/>
      <c r="M109" s="5"/>
      <c r="N109" s="5"/>
      <c r="O109" s="5"/>
      <c r="P109" s="5"/>
      <c r="Q109" s="5"/>
      <c r="R109" s="5"/>
      <c r="S109" s="5"/>
      <c r="T109" s="5"/>
      <c r="U109" s="5"/>
    </row>
    <row r="110" spans="5:21" s="9" customFormat="1">
      <c r="E110" s="5"/>
      <c r="F110" s="5"/>
      <c r="G110" s="5"/>
      <c r="H110" s="5"/>
      <c r="I110" s="5"/>
      <c r="J110" s="5"/>
      <c r="K110" s="5"/>
      <c r="L110" s="5"/>
      <c r="M110" s="5"/>
      <c r="N110" s="5"/>
      <c r="O110" s="5"/>
      <c r="P110" s="5"/>
      <c r="Q110" s="5"/>
      <c r="R110" s="5"/>
      <c r="S110" s="5"/>
      <c r="T110" s="5"/>
      <c r="U110" s="5"/>
    </row>
    <row r="111" spans="5:21" s="9" customFormat="1">
      <c r="E111" s="5"/>
      <c r="F111" s="5"/>
      <c r="G111" s="5"/>
      <c r="H111" s="5"/>
      <c r="I111" s="5"/>
      <c r="J111" s="5"/>
      <c r="K111" s="5"/>
      <c r="L111" s="5"/>
      <c r="M111" s="5"/>
      <c r="N111" s="5"/>
      <c r="O111" s="5"/>
      <c r="P111" s="5"/>
      <c r="Q111" s="5"/>
      <c r="R111" s="5"/>
      <c r="S111" s="5"/>
      <c r="T111" s="5"/>
      <c r="U111" s="5"/>
    </row>
    <row r="112" spans="5:21" s="9" customFormat="1">
      <c r="E112" s="5"/>
      <c r="F112" s="5"/>
      <c r="G112" s="5"/>
      <c r="H112" s="5"/>
      <c r="I112" s="5"/>
      <c r="J112" s="5"/>
      <c r="K112" s="5"/>
      <c r="L112" s="5"/>
      <c r="M112" s="5"/>
      <c r="N112" s="5"/>
      <c r="O112" s="5"/>
      <c r="P112" s="5"/>
      <c r="Q112" s="5"/>
      <c r="R112" s="5"/>
      <c r="S112" s="5"/>
      <c r="T112" s="5"/>
      <c r="U112" s="5"/>
    </row>
    <row r="113" spans="5:21" s="9" customFormat="1">
      <c r="E113" s="5"/>
      <c r="F113" s="5"/>
      <c r="G113" s="5"/>
      <c r="H113" s="5"/>
      <c r="I113" s="5"/>
      <c r="J113" s="5"/>
      <c r="K113" s="5"/>
      <c r="L113" s="5"/>
      <c r="M113" s="5"/>
      <c r="N113" s="5"/>
      <c r="O113" s="5"/>
      <c r="P113" s="5"/>
      <c r="Q113" s="5"/>
      <c r="R113" s="5"/>
      <c r="S113" s="5"/>
      <c r="T113" s="5"/>
      <c r="U113" s="5"/>
    </row>
    <row r="114" spans="5:21" s="9" customFormat="1">
      <c r="E114" s="5"/>
      <c r="F114" s="5"/>
      <c r="G114" s="5"/>
      <c r="H114" s="5"/>
      <c r="I114" s="5"/>
      <c r="J114" s="5"/>
      <c r="K114" s="5"/>
      <c r="L114" s="5"/>
      <c r="M114" s="5"/>
      <c r="N114" s="5"/>
      <c r="O114" s="5"/>
      <c r="P114" s="5"/>
      <c r="Q114" s="5"/>
      <c r="R114" s="5"/>
      <c r="S114" s="5"/>
      <c r="T114" s="5"/>
      <c r="U114" s="5"/>
    </row>
    <row r="115" spans="5:21" s="9" customFormat="1">
      <c r="E115" s="5"/>
      <c r="F115" s="5"/>
      <c r="G115" s="5"/>
      <c r="H115" s="5"/>
      <c r="I115" s="5"/>
      <c r="J115" s="5"/>
      <c r="K115" s="5"/>
      <c r="L115" s="5"/>
      <c r="M115" s="5"/>
      <c r="N115" s="5"/>
      <c r="O115" s="5"/>
      <c r="P115" s="5"/>
      <c r="Q115" s="5"/>
      <c r="R115" s="5"/>
      <c r="S115" s="5"/>
      <c r="T115" s="5"/>
      <c r="U115" s="5"/>
    </row>
    <row r="116" spans="5:21" s="9" customFormat="1">
      <c r="E116" s="5"/>
      <c r="F116" s="5"/>
      <c r="G116" s="5"/>
      <c r="H116" s="5"/>
      <c r="I116" s="5"/>
      <c r="J116" s="5"/>
      <c r="K116" s="5"/>
      <c r="L116" s="5"/>
      <c r="M116" s="5"/>
      <c r="N116" s="5"/>
      <c r="O116" s="5"/>
      <c r="P116" s="5"/>
      <c r="Q116" s="5"/>
      <c r="R116" s="5"/>
      <c r="S116" s="5"/>
      <c r="T116" s="5"/>
      <c r="U116" s="5"/>
    </row>
    <row r="117" spans="5:21" s="9" customFormat="1">
      <c r="E117" s="5"/>
      <c r="F117" s="5"/>
      <c r="G117" s="5"/>
      <c r="H117" s="5"/>
      <c r="I117" s="5"/>
      <c r="J117" s="5"/>
      <c r="K117" s="5"/>
      <c r="L117" s="5"/>
      <c r="M117" s="5"/>
      <c r="N117" s="5"/>
      <c r="O117" s="5"/>
      <c r="P117" s="5"/>
      <c r="Q117" s="5"/>
      <c r="R117" s="5"/>
      <c r="S117" s="5"/>
      <c r="T117" s="5"/>
      <c r="U117" s="5"/>
    </row>
    <row r="118" spans="5:21" s="9" customFormat="1">
      <c r="E118" s="5"/>
      <c r="F118" s="5"/>
      <c r="G118" s="5"/>
      <c r="H118" s="5"/>
      <c r="I118" s="5"/>
      <c r="J118" s="5"/>
      <c r="K118" s="5"/>
      <c r="L118" s="5"/>
      <c r="M118" s="5"/>
      <c r="N118" s="5"/>
      <c r="O118" s="5"/>
      <c r="P118" s="5"/>
      <c r="Q118" s="5"/>
      <c r="R118" s="5"/>
      <c r="S118" s="5"/>
      <c r="T118" s="5"/>
      <c r="U118" s="5"/>
    </row>
    <row r="119" spans="5:21" s="9" customFormat="1">
      <c r="E119" s="5"/>
      <c r="F119" s="5"/>
      <c r="G119" s="5"/>
      <c r="H119" s="5"/>
      <c r="I119" s="5"/>
      <c r="J119" s="5"/>
      <c r="K119" s="5"/>
      <c r="L119" s="5"/>
      <c r="M119" s="5"/>
      <c r="N119" s="5"/>
      <c r="O119" s="5"/>
      <c r="P119" s="5"/>
      <c r="Q119" s="5"/>
      <c r="R119" s="5"/>
      <c r="S119" s="5"/>
      <c r="T119" s="5"/>
      <c r="U119" s="5"/>
    </row>
    <row r="120" spans="5:21" s="9" customFormat="1">
      <c r="E120" s="5"/>
      <c r="F120" s="5"/>
      <c r="G120" s="5"/>
      <c r="H120" s="5"/>
      <c r="I120" s="5"/>
      <c r="J120" s="5"/>
      <c r="K120" s="5"/>
      <c r="L120" s="5"/>
      <c r="M120" s="5"/>
      <c r="N120" s="5"/>
      <c r="O120" s="5"/>
      <c r="P120" s="5"/>
      <c r="Q120" s="5"/>
      <c r="R120" s="5"/>
      <c r="S120" s="5"/>
      <c r="T120" s="5"/>
      <c r="U120" s="5"/>
    </row>
    <row r="121" spans="5:21" s="9" customFormat="1">
      <c r="E121" s="5"/>
      <c r="F121" s="5"/>
      <c r="G121" s="5"/>
      <c r="H121" s="5"/>
      <c r="I121" s="5"/>
      <c r="J121" s="5"/>
      <c r="K121" s="5"/>
      <c r="L121" s="5"/>
      <c r="M121" s="5"/>
      <c r="N121" s="5"/>
      <c r="O121" s="5"/>
      <c r="P121" s="5"/>
      <c r="Q121" s="5"/>
      <c r="R121" s="5"/>
      <c r="S121" s="5"/>
      <c r="T121" s="5"/>
      <c r="U121" s="5"/>
    </row>
    <row r="122" spans="5:21" s="9" customFormat="1">
      <c r="E122" s="5"/>
      <c r="F122" s="5"/>
      <c r="G122" s="5"/>
      <c r="H122" s="5"/>
      <c r="I122" s="5"/>
      <c r="J122" s="5"/>
      <c r="K122" s="5"/>
      <c r="L122" s="5"/>
      <c r="M122" s="5"/>
      <c r="N122" s="5"/>
      <c r="O122" s="5"/>
      <c r="P122" s="5"/>
      <c r="Q122" s="5"/>
      <c r="R122" s="5"/>
      <c r="S122" s="5"/>
      <c r="T122" s="5"/>
      <c r="U122" s="5"/>
    </row>
    <row r="123" spans="5:21" s="9" customFormat="1">
      <c r="E123" s="5"/>
      <c r="F123" s="5"/>
      <c r="G123" s="5"/>
      <c r="H123" s="5"/>
      <c r="I123" s="5"/>
      <c r="J123" s="5"/>
      <c r="K123" s="5"/>
      <c r="L123" s="5"/>
      <c r="M123" s="5"/>
      <c r="N123" s="5"/>
      <c r="O123" s="5"/>
      <c r="P123" s="5"/>
      <c r="Q123" s="5"/>
      <c r="R123" s="5"/>
      <c r="S123" s="5"/>
      <c r="T123" s="5"/>
      <c r="U123" s="5"/>
    </row>
    <row r="124" spans="5:21" s="9" customFormat="1">
      <c r="E124" s="5"/>
      <c r="F124" s="5"/>
      <c r="G124" s="5"/>
      <c r="H124" s="5"/>
      <c r="I124" s="5"/>
      <c r="J124" s="5"/>
      <c r="K124" s="5"/>
      <c r="L124" s="5"/>
      <c r="M124" s="5"/>
      <c r="N124" s="5"/>
      <c r="O124" s="5"/>
      <c r="P124" s="5"/>
      <c r="Q124" s="5"/>
      <c r="R124" s="5"/>
      <c r="S124" s="5"/>
      <c r="T124" s="5"/>
      <c r="U124" s="5"/>
    </row>
    <row r="125" spans="5:21" s="9" customFormat="1">
      <c r="E125" s="5"/>
      <c r="F125" s="5"/>
      <c r="G125" s="5"/>
      <c r="H125" s="5"/>
      <c r="I125" s="5"/>
      <c r="J125" s="5"/>
      <c r="K125" s="5"/>
      <c r="L125" s="5"/>
      <c r="M125" s="5"/>
      <c r="N125" s="5"/>
      <c r="O125" s="5"/>
      <c r="P125" s="5"/>
      <c r="Q125" s="5"/>
      <c r="R125" s="5"/>
      <c r="S125" s="5"/>
      <c r="T125" s="5"/>
      <c r="U125" s="5"/>
    </row>
    <row r="126" spans="5:21" s="9" customFormat="1">
      <c r="E126" s="5"/>
      <c r="F126" s="5"/>
      <c r="G126" s="5"/>
      <c r="H126" s="5"/>
      <c r="I126" s="5"/>
      <c r="J126" s="5"/>
      <c r="K126" s="5"/>
      <c r="L126" s="5"/>
      <c r="M126" s="5"/>
      <c r="N126" s="5"/>
      <c r="O126" s="5"/>
      <c r="P126" s="5"/>
      <c r="Q126" s="5"/>
      <c r="R126" s="5"/>
      <c r="S126" s="5"/>
      <c r="T126" s="5"/>
      <c r="U126" s="5"/>
    </row>
    <row r="127" spans="5:21" s="9" customFormat="1">
      <c r="E127" s="5"/>
      <c r="F127" s="5"/>
      <c r="G127" s="5"/>
      <c r="H127" s="5"/>
      <c r="I127" s="5"/>
      <c r="J127" s="5"/>
      <c r="K127" s="5"/>
      <c r="L127" s="5"/>
      <c r="M127" s="5"/>
      <c r="N127" s="5"/>
      <c r="O127" s="5"/>
      <c r="P127" s="5"/>
      <c r="Q127" s="5"/>
      <c r="R127" s="5"/>
      <c r="S127" s="5"/>
      <c r="T127" s="5"/>
      <c r="U127" s="5"/>
    </row>
    <row r="128" spans="5:21" s="9" customFormat="1">
      <c r="E128" s="5"/>
      <c r="F128" s="5"/>
      <c r="G128" s="5"/>
      <c r="H128" s="5"/>
      <c r="I128" s="5"/>
      <c r="J128" s="5"/>
      <c r="K128" s="5"/>
      <c r="L128" s="5"/>
      <c r="M128" s="5"/>
      <c r="N128" s="5"/>
      <c r="O128" s="5"/>
      <c r="P128" s="5"/>
      <c r="Q128" s="5"/>
      <c r="R128" s="5"/>
      <c r="S128" s="5"/>
      <c r="T128" s="5"/>
      <c r="U128" s="5"/>
    </row>
    <row r="129" spans="5:21" s="9" customFormat="1">
      <c r="E129" s="5"/>
      <c r="F129" s="5"/>
      <c r="G129" s="5"/>
      <c r="H129" s="5"/>
      <c r="I129" s="5"/>
      <c r="J129" s="5"/>
      <c r="K129" s="5"/>
      <c r="L129" s="5"/>
      <c r="M129" s="5"/>
      <c r="N129" s="5"/>
      <c r="O129" s="5"/>
      <c r="P129" s="5"/>
      <c r="Q129" s="5"/>
      <c r="R129" s="5"/>
      <c r="S129" s="5"/>
      <c r="T129" s="5"/>
      <c r="U129" s="5"/>
    </row>
    <row r="130" spans="5:21" s="9" customFormat="1">
      <c r="E130" s="5"/>
      <c r="F130" s="5"/>
      <c r="G130" s="5"/>
      <c r="H130" s="5"/>
      <c r="I130" s="5"/>
      <c r="J130" s="5"/>
      <c r="K130" s="5"/>
      <c r="L130" s="5"/>
      <c r="M130" s="5"/>
      <c r="N130" s="5"/>
      <c r="O130" s="5"/>
      <c r="P130" s="5"/>
      <c r="Q130" s="5"/>
      <c r="R130" s="5"/>
      <c r="S130" s="5"/>
      <c r="T130" s="5"/>
      <c r="U130" s="5"/>
    </row>
    <row r="131" spans="5:21" s="9" customFormat="1">
      <c r="E131" s="5"/>
      <c r="F131" s="5"/>
      <c r="G131" s="5"/>
      <c r="H131" s="5"/>
      <c r="I131" s="5"/>
      <c r="J131" s="5"/>
      <c r="K131" s="5"/>
      <c r="L131" s="5"/>
      <c r="M131" s="5"/>
      <c r="N131" s="5"/>
      <c r="O131" s="5"/>
      <c r="P131" s="5"/>
      <c r="Q131" s="5"/>
      <c r="R131" s="5"/>
      <c r="S131" s="5"/>
      <c r="T131" s="5"/>
      <c r="U131" s="5"/>
    </row>
    <row r="132" spans="5:21" s="9" customFormat="1">
      <c r="E132" s="5"/>
      <c r="F132" s="5"/>
      <c r="G132" s="5"/>
      <c r="H132" s="5"/>
      <c r="I132" s="5"/>
      <c r="J132" s="5"/>
      <c r="K132" s="5"/>
      <c r="L132" s="5"/>
      <c r="M132" s="5"/>
      <c r="N132" s="5"/>
      <c r="O132" s="5"/>
      <c r="P132" s="5"/>
      <c r="Q132" s="5"/>
      <c r="R132" s="5"/>
      <c r="S132" s="5"/>
      <c r="T132" s="5"/>
      <c r="U132" s="5"/>
    </row>
    <row r="133" spans="5:21" s="9" customFormat="1">
      <c r="E133" s="5"/>
      <c r="F133" s="5"/>
      <c r="G133" s="5"/>
      <c r="H133" s="5"/>
      <c r="I133" s="5"/>
      <c r="J133" s="5"/>
      <c r="K133" s="5"/>
      <c r="L133" s="5"/>
      <c r="M133" s="5"/>
      <c r="N133" s="5"/>
      <c r="O133" s="5"/>
      <c r="P133" s="5"/>
      <c r="Q133" s="5"/>
      <c r="R133" s="5"/>
      <c r="S133" s="5"/>
      <c r="T133" s="5"/>
      <c r="U133" s="5"/>
    </row>
    <row r="134" spans="5:21" s="9" customFormat="1">
      <c r="E134" s="5"/>
      <c r="F134" s="5"/>
      <c r="G134" s="5"/>
      <c r="H134" s="5"/>
      <c r="I134" s="5"/>
      <c r="J134" s="5"/>
      <c r="K134" s="5"/>
      <c r="L134" s="5"/>
      <c r="M134" s="5"/>
      <c r="N134" s="5"/>
      <c r="O134" s="5"/>
      <c r="P134" s="5"/>
      <c r="Q134" s="5"/>
      <c r="R134" s="5"/>
      <c r="S134" s="5"/>
      <c r="T134" s="5"/>
      <c r="U134" s="5"/>
    </row>
    <row r="135" spans="5:21" s="9" customFormat="1">
      <c r="E135" s="5"/>
      <c r="F135" s="5"/>
      <c r="G135" s="5"/>
      <c r="H135" s="5"/>
      <c r="I135" s="5"/>
      <c r="J135" s="5"/>
      <c r="K135" s="5"/>
      <c r="L135" s="5"/>
      <c r="M135" s="5"/>
      <c r="N135" s="5"/>
      <c r="O135" s="5"/>
      <c r="P135" s="5"/>
      <c r="Q135" s="5"/>
      <c r="R135" s="5"/>
      <c r="S135" s="5"/>
      <c r="T135" s="5"/>
      <c r="U135" s="5"/>
    </row>
    <row r="136" spans="5:21" s="9" customFormat="1">
      <c r="E136" s="5"/>
      <c r="F136" s="5"/>
      <c r="G136" s="5"/>
      <c r="H136" s="5"/>
      <c r="I136" s="5"/>
      <c r="J136" s="5"/>
      <c r="K136" s="5"/>
      <c r="L136" s="5"/>
      <c r="M136" s="5"/>
      <c r="N136" s="5"/>
      <c r="O136" s="5"/>
      <c r="P136" s="5"/>
      <c r="Q136" s="5"/>
      <c r="R136" s="5"/>
      <c r="S136" s="5"/>
      <c r="T136" s="5"/>
      <c r="U136" s="5"/>
    </row>
    <row r="137" spans="5:21" s="9" customFormat="1">
      <c r="E137" s="5"/>
      <c r="F137" s="5"/>
      <c r="G137" s="5"/>
      <c r="H137" s="5"/>
      <c r="I137" s="5"/>
      <c r="J137" s="5"/>
      <c r="K137" s="5"/>
      <c r="L137" s="5"/>
      <c r="M137" s="5"/>
      <c r="N137" s="5"/>
      <c r="O137" s="5"/>
      <c r="P137" s="5"/>
      <c r="Q137" s="5"/>
      <c r="R137" s="5"/>
      <c r="S137" s="5"/>
      <c r="T137" s="5"/>
      <c r="U137" s="5"/>
    </row>
    <row r="138" spans="5:21" s="9" customFormat="1">
      <c r="E138" s="5"/>
      <c r="F138" s="5"/>
      <c r="G138" s="5"/>
      <c r="H138" s="5"/>
      <c r="I138" s="5"/>
      <c r="J138" s="5"/>
      <c r="K138" s="5"/>
      <c r="L138" s="5"/>
      <c r="M138" s="5"/>
      <c r="N138" s="5"/>
      <c r="O138" s="5"/>
      <c r="P138" s="5"/>
      <c r="Q138" s="5"/>
      <c r="R138" s="5"/>
      <c r="S138" s="5"/>
      <c r="T138" s="5"/>
      <c r="U138" s="5"/>
    </row>
    <row r="139" spans="5:21" s="9" customFormat="1">
      <c r="E139" s="5"/>
      <c r="F139" s="5"/>
      <c r="G139" s="5"/>
      <c r="H139" s="5"/>
      <c r="I139" s="5"/>
      <c r="J139" s="5"/>
      <c r="K139" s="5"/>
      <c r="L139" s="5"/>
      <c r="M139" s="5"/>
      <c r="N139" s="5"/>
      <c r="O139" s="5"/>
      <c r="P139" s="5"/>
      <c r="Q139" s="5"/>
      <c r="R139" s="5"/>
      <c r="S139" s="5"/>
      <c r="T139" s="5"/>
      <c r="U139" s="5"/>
    </row>
    <row r="140" spans="5:21" s="9" customFormat="1">
      <c r="E140" s="5"/>
      <c r="F140" s="5"/>
      <c r="G140" s="5"/>
      <c r="H140" s="5"/>
      <c r="I140" s="5"/>
      <c r="J140" s="5"/>
      <c r="K140" s="5"/>
      <c r="L140" s="5"/>
      <c r="M140" s="5"/>
      <c r="N140" s="5"/>
      <c r="O140" s="5"/>
      <c r="P140" s="5"/>
      <c r="Q140" s="5"/>
      <c r="R140" s="5"/>
      <c r="S140" s="5"/>
      <c r="T140" s="5"/>
      <c r="U140" s="5"/>
    </row>
    <row r="141" spans="5:21" s="9" customFormat="1">
      <c r="E141" s="5"/>
      <c r="F141" s="5"/>
      <c r="G141" s="5"/>
      <c r="H141" s="5"/>
      <c r="I141" s="5"/>
      <c r="J141" s="5"/>
      <c r="K141" s="5"/>
      <c r="L141" s="5"/>
      <c r="M141" s="5"/>
      <c r="N141" s="5"/>
      <c r="O141" s="5"/>
      <c r="P141" s="5"/>
      <c r="Q141" s="5"/>
      <c r="R141" s="5"/>
      <c r="S141" s="5"/>
      <c r="T141" s="5"/>
      <c r="U141" s="5"/>
    </row>
    <row r="142" spans="5:21" s="9" customFormat="1">
      <c r="E142" s="5"/>
      <c r="F142" s="5"/>
      <c r="G142" s="5"/>
      <c r="H142" s="5"/>
      <c r="I142" s="5"/>
      <c r="J142" s="5"/>
      <c r="K142" s="5"/>
      <c r="L142" s="5"/>
      <c r="M142" s="5"/>
      <c r="N142" s="5"/>
      <c r="O142" s="5"/>
      <c r="P142" s="5"/>
      <c r="Q142" s="5"/>
      <c r="R142" s="5"/>
      <c r="S142" s="5"/>
      <c r="T142" s="5"/>
      <c r="U142" s="5"/>
    </row>
    <row r="143" spans="5:21" s="9" customFormat="1">
      <c r="E143" s="5"/>
      <c r="F143" s="5"/>
      <c r="G143" s="5"/>
      <c r="H143" s="5"/>
      <c r="I143" s="5"/>
      <c r="J143" s="5"/>
      <c r="K143" s="5"/>
      <c r="L143" s="5"/>
      <c r="M143" s="5"/>
      <c r="N143" s="5"/>
      <c r="O143" s="5"/>
      <c r="P143" s="5"/>
      <c r="Q143" s="5"/>
      <c r="R143" s="5"/>
      <c r="S143" s="5"/>
      <c r="T143" s="5"/>
      <c r="U143" s="5"/>
    </row>
    <row r="144" spans="5:21" s="9" customFormat="1">
      <c r="E144" s="5"/>
      <c r="F144" s="5"/>
      <c r="G144" s="5"/>
      <c r="H144" s="5"/>
      <c r="I144" s="5"/>
      <c r="J144" s="5"/>
      <c r="K144" s="5"/>
      <c r="L144" s="5"/>
      <c r="M144" s="5"/>
      <c r="N144" s="5"/>
      <c r="O144" s="5"/>
      <c r="P144" s="5"/>
      <c r="Q144" s="5"/>
      <c r="R144" s="5"/>
      <c r="S144" s="5"/>
      <c r="T144" s="5"/>
      <c r="U144" s="5"/>
    </row>
    <row r="145" spans="5:21" s="9" customFormat="1">
      <c r="E145" s="5"/>
      <c r="F145" s="5"/>
      <c r="G145" s="5"/>
      <c r="H145" s="5"/>
      <c r="I145" s="5"/>
      <c r="J145" s="5"/>
      <c r="K145" s="5"/>
      <c r="L145" s="5"/>
      <c r="M145" s="5"/>
      <c r="N145" s="5"/>
      <c r="O145" s="5"/>
      <c r="P145" s="5"/>
      <c r="Q145" s="5"/>
      <c r="R145" s="5"/>
      <c r="S145" s="5"/>
      <c r="T145" s="5"/>
      <c r="U145" s="5"/>
    </row>
    <row r="146" spans="5:21" s="9" customFormat="1">
      <c r="E146" s="5"/>
      <c r="F146" s="5"/>
      <c r="G146" s="5"/>
      <c r="H146" s="5"/>
      <c r="I146" s="5"/>
      <c r="J146" s="5"/>
      <c r="K146" s="5"/>
      <c r="L146" s="5"/>
      <c r="M146" s="5"/>
      <c r="N146" s="5"/>
      <c r="O146" s="5"/>
      <c r="P146" s="5"/>
      <c r="Q146" s="5"/>
      <c r="R146" s="5"/>
      <c r="S146" s="5"/>
      <c r="T146" s="5"/>
      <c r="U146" s="5"/>
    </row>
    <row r="147" spans="5:21" s="9" customFormat="1">
      <c r="E147" s="5"/>
      <c r="F147" s="5"/>
      <c r="G147" s="5"/>
      <c r="H147" s="5"/>
      <c r="I147" s="5"/>
      <c r="J147" s="5"/>
      <c r="K147" s="5"/>
      <c r="L147" s="5"/>
      <c r="M147" s="5"/>
      <c r="N147" s="5"/>
      <c r="O147" s="5"/>
      <c r="P147" s="5"/>
      <c r="Q147" s="5"/>
      <c r="R147" s="5"/>
      <c r="S147" s="5"/>
      <c r="T147" s="5"/>
      <c r="U147" s="5"/>
    </row>
    <row r="148" spans="5:21" s="9" customFormat="1">
      <c r="E148" s="5"/>
      <c r="F148" s="5"/>
      <c r="G148" s="5"/>
      <c r="H148" s="5"/>
      <c r="I148" s="5"/>
      <c r="J148" s="5"/>
      <c r="K148" s="5"/>
      <c r="L148" s="5"/>
      <c r="M148" s="5"/>
      <c r="N148" s="5"/>
      <c r="O148" s="5"/>
      <c r="P148" s="5"/>
      <c r="Q148" s="5"/>
      <c r="R148" s="5"/>
      <c r="S148" s="5"/>
      <c r="T148" s="5"/>
      <c r="U148" s="5"/>
    </row>
    <row r="149" spans="5:21" s="9" customFormat="1">
      <c r="E149" s="5"/>
      <c r="F149" s="5"/>
      <c r="G149" s="5"/>
      <c r="H149" s="5"/>
      <c r="I149" s="5"/>
      <c r="J149" s="5"/>
      <c r="K149" s="5"/>
      <c r="L149" s="5"/>
      <c r="M149" s="5"/>
      <c r="N149" s="5"/>
      <c r="O149" s="5"/>
      <c r="P149" s="5"/>
      <c r="Q149" s="5"/>
      <c r="R149" s="5"/>
      <c r="S149" s="5"/>
      <c r="T149" s="5"/>
      <c r="U149" s="5"/>
    </row>
    <row r="150" spans="5:21" s="9" customFormat="1">
      <c r="E150" s="5"/>
      <c r="F150" s="5"/>
      <c r="G150" s="5"/>
      <c r="H150" s="5"/>
      <c r="I150" s="5"/>
      <c r="J150" s="5"/>
      <c r="K150" s="5"/>
      <c r="L150" s="5"/>
      <c r="M150" s="5"/>
      <c r="N150" s="5"/>
      <c r="O150" s="5"/>
      <c r="P150" s="5"/>
      <c r="Q150" s="5"/>
      <c r="R150" s="5"/>
      <c r="S150" s="5"/>
      <c r="T150" s="5"/>
      <c r="U150" s="5"/>
    </row>
    <row r="151" spans="5:21" s="9" customFormat="1">
      <c r="E151" s="5"/>
      <c r="F151" s="5"/>
      <c r="G151" s="5"/>
      <c r="H151" s="5"/>
      <c r="I151" s="5"/>
      <c r="J151" s="5"/>
      <c r="K151" s="5"/>
      <c r="L151" s="5"/>
      <c r="M151" s="5"/>
      <c r="N151" s="5"/>
      <c r="O151" s="5"/>
      <c r="P151" s="5"/>
      <c r="Q151" s="5"/>
      <c r="R151" s="5"/>
      <c r="S151" s="5"/>
      <c r="T151" s="5"/>
      <c r="U151" s="5"/>
    </row>
    <row r="152" spans="5:21" s="9" customFormat="1">
      <c r="E152" s="5"/>
      <c r="F152" s="5"/>
      <c r="G152" s="5"/>
      <c r="H152" s="5"/>
      <c r="I152" s="5"/>
      <c r="J152" s="5"/>
      <c r="K152" s="5"/>
      <c r="L152" s="5"/>
      <c r="M152" s="5"/>
      <c r="N152" s="5"/>
      <c r="O152" s="5"/>
      <c r="P152" s="5"/>
      <c r="Q152" s="5"/>
      <c r="R152" s="5"/>
      <c r="S152" s="5"/>
      <c r="T152" s="5"/>
      <c r="U152" s="5"/>
    </row>
    <row r="153" spans="5:21" s="9" customFormat="1">
      <c r="E153" s="5"/>
      <c r="F153" s="5"/>
      <c r="G153" s="5"/>
      <c r="H153" s="5"/>
      <c r="I153" s="5"/>
      <c r="J153" s="5"/>
      <c r="K153" s="5"/>
      <c r="L153" s="5"/>
      <c r="M153" s="5"/>
      <c r="N153" s="5"/>
      <c r="O153" s="5"/>
      <c r="P153" s="5"/>
      <c r="Q153" s="5"/>
      <c r="R153" s="5"/>
      <c r="S153" s="5"/>
      <c r="T153" s="5"/>
      <c r="U153" s="5"/>
    </row>
    <row r="154" spans="5:21" s="9" customFormat="1">
      <c r="E154" s="5"/>
      <c r="F154" s="5"/>
      <c r="G154" s="5"/>
      <c r="H154" s="5"/>
      <c r="I154" s="5"/>
      <c r="J154" s="5"/>
      <c r="K154" s="5"/>
      <c r="L154" s="5"/>
      <c r="M154" s="5"/>
      <c r="N154" s="5"/>
      <c r="O154" s="5"/>
      <c r="P154" s="5"/>
      <c r="Q154" s="5"/>
      <c r="R154" s="5"/>
      <c r="S154" s="5"/>
      <c r="T154" s="5"/>
      <c r="U154" s="5"/>
    </row>
    <row r="155" spans="5:21" s="9" customFormat="1">
      <c r="E155" s="5"/>
      <c r="F155" s="5"/>
      <c r="G155" s="5"/>
      <c r="H155" s="5"/>
      <c r="I155" s="5"/>
      <c r="J155" s="5"/>
      <c r="K155" s="5"/>
      <c r="L155" s="5"/>
      <c r="M155" s="5"/>
      <c r="N155" s="5"/>
      <c r="O155" s="5"/>
      <c r="P155" s="5"/>
      <c r="Q155" s="5"/>
      <c r="R155" s="5"/>
      <c r="S155" s="5"/>
      <c r="T155" s="5"/>
      <c r="U155" s="5"/>
    </row>
    <row r="156" spans="5:21" s="9" customFormat="1">
      <c r="E156" s="5"/>
      <c r="F156" s="5"/>
      <c r="G156" s="5"/>
      <c r="H156" s="5"/>
      <c r="I156" s="5"/>
      <c r="J156" s="5"/>
      <c r="K156" s="5"/>
      <c r="L156" s="5"/>
      <c r="M156" s="5"/>
      <c r="N156" s="5"/>
      <c r="O156" s="5"/>
      <c r="P156" s="5"/>
      <c r="Q156" s="5"/>
      <c r="R156" s="5"/>
      <c r="S156" s="5"/>
      <c r="T156" s="5"/>
      <c r="U156" s="5"/>
    </row>
    <row r="157" spans="5:21" s="9" customFormat="1">
      <c r="E157" s="5"/>
      <c r="F157" s="5"/>
      <c r="G157" s="5"/>
      <c r="H157" s="5"/>
      <c r="I157" s="5"/>
      <c r="J157" s="5"/>
      <c r="K157" s="5"/>
      <c r="L157" s="5"/>
      <c r="M157" s="5"/>
      <c r="N157" s="5"/>
      <c r="O157" s="5"/>
      <c r="P157" s="5"/>
      <c r="Q157" s="5"/>
      <c r="R157" s="5"/>
      <c r="S157" s="5"/>
      <c r="T157" s="5"/>
      <c r="U157" s="5"/>
    </row>
    <row r="158" spans="5:21" s="9" customFormat="1">
      <c r="E158" s="5"/>
      <c r="F158" s="5"/>
      <c r="G158" s="5"/>
      <c r="H158" s="5"/>
      <c r="I158" s="5"/>
      <c r="J158" s="5"/>
      <c r="K158" s="5"/>
      <c r="L158" s="5"/>
      <c r="M158" s="5"/>
      <c r="N158" s="5"/>
      <c r="O158" s="5"/>
      <c r="P158" s="5"/>
      <c r="Q158" s="5"/>
      <c r="R158" s="5"/>
      <c r="S158" s="5"/>
      <c r="T158" s="5"/>
      <c r="U158" s="5"/>
    </row>
    <row r="159" spans="5:21" s="9" customFormat="1">
      <c r="E159" s="5"/>
      <c r="F159" s="5"/>
      <c r="G159" s="5"/>
      <c r="H159" s="5"/>
      <c r="I159" s="5"/>
      <c r="J159" s="5"/>
      <c r="K159" s="5"/>
      <c r="L159" s="5"/>
      <c r="M159" s="5"/>
      <c r="N159" s="5"/>
      <c r="O159" s="5"/>
      <c r="P159" s="5"/>
      <c r="Q159" s="5"/>
      <c r="R159" s="5"/>
      <c r="S159" s="5"/>
      <c r="T159" s="5"/>
      <c r="U159" s="5"/>
    </row>
    <row r="160" spans="5:21" s="9" customFormat="1">
      <c r="E160" s="5"/>
      <c r="F160" s="5"/>
      <c r="G160" s="5"/>
      <c r="H160" s="5"/>
      <c r="I160" s="5"/>
      <c r="J160" s="5"/>
      <c r="K160" s="5"/>
      <c r="L160" s="5"/>
      <c r="M160" s="5"/>
      <c r="N160" s="5"/>
      <c r="O160" s="5"/>
      <c r="P160" s="5"/>
      <c r="Q160" s="5"/>
      <c r="R160" s="5"/>
      <c r="S160" s="5"/>
      <c r="T160" s="5"/>
      <c r="U160" s="5"/>
    </row>
    <row r="161" spans="5:21" s="9" customFormat="1">
      <c r="E161" s="5"/>
      <c r="F161" s="5"/>
      <c r="G161" s="5"/>
      <c r="H161" s="5"/>
      <c r="I161" s="5"/>
      <c r="J161" s="5"/>
      <c r="K161" s="5"/>
      <c r="L161" s="5"/>
      <c r="M161" s="5"/>
      <c r="N161" s="5"/>
      <c r="O161" s="5"/>
      <c r="P161" s="5"/>
      <c r="Q161" s="5"/>
      <c r="R161" s="5"/>
      <c r="S161" s="5"/>
      <c r="T161" s="5"/>
      <c r="U161" s="5"/>
    </row>
    <row r="162" spans="5:21" s="9" customFormat="1">
      <c r="E162" s="5"/>
      <c r="F162" s="5"/>
      <c r="G162" s="5"/>
      <c r="H162" s="5"/>
      <c r="I162" s="5"/>
      <c r="J162" s="5"/>
      <c r="K162" s="5"/>
      <c r="L162" s="5"/>
      <c r="M162" s="5"/>
      <c r="N162" s="5"/>
      <c r="O162" s="5"/>
      <c r="P162" s="5"/>
      <c r="Q162" s="5"/>
      <c r="R162" s="5"/>
      <c r="S162" s="5"/>
      <c r="T162" s="5"/>
      <c r="U162" s="5"/>
    </row>
    <row r="163" spans="5:21" s="9" customFormat="1">
      <c r="E163" s="5"/>
      <c r="F163" s="5"/>
      <c r="G163" s="5"/>
      <c r="H163" s="5"/>
      <c r="I163" s="5"/>
      <c r="J163" s="5"/>
      <c r="K163" s="5"/>
      <c r="L163" s="5"/>
      <c r="M163" s="5"/>
      <c r="N163" s="5"/>
      <c r="O163" s="5"/>
      <c r="P163" s="5"/>
      <c r="Q163" s="5"/>
      <c r="R163" s="5"/>
      <c r="S163" s="5"/>
      <c r="T163" s="5"/>
      <c r="U163" s="5"/>
    </row>
    <row r="164" spans="5:21" s="9" customFormat="1">
      <c r="E164" s="5"/>
      <c r="F164" s="5"/>
      <c r="G164" s="5"/>
      <c r="H164" s="5"/>
      <c r="I164" s="5"/>
      <c r="J164" s="5"/>
      <c r="K164" s="5"/>
      <c r="L164" s="5"/>
      <c r="M164" s="5"/>
      <c r="N164" s="5"/>
      <c r="O164" s="5"/>
      <c r="P164" s="5"/>
      <c r="Q164" s="5"/>
      <c r="R164" s="5"/>
      <c r="S164" s="5"/>
      <c r="T164" s="5"/>
      <c r="U164" s="5"/>
    </row>
    <row r="165" spans="5:21" s="9" customFormat="1">
      <c r="E165" s="5"/>
      <c r="F165" s="5"/>
      <c r="G165" s="5"/>
      <c r="H165" s="5"/>
      <c r="I165" s="5"/>
      <c r="J165" s="5"/>
      <c r="K165" s="5"/>
      <c r="L165" s="5"/>
      <c r="M165" s="5"/>
      <c r="N165" s="5"/>
      <c r="O165" s="5"/>
      <c r="P165" s="5"/>
      <c r="Q165" s="5"/>
      <c r="R165" s="5"/>
      <c r="S165" s="5"/>
      <c r="T165" s="5"/>
      <c r="U165" s="5"/>
    </row>
    <row r="166" spans="5:21" s="9" customFormat="1">
      <c r="E166" s="5"/>
      <c r="F166" s="5"/>
      <c r="G166" s="5"/>
      <c r="H166" s="5"/>
      <c r="I166" s="5"/>
      <c r="J166" s="5"/>
      <c r="K166" s="5"/>
      <c r="L166" s="5"/>
      <c r="M166" s="5"/>
      <c r="N166" s="5"/>
      <c r="O166" s="5"/>
      <c r="P166" s="5"/>
      <c r="Q166" s="5"/>
      <c r="R166" s="5"/>
      <c r="S166" s="5"/>
      <c r="T166" s="5"/>
      <c r="U166" s="5"/>
    </row>
    <row r="167" spans="5:21" s="9" customFormat="1">
      <c r="E167" s="5"/>
      <c r="F167" s="5"/>
      <c r="G167" s="5"/>
      <c r="H167" s="5"/>
      <c r="I167" s="5"/>
      <c r="J167" s="5"/>
      <c r="K167" s="5"/>
      <c r="L167" s="5"/>
      <c r="M167" s="5"/>
      <c r="N167" s="5"/>
      <c r="O167" s="5"/>
      <c r="P167" s="5"/>
      <c r="Q167" s="5"/>
      <c r="R167" s="5"/>
      <c r="S167" s="5"/>
      <c r="T167" s="5"/>
      <c r="U167" s="5"/>
    </row>
    <row r="168" spans="5:21" s="9" customFormat="1">
      <c r="E168" s="5"/>
      <c r="F168" s="5"/>
      <c r="G168" s="5"/>
      <c r="H168" s="5"/>
      <c r="I168" s="5"/>
      <c r="J168" s="5"/>
      <c r="K168" s="5"/>
      <c r="L168" s="5"/>
      <c r="M168" s="5"/>
      <c r="N168" s="5"/>
      <c r="O168" s="5"/>
      <c r="P168" s="5"/>
      <c r="Q168" s="5"/>
      <c r="R168" s="5"/>
      <c r="S168" s="5"/>
      <c r="T168" s="5"/>
      <c r="U168" s="5"/>
    </row>
    <row r="169" spans="5:21" s="9" customFormat="1">
      <c r="E169" s="5"/>
      <c r="F169" s="5"/>
      <c r="G169" s="5"/>
      <c r="H169" s="5"/>
      <c r="I169" s="5"/>
      <c r="J169" s="5"/>
      <c r="K169" s="5"/>
      <c r="L169" s="5"/>
      <c r="M169" s="5"/>
      <c r="N169" s="5"/>
      <c r="O169" s="5"/>
      <c r="P169" s="5"/>
      <c r="Q169" s="5"/>
      <c r="R169" s="5"/>
      <c r="S169" s="5"/>
      <c r="T169" s="5"/>
      <c r="U169" s="5"/>
    </row>
    <row r="170" spans="5:21" s="9" customFormat="1">
      <c r="E170" s="5"/>
      <c r="F170" s="5"/>
      <c r="G170" s="5"/>
      <c r="H170" s="5"/>
      <c r="I170" s="5"/>
      <c r="J170" s="5"/>
      <c r="K170" s="5"/>
      <c r="L170" s="5"/>
      <c r="M170" s="5"/>
      <c r="N170" s="5"/>
      <c r="O170" s="5"/>
      <c r="P170" s="5"/>
      <c r="Q170" s="5"/>
      <c r="R170" s="5"/>
      <c r="S170" s="5"/>
      <c r="T170" s="5"/>
      <c r="U170" s="5"/>
    </row>
    <row r="171" spans="5:21" s="9" customFormat="1">
      <c r="E171" s="5"/>
      <c r="F171" s="5"/>
      <c r="G171" s="5"/>
      <c r="H171" s="5"/>
      <c r="I171" s="5"/>
      <c r="J171" s="5"/>
      <c r="K171" s="5"/>
      <c r="L171" s="5"/>
      <c r="M171" s="5"/>
      <c r="N171" s="5"/>
      <c r="O171" s="5"/>
      <c r="P171" s="5"/>
      <c r="Q171" s="5"/>
      <c r="R171" s="5"/>
      <c r="S171" s="5"/>
      <c r="T171" s="5"/>
      <c r="U171" s="5"/>
    </row>
    <row r="172" spans="5:21" s="9" customFormat="1">
      <c r="E172" s="5"/>
      <c r="F172" s="5"/>
      <c r="G172" s="5"/>
      <c r="H172" s="5"/>
      <c r="I172" s="5"/>
      <c r="J172" s="5"/>
      <c r="K172" s="5"/>
      <c r="L172" s="5"/>
      <c r="M172" s="5"/>
      <c r="N172" s="5"/>
      <c r="O172" s="5"/>
      <c r="P172" s="5"/>
      <c r="Q172" s="5"/>
      <c r="R172" s="5"/>
      <c r="S172" s="5"/>
      <c r="T172" s="5"/>
      <c r="U172" s="5"/>
    </row>
    <row r="173" spans="5:21" s="9" customFormat="1">
      <c r="E173" s="5"/>
      <c r="F173" s="5"/>
      <c r="G173" s="5"/>
      <c r="H173" s="5"/>
      <c r="I173" s="5"/>
      <c r="J173" s="5"/>
      <c r="K173" s="5"/>
      <c r="L173" s="5"/>
      <c r="M173" s="5"/>
      <c r="N173" s="5"/>
      <c r="O173" s="5"/>
      <c r="P173" s="5"/>
      <c r="Q173" s="5"/>
      <c r="R173" s="5"/>
      <c r="S173" s="5"/>
      <c r="T173" s="5"/>
      <c r="U173" s="5"/>
    </row>
    <row r="174" spans="5:21" s="9" customFormat="1">
      <c r="E174" s="5"/>
      <c r="F174" s="5"/>
      <c r="G174" s="5"/>
      <c r="H174" s="5"/>
      <c r="I174" s="5"/>
      <c r="J174" s="5"/>
      <c r="K174" s="5"/>
      <c r="L174" s="5"/>
      <c r="M174" s="5"/>
      <c r="N174" s="5"/>
      <c r="O174" s="5"/>
      <c r="P174" s="5"/>
      <c r="Q174" s="5"/>
      <c r="R174" s="5"/>
      <c r="S174" s="5"/>
      <c r="T174" s="5"/>
      <c r="U174" s="5"/>
    </row>
    <row r="175" spans="5:21" s="9" customFormat="1">
      <c r="E175" s="5"/>
      <c r="F175" s="5"/>
      <c r="G175" s="5"/>
      <c r="H175" s="5"/>
      <c r="I175" s="5"/>
      <c r="J175" s="5"/>
      <c r="K175" s="5"/>
      <c r="L175" s="5"/>
      <c r="M175" s="5"/>
      <c r="N175" s="5"/>
      <c r="O175" s="5"/>
      <c r="P175" s="5"/>
      <c r="Q175" s="5"/>
      <c r="R175" s="5"/>
      <c r="S175" s="5"/>
      <c r="T175" s="5"/>
      <c r="U175" s="5"/>
    </row>
    <row r="176" spans="5:21" s="9" customFormat="1">
      <c r="E176" s="5"/>
      <c r="F176" s="5"/>
      <c r="G176" s="5"/>
      <c r="H176" s="5"/>
      <c r="I176" s="5"/>
      <c r="J176" s="5"/>
      <c r="K176" s="5"/>
      <c r="L176" s="5"/>
      <c r="M176" s="5"/>
      <c r="N176" s="5"/>
      <c r="O176" s="5"/>
      <c r="P176" s="5"/>
      <c r="Q176" s="5"/>
      <c r="R176" s="5"/>
      <c r="S176" s="5"/>
      <c r="T176" s="5"/>
      <c r="U176" s="5"/>
    </row>
    <row r="177" spans="5:21" s="9" customFormat="1">
      <c r="E177" s="5"/>
      <c r="F177" s="5"/>
      <c r="G177" s="5"/>
      <c r="H177" s="5"/>
      <c r="I177" s="5"/>
      <c r="J177" s="5"/>
      <c r="K177" s="5"/>
      <c r="L177" s="5"/>
      <c r="M177" s="5"/>
      <c r="N177" s="5"/>
      <c r="O177" s="5"/>
      <c r="P177" s="5"/>
      <c r="Q177" s="5"/>
      <c r="R177" s="5"/>
      <c r="S177" s="5"/>
      <c r="T177" s="5"/>
      <c r="U177" s="5"/>
    </row>
    <row r="178" spans="5:21" s="9" customFormat="1">
      <c r="E178" s="5"/>
      <c r="F178" s="5"/>
      <c r="G178" s="5"/>
      <c r="H178" s="5"/>
      <c r="I178" s="5"/>
      <c r="J178" s="5"/>
      <c r="K178" s="5"/>
      <c r="L178" s="5"/>
      <c r="M178" s="5"/>
      <c r="N178" s="5"/>
      <c r="O178" s="5"/>
      <c r="P178" s="5"/>
      <c r="Q178" s="5"/>
      <c r="R178" s="5"/>
      <c r="S178" s="5"/>
      <c r="T178" s="5"/>
      <c r="U178" s="5"/>
    </row>
    <row r="179" spans="5:21" s="9" customFormat="1">
      <c r="E179" s="5"/>
      <c r="F179" s="5"/>
      <c r="G179" s="5"/>
      <c r="H179" s="5"/>
      <c r="I179" s="5"/>
      <c r="J179" s="5"/>
      <c r="K179" s="5"/>
      <c r="L179" s="5"/>
      <c r="M179" s="5"/>
      <c r="N179" s="5"/>
      <c r="O179" s="5"/>
      <c r="P179" s="5"/>
      <c r="Q179" s="5"/>
      <c r="R179" s="5"/>
      <c r="S179" s="5"/>
      <c r="T179" s="5"/>
      <c r="U179" s="5"/>
    </row>
    <row r="180" spans="5:21" s="9" customFormat="1">
      <c r="E180" s="5"/>
      <c r="F180" s="5"/>
      <c r="G180" s="5"/>
      <c r="H180" s="5"/>
      <c r="I180" s="5"/>
      <c r="J180" s="5"/>
      <c r="K180" s="5"/>
      <c r="L180" s="5"/>
      <c r="M180" s="5"/>
      <c r="N180" s="5"/>
      <c r="O180" s="5"/>
      <c r="P180" s="5"/>
      <c r="Q180" s="5"/>
      <c r="R180" s="5"/>
      <c r="S180" s="5"/>
      <c r="T180" s="5"/>
      <c r="U180" s="5"/>
    </row>
    <row r="181" spans="5:21" s="9" customFormat="1">
      <c r="E181" s="5"/>
      <c r="F181" s="5"/>
      <c r="G181" s="5"/>
      <c r="H181" s="5"/>
      <c r="I181" s="5"/>
      <c r="J181" s="5"/>
      <c r="K181" s="5"/>
      <c r="L181" s="5"/>
      <c r="M181" s="5"/>
      <c r="N181" s="5"/>
      <c r="O181" s="5"/>
      <c r="P181" s="5"/>
      <c r="Q181" s="5"/>
      <c r="R181" s="5"/>
      <c r="S181" s="5"/>
      <c r="T181" s="5"/>
      <c r="U181" s="5"/>
    </row>
    <row r="182" spans="5:21" s="9" customFormat="1">
      <c r="E182" s="5"/>
      <c r="F182" s="5"/>
      <c r="G182" s="5"/>
      <c r="H182" s="5"/>
      <c r="I182" s="5"/>
      <c r="J182" s="5"/>
      <c r="K182" s="5"/>
      <c r="L182" s="5"/>
      <c r="M182" s="5"/>
      <c r="N182" s="5"/>
      <c r="O182" s="5"/>
      <c r="P182" s="5"/>
      <c r="Q182" s="5"/>
      <c r="R182" s="5"/>
      <c r="S182" s="5"/>
      <c r="T182" s="5"/>
      <c r="U182" s="5"/>
    </row>
    <row r="183" spans="5:21" s="9" customFormat="1">
      <c r="E183" s="5"/>
      <c r="F183" s="5"/>
      <c r="G183" s="5"/>
      <c r="H183" s="5"/>
      <c r="I183" s="5"/>
      <c r="J183" s="5"/>
      <c r="K183" s="5"/>
      <c r="L183" s="5"/>
      <c r="M183" s="5"/>
      <c r="N183" s="5"/>
      <c r="O183" s="5"/>
      <c r="P183" s="5"/>
      <c r="Q183" s="5"/>
      <c r="R183" s="5"/>
      <c r="S183" s="5"/>
      <c r="T183" s="5"/>
      <c r="U183" s="5"/>
    </row>
    <row r="184" spans="5:21" s="9" customFormat="1">
      <c r="E184" s="5"/>
      <c r="F184" s="5"/>
      <c r="G184" s="5"/>
      <c r="H184" s="5"/>
      <c r="I184" s="5"/>
      <c r="J184" s="5"/>
      <c r="K184" s="5"/>
      <c r="L184" s="5"/>
      <c r="M184" s="5"/>
      <c r="N184" s="5"/>
      <c r="O184" s="5"/>
      <c r="P184" s="5"/>
      <c r="Q184" s="5"/>
      <c r="R184" s="5"/>
      <c r="S184" s="5"/>
      <c r="T184" s="5"/>
      <c r="U184" s="5"/>
    </row>
    <row r="185" spans="5:21" s="9" customFormat="1">
      <c r="E185" s="5"/>
      <c r="F185" s="5"/>
      <c r="G185" s="5"/>
      <c r="H185" s="5"/>
      <c r="I185" s="5"/>
      <c r="J185" s="5"/>
      <c r="K185" s="5"/>
      <c r="L185" s="5"/>
      <c r="M185" s="5"/>
      <c r="N185" s="5"/>
      <c r="O185" s="5"/>
      <c r="P185" s="5"/>
      <c r="Q185" s="5"/>
      <c r="R185" s="5"/>
      <c r="S185" s="5"/>
      <c r="T185" s="5"/>
      <c r="U185" s="5"/>
    </row>
    <row r="186" spans="5:21" s="9" customFormat="1">
      <c r="E186" s="5"/>
      <c r="F186" s="5"/>
      <c r="G186" s="5"/>
      <c r="H186" s="5"/>
      <c r="I186" s="5"/>
      <c r="J186" s="5"/>
      <c r="K186" s="5"/>
      <c r="L186" s="5"/>
      <c r="M186" s="5"/>
      <c r="N186" s="5"/>
      <c r="O186" s="5"/>
      <c r="P186" s="5"/>
      <c r="Q186" s="5"/>
      <c r="R186" s="5"/>
      <c r="S186" s="5"/>
      <c r="T186" s="5"/>
      <c r="U186" s="5"/>
    </row>
    <row r="187" spans="5:21" s="9" customFormat="1">
      <c r="E187" s="5"/>
      <c r="F187" s="5"/>
      <c r="G187" s="5"/>
      <c r="H187" s="5"/>
      <c r="I187" s="5"/>
      <c r="J187" s="5"/>
      <c r="K187" s="5"/>
      <c r="L187" s="5"/>
      <c r="M187" s="5"/>
      <c r="N187" s="5"/>
      <c r="O187" s="5"/>
      <c r="P187" s="5"/>
      <c r="Q187" s="5"/>
      <c r="R187" s="5"/>
      <c r="S187" s="5"/>
      <c r="T187" s="5"/>
      <c r="U187" s="5"/>
    </row>
    <row r="188" spans="5:21" s="9" customFormat="1">
      <c r="E188" s="5"/>
      <c r="F188" s="5"/>
      <c r="G188" s="5"/>
      <c r="H188" s="5"/>
      <c r="I188" s="5"/>
      <c r="J188" s="5"/>
      <c r="K188" s="5"/>
      <c r="L188" s="5"/>
      <c r="M188" s="5"/>
      <c r="N188" s="5"/>
      <c r="O188" s="5"/>
      <c r="P188" s="5"/>
      <c r="Q188" s="5"/>
      <c r="R188" s="5"/>
      <c r="S188" s="5"/>
      <c r="T188" s="5"/>
      <c r="U188" s="5"/>
    </row>
    <row r="189" spans="5:21" s="9" customFormat="1">
      <c r="E189" s="5"/>
      <c r="F189" s="5"/>
      <c r="G189" s="5"/>
      <c r="H189" s="5"/>
      <c r="I189" s="5"/>
      <c r="J189" s="5"/>
      <c r="K189" s="5"/>
      <c r="L189" s="5"/>
      <c r="M189" s="5"/>
      <c r="N189" s="5"/>
      <c r="O189" s="5"/>
      <c r="P189" s="5"/>
      <c r="Q189" s="5"/>
      <c r="R189" s="5"/>
      <c r="S189" s="5"/>
      <c r="T189" s="5"/>
      <c r="U189" s="5"/>
    </row>
    <row r="190" spans="5:21" s="9" customFormat="1">
      <c r="E190" s="5"/>
      <c r="F190" s="5"/>
      <c r="G190" s="5"/>
      <c r="H190" s="5"/>
      <c r="I190" s="5"/>
      <c r="J190" s="5"/>
      <c r="K190" s="5"/>
      <c r="L190" s="5"/>
      <c r="M190" s="5"/>
      <c r="N190" s="5"/>
      <c r="O190" s="5"/>
      <c r="P190" s="5"/>
      <c r="Q190" s="5"/>
      <c r="R190" s="5"/>
      <c r="S190" s="5"/>
      <c r="T190" s="5"/>
      <c r="U190" s="5"/>
    </row>
    <row r="191" spans="5:21" s="9" customFormat="1">
      <c r="E191" s="5"/>
      <c r="F191" s="5"/>
      <c r="G191" s="5"/>
      <c r="H191" s="5"/>
      <c r="I191" s="5"/>
      <c r="J191" s="5"/>
      <c r="K191" s="5"/>
      <c r="L191" s="5"/>
      <c r="M191" s="5"/>
      <c r="N191" s="5"/>
      <c r="O191" s="5"/>
      <c r="P191" s="5"/>
      <c r="Q191" s="5"/>
      <c r="R191" s="5"/>
      <c r="S191" s="5"/>
      <c r="T191" s="5"/>
      <c r="U191" s="5"/>
    </row>
    <row r="192" spans="5:21" s="9" customFormat="1">
      <c r="E192" s="5"/>
      <c r="F192" s="5"/>
      <c r="G192" s="5"/>
      <c r="H192" s="5"/>
      <c r="I192" s="5"/>
      <c r="J192" s="5"/>
      <c r="K192" s="5"/>
      <c r="L192" s="5"/>
      <c r="M192" s="5"/>
      <c r="N192" s="5"/>
      <c r="O192" s="5"/>
      <c r="P192" s="5"/>
      <c r="Q192" s="5"/>
      <c r="R192" s="5"/>
      <c r="S192" s="5"/>
      <c r="T192" s="5"/>
      <c r="U192" s="5"/>
    </row>
    <row r="193" spans="5:21" s="9" customFormat="1">
      <c r="E193" s="5"/>
      <c r="F193" s="5"/>
      <c r="G193" s="5"/>
      <c r="H193" s="5"/>
      <c r="I193" s="5"/>
      <c r="J193" s="5"/>
      <c r="K193" s="5"/>
      <c r="L193" s="5"/>
      <c r="M193" s="5"/>
      <c r="N193" s="5"/>
      <c r="O193" s="5"/>
      <c r="P193" s="5"/>
      <c r="Q193" s="5"/>
      <c r="R193" s="5"/>
      <c r="S193" s="5"/>
      <c r="T193" s="5"/>
      <c r="U193" s="5"/>
    </row>
    <row r="194" spans="5:21" s="9" customFormat="1">
      <c r="E194" s="5"/>
      <c r="F194" s="5"/>
      <c r="G194" s="5"/>
      <c r="H194" s="5"/>
      <c r="I194" s="5"/>
      <c r="J194" s="5"/>
      <c r="K194" s="5"/>
      <c r="L194" s="5"/>
      <c r="M194" s="5"/>
      <c r="N194" s="5"/>
      <c r="O194" s="5"/>
      <c r="P194" s="5"/>
      <c r="Q194" s="5"/>
      <c r="R194" s="5"/>
      <c r="S194" s="5"/>
      <c r="T194" s="5"/>
      <c r="U194" s="5"/>
    </row>
    <row r="195" spans="5:21" s="9" customFormat="1">
      <c r="E195" s="5"/>
      <c r="F195" s="5"/>
      <c r="G195" s="5"/>
      <c r="H195" s="5"/>
      <c r="I195" s="5"/>
      <c r="J195" s="5"/>
      <c r="K195" s="5"/>
      <c r="L195" s="5"/>
      <c r="M195" s="5"/>
      <c r="N195" s="5"/>
      <c r="O195" s="5"/>
      <c r="P195" s="5"/>
      <c r="Q195" s="5"/>
      <c r="R195" s="5"/>
      <c r="S195" s="5"/>
      <c r="T195" s="5"/>
      <c r="U195" s="5"/>
    </row>
    <row r="196" spans="5:21" s="9" customFormat="1">
      <c r="E196" s="5"/>
      <c r="F196" s="5"/>
      <c r="G196" s="5"/>
      <c r="H196" s="5"/>
      <c r="I196" s="5"/>
      <c r="J196" s="5"/>
      <c r="K196" s="5"/>
      <c r="L196" s="5"/>
      <c r="M196" s="5"/>
      <c r="N196" s="5"/>
      <c r="O196" s="5"/>
      <c r="P196" s="5"/>
      <c r="Q196" s="5"/>
      <c r="R196" s="5"/>
      <c r="S196" s="5"/>
      <c r="T196" s="5"/>
      <c r="U196" s="5"/>
    </row>
    <row r="197" spans="5:21" s="9" customFormat="1">
      <c r="E197" s="5"/>
      <c r="F197" s="5"/>
      <c r="G197" s="5"/>
      <c r="H197" s="5"/>
      <c r="I197" s="5"/>
      <c r="J197" s="5"/>
      <c r="K197" s="5"/>
      <c r="L197" s="5"/>
      <c r="M197" s="5"/>
      <c r="N197" s="5"/>
      <c r="O197" s="5"/>
      <c r="P197" s="5"/>
      <c r="Q197" s="5"/>
      <c r="R197" s="5"/>
      <c r="S197" s="5"/>
      <c r="T197" s="5"/>
      <c r="U197" s="5"/>
    </row>
    <row r="198" spans="5:21" s="9" customFormat="1">
      <c r="E198" s="5"/>
      <c r="F198" s="5"/>
      <c r="G198" s="5"/>
      <c r="H198" s="5"/>
      <c r="I198" s="5"/>
      <c r="J198" s="5"/>
      <c r="K198" s="5"/>
      <c r="L198" s="5"/>
      <c r="M198" s="5"/>
      <c r="N198" s="5"/>
      <c r="O198" s="5"/>
      <c r="P198" s="5"/>
      <c r="Q198" s="5"/>
      <c r="R198" s="5"/>
      <c r="S198" s="5"/>
      <c r="T198" s="5"/>
      <c r="U198" s="5"/>
    </row>
    <row r="199" spans="5:21" s="9" customFormat="1">
      <c r="E199" s="5"/>
      <c r="F199" s="5"/>
      <c r="G199" s="5"/>
      <c r="H199" s="5"/>
      <c r="I199" s="5"/>
      <c r="J199" s="5"/>
      <c r="K199" s="5"/>
      <c r="L199" s="5"/>
      <c r="M199" s="5"/>
      <c r="N199" s="5"/>
      <c r="O199" s="5"/>
      <c r="P199" s="5"/>
      <c r="Q199" s="5"/>
      <c r="R199" s="5"/>
      <c r="S199" s="5"/>
      <c r="T199" s="5"/>
      <c r="U199" s="5"/>
    </row>
    <row r="200" spans="5:21" s="9" customFormat="1">
      <c r="E200" s="5"/>
      <c r="F200" s="5"/>
      <c r="G200" s="5"/>
      <c r="H200" s="5"/>
      <c r="I200" s="5"/>
      <c r="J200" s="5"/>
      <c r="K200" s="5"/>
      <c r="L200" s="5"/>
      <c r="M200" s="5"/>
      <c r="N200" s="5"/>
      <c r="O200" s="5"/>
      <c r="P200" s="5"/>
      <c r="Q200" s="5"/>
      <c r="R200" s="5"/>
      <c r="S200" s="5"/>
      <c r="T200" s="5"/>
      <c r="U200" s="5"/>
    </row>
    <row r="201" spans="5:21" s="9" customFormat="1">
      <c r="E201" s="5"/>
      <c r="F201" s="5"/>
      <c r="G201" s="5"/>
      <c r="H201" s="5"/>
      <c r="I201" s="5"/>
      <c r="J201" s="5"/>
      <c r="K201" s="5"/>
      <c r="L201" s="5"/>
      <c r="M201" s="5"/>
      <c r="N201" s="5"/>
      <c r="O201" s="5"/>
      <c r="P201" s="5"/>
      <c r="Q201" s="5"/>
      <c r="R201" s="5"/>
      <c r="S201" s="5"/>
      <c r="T201" s="5"/>
      <c r="U201" s="5"/>
    </row>
    <row r="202" spans="5:21" s="9" customFormat="1">
      <c r="E202" s="5"/>
      <c r="F202" s="5"/>
      <c r="G202" s="5"/>
      <c r="H202" s="5"/>
      <c r="I202" s="5"/>
      <c r="J202" s="5"/>
      <c r="K202" s="5"/>
      <c r="L202" s="5"/>
      <c r="M202" s="5"/>
      <c r="N202" s="5"/>
      <c r="O202" s="5"/>
      <c r="P202" s="5"/>
      <c r="Q202" s="5"/>
      <c r="R202" s="5"/>
      <c r="S202" s="5"/>
      <c r="T202" s="5"/>
      <c r="U202" s="5"/>
    </row>
    <row r="203" spans="5:21" s="9" customFormat="1">
      <c r="E203" s="5"/>
      <c r="F203" s="5"/>
      <c r="G203" s="5"/>
      <c r="H203" s="5"/>
      <c r="I203" s="5"/>
      <c r="J203" s="5"/>
      <c r="K203" s="5"/>
      <c r="L203" s="5"/>
      <c r="M203" s="5"/>
      <c r="N203" s="5"/>
      <c r="O203" s="5"/>
      <c r="P203" s="5"/>
      <c r="Q203" s="5"/>
      <c r="R203" s="5"/>
      <c r="S203" s="5"/>
      <c r="T203" s="5"/>
      <c r="U203" s="5"/>
    </row>
    <row r="204" spans="5:21" s="9" customFormat="1">
      <c r="E204" s="5"/>
      <c r="F204" s="5"/>
      <c r="G204" s="5"/>
      <c r="H204" s="5"/>
      <c r="I204" s="5"/>
      <c r="J204" s="5"/>
      <c r="K204" s="5"/>
      <c r="L204" s="5"/>
      <c r="M204" s="5"/>
      <c r="N204" s="5"/>
      <c r="O204" s="5"/>
      <c r="P204" s="5"/>
      <c r="Q204" s="5"/>
      <c r="R204" s="5"/>
      <c r="S204" s="5"/>
      <c r="T204" s="5"/>
      <c r="U204" s="5"/>
    </row>
    <row r="205" spans="5:21" s="9" customFormat="1">
      <c r="E205" s="5"/>
      <c r="F205" s="5"/>
      <c r="G205" s="5"/>
      <c r="H205" s="5"/>
      <c r="I205" s="5"/>
      <c r="J205" s="5"/>
      <c r="K205" s="5"/>
      <c r="L205" s="5"/>
      <c r="M205" s="5"/>
      <c r="N205" s="5"/>
      <c r="O205" s="5"/>
      <c r="P205" s="5"/>
      <c r="Q205" s="5"/>
      <c r="R205" s="5"/>
      <c r="S205" s="5"/>
      <c r="T205" s="5"/>
      <c r="U205" s="5"/>
    </row>
    <row r="206" spans="5:21" s="9" customFormat="1">
      <c r="E206" s="5"/>
      <c r="F206" s="5"/>
      <c r="G206" s="5"/>
      <c r="H206" s="5"/>
      <c r="I206" s="5"/>
      <c r="J206" s="5"/>
      <c r="K206" s="5"/>
      <c r="L206" s="5"/>
      <c r="M206" s="5"/>
      <c r="N206" s="5"/>
      <c r="O206" s="5"/>
      <c r="P206" s="5"/>
      <c r="Q206" s="5"/>
      <c r="R206" s="5"/>
      <c r="S206" s="5"/>
      <c r="T206" s="5"/>
      <c r="U206" s="5"/>
    </row>
    <row r="207" spans="5:21" s="9" customFormat="1">
      <c r="E207" s="5"/>
      <c r="F207" s="5"/>
      <c r="G207" s="5"/>
      <c r="H207" s="5"/>
      <c r="I207" s="5"/>
      <c r="J207" s="5"/>
      <c r="K207" s="5"/>
      <c r="L207" s="5"/>
      <c r="M207" s="5"/>
      <c r="N207" s="5"/>
      <c r="O207" s="5"/>
      <c r="P207" s="5"/>
      <c r="Q207" s="5"/>
      <c r="R207" s="5"/>
      <c r="S207" s="5"/>
      <c r="T207" s="5"/>
      <c r="U207" s="5"/>
    </row>
    <row r="208" spans="5:21" s="9" customFormat="1">
      <c r="E208" s="5"/>
      <c r="F208" s="5"/>
      <c r="G208" s="5"/>
      <c r="H208" s="5"/>
      <c r="I208" s="5"/>
      <c r="J208" s="5"/>
      <c r="K208" s="5"/>
      <c r="L208" s="5"/>
      <c r="M208" s="5"/>
      <c r="N208" s="5"/>
      <c r="O208" s="5"/>
      <c r="P208" s="5"/>
      <c r="Q208" s="5"/>
      <c r="R208" s="5"/>
      <c r="S208" s="5"/>
      <c r="T208" s="5"/>
      <c r="U208" s="5"/>
    </row>
    <row r="209" spans="5:21" s="9" customFormat="1">
      <c r="E209" s="5"/>
      <c r="F209" s="5"/>
      <c r="G209" s="5"/>
      <c r="H209" s="5"/>
      <c r="I209" s="5"/>
      <c r="J209" s="5"/>
      <c r="K209" s="5"/>
      <c r="L209" s="5"/>
      <c r="M209" s="5"/>
      <c r="N209" s="5"/>
      <c r="O209" s="5"/>
      <c r="P209" s="5"/>
      <c r="Q209" s="5"/>
      <c r="R209" s="5"/>
      <c r="S209" s="5"/>
      <c r="T209" s="5"/>
      <c r="U209" s="5"/>
    </row>
    <row r="210" spans="5:21" s="9" customFormat="1">
      <c r="E210" s="5"/>
      <c r="F210" s="5"/>
      <c r="G210" s="5"/>
      <c r="H210" s="5"/>
      <c r="I210" s="5"/>
      <c r="J210" s="5"/>
      <c r="K210" s="5"/>
      <c r="L210" s="5"/>
      <c r="M210" s="5"/>
      <c r="N210" s="5"/>
      <c r="O210" s="5"/>
      <c r="P210" s="5"/>
      <c r="Q210" s="5"/>
      <c r="R210" s="5"/>
      <c r="S210" s="5"/>
      <c r="T210" s="5"/>
      <c r="U210" s="5"/>
    </row>
    <row r="211" spans="5:21" s="9" customFormat="1">
      <c r="E211" s="5"/>
      <c r="F211" s="5"/>
      <c r="G211" s="5"/>
      <c r="H211" s="5"/>
      <c r="I211" s="5"/>
      <c r="J211" s="5"/>
      <c r="K211" s="5"/>
      <c r="L211" s="5"/>
      <c r="M211" s="5"/>
      <c r="N211" s="5"/>
      <c r="O211" s="5"/>
      <c r="P211" s="5"/>
      <c r="Q211" s="5"/>
      <c r="R211" s="5"/>
      <c r="S211" s="5"/>
      <c r="T211" s="5"/>
      <c r="U211" s="5"/>
    </row>
    <row r="212" spans="5:21" s="9" customFormat="1">
      <c r="E212" s="5"/>
      <c r="F212" s="5"/>
      <c r="G212" s="5"/>
      <c r="H212" s="5"/>
      <c r="I212" s="5"/>
      <c r="J212" s="5"/>
      <c r="K212" s="5"/>
      <c r="L212" s="5"/>
      <c r="M212" s="5"/>
      <c r="N212" s="5"/>
      <c r="O212" s="5"/>
      <c r="P212" s="5"/>
      <c r="Q212" s="5"/>
      <c r="R212" s="5"/>
      <c r="S212" s="5"/>
      <c r="T212" s="5"/>
      <c r="U212" s="5"/>
    </row>
    <row r="213" spans="5:21" s="9" customFormat="1">
      <c r="E213" s="5"/>
      <c r="F213" s="5"/>
      <c r="G213" s="5"/>
      <c r="H213" s="5"/>
      <c r="I213" s="5"/>
      <c r="J213" s="5"/>
      <c r="K213" s="5"/>
      <c r="L213" s="5"/>
      <c r="M213" s="5"/>
      <c r="N213" s="5"/>
      <c r="O213" s="5"/>
      <c r="P213" s="5"/>
      <c r="Q213" s="5"/>
      <c r="R213" s="5"/>
      <c r="S213" s="5"/>
      <c r="T213" s="5"/>
      <c r="U213" s="5"/>
    </row>
    <row r="214" spans="5:21" s="9" customFormat="1">
      <c r="E214" s="5"/>
      <c r="F214" s="5"/>
      <c r="G214" s="5"/>
      <c r="H214" s="5"/>
      <c r="I214" s="5"/>
      <c r="J214" s="5"/>
      <c r="K214" s="5"/>
      <c r="L214" s="5"/>
      <c r="M214" s="5"/>
      <c r="N214" s="5"/>
      <c r="O214" s="5"/>
      <c r="P214" s="5"/>
      <c r="Q214" s="5"/>
      <c r="R214" s="5"/>
      <c r="S214" s="5"/>
      <c r="T214" s="5"/>
      <c r="U214" s="5"/>
    </row>
    <row r="215" spans="5:21" s="9" customFormat="1">
      <c r="E215" s="5"/>
      <c r="F215" s="5"/>
      <c r="G215" s="5"/>
      <c r="H215" s="5"/>
      <c r="I215" s="5"/>
      <c r="J215" s="5"/>
      <c r="K215" s="5"/>
      <c r="L215" s="5"/>
      <c r="M215" s="5"/>
      <c r="N215" s="5"/>
      <c r="O215" s="5"/>
      <c r="P215" s="5"/>
      <c r="Q215" s="5"/>
      <c r="R215" s="5"/>
      <c r="S215" s="5"/>
      <c r="T215" s="5"/>
      <c r="U215" s="5"/>
    </row>
    <row r="216" spans="5:21" s="9" customFormat="1">
      <c r="E216" s="5"/>
      <c r="F216" s="5"/>
      <c r="G216" s="5"/>
      <c r="H216" s="5"/>
      <c r="I216" s="5"/>
      <c r="J216" s="5"/>
      <c r="K216" s="5"/>
      <c r="L216" s="5"/>
      <c r="M216" s="5"/>
      <c r="N216" s="5"/>
      <c r="O216" s="5"/>
      <c r="P216" s="5"/>
      <c r="Q216" s="5"/>
      <c r="R216" s="5"/>
      <c r="S216" s="5"/>
      <c r="T216" s="5"/>
      <c r="U216" s="5"/>
    </row>
    <row r="217" spans="5:21" s="9" customFormat="1">
      <c r="E217" s="5"/>
      <c r="F217" s="5"/>
      <c r="G217" s="5"/>
      <c r="H217" s="5"/>
      <c r="I217" s="5"/>
      <c r="J217" s="5"/>
      <c r="K217" s="5"/>
      <c r="L217" s="5"/>
      <c r="M217" s="5"/>
      <c r="N217" s="5"/>
      <c r="O217" s="5"/>
      <c r="P217" s="5"/>
      <c r="Q217" s="5"/>
      <c r="R217" s="5"/>
      <c r="S217" s="5"/>
      <c r="T217" s="5"/>
      <c r="U217" s="5"/>
    </row>
    <row r="218" spans="5:21" s="9" customFormat="1">
      <c r="E218" s="5"/>
      <c r="F218" s="5"/>
      <c r="G218" s="5"/>
      <c r="H218" s="5"/>
      <c r="I218" s="5"/>
      <c r="J218" s="5"/>
      <c r="K218" s="5"/>
      <c r="L218" s="5"/>
      <c r="M218" s="5"/>
      <c r="N218" s="5"/>
      <c r="O218" s="5"/>
      <c r="P218" s="5"/>
      <c r="Q218" s="5"/>
      <c r="R218" s="5"/>
      <c r="S218" s="5"/>
      <c r="T218" s="5"/>
      <c r="U218" s="5"/>
    </row>
    <row r="219" spans="5:21" s="9" customFormat="1">
      <c r="E219" s="5"/>
      <c r="F219" s="5"/>
      <c r="G219" s="5"/>
      <c r="H219" s="5"/>
      <c r="I219" s="5"/>
      <c r="J219" s="5"/>
      <c r="K219" s="5"/>
      <c r="L219" s="5"/>
      <c r="M219" s="5"/>
      <c r="N219" s="5"/>
      <c r="O219" s="5"/>
      <c r="P219" s="5"/>
      <c r="Q219" s="5"/>
      <c r="R219" s="5"/>
      <c r="S219" s="5"/>
      <c r="T219" s="5"/>
      <c r="U219" s="5"/>
    </row>
    <row r="220" spans="5:21" s="9" customFormat="1">
      <c r="E220" s="5"/>
      <c r="F220" s="5"/>
      <c r="G220" s="5"/>
      <c r="H220" s="5"/>
      <c r="I220" s="5"/>
      <c r="J220" s="5"/>
      <c r="K220" s="5"/>
      <c r="L220" s="5"/>
      <c r="M220" s="5"/>
      <c r="N220" s="5"/>
      <c r="O220" s="5"/>
      <c r="P220" s="5"/>
      <c r="Q220" s="5"/>
      <c r="R220" s="5"/>
      <c r="S220" s="5"/>
      <c r="T220" s="5"/>
      <c r="U220" s="5"/>
    </row>
    <row r="221" spans="5:21" s="9" customFormat="1">
      <c r="E221" s="5"/>
      <c r="F221" s="5"/>
      <c r="G221" s="5"/>
      <c r="H221" s="5"/>
      <c r="I221" s="5"/>
      <c r="J221" s="5"/>
      <c r="K221" s="5"/>
      <c r="L221" s="5"/>
      <c r="M221" s="5"/>
      <c r="N221" s="5"/>
      <c r="O221" s="5"/>
      <c r="P221" s="5"/>
      <c r="Q221" s="5"/>
      <c r="R221" s="5"/>
      <c r="S221" s="5"/>
      <c r="T221" s="5"/>
      <c r="U221" s="5"/>
    </row>
    <row r="222" spans="5:21" s="9" customFormat="1">
      <c r="E222" s="5"/>
      <c r="F222" s="5"/>
      <c r="G222" s="5"/>
      <c r="H222" s="5"/>
      <c r="I222" s="5"/>
      <c r="J222" s="5"/>
      <c r="K222" s="5"/>
      <c r="L222" s="5"/>
      <c r="M222" s="5"/>
      <c r="N222" s="5"/>
      <c r="O222" s="5"/>
      <c r="P222" s="5"/>
      <c r="Q222" s="5"/>
      <c r="R222" s="5"/>
      <c r="S222" s="5"/>
      <c r="T222" s="5"/>
      <c r="U222" s="5"/>
    </row>
    <row r="223" spans="5:21" s="9" customFormat="1">
      <c r="E223" s="5"/>
      <c r="F223" s="5"/>
      <c r="G223" s="5"/>
      <c r="H223" s="5"/>
      <c r="I223" s="5"/>
      <c r="J223" s="5"/>
      <c r="K223" s="5"/>
      <c r="L223" s="5"/>
      <c r="M223" s="5"/>
      <c r="N223" s="5"/>
      <c r="O223" s="5"/>
      <c r="P223" s="5"/>
      <c r="Q223" s="5"/>
      <c r="R223" s="5"/>
      <c r="S223" s="5"/>
      <c r="T223" s="5"/>
      <c r="U223" s="5"/>
    </row>
    <row r="224" spans="5:21" s="9" customFormat="1">
      <c r="E224" s="5"/>
      <c r="F224" s="5"/>
      <c r="G224" s="5"/>
      <c r="H224" s="5"/>
      <c r="I224" s="5"/>
      <c r="J224" s="5"/>
      <c r="K224" s="5"/>
      <c r="L224" s="5"/>
      <c r="M224" s="5"/>
      <c r="N224" s="5"/>
      <c r="O224" s="5"/>
      <c r="P224" s="5"/>
      <c r="Q224" s="5"/>
      <c r="R224" s="5"/>
      <c r="S224" s="5"/>
      <c r="T224" s="5"/>
      <c r="U224" s="5"/>
    </row>
    <row r="225" spans="5:21" s="9" customFormat="1">
      <c r="E225" s="5"/>
      <c r="F225" s="5"/>
      <c r="G225" s="5"/>
      <c r="H225" s="5"/>
      <c r="I225" s="5"/>
      <c r="J225" s="5"/>
      <c r="K225" s="5"/>
      <c r="L225" s="5"/>
      <c r="M225" s="5"/>
      <c r="N225" s="5"/>
      <c r="O225" s="5"/>
      <c r="P225" s="5"/>
      <c r="Q225" s="5"/>
      <c r="R225" s="5"/>
      <c r="S225" s="5"/>
      <c r="T225" s="5"/>
      <c r="U225" s="5"/>
    </row>
    <row r="226" spans="5:21" s="9" customFormat="1">
      <c r="E226" s="5"/>
      <c r="F226" s="5"/>
      <c r="G226" s="5"/>
      <c r="H226" s="5"/>
      <c r="I226" s="5"/>
      <c r="J226" s="5"/>
      <c r="K226" s="5"/>
      <c r="L226" s="5"/>
      <c r="M226" s="5"/>
      <c r="N226" s="5"/>
      <c r="O226" s="5"/>
      <c r="P226" s="5"/>
      <c r="Q226" s="5"/>
      <c r="R226" s="5"/>
      <c r="S226" s="5"/>
      <c r="T226" s="5"/>
      <c r="U226" s="5"/>
    </row>
    <row r="227" spans="5:21" s="9" customFormat="1">
      <c r="E227" s="5"/>
      <c r="F227" s="5"/>
      <c r="G227" s="5"/>
      <c r="H227" s="5"/>
      <c r="I227" s="5"/>
      <c r="J227" s="5"/>
      <c r="K227" s="5"/>
      <c r="L227" s="5"/>
      <c r="M227" s="5"/>
      <c r="N227" s="5"/>
      <c r="O227" s="5"/>
      <c r="P227" s="5"/>
      <c r="Q227" s="5"/>
      <c r="R227" s="5"/>
      <c r="S227" s="5"/>
      <c r="T227" s="5"/>
      <c r="U227" s="5"/>
    </row>
    <row r="228" spans="5:21" s="9" customFormat="1">
      <c r="E228" s="5"/>
      <c r="F228" s="5"/>
      <c r="G228" s="5"/>
      <c r="H228" s="5"/>
      <c r="I228" s="5"/>
      <c r="J228" s="5"/>
      <c r="K228" s="5"/>
      <c r="L228" s="5"/>
      <c r="M228" s="5"/>
      <c r="N228" s="5"/>
      <c r="O228" s="5"/>
      <c r="P228" s="5"/>
      <c r="Q228" s="5"/>
      <c r="R228" s="5"/>
      <c r="S228" s="5"/>
      <c r="T228" s="5"/>
      <c r="U228" s="5"/>
    </row>
    <row r="229" spans="5:21" s="9" customFormat="1">
      <c r="E229" s="5"/>
      <c r="F229" s="5"/>
      <c r="G229" s="5"/>
      <c r="H229" s="5"/>
      <c r="I229" s="5"/>
      <c r="J229" s="5"/>
      <c r="K229" s="5"/>
      <c r="L229" s="5"/>
      <c r="M229" s="5"/>
      <c r="N229" s="5"/>
      <c r="O229" s="5"/>
      <c r="P229" s="5"/>
      <c r="Q229" s="5"/>
      <c r="R229" s="5"/>
      <c r="S229" s="5"/>
      <c r="T229" s="5"/>
      <c r="U229" s="5"/>
    </row>
    <row r="230" spans="5:21" s="9" customFormat="1">
      <c r="E230" s="5"/>
      <c r="F230" s="5"/>
      <c r="G230" s="5"/>
      <c r="H230" s="5"/>
      <c r="I230" s="5"/>
      <c r="J230" s="5"/>
      <c r="K230" s="5"/>
      <c r="L230" s="5"/>
      <c r="M230" s="5"/>
      <c r="N230" s="5"/>
      <c r="O230" s="5"/>
      <c r="P230" s="5"/>
      <c r="Q230" s="5"/>
      <c r="R230" s="5"/>
      <c r="S230" s="5"/>
      <c r="T230" s="5"/>
      <c r="U230" s="5"/>
    </row>
    <row r="231" spans="5:21" s="9" customFormat="1">
      <c r="E231" s="5"/>
      <c r="F231" s="5"/>
      <c r="G231" s="5"/>
      <c r="H231" s="5"/>
      <c r="I231" s="5"/>
      <c r="J231" s="5"/>
      <c r="K231" s="5"/>
      <c r="L231" s="5"/>
      <c r="M231" s="5"/>
      <c r="N231" s="5"/>
      <c r="O231" s="5"/>
      <c r="P231" s="5"/>
      <c r="Q231" s="5"/>
      <c r="R231" s="5"/>
      <c r="S231" s="5"/>
      <c r="T231" s="5"/>
      <c r="U231" s="5"/>
    </row>
    <row r="232" spans="5:21" s="9" customFormat="1">
      <c r="E232" s="5"/>
      <c r="F232" s="5"/>
      <c r="G232" s="5"/>
      <c r="H232" s="5"/>
      <c r="I232" s="5"/>
      <c r="J232" s="5"/>
      <c r="K232" s="5"/>
      <c r="L232" s="5"/>
      <c r="M232" s="5"/>
      <c r="N232" s="5"/>
      <c r="O232" s="5"/>
      <c r="P232" s="5"/>
      <c r="Q232" s="5"/>
      <c r="R232" s="5"/>
      <c r="S232" s="5"/>
      <c r="T232" s="5"/>
      <c r="U232" s="5"/>
    </row>
    <row r="233" spans="5:21" s="9" customFormat="1">
      <c r="E233" s="5"/>
      <c r="F233" s="5"/>
      <c r="G233" s="5"/>
      <c r="H233" s="5"/>
      <c r="I233" s="5"/>
      <c r="J233" s="5"/>
      <c r="K233" s="5"/>
      <c r="L233" s="5"/>
      <c r="M233" s="5"/>
      <c r="N233" s="5"/>
      <c r="O233" s="5"/>
      <c r="P233" s="5"/>
      <c r="Q233" s="5"/>
      <c r="R233" s="5"/>
      <c r="S233" s="5"/>
      <c r="T233" s="5"/>
      <c r="U233" s="5"/>
    </row>
    <row r="234" spans="5:21" s="9" customFormat="1">
      <c r="E234" s="5"/>
      <c r="F234" s="5"/>
      <c r="G234" s="5"/>
      <c r="H234" s="5"/>
      <c r="I234" s="5"/>
      <c r="J234" s="5"/>
      <c r="K234" s="5"/>
      <c r="L234" s="5"/>
      <c r="M234" s="5"/>
      <c r="N234" s="5"/>
      <c r="O234" s="5"/>
      <c r="P234" s="5"/>
      <c r="Q234" s="5"/>
      <c r="R234" s="5"/>
      <c r="S234" s="5"/>
      <c r="T234" s="5"/>
      <c r="U234" s="5"/>
    </row>
    <row r="235" spans="5:21" s="9" customFormat="1">
      <c r="E235" s="5"/>
      <c r="F235" s="5"/>
      <c r="G235" s="5"/>
      <c r="H235" s="5"/>
      <c r="I235" s="5"/>
      <c r="J235" s="5"/>
      <c r="K235" s="5"/>
      <c r="L235" s="5"/>
      <c r="M235" s="5"/>
      <c r="N235" s="5"/>
      <c r="O235" s="5"/>
      <c r="P235" s="5"/>
      <c r="Q235" s="5"/>
      <c r="R235" s="5"/>
      <c r="S235" s="5"/>
      <c r="T235" s="5"/>
      <c r="U235" s="5"/>
    </row>
    <row r="236" spans="5:21" s="9" customFormat="1">
      <c r="E236" s="5"/>
      <c r="F236" s="5"/>
      <c r="G236" s="5"/>
      <c r="H236" s="5"/>
      <c r="I236" s="5"/>
      <c r="J236" s="5"/>
      <c r="K236" s="5"/>
      <c r="L236" s="5"/>
      <c r="M236" s="5"/>
      <c r="N236" s="5"/>
      <c r="O236" s="5"/>
      <c r="P236" s="5"/>
      <c r="Q236" s="5"/>
      <c r="R236" s="5"/>
      <c r="S236" s="5"/>
      <c r="T236" s="5"/>
      <c r="U236" s="5"/>
    </row>
    <row r="237" spans="5:21" s="9" customFormat="1">
      <c r="E237" s="5"/>
      <c r="F237" s="5"/>
      <c r="G237" s="5"/>
      <c r="H237" s="5"/>
      <c r="I237" s="5"/>
      <c r="J237" s="5"/>
      <c r="K237" s="5"/>
      <c r="L237" s="5"/>
      <c r="M237" s="5"/>
      <c r="N237" s="5"/>
      <c r="O237" s="5"/>
      <c r="P237" s="5"/>
      <c r="Q237" s="5"/>
      <c r="R237" s="5"/>
      <c r="S237" s="5"/>
      <c r="T237" s="5"/>
      <c r="U237" s="5"/>
    </row>
    <row r="238" spans="5:21" s="9" customFormat="1">
      <c r="E238" s="5"/>
      <c r="F238" s="5"/>
      <c r="G238" s="5"/>
      <c r="H238" s="5"/>
      <c r="I238" s="5"/>
      <c r="J238" s="5"/>
      <c r="K238" s="5"/>
      <c r="L238" s="5"/>
      <c r="M238" s="5"/>
      <c r="N238" s="5"/>
      <c r="O238" s="5"/>
      <c r="P238" s="5"/>
      <c r="Q238" s="5"/>
      <c r="R238" s="5"/>
      <c r="S238" s="5"/>
      <c r="T238" s="5"/>
      <c r="U238" s="5"/>
    </row>
    <row r="239" spans="5:21" s="9" customFormat="1">
      <c r="E239" s="5"/>
      <c r="F239" s="5"/>
      <c r="G239" s="5"/>
      <c r="H239" s="5"/>
      <c r="I239" s="5"/>
      <c r="J239" s="5"/>
      <c r="K239" s="5"/>
      <c r="L239" s="5"/>
      <c r="M239" s="5"/>
      <c r="N239" s="5"/>
      <c r="O239" s="5"/>
      <c r="P239" s="5"/>
      <c r="Q239" s="5"/>
      <c r="R239" s="5"/>
      <c r="S239" s="5"/>
      <c r="T239" s="5"/>
      <c r="U239" s="5"/>
    </row>
    <row r="240" spans="5:21" s="9" customFormat="1">
      <c r="E240" s="5"/>
      <c r="F240" s="5"/>
      <c r="G240" s="5"/>
      <c r="H240" s="5"/>
      <c r="I240" s="5"/>
      <c r="J240" s="5"/>
      <c r="K240" s="5"/>
      <c r="L240" s="5"/>
      <c r="M240" s="5"/>
      <c r="N240" s="5"/>
      <c r="O240" s="5"/>
      <c r="P240" s="5"/>
      <c r="Q240" s="5"/>
      <c r="R240" s="5"/>
      <c r="S240" s="5"/>
      <c r="T240" s="5"/>
      <c r="U240" s="5"/>
    </row>
    <row r="241" spans="5:21" s="9" customFormat="1">
      <c r="E241" s="5"/>
      <c r="F241" s="5"/>
      <c r="G241" s="5"/>
      <c r="H241" s="5"/>
      <c r="I241" s="5"/>
      <c r="J241" s="5"/>
      <c r="K241" s="5"/>
      <c r="L241" s="5"/>
      <c r="M241" s="5"/>
      <c r="N241" s="5"/>
      <c r="O241" s="5"/>
      <c r="P241" s="5"/>
      <c r="Q241" s="5"/>
      <c r="R241" s="5"/>
      <c r="S241" s="5"/>
      <c r="T241" s="5"/>
      <c r="U241" s="5"/>
    </row>
    <row r="242" spans="5:21" s="9" customFormat="1">
      <c r="E242" s="5"/>
      <c r="F242" s="5"/>
      <c r="G242" s="5"/>
      <c r="H242" s="5"/>
      <c r="I242" s="5"/>
      <c r="J242" s="5"/>
      <c r="K242" s="5"/>
      <c r="L242" s="5"/>
      <c r="M242" s="5"/>
      <c r="N242" s="5"/>
      <c r="O242" s="5"/>
      <c r="P242" s="5"/>
      <c r="Q242" s="5"/>
      <c r="R242" s="5"/>
      <c r="S242" s="5"/>
      <c r="T242" s="5"/>
      <c r="U242" s="5"/>
    </row>
    <row r="243" spans="5:21" s="9" customFormat="1">
      <c r="E243" s="5"/>
      <c r="F243" s="5"/>
      <c r="G243" s="5"/>
      <c r="H243" s="5"/>
      <c r="I243" s="5"/>
      <c r="J243" s="5"/>
      <c r="K243" s="5"/>
      <c r="L243" s="5"/>
      <c r="M243" s="5"/>
      <c r="N243" s="5"/>
      <c r="O243" s="5"/>
      <c r="P243" s="5"/>
      <c r="Q243" s="5"/>
      <c r="R243" s="5"/>
      <c r="S243" s="5"/>
      <c r="T243" s="5"/>
      <c r="U243" s="5"/>
    </row>
    <row r="244" spans="5:21" s="9" customFormat="1">
      <c r="E244" s="5"/>
      <c r="F244" s="5"/>
      <c r="G244" s="5"/>
      <c r="H244" s="5"/>
      <c r="I244" s="5"/>
      <c r="J244" s="5"/>
      <c r="K244" s="5"/>
      <c r="L244" s="5"/>
      <c r="M244" s="5"/>
      <c r="N244" s="5"/>
      <c r="O244" s="5"/>
      <c r="P244" s="5"/>
      <c r="Q244" s="5"/>
      <c r="R244" s="5"/>
      <c r="S244" s="5"/>
      <c r="T244" s="5"/>
      <c r="U244" s="5"/>
    </row>
    <row r="245" spans="5:21" s="9" customFormat="1">
      <c r="E245" s="5"/>
      <c r="F245" s="5"/>
      <c r="G245" s="5"/>
      <c r="H245" s="5"/>
      <c r="I245" s="5"/>
      <c r="J245" s="5"/>
      <c r="K245" s="5"/>
      <c r="L245" s="5"/>
      <c r="M245" s="5"/>
      <c r="N245" s="5"/>
      <c r="O245" s="5"/>
      <c r="P245" s="5"/>
      <c r="Q245" s="5"/>
      <c r="R245" s="5"/>
      <c r="S245" s="5"/>
      <c r="T245" s="5"/>
      <c r="U245" s="5"/>
    </row>
    <row r="246" spans="5:21" s="9" customFormat="1">
      <c r="E246" s="5"/>
      <c r="F246" s="5"/>
      <c r="G246" s="5"/>
      <c r="H246" s="5"/>
      <c r="I246" s="5"/>
      <c r="J246" s="5"/>
      <c r="K246" s="5"/>
      <c r="L246" s="5"/>
      <c r="M246" s="5"/>
      <c r="N246" s="5"/>
      <c r="O246" s="5"/>
      <c r="P246" s="5"/>
      <c r="Q246" s="5"/>
      <c r="R246" s="5"/>
      <c r="S246" s="5"/>
      <c r="T246" s="5"/>
      <c r="U246" s="5"/>
    </row>
    <row r="247" spans="5:21" s="9" customFormat="1">
      <c r="E247" s="5"/>
      <c r="F247" s="5"/>
      <c r="G247" s="5"/>
      <c r="H247" s="5"/>
      <c r="I247" s="5"/>
      <c r="J247" s="5"/>
      <c r="K247" s="5"/>
      <c r="L247" s="5"/>
      <c r="M247" s="5"/>
      <c r="N247" s="5"/>
      <c r="O247" s="5"/>
      <c r="P247" s="5"/>
      <c r="Q247" s="5"/>
      <c r="R247" s="5"/>
      <c r="S247" s="5"/>
      <c r="T247" s="5"/>
      <c r="U247" s="5"/>
    </row>
    <row r="248" spans="5:21" s="9" customFormat="1">
      <c r="E248" s="5"/>
      <c r="F248" s="5"/>
      <c r="G248" s="5"/>
      <c r="H248" s="5"/>
      <c r="I248" s="5"/>
      <c r="J248" s="5"/>
      <c r="K248" s="5"/>
      <c r="L248" s="5"/>
      <c r="M248" s="5"/>
      <c r="N248" s="5"/>
      <c r="O248" s="5"/>
      <c r="P248" s="5"/>
      <c r="Q248" s="5"/>
      <c r="R248" s="5"/>
      <c r="S248" s="5"/>
      <c r="T248" s="5"/>
      <c r="U248" s="5"/>
    </row>
    <row r="249" spans="5:21" s="9" customFormat="1">
      <c r="E249" s="5"/>
      <c r="F249" s="5"/>
      <c r="G249" s="5"/>
      <c r="H249" s="5"/>
      <c r="I249" s="5"/>
      <c r="J249" s="5"/>
      <c r="K249" s="5"/>
      <c r="L249" s="5"/>
      <c r="M249" s="5"/>
      <c r="N249" s="5"/>
      <c r="O249" s="5"/>
      <c r="P249" s="5"/>
      <c r="Q249" s="5"/>
      <c r="R249" s="5"/>
      <c r="S249" s="5"/>
      <c r="T249" s="5"/>
      <c r="U249" s="5"/>
    </row>
    <row r="250" spans="5:21" s="9" customFormat="1">
      <c r="E250" s="5"/>
      <c r="F250" s="5"/>
      <c r="G250" s="5"/>
      <c r="H250" s="5"/>
      <c r="I250" s="5"/>
      <c r="J250" s="5"/>
      <c r="K250" s="5"/>
      <c r="L250" s="5"/>
      <c r="M250" s="5"/>
      <c r="N250" s="5"/>
      <c r="O250" s="5"/>
      <c r="P250" s="5"/>
      <c r="Q250" s="5"/>
      <c r="R250" s="5"/>
      <c r="S250" s="5"/>
      <c r="T250" s="5"/>
      <c r="U250" s="5"/>
    </row>
    <row r="251" spans="5:21" s="9" customFormat="1">
      <c r="E251" s="5"/>
      <c r="F251" s="5"/>
      <c r="G251" s="5"/>
      <c r="H251" s="5"/>
      <c r="I251" s="5"/>
      <c r="J251" s="5"/>
      <c r="K251" s="5"/>
      <c r="L251" s="5"/>
      <c r="M251" s="5"/>
      <c r="N251" s="5"/>
      <c r="O251" s="5"/>
      <c r="P251" s="5"/>
      <c r="Q251" s="5"/>
      <c r="R251" s="5"/>
      <c r="S251" s="5"/>
      <c r="T251" s="5"/>
      <c r="U251" s="5"/>
    </row>
    <row r="252" spans="5:21" s="9" customFormat="1">
      <c r="E252" s="5"/>
      <c r="F252" s="5"/>
      <c r="G252" s="5"/>
      <c r="H252" s="5"/>
      <c r="I252" s="5"/>
      <c r="J252" s="5"/>
      <c r="K252" s="5"/>
      <c r="L252" s="5"/>
      <c r="M252" s="5"/>
      <c r="N252" s="5"/>
      <c r="O252" s="5"/>
      <c r="P252" s="5"/>
      <c r="Q252" s="5"/>
      <c r="R252" s="5"/>
      <c r="S252" s="5"/>
      <c r="T252" s="5"/>
      <c r="U252" s="5"/>
    </row>
    <row r="253" spans="5:21" s="9" customFormat="1">
      <c r="E253" s="5"/>
      <c r="F253" s="5"/>
      <c r="G253" s="5"/>
      <c r="H253" s="5"/>
      <c r="I253" s="5"/>
      <c r="J253" s="5"/>
      <c r="K253" s="5"/>
      <c r="L253" s="5"/>
      <c r="M253" s="5"/>
      <c r="N253" s="5"/>
      <c r="O253" s="5"/>
      <c r="P253" s="5"/>
      <c r="Q253" s="5"/>
      <c r="R253" s="5"/>
      <c r="S253" s="5"/>
      <c r="T253" s="5"/>
      <c r="U253" s="5"/>
    </row>
    <row r="254" spans="5:21" s="9" customFormat="1">
      <c r="E254" s="5"/>
      <c r="F254" s="5"/>
      <c r="G254" s="5"/>
      <c r="H254" s="5"/>
      <c r="I254" s="5"/>
      <c r="J254" s="5"/>
      <c r="K254" s="5"/>
      <c r="L254" s="5"/>
      <c r="M254" s="5"/>
      <c r="N254" s="5"/>
      <c r="O254" s="5"/>
      <c r="P254" s="5"/>
      <c r="Q254" s="5"/>
      <c r="R254" s="5"/>
      <c r="S254" s="5"/>
      <c r="T254" s="5"/>
      <c r="U254" s="5"/>
    </row>
    <row r="255" spans="5:21" s="9" customFormat="1">
      <c r="E255" s="5"/>
      <c r="F255" s="5"/>
      <c r="G255" s="5"/>
      <c r="H255" s="5"/>
      <c r="I255" s="5"/>
      <c r="J255" s="5"/>
      <c r="K255" s="5"/>
      <c r="L255" s="5"/>
      <c r="M255" s="5"/>
      <c r="N255" s="5"/>
      <c r="O255" s="5"/>
      <c r="P255" s="5"/>
      <c r="Q255" s="5"/>
      <c r="R255" s="5"/>
      <c r="S255" s="5"/>
      <c r="T255" s="5"/>
      <c r="U255" s="5"/>
    </row>
    <row r="256" spans="5:21" s="9" customFormat="1">
      <c r="E256" s="5"/>
      <c r="F256" s="5"/>
      <c r="G256" s="5"/>
      <c r="H256" s="5"/>
      <c r="I256" s="5"/>
      <c r="J256" s="5"/>
      <c r="K256" s="5"/>
      <c r="L256" s="5"/>
      <c r="M256" s="5"/>
      <c r="N256" s="5"/>
      <c r="O256" s="5"/>
      <c r="P256" s="5"/>
      <c r="Q256" s="5"/>
      <c r="R256" s="5"/>
      <c r="S256" s="5"/>
      <c r="T256" s="5"/>
      <c r="U256" s="5"/>
    </row>
    <row r="257" spans="5:21" s="9" customFormat="1">
      <c r="E257" s="5"/>
      <c r="F257" s="5"/>
      <c r="G257" s="5"/>
      <c r="H257" s="5"/>
      <c r="I257" s="5"/>
      <c r="J257" s="5"/>
      <c r="K257" s="5"/>
      <c r="L257" s="5"/>
      <c r="M257" s="5"/>
      <c r="N257" s="5"/>
      <c r="O257" s="5"/>
      <c r="P257" s="5"/>
      <c r="Q257" s="5"/>
      <c r="R257" s="5"/>
      <c r="S257" s="5"/>
      <c r="T257" s="5"/>
      <c r="U257" s="5"/>
    </row>
    <row r="258" spans="5:21" s="9" customFormat="1">
      <c r="E258" s="5"/>
      <c r="F258" s="5"/>
      <c r="G258" s="5"/>
      <c r="H258" s="5"/>
      <c r="I258" s="5"/>
      <c r="J258" s="5"/>
      <c r="K258" s="5"/>
      <c r="L258" s="5"/>
      <c r="M258" s="5"/>
      <c r="N258" s="5"/>
      <c r="O258" s="5"/>
      <c r="P258" s="5"/>
      <c r="Q258" s="5"/>
      <c r="R258" s="5"/>
      <c r="S258" s="5"/>
      <c r="T258" s="5"/>
      <c r="U258" s="5"/>
    </row>
    <row r="259" spans="5:21" s="9" customFormat="1">
      <c r="E259" s="5"/>
      <c r="F259" s="5"/>
      <c r="G259" s="5"/>
      <c r="H259" s="5"/>
      <c r="I259" s="5"/>
      <c r="J259" s="5"/>
      <c r="K259" s="5"/>
      <c r="L259" s="5"/>
      <c r="M259" s="5"/>
      <c r="N259" s="5"/>
      <c r="O259" s="5"/>
      <c r="P259" s="5"/>
      <c r="Q259" s="5"/>
      <c r="R259" s="5"/>
      <c r="S259" s="5"/>
      <c r="T259" s="5"/>
      <c r="U259" s="5"/>
    </row>
    <row r="260" spans="5:21" s="9" customFormat="1">
      <c r="E260" s="5"/>
      <c r="F260" s="5"/>
      <c r="G260" s="5"/>
      <c r="H260" s="5"/>
      <c r="I260" s="5"/>
      <c r="J260" s="5"/>
      <c r="K260" s="5"/>
      <c r="L260" s="5"/>
      <c r="M260" s="5"/>
      <c r="N260" s="5"/>
      <c r="O260" s="5"/>
      <c r="P260" s="5"/>
      <c r="Q260" s="5"/>
      <c r="R260" s="5"/>
      <c r="S260" s="5"/>
      <c r="T260" s="5"/>
      <c r="U260" s="5"/>
    </row>
    <row r="261" spans="5:21" s="9" customFormat="1">
      <c r="E261" s="5"/>
      <c r="F261" s="5"/>
      <c r="G261" s="5"/>
      <c r="H261" s="5"/>
      <c r="I261" s="5"/>
      <c r="J261" s="5"/>
      <c r="K261" s="5"/>
      <c r="L261" s="5"/>
      <c r="M261" s="5"/>
      <c r="N261" s="5"/>
      <c r="O261" s="5"/>
      <c r="P261" s="5"/>
      <c r="Q261" s="5"/>
      <c r="R261" s="5"/>
      <c r="S261" s="5"/>
      <c r="T261" s="5"/>
      <c r="U261" s="5"/>
    </row>
    <row r="262" spans="5:21" s="9" customFormat="1">
      <c r="E262" s="5"/>
      <c r="F262" s="5"/>
      <c r="G262" s="5"/>
      <c r="H262" s="5"/>
      <c r="I262" s="5"/>
      <c r="J262" s="5"/>
      <c r="K262" s="5"/>
      <c r="L262" s="5"/>
      <c r="M262" s="5"/>
      <c r="N262" s="5"/>
      <c r="O262" s="5"/>
      <c r="P262" s="5"/>
      <c r="Q262" s="5"/>
      <c r="R262" s="5"/>
      <c r="S262" s="5"/>
      <c r="T262" s="5"/>
      <c r="U262" s="5"/>
    </row>
    <row r="263" spans="5:21" s="9" customFormat="1">
      <c r="E263" s="5"/>
      <c r="F263" s="5"/>
      <c r="G263" s="5"/>
      <c r="H263" s="5"/>
      <c r="I263" s="5"/>
      <c r="J263" s="5"/>
      <c r="K263" s="5"/>
      <c r="L263" s="5"/>
      <c r="M263" s="5"/>
      <c r="N263" s="5"/>
      <c r="O263" s="5"/>
      <c r="P263" s="5"/>
      <c r="Q263" s="5"/>
      <c r="R263" s="5"/>
      <c r="S263" s="5"/>
      <c r="T263" s="5"/>
      <c r="U263" s="5"/>
    </row>
    <row r="264" spans="5:21" s="9" customFormat="1">
      <c r="E264" s="5"/>
      <c r="F264" s="5"/>
      <c r="G264" s="5"/>
      <c r="H264" s="5"/>
      <c r="I264" s="5"/>
      <c r="J264" s="5"/>
      <c r="K264" s="5"/>
      <c r="L264" s="5"/>
      <c r="M264" s="5"/>
      <c r="N264" s="5"/>
      <c r="O264" s="5"/>
      <c r="P264" s="5"/>
      <c r="Q264" s="5"/>
      <c r="R264" s="5"/>
      <c r="S264" s="5"/>
      <c r="T264" s="5"/>
      <c r="U264" s="5"/>
    </row>
    <row r="265" spans="5:21" s="9" customFormat="1">
      <c r="E265" s="5"/>
      <c r="F265" s="5"/>
      <c r="G265" s="5"/>
      <c r="H265" s="5"/>
      <c r="I265" s="5"/>
      <c r="J265" s="5"/>
      <c r="K265" s="5"/>
      <c r="L265" s="5"/>
      <c r="M265" s="5"/>
      <c r="N265" s="5"/>
      <c r="O265" s="5"/>
      <c r="P265" s="5"/>
      <c r="Q265" s="5"/>
      <c r="R265" s="5"/>
      <c r="S265" s="5"/>
      <c r="T265" s="5"/>
      <c r="U265" s="5"/>
    </row>
    <row r="266" spans="5:21" s="9" customFormat="1">
      <c r="E266" s="5"/>
      <c r="F266" s="5"/>
      <c r="G266" s="5"/>
      <c r="H266" s="5"/>
      <c r="I266" s="5"/>
      <c r="J266" s="5"/>
      <c r="K266" s="5"/>
      <c r="L266" s="5"/>
      <c r="M266" s="5"/>
      <c r="N266" s="5"/>
      <c r="O266" s="5"/>
      <c r="P266" s="5"/>
      <c r="Q266" s="5"/>
      <c r="R266" s="5"/>
      <c r="S266" s="5"/>
      <c r="T266" s="5"/>
      <c r="U266" s="5"/>
    </row>
    <row r="267" spans="5:21" s="9" customFormat="1">
      <c r="E267" s="5"/>
      <c r="F267" s="5"/>
      <c r="G267" s="5"/>
      <c r="H267" s="5"/>
      <c r="I267" s="5"/>
      <c r="J267" s="5"/>
      <c r="K267" s="5"/>
      <c r="L267" s="5"/>
      <c r="M267" s="5"/>
      <c r="N267" s="5"/>
      <c r="O267" s="5"/>
      <c r="P267" s="5"/>
      <c r="Q267" s="5"/>
      <c r="R267" s="5"/>
      <c r="S267" s="5"/>
      <c r="T267" s="5"/>
      <c r="U267" s="5"/>
    </row>
    <row r="268" spans="5:21" s="9" customFormat="1">
      <c r="E268" s="5"/>
      <c r="F268" s="5"/>
      <c r="G268" s="5"/>
      <c r="H268" s="5"/>
      <c r="I268" s="5"/>
      <c r="J268" s="5"/>
      <c r="K268" s="5"/>
      <c r="L268" s="5"/>
      <c r="M268" s="5"/>
      <c r="N268" s="5"/>
      <c r="O268" s="5"/>
      <c r="P268" s="5"/>
      <c r="Q268" s="5"/>
      <c r="R268" s="5"/>
      <c r="S268" s="5"/>
      <c r="T268" s="5"/>
      <c r="U268" s="5"/>
    </row>
    <row r="269" spans="5:21" s="9" customFormat="1">
      <c r="E269" s="5"/>
      <c r="F269" s="5"/>
      <c r="G269" s="5"/>
      <c r="H269" s="5"/>
      <c r="I269" s="5"/>
      <c r="J269" s="5"/>
      <c r="K269" s="5"/>
      <c r="L269" s="5"/>
      <c r="M269" s="5"/>
      <c r="N269" s="5"/>
      <c r="O269" s="5"/>
      <c r="P269" s="5"/>
      <c r="Q269" s="5"/>
      <c r="R269" s="5"/>
      <c r="S269" s="5"/>
      <c r="T269" s="5"/>
      <c r="U269" s="5"/>
    </row>
    <row r="270" spans="5:21" s="9" customFormat="1">
      <c r="E270" s="5"/>
      <c r="F270" s="5"/>
      <c r="G270" s="5"/>
      <c r="H270" s="5"/>
      <c r="I270" s="5"/>
      <c r="J270" s="5"/>
      <c r="K270" s="5"/>
      <c r="L270" s="5"/>
      <c r="M270" s="5"/>
      <c r="N270" s="5"/>
      <c r="O270" s="5"/>
      <c r="P270" s="5"/>
      <c r="Q270" s="5"/>
      <c r="R270" s="5"/>
      <c r="S270" s="5"/>
      <c r="T270" s="5"/>
      <c r="U270" s="5"/>
    </row>
    <row r="271" spans="5:21" s="9" customFormat="1">
      <c r="E271" s="5"/>
      <c r="F271" s="5"/>
      <c r="G271" s="5"/>
      <c r="H271" s="5"/>
      <c r="I271" s="5"/>
      <c r="J271" s="5"/>
      <c r="K271" s="5"/>
      <c r="L271" s="5"/>
      <c r="M271" s="5"/>
      <c r="N271" s="5"/>
      <c r="O271" s="5"/>
      <c r="P271" s="5"/>
      <c r="Q271" s="5"/>
      <c r="R271" s="5"/>
      <c r="S271" s="5"/>
      <c r="T271" s="5"/>
      <c r="U271" s="5"/>
    </row>
    <row r="272" spans="5:21" s="9" customFormat="1">
      <c r="E272" s="5"/>
      <c r="F272" s="5"/>
      <c r="G272" s="5"/>
      <c r="H272" s="5"/>
      <c r="I272" s="5"/>
      <c r="J272" s="5"/>
      <c r="K272" s="5"/>
      <c r="L272" s="5"/>
      <c r="M272" s="5"/>
      <c r="N272" s="5"/>
      <c r="O272" s="5"/>
      <c r="P272" s="5"/>
      <c r="Q272" s="5"/>
      <c r="R272" s="5"/>
      <c r="S272" s="5"/>
      <c r="T272" s="5"/>
      <c r="U272" s="5"/>
    </row>
    <row r="273" spans="5:21" s="9" customFormat="1">
      <c r="E273" s="5"/>
      <c r="F273" s="5"/>
      <c r="G273" s="5"/>
      <c r="H273" s="5"/>
      <c r="I273" s="5"/>
      <c r="J273" s="5"/>
      <c r="K273" s="5"/>
      <c r="L273" s="5"/>
      <c r="M273" s="5"/>
      <c r="N273" s="5"/>
      <c r="O273" s="5"/>
      <c r="P273" s="5"/>
      <c r="Q273" s="5"/>
      <c r="R273" s="5"/>
      <c r="S273" s="5"/>
      <c r="T273" s="5"/>
      <c r="U273" s="5"/>
    </row>
    <row r="274" spans="5:21" s="9" customFormat="1">
      <c r="E274" s="5"/>
      <c r="F274" s="5"/>
      <c r="G274" s="5"/>
      <c r="H274" s="5"/>
      <c r="I274" s="5"/>
      <c r="J274" s="5"/>
      <c r="K274" s="5"/>
      <c r="L274" s="5"/>
      <c r="M274" s="5"/>
      <c r="N274" s="5"/>
      <c r="O274" s="5"/>
      <c r="P274" s="5"/>
      <c r="Q274" s="5"/>
      <c r="R274" s="5"/>
      <c r="S274" s="5"/>
      <c r="T274" s="5"/>
      <c r="U274" s="5"/>
    </row>
    <row r="275" spans="5:21" s="9" customFormat="1">
      <c r="E275" s="5"/>
      <c r="F275" s="5"/>
      <c r="G275" s="5"/>
      <c r="H275" s="5"/>
      <c r="I275" s="5"/>
      <c r="J275" s="5"/>
      <c r="K275" s="5"/>
      <c r="L275" s="5"/>
      <c r="M275" s="5"/>
      <c r="N275" s="5"/>
      <c r="O275" s="5"/>
      <c r="P275" s="5"/>
      <c r="Q275" s="5"/>
      <c r="R275" s="5"/>
      <c r="S275" s="5"/>
      <c r="T275" s="5"/>
      <c r="U275" s="5"/>
    </row>
    <row r="276" spans="5:21" s="9" customFormat="1">
      <c r="E276" s="5"/>
      <c r="F276" s="5"/>
      <c r="G276" s="5"/>
      <c r="H276" s="5"/>
      <c r="I276" s="5"/>
      <c r="J276" s="5"/>
      <c r="K276" s="5"/>
      <c r="L276" s="5"/>
      <c r="M276" s="5"/>
      <c r="N276" s="5"/>
      <c r="O276" s="5"/>
      <c r="P276" s="5"/>
      <c r="Q276" s="5"/>
      <c r="R276" s="5"/>
      <c r="S276" s="5"/>
      <c r="T276" s="5"/>
      <c r="U276" s="5"/>
    </row>
    <row r="277" spans="5:21" s="9" customFormat="1">
      <c r="E277" s="5"/>
      <c r="F277" s="5"/>
      <c r="G277" s="5"/>
      <c r="H277" s="5"/>
      <c r="I277" s="5"/>
      <c r="J277" s="5"/>
      <c r="K277" s="5"/>
      <c r="L277" s="5"/>
      <c r="M277" s="5"/>
      <c r="N277" s="5"/>
      <c r="O277" s="5"/>
      <c r="P277" s="5"/>
      <c r="Q277" s="5"/>
      <c r="R277" s="5"/>
      <c r="S277" s="5"/>
      <c r="T277" s="5"/>
      <c r="U277" s="5"/>
    </row>
    <row r="278" spans="5:21" s="9" customFormat="1">
      <c r="E278" s="5"/>
      <c r="F278" s="5"/>
      <c r="G278" s="5"/>
      <c r="H278" s="5"/>
      <c r="I278" s="5"/>
      <c r="J278" s="5"/>
      <c r="K278" s="5"/>
      <c r="L278" s="5"/>
      <c r="M278" s="5"/>
      <c r="N278" s="5"/>
      <c r="O278" s="5"/>
      <c r="P278" s="5"/>
      <c r="Q278" s="5"/>
      <c r="R278" s="5"/>
      <c r="S278" s="5"/>
      <c r="T278" s="5"/>
      <c r="U278" s="5"/>
    </row>
    <row r="279" spans="5:21" s="9" customFormat="1">
      <c r="E279" s="5"/>
      <c r="F279" s="5"/>
      <c r="G279" s="5"/>
      <c r="H279" s="5"/>
      <c r="I279" s="5"/>
      <c r="J279" s="5"/>
      <c r="K279" s="5"/>
      <c r="L279" s="5"/>
      <c r="M279" s="5"/>
      <c r="N279" s="5"/>
      <c r="O279" s="5"/>
      <c r="P279" s="5"/>
      <c r="Q279" s="5"/>
      <c r="R279" s="5"/>
      <c r="S279" s="5"/>
      <c r="T279" s="5"/>
      <c r="U279" s="5"/>
    </row>
    <row r="280" spans="5:21" s="9" customFormat="1">
      <c r="E280" s="5"/>
      <c r="F280" s="5"/>
      <c r="G280" s="5"/>
      <c r="H280" s="5"/>
      <c r="I280" s="5"/>
      <c r="J280" s="5"/>
      <c r="K280" s="5"/>
      <c r="L280" s="5"/>
      <c r="M280" s="5"/>
      <c r="N280" s="5"/>
      <c r="O280" s="5"/>
      <c r="P280" s="5"/>
      <c r="Q280" s="5"/>
      <c r="R280" s="5"/>
      <c r="S280" s="5"/>
      <c r="T280" s="5"/>
      <c r="U280" s="5"/>
    </row>
    <row r="281" spans="5:21" s="9" customFormat="1">
      <c r="E281" s="5"/>
      <c r="F281" s="5"/>
      <c r="G281" s="5"/>
      <c r="H281" s="5"/>
      <c r="I281" s="5"/>
      <c r="J281" s="5"/>
      <c r="K281" s="5"/>
      <c r="L281" s="5"/>
      <c r="M281" s="5"/>
      <c r="N281" s="5"/>
      <c r="O281" s="5"/>
      <c r="P281" s="5"/>
      <c r="Q281" s="5"/>
      <c r="R281" s="5"/>
      <c r="S281" s="5"/>
      <c r="T281" s="5"/>
      <c r="U281" s="5"/>
    </row>
    <row r="282" spans="5:21" s="9" customFormat="1">
      <c r="E282" s="5"/>
      <c r="F282" s="5"/>
      <c r="G282" s="5"/>
      <c r="H282" s="5"/>
      <c r="I282" s="5"/>
      <c r="J282" s="5"/>
      <c r="K282" s="5"/>
      <c r="L282" s="5"/>
      <c r="M282" s="5"/>
      <c r="N282" s="5"/>
      <c r="O282" s="5"/>
      <c r="P282" s="5"/>
      <c r="Q282" s="5"/>
      <c r="R282" s="5"/>
      <c r="S282" s="5"/>
      <c r="T282" s="5"/>
      <c r="U282" s="5"/>
    </row>
    <row r="283" spans="5:21" s="9" customFormat="1">
      <c r="E283" s="5"/>
      <c r="F283" s="5"/>
      <c r="G283" s="5"/>
      <c r="H283" s="5"/>
      <c r="I283" s="5"/>
      <c r="J283" s="5"/>
      <c r="K283" s="5"/>
      <c r="L283" s="5"/>
      <c r="M283" s="5"/>
      <c r="N283" s="5"/>
      <c r="O283" s="5"/>
      <c r="P283" s="5"/>
      <c r="Q283" s="5"/>
      <c r="R283" s="5"/>
      <c r="S283" s="5"/>
      <c r="T283" s="5"/>
      <c r="U283" s="5"/>
    </row>
    <row r="284" spans="5:21" s="9" customFormat="1">
      <c r="E284" s="5"/>
      <c r="F284" s="5"/>
      <c r="G284" s="5"/>
      <c r="H284" s="5"/>
      <c r="I284" s="5"/>
      <c r="J284" s="5"/>
      <c r="K284" s="5"/>
      <c r="L284" s="5"/>
      <c r="M284" s="5"/>
      <c r="N284" s="5"/>
      <c r="O284" s="5"/>
      <c r="P284" s="5"/>
      <c r="Q284" s="5"/>
      <c r="R284" s="5"/>
      <c r="S284" s="5"/>
      <c r="T284" s="5"/>
      <c r="U284" s="5"/>
    </row>
    <row r="285" spans="5:21" s="9" customFormat="1">
      <c r="E285" s="5"/>
      <c r="F285" s="5"/>
      <c r="G285" s="5"/>
      <c r="H285" s="5"/>
      <c r="I285" s="5"/>
      <c r="J285" s="5"/>
      <c r="K285" s="5"/>
      <c r="L285" s="5"/>
      <c r="M285" s="5"/>
      <c r="N285" s="5"/>
      <c r="O285" s="5"/>
      <c r="P285" s="5"/>
      <c r="Q285" s="5"/>
      <c r="R285" s="5"/>
      <c r="S285" s="5"/>
      <c r="T285" s="5"/>
      <c r="U285" s="5"/>
    </row>
    <row r="286" spans="5:21" s="9" customFormat="1">
      <c r="E286" s="5"/>
      <c r="F286" s="5"/>
      <c r="G286" s="5"/>
      <c r="H286" s="5"/>
      <c r="I286" s="5"/>
      <c r="J286" s="5"/>
      <c r="K286" s="5"/>
      <c r="L286" s="5"/>
      <c r="M286" s="5"/>
      <c r="N286" s="5"/>
      <c r="O286" s="5"/>
      <c r="P286" s="5"/>
      <c r="Q286" s="5"/>
      <c r="R286" s="5"/>
      <c r="S286" s="5"/>
      <c r="T286" s="5"/>
      <c r="U286" s="5"/>
    </row>
    <row r="287" spans="5:21" s="9" customFormat="1">
      <c r="E287" s="5"/>
      <c r="F287" s="5"/>
      <c r="G287" s="5"/>
      <c r="H287" s="5"/>
      <c r="I287" s="5"/>
      <c r="J287" s="5"/>
      <c r="K287" s="5"/>
      <c r="L287" s="5"/>
      <c r="M287" s="5"/>
      <c r="N287" s="5"/>
      <c r="O287" s="5"/>
      <c r="P287" s="5"/>
      <c r="Q287" s="5"/>
      <c r="R287" s="5"/>
      <c r="S287" s="5"/>
      <c r="T287" s="5"/>
      <c r="U287" s="5"/>
    </row>
    <row r="288" spans="5:21" s="9" customFormat="1">
      <c r="E288" s="5"/>
      <c r="F288" s="5"/>
      <c r="G288" s="5"/>
      <c r="H288" s="5"/>
      <c r="I288" s="5"/>
      <c r="J288" s="5"/>
      <c r="K288" s="5"/>
      <c r="L288" s="5"/>
      <c r="M288" s="5"/>
      <c r="N288" s="5"/>
      <c r="O288" s="5"/>
      <c r="P288" s="5"/>
      <c r="Q288" s="5"/>
      <c r="R288" s="5"/>
      <c r="S288" s="5"/>
      <c r="T288" s="5"/>
      <c r="U288" s="5"/>
    </row>
    <row r="289" spans="5:21" s="9" customFormat="1">
      <c r="E289" s="5"/>
      <c r="F289" s="5"/>
      <c r="G289" s="5"/>
      <c r="H289" s="5"/>
      <c r="I289" s="5"/>
      <c r="J289" s="5"/>
      <c r="K289" s="5"/>
      <c r="L289" s="5"/>
      <c r="M289" s="5"/>
      <c r="N289" s="5"/>
      <c r="O289" s="5"/>
      <c r="P289" s="5"/>
      <c r="Q289" s="5"/>
      <c r="R289" s="5"/>
      <c r="S289" s="5"/>
      <c r="T289" s="5"/>
      <c r="U289" s="5"/>
    </row>
    <row r="290" spans="5:21" s="9" customFormat="1">
      <c r="E290" s="5"/>
      <c r="F290" s="5"/>
      <c r="G290" s="5"/>
      <c r="H290" s="5"/>
      <c r="I290" s="5"/>
      <c r="J290" s="5"/>
      <c r="K290" s="5"/>
      <c r="L290" s="5"/>
      <c r="M290" s="5"/>
      <c r="N290" s="5"/>
      <c r="O290" s="5"/>
      <c r="P290" s="5"/>
      <c r="Q290" s="5"/>
      <c r="R290" s="5"/>
      <c r="S290" s="5"/>
      <c r="T290" s="5"/>
      <c r="U290" s="5"/>
    </row>
    <row r="291" spans="5:21" s="9" customFormat="1">
      <c r="E291" s="5"/>
      <c r="F291" s="5"/>
      <c r="G291" s="5"/>
      <c r="H291" s="5"/>
      <c r="I291" s="5"/>
      <c r="J291" s="5"/>
      <c r="K291" s="5"/>
      <c r="L291" s="5"/>
      <c r="M291" s="5"/>
      <c r="N291" s="5"/>
      <c r="O291" s="5"/>
      <c r="P291" s="5"/>
      <c r="Q291" s="5"/>
      <c r="R291" s="5"/>
      <c r="S291" s="5"/>
      <c r="T291" s="5"/>
      <c r="U291" s="5"/>
    </row>
    <row r="292" spans="5:21" s="9" customFormat="1">
      <c r="E292" s="5"/>
      <c r="F292" s="5"/>
      <c r="G292" s="5"/>
      <c r="H292" s="5"/>
      <c r="I292" s="5"/>
      <c r="J292" s="5"/>
      <c r="K292" s="5"/>
      <c r="L292" s="5"/>
      <c r="M292" s="5"/>
      <c r="N292" s="5"/>
      <c r="O292" s="5"/>
      <c r="P292" s="5"/>
      <c r="Q292" s="5"/>
      <c r="R292" s="5"/>
      <c r="S292" s="5"/>
      <c r="T292" s="5"/>
      <c r="U292" s="5"/>
    </row>
    <row r="293" spans="5:21" s="9" customFormat="1">
      <c r="E293" s="5"/>
      <c r="F293" s="5"/>
      <c r="G293" s="5"/>
      <c r="H293" s="5"/>
      <c r="I293" s="5"/>
      <c r="J293" s="5"/>
      <c r="K293" s="5"/>
      <c r="L293" s="5"/>
      <c r="M293" s="5"/>
      <c r="N293" s="5"/>
      <c r="O293" s="5"/>
      <c r="P293" s="5"/>
      <c r="Q293" s="5"/>
      <c r="R293" s="5"/>
      <c r="S293" s="5"/>
      <c r="T293" s="5"/>
      <c r="U293" s="5"/>
    </row>
    <row r="294" spans="5:21" s="9" customFormat="1">
      <c r="E294" s="5"/>
      <c r="F294" s="5"/>
      <c r="G294" s="5"/>
      <c r="H294" s="5"/>
      <c r="I294" s="5"/>
      <c r="J294" s="5"/>
      <c r="K294" s="5"/>
      <c r="L294" s="5"/>
      <c r="M294" s="5"/>
      <c r="N294" s="5"/>
      <c r="O294" s="5"/>
      <c r="P294" s="5"/>
      <c r="Q294" s="5"/>
      <c r="R294" s="5"/>
      <c r="S294" s="5"/>
      <c r="T294" s="5"/>
      <c r="U294" s="5"/>
    </row>
    <row r="295" spans="5:21" s="9" customFormat="1">
      <c r="E295" s="5"/>
      <c r="F295" s="5"/>
      <c r="G295" s="5"/>
      <c r="H295" s="5"/>
      <c r="I295" s="5"/>
      <c r="J295" s="5"/>
      <c r="K295" s="5"/>
      <c r="L295" s="5"/>
      <c r="M295" s="5"/>
      <c r="N295" s="5"/>
      <c r="O295" s="5"/>
      <c r="P295" s="5"/>
      <c r="Q295" s="5"/>
      <c r="R295" s="5"/>
      <c r="S295" s="5"/>
      <c r="T295" s="5"/>
      <c r="U295" s="5"/>
    </row>
    <row r="296" spans="5:21" s="9" customFormat="1">
      <c r="E296" s="5"/>
      <c r="F296" s="5"/>
      <c r="G296" s="5"/>
      <c r="H296" s="5"/>
      <c r="I296" s="5"/>
      <c r="J296" s="5"/>
      <c r="K296" s="5"/>
      <c r="L296" s="5"/>
      <c r="M296" s="5"/>
      <c r="N296" s="5"/>
      <c r="O296" s="5"/>
      <c r="P296" s="5"/>
      <c r="Q296" s="5"/>
      <c r="R296" s="5"/>
      <c r="S296" s="5"/>
      <c r="T296" s="5"/>
      <c r="U296" s="5"/>
    </row>
    <row r="297" spans="5:21" s="9" customFormat="1">
      <c r="E297" s="5"/>
      <c r="F297" s="5"/>
      <c r="G297" s="5"/>
      <c r="H297" s="5"/>
      <c r="I297" s="5"/>
      <c r="J297" s="5"/>
      <c r="K297" s="5"/>
      <c r="L297" s="5"/>
      <c r="M297" s="5"/>
      <c r="N297" s="5"/>
      <c r="O297" s="5"/>
      <c r="P297" s="5"/>
      <c r="Q297" s="5"/>
      <c r="R297" s="5"/>
      <c r="S297" s="5"/>
      <c r="T297" s="5"/>
      <c r="U297" s="5"/>
    </row>
    <row r="298" spans="5:21" s="9" customFormat="1">
      <c r="E298" s="5"/>
      <c r="F298" s="5"/>
      <c r="G298" s="5"/>
      <c r="H298" s="5"/>
      <c r="I298" s="5"/>
      <c r="J298" s="5"/>
      <c r="K298" s="5"/>
      <c r="L298" s="5"/>
      <c r="M298" s="5"/>
      <c r="N298" s="5"/>
      <c r="O298" s="5"/>
      <c r="P298" s="5"/>
      <c r="Q298" s="5"/>
      <c r="R298" s="5"/>
      <c r="S298" s="5"/>
      <c r="T298" s="5"/>
      <c r="U298" s="5"/>
    </row>
    <row r="299" spans="5:21" s="9" customFormat="1">
      <c r="E299" s="5"/>
      <c r="F299" s="5"/>
      <c r="G299" s="5"/>
      <c r="H299" s="5"/>
      <c r="I299" s="5"/>
      <c r="J299" s="5"/>
      <c r="K299" s="5"/>
      <c r="L299" s="5"/>
      <c r="M299" s="5"/>
      <c r="N299" s="5"/>
      <c r="O299" s="5"/>
      <c r="P299" s="5"/>
      <c r="Q299" s="5"/>
      <c r="R299" s="5"/>
      <c r="S299" s="5"/>
      <c r="T299" s="5"/>
      <c r="U299" s="5"/>
    </row>
    <row r="300" spans="5:21" s="9" customFormat="1">
      <c r="E300" s="5"/>
      <c r="F300" s="5"/>
      <c r="G300" s="5"/>
      <c r="H300" s="5"/>
      <c r="I300" s="5"/>
      <c r="J300" s="5"/>
      <c r="K300" s="5"/>
      <c r="L300" s="5"/>
      <c r="M300" s="5"/>
      <c r="N300" s="5"/>
      <c r="O300" s="5"/>
      <c r="P300" s="5"/>
      <c r="Q300" s="5"/>
      <c r="R300" s="5"/>
      <c r="S300" s="5"/>
      <c r="T300" s="5"/>
      <c r="U300" s="5"/>
    </row>
    <row r="301" spans="5:21" s="9" customFormat="1">
      <c r="E301" s="5"/>
      <c r="F301" s="5"/>
      <c r="G301" s="5"/>
      <c r="H301" s="5"/>
      <c r="I301" s="5"/>
      <c r="J301" s="5"/>
      <c r="K301" s="5"/>
      <c r="L301" s="5"/>
      <c r="M301" s="5"/>
      <c r="N301" s="5"/>
      <c r="O301" s="5"/>
      <c r="P301" s="5"/>
      <c r="Q301" s="5"/>
      <c r="R301" s="5"/>
      <c r="S301" s="5"/>
      <c r="T301" s="5"/>
      <c r="U301" s="5"/>
    </row>
    <row r="302" spans="5:21" s="9" customFormat="1">
      <c r="E302" s="5"/>
      <c r="F302" s="5"/>
      <c r="G302" s="5"/>
      <c r="H302" s="5"/>
      <c r="I302" s="5"/>
      <c r="J302" s="5"/>
      <c r="K302" s="5"/>
      <c r="L302" s="5"/>
      <c r="M302" s="5"/>
      <c r="N302" s="5"/>
      <c r="O302" s="5"/>
      <c r="P302" s="5"/>
      <c r="Q302" s="5"/>
      <c r="R302" s="5"/>
      <c r="S302" s="5"/>
      <c r="T302" s="5"/>
      <c r="U302" s="5"/>
    </row>
    <row r="303" spans="5:21" s="9" customFormat="1">
      <c r="E303" s="5"/>
      <c r="F303" s="5"/>
      <c r="G303" s="5"/>
      <c r="H303" s="5"/>
      <c r="I303" s="5"/>
      <c r="J303" s="5"/>
      <c r="K303" s="5"/>
      <c r="L303" s="5"/>
      <c r="M303" s="5"/>
      <c r="N303" s="5"/>
      <c r="O303" s="5"/>
      <c r="P303" s="5"/>
      <c r="Q303" s="5"/>
      <c r="R303" s="5"/>
      <c r="S303" s="5"/>
      <c r="T303" s="5"/>
      <c r="U303" s="5"/>
    </row>
    <row r="304" spans="5:21" s="9" customFormat="1">
      <c r="E304" s="5"/>
      <c r="F304" s="5"/>
      <c r="G304" s="5"/>
      <c r="H304" s="5"/>
      <c r="I304" s="5"/>
      <c r="J304" s="5"/>
      <c r="K304" s="5"/>
      <c r="L304" s="5"/>
      <c r="M304" s="5"/>
      <c r="N304" s="5"/>
      <c r="O304" s="5"/>
      <c r="P304" s="5"/>
      <c r="Q304" s="5"/>
      <c r="R304" s="5"/>
      <c r="S304" s="5"/>
      <c r="T304" s="5"/>
      <c r="U304" s="5"/>
    </row>
    <row r="305" spans="5:21" s="9" customFormat="1">
      <c r="E305" s="5"/>
      <c r="F305" s="5"/>
      <c r="G305" s="5"/>
      <c r="H305" s="5"/>
      <c r="I305" s="5"/>
      <c r="J305" s="5"/>
      <c r="K305" s="5"/>
      <c r="L305" s="5"/>
      <c r="M305" s="5"/>
      <c r="N305" s="5"/>
      <c r="O305" s="5"/>
      <c r="P305" s="5"/>
      <c r="Q305" s="5"/>
      <c r="R305" s="5"/>
      <c r="S305" s="5"/>
      <c r="T305" s="5"/>
      <c r="U305" s="5"/>
    </row>
    <row r="306" spans="5:21" s="9" customFormat="1">
      <c r="E306" s="5"/>
      <c r="F306" s="5"/>
      <c r="G306" s="5"/>
      <c r="H306" s="5"/>
      <c r="I306" s="5"/>
      <c r="J306" s="5"/>
      <c r="K306" s="5"/>
      <c r="L306" s="5"/>
      <c r="M306" s="5"/>
      <c r="N306" s="5"/>
      <c r="O306" s="5"/>
      <c r="P306" s="5"/>
      <c r="Q306" s="5"/>
      <c r="R306" s="5"/>
      <c r="S306" s="5"/>
      <c r="T306" s="5"/>
      <c r="U306" s="5"/>
    </row>
    <row r="307" spans="5:21" s="9" customFormat="1">
      <c r="E307" s="5"/>
      <c r="F307" s="5"/>
      <c r="G307" s="5"/>
      <c r="H307" s="5"/>
      <c r="I307" s="5"/>
      <c r="J307" s="5"/>
      <c r="K307" s="5"/>
      <c r="L307" s="5"/>
      <c r="M307" s="5"/>
      <c r="N307" s="5"/>
      <c r="O307" s="5"/>
      <c r="P307" s="5"/>
      <c r="Q307" s="5"/>
      <c r="R307" s="5"/>
      <c r="S307" s="5"/>
      <c r="T307" s="5"/>
      <c r="U307" s="5"/>
    </row>
    <row r="308" spans="5:21" s="9" customFormat="1">
      <c r="E308" s="5"/>
      <c r="F308" s="5"/>
      <c r="G308" s="5"/>
      <c r="H308" s="5"/>
      <c r="I308" s="5"/>
      <c r="J308" s="5"/>
      <c r="K308" s="5"/>
      <c r="L308" s="5"/>
      <c r="M308" s="5"/>
      <c r="N308" s="5"/>
      <c r="O308" s="5"/>
      <c r="P308" s="5"/>
      <c r="Q308" s="5"/>
      <c r="R308" s="5"/>
      <c r="S308" s="5"/>
      <c r="T308" s="5"/>
      <c r="U308" s="5"/>
    </row>
    <row r="309" spans="5:21" s="9" customFormat="1">
      <c r="E309" s="5"/>
      <c r="F309" s="5"/>
      <c r="G309" s="5"/>
      <c r="H309" s="5"/>
      <c r="I309" s="5"/>
      <c r="J309" s="5"/>
      <c r="K309" s="5"/>
      <c r="L309" s="5"/>
      <c r="M309" s="5"/>
      <c r="N309" s="5"/>
      <c r="O309" s="5"/>
      <c r="P309" s="5"/>
      <c r="Q309" s="5"/>
      <c r="R309" s="5"/>
      <c r="S309" s="5"/>
      <c r="T309" s="5"/>
      <c r="U309" s="5"/>
    </row>
    <row r="310" spans="5:21" s="9" customFormat="1">
      <c r="E310" s="5"/>
      <c r="F310" s="5"/>
      <c r="G310" s="5"/>
      <c r="H310" s="5"/>
      <c r="I310" s="5"/>
      <c r="J310" s="5"/>
      <c r="K310" s="5"/>
      <c r="L310" s="5"/>
      <c r="M310" s="5"/>
      <c r="N310" s="5"/>
      <c r="O310" s="5"/>
      <c r="P310" s="5"/>
      <c r="Q310" s="5"/>
      <c r="R310" s="5"/>
      <c r="S310" s="5"/>
      <c r="T310" s="5"/>
      <c r="U310" s="5"/>
    </row>
    <row r="311" spans="5:21" s="9" customFormat="1">
      <c r="E311" s="5"/>
      <c r="F311" s="5"/>
      <c r="G311" s="5"/>
      <c r="H311" s="5"/>
      <c r="I311" s="5"/>
      <c r="J311" s="5"/>
      <c r="K311" s="5"/>
      <c r="L311" s="5"/>
      <c r="M311" s="5"/>
      <c r="N311" s="5"/>
      <c r="O311" s="5"/>
      <c r="P311" s="5"/>
      <c r="Q311" s="5"/>
      <c r="R311" s="5"/>
      <c r="S311" s="5"/>
      <c r="T311" s="5"/>
      <c r="U311" s="5"/>
    </row>
    <row r="312" spans="5:21" s="9" customFormat="1">
      <c r="E312" s="5"/>
      <c r="F312" s="5"/>
      <c r="G312" s="5"/>
      <c r="H312" s="5"/>
      <c r="I312" s="5"/>
      <c r="J312" s="5"/>
      <c r="K312" s="5"/>
      <c r="L312" s="5"/>
      <c r="M312" s="5"/>
      <c r="N312" s="5"/>
      <c r="O312" s="5"/>
      <c r="P312" s="5"/>
      <c r="Q312" s="5"/>
      <c r="R312" s="5"/>
      <c r="S312" s="5"/>
      <c r="T312" s="5"/>
      <c r="U312" s="5"/>
    </row>
    <row r="313" spans="5:21" s="9" customFormat="1">
      <c r="E313" s="5"/>
      <c r="F313" s="5"/>
      <c r="G313" s="5"/>
      <c r="H313" s="5"/>
      <c r="I313" s="5"/>
      <c r="J313" s="5"/>
      <c r="K313" s="5"/>
      <c r="L313" s="5"/>
      <c r="M313" s="5"/>
      <c r="N313" s="5"/>
      <c r="O313" s="5"/>
      <c r="P313" s="5"/>
      <c r="Q313" s="5"/>
      <c r="R313" s="5"/>
      <c r="S313" s="5"/>
      <c r="T313" s="5"/>
      <c r="U313" s="5"/>
    </row>
    <row r="314" spans="5:21" s="9" customFormat="1">
      <c r="E314" s="5"/>
      <c r="F314" s="5"/>
      <c r="G314" s="5"/>
      <c r="H314" s="5"/>
      <c r="I314" s="5"/>
      <c r="J314" s="5"/>
      <c r="K314" s="5"/>
      <c r="L314" s="5"/>
      <c r="M314" s="5"/>
      <c r="N314" s="5"/>
      <c r="O314" s="5"/>
      <c r="P314" s="5"/>
      <c r="Q314" s="5"/>
      <c r="R314" s="5"/>
      <c r="S314" s="5"/>
      <c r="T314" s="5"/>
      <c r="U314" s="5"/>
    </row>
    <row r="315" spans="5:21" s="9" customFormat="1">
      <c r="E315" s="5"/>
      <c r="F315" s="5"/>
      <c r="G315" s="5"/>
      <c r="H315" s="5"/>
      <c r="I315" s="5"/>
      <c r="J315" s="5"/>
      <c r="K315" s="5"/>
      <c r="L315" s="5"/>
      <c r="M315" s="5"/>
      <c r="N315" s="5"/>
      <c r="O315" s="5"/>
      <c r="P315" s="5"/>
      <c r="Q315" s="5"/>
      <c r="R315" s="5"/>
      <c r="S315" s="5"/>
      <c r="T315" s="5"/>
      <c r="U315" s="5"/>
    </row>
    <row r="316" spans="5:21" s="9" customFormat="1">
      <c r="E316" s="5"/>
      <c r="F316" s="5"/>
      <c r="G316" s="5"/>
      <c r="H316" s="5"/>
      <c r="I316" s="5"/>
      <c r="J316" s="5"/>
      <c r="K316" s="5"/>
      <c r="L316" s="5"/>
      <c r="M316" s="5"/>
      <c r="N316" s="5"/>
      <c r="O316" s="5"/>
      <c r="P316" s="5"/>
      <c r="Q316" s="5"/>
      <c r="R316" s="5"/>
      <c r="S316" s="5"/>
      <c r="T316" s="5"/>
      <c r="U316" s="5"/>
    </row>
    <row r="317" spans="5:21" s="9" customFormat="1">
      <c r="E317" s="5"/>
      <c r="F317" s="5"/>
      <c r="G317" s="5"/>
      <c r="H317" s="5"/>
      <c r="I317" s="5"/>
      <c r="J317" s="5"/>
      <c r="K317" s="5"/>
      <c r="L317" s="5"/>
      <c r="M317" s="5"/>
      <c r="N317" s="5"/>
      <c r="O317" s="5"/>
      <c r="P317" s="5"/>
      <c r="Q317" s="5"/>
      <c r="R317" s="5"/>
      <c r="S317" s="5"/>
      <c r="T317" s="5"/>
      <c r="U317" s="5"/>
    </row>
    <row r="318" spans="5:21" s="9" customFormat="1">
      <c r="E318" s="5"/>
      <c r="F318" s="5"/>
      <c r="G318" s="5"/>
      <c r="H318" s="5"/>
      <c r="I318" s="5"/>
      <c r="J318" s="5"/>
      <c r="K318" s="5"/>
      <c r="L318" s="5"/>
      <c r="M318" s="5"/>
      <c r="N318" s="5"/>
      <c r="O318" s="5"/>
      <c r="P318" s="5"/>
      <c r="Q318" s="5"/>
      <c r="R318" s="5"/>
      <c r="S318" s="5"/>
      <c r="T318" s="5"/>
      <c r="U318" s="5"/>
    </row>
    <row r="319" spans="5:21" s="9" customFormat="1">
      <c r="E319" s="5"/>
      <c r="F319" s="5"/>
      <c r="G319" s="5"/>
      <c r="H319" s="5"/>
      <c r="I319" s="5"/>
      <c r="J319" s="5"/>
      <c r="K319" s="5"/>
      <c r="L319" s="5"/>
      <c r="M319" s="5"/>
      <c r="N319" s="5"/>
      <c r="O319" s="5"/>
      <c r="P319" s="5"/>
      <c r="Q319" s="5"/>
      <c r="R319" s="5"/>
      <c r="S319" s="5"/>
      <c r="T319" s="5"/>
      <c r="U319" s="5"/>
    </row>
    <row r="320" spans="5:21" s="9" customFormat="1">
      <c r="E320" s="5"/>
      <c r="F320" s="5"/>
      <c r="G320" s="5"/>
      <c r="H320" s="5"/>
      <c r="I320" s="5"/>
      <c r="J320" s="5"/>
      <c r="K320" s="5"/>
      <c r="L320" s="5"/>
      <c r="M320" s="5"/>
      <c r="N320" s="5"/>
      <c r="O320" s="5"/>
      <c r="P320" s="5"/>
      <c r="Q320" s="5"/>
      <c r="R320" s="5"/>
      <c r="S320" s="5"/>
      <c r="T320" s="5"/>
      <c r="U320" s="5"/>
    </row>
    <row r="321" spans="5:21" s="9" customFormat="1">
      <c r="E321" s="5"/>
      <c r="F321" s="5"/>
      <c r="G321" s="5"/>
      <c r="H321" s="5"/>
      <c r="I321" s="5"/>
      <c r="J321" s="5"/>
      <c r="K321" s="5"/>
      <c r="L321" s="5"/>
      <c r="M321" s="5"/>
      <c r="N321" s="5"/>
      <c r="O321" s="5"/>
      <c r="P321" s="5"/>
      <c r="Q321" s="5"/>
      <c r="R321" s="5"/>
      <c r="S321" s="5"/>
      <c r="T321" s="5"/>
      <c r="U321" s="5"/>
    </row>
    <row r="322" spans="5:21" s="9" customFormat="1">
      <c r="E322" s="5"/>
      <c r="F322" s="5"/>
      <c r="G322" s="5"/>
      <c r="H322" s="5"/>
      <c r="I322" s="5"/>
      <c r="J322" s="5"/>
      <c r="K322" s="5"/>
      <c r="L322" s="5"/>
      <c r="M322" s="5"/>
      <c r="N322" s="5"/>
      <c r="O322" s="5"/>
      <c r="P322" s="5"/>
      <c r="Q322" s="5"/>
      <c r="R322" s="5"/>
      <c r="S322" s="5"/>
      <c r="T322" s="5"/>
      <c r="U322" s="5"/>
    </row>
    <row r="323" spans="5:21" s="9" customFormat="1">
      <c r="E323" s="5"/>
      <c r="F323" s="5"/>
      <c r="G323" s="5"/>
      <c r="H323" s="5"/>
      <c r="I323" s="5"/>
      <c r="J323" s="5"/>
      <c r="K323" s="5"/>
      <c r="L323" s="5"/>
      <c r="M323" s="5"/>
      <c r="N323" s="5"/>
      <c r="O323" s="5"/>
      <c r="P323" s="5"/>
      <c r="Q323" s="5"/>
      <c r="R323" s="5"/>
      <c r="S323" s="5"/>
      <c r="T323" s="5"/>
      <c r="U323" s="5"/>
    </row>
    <row r="324" spans="5:21" s="9" customFormat="1">
      <c r="E324" s="5"/>
      <c r="F324" s="5"/>
      <c r="G324" s="5"/>
      <c r="H324" s="5"/>
      <c r="I324" s="5"/>
      <c r="J324" s="5"/>
      <c r="K324" s="5"/>
      <c r="L324" s="5"/>
      <c r="M324" s="5"/>
      <c r="N324" s="5"/>
      <c r="O324" s="5"/>
      <c r="P324" s="5"/>
      <c r="Q324" s="5"/>
      <c r="R324" s="5"/>
      <c r="S324" s="5"/>
      <c r="T324" s="5"/>
      <c r="U324" s="5"/>
    </row>
    <row r="325" spans="5:21" s="9" customFormat="1">
      <c r="E325" s="5"/>
      <c r="F325" s="5"/>
      <c r="G325" s="5"/>
      <c r="H325" s="5"/>
      <c r="I325" s="5"/>
      <c r="J325" s="5"/>
      <c r="K325" s="5"/>
      <c r="L325" s="5"/>
      <c r="M325" s="5"/>
      <c r="N325" s="5"/>
      <c r="O325" s="5"/>
      <c r="P325" s="5"/>
      <c r="Q325" s="5"/>
      <c r="R325" s="5"/>
      <c r="S325" s="5"/>
      <c r="T325" s="5"/>
      <c r="U325" s="5"/>
    </row>
    <row r="326" spans="5:21" s="9" customFormat="1">
      <c r="E326" s="5"/>
      <c r="F326" s="5"/>
      <c r="G326" s="5"/>
      <c r="H326" s="5"/>
      <c r="I326" s="5"/>
      <c r="J326" s="5"/>
      <c r="K326" s="5"/>
      <c r="L326" s="5"/>
      <c r="M326" s="5"/>
      <c r="N326" s="5"/>
      <c r="O326" s="5"/>
      <c r="P326" s="5"/>
      <c r="Q326" s="5"/>
      <c r="R326" s="5"/>
      <c r="S326" s="5"/>
      <c r="T326" s="5"/>
      <c r="U326" s="5"/>
    </row>
    <row r="327" spans="5:21" s="9" customFormat="1">
      <c r="E327" s="5"/>
      <c r="F327" s="5"/>
      <c r="G327" s="5"/>
      <c r="H327" s="5"/>
      <c r="I327" s="5"/>
      <c r="J327" s="5"/>
      <c r="K327" s="5"/>
      <c r="L327" s="5"/>
      <c r="M327" s="5"/>
      <c r="N327" s="5"/>
      <c r="O327" s="5"/>
      <c r="P327" s="5"/>
      <c r="Q327" s="5"/>
      <c r="R327" s="5"/>
      <c r="S327" s="5"/>
      <c r="T327" s="5"/>
      <c r="U327" s="5"/>
    </row>
    <row r="328" spans="5:21" s="9" customFormat="1">
      <c r="E328" s="5"/>
      <c r="F328" s="5"/>
      <c r="G328" s="5"/>
      <c r="H328" s="5"/>
      <c r="I328" s="5"/>
      <c r="J328" s="5"/>
      <c r="K328" s="5"/>
      <c r="L328" s="5"/>
      <c r="M328" s="5"/>
      <c r="N328" s="5"/>
      <c r="O328" s="5"/>
      <c r="P328" s="5"/>
      <c r="Q328" s="5"/>
      <c r="R328" s="5"/>
      <c r="S328" s="5"/>
      <c r="T328" s="5"/>
      <c r="U328" s="5"/>
    </row>
    <row r="329" spans="5:21" s="9" customFormat="1">
      <c r="E329" s="5"/>
      <c r="F329" s="5"/>
      <c r="G329" s="5"/>
      <c r="H329" s="5"/>
      <c r="I329" s="5"/>
      <c r="J329" s="5"/>
      <c r="K329" s="5"/>
      <c r="L329" s="5"/>
      <c r="M329" s="5"/>
      <c r="N329" s="5"/>
      <c r="O329" s="5"/>
      <c r="P329" s="5"/>
      <c r="Q329" s="5"/>
      <c r="R329" s="5"/>
      <c r="S329" s="5"/>
      <c r="T329" s="5"/>
      <c r="U329" s="5"/>
    </row>
    <row r="330" spans="5:21" s="9" customFormat="1">
      <c r="E330" s="5"/>
      <c r="F330" s="5"/>
      <c r="G330" s="5"/>
      <c r="H330" s="5"/>
      <c r="I330" s="5"/>
      <c r="J330" s="5"/>
      <c r="K330" s="5"/>
      <c r="L330" s="5"/>
      <c r="M330" s="5"/>
      <c r="N330" s="5"/>
      <c r="O330" s="5"/>
      <c r="P330" s="5"/>
      <c r="Q330" s="5"/>
      <c r="R330" s="5"/>
      <c r="S330" s="5"/>
      <c r="T330" s="5"/>
      <c r="U330" s="5"/>
    </row>
    <row r="331" spans="5:21" s="9" customFormat="1">
      <c r="E331" s="5"/>
      <c r="F331" s="5"/>
      <c r="G331" s="5"/>
      <c r="H331" s="5"/>
      <c r="I331" s="5"/>
      <c r="J331" s="5"/>
      <c r="K331" s="5"/>
      <c r="L331" s="5"/>
      <c r="M331" s="5"/>
      <c r="N331" s="5"/>
      <c r="O331" s="5"/>
      <c r="P331" s="5"/>
      <c r="Q331" s="5"/>
      <c r="R331" s="5"/>
      <c r="S331" s="5"/>
      <c r="T331" s="5"/>
      <c r="U331" s="5"/>
    </row>
    <row r="332" spans="5:21" s="9" customFormat="1">
      <c r="E332" s="5"/>
      <c r="F332" s="5"/>
      <c r="G332" s="5"/>
      <c r="H332" s="5"/>
      <c r="I332" s="5"/>
      <c r="J332" s="5"/>
      <c r="K332" s="5"/>
      <c r="L332" s="5"/>
      <c r="M332" s="5"/>
      <c r="N332" s="5"/>
      <c r="O332" s="5"/>
      <c r="P332" s="5"/>
      <c r="Q332" s="5"/>
      <c r="R332" s="5"/>
      <c r="S332" s="5"/>
      <c r="T332" s="5"/>
      <c r="U332" s="5"/>
    </row>
    <row r="333" spans="5:21" s="9" customFormat="1">
      <c r="E333" s="5"/>
      <c r="F333" s="5"/>
      <c r="G333" s="5"/>
      <c r="H333" s="5"/>
      <c r="I333" s="5"/>
      <c r="J333" s="5"/>
      <c r="K333" s="5"/>
      <c r="L333" s="5"/>
      <c r="M333" s="5"/>
      <c r="N333" s="5"/>
      <c r="O333" s="5"/>
      <c r="P333" s="5"/>
      <c r="Q333" s="5"/>
      <c r="R333" s="5"/>
      <c r="S333" s="5"/>
      <c r="T333" s="5"/>
      <c r="U333" s="5"/>
    </row>
    <row r="334" spans="5:21" s="9" customFormat="1">
      <c r="E334" s="5"/>
      <c r="F334" s="5"/>
      <c r="G334" s="5"/>
      <c r="H334" s="5"/>
      <c r="I334" s="5"/>
      <c r="J334" s="5"/>
      <c r="K334" s="5"/>
      <c r="L334" s="5"/>
      <c r="M334" s="5"/>
      <c r="N334" s="5"/>
      <c r="O334" s="5"/>
      <c r="P334" s="5"/>
      <c r="Q334" s="5"/>
      <c r="R334" s="5"/>
      <c r="S334" s="5"/>
      <c r="T334" s="5"/>
      <c r="U334" s="5"/>
    </row>
    <row r="335" spans="5:21" s="9" customFormat="1">
      <c r="E335" s="5"/>
      <c r="F335" s="5"/>
      <c r="G335" s="5"/>
      <c r="H335" s="5"/>
      <c r="I335" s="5"/>
      <c r="J335" s="5"/>
      <c r="K335" s="5"/>
      <c r="L335" s="5"/>
      <c r="M335" s="5"/>
      <c r="N335" s="5"/>
      <c r="O335" s="5"/>
      <c r="P335" s="5"/>
      <c r="Q335" s="5"/>
      <c r="R335" s="5"/>
      <c r="S335" s="5"/>
      <c r="T335" s="5"/>
      <c r="U335" s="5"/>
    </row>
    <row r="336" spans="5:21" s="9" customFormat="1">
      <c r="E336" s="5"/>
      <c r="F336" s="5"/>
      <c r="G336" s="5"/>
      <c r="H336" s="5"/>
      <c r="I336" s="5"/>
      <c r="J336" s="5"/>
      <c r="K336" s="5"/>
      <c r="L336" s="5"/>
      <c r="M336" s="5"/>
      <c r="N336" s="5"/>
      <c r="O336" s="5"/>
      <c r="P336" s="5"/>
      <c r="Q336" s="5"/>
      <c r="R336" s="5"/>
      <c r="S336" s="5"/>
      <c r="T336" s="5"/>
      <c r="U336" s="5"/>
    </row>
    <row r="337" spans="5:21" s="9" customFormat="1">
      <c r="E337" s="5"/>
      <c r="F337" s="5"/>
      <c r="G337" s="5"/>
      <c r="H337" s="5"/>
      <c r="I337" s="5"/>
      <c r="J337" s="5"/>
      <c r="K337" s="5"/>
      <c r="L337" s="5"/>
      <c r="M337" s="5"/>
      <c r="N337" s="5"/>
      <c r="O337" s="5"/>
      <c r="P337" s="5"/>
      <c r="Q337" s="5"/>
      <c r="R337" s="5"/>
      <c r="S337" s="5"/>
      <c r="T337" s="5"/>
      <c r="U337" s="5"/>
    </row>
    <row r="338" spans="5:21" s="9" customFormat="1">
      <c r="E338" s="5"/>
      <c r="F338" s="5"/>
      <c r="G338" s="5"/>
      <c r="H338" s="5"/>
      <c r="I338" s="5"/>
      <c r="J338" s="5"/>
      <c r="K338" s="5"/>
      <c r="L338" s="5"/>
      <c r="M338" s="5"/>
      <c r="N338" s="5"/>
      <c r="O338" s="5"/>
      <c r="P338" s="5"/>
      <c r="Q338" s="5"/>
      <c r="R338" s="5"/>
      <c r="S338" s="5"/>
      <c r="T338" s="5"/>
      <c r="U338" s="5"/>
    </row>
    <row r="339" spans="5:21" s="9" customFormat="1">
      <c r="E339" s="5"/>
      <c r="F339" s="5"/>
      <c r="G339" s="5"/>
      <c r="H339" s="5"/>
      <c r="I339" s="5"/>
      <c r="J339" s="5"/>
      <c r="K339" s="5"/>
      <c r="L339" s="5"/>
      <c r="M339" s="5"/>
      <c r="N339" s="5"/>
      <c r="O339" s="5"/>
      <c r="P339" s="5"/>
      <c r="Q339" s="5"/>
      <c r="R339" s="5"/>
      <c r="S339" s="5"/>
      <c r="T339" s="5"/>
      <c r="U339" s="5"/>
    </row>
    <row r="340" spans="5:21" s="9" customFormat="1">
      <c r="E340" s="5"/>
      <c r="F340" s="5"/>
      <c r="G340" s="5"/>
      <c r="H340" s="5"/>
      <c r="I340" s="5"/>
      <c r="J340" s="5"/>
      <c r="K340" s="5"/>
      <c r="L340" s="5"/>
      <c r="M340" s="5"/>
      <c r="N340" s="5"/>
      <c r="O340" s="5"/>
      <c r="P340" s="5"/>
      <c r="Q340" s="5"/>
      <c r="R340" s="5"/>
      <c r="S340" s="5"/>
      <c r="T340" s="5"/>
      <c r="U340" s="5"/>
    </row>
    <row r="341" spans="5:21" s="9" customFormat="1">
      <c r="E341" s="5"/>
      <c r="F341" s="5"/>
      <c r="G341" s="5"/>
      <c r="H341" s="5"/>
      <c r="I341" s="5"/>
      <c r="J341" s="5"/>
      <c r="K341" s="5"/>
      <c r="L341" s="5"/>
      <c r="M341" s="5"/>
      <c r="N341" s="5"/>
      <c r="O341" s="5"/>
      <c r="P341" s="5"/>
      <c r="Q341" s="5"/>
      <c r="R341" s="5"/>
      <c r="S341" s="5"/>
      <c r="T341" s="5"/>
      <c r="U341" s="5"/>
    </row>
    <row r="342" spans="5:21" s="9" customFormat="1">
      <c r="E342" s="5"/>
      <c r="F342" s="5"/>
      <c r="G342" s="5"/>
      <c r="H342" s="5"/>
      <c r="I342" s="5"/>
      <c r="J342" s="5"/>
      <c r="K342" s="5"/>
      <c r="L342" s="5"/>
      <c r="M342" s="5"/>
      <c r="N342" s="5"/>
      <c r="O342" s="5"/>
      <c r="P342" s="5"/>
      <c r="Q342" s="5"/>
      <c r="R342" s="5"/>
      <c r="S342" s="5"/>
      <c r="T342" s="5"/>
      <c r="U342" s="5"/>
    </row>
    <row r="343" spans="5:21" s="9" customFormat="1">
      <c r="E343" s="5"/>
      <c r="F343" s="5"/>
      <c r="G343" s="5"/>
      <c r="H343" s="5"/>
      <c r="I343" s="5"/>
      <c r="J343" s="5"/>
      <c r="K343" s="5"/>
      <c r="L343" s="5"/>
      <c r="M343" s="5"/>
      <c r="N343" s="5"/>
      <c r="O343" s="5"/>
      <c r="P343" s="5"/>
      <c r="Q343" s="5"/>
      <c r="R343" s="5"/>
      <c r="S343" s="5"/>
      <c r="T343" s="5"/>
      <c r="U343" s="5"/>
    </row>
    <row r="344" spans="5:21" s="9" customFormat="1">
      <c r="E344" s="5"/>
      <c r="F344" s="5"/>
      <c r="G344" s="5"/>
      <c r="H344" s="5"/>
      <c r="I344" s="5"/>
      <c r="J344" s="5"/>
      <c r="K344" s="5"/>
      <c r="L344" s="5"/>
      <c r="M344" s="5"/>
      <c r="N344" s="5"/>
      <c r="O344" s="5"/>
      <c r="P344" s="5"/>
      <c r="Q344" s="5"/>
      <c r="R344" s="5"/>
      <c r="S344" s="5"/>
      <c r="T344" s="5"/>
      <c r="U344" s="5"/>
    </row>
    <row r="345" spans="5:21" s="9" customFormat="1">
      <c r="E345" s="5"/>
      <c r="F345" s="5"/>
      <c r="G345" s="5"/>
      <c r="H345" s="5"/>
      <c r="I345" s="5"/>
      <c r="J345" s="5"/>
      <c r="K345" s="5"/>
      <c r="L345" s="5"/>
      <c r="M345" s="5"/>
      <c r="N345" s="5"/>
      <c r="O345" s="5"/>
      <c r="P345" s="5"/>
      <c r="Q345" s="5"/>
      <c r="R345" s="5"/>
      <c r="S345" s="5"/>
      <c r="T345" s="5"/>
      <c r="U345" s="5"/>
    </row>
    <row r="346" spans="5:21" s="9" customFormat="1">
      <c r="E346" s="5"/>
      <c r="F346" s="5"/>
      <c r="G346" s="5"/>
      <c r="H346" s="5"/>
      <c r="I346" s="5"/>
      <c r="J346" s="5"/>
      <c r="K346" s="5"/>
      <c r="L346" s="5"/>
      <c r="M346" s="5"/>
      <c r="N346" s="5"/>
      <c r="O346" s="5"/>
      <c r="P346" s="5"/>
      <c r="Q346" s="5"/>
      <c r="R346" s="5"/>
      <c r="S346" s="5"/>
      <c r="T346" s="5"/>
      <c r="U346" s="5"/>
    </row>
    <row r="347" spans="5:21" s="9" customFormat="1">
      <c r="E347" s="5"/>
      <c r="F347" s="5"/>
      <c r="G347" s="5"/>
      <c r="H347" s="5"/>
      <c r="I347" s="5"/>
      <c r="J347" s="5"/>
      <c r="K347" s="5"/>
      <c r="L347" s="5"/>
      <c r="M347" s="5"/>
      <c r="N347" s="5"/>
      <c r="O347" s="5"/>
      <c r="P347" s="5"/>
      <c r="Q347" s="5"/>
      <c r="R347" s="5"/>
      <c r="S347" s="5"/>
      <c r="T347" s="5"/>
      <c r="U347" s="5"/>
    </row>
    <row r="348" spans="5:21" s="9" customFormat="1">
      <c r="E348" s="5"/>
      <c r="F348" s="5"/>
      <c r="G348" s="5"/>
      <c r="H348" s="5"/>
      <c r="I348" s="5"/>
      <c r="J348" s="5"/>
      <c r="K348" s="5"/>
      <c r="L348" s="5"/>
      <c r="M348" s="5"/>
      <c r="N348" s="5"/>
      <c r="O348" s="5"/>
      <c r="P348" s="5"/>
      <c r="Q348" s="5"/>
      <c r="R348" s="5"/>
      <c r="S348" s="5"/>
      <c r="T348" s="5"/>
      <c r="U348" s="5"/>
    </row>
    <row r="349" spans="5:21" s="9" customFormat="1">
      <c r="E349" s="5"/>
      <c r="F349" s="5"/>
      <c r="G349" s="5"/>
      <c r="H349" s="5"/>
      <c r="I349" s="5"/>
      <c r="J349" s="5"/>
      <c r="K349" s="5"/>
      <c r="L349" s="5"/>
      <c r="M349" s="5"/>
      <c r="N349" s="5"/>
      <c r="O349" s="5"/>
      <c r="P349" s="5"/>
      <c r="Q349" s="5"/>
      <c r="R349" s="5"/>
      <c r="S349" s="5"/>
      <c r="T349" s="5"/>
      <c r="U349" s="5"/>
    </row>
    <row r="350" spans="5:21" s="9" customFormat="1">
      <c r="E350" s="5"/>
      <c r="F350" s="5"/>
      <c r="G350" s="5"/>
      <c r="H350" s="5"/>
      <c r="I350" s="5"/>
      <c r="J350" s="5"/>
      <c r="K350" s="5"/>
      <c r="L350" s="5"/>
      <c r="M350" s="5"/>
      <c r="N350" s="5"/>
      <c r="O350" s="5"/>
      <c r="P350" s="5"/>
      <c r="Q350" s="5"/>
      <c r="R350" s="5"/>
      <c r="S350" s="5"/>
      <c r="T350" s="5"/>
      <c r="U350" s="5"/>
    </row>
    <row r="351" spans="5:21" s="9" customFormat="1">
      <c r="E351" s="5"/>
      <c r="F351" s="5"/>
      <c r="G351" s="5"/>
      <c r="H351" s="5"/>
      <c r="I351" s="5"/>
      <c r="J351" s="5"/>
      <c r="K351" s="5"/>
      <c r="L351" s="5"/>
      <c r="M351" s="5"/>
      <c r="N351" s="5"/>
      <c r="O351" s="5"/>
      <c r="P351" s="5"/>
      <c r="Q351" s="5"/>
      <c r="R351" s="5"/>
      <c r="S351" s="5"/>
      <c r="T351" s="5"/>
      <c r="U351" s="5"/>
    </row>
    <row r="352" spans="5:21" s="9" customFormat="1">
      <c r="E352" s="5"/>
      <c r="F352" s="5"/>
      <c r="G352" s="5"/>
      <c r="H352" s="5"/>
      <c r="I352" s="5"/>
      <c r="J352" s="5"/>
      <c r="K352" s="5"/>
      <c r="L352" s="5"/>
      <c r="M352" s="5"/>
      <c r="N352" s="5"/>
      <c r="O352" s="5"/>
      <c r="P352" s="5"/>
      <c r="Q352" s="5"/>
      <c r="R352" s="5"/>
      <c r="S352" s="5"/>
      <c r="T352" s="5"/>
      <c r="U352" s="5"/>
    </row>
    <row r="353" spans="5:21" s="9" customFormat="1">
      <c r="E353" s="5"/>
      <c r="F353" s="5"/>
      <c r="G353" s="5"/>
      <c r="H353" s="5"/>
      <c r="I353" s="5"/>
      <c r="J353" s="5"/>
      <c r="K353" s="5"/>
      <c r="L353" s="5"/>
      <c r="M353" s="5"/>
      <c r="N353" s="5"/>
      <c r="O353" s="5"/>
      <c r="P353" s="5"/>
      <c r="Q353" s="5"/>
      <c r="R353" s="5"/>
      <c r="S353" s="5"/>
      <c r="T353" s="5"/>
      <c r="U353" s="5"/>
    </row>
    <row r="354" spans="5:21" s="9" customFormat="1">
      <c r="E354" s="5"/>
      <c r="F354" s="5"/>
      <c r="G354" s="5"/>
      <c r="H354" s="5"/>
      <c r="I354" s="5"/>
      <c r="J354" s="5"/>
      <c r="K354" s="5"/>
      <c r="L354" s="5"/>
      <c r="M354" s="5"/>
      <c r="N354" s="5"/>
      <c r="O354" s="5"/>
      <c r="P354" s="5"/>
      <c r="Q354" s="5"/>
      <c r="R354" s="5"/>
      <c r="S354" s="5"/>
      <c r="T354" s="5"/>
      <c r="U354" s="5"/>
    </row>
    <row r="355" spans="5:21" s="9" customFormat="1">
      <c r="E355" s="5"/>
      <c r="F355" s="5"/>
      <c r="G355" s="5"/>
      <c r="H355" s="5"/>
      <c r="I355" s="5"/>
      <c r="J355" s="5"/>
      <c r="K355" s="5"/>
      <c r="L355" s="5"/>
      <c r="M355" s="5"/>
      <c r="N355" s="5"/>
      <c r="O355" s="5"/>
      <c r="P355" s="5"/>
      <c r="Q355" s="5"/>
      <c r="R355" s="5"/>
      <c r="S355" s="5"/>
      <c r="T355" s="5"/>
      <c r="U355" s="5"/>
    </row>
    <row r="356" spans="5:21" s="9" customFormat="1">
      <c r="E356" s="5"/>
      <c r="F356" s="5"/>
      <c r="G356" s="5"/>
      <c r="H356" s="5"/>
      <c r="I356" s="5"/>
      <c r="J356" s="5"/>
      <c r="K356" s="5"/>
      <c r="L356" s="5"/>
      <c r="M356" s="5"/>
      <c r="N356" s="5"/>
      <c r="O356" s="5"/>
      <c r="P356" s="5"/>
      <c r="Q356" s="5"/>
      <c r="R356" s="5"/>
      <c r="S356" s="5"/>
      <c r="T356" s="5"/>
      <c r="U356" s="5"/>
    </row>
    <row r="357" spans="5:21" s="9" customFormat="1">
      <c r="E357" s="5"/>
      <c r="F357" s="5"/>
      <c r="G357" s="5"/>
      <c r="H357" s="5"/>
      <c r="I357" s="5"/>
      <c r="J357" s="5"/>
      <c r="K357" s="5"/>
      <c r="L357" s="5"/>
      <c r="M357" s="5"/>
      <c r="N357" s="5"/>
      <c r="O357" s="5"/>
      <c r="P357" s="5"/>
      <c r="Q357" s="5"/>
      <c r="R357" s="5"/>
      <c r="S357" s="5"/>
      <c r="T357" s="5"/>
      <c r="U357" s="5"/>
    </row>
    <row r="358" spans="5:21" s="9" customFormat="1">
      <c r="E358" s="5"/>
      <c r="F358" s="5"/>
      <c r="G358" s="5"/>
      <c r="H358" s="5"/>
      <c r="I358" s="5"/>
      <c r="J358" s="5"/>
      <c r="K358" s="5"/>
      <c r="L358" s="5"/>
      <c r="M358" s="5"/>
      <c r="N358" s="5"/>
      <c r="O358" s="5"/>
      <c r="P358" s="5"/>
      <c r="Q358" s="5"/>
      <c r="R358" s="5"/>
      <c r="S358" s="5"/>
      <c r="T358" s="5"/>
      <c r="U358" s="5"/>
    </row>
    <row r="359" spans="5:21" s="9" customFormat="1">
      <c r="E359" s="5"/>
      <c r="F359" s="5"/>
      <c r="G359" s="5"/>
      <c r="H359" s="5"/>
      <c r="I359" s="5"/>
      <c r="J359" s="5"/>
      <c r="K359" s="5"/>
      <c r="L359" s="5"/>
      <c r="M359" s="5"/>
      <c r="N359" s="5"/>
      <c r="O359" s="5"/>
      <c r="P359" s="5"/>
      <c r="Q359" s="5"/>
      <c r="R359" s="5"/>
      <c r="S359" s="5"/>
      <c r="T359" s="5"/>
      <c r="U359" s="5"/>
    </row>
    <row r="360" spans="5:21" s="9" customFormat="1">
      <c r="E360" s="5"/>
      <c r="F360" s="5"/>
      <c r="G360" s="5"/>
      <c r="H360" s="5"/>
      <c r="I360" s="5"/>
      <c r="J360" s="5"/>
      <c r="K360" s="5"/>
      <c r="L360" s="5"/>
      <c r="M360" s="5"/>
      <c r="N360" s="5"/>
      <c r="O360" s="5"/>
      <c r="P360" s="5"/>
      <c r="Q360" s="5"/>
      <c r="R360" s="5"/>
      <c r="S360" s="5"/>
      <c r="T360" s="5"/>
      <c r="U360" s="5"/>
    </row>
    <row r="361" spans="5:21" s="9" customFormat="1">
      <c r="E361" s="5"/>
      <c r="F361" s="5"/>
      <c r="G361" s="5"/>
      <c r="H361" s="5"/>
      <c r="I361" s="5"/>
      <c r="J361" s="5"/>
      <c r="K361" s="5"/>
      <c r="L361" s="5"/>
      <c r="M361" s="5"/>
      <c r="N361" s="5"/>
      <c r="O361" s="5"/>
      <c r="P361" s="5"/>
      <c r="Q361" s="5"/>
      <c r="R361" s="5"/>
      <c r="S361" s="5"/>
      <c r="T361" s="5"/>
      <c r="U361" s="5"/>
    </row>
    <row r="362" spans="5:21" s="9" customFormat="1">
      <c r="E362" s="5"/>
      <c r="F362" s="5"/>
      <c r="G362" s="5"/>
      <c r="H362" s="5"/>
      <c r="I362" s="5"/>
      <c r="J362" s="5"/>
      <c r="K362" s="5"/>
      <c r="L362" s="5"/>
      <c r="M362" s="5"/>
      <c r="N362" s="5"/>
      <c r="O362" s="5"/>
      <c r="P362" s="5"/>
      <c r="Q362" s="5"/>
      <c r="R362" s="5"/>
      <c r="S362" s="5"/>
      <c r="T362" s="5"/>
      <c r="U362" s="5"/>
    </row>
    <row r="363" spans="5:21" s="9" customFormat="1">
      <c r="E363" s="5"/>
      <c r="F363" s="5"/>
      <c r="G363" s="5"/>
      <c r="H363" s="5"/>
      <c r="I363" s="5"/>
      <c r="J363" s="5"/>
      <c r="K363" s="5"/>
      <c r="L363" s="5"/>
      <c r="M363" s="5"/>
      <c r="N363" s="5"/>
      <c r="O363" s="5"/>
      <c r="P363" s="5"/>
      <c r="Q363" s="5"/>
      <c r="R363" s="5"/>
      <c r="S363" s="5"/>
      <c r="T363" s="5"/>
      <c r="U363" s="5"/>
    </row>
    <row r="364" spans="5:21" s="9" customFormat="1">
      <c r="E364" s="5"/>
      <c r="F364" s="5"/>
      <c r="G364" s="5"/>
      <c r="H364" s="5"/>
      <c r="I364" s="5"/>
      <c r="J364" s="5"/>
      <c r="K364" s="5"/>
      <c r="L364" s="5"/>
      <c r="M364" s="5"/>
      <c r="N364" s="5"/>
      <c r="O364" s="5"/>
      <c r="P364" s="5"/>
      <c r="Q364" s="5"/>
      <c r="R364" s="5"/>
      <c r="S364" s="5"/>
      <c r="T364" s="5"/>
      <c r="U364" s="5"/>
    </row>
    <row r="365" spans="5:21" s="9" customFormat="1">
      <c r="E365" s="5"/>
      <c r="F365" s="5"/>
      <c r="G365" s="5"/>
      <c r="H365" s="5"/>
      <c r="I365" s="5"/>
      <c r="J365" s="5"/>
      <c r="K365" s="5"/>
      <c r="L365" s="5"/>
      <c r="M365" s="5"/>
      <c r="N365" s="5"/>
      <c r="O365" s="5"/>
      <c r="P365" s="5"/>
      <c r="Q365" s="5"/>
      <c r="R365" s="5"/>
      <c r="S365" s="5"/>
      <c r="T365" s="5"/>
      <c r="U365" s="5"/>
    </row>
    <row r="366" spans="5:21" s="9" customFormat="1">
      <c r="E366" s="5"/>
      <c r="F366" s="5"/>
      <c r="G366" s="5"/>
      <c r="H366" s="5"/>
      <c r="I366" s="5"/>
      <c r="J366" s="5"/>
      <c r="K366" s="5"/>
      <c r="L366" s="5"/>
      <c r="M366" s="5"/>
      <c r="N366" s="5"/>
      <c r="O366" s="5"/>
      <c r="P366" s="5"/>
      <c r="Q366" s="5"/>
      <c r="R366" s="5"/>
      <c r="S366" s="5"/>
      <c r="T366" s="5"/>
      <c r="U366" s="5"/>
    </row>
    <row r="367" spans="5:21" s="9" customFormat="1">
      <c r="E367" s="5"/>
      <c r="F367" s="5"/>
      <c r="G367" s="5"/>
      <c r="H367" s="5"/>
      <c r="I367" s="5"/>
      <c r="J367" s="5"/>
      <c r="K367" s="5"/>
      <c r="L367" s="5"/>
      <c r="M367" s="5"/>
      <c r="N367" s="5"/>
      <c r="O367" s="5"/>
      <c r="P367" s="5"/>
      <c r="Q367" s="5"/>
      <c r="R367" s="5"/>
      <c r="S367" s="5"/>
      <c r="T367" s="5"/>
      <c r="U367" s="5"/>
    </row>
    <row r="368" spans="5:21" s="9" customFormat="1">
      <c r="E368" s="5"/>
      <c r="F368" s="5"/>
      <c r="G368" s="5"/>
      <c r="H368" s="5"/>
      <c r="I368" s="5"/>
      <c r="J368" s="5"/>
      <c r="K368" s="5"/>
      <c r="L368" s="5"/>
      <c r="M368" s="5"/>
      <c r="N368" s="5"/>
      <c r="O368" s="5"/>
      <c r="P368" s="5"/>
      <c r="Q368" s="5"/>
      <c r="R368" s="5"/>
      <c r="S368" s="5"/>
      <c r="T368" s="5"/>
      <c r="U368" s="5"/>
    </row>
    <row r="369" spans="5:21" s="9" customFormat="1">
      <c r="E369" s="5"/>
      <c r="F369" s="5"/>
      <c r="G369" s="5"/>
      <c r="H369" s="5"/>
      <c r="I369" s="5"/>
      <c r="J369" s="5"/>
      <c r="K369" s="5"/>
      <c r="L369" s="5"/>
      <c r="M369" s="5"/>
      <c r="N369" s="5"/>
      <c r="O369" s="5"/>
      <c r="P369" s="5"/>
      <c r="Q369" s="5"/>
      <c r="R369" s="5"/>
      <c r="S369" s="5"/>
      <c r="T369" s="5"/>
      <c r="U369" s="5"/>
    </row>
    <row r="370" spans="5:21" s="9" customFormat="1">
      <c r="E370" s="5"/>
      <c r="F370" s="5"/>
      <c r="G370" s="5"/>
      <c r="H370" s="5"/>
      <c r="I370" s="5"/>
      <c r="J370" s="5"/>
      <c r="K370" s="5"/>
      <c r="L370" s="5"/>
      <c r="M370" s="5"/>
      <c r="N370" s="5"/>
      <c r="O370" s="5"/>
      <c r="P370" s="5"/>
      <c r="Q370" s="5"/>
      <c r="R370" s="5"/>
      <c r="S370" s="5"/>
      <c r="T370" s="5"/>
      <c r="U370" s="5"/>
    </row>
    <row r="371" spans="5:21" s="9" customFormat="1">
      <c r="E371" s="5"/>
      <c r="F371" s="5"/>
      <c r="G371" s="5"/>
      <c r="H371" s="5"/>
      <c r="I371" s="5"/>
      <c r="J371" s="5"/>
      <c r="K371" s="5"/>
      <c r="L371" s="5"/>
      <c r="M371" s="5"/>
      <c r="N371" s="5"/>
      <c r="O371" s="5"/>
      <c r="P371" s="5"/>
      <c r="Q371" s="5"/>
      <c r="R371" s="5"/>
      <c r="S371" s="5"/>
      <c r="T371" s="5"/>
      <c r="U371" s="5"/>
    </row>
    <row r="372" spans="5:21" s="9" customFormat="1">
      <c r="E372" s="5"/>
      <c r="F372" s="5"/>
      <c r="G372" s="5"/>
      <c r="H372" s="5"/>
      <c r="I372" s="5"/>
      <c r="J372" s="5"/>
      <c r="K372" s="5"/>
      <c r="L372" s="5"/>
      <c r="M372" s="5"/>
      <c r="N372" s="5"/>
      <c r="O372" s="5"/>
      <c r="P372" s="5"/>
      <c r="Q372" s="5"/>
      <c r="R372" s="5"/>
      <c r="S372" s="5"/>
      <c r="T372" s="5"/>
      <c r="U372" s="5"/>
    </row>
    <row r="373" spans="5:21" s="9" customFormat="1">
      <c r="E373" s="5"/>
      <c r="F373" s="5"/>
      <c r="G373" s="5"/>
      <c r="H373" s="5"/>
      <c r="I373" s="5"/>
      <c r="J373" s="5"/>
      <c r="K373" s="5"/>
      <c r="L373" s="5"/>
      <c r="M373" s="5"/>
      <c r="N373" s="5"/>
      <c r="O373" s="5"/>
      <c r="P373" s="5"/>
      <c r="Q373" s="5"/>
      <c r="R373" s="5"/>
      <c r="S373" s="5"/>
      <c r="T373" s="5"/>
      <c r="U373" s="5"/>
    </row>
    <row r="374" spans="5:21" s="9" customFormat="1">
      <c r="E374" s="5"/>
      <c r="F374" s="5"/>
      <c r="G374" s="5"/>
      <c r="H374" s="5"/>
      <c r="I374" s="5"/>
      <c r="J374" s="5"/>
      <c r="K374" s="5"/>
      <c r="L374" s="5"/>
      <c r="M374" s="5"/>
      <c r="N374" s="5"/>
      <c r="O374" s="5"/>
      <c r="P374" s="5"/>
      <c r="Q374" s="5"/>
      <c r="R374" s="5"/>
      <c r="S374" s="5"/>
      <c r="T374" s="5"/>
      <c r="U374" s="5"/>
    </row>
    <row r="375" spans="5:21" s="9" customFormat="1">
      <c r="E375" s="5"/>
      <c r="F375" s="5"/>
      <c r="G375" s="5"/>
      <c r="H375" s="5"/>
      <c r="I375" s="5"/>
      <c r="J375" s="5"/>
      <c r="K375" s="5"/>
      <c r="L375" s="5"/>
      <c r="M375" s="5"/>
      <c r="N375" s="5"/>
      <c r="O375" s="5"/>
      <c r="P375" s="5"/>
      <c r="Q375" s="5"/>
      <c r="R375" s="5"/>
      <c r="S375" s="5"/>
      <c r="T375" s="5"/>
      <c r="U375" s="5"/>
    </row>
    <row r="376" spans="5:21" s="9" customFormat="1">
      <c r="E376" s="5"/>
      <c r="F376" s="5"/>
      <c r="G376" s="5"/>
      <c r="H376" s="5"/>
      <c r="I376" s="5"/>
      <c r="J376" s="5"/>
      <c r="K376" s="5"/>
      <c r="L376" s="5"/>
      <c r="M376" s="5"/>
      <c r="N376" s="5"/>
      <c r="O376" s="5"/>
      <c r="P376" s="5"/>
      <c r="Q376" s="5"/>
      <c r="R376" s="5"/>
      <c r="S376" s="5"/>
      <c r="T376" s="5"/>
      <c r="U376" s="5"/>
    </row>
    <row r="377" spans="5:21" s="9" customFormat="1">
      <c r="E377" s="5"/>
      <c r="F377" s="5"/>
      <c r="G377" s="5"/>
      <c r="H377" s="5"/>
      <c r="I377" s="5"/>
      <c r="J377" s="5"/>
      <c r="K377" s="5"/>
      <c r="L377" s="5"/>
      <c r="M377" s="5"/>
      <c r="N377" s="5"/>
      <c r="O377" s="5"/>
      <c r="P377" s="5"/>
      <c r="Q377" s="5"/>
      <c r="R377" s="5"/>
      <c r="S377" s="5"/>
      <c r="T377" s="5"/>
      <c r="U377" s="5"/>
    </row>
    <row r="378" spans="5:21" s="9" customFormat="1">
      <c r="E378" s="5"/>
      <c r="F378" s="5"/>
      <c r="G378" s="5"/>
      <c r="H378" s="5"/>
      <c r="I378" s="5"/>
      <c r="J378" s="5"/>
      <c r="K378" s="5"/>
      <c r="L378" s="5"/>
      <c r="M378" s="5"/>
      <c r="N378" s="5"/>
      <c r="O378" s="5"/>
      <c r="P378" s="5"/>
      <c r="Q378" s="5"/>
      <c r="R378" s="5"/>
      <c r="S378" s="5"/>
      <c r="T378" s="5"/>
      <c r="U378" s="5"/>
    </row>
    <row r="379" spans="5:21" s="9" customFormat="1">
      <c r="E379" s="5"/>
      <c r="F379" s="5"/>
      <c r="G379" s="5"/>
      <c r="H379" s="5"/>
      <c r="I379" s="5"/>
      <c r="J379" s="5"/>
      <c r="K379" s="5"/>
      <c r="L379" s="5"/>
      <c r="M379" s="5"/>
      <c r="N379" s="5"/>
      <c r="O379" s="5"/>
      <c r="P379" s="5"/>
      <c r="Q379" s="5"/>
      <c r="R379" s="5"/>
      <c r="S379" s="5"/>
      <c r="T379" s="5"/>
      <c r="U379" s="5"/>
    </row>
    <row r="380" spans="5:21" s="9" customFormat="1">
      <c r="E380" s="5"/>
      <c r="F380" s="5"/>
      <c r="G380" s="5"/>
      <c r="H380" s="5"/>
      <c r="I380" s="5"/>
      <c r="J380" s="5"/>
      <c r="K380" s="5"/>
      <c r="L380" s="5"/>
      <c r="M380" s="5"/>
      <c r="N380" s="5"/>
      <c r="O380" s="5"/>
      <c r="P380" s="5"/>
      <c r="Q380" s="5"/>
      <c r="R380" s="5"/>
      <c r="S380" s="5"/>
      <c r="T380" s="5"/>
      <c r="U380" s="5"/>
    </row>
    <row r="381" spans="5:21" s="9" customFormat="1">
      <c r="E381" s="5"/>
      <c r="F381" s="5"/>
      <c r="G381" s="5"/>
      <c r="H381" s="5"/>
      <c r="I381" s="5"/>
      <c r="J381" s="5"/>
      <c r="K381" s="5"/>
      <c r="L381" s="5"/>
      <c r="M381" s="5"/>
      <c r="N381" s="5"/>
      <c r="O381" s="5"/>
      <c r="P381" s="5"/>
      <c r="Q381" s="5"/>
      <c r="R381" s="5"/>
      <c r="S381" s="5"/>
      <c r="T381" s="5"/>
      <c r="U381" s="5"/>
    </row>
    <row r="382" spans="5:21" s="9" customFormat="1">
      <c r="E382" s="5"/>
      <c r="F382" s="5"/>
      <c r="G382" s="5"/>
      <c r="H382" s="5"/>
      <c r="I382" s="5"/>
      <c r="J382" s="5"/>
      <c r="K382" s="5"/>
      <c r="L382" s="5"/>
      <c r="M382" s="5"/>
      <c r="N382" s="5"/>
      <c r="O382" s="5"/>
      <c r="P382" s="5"/>
      <c r="Q382" s="5"/>
      <c r="R382" s="5"/>
      <c r="S382" s="5"/>
      <c r="T382" s="5"/>
      <c r="U382" s="5"/>
    </row>
    <row r="383" spans="5:21" s="9" customFormat="1">
      <c r="E383" s="5"/>
      <c r="F383" s="5"/>
      <c r="G383" s="5"/>
      <c r="H383" s="5"/>
      <c r="I383" s="5"/>
      <c r="J383" s="5"/>
      <c r="K383" s="5"/>
      <c r="L383" s="5"/>
      <c r="M383" s="5"/>
      <c r="N383" s="5"/>
      <c r="O383" s="5"/>
      <c r="P383" s="5"/>
      <c r="Q383" s="5"/>
      <c r="R383" s="5"/>
      <c r="S383" s="5"/>
      <c r="T383" s="5"/>
      <c r="U383" s="5"/>
    </row>
    <row r="384" spans="5:21" s="9" customFormat="1">
      <c r="E384" s="5"/>
      <c r="F384" s="5"/>
      <c r="G384" s="5"/>
      <c r="H384" s="5"/>
      <c r="I384" s="5"/>
      <c r="J384" s="5"/>
      <c r="K384" s="5"/>
      <c r="L384" s="5"/>
      <c r="M384" s="5"/>
      <c r="N384" s="5"/>
      <c r="O384" s="5"/>
      <c r="P384" s="5"/>
      <c r="Q384" s="5"/>
      <c r="R384" s="5"/>
      <c r="S384" s="5"/>
      <c r="T384" s="5"/>
      <c r="U384" s="5"/>
    </row>
    <row r="385" spans="5:21" s="9" customFormat="1">
      <c r="E385" s="5"/>
      <c r="F385" s="5"/>
      <c r="G385" s="5"/>
      <c r="H385" s="5"/>
      <c r="I385" s="5"/>
      <c r="J385" s="5"/>
      <c r="K385" s="5"/>
      <c r="L385" s="5"/>
      <c r="M385" s="5"/>
      <c r="N385" s="5"/>
      <c r="O385" s="5"/>
      <c r="P385" s="5"/>
      <c r="Q385" s="5"/>
      <c r="R385" s="5"/>
      <c r="S385" s="5"/>
      <c r="T385" s="5"/>
      <c r="U385" s="5"/>
    </row>
    <row r="386" spans="5:21" s="9" customFormat="1">
      <c r="E386" s="5"/>
      <c r="F386" s="5"/>
      <c r="G386" s="5"/>
      <c r="H386" s="5"/>
      <c r="I386" s="5"/>
      <c r="J386" s="5"/>
      <c r="K386" s="5"/>
      <c r="L386" s="5"/>
      <c r="M386" s="5"/>
      <c r="N386" s="5"/>
      <c r="O386" s="5"/>
      <c r="P386" s="5"/>
      <c r="Q386" s="5"/>
      <c r="R386" s="5"/>
      <c r="S386" s="5"/>
      <c r="T386" s="5"/>
      <c r="U386" s="5"/>
    </row>
    <row r="387" spans="5:21" s="9" customFormat="1">
      <c r="E387" s="5"/>
      <c r="F387" s="5"/>
      <c r="G387" s="5"/>
      <c r="H387" s="5"/>
      <c r="I387" s="5"/>
      <c r="J387" s="5"/>
      <c r="K387" s="5"/>
      <c r="L387" s="5"/>
      <c r="M387" s="5"/>
      <c r="N387" s="5"/>
      <c r="O387" s="5"/>
      <c r="P387" s="5"/>
      <c r="Q387" s="5"/>
      <c r="R387" s="5"/>
      <c r="S387" s="5"/>
      <c r="T387" s="5"/>
      <c r="U387" s="5"/>
    </row>
    <row r="388" spans="5:21" s="9" customFormat="1">
      <c r="E388" s="5"/>
      <c r="F388" s="5"/>
      <c r="G388" s="5"/>
      <c r="H388" s="5"/>
      <c r="I388" s="5"/>
      <c r="J388" s="5"/>
      <c r="K388" s="5"/>
      <c r="L388" s="5"/>
      <c r="M388" s="5"/>
      <c r="N388" s="5"/>
      <c r="O388" s="5"/>
      <c r="P388" s="5"/>
      <c r="Q388" s="5"/>
      <c r="R388" s="5"/>
      <c r="S388" s="5"/>
      <c r="T388" s="5"/>
      <c r="U388" s="5"/>
    </row>
    <row r="389" spans="5:21" s="9" customFormat="1">
      <c r="E389" s="5"/>
      <c r="F389" s="5"/>
      <c r="G389" s="5"/>
      <c r="H389" s="5"/>
      <c r="I389" s="5"/>
      <c r="J389" s="5"/>
      <c r="K389" s="5"/>
      <c r="L389" s="5"/>
      <c r="M389" s="5"/>
      <c r="N389" s="5"/>
      <c r="O389" s="5"/>
      <c r="P389" s="5"/>
      <c r="Q389" s="5"/>
      <c r="R389" s="5"/>
      <c r="S389" s="5"/>
      <c r="T389" s="5"/>
      <c r="U389" s="5"/>
    </row>
    <row r="390" spans="5:21" s="9" customFormat="1">
      <c r="E390" s="5"/>
      <c r="F390" s="5"/>
      <c r="G390" s="5"/>
      <c r="H390" s="5"/>
      <c r="I390" s="5"/>
      <c r="J390" s="5"/>
      <c r="K390" s="5"/>
      <c r="L390" s="5"/>
      <c r="M390" s="5"/>
      <c r="N390" s="5"/>
      <c r="O390" s="5"/>
      <c r="P390" s="5"/>
      <c r="Q390" s="5"/>
      <c r="R390" s="5"/>
      <c r="S390" s="5"/>
      <c r="T390" s="5"/>
      <c r="U390" s="5"/>
    </row>
    <row r="391" spans="5:21" s="9" customFormat="1">
      <c r="E391" s="5"/>
      <c r="F391" s="5"/>
      <c r="G391" s="5"/>
      <c r="H391" s="5"/>
      <c r="I391" s="5"/>
      <c r="J391" s="5"/>
      <c r="K391" s="5"/>
      <c r="L391" s="5"/>
      <c r="M391" s="5"/>
      <c r="N391" s="5"/>
      <c r="O391" s="5"/>
      <c r="P391" s="5"/>
      <c r="Q391" s="5"/>
      <c r="R391" s="5"/>
      <c r="S391" s="5"/>
      <c r="T391" s="5"/>
      <c r="U391" s="5"/>
    </row>
    <row r="392" spans="5:21" s="9" customFormat="1">
      <c r="E392" s="5"/>
      <c r="F392" s="5"/>
      <c r="G392" s="5"/>
      <c r="H392" s="5"/>
      <c r="I392" s="5"/>
      <c r="J392" s="5"/>
      <c r="K392" s="5"/>
      <c r="L392" s="5"/>
      <c r="M392" s="5"/>
      <c r="N392" s="5"/>
      <c r="O392" s="5"/>
      <c r="P392" s="5"/>
      <c r="Q392" s="5"/>
      <c r="R392" s="5"/>
      <c r="S392" s="5"/>
      <c r="T392" s="5"/>
      <c r="U392" s="5"/>
    </row>
    <row r="393" spans="5:21" s="9" customFormat="1">
      <c r="E393" s="5"/>
      <c r="F393" s="5"/>
      <c r="G393" s="5"/>
      <c r="H393" s="5"/>
      <c r="I393" s="5"/>
      <c r="J393" s="5"/>
      <c r="K393" s="5"/>
      <c r="L393" s="5"/>
      <c r="M393" s="5"/>
      <c r="N393" s="5"/>
      <c r="O393" s="5"/>
      <c r="P393" s="5"/>
      <c r="Q393" s="5"/>
      <c r="R393" s="5"/>
      <c r="S393" s="5"/>
      <c r="T393" s="5"/>
      <c r="U393" s="5"/>
    </row>
    <row r="394" spans="5:21" s="9" customFormat="1">
      <c r="E394" s="5"/>
      <c r="F394" s="5"/>
      <c r="G394" s="5"/>
      <c r="H394" s="5"/>
      <c r="I394" s="5"/>
      <c r="J394" s="5"/>
      <c r="K394" s="5"/>
      <c r="L394" s="5"/>
      <c r="M394" s="5"/>
      <c r="N394" s="5"/>
      <c r="O394" s="5"/>
      <c r="P394" s="5"/>
      <c r="Q394" s="5"/>
      <c r="R394" s="5"/>
      <c r="S394" s="5"/>
      <c r="T394" s="5"/>
      <c r="U394" s="5"/>
    </row>
    <row r="395" spans="5:21" s="9" customFormat="1">
      <c r="E395" s="5"/>
      <c r="F395" s="5"/>
      <c r="G395" s="5"/>
      <c r="H395" s="5"/>
      <c r="I395" s="5"/>
      <c r="J395" s="5"/>
      <c r="K395" s="5"/>
      <c r="L395" s="5"/>
      <c r="M395" s="5"/>
      <c r="N395" s="5"/>
      <c r="O395" s="5"/>
      <c r="P395" s="5"/>
      <c r="Q395" s="5"/>
      <c r="R395" s="5"/>
      <c r="S395" s="5"/>
      <c r="T395" s="5"/>
      <c r="U395" s="5"/>
    </row>
    <row r="396" spans="5:21" s="9" customFormat="1">
      <c r="E396" s="5"/>
      <c r="F396" s="5"/>
      <c r="G396" s="5"/>
      <c r="H396" s="5"/>
      <c r="I396" s="5"/>
      <c r="J396" s="5"/>
      <c r="K396" s="5"/>
      <c r="L396" s="5"/>
      <c r="M396" s="5"/>
      <c r="N396" s="5"/>
      <c r="O396" s="5"/>
      <c r="P396" s="5"/>
      <c r="Q396" s="5"/>
      <c r="R396" s="5"/>
      <c r="S396" s="5"/>
      <c r="T396" s="5"/>
      <c r="U396" s="5"/>
    </row>
    <row r="397" spans="5:21" s="9" customFormat="1">
      <c r="E397" s="5"/>
      <c r="F397" s="5"/>
      <c r="G397" s="5"/>
      <c r="H397" s="5"/>
      <c r="I397" s="5"/>
      <c r="J397" s="5"/>
      <c r="K397" s="5"/>
      <c r="L397" s="5"/>
      <c r="M397" s="5"/>
      <c r="N397" s="5"/>
      <c r="O397" s="5"/>
      <c r="P397" s="5"/>
      <c r="Q397" s="5"/>
      <c r="R397" s="5"/>
      <c r="S397" s="5"/>
      <c r="T397" s="5"/>
      <c r="U397" s="5"/>
    </row>
    <row r="398" spans="5:21" s="9" customFormat="1">
      <c r="E398" s="5"/>
      <c r="F398" s="5"/>
      <c r="G398" s="5"/>
      <c r="H398" s="5"/>
      <c r="I398" s="5"/>
      <c r="J398" s="5"/>
      <c r="K398" s="5"/>
      <c r="L398" s="5"/>
      <c r="M398" s="5"/>
      <c r="N398" s="5"/>
      <c r="O398" s="5"/>
      <c r="P398" s="5"/>
      <c r="Q398" s="5"/>
      <c r="R398" s="5"/>
      <c r="S398" s="5"/>
      <c r="T398" s="5"/>
      <c r="U398" s="5"/>
    </row>
    <row r="399" spans="5:21" s="9" customFormat="1">
      <c r="E399" s="5"/>
      <c r="F399" s="5"/>
      <c r="G399" s="5"/>
      <c r="H399" s="5"/>
      <c r="I399" s="5"/>
      <c r="J399" s="5"/>
      <c r="K399" s="5"/>
      <c r="L399" s="5"/>
      <c r="M399" s="5"/>
      <c r="N399" s="5"/>
      <c r="O399" s="5"/>
      <c r="P399" s="5"/>
      <c r="Q399" s="5"/>
      <c r="R399" s="5"/>
      <c r="S399" s="5"/>
      <c r="T399" s="5"/>
      <c r="U399" s="5"/>
    </row>
    <row r="400" spans="5:21" s="9" customFormat="1">
      <c r="E400" s="5"/>
      <c r="F400" s="5"/>
      <c r="G400" s="5"/>
      <c r="H400" s="5"/>
      <c r="I400" s="5"/>
      <c r="J400" s="5"/>
      <c r="K400" s="5"/>
      <c r="L400" s="5"/>
      <c r="M400" s="5"/>
      <c r="N400" s="5"/>
      <c r="O400" s="5"/>
      <c r="P400" s="5"/>
      <c r="Q400" s="5"/>
      <c r="R400" s="5"/>
      <c r="S400" s="5"/>
      <c r="T400" s="5"/>
      <c r="U400" s="5"/>
    </row>
    <row r="401" spans="5:21" s="9" customFormat="1">
      <c r="E401" s="5"/>
      <c r="F401" s="5"/>
      <c r="G401" s="5"/>
      <c r="H401" s="5"/>
      <c r="I401" s="5"/>
      <c r="J401" s="5"/>
      <c r="K401" s="5"/>
      <c r="L401" s="5"/>
      <c r="M401" s="5"/>
      <c r="N401" s="5"/>
      <c r="O401" s="5"/>
      <c r="P401" s="5"/>
      <c r="Q401" s="5"/>
      <c r="R401" s="5"/>
      <c r="S401" s="5"/>
      <c r="T401" s="5"/>
      <c r="U401" s="5"/>
    </row>
    <row r="402" spans="5:21" s="9" customFormat="1">
      <c r="E402" s="5"/>
      <c r="F402" s="5"/>
      <c r="G402" s="5"/>
      <c r="H402" s="5"/>
      <c r="I402" s="5"/>
      <c r="J402" s="5"/>
      <c r="K402" s="5"/>
      <c r="L402" s="5"/>
      <c r="M402" s="5"/>
      <c r="N402" s="5"/>
      <c r="O402" s="5"/>
      <c r="P402" s="5"/>
      <c r="Q402" s="5"/>
      <c r="R402" s="5"/>
      <c r="S402" s="5"/>
      <c r="T402" s="5"/>
      <c r="U402" s="5"/>
    </row>
    <row r="403" spans="5:21" s="9" customFormat="1">
      <c r="E403" s="5"/>
      <c r="F403" s="5"/>
      <c r="G403" s="5"/>
      <c r="H403" s="5"/>
      <c r="I403" s="5"/>
      <c r="J403" s="5"/>
      <c r="K403" s="5"/>
      <c r="L403" s="5"/>
      <c r="M403" s="5"/>
      <c r="N403" s="5"/>
      <c r="O403" s="5"/>
      <c r="P403" s="5"/>
      <c r="Q403" s="5"/>
      <c r="R403" s="5"/>
      <c r="S403" s="5"/>
      <c r="T403" s="5"/>
      <c r="U403" s="5"/>
    </row>
  </sheetData>
  <mergeCells count="8">
    <mergeCell ref="B12:C12"/>
    <mergeCell ref="B18:C18"/>
    <mergeCell ref="B1:D1"/>
    <mergeCell ref="B2:D2"/>
    <mergeCell ref="B3:D3"/>
    <mergeCell ref="B5:B6"/>
    <mergeCell ref="C5:C6"/>
    <mergeCell ref="D5:D6"/>
  </mergeCells>
  <printOptions horizontalCentered="1"/>
  <pageMargins left="0.7" right="0.7" top="0.75" bottom="0.75" header="0.3" footer="0.3"/>
  <pageSetup paperSize="9" firstPageNumber="55" orientation="portrait" r:id="rId1"/>
</worksheet>
</file>

<file path=xl/worksheets/sheet6.xml><?xml version="1.0" encoding="utf-8"?>
<worksheet xmlns="http://schemas.openxmlformats.org/spreadsheetml/2006/main" xmlns:r="http://schemas.openxmlformats.org/officeDocument/2006/relationships">
  <sheetPr codeName="Sheet5">
    <tabColor rgb="FF00CC99"/>
  </sheetPr>
  <dimension ref="A1:K790"/>
  <sheetViews>
    <sheetView view="pageBreakPreview" topLeftCell="A18" zoomScaleSheetLayoutView="100" workbookViewId="0">
      <selection activeCell="C139" sqref="C139"/>
    </sheetView>
  </sheetViews>
  <sheetFormatPr defaultColWidth="10.28515625" defaultRowHeight="15.75"/>
  <cols>
    <col min="1" max="1" width="5" style="205" customWidth="1"/>
    <col min="2" max="2" width="6" style="206" customWidth="1"/>
    <col min="3" max="3" width="40.140625" style="207" customWidth="1"/>
    <col min="4" max="4" width="6.5703125" style="72" customWidth="1"/>
    <col min="5" max="5" width="6.28515625" style="208" customWidth="1"/>
    <col min="6" max="6" width="12.7109375" style="72" customWidth="1"/>
    <col min="7" max="7" width="15.28515625" style="73" customWidth="1"/>
    <col min="8" max="10" width="9.140625" style="205"/>
    <col min="11" max="11" width="9.7109375" style="205" bestFit="1" customWidth="1"/>
    <col min="12" max="16384" width="10.28515625" style="205"/>
  </cols>
  <sheetData>
    <row r="1" spans="1:7" s="195" customFormat="1" ht="53.25" customHeight="1">
      <c r="B1" s="1000" t="s">
        <v>0</v>
      </c>
      <c r="C1" s="1001"/>
      <c r="D1" s="1001"/>
      <c r="E1" s="1001"/>
      <c r="F1" s="1001"/>
      <c r="G1" s="1002"/>
    </row>
    <row r="2" spans="1:7" s="195" customFormat="1" ht="27" customHeight="1">
      <c r="B2" s="391" t="s">
        <v>2120</v>
      </c>
      <c r="C2" s="392"/>
      <c r="D2" s="392"/>
      <c r="E2" s="392"/>
      <c r="F2" s="392"/>
      <c r="G2" s="393"/>
    </row>
    <row r="3" spans="1:7" s="195" customFormat="1" ht="31.5">
      <c r="B3" s="196" t="s">
        <v>3</v>
      </c>
      <c r="C3" s="197" t="s">
        <v>4</v>
      </c>
      <c r="D3" s="56" t="s">
        <v>5</v>
      </c>
      <c r="E3" s="197" t="s">
        <v>6</v>
      </c>
      <c r="F3" s="57" t="s">
        <v>7</v>
      </c>
      <c r="G3" s="57" t="s">
        <v>8</v>
      </c>
    </row>
    <row r="4" spans="1:7" s="195" customFormat="1">
      <c r="B4" s="198"/>
      <c r="C4" s="199"/>
      <c r="D4" s="58"/>
      <c r="E4" s="200"/>
      <c r="F4" s="58"/>
      <c r="G4" s="58"/>
    </row>
    <row r="5" spans="1:7" s="195" customFormat="1">
      <c r="B5" s="198"/>
      <c r="C5" s="199" t="s">
        <v>9</v>
      </c>
      <c r="D5" s="58"/>
      <c r="E5" s="200"/>
      <c r="F5" s="58"/>
      <c r="G5" s="58"/>
    </row>
    <row r="6" spans="1:7" s="195" customFormat="1">
      <c r="B6" s="198"/>
      <c r="C6" s="199" t="s">
        <v>145</v>
      </c>
      <c r="D6" s="58"/>
      <c r="E6" s="200"/>
      <c r="F6" s="58"/>
      <c r="G6" s="58"/>
    </row>
    <row r="7" spans="1:7" s="195" customFormat="1" ht="8.25" customHeight="1">
      <c r="B7" s="198"/>
      <c r="C7" s="199"/>
      <c r="D7" s="58"/>
      <c r="E7" s="200"/>
      <c r="F7" s="58"/>
      <c r="G7" s="58"/>
    </row>
    <row r="8" spans="1:7">
      <c r="B8" s="209"/>
      <c r="C8" s="210" t="s">
        <v>146</v>
      </c>
      <c r="D8" s="211"/>
      <c r="E8" s="59"/>
      <c r="F8" s="60"/>
      <c r="G8" s="60"/>
    </row>
    <row r="9" spans="1:7" ht="9" customHeight="1">
      <c r="B9" s="209"/>
      <c r="C9" s="212"/>
      <c r="D9" s="211"/>
      <c r="E9" s="59"/>
      <c r="F9" s="60"/>
      <c r="G9" s="60"/>
    </row>
    <row r="10" spans="1:7" ht="99" customHeight="1">
      <c r="A10" s="213">
        <f t="shared" ref="A10:A38" si="0">IF(D10&lt;&gt;"",A9+1,A9)</f>
        <v>0</v>
      </c>
      <c r="B10" s="177" t="str">
        <f t="shared" ref="B10:B18" si="1">IF(D10&lt;&gt;"","D"&amp;A10,"")</f>
        <v/>
      </c>
      <c r="C10" s="203" t="s">
        <v>147</v>
      </c>
      <c r="D10" s="211"/>
      <c r="E10" s="175" t="s">
        <v>12</v>
      </c>
      <c r="F10" s="60"/>
      <c r="G10" s="60"/>
    </row>
    <row r="11" spans="1:7">
      <c r="A11" s="213">
        <f t="shared" si="0"/>
        <v>0</v>
      </c>
      <c r="B11" s="177" t="str">
        <f t="shared" si="1"/>
        <v/>
      </c>
      <c r="C11" s="212"/>
      <c r="D11" s="211"/>
      <c r="E11" s="175"/>
      <c r="F11" s="60"/>
      <c r="G11" s="60"/>
    </row>
    <row r="12" spans="1:7" ht="94.5">
      <c r="A12" s="213">
        <f t="shared" si="0"/>
        <v>0</v>
      </c>
      <c r="B12" s="177" t="str">
        <f t="shared" si="1"/>
        <v/>
      </c>
      <c r="C12" s="203" t="s">
        <v>148</v>
      </c>
      <c r="D12" s="211"/>
      <c r="E12" s="175" t="s">
        <v>12</v>
      </c>
      <c r="F12" s="60"/>
      <c r="G12" s="60"/>
    </row>
    <row r="13" spans="1:7">
      <c r="A13" s="213">
        <f t="shared" si="0"/>
        <v>0</v>
      </c>
      <c r="B13" s="177" t="str">
        <f t="shared" si="1"/>
        <v/>
      </c>
      <c r="C13" s="212"/>
      <c r="D13" s="211"/>
      <c r="E13" s="175"/>
      <c r="F13" s="60"/>
      <c r="G13" s="60"/>
    </row>
    <row r="14" spans="1:7" ht="95.25" customHeight="1">
      <c r="A14" s="213">
        <f t="shared" si="0"/>
        <v>0</v>
      </c>
      <c r="B14" s="177" t="str">
        <f t="shared" si="1"/>
        <v/>
      </c>
      <c r="C14" s="212" t="s">
        <v>149</v>
      </c>
      <c r="D14" s="211"/>
      <c r="E14" s="175" t="s">
        <v>12</v>
      </c>
      <c r="F14" s="60"/>
      <c r="G14" s="60"/>
    </row>
    <row r="15" spans="1:7">
      <c r="A15" s="213">
        <f t="shared" si="0"/>
        <v>0</v>
      </c>
      <c r="B15" s="177" t="str">
        <f t="shared" si="1"/>
        <v/>
      </c>
      <c r="C15" s="212"/>
      <c r="D15" s="211"/>
      <c r="E15" s="175"/>
      <c r="F15" s="60"/>
      <c r="G15" s="60"/>
    </row>
    <row r="16" spans="1:7" ht="64.5" customHeight="1">
      <c r="A16" s="213">
        <f t="shared" si="0"/>
        <v>0</v>
      </c>
      <c r="B16" s="177" t="str">
        <f t="shared" si="1"/>
        <v/>
      </c>
      <c r="C16" s="203" t="s">
        <v>150</v>
      </c>
      <c r="D16" s="211"/>
      <c r="E16" s="175" t="s">
        <v>12</v>
      </c>
      <c r="F16" s="60"/>
      <c r="G16" s="60"/>
    </row>
    <row r="17" spans="1:7" ht="9.75" customHeight="1">
      <c r="A17" s="213">
        <f t="shared" si="0"/>
        <v>0</v>
      </c>
      <c r="B17" s="177" t="str">
        <f t="shared" si="1"/>
        <v/>
      </c>
      <c r="C17" s="212"/>
      <c r="D17" s="211"/>
      <c r="E17" s="175"/>
      <c r="F17" s="60"/>
      <c r="G17" s="60"/>
    </row>
    <row r="18" spans="1:7" ht="31.5">
      <c r="A18" s="213">
        <f t="shared" si="0"/>
        <v>0</v>
      </c>
      <c r="B18" s="177" t="str">
        <f t="shared" si="1"/>
        <v/>
      </c>
      <c r="C18" s="203" t="s">
        <v>151</v>
      </c>
      <c r="D18" s="211"/>
      <c r="E18" s="175" t="s">
        <v>12</v>
      </c>
      <c r="F18" s="60"/>
      <c r="G18" s="60"/>
    </row>
    <row r="19" spans="1:7" ht="7.5" customHeight="1">
      <c r="A19" s="213"/>
      <c r="B19" s="177"/>
      <c r="C19" s="212"/>
      <c r="D19" s="211"/>
      <c r="E19" s="175"/>
      <c r="F19" s="60"/>
      <c r="G19" s="60"/>
    </row>
    <row r="20" spans="1:7" ht="80.25" customHeight="1">
      <c r="A20" s="213"/>
      <c r="B20" s="177"/>
      <c r="C20" s="214" t="s">
        <v>152</v>
      </c>
      <c r="D20" s="211"/>
      <c r="E20" s="175" t="s">
        <v>12</v>
      </c>
      <c r="F20" s="60"/>
      <c r="G20" s="60"/>
    </row>
    <row r="21" spans="1:7">
      <c r="A21" s="213"/>
      <c r="B21" s="177"/>
      <c r="C21" s="214"/>
      <c r="D21" s="211"/>
      <c r="E21" s="175"/>
      <c r="F21" s="73"/>
      <c r="G21" s="60"/>
    </row>
    <row r="22" spans="1:7">
      <c r="A22" s="213">
        <f>IF(D22&lt;&gt;"",A20+1,A20)</f>
        <v>0</v>
      </c>
      <c r="B22" s="202" t="str">
        <f t="shared" ref="B22:B35" si="2">IF(D22&lt;&gt;"","D"&amp;A22,"")</f>
        <v/>
      </c>
      <c r="C22" s="383" t="s">
        <v>153</v>
      </c>
      <c r="D22" s="384"/>
      <c r="E22" s="384"/>
      <c r="F22" s="385"/>
      <c r="G22" s="107"/>
    </row>
    <row r="23" spans="1:7">
      <c r="A23" s="213">
        <f>IF(D23&lt;&gt;"",A22+1,A22)</f>
        <v>0</v>
      </c>
      <c r="B23" s="177" t="str">
        <f t="shared" si="2"/>
        <v/>
      </c>
      <c r="C23" s="383" t="s">
        <v>154</v>
      </c>
      <c r="D23" s="384"/>
      <c r="E23" s="384"/>
      <c r="F23" s="385"/>
      <c r="G23" s="107"/>
    </row>
    <row r="24" spans="1:7">
      <c r="A24" s="213">
        <f>IF(D24&lt;&gt;"",A18+1,A18)</f>
        <v>0</v>
      </c>
      <c r="B24" s="177" t="str">
        <f t="shared" si="2"/>
        <v/>
      </c>
      <c r="C24" s="215"/>
      <c r="D24" s="216"/>
      <c r="E24" s="217"/>
      <c r="F24" s="75"/>
      <c r="G24" s="74"/>
    </row>
    <row r="25" spans="1:7" ht="31.5">
      <c r="A25" s="213">
        <f>IF(D25&lt;&gt;"",A24+1,A24)</f>
        <v>0</v>
      </c>
      <c r="B25" s="177" t="str">
        <f t="shared" si="2"/>
        <v/>
      </c>
      <c r="C25" s="218" t="s">
        <v>155</v>
      </c>
      <c r="D25" s="211"/>
      <c r="E25" s="175"/>
      <c r="F25" s="60"/>
      <c r="G25" s="60"/>
    </row>
    <row r="26" spans="1:7">
      <c r="A26" s="213">
        <f t="shared" si="0"/>
        <v>0</v>
      </c>
      <c r="B26" s="177" t="str">
        <f t="shared" si="2"/>
        <v/>
      </c>
      <c r="C26" s="212"/>
      <c r="D26" s="211"/>
      <c r="E26" s="175"/>
      <c r="F26" s="60"/>
      <c r="G26" s="60"/>
    </row>
    <row r="27" spans="1:7" ht="47.25">
      <c r="A27" s="213">
        <f t="shared" si="0"/>
        <v>0</v>
      </c>
      <c r="B27" s="177" t="str">
        <f t="shared" si="2"/>
        <v/>
      </c>
      <c r="C27" s="212" t="s">
        <v>156</v>
      </c>
      <c r="D27" s="211"/>
      <c r="E27" s="175" t="s">
        <v>12</v>
      </c>
      <c r="F27" s="60"/>
      <c r="G27" s="60"/>
    </row>
    <row r="28" spans="1:7">
      <c r="A28" s="213">
        <f t="shared" si="0"/>
        <v>0</v>
      </c>
      <c r="B28" s="177" t="str">
        <f t="shared" si="2"/>
        <v/>
      </c>
      <c r="C28" s="212"/>
      <c r="D28" s="211"/>
      <c r="E28" s="175"/>
      <c r="F28" s="60"/>
      <c r="G28" s="60"/>
    </row>
    <row r="29" spans="1:7" ht="47.25">
      <c r="A29" s="213">
        <f t="shared" si="0"/>
        <v>0</v>
      </c>
      <c r="B29" s="177" t="str">
        <f t="shared" si="2"/>
        <v/>
      </c>
      <c r="C29" s="212" t="s">
        <v>157</v>
      </c>
      <c r="D29" s="211"/>
      <c r="E29" s="175" t="s">
        <v>12</v>
      </c>
      <c r="F29" s="60"/>
      <c r="G29" s="60"/>
    </row>
    <row r="30" spans="1:7">
      <c r="A30" s="213">
        <f t="shared" si="0"/>
        <v>0</v>
      </c>
      <c r="B30" s="177" t="str">
        <f t="shared" si="2"/>
        <v/>
      </c>
      <c r="C30" s="212"/>
      <c r="D30" s="211"/>
      <c r="E30" s="175"/>
      <c r="F30" s="60"/>
      <c r="G30" s="60"/>
    </row>
    <row r="31" spans="1:7" ht="31.5">
      <c r="A31" s="213">
        <f t="shared" si="0"/>
        <v>0</v>
      </c>
      <c r="B31" s="177" t="str">
        <f t="shared" si="2"/>
        <v/>
      </c>
      <c r="C31" s="212" t="s">
        <v>158</v>
      </c>
      <c r="D31" s="211"/>
      <c r="E31" s="175" t="s">
        <v>12</v>
      </c>
      <c r="F31" s="60"/>
      <c r="G31" s="60"/>
    </row>
    <row r="32" spans="1:7">
      <c r="A32" s="213">
        <f t="shared" si="0"/>
        <v>0</v>
      </c>
      <c r="B32" s="177" t="str">
        <f t="shared" si="2"/>
        <v/>
      </c>
      <c r="C32" s="212"/>
      <c r="D32" s="211"/>
      <c r="E32" s="175"/>
      <c r="F32" s="60"/>
      <c r="G32" s="60"/>
    </row>
    <row r="33" spans="1:7" ht="33.75" customHeight="1">
      <c r="A33" s="213">
        <f t="shared" si="0"/>
        <v>0</v>
      </c>
      <c r="B33" s="177" t="str">
        <f t="shared" si="2"/>
        <v/>
      </c>
      <c r="C33" s="214" t="s">
        <v>159</v>
      </c>
      <c r="D33" s="211"/>
      <c r="E33" s="175" t="s">
        <v>12</v>
      </c>
      <c r="F33" s="60"/>
      <c r="G33" s="60"/>
    </row>
    <row r="34" spans="1:7">
      <c r="A34" s="213">
        <f t="shared" si="0"/>
        <v>0</v>
      </c>
      <c r="B34" s="177" t="str">
        <f t="shared" si="2"/>
        <v/>
      </c>
      <c r="C34" s="214"/>
      <c r="D34" s="61"/>
      <c r="E34" s="175"/>
      <c r="F34" s="62"/>
      <c r="G34" s="63"/>
    </row>
    <row r="35" spans="1:7" ht="63">
      <c r="A35" s="213">
        <f t="shared" si="0"/>
        <v>0</v>
      </c>
      <c r="B35" s="177" t="str">
        <f t="shared" si="2"/>
        <v/>
      </c>
      <c r="C35" s="212" t="s">
        <v>160</v>
      </c>
      <c r="D35" s="211"/>
      <c r="E35" s="175" t="s">
        <v>12</v>
      </c>
      <c r="F35" s="60"/>
      <c r="G35" s="60"/>
    </row>
    <row r="36" spans="1:7">
      <c r="A36" s="213">
        <f t="shared" si="0"/>
        <v>0</v>
      </c>
      <c r="B36" s="177"/>
      <c r="C36" s="199"/>
      <c r="D36" s="64"/>
      <c r="E36" s="175"/>
      <c r="F36" s="65"/>
      <c r="G36" s="64"/>
    </row>
    <row r="37" spans="1:7">
      <c r="A37" s="213">
        <f t="shared" si="0"/>
        <v>0</v>
      </c>
      <c r="B37" s="177" t="str">
        <f>IF(D37&lt;&gt;"","D"&amp;A37,"")</f>
        <v/>
      </c>
      <c r="C37" s="199" t="s">
        <v>161</v>
      </c>
      <c r="D37" s="64"/>
      <c r="E37" s="175"/>
      <c r="F37" s="65"/>
      <c r="G37" s="64"/>
    </row>
    <row r="38" spans="1:7">
      <c r="A38" s="213">
        <f t="shared" si="0"/>
        <v>0</v>
      </c>
      <c r="B38" s="177"/>
      <c r="C38" s="199"/>
      <c r="D38" s="64"/>
      <c r="E38" s="175"/>
      <c r="F38" s="65"/>
      <c r="G38" s="64"/>
    </row>
    <row r="39" spans="1:7" ht="110.25">
      <c r="A39" s="213">
        <f>IF(D39&lt;&gt;"",A38+1,A38)</f>
        <v>0</v>
      </c>
      <c r="B39" s="177"/>
      <c r="C39" s="212" t="s">
        <v>162</v>
      </c>
      <c r="D39" s="64"/>
      <c r="E39" s="175" t="s">
        <v>12</v>
      </c>
      <c r="F39" s="65"/>
      <c r="G39" s="64"/>
    </row>
    <row r="40" spans="1:7">
      <c r="A40" s="213">
        <f>IF(D40&lt;&gt;"",A39+1,A39)</f>
        <v>0</v>
      </c>
      <c r="B40" s="177" t="str">
        <f>IF(D40&lt;&gt;"","D"&amp;A40,"")</f>
        <v/>
      </c>
      <c r="C40" s="199"/>
      <c r="D40" s="64"/>
      <c r="E40" s="175"/>
      <c r="F40" s="65"/>
      <c r="G40" s="64"/>
    </row>
    <row r="41" spans="1:7" ht="50.25" customHeight="1">
      <c r="A41" s="213">
        <f>IF(D41&lt;&gt;"",A40+1,A40)</f>
        <v>0</v>
      </c>
      <c r="B41" s="177"/>
      <c r="C41" s="214" t="s">
        <v>163</v>
      </c>
      <c r="D41" s="219"/>
      <c r="E41" s="175" t="s">
        <v>12</v>
      </c>
      <c r="F41" s="62"/>
      <c r="G41" s="63"/>
    </row>
    <row r="42" spans="1:7">
      <c r="A42" s="213"/>
      <c r="B42" s="177"/>
      <c r="C42" s="220"/>
      <c r="D42" s="221"/>
      <c r="E42" s="222"/>
      <c r="F42" s="62"/>
      <c r="G42" s="63"/>
    </row>
    <row r="43" spans="1:7">
      <c r="A43" s="213"/>
      <c r="B43" s="177"/>
      <c r="C43" s="220"/>
      <c r="D43" s="221"/>
      <c r="E43" s="222"/>
      <c r="F43" s="62"/>
      <c r="G43" s="63"/>
    </row>
    <row r="44" spans="1:7">
      <c r="A44" s="213">
        <f>IF(D44&lt;&gt;"",A37+1,A37)</f>
        <v>0</v>
      </c>
      <c r="B44" s="202" t="str">
        <f>IF(D44&lt;&gt;"","D"&amp;A44,"")</f>
        <v/>
      </c>
      <c r="C44" s="383" t="s">
        <v>153</v>
      </c>
      <c r="D44" s="384"/>
      <c r="E44" s="384"/>
      <c r="F44" s="385"/>
      <c r="G44" s="107"/>
    </row>
    <row r="45" spans="1:7">
      <c r="A45" s="213">
        <f>IF(D45&lt;&gt;"",A44+1,A44)</f>
        <v>0</v>
      </c>
      <c r="B45" s="177" t="str">
        <f>IF(D45&lt;&gt;"","D"&amp;A45,"")</f>
        <v/>
      </c>
      <c r="C45" s="383" t="s">
        <v>154</v>
      </c>
      <c r="D45" s="384"/>
      <c r="E45" s="384"/>
      <c r="F45" s="385"/>
      <c r="G45" s="107"/>
    </row>
    <row r="46" spans="1:7" ht="8.25" customHeight="1">
      <c r="A46" s="213">
        <f t="shared" ref="A46:A113" si="3">IF(D46&lt;&gt;"",A45+1,A45)</f>
        <v>0</v>
      </c>
      <c r="B46" s="177"/>
      <c r="C46" s="199"/>
      <c r="D46" s="64"/>
      <c r="E46" s="175"/>
      <c r="F46" s="65"/>
      <c r="G46" s="64"/>
    </row>
    <row r="47" spans="1:7">
      <c r="A47" s="213">
        <f t="shared" si="3"/>
        <v>0</v>
      </c>
      <c r="B47" s="177"/>
      <c r="C47" s="223" t="s">
        <v>164</v>
      </c>
      <c r="D47" s="61"/>
      <c r="E47" s="175"/>
      <c r="F47" s="62"/>
      <c r="G47" s="63"/>
    </row>
    <row r="48" spans="1:7" ht="8.25" customHeight="1">
      <c r="A48" s="213">
        <f t="shared" si="3"/>
        <v>0</v>
      </c>
      <c r="B48" s="177"/>
      <c r="C48" s="223"/>
      <c r="D48" s="61"/>
      <c r="E48" s="175"/>
      <c r="F48" s="62"/>
      <c r="G48" s="63"/>
    </row>
    <row r="49" spans="1:11" ht="8.25" customHeight="1">
      <c r="A49" s="213">
        <f t="shared" si="3"/>
        <v>0</v>
      </c>
      <c r="B49" s="177"/>
      <c r="C49" s="199"/>
      <c r="D49" s="64"/>
      <c r="E49" s="175"/>
      <c r="F49" s="65"/>
      <c r="G49" s="64"/>
    </row>
    <row r="50" spans="1:11" ht="144.75" customHeight="1">
      <c r="A50" s="213">
        <f t="shared" si="3"/>
        <v>1</v>
      </c>
      <c r="B50" s="177" t="str">
        <f>IF(D50&lt;&gt;"","D"&amp;A50,"")</f>
        <v>D1</v>
      </c>
      <c r="C50" s="214" t="s">
        <v>165</v>
      </c>
      <c r="D50" s="224">
        <v>3170</v>
      </c>
      <c r="E50" s="175" t="s">
        <v>166</v>
      </c>
      <c r="F50" s="62"/>
      <c r="G50" s="63"/>
    </row>
    <row r="51" spans="1:11" ht="8.25" customHeight="1">
      <c r="A51" s="213">
        <f t="shared" si="3"/>
        <v>1</v>
      </c>
      <c r="B51" s="177" t="str">
        <f>IF(D51&lt;&gt;"","D"&amp;A51,"")</f>
        <v/>
      </c>
      <c r="C51" s="199"/>
      <c r="D51" s="64"/>
      <c r="E51" s="175"/>
      <c r="F51" s="65"/>
      <c r="G51" s="64"/>
    </row>
    <row r="52" spans="1:11" ht="81.75" customHeight="1">
      <c r="A52" s="213">
        <f t="shared" si="3"/>
        <v>2</v>
      </c>
      <c r="B52" s="177" t="str">
        <f>IF(D52&lt;&gt;"","D"&amp;A52,"")</f>
        <v>D2</v>
      </c>
      <c r="C52" s="214" t="s">
        <v>167</v>
      </c>
      <c r="D52" s="224">
        <v>50</v>
      </c>
      <c r="E52" s="175" t="s">
        <v>166</v>
      </c>
      <c r="F52" s="62"/>
      <c r="G52" s="63"/>
      <c r="K52" s="231"/>
    </row>
    <row r="53" spans="1:11" ht="8.25" customHeight="1">
      <c r="A53" s="213">
        <f t="shared" si="3"/>
        <v>2</v>
      </c>
      <c r="B53" s="177"/>
      <c r="C53" s="214"/>
      <c r="D53" s="224"/>
      <c r="E53" s="175"/>
      <c r="F53" s="62"/>
      <c r="G53" s="63"/>
    </row>
    <row r="54" spans="1:11">
      <c r="A54" s="213">
        <f t="shared" si="3"/>
        <v>2</v>
      </c>
      <c r="B54" s="177"/>
      <c r="C54" s="237" t="s">
        <v>168</v>
      </c>
      <c r="D54" s="224"/>
      <c r="E54" s="175"/>
      <c r="F54" s="62"/>
      <c r="G54" s="63"/>
    </row>
    <row r="55" spans="1:11" ht="11.25" customHeight="1">
      <c r="A55" s="213">
        <f t="shared" si="3"/>
        <v>2</v>
      </c>
      <c r="B55" s="177" t="str">
        <f>IF(D55&lt;&gt;"","D"&amp;A55,"")</f>
        <v/>
      </c>
      <c r="C55" s="199"/>
      <c r="D55" s="224"/>
      <c r="E55" s="175"/>
      <c r="F55" s="65"/>
      <c r="G55" s="64"/>
    </row>
    <row r="56" spans="1:11" ht="145.5" customHeight="1">
      <c r="A56" s="213">
        <f t="shared" si="3"/>
        <v>3</v>
      </c>
      <c r="B56" s="177" t="str">
        <f>IF(D56&lt;&gt;"","D"&amp;A56,"")</f>
        <v>D3</v>
      </c>
      <c r="C56" s="214" t="s">
        <v>169</v>
      </c>
      <c r="D56" s="224">
        <v>300</v>
      </c>
      <c r="E56" s="175" t="s">
        <v>166</v>
      </c>
      <c r="F56" s="62"/>
      <c r="G56" s="63"/>
    </row>
    <row r="57" spans="1:11">
      <c r="A57" s="213">
        <f t="shared" si="3"/>
        <v>3</v>
      </c>
      <c r="B57" s="177"/>
      <c r="C57" s="214"/>
      <c r="D57" s="711"/>
      <c r="E57" s="175"/>
      <c r="F57" s="151"/>
      <c r="G57" s="63"/>
    </row>
    <row r="58" spans="1:11" ht="63">
      <c r="A58" s="213">
        <f t="shared" si="3"/>
        <v>3</v>
      </c>
      <c r="B58" s="177"/>
      <c r="C58" s="214" t="s">
        <v>170</v>
      </c>
      <c r="D58" s="61"/>
      <c r="E58" s="175"/>
      <c r="F58" s="62"/>
      <c r="G58" s="63"/>
    </row>
    <row r="59" spans="1:11">
      <c r="A59" s="213">
        <f t="shared" si="3"/>
        <v>3</v>
      </c>
      <c r="B59" s="177"/>
      <c r="C59" s="226"/>
      <c r="D59" s="61"/>
      <c r="E59" s="175"/>
      <c r="F59" s="66"/>
      <c r="G59" s="63"/>
    </row>
    <row r="60" spans="1:11" ht="18.75">
      <c r="A60" s="213">
        <f t="shared" si="3"/>
        <v>4</v>
      </c>
      <c r="B60" s="177" t="str">
        <f t="shared" ref="B60:B62" si="4">IF(D60&lt;&gt;"","D"&amp;A60,"")</f>
        <v>D4</v>
      </c>
      <c r="C60" s="214" t="s">
        <v>171</v>
      </c>
      <c r="D60" s="224">
        <v>1</v>
      </c>
      <c r="E60" s="175" t="s">
        <v>166</v>
      </c>
      <c r="F60" s="62"/>
      <c r="G60" s="63"/>
    </row>
    <row r="61" spans="1:11">
      <c r="A61" s="213">
        <f t="shared" si="3"/>
        <v>4</v>
      </c>
      <c r="B61" s="177"/>
      <c r="C61" s="226"/>
      <c r="D61" s="224"/>
      <c r="E61" s="175"/>
      <c r="F61" s="66"/>
      <c r="G61" s="63"/>
    </row>
    <row r="62" spans="1:11" ht="18.75">
      <c r="A62" s="213">
        <f t="shared" si="3"/>
        <v>5</v>
      </c>
      <c r="B62" s="177" t="str">
        <f t="shared" si="4"/>
        <v>D5</v>
      </c>
      <c r="C62" s="214" t="s">
        <v>172</v>
      </c>
      <c r="D62" s="224">
        <v>1</v>
      </c>
      <c r="E62" s="175" t="s">
        <v>166</v>
      </c>
      <c r="F62" s="62"/>
      <c r="G62" s="63"/>
    </row>
    <row r="63" spans="1:11">
      <c r="A63" s="213">
        <f>IF(D63&lt;&gt;"",A56+1,A56)</f>
        <v>3</v>
      </c>
      <c r="B63" s="202" t="str">
        <f>IF(D63&lt;&gt;"","D"&amp;A63,"")</f>
        <v/>
      </c>
      <c r="C63" s="383" t="s">
        <v>153</v>
      </c>
      <c r="D63" s="384"/>
      <c r="E63" s="384"/>
      <c r="F63" s="385"/>
      <c r="G63" s="107"/>
    </row>
    <row r="64" spans="1:11">
      <c r="A64" s="213">
        <f>IF(D64&lt;&gt;"",A63+1,A63)</f>
        <v>3</v>
      </c>
      <c r="B64" s="177" t="str">
        <f>IF(D64&lt;&gt;"","D"&amp;A64,"")</f>
        <v/>
      </c>
      <c r="C64" s="383" t="s">
        <v>154</v>
      </c>
      <c r="D64" s="384"/>
      <c r="E64" s="384"/>
      <c r="F64" s="385"/>
      <c r="G64" s="107"/>
    </row>
    <row r="65" spans="1:7">
      <c r="A65" s="213">
        <f>IF(D65&lt;&gt;"",A62+1,A62)</f>
        <v>5</v>
      </c>
      <c r="B65" s="177" t="str">
        <f t="shared" ref="B65:B77" si="5">IF(D65&lt;&gt;"","D"&amp;A65,"")</f>
        <v/>
      </c>
      <c r="C65" s="226"/>
      <c r="D65" s="224"/>
      <c r="E65" s="175"/>
      <c r="F65" s="66"/>
      <c r="G65" s="63"/>
    </row>
    <row r="66" spans="1:7" ht="18.75">
      <c r="A66" s="213">
        <f t="shared" si="3"/>
        <v>6</v>
      </c>
      <c r="B66" s="177" t="str">
        <f t="shared" si="5"/>
        <v>D6</v>
      </c>
      <c r="C66" s="214" t="s">
        <v>173</v>
      </c>
      <c r="D66" s="224">
        <v>1</v>
      </c>
      <c r="E66" s="175" t="s">
        <v>166</v>
      </c>
      <c r="F66" s="62"/>
      <c r="G66" s="63"/>
    </row>
    <row r="67" spans="1:7">
      <c r="A67" s="213">
        <f t="shared" si="3"/>
        <v>6</v>
      </c>
      <c r="B67" s="177" t="str">
        <f t="shared" si="5"/>
        <v/>
      </c>
      <c r="C67" s="226"/>
      <c r="D67" s="224"/>
      <c r="E67" s="175"/>
      <c r="F67" s="66"/>
      <c r="G67" s="63"/>
    </row>
    <row r="68" spans="1:7" ht="18.75">
      <c r="A68" s="213">
        <f t="shared" si="3"/>
        <v>7</v>
      </c>
      <c r="B68" s="177" t="str">
        <f t="shared" si="5"/>
        <v>D7</v>
      </c>
      <c r="C68" s="214" t="s">
        <v>174</v>
      </c>
      <c r="D68" s="224">
        <v>1</v>
      </c>
      <c r="E68" s="175" t="s">
        <v>166</v>
      </c>
      <c r="F68" s="62"/>
      <c r="G68" s="63"/>
    </row>
    <row r="69" spans="1:7">
      <c r="A69" s="213">
        <f t="shared" si="3"/>
        <v>7</v>
      </c>
      <c r="B69" s="177" t="str">
        <f t="shared" si="5"/>
        <v/>
      </c>
      <c r="C69" s="226"/>
      <c r="D69" s="224"/>
      <c r="E69" s="175"/>
      <c r="F69" s="66"/>
      <c r="G69" s="63"/>
    </row>
    <row r="70" spans="1:7" ht="18.75">
      <c r="A70" s="213">
        <f t="shared" si="3"/>
        <v>8</v>
      </c>
      <c r="B70" s="177" t="str">
        <f t="shared" si="5"/>
        <v>D8</v>
      </c>
      <c r="C70" s="214" t="s">
        <v>175</v>
      </c>
      <c r="D70" s="224">
        <v>1</v>
      </c>
      <c r="E70" s="175" t="s">
        <v>166</v>
      </c>
      <c r="F70" s="62"/>
      <c r="G70" s="63"/>
    </row>
    <row r="71" spans="1:7">
      <c r="A71" s="213">
        <f t="shared" si="3"/>
        <v>8</v>
      </c>
      <c r="B71" s="177" t="str">
        <f t="shared" si="5"/>
        <v/>
      </c>
      <c r="C71" s="214"/>
      <c r="D71" s="224"/>
      <c r="E71" s="175"/>
      <c r="F71" s="62"/>
      <c r="G71" s="63"/>
    </row>
    <row r="72" spans="1:7">
      <c r="A72" s="213">
        <f t="shared" si="3"/>
        <v>8</v>
      </c>
      <c r="B72" s="177" t="str">
        <f t="shared" si="5"/>
        <v/>
      </c>
      <c r="C72" s="199" t="s">
        <v>176</v>
      </c>
      <c r="D72" s="224"/>
      <c r="E72" s="175"/>
      <c r="F72" s="62"/>
      <c r="G72" s="63"/>
    </row>
    <row r="73" spans="1:7">
      <c r="A73" s="213">
        <f t="shared" si="3"/>
        <v>8</v>
      </c>
      <c r="B73" s="177" t="str">
        <f t="shared" si="5"/>
        <v/>
      </c>
      <c r="C73" s="214"/>
      <c r="D73" s="224"/>
      <c r="E73" s="175"/>
      <c r="F73" s="62"/>
      <c r="G73" s="63"/>
    </row>
    <row r="74" spans="1:7" ht="78.75">
      <c r="A74" s="213">
        <f t="shared" si="3"/>
        <v>9</v>
      </c>
      <c r="B74" s="177" t="str">
        <f t="shared" si="5"/>
        <v>D9</v>
      </c>
      <c r="C74" s="214" t="s">
        <v>177</v>
      </c>
      <c r="D74" s="224">
        <v>3650</v>
      </c>
      <c r="E74" s="175" t="s">
        <v>166</v>
      </c>
      <c r="F74" s="62"/>
      <c r="G74" s="63"/>
    </row>
    <row r="75" spans="1:7">
      <c r="A75" s="213">
        <f t="shared" si="3"/>
        <v>9</v>
      </c>
      <c r="B75" s="177" t="str">
        <f t="shared" si="5"/>
        <v/>
      </c>
      <c r="C75" s="214"/>
      <c r="D75" s="224"/>
      <c r="E75" s="175"/>
      <c r="F75" s="62"/>
      <c r="G75" s="63"/>
    </row>
    <row r="76" spans="1:7">
      <c r="A76" s="213">
        <f t="shared" si="3"/>
        <v>9</v>
      </c>
      <c r="B76" s="177" t="str">
        <f t="shared" si="5"/>
        <v/>
      </c>
      <c r="C76" s="199" t="s">
        <v>178</v>
      </c>
      <c r="D76" s="224"/>
      <c r="E76" s="175"/>
      <c r="F76" s="62"/>
      <c r="G76" s="63"/>
    </row>
    <row r="77" spans="1:7">
      <c r="A77" s="213">
        <f t="shared" si="3"/>
        <v>9</v>
      </c>
      <c r="B77" s="177" t="str">
        <f t="shared" si="5"/>
        <v/>
      </c>
      <c r="C77" s="214"/>
      <c r="D77" s="224"/>
      <c r="E77" s="175"/>
      <c r="F77" s="62"/>
      <c r="G77" s="63"/>
    </row>
    <row r="78" spans="1:7" ht="47.25">
      <c r="A78" s="213">
        <f t="shared" si="3"/>
        <v>9</v>
      </c>
      <c r="B78" s="177" t="str">
        <f>IF(D78&lt;&gt;"","D"&amp;A78,"")</f>
        <v/>
      </c>
      <c r="C78" s="227" t="s">
        <v>179</v>
      </c>
      <c r="D78" s="224"/>
      <c r="E78" s="175"/>
      <c r="F78" s="66"/>
      <c r="G78" s="63"/>
    </row>
    <row r="79" spans="1:7" ht="7.5" customHeight="1">
      <c r="A79" s="213">
        <f t="shared" si="3"/>
        <v>9</v>
      </c>
      <c r="B79" s="177" t="str">
        <f>IF(D79&lt;&gt;"","D"&amp;A79,"")</f>
        <v/>
      </c>
      <c r="C79" s="199"/>
      <c r="D79" s="224"/>
      <c r="E79" s="175"/>
      <c r="F79" s="66"/>
      <c r="G79" s="63"/>
    </row>
    <row r="80" spans="1:7" ht="66.75" customHeight="1">
      <c r="A80" s="213">
        <f t="shared" si="3"/>
        <v>10</v>
      </c>
      <c r="B80" s="177" t="str">
        <f>IF(D80&lt;&gt;"","D"&amp;A80,"")</f>
        <v>D10</v>
      </c>
      <c r="C80" s="214" t="s">
        <v>180</v>
      </c>
      <c r="D80" s="224">
        <v>440</v>
      </c>
      <c r="E80" s="175" t="s">
        <v>166</v>
      </c>
      <c r="F80" s="62"/>
      <c r="G80" s="63"/>
    </row>
    <row r="81" spans="1:7" ht="9.75" customHeight="1">
      <c r="A81" s="213">
        <f t="shared" si="3"/>
        <v>10</v>
      </c>
      <c r="B81" s="177" t="str">
        <f>IF(D81&lt;&gt;"","D"&amp;A81,"")</f>
        <v/>
      </c>
      <c r="C81" s="199"/>
      <c r="D81" s="224"/>
      <c r="E81" s="175"/>
      <c r="F81" s="66"/>
      <c r="G81" s="63"/>
    </row>
    <row r="82" spans="1:7" ht="99.75" customHeight="1">
      <c r="A82" s="213">
        <f t="shared" si="3"/>
        <v>11</v>
      </c>
      <c r="B82" s="177" t="str">
        <f>IF(D82&lt;&gt;"","D"&amp;A82,"")</f>
        <v>D11</v>
      </c>
      <c r="C82" s="214" t="s">
        <v>181</v>
      </c>
      <c r="D82" s="224">
        <v>285</v>
      </c>
      <c r="E82" s="175" t="s">
        <v>166</v>
      </c>
      <c r="F82" s="62"/>
      <c r="G82" s="63"/>
    </row>
    <row r="83" spans="1:7" ht="17.25" customHeight="1">
      <c r="A83" s="213"/>
      <c r="B83" s="177"/>
      <c r="C83" s="214"/>
      <c r="D83" s="224"/>
      <c r="E83" s="222"/>
      <c r="F83" s="62"/>
      <c r="G83" s="63"/>
    </row>
    <row r="84" spans="1:7" ht="17.25" customHeight="1">
      <c r="A84" s="213"/>
      <c r="B84" s="177"/>
      <c r="C84" s="214"/>
      <c r="D84" s="224"/>
      <c r="E84" s="222"/>
      <c r="F84" s="62"/>
      <c r="G84" s="63"/>
    </row>
    <row r="85" spans="1:7" ht="17.25" customHeight="1">
      <c r="A85" s="213"/>
      <c r="B85" s="177"/>
      <c r="C85" s="214"/>
      <c r="D85" s="224"/>
      <c r="E85" s="222"/>
      <c r="F85" s="62"/>
      <c r="G85" s="63"/>
    </row>
    <row r="86" spans="1:7" ht="17.25" customHeight="1">
      <c r="A86" s="213"/>
      <c r="B86" s="177"/>
      <c r="C86" s="214"/>
      <c r="D86" s="224"/>
      <c r="E86" s="222"/>
      <c r="F86" s="62"/>
      <c r="G86" s="63"/>
    </row>
    <row r="87" spans="1:7" ht="18.75" customHeight="1">
      <c r="A87" s="213"/>
      <c r="B87" s="177"/>
      <c r="C87" s="214"/>
      <c r="D87" s="224"/>
      <c r="E87" s="222"/>
      <c r="F87" s="62"/>
      <c r="G87" s="63"/>
    </row>
    <row r="88" spans="1:7">
      <c r="A88" s="213">
        <f>IF(D88&lt;&gt;"",A82+1,A82)</f>
        <v>11</v>
      </c>
      <c r="B88" s="177"/>
      <c r="C88" s="220"/>
      <c r="D88" s="228"/>
      <c r="E88" s="222"/>
      <c r="F88" s="62"/>
      <c r="G88" s="63"/>
    </row>
    <row r="89" spans="1:7">
      <c r="A89" s="213">
        <f t="shared" si="3"/>
        <v>11</v>
      </c>
      <c r="B89" s="202" t="str">
        <f>IF(D89&lt;&gt;"","D"&amp;A89,"")</f>
        <v/>
      </c>
      <c r="C89" s="383" t="s">
        <v>153</v>
      </c>
      <c r="D89" s="384"/>
      <c r="E89" s="384"/>
      <c r="F89" s="385"/>
      <c r="G89" s="122"/>
    </row>
    <row r="90" spans="1:7">
      <c r="A90" s="213">
        <f t="shared" si="3"/>
        <v>11</v>
      </c>
      <c r="B90" s="177" t="str">
        <f>IF(D90&lt;&gt;"","D"&amp;A90,"")</f>
        <v/>
      </c>
      <c r="C90" s="383" t="s">
        <v>154</v>
      </c>
      <c r="D90" s="384"/>
      <c r="E90" s="384"/>
      <c r="F90" s="385"/>
      <c r="G90" s="63"/>
    </row>
    <row r="91" spans="1:7">
      <c r="A91" s="213">
        <f t="shared" si="3"/>
        <v>11</v>
      </c>
      <c r="B91" s="177"/>
      <c r="C91" s="214"/>
      <c r="D91" s="224"/>
      <c r="E91" s="175"/>
      <c r="F91" s="62"/>
      <c r="G91" s="152"/>
    </row>
    <row r="92" spans="1:7">
      <c r="A92" s="213">
        <f t="shared" si="3"/>
        <v>11</v>
      </c>
      <c r="B92" s="177" t="str">
        <f>IF(D92&lt;&gt;"","D"&amp;A92,"")</f>
        <v/>
      </c>
      <c r="C92" s="244" t="s">
        <v>182</v>
      </c>
      <c r="D92" s="224"/>
      <c r="E92" s="67"/>
      <c r="F92" s="62"/>
      <c r="G92" s="63"/>
    </row>
    <row r="93" spans="1:7">
      <c r="A93" s="213">
        <f t="shared" si="3"/>
        <v>11</v>
      </c>
      <c r="B93" s="177" t="str">
        <f>IF(D93&lt;&gt;"","D"&amp;A93,"")</f>
        <v/>
      </c>
      <c r="C93" s="214"/>
      <c r="D93" s="224"/>
      <c r="E93" s="175"/>
      <c r="F93" s="62"/>
      <c r="G93" s="63"/>
    </row>
    <row r="94" spans="1:7" ht="81" customHeight="1">
      <c r="A94" s="213">
        <f t="shared" si="3"/>
        <v>11</v>
      </c>
      <c r="B94" s="177" t="str">
        <f>IF(D94&lt;&gt;"","D"&amp;A94,"")</f>
        <v/>
      </c>
      <c r="C94" s="229" t="s">
        <v>183</v>
      </c>
      <c r="D94" s="224"/>
      <c r="E94" s="175" t="s">
        <v>12</v>
      </c>
      <c r="F94" s="62"/>
      <c r="G94" s="63"/>
    </row>
    <row r="95" spans="1:7">
      <c r="A95" s="213">
        <f t="shared" si="3"/>
        <v>11</v>
      </c>
      <c r="B95" s="177" t="str">
        <f>IF(D95&lt;&gt;"","D"&amp;A95,"")</f>
        <v/>
      </c>
      <c r="C95" s="214"/>
      <c r="D95" s="224"/>
      <c r="E95" s="175"/>
      <c r="F95" s="62"/>
      <c r="G95" s="63"/>
    </row>
    <row r="96" spans="1:7" ht="47.25">
      <c r="A96" s="213">
        <f t="shared" si="3"/>
        <v>12</v>
      </c>
      <c r="B96" s="177" t="str">
        <f>IF(D96&lt;&gt;"","D"&amp;A96,"")</f>
        <v>D12</v>
      </c>
      <c r="C96" s="229" t="s">
        <v>184</v>
      </c>
      <c r="D96" s="224">
        <v>122</v>
      </c>
      <c r="E96" s="67" t="s">
        <v>185</v>
      </c>
      <c r="F96" s="62"/>
      <c r="G96" s="63"/>
    </row>
    <row r="97" spans="1:7">
      <c r="A97" s="213">
        <f t="shared" si="3"/>
        <v>12</v>
      </c>
      <c r="B97" s="177" t="str">
        <f t="shared" ref="B97:B126" si="6">IF(D97&lt;&gt;"","D"&amp;A97,"")</f>
        <v/>
      </c>
      <c r="C97" s="214"/>
      <c r="D97" s="224"/>
      <c r="E97" s="175"/>
      <c r="F97" s="62"/>
      <c r="G97" s="63"/>
    </row>
    <row r="98" spans="1:7">
      <c r="A98" s="213">
        <f t="shared" si="3"/>
        <v>12</v>
      </c>
      <c r="B98" s="177" t="str">
        <f t="shared" si="6"/>
        <v/>
      </c>
      <c r="C98" s="199" t="s">
        <v>186</v>
      </c>
      <c r="D98" s="224"/>
      <c r="E98" s="59"/>
      <c r="F98" s="66"/>
      <c r="G98" s="63"/>
    </row>
    <row r="99" spans="1:7">
      <c r="A99" s="213">
        <f t="shared" si="3"/>
        <v>12</v>
      </c>
      <c r="B99" s="177" t="str">
        <f t="shared" si="6"/>
        <v/>
      </c>
      <c r="C99" s="199"/>
      <c r="D99" s="224"/>
      <c r="E99" s="59"/>
      <c r="F99" s="66"/>
      <c r="G99" s="63"/>
    </row>
    <row r="100" spans="1:7" ht="142.5" customHeight="1">
      <c r="A100" s="213">
        <f t="shared" si="3"/>
        <v>12</v>
      </c>
      <c r="B100" s="177" t="str">
        <f t="shared" si="6"/>
        <v/>
      </c>
      <c r="C100" s="203" t="s">
        <v>187</v>
      </c>
      <c r="D100" s="224"/>
      <c r="E100" s="59" t="s">
        <v>188</v>
      </c>
      <c r="F100" s="66"/>
      <c r="G100" s="63"/>
    </row>
    <row r="101" spans="1:7">
      <c r="A101" s="213">
        <f t="shared" si="3"/>
        <v>12</v>
      </c>
      <c r="B101" s="177" t="str">
        <f t="shared" si="6"/>
        <v/>
      </c>
      <c r="C101" s="203"/>
      <c r="D101" s="224"/>
      <c r="E101" s="59"/>
      <c r="F101" s="66"/>
      <c r="G101" s="63"/>
    </row>
    <row r="102" spans="1:7" ht="68.25" customHeight="1">
      <c r="A102" s="213">
        <f t="shared" si="3"/>
        <v>13</v>
      </c>
      <c r="B102" s="177" t="str">
        <f t="shared" si="6"/>
        <v>D13</v>
      </c>
      <c r="C102" s="203" t="s">
        <v>189</v>
      </c>
      <c r="D102" s="224">
        <v>645</v>
      </c>
      <c r="E102" s="67" t="s">
        <v>185</v>
      </c>
      <c r="F102" s="125"/>
      <c r="G102" s="63"/>
    </row>
    <row r="103" spans="1:7">
      <c r="A103" s="213">
        <f t="shared" si="3"/>
        <v>13</v>
      </c>
      <c r="B103" s="177" t="str">
        <f>IF(D103&lt;&gt;"","D"&amp;A103,"")</f>
        <v/>
      </c>
      <c r="C103" s="230"/>
      <c r="D103" s="228"/>
      <c r="E103" s="222"/>
      <c r="F103" s="66"/>
      <c r="G103" s="63"/>
    </row>
    <row r="104" spans="1:7" ht="69" customHeight="1">
      <c r="A104" s="213">
        <f t="shared" si="3"/>
        <v>14</v>
      </c>
      <c r="B104" s="177" t="str">
        <f>IF(D104&lt;&gt;"","D"&amp;A104,"")</f>
        <v>D14</v>
      </c>
      <c r="C104" s="203" t="s">
        <v>190</v>
      </c>
      <c r="D104" s="224">
        <v>130</v>
      </c>
      <c r="E104" s="67" t="s">
        <v>185</v>
      </c>
      <c r="F104" s="62"/>
      <c r="G104" s="63"/>
    </row>
    <row r="105" spans="1:7" ht="21.75" customHeight="1">
      <c r="A105" s="213"/>
      <c r="B105" s="177"/>
      <c r="C105" s="203"/>
      <c r="D105" s="224"/>
      <c r="E105" s="797"/>
      <c r="F105" s="62"/>
      <c r="G105" s="63"/>
    </row>
    <row r="106" spans="1:7" ht="21.75" customHeight="1">
      <c r="A106" s="213"/>
      <c r="B106" s="177"/>
      <c r="C106" s="203"/>
      <c r="D106" s="224"/>
      <c r="E106" s="797"/>
      <c r="F106" s="62"/>
      <c r="G106" s="63"/>
    </row>
    <row r="107" spans="1:7">
      <c r="A107" s="213">
        <f>IF(D107&lt;&gt;"",A104+1,A104)</f>
        <v>14</v>
      </c>
      <c r="B107" s="177" t="str">
        <f>IF(D107&lt;&gt;"","D"&amp;A107,"")</f>
        <v/>
      </c>
      <c r="C107" s="230"/>
      <c r="D107" s="228"/>
      <c r="E107" s="222"/>
      <c r="F107" s="66"/>
      <c r="G107" s="63"/>
    </row>
    <row r="108" spans="1:7">
      <c r="A108" s="213">
        <f t="shared" si="3"/>
        <v>14</v>
      </c>
      <c r="B108" s="202" t="str">
        <f>IF(D108&lt;&gt;"","D"&amp;A108,"")</f>
        <v/>
      </c>
      <c r="C108" s="383" t="s">
        <v>153</v>
      </c>
      <c r="D108" s="384"/>
      <c r="E108" s="384"/>
      <c r="F108" s="385"/>
      <c r="G108" s="122"/>
    </row>
    <row r="109" spans="1:7">
      <c r="A109" s="213">
        <f t="shared" si="3"/>
        <v>14</v>
      </c>
      <c r="B109" s="177" t="str">
        <f>IF(D109&lt;&gt;"","D"&amp;A109,"")</f>
        <v/>
      </c>
      <c r="C109" s="383" t="s">
        <v>154</v>
      </c>
      <c r="D109" s="384"/>
      <c r="E109" s="384"/>
      <c r="F109" s="385"/>
      <c r="G109" s="63"/>
    </row>
    <row r="110" spans="1:7">
      <c r="A110" s="213">
        <f t="shared" si="3"/>
        <v>14</v>
      </c>
      <c r="B110" s="177" t="str">
        <f t="shared" si="6"/>
        <v/>
      </c>
      <c r="C110" s="214"/>
      <c r="D110" s="224"/>
      <c r="E110" s="175"/>
      <c r="F110" s="62"/>
      <c r="G110" s="152"/>
    </row>
    <row r="111" spans="1:7">
      <c r="A111" s="213">
        <f t="shared" si="3"/>
        <v>14</v>
      </c>
      <c r="B111" s="177" t="str">
        <f t="shared" si="6"/>
        <v/>
      </c>
      <c r="C111" s="199" t="s">
        <v>191</v>
      </c>
      <c r="D111" s="224"/>
      <c r="E111" s="59"/>
      <c r="F111" s="66"/>
      <c r="G111" s="63"/>
    </row>
    <row r="112" spans="1:7">
      <c r="A112" s="213">
        <f t="shared" si="3"/>
        <v>14</v>
      </c>
      <c r="B112" s="177" t="str">
        <f t="shared" si="6"/>
        <v/>
      </c>
      <c r="C112" s="199"/>
      <c r="D112" s="224"/>
      <c r="E112" s="59"/>
      <c r="F112" s="66"/>
      <c r="G112" s="63"/>
    </row>
    <row r="113" spans="1:7" ht="258" customHeight="1">
      <c r="A113" s="213">
        <f t="shared" si="3"/>
        <v>14</v>
      </c>
      <c r="B113" s="177" t="str">
        <f t="shared" si="6"/>
        <v/>
      </c>
      <c r="C113" s="203" t="s">
        <v>192</v>
      </c>
      <c r="D113" s="224"/>
      <c r="E113" s="59" t="s">
        <v>188</v>
      </c>
      <c r="F113" s="66"/>
      <c r="G113" s="63"/>
    </row>
    <row r="114" spans="1:7" ht="16.5" customHeight="1">
      <c r="A114" s="213"/>
      <c r="B114" s="177"/>
      <c r="C114" s="203"/>
      <c r="D114" s="224"/>
      <c r="E114" s="59"/>
      <c r="F114" s="66"/>
      <c r="G114" s="63"/>
    </row>
    <row r="115" spans="1:7" ht="132.75" customHeight="1">
      <c r="A115" s="213"/>
      <c r="B115" s="177"/>
      <c r="C115" s="203" t="s">
        <v>2220</v>
      </c>
      <c r="D115" s="224"/>
      <c r="E115" s="59"/>
      <c r="F115" s="66"/>
      <c r="G115" s="63"/>
    </row>
    <row r="116" spans="1:7" ht="118.5" customHeight="1">
      <c r="A116" s="213"/>
      <c r="B116" s="177"/>
      <c r="C116" s="203" t="s">
        <v>2222</v>
      </c>
      <c r="D116" s="711"/>
      <c r="E116" s="59" t="s">
        <v>188</v>
      </c>
      <c r="F116" s="798"/>
      <c r="G116" s="63"/>
    </row>
    <row r="117" spans="1:7" ht="13.5" customHeight="1">
      <c r="A117" s="213"/>
      <c r="B117" s="177"/>
      <c r="C117" s="203"/>
      <c r="D117" s="711"/>
      <c r="E117" s="59"/>
      <c r="F117" s="798"/>
      <c r="G117" s="63"/>
    </row>
    <row r="118" spans="1:7" ht="13.5" customHeight="1">
      <c r="A118" s="213"/>
      <c r="B118" s="177"/>
      <c r="C118" s="203"/>
      <c r="D118" s="711"/>
      <c r="E118" s="59"/>
      <c r="F118" s="798"/>
      <c r="G118" s="63"/>
    </row>
    <row r="119" spans="1:7" ht="13.5" customHeight="1">
      <c r="A119" s="213"/>
      <c r="B119" s="177"/>
      <c r="C119" s="203"/>
      <c r="D119" s="711"/>
      <c r="E119" s="59"/>
      <c r="F119" s="798"/>
      <c r="G119" s="63"/>
    </row>
    <row r="120" spans="1:7">
      <c r="A120" s="213">
        <f>IF(D120&lt;&gt;"",A115+1,A115)</f>
        <v>0</v>
      </c>
      <c r="B120" s="202" t="str">
        <f>IF(D120&lt;&gt;"","D"&amp;A120,"")</f>
        <v/>
      </c>
      <c r="C120" s="383" t="s">
        <v>153</v>
      </c>
      <c r="D120" s="384"/>
      <c r="E120" s="384"/>
      <c r="F120" s="385"/>
      <c r="G120" s="122"/>
    </row>
    <row r="121" spans="1:7">
      <c r="A121" s="213">
        <f t="shared" ref="A121" si="7">IF(D121&lt;&gt;"",A120+1,A120)</f>
        <v>0</v>
      </c>
      <c r="B121" s="177" t="str">
        <f>IF(D121&lt;&gt;"","D"&amp;A121,"")</f>
        <v/>
      </c>
      <c r="C121" s="383" t="s">
        <v>154</v>
      </c>
      <c r="D121" s="384"/>
      <c r="E121" s="384"/>
      <c r="F121" s="385"/>
      <c r="G121" s="63"/>
    </row>
    <row r="122" spans="1:7" ht="18" customHeight="1">
      <c r="A122" s="213"/>
      <c r="B122" s="177"/>
      <c r="C122" s="203"/>
      <c r="D122" s="224"/>
      <c r="E122" s="59"/>
      <c r="F122" s="66"/>
      <c r="G122" s="63"/>
    </row>
    <row r="123" spans="1:7" ht="102" customHeight="1">
      <c r="A123" s="213"/>
      <c r="B123" s="177"/>
      <c r="C123" s="203" t="s">
        <v>2221</v>
      </c>
      <c r="D123" s="224"/>
      <c r="E123" s="59" t="s">
        <v>188</v>
      </c>
      <c r="F123" s="66"/>
      <c r="G123" s="63"/>
    </row>
    <row r="124" spans="1:7">
      <c r="A124" s="213">
        <f>IF(D124&lt;&gt;"",A113+1,A113)</f>
        <v>14</v>
      </c>
      <c r="B124" s="177" t="str">
        <f t="shared" si="6"/>
        <v/>
      </c>
      <c r="C124" s="212"/>
      <c r="D124" s="224"/>
      <c r="E124" s="59"/>
      <c r="F124" s="66"/>
      <c r="G124" s="63"/>
    </row>
    <row r="125" spans="1:7" ht="174" customHeight="1">
      <c r="A125" s="213">
        <f t="shared" ref="A125:A145" si="8">IF(D125&lt;&gt;"",A124+1,A124)</f>
        <v>15</v>
      </c>
      <c r="B125" s="177" t="str">
        <f t="shared" si="6"/>
        <v>D15</v>
      </c>
      <c r="C125" s="203" t="s">
        <v>193</v>
      </c>
      <c r="D125" s="224" t="s">
        <v>194</v>
      </c>
      <c r="E125" s="67" t="s">
        <v>29</v>
      </c>
      <c r="F125" s="63"/>
      <c r="G125" s="63"/>
    </row>
    <row r="126" spans="1:7">
      <c r="A126" s="213">
        <f t="shared" si="8"/>
        <v>15</v>
      </c>
      <c r="B126" s="177" t="str">
        <f t="shared" si="6"/>
        <v/>
      </c>
      <c r="C126" s="203"/>
      <c r="D126" s="224"/>
      <c r="E126" s="67"/>
      <c r="F126" s="63"/>
      <c r="G126" s="63"/>
    </row>
    <row r="127" spans="1:7">
      <c r="A127" s="213">
        <f t="shared" si="8"/>
        <v>15</v>
      </c>
      <c r="B127" s="177"/>
      <c r="C127" s="203"/>
      <c r="D127" s="224"/>
      <c r="E127" s="67"/>
      <c r="F127" s="63"/>
      <c r="G127" s="63"/>
    </row>
    <row r="128" spans="1:7">
      <c r="A128" s="213">
        <f t="shared" si="8"/>
        <v>15</v>
      </c>
      <c r="B128" s="177"/>
      <c r="C128" s="203"/>
      <c r="D128" s="224"/>
      <c r="E128" s="67"/>
      <c r="F128" s="63"/>
      <c r="G128" s="63"/>
    </row>
    <row r="129" spans="1:7">
      <c r="A129" s="213"/>
      <c r="B129" s="177"/>
      <c r="C129" s="203"/>
      <c r="D129" s="224"/>
      <c r="E129" s="67"/>
      <c r="F129" s="63"/>
      <c r="G129" s="63"/>
    </row>
    <row r="130" spans="1:7">
      <c r="A130" s="213"/>
      <c r="B130" s="177"/>
      <c r="C130" s="203"/>
      <c r="D130" s="224"/>
      <c r="E130" s="67"/>
      <c r="F130" s="63"/>
      <c r="G130" s="63"/>
    </row>
    <row r="131" spans="1:7">
      <c r="A131" s="213"/>
      <c r="B131" s="177"/>
      <c r="C131" s="203"/>
      <c r="D131" s="224"/>
      <c r="E131" s="67"/>
      <c r="F131" s="63"/>
      <c r="G131" s="63"/>
    </row>
    <row r="132" spans="1:7">
      <c r="A132" s="213"/>
      <c r="B132" s="177"/>
      <c r="C132" s="203"/>
      <c r="D132" s="224"/>
      <c r="E132" s="67"/>
      <c r="F132" s="63"/>
      <c r="G132" s="63"/>
    </row>
    <row r="133" spans="1:7">
      <c r="A133" s="213">
        <f>IF(D133&lt;&gt;"",A128+1,A128)</f>
        <v>15</v>
      </c>
      <c r="B133" s="177"/>
      <c r="C133" s="203"/>
      <c r="D133" s="224"/>
      <c r="E133" s="67"/>
      <c r="F133" s="63"/>
      <c r="G133" s="63"/>
    </row>
    <row r="134" spans="1:7">
      <c r="A134" s="213">
        <f t="shared" si="8"/>
        <v>15</v>
      </c>
      <c r="B134" s="177"/>
      <c r="C134" s="203"/>
      <c r="D134" s="224"/>
      <c r="E134" s="67"/>
      <c r="F134" s="63"/>
      <c r="G134" s="63"/>
    </row>
    <row r="135" spans="1:7">
      <c r="A135" s="213">
        <f t="shared" si="8"/>
        <v>15</v>
      </c>
      <c r="B135" s="177"/>
      <c r="C135" s="203"/>
      <c r="D135" s="224"/>
      <c r="E135" s="67"/>
      <c r="F135" s="63"/>
      <c r="G135" s="63"/>
    </row>
    <row r="136" spans="1:7">
      <c r="A136" s="213">
        <f t="shared" si="8"/>
        <v>15</v>
      </c>
      <c r="B136" s="177"/>
      <c r="C136" s="203"/>
      <c r="D136" s="224"/>
      <c r="E136" s="67"/>
      <c r="F136" s="63"/>
      <c r="G136" s="63"/>
    </row>
    <row r="137" spans="1:7">
      <c r="A137" s="213">
        <f t="shared" si="8"/>
        <v>15</v>
      </c>
      <c r="B137" s="177"/>
      <c r="C137" s="203"/>
      <c r="D137" s="224"/>
      <c r="E137" s="67"/>
      <c r="F137" s="63"/>
      <c r="G137" s="63"/>
    </row>
    <row r="138" spans="1:7">
      <c r="A138" s="213">
        <f t="shared" si="8"/>
        <v>15</v>
      </c>
      <c r="B138" s="177"/>
      <c r="C138" s="203"/>
      <c r="D138" s="224"/>
      <c r="E138" s="67"/>
      <c r="F138" s="63"/>
      <c r="G138" s="63"/>
    </row>
    <row r="139" spans="1:7">
      <c r="A139" s="213">
        <f t="shared" si="8"/>
        <v>15</v>
      </c>
      <c r="B139" s="177"/>
      <c r="C139" s="203"/>
      <c r="D139" s="224"/>
      <c r="E139" s="67"/>
      <c r="F139" s="63"/>
      <c r="G139" s="63"/>
    </row>
    <row r="140" spans="1:7">
      <c r="A140" s="213">
        <f t="shared" si="8"/>
        <v>15</v>
      </c>
      <c r="B140" s="177"/>
      <c r="C140" s="203"/>
      <c r="D140" s="224"/>
      <c r="E140" s="67"/>
      <c r="F140" s="63"/>
      <c r="G140" s="63"/>
    </row>
    <row r="141" spans="1:7">
      <c r="A141" s="213">
        <f t="shared" si="8"/>
        <v>15</v>
      </c>
      <c r="B141" s="177"/>
      <c r="C141" s="203"/>
      <c r="D141" s="224"/>
      <c r="E141" s="67"/>
      <c r="F141" s="63"/>
      <c r="G141" s="63"/>
    </row>
    <row r="142" spans="1:7">
      <c r="A142" s="213">
        <f t="shared" si="8"/>
        <v>15</v>
      </c>
      <c r="B142" s="177"/>
      <c r="C142" s="244"/>
      <c r="D142" s="224"/>
      <c r="E142" s="67"/>
      <c r="F142" s="63"/>
      <c r="G142" s="63"/>
    </row>
    <row r="143" spans="1:7">
      <c r="A143" s="213">
        <f t="shared" si="8"/>
        <v>15</v>
      </c>
      <c r="B143" s="177" t="str">
        <f>IF(D143&lt;&gt;"","D"&amp;A143,"")</f>
        <v/>
      </c>
      <c r="C143" s="212"/>
      <c r="D143" s="68"/>
      <c r="E143" s="67"/>
      <c r="F143" s="66"/>
      <c r="G143" s="63"/>
    </row>
    <row r="144" spans="1:7">
      <c r="A144" s="213">
        <f t="shared" si="8"/>
        <v>15</v>
      </c>
      <c r="B144" s="177" t="str">
        <f>IF(D144&lt;&gt;"","D"&amp;A144,"")</f>
        <v/>
      </c>
      <c r="C144" s="199" t="s">
        <v>145</v>
      </c>
      <c r="D144" s="60"/>
      <c r="E144" s="175"/>
      <c r="F144" s="69"/>
      <c r="G144" s="70"/>
    </row>
    <row r="145" spans="1:7">
      <c r="A145" s="213">
        <f t="shared" si="8"/>
        <v>15</v>
      </c>
      <c r="B145" s="204"/>
      <c r="C145" s="386" t="s">
        <v>127</v>
      </c>
      <c r="D145" s="387"/>
      <c r="E145" s="387"/>
      <c r="F145" s="388"/>
      <c r="G145" s="169"/>
    </row>
    <row r="146" spans="1:7">
      <c r="D146" s="71"/>
      <c r="F146" s="71"/>
      <c r="G146" s="71"/>
    </row>
    <row r="147" spans="1:7">
      <c r="D147" s="71"/>
      <c r="F147" s="71"/>
      <c r="G147" s="71"/>
    </row>
    <row r="148" spans="1:7">
      <c r="D148" s="71"/>
      <c r="F148" s="71"/>
      <c r="G148" s="71"/>
    </row>
    <row r="149" spans="1:7">
      <c r="D149" s="71"/>
      <c r="F149" s="71"/>
      <c r="G149" s="71"/>
    </row>
    <row r="150" spans="1:7">
      <c r="D150" s="71"/>
      <c r="F150" s="71"/>
      <c r="G150" s="71"/>
    </row>
    <row r="151" spans="1:7">
      <c r="D151" s="71"/>
      <c r="F151" s="71"/>
      <c r="G151" s="71"/>
    </row>
    <row r="152" spans="1:7">
      <c r="D152" s="71"/>
      <c r="F152" s="71"/>
      <c r="G152" s="71"/>
    </row>
    <row r="153" spans="1:7">
      <c r="D153" s="71"/>
      <c r="F153" s="71"/>
      <c r="G153" s="71"/>
    </row>
    <row r="154" spans="1:7">
      <c r="D154" s="71"/>
      <c r="F154" s="71"/>
      <c r="G154" s="71"/>
    </row>
    <row r="155" spans="1:7">
      <c r="D155" s="71"/>
      <c r="F155" s="71"/>
      <c r="G155" s="71"/>
    </row>
    <row r="156" spans="1:7">
      <c r="D156" s="71"/>
      <c r="F156" s="71"/>
      <c r="G156" s="71"/>
    </row>
    <row r="157" spans="1:7">
      <c r="D157" s="71"/>
      <c r="F157" s="71"/>
      <c r="G157" s="71"/>
    </row>
    <row r="158" spans="1:7">
      <c r="D158" s="71"/>
      <c r="F158" s="71"/>
      <c r="G158" s="71"/>
    </row>
    <row r="159" spans="1:7">
      <c r="D159" s="71"/>
      <c r="F159" s="71"/>
      <c r="G159" s="71"/>
    </row>
    <row r="160" spans="1:7">
      <c r="D160" s="71"/>
      <c r="F160" s="71"/>
      <c r="G160" s="71"/>
    </row>
    <row r="161" spans="4:7">
      <c r="D161" s="71"/>
      <c r="F161" s="71"/>
      <c r="G161" s="71"/>
    </row>
    <row r="162" spans="4:7">
      <c r="D162" s="71"/>
      <c r="F162" s="71"/>
      <c r="G162" s="71"/>
    </row>
    <row r="163" spans="4:7">
      <c r="D163" s="71"/>
      <c r="F163" s="71"/>
      <c r="G163" s="71"/>
    </row>
    <row r="164" spans="4:7">
      <c r="D164" s="71"/>
      <c r="F164" s="71"/>
      <c r="G164" s="71"/>
    </row>
    <row r="165" spans="4:7">
      <c r="D165" s="71"/>
      <c r="F165" s="71"/>
      <c r="G165" s="71"/>
    </row>
    <row r="166" spans="4:7">
      <c r="D166" s="71"/>
      <c r="F166" s="71"/>
      <c r="G166" s="71"/>
    </row>
    <row r="167" spans="4:7">
      <c r="D167" s="71"/>
      <c r="F167" s="71"/>
      <c r="G167" s="71"/>
    </row>
    <row r="168" spans="4:7">
      <c r="D168" s="71"/>
      <c r="F168" s="71"/>
      <c r="G168" s="71"/>
    </row>
    <row r="169" spans="4:7">
      <c r="D169" s="71"/>
      <c r="F169" s="71"/>
      <c r="G169" s="71"/>
    </row>
    <row r="170" spans="4:7">
      <c r="D170" s="71"/>
      <c r="F170" s="71"/>
      <c r="G170" s="71"/>
    </row>
    <row r="171" spans="4:7">
      <c r="D171" s="71"/>
      <c r="F171" s="71"/>
      <c r="G171" s="71"/>
    </row>
    <row r="172" spans="4:7">
      <c r="D172" s="71"/>
      <c r="F172" s="71"/>
      <c r="G172" s="71"/>
    </row>
    <row r="173" spans="4:7">
      <c r="D173" s="71"/>
      <c r="F173" s="71"/>
      <c r="G173" s="71"/>
    </row>
    <row r="174" spans="4:7">
      <c r="D174" s="71"/>
      <c r="F174" s="71"/>
      <c r="G174" s="71"/>
    </row>
    <row r="175" spans="4:7">
      <c r="D175" s="71"/>
      <c r="F175" s="71"/>
      <c r="G175" s="71"/>
    </row>
    <row r="176" spans="4:7">
      <c r="D176" s="71"/>
      <c r="F176" s="71"/>
      <c r="G176" s="71"/>
    </row>
    <row r="177" spans="4:7">
      <c r="D177" s="71"/>
      <c r="F177" s="71"/>
      <c r="G177" s="71"/>
    </row>
    <row r="178" spans="4:7">
      <c r="D178" s="71"/>
      <c r="F178" s="71"/>
      <c r="G178" s="71"/>
    </row>
    <row r="179" spans="4:7">
      <c r="D179" s="71"/>
      <c r="F179" s="71"/>
      <c r="G179" s="71"/>
    </row>
    <row r="180" spans="4:7">
      <c r="D180" s="71"/>
      <c r="F180" s="71"/>
      <c r="G180" s="71"/>
    </row>
    <row r="181" spans="4:7">
      <c r="D181" s="71"/>
      <c r="F181" s="71"/>
      <c r="G181" s="71"/>
    </row>
    <row r="182" spans="4:7">
      <c r="D182" s="71"/>
      <c r="F182" s="71"/>
      <c r="G182" s="71"/>
    </row>
    <row r="183" spans="4:7">
      <c r="D183" s="71"/>
      <c r="F183" s="71"/>
      <c r="G183" s="71"/>
    </row>
    <row r="184" spans="4:7">
      <c r="D184" s="71"/>
      <c r="F184" s="71"/>
      <c r="G184" s="71"/>
    </row>
    <row r="185" spans="4:7">
      <c r="D185" s="71"/>
      <c r="F185" s="71"/>
      <c r="G185" s="71"/>
    </row>
    <row r="186" spans="4:7">
      <c r="D186" s="71"/>
      <c r="F186" s="71"/>
      <c r="G186" s="71"/>
    </row>
    <row r="187" spans="4:7">
      <c r="D187" s="71"/>
      <c r="F187" s="71"/>
      <c r="G187" s="71"/>
    </row>
    <row r="188" spans="4:7">
      <c r="D188" s="71"/>
      <c r="F188" s="71"/>
      <c r="G188" s="71"/>
    </row>
    <row r="189" spans="4:7">
      <c r="D189" s="71"/>
      <c r="F189" s="71"/>
      <c r="G189" s="71"/>
    </row>
    <row r="190" spans="4:7">
      <c r="D190" s="71"/>
      <c r="F190" s="71"/>
      <c r="G190" s="71"/>
    </row>
    <row r="191" spans="4:7">
      <c r="D191" s="71"/>
      <c r="F191" s="71"/>
      <c r="G191" s="71"/>
    </row>
    <row r="192" spans="4:7">
      <c r="D192" s="71"/>
      <c r="F192" s="71"/>
      <c r="G192" s="71"/>
    </row>
    <row r="193" spans="4:7">
      <c r="D193" s="71"/>
      <c r="F193" s="71"/>
      <c r="G193" s="71"/>
    </row>
    <row r="194" spans="4:7">
      <c r="D194" s="71"/>
      <c r="F194" s="71"/>
      <c r="G194" s="71"/>
    </row>
    <row r="195" spans="4:7">
      <c r="D195" s="71"/>
      <c r="F195" s="71"/>
      <c r="G195" s="71"/>
    </row>
    <row r="196" spans="4:7">
      <c r="D196" s="71"/>
      <c r="F196" s="71"/>
      <c r="G196" s="71"/>
    </row>
    <row r="197" spans="4:7">
      <c r="D197" s="71"/>
      <c r="F197" s="71"/>
      <c r="G197" s="71"/>
    </row>
    <row r="198" spans="4:7">
      <c r="D198" s="71"/>
      <c r="F198" s="71"/>
      <c r="G198" s="71"/>
    </row>
    <row r="199" spans="4:7">
      <c r="D199" s="71"/>
      <c r="F199" s="71"/>
      <c r="G199" s="71"/>
    </row>
    <row r="200" spans="4:7">
      <c r="D200" s="71"/>
      <c r="F200" s="71"/>
      <c r="G200" s="71"/>
    </row>
    <row r="201" spans="4:7">
      <c r="D201" s="71"/>
      <c r="F201" s="71"/>
      <c r="G201" s="71"/>
    </row>
    <row r="202" spans="4:7">
      <c r="D202" s="71"/>
      <c r="F202" s="71"/>
      <c r="G202" s="71"/>
    </row>
    <row r="203" spans="4:7">
      <c r="D203" s="71"/>
      <c r="F203" s="71"/>
      <c r="G203" s="71"/>
    </row>
    <row r="204" spans="4:7">
      <c r="D204" s="71"/>
      <c r="F204" s="71"/>
      <c r="G204" s="71"/>
    </row>
    <row r="205" spans="4:7">
      <c r="D205" s="71"/>
      <c r="F205" s="71"/>
      <c r="G205" s="71"/>
    </row>
    <row r="206" spans="4:7">
      <c r="D206" s="71"/>
      <c r="F206" s="71"/>
      <c r="G206" s="71"/>
    </row>
    <row r="207" spans="4:7">
      <c r="D207" s="71"/>
      <c r="F207" s="71"/>
      <c r="G207" s="71"/>
    </row>
    <row r="208" spans="4:7">
      <c r="D208" s="71"/>
      <c r="F208" s="71"/>
      <c r="G208" s="71"/>
    </row>
    <row r="209" spans="4:7">
      <c r="D209" s="71"/>
      <c r="F209" s="71"/>
      <c r="G209" s="71"/>
    </row>
    <row r="210" spans="4:7">
      <c r="D210" s="71"/>
      <c r="F210" s="71"/>
      <c r="G210" s="71"/>
    </row>
    <row r="211" spans="4:7">
      <c r="D211" s="71"/>
      <c r="F211" s="71"/>
      <c r="G211" s="71"/>
    </row>
    <row r="212" spans="4:7">
      <c r="D212" s="71"/>
      <c r="F212" s="71"/>
      <c r="G212" s="71"/>
    </row>
    <row r="213" spans="4:7">
      <c r="D213" s="71"/>
      <c r="F213" s="71"/>
      <c r="G213" s="71"/>
    </row>
    <row r="214" spans="4:7">
      <c r="D214" s="71"/>
      <c r="F214" s="71"/>
      <c r="G214" s="71"/>
    </row>
    <row r="215" spans="4:7">
      <c r="D215" s="71"/>
      <c r="F215" s="71"/>
      <c r="G215" s="71"/>
    </row>
    <row r="216" spans="4:7">
      <c r="D216" s="71"/>
      <c r="F216" s="71"/>
      <c r="G216" s="71"/>
    </row>
    <row r="217" spans="4:7">
      <c r="D217" s="71"/>
      <c r="F217" s="71"/>
      <c r="G217" s="71"/>
    </row>
    <row r="218" spans="4:7">
      <c r="D218" s="71"/>
      <c r="F218" s="71"/>
      <c r="G218" s="71"/>
    </row>
    <row r="219" spans="4:7">
      <c r="D219" s="71"/>
      <c r="F219" s="71"/>
      <c r="G219" s="71"/>
    </row>
    <row r="220" spans="4:7">
      <c r="D220" s="71"/>
      <c r="F220" s="71"/>
      <c r="G220" s="71"/>
    </row>
    <row r="221" spans="4:7">
      <c r="D221" s="71"/>
      <c r="F221" s="71"/>
      <c r="G221" s="71"/>
    </row>
    <row r="222" spans="4:7">
      <c r="D222" s="71"/>
      <c r="F222" s="71"/>
      <c r="G222" s="71"/>
    </row>
    <row r="223" spans="4:7">
      <c r="D223" s="71"/>
      <c r="F223" s="71"/>
      <c r="G223" s="71"/>
    </row>
    <row r="224" spans="4:7">
      <c r="D224" s="71"/>
      <c r="F224" s="71"/>
      <c r="G224" s="71"/>
    </row>
    <row r="225" spans="4:7">
      <c r="D225" s="71"/>
      <c r="F225" s="71"/>
      <c r="G225" s="71"/>
    </row>
    <row r="226" spans="4:7">
      <c r="D226" s="71"/>
      <c r="F226" s="71"/>
      <c r="G226" s="71"/>
    </row>
    <row r="227" spans="4:7">
      <c r="D227" s="71"/>
      <c r="F227" s="71"/>
      <c r="G227" s="71"/>
    </row>
    <row r="228" spans="4:7">
      <c r="D228" s="71"/>
      <c r="F228" s="71"/>
      <c r="G228" s="71"/>
    </row>
    <row r="229" spans="4:7">
      <c r="D229" s="71"/>
      <c r="F229" s="71"/>
      <c r="G229" s="71"/>
    </row>
    <row r="230" spans="4:7">
      <c r="D230" s="71"/>
      <c r="F230" s="71"/>
      <c r="G230" s="71"/>
    </row>
    <row r="231" spans="4:7">
      <c r="D231" s="71"/>
      <c r="F231" s="71"/>
      <c r="G231" s="71"/>
    </row>
    <row r="232" spans="4:7">
      <c r="D232" s="71"/>
      <c r="F232" s="71"/>
      <c r="G232" s="71"/>
    </row>
    <row r="233" spans="4:7">
      <c r="D233" s="71"/>
      <c r="F233" s="71"/>
      <c r="G233" s="71"/>
    </row>
    <row r="234" spans="4:7">
      <c r="D234" s="71"/>
      <c r="F234" s="71"/>
      <c r="G234" s="71"/>
    </row>
    <row r="235" spans="4:7">
      <c r="D235" s="71"/>
      <c r="F235" s="71"/>
      <c r="G235" s="71"/>
    </row>
    <row r="236" spans="4:7">
      <c r="D236" s="71"/>
      <c r="F236" s="71"/>
      <c r="G236" s="71"/>
    </row>
    <row r="237" spans="4:7">
      <c r="D237" s="71"/>
      <c r="F237" s="71"/>
      <c r="G237" s="71"/>
    </row>
    <row r="238" spans="4:7">
      <c r="D238" s="71"/>
      <c r="F238" s="71"/>
      <c r="G238" s="71"/>
    </row>
    <row r="239" spans="4:7">
      <c r="D239" s="71"/>
      <c r="F239" s="71"/>
      <c r="G239" s="71"/>
    </row>
    <row r="240" spans="4:7">
      <c r="D240" s="71"/>
      <c r="F240" s="71"/>
      <c r="G240" s="71"/>
    </row>
    <row r="241" spans="4:7">
      <c r="D241" s="71"/>
      <c r="F241" s="71"/>
      <c r="G241" s="71"/>
    </row>
    <row r="242" spans="4:7">
      <c r="D242" s="71"/>
      <c r="F242" s="71"/>
      <c r="G242" s="71"/>
    </row>
    <row r="243" spans="4:7">
      <c r="D243" s="71"/>
      <c r="F243" s="71"/>
      <c r="G243" s="71"/>
    </row>
    <row r="244" spans="4:7">
      <c r="D244" s="71"/>
      <c r="F244" s="71"/>
      <c r="G244" s="71"/>
    </row>
    <row r="245" spans="4:7">
      <c r="D245" s="71"/>
      <c r="F245" s="71"/>
      <c r="G245" s="71"/>
    </row>
    <row r="246" spans="4:7">
      <c r="D246" s="71"/>
      <c r="F246" s="71"/>
      <c r="G246" s="71"/>
    </row>
    <row r="247" spans="4:7">
      <c r="D247" s="71"/>
      <c r="F247" s="71"/>
      <c r="G247" s="71"/>
    </row>
    <row r="248" spans="4:7">
      <c r="D248" s="71"/>
      <c r="F248" s="71"/>
      <c r="G248" s="71"/>
    </row>
    <row r="249" spans="4:7">
      <c r="D249" s="71"/>
      <c r="F249" s="71"/>
      <c r="G249" s="71"/>
    </row>
    <row r="250" spans="4:7">
      <c r="D250" s="71"/>
      <c r="F250" s="71"/>
      <c r="G250" s="71"/>
    </row>
    <row r="251" spans="4:7">
      <c r="D251" s="71"/>
      <c r="F251" s="71"/>
      <c r="G251" s="71"/>
    </row>
    <row r="252" spans="4:7">
      <c r="D252" s="71"/>
      <c r="F252" s="71"/>
      <c r="G252" s="71"/>
    </row>
    <row r="253" spans="4:7">
      <c r="D253" s="71"/>
      <c r="F253" s="71"/>
      <c r="G253" s="71"/>
    </row>
    <row r="254" spans="4:7">
      <c r="D254" s="71"/>
      <c r="F254" s="71"/>
      <c r="G254" s="71"/>
    </row>
    <row r="255" spans="4:7">
      <c r="D255" s="71"/>
      <c r="F255" s="71"/>
      <c r="G255" s="71"/>
    </row>
    <row r="256" spans="4:7">
      <c r="D256" s="71"/>
      <c r="F256" s="71"/>
      <c r="G256" s="71"/>
    </row>
    <row r="257" spans="4:7">
      <c r="D257" s="71"/>
      <c r="F257" s="71"/>
      <c r="G257" s="71"/>
    </row>
    <row r="258" spans="4:7">
      <c r="D258" s="71"/>
      <c r="F258" s="71"/>
      <c r="G258" s="71"/>
    </row>
    <row r="259" spans="4:7">
      <c r="D259" s="71"/>
      <c r="F259" s="71"/>
      <c r="G259" s="71"/>
    </row>
    <row r="260" spans="4:7">
      <c r="D260" s="71"/>
      <c r="F260" s="71"/>
      <c r="G260" s="71"/>
    </row>
    <row r="261" spans="4:7">
      <c r="D261" s="71"/>
      <c r="F261" s="71"/>
      <c r="G261" s="71"/>
    </row>
    <row r="262" spans="4:7">
      <c r="D262" s="71"/>
      <c r="F262" s="71"/>
      <c r="G262" s="71"/>
    </row>
    <row r="263" spans="4:7">
      <c r="D263" s="71"/>
      <c r="F263" s="71"/>
      <c r="G263" s="71"/>
    </row>
    <row r="264" spans="4:7">
      <c r="D264" s="71"/>
      <c r="F264" s="71"/>
      <c r="G264" s="71"/>
    </row>
    <row r="265" spans="4:7">
      <c r="D265" s="71"/>
      <c r="F265" s="71"/>
      <c r="G265" s="71"/>
    </row>
    <row r="266" spans="4:7">
      <c r="D266" s="71"/>
      <c r="F266" s="71"/>
      <c r="G266" s="71"/>
    </row>
    <row r="267" spans="4:7">
      <c r="D267" s="71"/>
      <c r="F267" s="71"/>
      <c r="G267" s="71"/>
    </row>
    <row r="268" spans="4:7">
      <c r="D268" s="71"/>
      <c r="F268" s="71"/>
      <c r="G268" s="71"/>
    </row>
    <row r="269" spans="4:7">
      <c r="D269" s="71"/>
      <c r="F269" s="71"/>
      <c r="G269" s="71"/>
    </row>
    <row r="270" spans="4:7">
      <c r="D270" s="71"/>
      <c r="F270" s="71"/>
      <c r="G270" s="71"/>
    </row>
    <row r="271" spans="4:7">
      <c r="D271" s="71"/>
      <c r="F271" s="71"/>
      <c r="G271" s="71"/>
    </row>
    <row r="272" spans="4:7">
      <c r="D272" s="71"/>
      <c r="F272" s="71"/>
      <c r="G272" s="71"/>
    </row>
    <row r="273" spans="4:7">
      <c r="D273" s="71"/>
      <c r="F273" s="71"/>
      <c r="G273" s="71"/>
    </row>
    <row r="274" spans="4:7">
      <c r="D274" s="71"/>
      <c r="F274" s="71"/>
      <c r="G274" s="71"/>
    </row>
    <row r="275" spans="4:7">
      <c r="D275" s="71"/>
      <c r="F275" s="71"/>
      <c r="G275" s="71"/>
    </row>
    <row r="276" spans="4:7">
      <c r="D276" s="71"/>
      <c r="F276" s="71"/>
      <c r="G276" s="71"/>
    </row>
    <row r="277" spans="4:7">
      <c r="D277" s="71"/>
      <c r="F277" s="71"/>
      <c r="G277" s="71"/>
    </row>
    <row r="278" spans="4:7">
      <c r="D278" s="71"/>
      <c r="F278" s="71"/>
      <c r="G278" s="71"/>
    </row>
    <row r="279" spans="4:7">
      <c r="D279" s="71"/>
      <c r="F279" s="71"/>
      <c r="G279" s="71"/>
    </row>
    <row r="280" spans="4:7">
      <c r="D280" s="71"/>
      <c r="F280" s="71"/>
      <c r="G280" s="71"/>
    </row>
    <row r="281" spans="4:7">
      <c r="D281" s="71"/>
      <c r="F281" s="71"/>
      <c r="G281" s="71"/>
    </row>
    <row r="282" spans="4:7">
      <c r="D282" s="71"/>
      <c r="F282" s="71"/>
      <c r="G282" s="71"/>
    </row>
    <row r="283" spans="4:7">
      <c r="D283" s="71"/>
      <c r="F283" s="71"/>
      <c r="G283" s="71"/>
    </row>
    <row r="284" spans="4:7">
      <c r="D284" s="71"/>
      <c r="F284" s="71"/>
      <c r="G284" s="71"/>
    </row>
    <row r="285" spans="4:7">
      <c r="D285" s="71"/>
      <c r="F285" s="71"/>
      <c r="G285" s="71"/>
    </row>
    <row r="286" spans="4:7">
      <c r="D286" s="71"/>
      <c r="F286" s="71"/>
      <c r="G286" s="71"/>
    </row>
    <row r="287" spans="4:7">
      <c r="D287" s="71"/>
      <c r="F287" s="71"/>
      <c r="G287" s="71"/>
    </row>
    <row r="288" spans="4:7">
      <c r="D288" s="71"/>
      <c r="F288" s="71"/>
      <c r="G288" s="71"/>
    </row>
    <row r="289" spans="4:7">
      <c r="D289" s="71"/>
      <c r="F289" s="71"/>
      <c r="G289" s="71"/>
    </row>
    <row r="290" spans="4:7">
      <c r="D290" s="71"/>
      <c r="F290" s="71"/>
      <c r="G290" s="71"/>
    </row>
    <row r="291" spans="4:7">
      <c r="D291" s="71"/>
      <c r="F291" s="71"/>
      <c r="G291" s="71"/>
    </row>
    <row r="292" spans="4:7">
      <c r="D292" s="71"/>
      <c r="F292" s="71"/>
      <c r="G292" s="71"/>
    </row>
    <row r="293" spans="4:7">
      <c r="D293" s="71"/>
      <c r="F293" s="71"/>
      <c r="G293" s="71"/>
    </row>
    <row r="294" spans="4:7">
      <c r="D294" s="71"/>
      <c r="F294" s="71"/>
      <c r="G294" s="71"/>
    </row>
    <row r="295" spans="4:7">
      <c r="D295" s="71"/>
      <c r="F295" s="71"/>
      <c r="G295" s="71"/>
    </row>
    <row r="296" spans="4:7">
      <c r="D296" s="71"/>
      <c r="F296" s="71"/>
      <c r="G296" s="71"/>
    </row>
    <row r="297" spans="4:7">
      <c r="D297" s="71"/>
      <c r="F297" s="71"/>
      <c r="G297" s="71"/>
    </row>
    <row r="298" spans="4:7">
      <c r="D298" s="71"/>
      <c r="F298" s="71"/>
      <c r="G298" s="71"/>
    </row>
    <row r="299" spans="4:7">
      <c r="D299" s="71"/>
      <c r="F299" s="71"/>
      <c r="G299" s="71"/>
    </row>
    <row r="300" spans="4:7">
      <c r="D300" s="71"/>
      <c r="F300" s="71"/>
      <c r="G300" s="71"/>
    </row>
    <row r="301" spans="4:7">
      <c r="D301" s="71"/>
      <c r="F301" s="71"/>
      <c r="G301" s="71"/>
    </row>
    <row r="302" spans="4:7">
      <c r="D302" s="71"/>
      <c r="F302" s="71"/>
      <c r="G302" s="71"/>
    </row>
    <row r="303" spans="4:7">
      <c r="D303" s="71"/>
      <c r="F303" s="71"/>
      <c r="G303" s="71"/>
    </row>
    <row r="304" spans="4:7">
      <c r="D304" s="71"/>
      <c r="F304" s="71"/>
      <c r="G304" s="71"/>
    </row>
    <row r="305" spans="4:7">
      <c r="D305" s="71"/>
      <c r="F305" s="71"/>
      <c r="G305" s="71"/>
    </row>
    <row r="306" spans="4:7">
      <c r="D306" s="71"/>
      <c r="F306" s="71"/>
      <c r="G306" s="71"/>
    </row>
    <row r="307" spans="4:7">
      <c r="D307" s="71"/>
      <c r="F307" s="71"/>
      <c r="G307" s="71"/>
    </row>
    <row r="308" spans="4:7">
      <c r="D308" s="71"/>
      <c r="F308" s="71"/>
      <c r="G308" s="71"/>
    </row>
    <row r="309" spans="4:7">
      <c r="D309" s="71"/>
      <c r="F309" s="71"/>
      <c r="G309" s="71"/>
    </row>
    <row r="310" spans="4:7">
      <c r="D310" s="71"/>
      <c r="F310" s="71"/>
      <c r="G310" s="71"/>
    </row>
    <row r="311" spans="4:7">
      <c r="D311" s="71"/>
      <c r="F311" s="71"/>
      <c r="G311" s="71"/>
    </row>
    <row r="312" spans="4:7">
      <c r="D312" s="71"/>
      <c r="F312" s="71"/>
      <c r="G312" s="71"/>
    </row>
    <row r="313" spans="4:7">
      <c r="D313" s="71"/>
      <c r="F313" s="71"/>
      <c r="G313" s="71"/>
    </row>
    <row r="314" spans="4:7">
      <c r="D314" s="71"/>
      <c r="F314" s="71"/>
      <c r="G314" s="71"/>
    </row>
    <row r="315" spans="4:7">
      <c r="D315" s="71"/>
      <c r="F315" s="71"/>
      <c r="G315" s="71"/>
    </row>
    <row r="316" spans="4:7">
      <c r="D316" s="71"/>
      <c r="F316" s="71"/>
      <c r="G316" s="71"/>
    </row>
    <row r="317" spans="4:7">
      <c r="D317" s="71"/>
      <c r="F317" s="71"/>
      <c r="G317" s="71"/>
    </row>
    <row r="318" spans="4:7">
      <c r="D318" s="71"/>
      <c r="F318" s="71"/>
      <c r="G318" s="71"/>
    </row>
    <row r="319" spans="4:7">
      <c r="D319" s="71"/>
      <c r="F319" s="71"/>
      <c r="G319" s="71"/>
    </row>
    <row r="320" spans="4:7">
      <c r="D320" s="71"/>
      <c r="F320" s="71"/>
      <c r="G320" s="71"/>
    </row>
    <row r="321" spans="4:7">
      <c r="D321" s="71"/>
      <c r="F321" s="71"/>
      <c r="G321" s="71"/>
    </row>
    <row r="322" spans="4:7">
      <c r="D322" s="71"/>
      <c r="F322" s="71"/>
      <c r="G322" s="71"/>
    </row>
    <row r="323" spans="4:7">
      <c r="D323" s="71"/>
      <c r="F323" s="71"/>
      <c r="G323" s="71"/>
    </row>
    <row r="324" spans="4:7">
      <c r="D324" s="71"/>
      <c r="F324" s="71"/>
      <c r="G324" s="71"/>
    </row>
    <row r="325" spans="4:7">
      <c r="D325" s="71"/>
      <c r="F325" s="71"/>
      <c r="G325" s="71"/>
    </row>
    <row r="326" spans="4:7">
      <c r="D326" s="71"/>
      <c r="F326" s="71"/>
      <c r="G326" s="71"/>
    </row>
    <row r="327" spans="4:7">
      <c r="D327" s="71"/>
      <c r="F327" s="71"/>
      <c r="G327" s="71"/>
    </row>
    <row r="328" spans="4:7">
      <c r="D328" s="71"/>
      <c r="F328" s="71"/>
      <c r="G328" s="71"/>
    </row>
    <row r="329" spans="4:7">
      <c r="D329" s="71"/>
      <c r="F329" s="71"/>
      <c r="G329" s="71"/>
    </row>
    <row r="330" spans="4:7">
      <c r="D330" s="71"/>
      <c r="F330" s="71"/>
      <c r="G330" s="71"/>
    </row>
    <row r="331" spans="4:7">
      <c r="D331" s="71"/>
      <c r="F331" s="71"/>
      <c r="G331" s="71"/>
    </row>
    <row r="332" spans="4:7">
      <c r="D332" s="71"/>
      <c r="F332" s="71"/>
      <c r="G332" s="71"/>
    </row>
    <row r="333" spans="4:7">
      <c r="D333" s="71"/>
      <c r="F333" s="71"/>
      <c r="G333" s="71"/>
    </row>
    <row r="334" spans="4:7">
      <c r="D334" s="71"/>
      <c r="F334" s="71"/>
      <c r="G334" s="71"/>
    </row>
    <row r="335" spans="4:7">
      <c r="D335" s="71"/>
      <c r="F335" s="71"/>
      <c r="G335" s="71"/>
    </row>
    <row r="336" spans="4:7">
      <c r="D336" s="71"/>
      <c r="F336" s="71"/>
      <c r="G336" s="71"/>
    </row>
    <row r="337" spans="4:7">
      <c r="D337" s="71"/>
      <c r="F337" s="71"/>
      <c r="G337" s="71"/>
    </row>
    <row r="338" spans="4:7">
      <c r="D338" s="71"/>
      <c r="F338" s="71"/>
      <c r="G338" s="71"/>
    </row>
    <row r="339" spans="4:7">
      <c r="D339" s="71"/>
      <c r="F339" s="71"/>
      <c r="G339" s="71"/>
    </row>
    <row r="340" spans="4:7">
      <c r="D340" s="71"/>
      <c r="F340" s="71"/>
      <c r="G340" s="71"/>
    </row>
    <row r="341" spans="4:7">
      <c r="D341" s="71"/>
      <c r="F341" s="71"/>
      <c r="G341" s="71"/>
    </row>
    <row r="342" spans="4:7">
      <c r="D342" s="71"/>
      <c r="F342" s="71"/>
      <c r="G342" s="71"/>
    </row>
    <row r="343" spans="4:7">
      <c r="D343" s="71"/>
      <c r="F343" s="71"/>
      <c r="G343" s="71"/>
    </row>
    <row r="344" spans="4:7">
      <c r="D344" s="71"/>
      <c r="F344" s="71"/>
      <c r="G344" s="71"/>
    </row>
    <row r="345" spans="4:7">
      <c r="D345" s="71"/>
      <c r="F345" s="71"/>
      <c r="G345" s="71"/>
    </row>
    <row r="346" spans="4:7">
      <c r="D346" s="71"/>
      <c r="F346" s="71"/>
      <c r="G346" s="71"/>
    </row>
    <row r="347" spans="4:7">
      <c r="D347" s="71"/>
      <c r="F347" s="71"/>
      <c r="G347" s="71"/>
    </row>
    <row r="348" spans="4:7">
      <c r="D348" s="71"/>
      <c r="F348" s="71"/>
      <c r="G348" s="71"/>
    </row>
    <row r="349" spans="4:7">
      <c r="D349" s="71"/>
      <c r="F349" s="71"/>
      <c r="G349" s="71"/>
    </row>
    <row r="350" spans="4:7">
      <c r="D350" s="71"/>
      <c r="F350" s="71"/>
      <c r="G350" s="71"/>
    </row>
    <row r="351" spans="4:7">
      <c r="D351" s="71"/>
      <c r="F351" s="71"/>
      <c r="G351" s="71"/>
    </row>
    <row r="352" spans="4:7">
      <c r="D352" s="71"/>
      <c r="F352" s="71"/>
      <c r="G352" s="71"/>
    </row>
    <row r="353" spans="4:7">
      <c r="D353" s="71"/>
      <c r="F353" s="71"/>
      <c r="G353" s="71"/>
    </row>
    <row r="354" spans="4:7">
      <c r="D354" s="71"/>
      <c r="F354" s="71"/>
      <c r="G354" s="71"/>
    </row>
    <row r="355" spans="4:7">
      <c r="D355" s="71"/>
      <c r="F355" s="71"/>
      <c r="G355" s="71"/>
    </row>
    <row r="356" spans="4:7">
      <c r="D356" s="71"/>
      <c r="F356" s="71"/>
      <c r="G356" s="71"/>
    </row>
    <row r="357" spans="4:7">
      <c r="D357" s="71"/>
      <c r="F357" s="71"/>
      <c r="G357" s="71"/>
    </row>
    <row r="358" spans="4:7">
      <c r="D358" s="71"/>
      <c r="F358" s="71"/>
      <c r="G358" s="71"/>
    </row>
    <row r="359" spans="4:7">
      <c r="D359" s="71"/>
      <c r="F359" s="71"/>
      <c r="G359" s="71"/>
    </row>
    <row r="360" spans="4:7">
      <c r="D360" s="71"/>
      <c r="F360" s="71"/>
      <c r="G360" s="71"/>
    </row>
    <row r="361" spans="4:7">
      <c r="D361" s="71"/>
      <c r="F361" s="71"/>
      <c r="G361" s="71"/>
    </row>
    <row r="362" spans="4:7">
      <c r="D362" s="71"/>
      <c r="F362" s="71"/>
      <c r="G362" s="71"/>
    </row>
    <row r="363" spans="4:7">
      <c r="D363" s="71"/>
      <c r="F363" s="71"/>
      <c r="G363" s="71"/>
    </row>
    <row r="364" spans="4:7">
      <c r="D364" s="71"/>
      <c r="F364" s="71"/>
      <c r="G364" s="71"/>
    </row>
    <row r="365" spans="4:7">
      <c r="D365" s="71"/>
      <c r="F365" s="71"/>
      <c r="G365" s="71"/>
    </row>
    <row r="366" spans="4:7">
      <c r="D366" s="71"/>
      <c r="F366" s="71"/>
      <c r="G366" s="71"/>
    </row>
    <row r="367" spans="4:7">
      <c r="D367" s="71"/>
      <c r="F367" s="71"/>
      <c r="G367" s="71"/>
    </row>
    <row r="368" spans="4:7">
      <c r="D368" s="71"/>
      <c r="F368" s="71"/>
      <c r="G368" s="71"/>
    </row>
    <row r="369" spans="4:7">
      <c r="D369" s="71"/>
      <c r="F369" s="71"/>
      <c r="G369" s="71"/>
    </row>
    <row r="370" spans="4:7">
      <c r="D370" s="71"/>
      <c r="F370" s="71"/>
      <c r="G370" s="71"/>
    </row>
    <row r="371" spans="4:7">
      <c r="D371" s="71"/>
      <c r="F371" s="71"/>
      <c r="G371" s="71"/>
    </row>
    <row r="372" spans="4:7">
      <c r="D372" s="71"/>
      <c r="F372" s="71"/>
      <c r="G372" s="71"/>
    </row>
    <row r="373" spans="4:7">
      <c r="D373" s="71"/>
      <c r="F373" s="71"/>
      <c r="G373" s="71"/>
    </row>
    <row r="374" spans="4:7">
      <c r="D374" s="71"/>
      <c r="F374" s="71"/>
      <c r="G374" s="71"/>
    </row>
    <row r="375" spans="4:7">
      <c r="D375" s="71"/>
      <c r="F375" s="71"/>
      <c r="G375" s="71"/>
    </row>
    <row r="376" spans="4:7">
      <c r="D376" s="71"/>
      <c r="F376" s="71"/>
      <c r="G376" s="71"/>
    </row>
    <row r="377" spans="4:7">
      <c r="D377" s="71"/>
      <c r="F377" s="71"/>
      <c r="G377" s="71"/>
    </row>
    <row r="378" spans="4:7">
      <c r="D378" s="71"/>
      <c r="F378" s="71"/>
      <c r="G378" s="71"/>
    </row>
    <row r="379" spans="4:7">
      <c r="D379" s="71"/>
      <c r="F379" s="71"/>
      <c r="G379" s="71"/>
    </row>
    <row r="380" spans="4:7">
      <c r="D380" s="71"/>
      <c r="F380" s="71"/>
      <c r="G380" s="71"/>
    </row>
    <row r="381" spans="4:7">
      <c r="D381" s="71"/>
      <c r="F381" s="71"/>
      <c r="G381" s="71"/>
    </row>
    <row r="382" spans="4:7">
      <c r="D382" s="71"/>
      <c r="F382" s="71"/>
      <c r="G382" s="71"/>
    </row>
    <row r="383" spans="4:7">
      <c r="D383" s="71"/>
      <c r="F383" s="71"/>
      <c r="G383" s="71"/>
    </row>
    <row r="384" spans="4:7">
      <c r="D384" s="71"/>
      <c r="F384" s="71"/>
      <c r="G384" s="71"/>
    </row>
    <row r="385" spans="4:7">
      <c r="D385" s="71"/>
      <c r="F385" s="71"/>
      <c r="G385" s="71"/>
    </row>
    <row r="386" spans="4:7">
      <c r="D386" s="71"/>
      <c r="F386" s="71"/>
      <c r="G386" s="71"/>
    </row>
    <row r="387" spans="4:7">
      <c r="D387" s="71"/>
      <c r="F387" s="71"/>
      <c r="G387" s="71"/>
    </row>
    <row r="388" spans="4:7">
      <c r="D388" s="71"/>
      <c r="F388" s="71"/>
      <c r="G388" s="71"/>
    </row>
    <row r="389" spans="4:7">
      <c r="D389" s="71"/>
      <c r="F389" s="71"/>
      <c r="G389" s="71"/>
    </row>
    <row r="390" spans="4:7">
      <c r="D390" s="71"/>
      <c r="F390" s="71"/>
      <c r="G390" s="71"/>
    </row>
    <row r="391" spans="4:7">
      <c r="D391" s="71"/>
      <c r="F391" s="71"/>
      <c r="G391" s="71"/>
    </row>
    <row r="392" spans="4:7">
      <c r="D392" s="71"/>
      <c r="F392" s="71"/>
      <c r="G392" s="71"/>
    </row>
    <row r="393" spans="4:7">
      <c r="D393" s="71"/>
      <c r="F393" s="71"/>
      <c r="G393" s="71"/>
    </row>
    <row r="394" spans="4:7">
      <c r="D394" s="71"/>
      <c r="F394" s="71"/>
      <c r="G394" s="71"/>
    </row>
    <row r="395" spans="4:7">
      <c r="D395" s="71"/>
      <c r="F395" s="71"/>
      <c r="G395" s="71"/>
    </row>
    <row r="396" spans="4:7">
      <c r="D396" s="71"/>
      <c r="F396" s="71"/>
      <c r="G396" s="71"/>
    </row>
    <row r="397" spans="4:7">
      <c r="D397" s="71"/>
      <c r="F397" s="71"/>
      <c r="G397" s="71"/>
    </row>
    <row r="398" spans="4:7">
      <c r="D398" s="71"/>
      <c r="F398" s="71"/>
      <c r="G398" s="71"/>
    </row>
    <row r="399" spans="4:7">
      <c r="D399" s="71"/>
      <c r="F399" s="71"/>
      <c r="G399" s="71"/>
    </row>
    <row r="400" spans="4:7">
      <c r="D400" s="71"/>
      <c r="F400" s="71"/>
      <c r="G400" s="71"/>
    </row>
    <row r="401" spans="4:7">
      <c r="D401" s="71"/>
      <c r="F401" s="71"/>
      <c r="G401" s="71"/>
    </row>
    <row r="402" spans="4:7">
      <c r="D402" s="71"/>
      <c r="F402" s="71"/>
      <c r="G402" s="71"/>
    </row>
    <row r="403" spans="4:7">
      <c r="D403" s="71"/>
      <c r="F403" s="71"/>
      <c r="G403" s="71"/>
    </row>
    <row r="404" spans="4:7">
      <c r="D404" s="71"/>
      <c r="F404" s="71"/>
      <c r="G404" s="71"/>
    </row>
    <row r="405" spans="4:7">
      <c r="D405" s="71"/>
      <c r="F405" s="71"/>
      <c r="G405" s="71"/>
    </row>
    <row r="406" spans="4:7">
      <c r="D406" s="71"/>
      <c r="F406" s="71"/>
      <c r="G406" s="71"/>
    </row>
    <row r="407" spans="4:7">
      <c r="D407" s="71"/>
      <c r="F407" s="71"/>
      <c r="G407" s="71"/>
    </row>
    <row r="408" spans="4:7">
      <c r="D408" s="71"/>
      <c r="F408" s="71"/>
      <c r="G408" s="71"/>
    </row>
    <row r="409" spans="4:7">
      <c r="D409" s="71"/>
      <c r="F409" s="71"/>
      <c r="G409" s="71"/>
    </row>
    <row r="410" spans="4:7">
      <c r="D410" s="71"/>
      <c r="F410" s="71"/>
      <c r="G410" s="71"/>
    </row>
    <row r="411" spans="4:7">
      <c r="D411" s="71"/>
      <c r="F411" s="71"/>
      <c r="G411" s="71"/>
    </row>
    <row r="412" spans="4:7">
      <c r="D412" s="71"/>
      <c r="F412" s="71"/>
      <c r="G412" s="71"/>
    </row>
    <row r="413" spans="4:7">
      <c r="D413" s="71"/>
      <c r="F413" s="71"/>
      <c r="G413" s="71"/>
    </row>
    <row r="414" spans="4:7">
      <c r="D414" s="71"/>
      <c r="F414" s="71"/>
      <c r="G414" s="71"/>
    </row>
    <row r="415" spans="4:7">
      <c r="D415" s="71"/>
      <c r="F415" s="71"/>
      <c r="G415" s="71"/>
    </row>
    <row r="416" spans="4:7">
      <c r="D416" s="71"/>
      <c r="F416" s="71"/>
      <c r="G416" s="71"/>
    </row>
    <row r="417" spans="4:7">
      <c r="D417" s="71"/>
      <c r="F417" s="71"/>
      <c r="G417" s="71"/>
    </row>
    <row r="418" spans="4:7">
      <c r="D418" s="71"/>
      <c r="F418" s="71"/>
      <c r="G418" s="71"/>
    </row>
    <row r="419" spans="4:7">
      <c r="D419" s="71"/>
      <c r="F419" s="71"/>
      <c r="G419" s="71"/>
    </row>
    <row r="420" spans="4:7">
      <c r="D420" s="71"/>
      <c r="F420" s="71"/>
      <c r="G420" s="71"/>
    </row>
    <row r="421" spans="4:7">
      <c r="D421" s="71"/>
      <c r="F421" s="71"/>
      <c r="G421" s="71"/>
    </row>
    <row r="422" spans="4:7">
      <c r="D422" s="71"/>
      <c r="F422" s="71"/>
      <c r="G422" s="71"/>
    </row>
    <row r="423" spans="4:7">
      <c r="D423" s="71"/>
      <c r="F423" s="71"/>
      <c r="G423" s="71"/>
    </row>
    <row r="424" spans="4:7">
      <c r="D424" s="71"/>
      <c r="F424" s="71"/>
      <c r="G424" s="71"/>
    </row>
    <row r="425" spans="4:7">
      <c r="D425" s="71"/>
      <c r="F425" s="71"/>
      <c r="G425" s="71"/>
    </row>
    <row r="426" spans="4:7">
      <c r="D426" s="71"/>
      <c r="F426" s="71"/>
      <c r="G426" s="71"/>
    </row>
    <row r="427" spans="4:7">
      <c r="D427" s="71"/>
      <c r="F427" s="71"/>
      <c r="G427" s="71"/>
    </row>
    <row r="428" spans="4:7">
      <c r="D428" s="71"/>
      <c r="F428" s="71"/>
      <c r="G428" s="71"/>
    </row>
    <row r="429" spans="4:7">
      <c r="D429" s="71"/>
      <c r="F429" s="71"/>
      <c r="G429" s="71"/>
    </row>
    <row r="430" spans="4:7">
      <c r="D430" s="71"/>
      <c r="F430" s="71"/>
      <c r="G430" s="71"/>
    </row>
    <row r="431" spans="4:7">
      <c r="D431" s="71"/>
      <c r="F431" s="71"/>
      <c r="G431" s="71"/>
    </row>
    <row r="432" spans="4:7">
      <c r="D432" s="71"/>
      <c r="F432" s="71"/>
      <c r="G432" s="71"/>
    </row>
    <row r="433" spans="4:7">
      <c r="D433" s="71"/>
      <c r="F433" s="71"/>
      <c r="G433" s="71"/>
    </row>
    <row r="434" spans="4:7">
      <c r="D434" s="71"/>
      <c r="F434" s="71"/>
      <c r="G434" s="71"/>
    </row>
    <row r="435" spans="4:7">
      <c r="D435" s="71"/>
      <c r="F435" s="71"/>
      <c r="G435" s="71"/>
    </row>
    <row r="436" spans="4:7">
      <c r="D436" s="71"/>
      <c r="F436" s="71"/>
      <c r="G436" s="71"/>
    </row>
    <row r="437" spans="4:7">
      <c r="D437" s="71"/>
      <c r="F437" s="71"/>
      <c r="G437" s="71"/>
    </row>
    <row r="438" spans="4:7">
      <c r="D438" s="71"/>
      <c r="F438" s="71"/>
      <c r="G438" s="71"/>
    </row>
    <row r="439" spans="4:7">
      <c r="D439" s="71"/>
      <c r="F439" s="71"/>
      <c r="G439" s="71"/>
    </row>
    <row r="440" spans="4:7">
      <c r="D440" s="71"/>
      <c r="F440" s="71"/>
      <c r="G440" s="71"/>
    </row>
    <row r="441" spans="4:7">
      <c r="D441" s="71"/>
      <c r="F441" s="71"/>
      <c r="G441" s="71"/>
    </row>
    <row r="442" spans="4:7">
      <c r="D442" s="71"/>
      <c r="F442" s="71"/>
      <c r="G442" s="71"/>
    </row>
    <row r="443" spans="4:7">
      <c r="D443" s="71"/>
      <c r="F443" s="71"/>
      <c r="G443" s="71"/>
    </row>
    <row r="444" spans="4:7">
      <c r="D444" s="71"/>
      <c r="F444" s="71"/>
      <c r="G444" s="71"/>
    </row>
    <row r="445" spans="4:7">
      <c r="D445" s="71"/>
      <c r="F445" s="71"/>
      <c r="G445" s="71"/>
    </row>
    <row r="446" spans="4:7">
      <c r="D446" s="71"/>
      <c r="F446" s="71"/>
      <c r="G446" s="71"/>
    </row>
    <row r="447" spans="4:7">
      <c r="D447" s="71"/>
      <c r="F447" s="71"/>
      <c r="G447" s="71"/>
    </row>
    <row r="448" spans="4:7">
      <c r="D448" s="71"/>
      <c r="F448" s="71"/>
      <c r="G448" s="71"/>
    </row>
    <row r="449" spans="4:7">
      <c r="D449" s="71"/>
      <c r="F449" s="71"/>
      <c r="G449" s="71"/>
    </row>
    <row r="450" spans="4:7">
      <c r="D450" s="71"/>
      <c r="F450" s="71"/>
      <c r="G450" s="71"/>
    </row>
    <row r="451" spans="4:7">
      <c r="D451" s="71"/>
      <c r="F451" s="71"/>
      <c r="G451" s="71"/>
    </row>
    <row r="452" spans="4:7">
      <c r="D452" s="71"/>
      <c r="F452" s="71"/>
      <c r="G452" s="71"/>
    </row>
    <row r="453" spans="4:7">
      <c r="D453" s="71"/>
      <c r="F453" s="71"/>
      <c r="G453" s="71"/>
    </row>
    <row r="454" spans="4:7">
      <c r="D454" s="71"/>
      <c r="F454" s="71"/>
      <c r="G454" s="71"/>
    </row>
    <row r="455" spans="4:7">
      <c r="D455" s="71"/>
      <c r="F455" s="71"/>
      <c r="G455" s="71"/>
    </row>
    <row r="456" spans="4:7">
      <c r="D456" s="71"/>
      <c r="F456" s="71"/>
      <c r="G456" s="71"/>
    </row>
    <row r="457" spans="4:7">
      <c r="D457" s="71"/>
      <c r="F457" s="71"/>
      <c r="G457" s="71"/>
    </row>
    <row r="458" spans="4:7">
      <c r="D458" s="71"/>
      <c r="F458" s="71"/>
      <c r="G458" s="71"/>
    </row>
    <row r="459" spans="4:7">
      <c r="D459" s="71"/>
      <c r="F459" s="71"/>
      <c r="G459" s="71"/>
    </row>
    <row r="460" spans="4:7">
      <c r="D460" s="71"/>
      <c r="F460" s="71"/>
      <c r="G460" s="71"/>
    </row>
    <row r="461" spans="4:7">
      <c r="D461" s="71"/>
      <c r="F461" s="71"/>
      <c r="G461" s="71"/>
    </row>
    <row r="462" spans="4:7">
      <c r="D462" s="71"/>
      <c r="F462" s="71"/>
      <c r="G462" s="71"/>
    </row>
    <row r="463" spans="4:7">
      <c r="D463" s="71"/>
      <c r="F463" s="71"/>
      <c r="G463" s="71"/>
    </row>
    <row r="464" spans="4:7">
      <c r="D464" s="71"/>
      <c r="F464" s="71"/>
      <c r="G464" s="71"/>
    </row>
    <row r="465" spans="4:7">
      <c r="D465" s="71"/>
      <c r="F465" s="71"/>
      <c r="G465" s="71"/>
    </row>
    <row r="466" spans="4:7">
      <c r="D466" s="71"/>
      <c r="F466" s="71"/>
      <c r="G466" s="71"/>
    </row>
    <row r="467" spans="4:7">
      <c r="D467" s="71"/>
      <c r="F467" s="71"/>
      <c r="G467" s="71"/>
    </row>
    <row r="468" spans="4:7">
      <c r="D468" s="71"/>
      <c r="F468" s="71"/>
      <c r="G468" s="71"/>
    </row>
    <row r="469" spans="4:7">
      <c r="D469" s="71"/>
      <c r="F469" s="71"/>
      <c r="G469" s="71"/>
    </row>
    <row r="470" spans="4:7">
      <c r="D470" s="71"/>
      <c r="F470" s="71"/>
      <c r="G470" s="71"/>
    </row>
    <row r="471" spans="4:7">
      <c r="D471" s="71"/>
      <c r="F471" s="71"/>
      <c r="G471" s="71"/>
    </row>
    <row r="472" spans="4:7">
      <c r="D472" s="71"/>
      <c r="F472" s="71"/>
      <c r="G472" s="71"/>
    </row>
    <row r="473" spans="4:7">
      <c r="D473" s="71"/>
      <c r="F473" s="71"/>
      <c r="G473" s="71"/>
    </row>
    <row r="474" spans="4:7">
      <c r="D474" s="71"/>
      <c r="F474" s="71"/>
      <c r="G474" s="71"/>
    </row>
    <row r="475" spans="4:7">
      <c r="D475" s="71"/>
      <c r="F475" s="71"/>
      <c r="G475" s="71"/>
    </row>
    <row r="476" spans="4:7">
      <c r="D476" s="71"/>
      <c r="F476" s="71"/>
      <c r="G476" s="71"/>
    </row>
    <row r="477" spans="4:7">
      <c r="D477" s="71"/>
      <c r="F477" s="71"/>
      <c r="G477" s="71"/>
    </row>
    <row r="478" spans="4:7">
      <c r="D478" s="71"/>
      <c r="F478" s="71"/>
      <c r="G478" s="71"/>
    </row>
    <row r="479" spans="4:7">
      <c r="D479" s="71"/>
      <c r="F479" s="71"/>
      <c r="G479" s="71"/>
    </row>
    <row r="480" spans="4:7">
      <c r="D480" s="71"/>
      <c r="F480" s="71"/>
      <c r="G480" s="71"/>
    </row>
    <row r="481" spans="4:7">
      <c r="D481" s="71"/>
      <c r="F481" s="71"/>
      <c r="G481" s="71"/>
    </row>
    <row r="482" spans="4:7">
      <c r="D482" s="71"/>
      <c r="F482" s="71"/>
      <c r="G482" s="71"/>
    </row>
    <row r="483" spans="4:7">
      <c r="D483" s="71"/>
      <c r="F483" s="71"/>
      <c r="G483" s="71"/>
    </row>
    <row r="484" spans="4:7">
      <c r="D484" s="71"/>
      <c r="F484" s="71"/>
      <c r="G484" s="71"/>
    </row>
    <row r="485" spans="4:7">
      <c r="D485" s="71"/>
      <c r="F485" s="71"/>
      <c r="G485" s="71"/>
    </row>
    <row r="486" spans="4:7">
      <c r="D486" s="71"/>
      <c r="F486" s="71"/>
      <c r="G486" s="71"/>
    </row>
    <row r="487" spans="4:7">
      <c r="D487" s="71"/>
      <c r="F487" s="71"/>
      <c r="G487" s="71"/>
    </row>
    <row r="488" spans="4:7">
      <c r="D488" s="71"/>
      <c r="F488" s="71"/>
      <c r="G488" s="71"/>
    </row>
    <row r="489" spans="4:7">
      <c r="D489" s="71"/>
      <c r="F489" s="71"/>
      <c r="G489" s="71"/>
    </row>
    <row r="490" spans="4:7">
      <c r="D490" s="71"/>
      <c r="F490" s="71"/>
      <c r="G490" s="71"/>
    </row>
    <row r="491" spans="4:7">
      <c r="D491" s="71"/>
      <c r="F491" s="71"/>
      <c r="G491" s="71"/>
    </row>
    <row r="492" spans="4:7">
      <c r="D492" s="71"/>
      <c r="F492" s="71"/>
      <c r="G492" s="71"/>
    </row>
    <row r="493" spans="4:7">
      <c r="D493" s="71"/>
      <c r="F493" s="71"/>
      <c r="G493" s="71"/>
    </row>
    <row r="494" spans="4:7">
      <c r="D494" s="71"/>
      <c r="F494" s="71"/>
      <c r="G494" s="71"/>
    </row>
    <row r="495" spans="4:7">
      <c r="D495" s="71"/>
      <c r="F495" s="71"/>
      <c r="G495" s="71"/>
    </row>
    <row r="496" spans="4:7">
      <c r="D496" s="71"/>
      <c r="F496" s="71"/>
      <c r="G496" s="71"/>
    </row>
    <row r="497" spans="4:7">
      <c r="D497" s="71"/>
      <c r="F497" s="71"/>
      <c r="G497" s="71"/>
    </row>
    <row r="498" spans="4:7">
      <c r="D498" s="71"/>
      <c r="F498" s="71"/>
      <c r="G498" s="71"/>
    </row>
    <row r="499" spans="4:7">
      <c r="D499" s="71"/>
      <c r="F499" s="71"/>
      <c r="G499" s="71"/>
    </row>
    <row r="500" spans="4:7">
      <c r="D500" s="71"/>
      <c r="F500" s="71"/>
      <c r="G500" s="71"/>
    </row>
    <row r="501" spans="4:7">
      <c r="D501" s="71"/>
      <c r="F501" s="71"/>
      <c r="G501" s="71"/>
    </row>
    <row r="502" spans="4:7">
      <c r="D502" s="71"/>
      <c r="F502" s="71"/>
      <c r="G502" s="71"/>
    </row>
    <row r="503" spans="4:7">
      <c r="D503" s="71"/>
      <c r="F503" s="71"/>
      <c r="G503" s="71"/>
    </row>
    <row r="504" spans="4:7">
      <c r="D504" s="71"/>
      <c r="F504" s="71"/>
      <c r="G504" s="71"/>
    </row>
    <row r="505" spans="4:7">
      <c r="D505" s="71"/>
      <c r="F505" s="71"/>
      <c r="G505" s="71"/>
    </row>
    <row r="506" spans="4:7">
      <c r="D506" s="71"/>
      <c r="F506" s="71"/>
      <c r="G506" s="71"/>
    </row>
    <row r="507" spans="4:7">
      <c r="D507" s="71"/>
      <c r="F507" s="71"/>
      <c r="G507" s="71"/>
    </row>
    <row r="508" spans="4:7">
      <c r="D508" s="71"/>
      <c r="F508" s="71"/>
      <c r="G508" s="71"/>
    </row>
    <row r="509" spans="4:7">
      <c r="D509" s="71"/>
      <c r="F509" s="71"/>
      <c r="G509" s="71"/>
    </row>
    <row r="510" spans="4:7">
      <c r="D510" s="71"/>
      <c r="F510" s="71"/>
      <c r="G510" s="71"/>
    </row>
    <row r="511" spans="4:7">
      <c r="D511" s="71"/>
      <c r="F511" s="71"/>
      <c r="G511" s="71"/>
    </row>
    <row r="512" spans="4:7">
      <c r="D512" s="71"/>
      <c r="F512" s="71"/>
      <c r="G512" s="71"/>
    </row>
    <row r="513" spans="4:7">
      <c r="D513" s="71"/>
      <c r="F513" s="71"/>
      <c r="G513" s="71"/>
    </row>
    <row r="514" spans="4:7">
      <c r="D514" s="71"/>
      <c r="F514" s="71"/>
      <c r="G514" s="71"/>
    </row>
    <row r="515" spans="4:7">
      <c r="D515" s="71"/>
      <c r="F515" s="71"/>
      <c r="G515" s="71"/>
    </row>
    <row r="516" spans="4:7">
      <c r="D516" s="71"/>
      <c r="F516" s="71"/>
      <c r="G516" s="71"/>
    </row>
    <row r="517" spans="4:7">
      <c r="D517" s="71"/>
      <c r="F517" s="71"/>
      <c r="G517" s="71"/>
    </row>
    <row r="518" spans="4:7">
      <c r="D518" s="71"/>
      <c r="F518" s="71"/>
      <c r="G518" s="71"/>
    </row>
    <row r="519" spans="4:7">
      <c r="D519" s="71"/>
      <c r="F519" s="71"/>
      <c r="G519" s="71"/>
    </row>
    <row r="520" spans="4:7">
      <c r="D520" s="71"/>
      <c r="F520" s="71"/>
      <c r="G520" s="71"/>
    </row>
    <row r="521" spans="4:7">
      <c r="D521" s="71"/>
      <c r="F521" s="71"/>
      <c r="G521" s="71"/>
    </row>
    <row r="522" spans="4:7">
      <c r="D522" s="71"/>
      <c r="F522" s="71"/>
      <c r="G522" s="71"/>
    </row>
    <row r="523" spans="4:7">
      <c r="D523" s="71"/>
      <c r="F523" s="71"/>
      <c r="G523" s="71"/>
    </row>
    <row r="524" spans="4:7">
      <c r="D524" s="71"/>
      <c r="F524" s="71"/>
      <c r="G524" s="71"/>
    </row>
    <row r="525" spans="4:7">
      <c r="D525" s="71"/>
      <c r="F525" s="71"/>
      <c r="G525" s="71"/>
    </row>
    <row r="526" spans="4:7">
      <c r="D526" s="71"/>
      <c r="F526" s="71"/>
      <c r="G526" s="71"/>
    </row>
    <row r="527" spans="4:7">
      <c r="D527" s="71"/>
      <c r="F527" s="71"/>
      <c r="G527" s="71"/>
    </row>
    <row r="528" spans="4:7">
      <c r="D528" s="71"/>
      <c r="F528" s="71"/>
      <c r="G528" s="71"/>
    </row>
    <row r="529" spans="4:7">
      <c r="D529" s="71"/>
      <c r="F529" s="71"/>
      <c r="G529" s="71"/>
    </row>
    <row r="530" spans="4:7">
      <c r="D530" s="71"/>
      <c r="F530" s="71"/>
      <c r="G530" s="71"/>
    </row>
    <row r="531" spans="4:7">
      <c r="D531" s="71"/>
      <c r="F531" s="71"/>
      <c r="G531" s="71"/>
    </row>
    <row r="532" spans="4:7">
      <c r="D532" s="71"/>
      <c r="F532" s="71"/>
      <c r="G532" s="71"/>
    </row>
    <row r="533" spans="4:7">
      <c r="D533" s="71"/>
      <c r="F533" s="71"/>
      <c r="G533" s="71"/>
    </row>
    <row r="534" spans="4:7">
      <c r="D534" s="71"/>
      <c r="F534" s="71"/>
      <c r="G534" s="71"/>
    </row>
    <row r="535" spans="4:7">
      <c r="D535" s="71"/>
      <c r="F535" s="71"/>
      <c r="G535" s="71"/>
    </row>
    <row r="536" spans="4:7">
      <c r="D536" s="71"/>
      <c r="F536" s="71"/>
      <c r="G536" s="71"/>
    </row>
    <row r="537" spans="4:7">
      <c r="D537" s="71"/>
      <c r="F537" s="71"/>
      <c r="G537" s="71"/>
    </row>
    <row r="538" spans="4:7">
      <c r="D538" s="71"/>
      <c r="F538" s="71"/>
      <c r="G538" s="71"/>
    </row>
    <row r="539" spans="4:7">
      <c r="D539" s="71"/>
      <c r="F539" s="71"/>
      <c r="G539" s="71"/>
    </row>
    <row r="540" spans="4:7">
      <c r="D540" s="71"/>
      <c r="F540" s="71"/>
      <c r="G540" s="71"/>
    </row>
    <row r="541" spans="4:7">
      <c r="D541" s="71"/>
      <c r="F541" s="71"/>
      <c r="G541" s="71"/>
    </row>
    <row r="542" spans="4:7">
      <c r="D542" s="71"/>
      <c r="F542" s="71"/>
      <c r="G542" s="71"/>
    </row>
    <row r="543" spans="4:7">
      <c r="D543" s="71"/>
      <c r="F543" s="71"/>
      <c r="G543" s="71"/>
    </row>
    <row r="544" spans="4:7">
      <c r="D544" s="71"/>
      <c r="F544" s="71"/>
      <c r="G544" s="71"/>
    </row>
    <row r="545" spans="4:7">
      <c r="D545" s="71"/>
      <c r="F545" s="71"/>
      <c r="G545" s="71"/>
    </row>
    <row r="546" spans="4:7">
      <c r="D546" s="71"/>
      <c r="F546" s="71"/>
      <c r="G546" s="71"/>
    </row>
    <row r="547" spans="4:7">
      <c r="D547" s="71"/>
      <c r="F547" s="71"/>
      <c r="G547" s="71"/>
    </row>
    <row r="548" spans="4:7">
      <c r="D548" s="71"/>
      <c r="F548" s="71"/>
      <c r="G548" s="71"/>
    </row>
    <row r="549" spans="4:7">
      <c r="D549" s="71"/>
      <c r="F549" s="71"/>
      <c r="G549" s="71"/>
    </row>
    <row r="550" spans="4:7">
      <c r="D550" s="71"/>
      <c r="F550" s="71"/>
      <c r="G550" s="71"/>
    </row>
    <row r="551" spans="4:7">
      <c r="D551" s="71"/>
      <c r="F551" s="71"/>
      <c r="G551" s="71"/>
    </row>
    <row r="552" spans="4:7">
      <c r="D552" s="71"/>
      <c r="F552" s="71"/>
      <c r="G552" s="71"/>
    </row>
    <row r="553" spans="4:7">
      <c r="D553" s="71"/>
      <c r="F553" s="71"/>
      <c r="G553" s="71"/>
    </row>
    <row r="554" spans="4:7">
      <c r="D554" s="71"/>
      <c r="F554" s="71"/>
      <c r="G554" s="71"/>
    </row>
    <row r="555" spans="4:7">
      <c r="D555" s="71"/>
      <c r="F555" s="71"/>
      <c r="G555" s="71"/>
    </row>
    <row r="556" spans="4:7">
      <c r="D556" s="71"/>
      <c r="F556" s="71"/>
      <c r="G556" s="71"/>
    </row>
    <row r="557" spans="4:7">
      <c r="D557" s="71"/>
      <c r="F557" s="71"/>
      <c r="G557" s="71"/>
    </row>
    <row r="558" spans="4:7">
      <c r="D558" s="71"/>
      <c r="F558" s="71"/>
      <c r="G558" s="71"/>
    </row>
    <row r="559" spans="4:7">
      <c r="D559" s="71"/>
      <c r="F559" s="71"/>
      <c r="G559" s="71"/>
    </row>
    <row r="560" spans="4:7">
      <c r="D560" s="71"/>
      <c r="F560" s="71"/>
      <c r="G560" s="71"/>
    </row>
    <row r="561" spans="4:7">
      <c r="D561" s="71"/>
      <c r="F561" s="71"/>
      <c r="G561" s="71"/>
    </row>
    <row r="562" spans="4:7">
      <c r="D562" s="71"/>
      <c r="F562" s="71"/>
      <c r="G562" s="71"/>
    </row>
    <row r="563" spans="4:7">
      <c r="D563" s="71"/>
      <c r="F563" s="71"/>
      <c r="G563" s="71"/>
    </row>
    <row r="564" spans="4:7">
      <c r="D564" s="71"/>
      <c r="F564" s="71"/>
      <c r="G564" s="71"/>
    </row>
    <row r="565" spans="4:7">
      <c r="D565" s="71"/>
      <c r="F565" s="71"/>
      <c r="G565" s="71"/>
    </row>
    <row r="566" spans="4:7">
      <c r="D566" s="71"/>
      <c r="F566" s="71"/>
      <c r="G566" s="71"/>
    </row>
    <row r="567" spans="4:7">
      <c r="D567" s="71"/>
      <c r="F567" s="71"/>
      <c r="G567" s="71"/>
    </row>
    <row r="568" spans="4:7">
      <c r="D568" s="71"/>
      <c r="F568" s="71"/>
      <c r="G568" s="71"/>
    </row>
    <row r="569" spans="4:7">
      <c r="D569" s="71"/>
      <c r="F569" s="71"/>
      <c r="G569" s="71"/>
    </row>
    <row r="570" spans="4:7">
      <c r="D570" s="71"/>
      <c r="F570" s="71"/>
      <c r="G570" s="71"/>
    </row>
    <row r="571" spans="4:7">
      <c r="D571" s="71"/>
      <c r="F571" s="71"/>
      <c r="G571" s="71"/>
    </row>
    <row r="572" spans="4:7">
      <c r="D572" s="71"/>
      <c r="F572" s="71"/>
      <c r="G572" s="71"/>
    </row>
    <row r="573" spans="4:7">
      <c r="D573" s="71"/>
      <c r="F573" s="71"/>
      <c r="G573" s="71"/>
    </row>
    <row r="574" spans="4:7">
      <c r="D574" s="71"/>
      <c r="F574" s="71"/>
      <c r="G574" s="71"/>
    </row>
    <row r="575" spans="4:7">
      <c r="D575" s="71"/>
      <c r="F575" s="71"/>
      <c r="G575" s="71"/>
    </row>
    <row r="576" spans="4:7">
      <c r="D576" s="71"/>
      <c r="F576" s="71"/>
      <c r="G576" s="71"/>
    </row>
    <row r="577" spans="4:7">
      <c r="D577" s="71"/>
      <c r="F577" s="71"/>
      <c r="G577" s="71"/>
    </row>
    <row r="578" spans="4:7">
      <c r="D578" s="71"/>
      <c r="F578" s="71"/>
      <c r="G578" s="71"/>
    </row>
    <row r="579" spans="4:7">
      <c r="D579" s="71"/>
      <c r="F579" s="71"/>
      <c r="G579" s="71"/>
    </row>
    <row r="580" spans="4:7">
      <c r="D580" s="71"/>
      <c r="F580" s="71"/>
      <c r="G580" s="71"/>
    </row>
    <row r="581" spans="4:7">
      <c r="D581" s="71"/>
      <c r="F581" s="71"/>
      <c r="G581" s="71"/>
    </row>
    <row r="582" spans="4:7">
      <c r="D582" s="71"/>
      <c r="F582" s="71"/>
      <c r="G582" s="71"/>
    </row>
    <row r="583" spans="4:7">
      <c r="D583" s="71"/>
      <c r="F583" s="71"/>
      <c r="G583" s="71"/>
    </row>
    <row r="584" spans="4:7">
      <c r="D584" s="71"/>
      <c r="F584" s="71"/>
      <c r="G584" s="71"/>
    </row>
    <row r="585" spans="4:7">
      <c r="D585" s="71"/>
      <c r="F585" s="71"/>
      <c r="G585" s="71"/>
    </row>
    <row r="586" spans="4:7">
      <c r="D586" s="71"/>
      <c r="F586" s="71"/>
      <c r="G586" s="71"/>
    </row>
    <row r="587" spans="4:7">
      <c r="D587" s="71"/>
      <c r="F587" s="71"/>
      <c r="G587" s="71"/>
    </row>
    <row r="588" spans="4:7">
      <c r="D588" s="71"/>
      <c r="F588" s="71"/>
      <c r="G588" s="71"/>
    </row>
    <row r="589" spans="4:7">
      <c r="D589" s="71"/>
      <c r="F589" s="71"/>
      <c r="G589" s="71"/>
    </row>
    <row r="590" spans="4:7">
      <c r="D590" s="71"/>
      <c r="F590" s="71"/>
      <c r="G590" s="71"/>
    </row>
    <row r="591" spans="4:7">
      <c r="D591" s="71"/>
      <c r="F591" s="71"/>
      <c r="G591" s="71"/>
    </row>
    <row r="592" spans="4:7">
      <c r="D592" s="71"/>
      <c r="F592" s="71"/>
      <c r="G592" s="71"/>
    </row>
    <row r="593" spans="4:7">
      <c r="D593" s="71"/>
      <c r="F593" s="71"/>
      <c r="G593" s="71"/>
    </row>
    <row r="594" spans="4:7">
      <c r="D594" s="71"/>
      <c r="F594" s="71"/>
      <c r="G594" s="71"/>
    </row>
    <row r="595" spans="4:7">
      <c r="D595" s="71"/>
      <c r="F595" s="71"/>
      <c r="G595" s="71"/>
    </row>
    <row r="596" spans="4:7">
      <c r="D596" s="71"/>
      <c r="F596" s="71"/>
      <c r="G596" s="71"/>
    </row>
    <row r="597" spans="4:7">
      <c r="D597" s="71"/>
      <c r="F597" s="71"/>
      <c r="G597" s="71"/>
    </row>
    <row r="598" spans="4:7">
      <c r="D598" s="71"/>
      <c r="F598" s="71"/>
      <c r="G598" s="71"/>
    </row>
    <row r="599" spans="4:7">
      <c r="D599" s="71"/>
      <c r="F599" s="71"/>
      <c r="G599" s="71"/>
    </row>
    <row r="600" spans="4:7">
      <c r="D600" s="71"/>
      <c r="F600" s="71"/>
      <c r="G600" s="71"/>
    </row>
    <row r="601" spans="4:7">
      <c r="D601" s="71"/>
      <c r="F601" s="71"/>
      <c r="G601" s="71"/>
    </row>
    <row r="602" spans="4:7">
      <c r="D602" s="71"/>
      <c r="F602" s="71"/>
      <c r="G602" s="71"/>
    </row>
    <row r="603" spans="4:7">
      <c r="D603" s="71"/>
      <c r="F603" s="71"/>
      <c r="G603" s="71"/>
    </row>
    <row r="604" spans="4:7">
      <c r="D604" s="71"/>
      <c r="F604" s="71"/>
      <c r="G604" s="71"/>
    </row>
    <row r="605" spans="4:7">
      <c r="D605" s="71"/>
      <c r="F605" s="71"/>
      <c r="G605" s="71"/>
    </row>
    <row r="606" spans="4:7">
      <c r="D606" s="71"/>
      <c r="F606" s="71"/>
      <c r="G606" s="71"/>
    </row>
    <row r="607" spans="4:7">
      <c r="D607" s="71"/>
      <c r="F607" s="71"/>
      <c r="G607" s="71"/>
    </row>
    <row r="608" spans="4:7">
      <c r="D608" s="71"/>
      <c r="F608" s="71"/>
      <c r="G608" s="71"/>
    </row>
    <row r="609" spans="4:7">
      <c r="D609" s="71"/>
      <c r="F609" s="71"/>
      <c r="G609" s="71"/>
    </row>
    <row r="610" spans="4:7">
      <c r="D610" s="71"/>
      <c r="F610" s="71"/>
      <c r="G610" s="71"/>
    </row>
    <row r="611" spans="4:7">
      <c r="D611" s="71"/>
      <c r="F611" s="71"/>
      <c r="G611" s="71"/>
    </row>
    <row r="612" spans="4:7">
      <c r="D612" s="71"/>
      <c r="F612" s="71"/>
      <c r="G612" s="71"/>
    </row>
    <row r="613" spans="4:7">
      <c r="D613" s="71"/>
      <c r="F613" s="71"/>
      <c r="G613" s="71"/>
    </row>
    <row r="614" spans="4:7">
      <c r="D614" s="71"/>
      <c r="F614" s="71"/>
      <c r="G614" s="71"/>
    </row>
    <row r="615" spans="4:7">
      <c r="D615" s="71"/>
      <c r="F615" s="71"/>
      <c r="G615" s="71"/>
    </row>
    <row r="616" spans="4:7">
      <c r="D616" s="71"/>
      <c r="F616" s="71"/>
      <c r="G616" s="71"/>
    </row>
    <row r="617" spans="4:7">
      <c r="D617" s="71"/>
      <c r="F617" s="71"/>
      <c r="G617" s="71"/>
    </row>
    <row r="618" spans="4:7">
      <c r="D618" s="71"/>
      <c r="F618" s="71"/>
      <c r="G618" s="71"/>
    </row>
    <row r="619" spans="4:7">
      <c r="D619" s="71"/>
      <c r="F619" s="71"/>
      <c r="G619" s="71"/>
    </row>
    <row r="620" spans="4:7">
      <c r="D620" s="71"/>
      <c r="F620" s="71"/>
      <c r="G620" s="71"/>
    </row>
    <row r="621" spans="4:7">
      <c r="D621" s="71"/>
      <c r="F621" s="71"/>
      <c r="G621" s="71"/>
    </row>
    <row r="622" spans="4:7">
      <c r="D622" s="71"/>
      <c r="F622" s="71"/>
      <c r="G622" s="71"/>
    </row>
    <row r="623" spans="4:7">
      <c r="D623" s="71"/>
      <c r="F623" s="71"/>
      <c r="G623" s="71"/>
    </row>
    <row r="624" spans="4:7">
      <c r="D624" s="71"/>
      <c r="F624" s="71"/>
      <c r="G624" s="71"/>
    </row>
    <row r="625" spans="4:7">
      <c r="D625" s="71"/>
      <c r="F625" s="71"/>
      <c r="G625" s="71"/>
    </row>
    <row r="626" spans="4:7">
      <c r="D626" s="71"/>
      <c r="F626" s="71"/>
      <c r="G626" s="71"/>
    </row>
    <row r="627" spans="4:7">
      <c r="D627" s="71"/>
      <c r="F627" s="71"/>
      <c r="G627" s="71"/>
    </row>
    <row r="628" spans="4:7">
      <c r="D628" s="71"/>
      <c r="F628" s="71"/>
      <c r="G628" s="71"/>
    </row>
    <row r="629" spans="4:7">
      <c r="D629" s="71"/>
      <c r="F629" s="71"/>
      <c r="G629" s="71"/>
    </row>
    <row r="630" spans="4:7">
      <c r="D630" s="71"/>
      <c r="F630" s="71"/>
      <c r="G630" s="71"/>
    </row>
    <row r="631" spans="4:7">
      <c r="D631" s="71"/>
      <c r="F631" s="71"/>
      <c r="G631" s="71"/>
    </row>
    <row r="632" spans="4:7">
      <c r="D632" s="71"/>
      <c r="F632" s="71"/>
      <c r="G632" s="71"/>
    </row>
    <row r="633" spans="4:7">
      <c r="D633" s="71"/>
      <c r="F633" s="71"/>
      <c r="G633" s="71"/>
    </row>
    <row r="634" spans="4:7">
      <c r="D634" s="71"/>
      <c r="F634" s="71"/>
      <c r="G634" s="71"/>
    </row>
    <row r="635" spans="4:7">
      <c r="D635" s="71"/>
      <c r="F635" s="71"/>
      <c r="G635" s="71"/>
    </row>
    <row r="636" spans="4:7">
      <c r="D636" s="71"/>
      <c r="F636" s="71"/>
      <c r="G636" s="71"/>
    </row>
    <row r="637" spans="4:7">
      <c r="D637" s="71"/>
      <c r="F637" s="71"/>
      <c r="G637" s="71"/>
    </row>
    <row r="638" spans="4:7">
      <c r="D638" s="71"/>
      <c r="F638" s="71"/>
      <c r="G638" s="71"/>
    </row>
    <row r="639" spans="4:7">
      <c r="D639" s="71"/>
      <c r="F639" s="71"/>
      <c r="G639" s="71"/>
    </row>
    <row r="640" spans="4:7">
      <c r="D640" s="71"/>
      <c r="F640" s="71"/>
      <c r="G640" s="71"/>
    </row>
    <row r="641" spans="4:7">
      <c r="D641" s="71"/>
      <c r="F641" s="71"/>
      <c r="G641" s="71"/>
    </row>
    <row r="642" spans="4:7">
      <c r="D642" s="71"/>
      <c r="F642" s="71"/>
      <c r="G642" s="71"/>
    </row>
    <row r="643" spans="4:7">
      <c r="D643" s="71"/>
      <c r="F643" s="71"/>
      <c r="G643" s="71"/>
    </row>
    <row r="644" spans="4:7">
      <c r="D644" s="71"/>
      <c r="F644" s="71"/>
      <c r="G644" s="71"/>
    </row>
    <row r="645" spans="4:7">
      <c r="D645" s="71"/>
      <c r="F645" s="71"/>
      <c r="G645" s="71"/>
    </row>
    <row r="646" spans="4:7">
      <c r="D646" s="71"/>
      <c r="F646" s="71"/>
      <c r="G646" s="71"/>
    </row>
    <row r="647" spans="4:7">
      <c r="D647" s="71"/>
      <c r="F647" s="71"/>
      <c r="G647" s="71"/>
    </row>
    <row r="648" spans="4:7">
      <c r="D648" s="71"/>
      <c r="F648" s="71"/>
      <c r="G648" s="71"/>
    </row>
    <row r="649" spans="4:7">
      <c r="D649" s="71"/>
      <c r="F649" s="71"/>
      <c r="G649" s="71"/>
    </row>
    <row r="650" spans="4:7">
      <c r="D650" s="71"/>
      <c r="F650" s="71"/>
      <c r="G650" s="71"/>
    </row>
    <row r="651" spans="4:7">
      <c r="D651" s="71"/>
      <c r="F651" s="71"/>
      <c r="G651" s="71"/>
    </row>
    <row r="652" spans="4:7">
      <c r="D652" s="71"/>
      <c r="F652" s="71"/>
      <c r="G652" s="71"/>
    </row>
    <row r="653" spans="4:7">
      <c r="D653" s="71"/>
      <c r="F653" s="71"/>
      <c r="G653" s="71"/>
    </row>
    <row r="654" spans="4:7">
      <c r="D654" s="71"/>
      <c r="F654" s="71"/>
      <c r="G654" s="71"/>
    </row>
    <row r="655" spans="4:7">
      <c r="D655" s="71"/>
      <c r="F655" s="71"/>
      <c r="G655" s="71"/>
    </row>
    <row r="656" spans="4:7">
      <c r="D656" s="71"/>
      <c r="F656" s="71"/>
      <c r="G656" s="71"/>
    </row>
    <row r="657" spans="4:7">
      <c r="D657" s="71"/>
      <c r="F657" s="71"/>
      <c r="G657" s="71"/>
    </row>
    <row r="658" spans="4:7">
      <c r="D658" s="71"/>
      <c r="F658" s="71"/>
      <c r="G658" s="71"/>
    </row>
    <row r="659" spans="4:7">
      <c r="D659" s="71"/>
      <c r="F659" s="71"/>
      <c r="G659" s="71"/>
    </row>
    <row r="660" spans="4:7">
      <c r="D660" s="71"/>
      <c r="F660" s="71"/>
      <c r="G660" s="71"/>
    </row>
    <row r="661" spans="4:7">
      <c r="D661" s="71"/>
      <c r="F661" s="71"/>
      <c r="G661" s="71"/>
    </row>
    <row r="662" spans="4:7">
      <c r="D662" s="71"/>
      <c r="F662" s="71"/>
      <c r="G662" s="71"/>
    </row>
    <row r="663" spans="4:7">
      <c r="D663" s="71"/>
      <c r="F663" s="71"/>
      <c r="G663" s="71"/>
    </row>
    <row r="664" spans="4:7">
      <c r="D664" s="71"/>
      <c r="F664" s="71"/>
      <c r="G664" s="71"/>
    </row>
    <row r="665" spans="4:7">
      <c r="D665" s="71"/>
      <c r="F665" s="71"/>
      <c r="G665" s="71"/>
    </row>
    <row r="666" spans="4:7">
      <c r="D666" s="71"/>
      <c r="F666" s="71"/>
      <c r="G666" s="71"/>
    </row>
    <row r="667" spans="4:7">
      <c r="D667" s="71"/>
      <c r="F667" s="71"/>
      <c r="G667" s="71"/>
    </row>
    <row r="668" spans="4:7">
      <c r="D668" s="71"/>
      <c r="F668" s="71"/>
      <c r="G668" s="71"/>
    </row>
    <row r="669" spans="4:7">
      <c r="D669" s="71"/>
      <c r="F669" s="71"/>
      <c r="G669" s="71"/>
    </row>
    <row r="670" spans="4:7">
      <c r="D670" s="71"/>
      <c r="F670" s="71"/>
      <c r="G670" s="71"/>
    </row>
    <row r="671" spans="4:7">
      <c r="D671" s="71"/>
      <c r="F671" s="71"/>
      <c r="G671" s="71"/>
    </row>
    <row r="672" spans="4:7">
      <c r="D672" s="71"/>
      <c r="F672" s="71"/>
      <c r="G672" s="71"/>
    </row>
    <row r="673" spans="4:7">
      <c r="D673" s="71"/>
      <c r="F673" s="71"/>
      <c r="G673" s="71"/>
    </row>
    <row r="674" spans="4:7">
      <c r="D674" s="71"/>
      <c r="F674" s="71"/>
      <c r="G674" s="71"/>
    </row>
    <row r="675" spans="4:7">
      <c r="D675" s="71"/>
      <c r="F675" s="71"/>
      <c r="G675" s="71"/>
    </row>
    <row r="676" spans="4:7">
      <c r="D676" s="71"/>
      <c r="F676" s="71"/>
      <c r="G676" s="71"/>
    </row>
    <row r="677" spans="4:7">
      <c r="D677" s="71"/>
      <c r="F677" s="71"/>
      <c r="G677" s="71"/>
    </row>
    <row r="678" spans="4:7">
      <c r="D678" s="71"/>
      <c r="F678" s="71"/>
      <c r="G678" s="71"/>
    </row>
    <row r="679" spans="4:7">
      <c r="D679" s="71"/>
      <c r="F679" s="71"/>
      <c r="G679" s="71"/>
    </row>
    <row r="680" spans="4:7">
      <c r="D680" s="71"/>
      <c r="F680" s="71"/>
      <c r="G680" s="71"/>
    </row>
    <row r="681" spans="4:7">
      <c r="D681" s="71"/>
      <c r="F681" s="71"/>
      <c r="G681" s="71"/>
    </row>
    <row r="682" spans="4:7">
      <c r="D682" s="71"/>
      <c r="F682" s="71"/>
      <c r="G682" s="71"/>
    </row>
    <row r="683" spans="4:7">
      <c r="D683" s="71"/>
      <c r="F683" s="71"/>
      <c r="G683" s="71"/>
    </row>
    <row r="684" spans="4:7">
      <c r="D684" s="71"/>
      <c r="F684" s="71"/>
      <c r="G684" s="71"/>
    </row>
    <row r="685" spans="4:7">
      <c r="D685" s="71"/>
      <c r="F685" s="71"/>
      <c r="G685" s="71"/>
    </row>
    <row r="686" spans="4:7">
      <c r="D686" s="71"/>
      <c r="F686" s="71"/>
      <c r="G686" s="71"/>
    </row>
    <row r="687" spans="4:7">
      <c r="D687" s="71"/>
      <c r="F687" s="71"/>
      <c r="G687" s="71"/>
    </row>
    <row r="688" spans="4:7">
      <c r="D688" s="71"/>
      <c r="F688" s="71"/>
      <c r="G688" s="71"/>
    </row>
    <row r="689" spans="4:7">
      <c r="D689" s="71"/>
      <c r="F689" s="71"/>
      <c r="G689" s="71"/>
    </row>
    <row r="690" spans="4:7">
      <c r="D690" s="71"/>
      <c r="F690" s="71"/>
      <c r="G690" s="71"/>
    </row>
    <row r="691" spans="4:7">
      <c r="D691" s="71"/>
      <c r="F691" s="71"/>
      <c r="G691" s="71"/>
    </row>
    <row r="692" spans="4:7">
      <c r="D692" s="71"/>
      <c r="F692" s="71"/>
      <c r="G692" s="71"/>
    </row>
    <row r="693" spans="4:7">
      <c r="D693" s="71"/>
      <c r="F693" s="71"/>
      <c r="G693" s="71"/>
    </row>
    <row r="694" spans="4:7">
      <c r="D694" s="71"/>
      <c r="F694" s="71"/>
      <c r="G694" s="71"/>
    </row>
    <row r="695" spans="4:7">
      <c r="D695" s="71"/>
      <c r="F695" s="71"/>
      <c r="G695" s="71"/>
    </row>
    <row r="696" spans="4:7">
      <c r="D696" s="71"/>
      <c r="F696" s="71"/>
      <c r="G696" s="71"/>
    </row>
    <row r="697" spans="4:7">
      <c r="D697" s="71"/>
      <c r="F697" s="71"/>
      <c r="G697" s="71"/>
    </row>
    <row r="698" spans="4:7">
      <c r="D698" s="71"/>
      <c r="F698" s="71"/>
      <c r="G698" s="71"/>
    </row>
    <row r="699" spans="4:7">
      <c r="D699" s="71"/>
      <c r="F699" s="71"/>
      <c r="G699" s="71"/>
    </row>
    <row r="700" spans="4:7">
      <c r="D700" s="71"/>
      <c r="F700" s="71"/>
      <c r="G700" s="71"/>
    </row>
    <row r="701" spans="4:7">
      <c r="D701" s="71"/>
      <c r="F701" s="71"/>
      <c r="G701" s="71"/>
    </row>
    <row r="702" spans="4:7">
      <c r="D702" s="71"/>
      <c r="F702" s="71"/>
      <c r="G702" s="71"/>
    </row>
    <row r="703" spans="4:7">
      <c r="D703" s="71"/>
      <c r="F703" s="71"/>
      <c r="G703" s="71"/>
    </row>
    <row r="704" spans="4:7">
      <c r="D704" s="71"/>
      <c r="F704" s="71"/>
      <c r="G704" s="71"/>
    </row>
    <row r="705" spans="4:7">
      <c r="D705" s="71"/>
      <c r="F705" s="71"/>
      <c r="G705" s="71"/>
    </row>
    <row r="706" spans="4:7">
      <c r="D706" s="71"/>
      <c r="F706" s="71"/>
      <c r="G706" s="71"/>
    </row>
    <row r="707" spans="4:7">
      <c r="D707" s="71"/>
      <c r="F707" s="71"/>
      <c r="G707" s="71"/>
    </row>
    <row r="708" spans="4:7">
      <c r="D708" s="71"/>
      <c r="F708" s="71"/>
      <c r="G708" s="71"/>
    </row>
    <row r="709" spans="4:7">
      <c r="D709" s="71"/>
      <c r="F709" s="71"/>
      <c r="G709" s="71"/>
    </row>
    <row r="710" spans="4:7">
      <c r="D710" s="71"/>
      <c r="F710" s="71"/>
      <c r="G710" s="71"/>
    </row>
    <row r="711" spans="4:7">
      <c r="D711" s="71"/>
      <c r="F711" s="71"/>
      <c r="G711" s="71"/>
    </row>
    <row r="712" spans="4:7">
      <c r="D712" s="71"/>
      <c r="F712" s="71"/>
      <c r="G712" s="71"/>
    </row>
    <row r="713" spans="4:7">
      <c r="D713" s="71"/>
      <c r="F713" s="71"/>
      <c r="G713" s="71"/>
    </row>
    <row r="714" spans="4:7">
      <c r="D714" s="71"/>
      <c r="F714" s="71"/>
      <c r="G714" s="71"/>
    </row>
    <row r="715" spans="4:7">
      <c r="D715" s="71"/>
      <c r="F715" s="71"/>
      <c r="G715" s="71"/>
    </row>
    <row r="716" spans="4:7">
      <c r="D716" s="71"/>
      <c r="F716" s="71"/>
      <c r="G716" s="71"/>
    </row>
    <row r="717" spans="4:7">
      <c r="D717" s="71"/>
      <c r="F717" s="71"/>
      <c r="G717" s="71"/>
    </row>
    <row r="718" spans="4:7">
      <c r="D718" s="71"/>
      <c r="F718" s="71"/>
      <c r="G718" s="71"/>
    </row>
    <row r="719" spans="4:7">
      <c r="D719" s="71"/>
      <c r="F719" s="71"/>
      <c r="G719" s="71"/>
    </row>
    <row r="720" spans="4:7">
      <c r="D720" s="71"/>
      <c r="F720" s="71"/>
      <c r="G720" s="71"/>
    </row>
    <row r="721" spans="4:7">
      <c r="D721" s="71"/>
      <c r="F721" s="71"/>
      <c r="G721" s="71"/>
    </row>
    <row r="722" spans="4:7">
      <c r="D722" s="71"/>
      <c r="F722" s="71"/>
      <c r="G722" s="71"/>
    </row>
    <row r="723" spans="4:7">
      <c r="D723" s="71"/>
      <c r="F723" s="71"/>
      <c r="G723" s="71"/>
    </row>
    <row r="724" spans="4:7">
      <c r="D724" s="71"/>
      <c r="F724" s="71"/>
      <c r="G724" s="71"/>
    </row>
    <row r="725" spans="4:7">
      <c r="D725" s="71"/>
      <c r="F725" s="71"/>
      <c r="G725" s="71"/>
    </row>
    <row r="726" spans="4:7">
      <c r="D726" s="71"/>
      <c r="F726" s="71"/>
      <c r="G726" s="71"/>
    </row>
    <row r="727" spans="4:7">
      <c r="D727" s="71"/>
      <c r="F727" s="71"/>
      <c r="G727" s="71"/>
    </row>
    <row r="728" spans="4:7">
      <c r="D728" s="71"/>
      <c r="F728" s="71"/>
      <c r="G728" s="71"/>
    </row>
    <row r="729" spans="4:7">
      <c r="D729" s="71"/>
      <c r="F729" s="71"/>
      <c r="G729" s="71"/>
    </row>
    <row r="730" spans="4:7">
      <c r="D730" s="71"/>
      <c r="F730" s="71"/>
      <c r="G730" s="71"/>
    </row>
    <row r="731" spans="4:7">
      <c r="D731" s="71"/>
      <c r="F731" s="71"/>
      <c r="G731" s="71"/>
    </row>
    <row r="732" spans="4:7">
      <c r="D732" s="71"/>
      <c r="F732" s="71"/>
      <c r="G732" s="71"/>
    </row>
    <row r="733" spans="4:7">
      <c r="D733" s="71"/>
      <c r="F733" s="71"/>
      <c r="G733" s="71"/>
    </row>
    <row r="734" spans="4:7">
      <c r="D734" s="71"/>
      <c r="F734" s="71"/>
      <c r="G734" s="71"/>
    </row>
    <row r="735" spans="4:7">
      <c r="D735" s="71"/>
      <c r="F735" s="71"/>
      <c r="G735" s="71"/>
    </row>
    <row r="736" spans="4:7">
      <c r="D736" s="71"/>
      <c r="F736" s="71"/>
      <c r="G736" s="71"/>
    </row>
    <row r="737" spans="4:7">
      <c r="D737" s="71"/>
      <c r="F737" s="71"/>
      <c r="G737" s="71"/>
    </row>
    <row r="738" spans="4:7">
      <c r="D738" s="71"/>
      <c r="F738" s="71"/>
      <c r="G738" s="71"/>
    </row>
    <row r="739" spans="4:7">
      <c r="D739" s="71"/>
      <c r="F739" s="71"/>
      <c r="G739" s="71"/>
    </row>
    <row r="740" spans="4:7">
      <c r="D740" s="71"/>
      <c r="F740" s="71"/>
      <c r="G740" s="71"/>
    </row>
    <row r="741" spans="4:7">
      <c r="D741" s="71"/>
      <c r="F741" s="71"/>
      <c r="G741" s="71"/>
    </row>
    <row r="742" spans="4:7">
      <c r="D742" s="71"/>
      <c r="F742" s="71"/>
      <c r="G742" s="71"/>
    </row>
    <row r="743" spans="4:7">
      <c r="D743" s="71"/>
      <c r="F743" s="71"/>
      <c r="G743" s="71"/>
    </row>
    <row r="744" spans="4:7">
      <c r="D744" s="71"/>
      <c r="F744" s="71"/>
      <c r="G744" s="71"/>
    </row>
    <row r="745" spans="4:7">
      <c r="D745" s="71"/>
      <c r="F745" s="71"/>
      <c r="G745" s="71"/>
    </row>
    <row r="746" spans="4:7">
      <c r="D746" s="71"/>
      <c r="F746" s="71"/>
      <c r="G746" s="71"/>
    </row>
    <row r="747" spans="4:7">
      <c r="D747" s="71"/>
      <c r="F747" s="71"/>
      <c r="G747" s="71"/>
    </row>
    <row r="748" spans="4:7">
      <c r="D748" s="71"/>
      <c r="F748" s="71"/>
      <c r="G748" s="71"/>
    </row>
    <row r="749" spans="4:7">
      <c r="D749" s="71"/>
      <c r="F749" s="71"/>
      <c r="G749" s="71"/>
    </row>
    <row r="750" spans="4:7">
      <c r="D750" s="71"/>
      <c r="F750" s="71"/>
      <c r="G750" s="71"/>
    </row>
    <row r="751" spans="4:7">
      <c r="D751" s="71"/>
      <c r="F751" s="71"/>
      <c r="G751" s="71"/>
    </row>
    <row r="752" spans="4:7">
      <c r="D752" s="71"/>
      <c r="F752" s="71"/>
      <c r="G752" s="71"/>
    </row>
    <row r="753" spans="4:7">
      <c r="D753" s="71"/>
      <c r="F753" s="71"/>
      <c r="G753" s="71"/>
    </row>
    <row r="754" spans="4:7">
      <c r="D754" s="71"/>
      <c r="F754" s="71"/>
      <c r="G754" s="71"/>
    </row>
    <row r="755" spans="4:7">
      <c r="D755" s="71"/>
      <c r="F755" s="71"/>
      <c r="G755" s="71"/>
    </row>
    <row r="756" spans="4:7">
      <c r="D756" s="71"/>
      <c r="F756" s="71"/>
      <c r="G756" s="71"/>
    </row>
    <row r="757" spans="4:7">
      <c r="D757" s="71"/>
      <c r="F757" s="71"/>
      <c r="G757" s="71"/>
    </row>
    <row r="758" spans="4:7">
      <c r="D758" s="71"/>
      <c r="F758" s="71"/>
      <c r="G758" s="71"/>
    </row>
    <row r="759" spans="4:7">
      <c r="D759" s="71"/>
      <c r="F759" s="71"/>
      <c r="G759" s="71"/>
    </row>
    <row r="760" spans="4:7">
      <c r="D760" s="71"/>
      <c r="F760" s="71"/>
      <c r="G760" s="71"/>
    </row>
    <row r="761" spans="4:7">
      <c r="D761" s="71"/>
      <c r="F761" s="71"/>
      <c r="G761" s="71"/>
    </row>
    <row r="762" spans="4:7">
      <c r="D762" s="71"/>
      <c r="F762" s="71"/>
      <c r="G762" s="71"/>
    </row>
    <row r="763" spans="4:7">
      <c r="D763" s="71"/>
      <c r="F763" s="71"/>
      <c r="G763" s="71"/>
    </row>
    <row r="764" spans="4:7">
      <c r="D764" s="71"/>
      <c r="F764" s="71"/>
      <c r="G764" s="71"/>
    </row>
    <row r="765" spans="4:7">
      <c r="D765" s="71"/>
      <c r="F765" s="71"/>
      <c r="G765" s="71"/>
    </row>
    <row r="766" spans="4:7">
      <c r="D766" s="71"/>
      <c r="F766" s="71"/>
      <c r="G766" s="71"/>
    </row>
    <row r="767" spans="4:7">
      <c r="D767" s="71"/>
      <c r="F767" s="71"/>
      <c r="G767" s="71"/>
    </row>
    <row r="768" spans="4:7">
      <c r="D768" s="71"/>
      <c r="F768" s="71"/>
      <c r="G768" s="71"/>
    </row>
    <row r="769" spans="4:7">
      <c r="D769" s="71"/>
      <c r="F769" s="71"/>
      <c r="G769" s="71"/>
    </row>
    <row r="770" spans="4:7">
      <c r="D770" s="71"/>
      <c r="F770" s="71"/>
      <c r="G770" s="71"/>
    </row>
    <row r="771" spans="4:7">
      <c r="D771" s="71"/>
      <c r="F771" s="71"/>
      <c r="G771" s="71"/>
    </row>
    <row r="772" spans="4:7">
      <c r="D772" s="71"/>
      <c r="F772" s="71"/>
      <c r="G772" s="71"/>
    </row>
    <row r="773" spans="4:7">
      <c r="D773" s="71"/>
      <c r="F773" s="71"/>
      <c r="G773" s="71"/>
    </row>
    <row r="774" spans="4:7">
      <c r="D774" s="71"/>
      <c r="F774" s="71"/>
      <c r="G774" s="71"/>
    </row>
    <row r="775" spans="4:7">
      <c r="D775" s="71"/>
      <c r="F775" s="71"/>
      <c r="G775" s="71"/>
    </row>
    <row r="776" spans="4:7">
      <c r="D776" s="71"/>
      <c r="F776" s="71"/>
      <c r="G776" s="71"/>
    </row>
    <row r="777" spans="4:7">
      <c r="D777" s="71"/>
      <c r="F777" s="71"/>
      <c r="G777" s="71"/>
    </row>
    <row r="778" spans="4:7">
      <c r="D778" s="71"/>
      <c r="F778" s="71"/>
      <c r="G778" s="71"/>
    </row>
    <row r="779" spans="4:7">
      <c r="D779" s="71"/>
      <c r="F779" s="71"/>
      <c r="G779" s="71"/>
    </row>
    <row r="780" spans="4:7">
      <c r="D780" s="71"/>
      <c r="F780" s="71"/>
      <c r="G780" s="71"/>
    </row>
    <row r="781" spans="4:7">
      <c r="D781" s="71"/>
      <c r="F781" s="71"/>
      <c r="G781" s="71"/>
    </row>
    <row r="782" spans="4:7">
      <c r="D782" s="71"/>
      <c r="F782" s="71"/>
      <c r="G782" s="71"/>
    </row>
    <row r="783" spans="4:7">
      <c r="D783" s="71"/>
      <c r="F783" s="71"/>
      <c r="G783" s="71"/>
    </row>
    <row r="784" spans="4:7">
      <c r="D784" s="71"/>
      <c r="F784" s="71"/>
      <c r="G784" s="71"/>
    </row>
    <row r="785" spans="4:7">
      <c r="D785" s="71"/>
      <c r="F785" s="71"/>
      <c r="G785" s="71"/>
    </row>
    <row r="786" spans="4:7">
      <c r="D786" s="71"/>
      <c r="F786" s="71"/>
      <c r="G786" s="71"/>
    </row>
    <row r="787" spans="4:7">
      <c r="D787" s="71"/>
      <c r="F787" s="71"/>
      <c r="G787" s="71"/>
    </row>
    <row r="788" spans="4:7">
      <c r="D788" s="71"/>
      <c r="F788" s="71"/>
      <c r="G788" s="71"/>
    </row>
    <row r="789" spans="4:7">
      <c r="D789" s="71"/>
      <c r="F789" s="71"/>
      <c r="G789" s="71"/>
    </row>
    <row r="790" spans="4:7">
      <c r="D790" s="71"/>
      <c r="F790" s="71"/>
      <c r="G790" s="71"/>
    </row>
  </sheetData>
  <mergeCells count="1">
    <mergeCell ref="B1:G1"/>
  </mergeCells>
  <printOptions horizontalCentered="1"/>
  <pageMargins left="0.9" right="0.5" top="0.75" bottom="0.75" header="0.3" footer="0.3"/>
  <pageSetup paperSize="9" firstPageNumber="18" orientation="portrait" useFirstPageNumber="1" r:id="rId1"/>
  <headerFooter>
    <oddFooter>Page &amp;P</oddFooter>
  </headerFooter>
</worksheet>
</file>

<file path=xl/worksheets/sheet7.xml><?xml version="1.0" encoding="utf-8"?>
<worksheet xmlns="http://schemas.openxmlformats.org/spreadsheetml/2006/main" xmlns:r="http://schemas.openxmlformats.org/officeDocument/2006/relationships">
  <sheetPr codeName="Sheet6">
    <tabColor rgb="FF00CC99"/>
  </sheetPr>
  <dimension ref="A1:I322"/>
  <sheetViews>
    <sheetView view="pageBreakPreview" topLeftCell="A4" zoomScaleSheetLayoutView="100" workbookViewId="0">
      <selection activeCell="F198" sqref="F198"/>
    </sheetView>
  </sheetViews>
  <sheetFormatPr defaultColWidth="9.140625" defaultRowHeight="15.75"/>
  <cols>
    <col min="1" max="1" width="7.42578125" style="176" customWidth="1"/>
    <col min="2" max="2" width="6.140625" style="235" bestFit="1" customWidth="1"/>
    <col min="3" max="3" width="38.42578125" style="235" customWidth="1"/>
    <col min="4" max="4" width="9" style="441" bestFit="1" customWidth="1"/>
    <col min="5" max="5" width="5.85546875" style="235" customWidth="1"/>
    <col min="6" max="6" width="12.7109375" style="72" customWidth="1"/>
    <col min="7" max="7" width="14.85546875" style="72" customWidth="1"/>
    <col min="8" max="8" width="12.28515625" style="176" bestFit="1" customWidth="1"/>
    <col min="9" max="9" width="14.28515625" style="176" bestFit="1" customWidth="1"/>
    <col min="10" max="10" width="9.140625" style="176"/>
    <col min="11" max="11" width="9.42578125" style="176" bestFit="1" customWidth="1"/>
    <col min="12" max="13" width="10" style="176" bestFit="1" customWidth="1"/>
    <col min="14" max="16384" width="9.140625" style="176"/>
  </cols>
  <sheetData>
    <row r="1" spans="1:7" ht="51.75" customHeight="1">
      <c r="B1" s="1000" t="s">
        <v>0</v>
      </c>
      <c r="C1" s="1001"/>
      <c r="D1" s="1001"/>
      <c r="E1" s="1001"/>
      <c r="F1" s="1001"/>
      <c r="G1" s="1002"/>
    </row>
    <row r="2" spans="1:7" s="235" customFormat="1" ht="26.25" customHeight="1">
      <c r="B2" s="391" t="s">
        <v>2121</v>
      </c>
      <c r="C2" s="392"/>
      <c r="D2" s="392"/>
      <c r="E2" s="392"/>
      <c r="F2" s="392"/>
      <c r="G2" s="393"/>
    </row>
    <row r="3" spans="1:7" s="258" customFormat="1" ht="31.5">
      <c r="B3" s="197" t="s">
        <v>3</v>
      </c>
      <c r="C3" s="197" t="s">
        <v>4</v>
      </c>
      <c r="D3" s="57" t="s">
        <v>5</v>
      </c>
      <c r="E3" s="197" t="s">
        <v>6</v>
      </c>
      <c r="F3" s="57" t="s">
        <v>7</v>
      </c>
      <c r="G3" s="57" t="s">
        <v>8</v>
      </c>
    </row>
    <row r="4" spans="1:7" s="258" customFormat="1">
      <c r="B4" s="260"/>
      <c r="C4" s="431"/>
      <c r="D4" s="433"/>
      <c r="E4" s="260"/>
      <c r="F4" s="432"/>
      <c r="G4" s="432"/>
    </row>
    <row r="5" spans="1:7" s="235" customFormat="1">
      <c r="B5" s="254"/>
      <c r="C5" s="434" t="s">
        <v>9</v>
      </c>
      <c r="D5" s="435"/>
      <c r="E5" s="254"/>
      <c r="F5" s="58"/>
      <c r="G5" s="58"/>
    </row>
    <row r="6" spans="1:7">
      <c r="B6" s="442"/>
      <c r="C6" s="434"/>
      <c r="D6" s="436"/>
      <c r="E6" s="211"/>
      <c r="F6" s="60"/>
      <c r="G6" s="60"/>
    </row>
    <row r="7" spans="1:7">
      <c r="B7" s="442"/>
      <c r="C7" s="434" t="s">
        <v>195</v>
      </c>
      <c r="D7" s="436"/>
      <c r="E7" s="211"/>
      <c r="F7" s="60"/>
      <c r="G7" s="60"/>
    </row>
    <row r="8" spans="1:7">
      <c r="A8" s="213">
        <f>IF(D8&lt;&gt;"",A7+1,A7)</f>
        <v>0</v>
      </c>
      <c r="B8" s="420" t="str">
        <f>IF(D8&lt;&gt;"","F"&amp;A8,"")</f>
        <v/>
      </c>
      <c r="C8" s="434"/>
      <c r="D8" s="436"/>
      <c r="E8" s="211"/>
      <c r="F8" s="60"/>
      <c r="G8" s="60"/>
    </row>
    <row r="9" spans="1:7">
      <c r="A9" s="213">
        <f t="shared" ref="A9:A17" si="0">IF(D9&lt;&gt;"",A8+1,A8)</f>
        <v>0</v>
      </c>
      <c r="B9" s="420" t="str">
        <f>IF(D9&lt;&gt;"","F"&amp;A9,"")</f>
        <v/>
      </c>
      <c r="C9" s="434" t="s">
        <v>196</v>
      </c>
      <c r="D9" s="436"/>
      <c r="E9" s="211"/>
      <c r="F9" s="60"/>
      <c r="G9" s="60"/>
    </row>
    <row r="10" spans="1:7">
      <c r="A10" s="213"/>
      <c r="B10" s="420"/>
      <c r="C10" s="434"/>
      <c r="D10" s="436"/>
      <c r="E10" s="211"/>
      <c r="F10" s="60"/>
      <c r="G10" s="60"/>
    </row>
    <row r="11" spans="1:7" ht="51" customHeight="1">
      <c r="A11" s="213">
        <f>IF(D11&lt;&gt;"",A9+1,A9)</f>
        <v>0</v>
      </c>
      <c r="B11" s="420" t="str">
        <f t="shared" ref="B11:B17" si="1">IF(D11&lt;&gt;"","F"&amp;A11,"")</f>
        <v/>
      </c>
      <c r="C11" s="211" t="s">
        <v>197</v>
      </c>
      <c r="D11" s="436"/>
      <c r="E11" s="211" t="s">
        <v>12</v>
      </c>
      <c r="F11" s="60"/>
      <c r="G11" s="60"/>
    </row>
    <row r="12" spans="1:7">
      <c r="A12" s="213">
        <f t="shared" si="0"/>
        <v>0</v>
      </c>
      <c r="B12" s="420" t="str">
        <f t="shared" si="1"/>
        <v/>
      </c>
      <c r="C12" s="246"/>
      <c r="D12" s="436"/>
      <c r="E12" s="211"/>
      <c r="F12" s="60"/>
      <c r="G12" s="60"/>
    </row>
    <row r="13" spans="1:7" ht="50.25">
      <c r="A13" s="213">
        <f t="shared" si="0"/>
        <v>0</v>
      </c>
      <c r="B13" s="420" t="str">
        <f t="shared" si="1"/>
        <v/>
      </c>
      <c r="C13" s="211" t="s">
        <v>198</v>
      </c>
      <c r="D13" s="436"/>
      <c r="E13" s="211" t="s">
        <v>12</v>
      </c>
      <c r="F13" s="60"/>
      <c r="G13" s="60"/>
    </row>
    <row r="14" spans="1:7">
      <c r="A14" s="213">
        <f t="shared" si="0"/>
        <v>0</v>
      </c>
      <c r="B14" s="420" t="str">
        <f t="shared" si="1"/>
        <v/>
      </c>
      <c r="C14" s="246"/>
      <c r="D14" s="436"/>
      <c r="F14" s="60"/>
      <c r="G14" s="60"/>
    </row>
    <row r="15" spans="1:7" ht="78.75">
      <c r="A15" s="213">
        <f t="shared" si="0"/>
        <v>0</v>
      </c>
      <c r="B15" s="420" t="str">
        <f t="shared" si="1"/>
        <v/>
      </c>
      <c r="C15" s="246" t="s">
        <v>199</v>
      </c>
      <c r="D15" s="436"/>
      <c r="E15" s="211" t="s">
        <v>12</v>
      </c>
      <c r="F15" s="60"/>
      <c r="G15" s="60"/>
    </row>
    <row r="16" spans="1:7">
      <c r="A16" s="213">
        <f t="shared" si="0"/>
        <v>0</v>
      </c>
      <c r="B16" s="420" t="str">
        <f t="shared" si="1"/>
        <v/>
      </c>
      <c r="C16" s="246"/>
      <c r="D16" s="436"/>
      <c r="E16" s="211"/>
      <c r="F16" s="60"/>
      <c r="G16" s="60"/>
    </row>
    <row r="17" spans="1:7" ht="47.25">
      <c r="A17" s="213">
        <f t="shared" si="0"/>
        <v>0</v>
      </c>
      <c r="B17" s="420" t="str">
        <f t="shared" si="1"/>
        <v/>
      </c>
      <c r="C17" s="211" t="s">
        <v>200</v>
      </c>
      <c r="D17" s="436"/>
      <c r="E17" s="211" t="s">
        <v>12</v>
      </c>
      <c r="F17" s="60"/>
      <c r="G17" s="60"/>
    </row>
    <row r="18" spans="1:7">
      <c r="A18" s="213"/>
      <c r="B18" s="420"/>
      <c r="C18" s="246"/>
      <c r="D18" s="436"/>
      <c r="E18" s="211"/>
      <c r="F18" s="60"/>
      <c r="G18" s="60"/>
    </row>
    <row r="19" spans="1:7" ht="47.25">
      <c r="A19" s="213"/>
      <c r="B19" s="420"/>
      <c r="C19" s="211" t="s">
        <v>201</v>
      </c>
      <c r="D19" s="436"/>
      <c r="E19" s="211" t="s">
        <v>12</v>
      </c>
      <c r="F19" s="60"/>
      <c r="G19" s="60"/>
    </row>
    <row r="20" spans="1:7">
      <c r="A20" s="213"/>
      <c r="B20" s="420"/>
      <c r="C20" s="246"/>
      <c r="D20" s="436"/>
      <c r="E20" s="211"/>
      <c r="F20" s="60"/>
      <c r="G20" s="60"/>
    </row>
    <row r="21" spans="1:7" ht="63">
      <c r="A21" s="213"/>
      <c r="B21" s="420"/>
      <c r="C21" s="211" t="s">
        <v>202</v>
      </c>
      <c r="D21" s="436"/>
      <c r="E21" s="211" t="s">
        <v>12</v>
      </c>
      <c r="F21" s="60"/>
      <c r="G21" s="60"/>
    </row>
    <row r="22" spans="1:7">
      <c r="A22" s="213"/>
      <c r="B22" s="420"/>
      <c r="C22" s="246"/>
      <c r="D22" s="436"/>
      <c r="E22" s="211"/>
      <c r="F22" s="60"/>
      <c r="G22" s="60"/>
    </row>
    <row r="23" spans="1:7" ht="63">
      <c r="A23" s="213"/>
      <c r="B23" s="420"/>
      <c r="C23" s="211" t="s">
        <v>203</v>
      </c>
      <c r="D23" s="436"/>
      <c r="E23" s="211" t="s">
        <v>12</v>
      </c>
      <c r="F23" s="60"/>
      <c r="G23" s="60"/>
    </row>
    <row r="24" spans="1:7">
      <c r="A24" s="213"/>
      <c r="B24" s="420"/>
      <c r="C24" s="400"/>
      <c r="D24" s="438"/>
      <c r="E24" s="400"/>
      <c r="F24" s="73"/>
      <c r="G24" s="60"/>
    </row>
    <row r="25" spans="1:7">
      <c r="A25" s="213"/>
      <c r="B25" s="423" t="str">
        <f>IF(D25&lt;&gt;"","F"&amp;A25,"")</f>
        <v/>
      </c>
      <c r="C25" s="447" t="s">
        <v>153</v>
      </c>
      <c r="D25" s="448"/>
      <c r="E25" s="448"/>
      <c r="F25" s="449"/>
      <c r="G25" s="78"/>
    </row>
    <row r="26" spans="1:7">
      <c r="A26" s="213"/>
      <c r="B26" s="420" t="str">
        <f>IF(D26&lt;&gt;"","F"&amp;A26,"")</f>
        <v/>
      </c>
      <c r="C26" s="450" t="s">
        <v>154</v>
      </c>
      <c r="D26" s="451"/>
      <c r="E26" s="451"/>
      <c r="F26" s="452"/>
      <c r="G26" s="78"/>
    </row>
    <row r="27" spans="1:7">
      <c r="A27" s="213"/>
      <c r="B27" s="420" t="str">
        <f>IF(D27&lt;&gt;"","F"&amp;A27,"")</f>
        <v/>
      </c>
      <c r="C27" s="246"/>
      <c r="D27" s="436"/>
      <c r="E27" s="211"/>
      <c r="F27" s="60"/>
      <c r="G27" s="60"/>
    </row>
    <row r="28" spans="1:7" ht="114" customHeight="1">
      <c r="A28" s="213"/>
      <c r="B28" s="420"/>
      <c r="C28" s="211" t="s">
        <v>204</v>
      </c>
      <c r="D28" s="437"/>
      <c r="E28" s="211" t="s">
        <v>12</v>
      </c>
      <c r="F28" s="73"/>
      <c r="G28" s="60"/>
    </row>
    <row r="29" spans="1:7">
      <c r="A29" s="213"/>
      <c r="B29" s="420"/>
      <c r="C29" s="211"/>
      <c r="D29" s="436"/>
      <c r="E29" s="211"/>
      <c r="F29" s="73"/>
      <c r="G29" s="60"/>
    </row>
    <row r="30" spans="1:7">
      <c r="A30" s="213"/>
      <c r="B30" s="420" t="str">
        <f>IF(D30&lt;&gt;"","F"&amp;A30,"")</f>
        <v/>
      </c>
      <c r="C30" s="254" t="s">
        <v>205</v>
      </c>
      <c r="D30" s="211"/>
      <c r="E30" s="211"/>
      <c r="F30" s="60"/>
      <c r="G30" s="60"/>
    </row>
    <row r="31" spans="1:7" ht="8.25" customHeight="1">
      <c r="A31" s="213"/>
      <c r="B31" s="420"/>
      <c r="C31" s="254"/>
      <c r="D31" s="211"/>
      <c r="E31" s="211"/>
      <c r="F31" s="60"/>
      <c r="G31" s="60"/>
    </row>
    <row r="32" spans="1:7">
      <c r="A32" s="213"/>
      <c r="B32" s="420"/>
      <c r="C32" s="407" t="s">
        <v>206</v>
      </c>
      <c r="D32" s="211"/>
      <c r="E32" s="211"/>
      <c r="F32" s="60"/>
      <c r="G32" s="60"/>
    </row>
    <row r="33" spans="1:9">
      <c r="A33" s="213"/>
      <c r="B33" s="420" t="str">
        <f t="shared" ref="B33:B41" si="2">IF(D33&lt;&gt;"","F"&amp;A33,"")</f>
        <v/>
      </c>
      <c r="C33" s="254"/>
      <c r="D33" s="211"/>
      <c r="E33" s="211"/>
      <c r="F33" s="60"/>
      <c r="G33" s="60"/>
    </row>
    <row r="34" spans="1:9">
      <c r="A34" s="213"/>
      <c r="B34" s="420" t="str">
        <f t="shared" si="2"/>
        <v/>
      </c>
      <c r="C34" s="254" t="s">
        <v>164</v>
      </c>
      <c r="D34" s="211"/>
      <c r="E34" s="211"/>
      <c r="F34" s="60"/>
      <c r="G34" s="60"/>
    </row>
    <row r="35" spans="1:9" ht="9.75" customHeight="1">
      <c r="A35" s="213">
        <f>IF(D35&lt;&gt;"",A34+1,A34)</f>
        <v>0</v>
      </c>
      <c r="B35" s="420" t="str">
        <f t="shared" si="2"/>
        <v/>
      </c>
      <c r="C35" s="254"/>
      <c r="D35" s="211"/>
      <c r="E35" s="211"/>
      <c r="F35" s="60"/>
      <c r="G35" s="60"/>
    </row>
    <row r="36" spans="1:9" ht="15.75" customHeight="1">
      <c r="A36" s="213"/>
      <c r="B36" s="420"/>
      <c r="C36" s="402" t="s">
        <v>207</v>
      </c>
      <c r="D36" s="211"/>
      <c r="E36" s="211"/>
      <c r="F36" s="73"/>
      <c r="G36" s="60"/>
    </row>
    <row r="37" spans="1:9" ht="63">
      <c r="A37" s="213">
        <f>IF(D37&lt;&gt;"",A35+1,A35)</f>
        <v>0</v>
      </c>
      <c r="B37" s="420" t="str">
        <f t="shared" si="2"/>
        <v/>
      </c>
      <c r="C37" s="402" t="s">
        <v>208</v>
      </c>
      <c r="D37" s="211"/>
      <c r="E37" s="443"/>
      <c r="F37" s="73"/>
      <c r="G37" s="60"/>
    </row>
    <row r="38" spans="1:9" ht="10.5" customHeight="1">
      <c r="A38" s="213">
        <f t="shared" ref="A38:A110" si="3">IF(D38&lt;&gt;"",A37+1,A37)</f>
        <v>0</v>
      </c>
      <c r="B38" s="420" t="str">
        <f t="shared" si="2"/>
        <v/>
      </c>
      <c r="C38" s="211"/>
      <c r="D38" s="211"/>
      <c r="E38" s="211"/>
      <c r="F38" s="73"/>
      <c r="G38" s="60"/>
    </row>
    <row r="39" spans="1:9" ht="31.5">
      <c r="A39" s="213">
        <f t="shared" si="3"/>
        <v>1</v>
      </c>
      <c r="B39" s="420" t="str">
        <f t="shared" si="2"/>
        <v>F1</v>
      </c>
      <c r="C39" s="211" t="s">
        <v>209</v>
      </c>
      <c r="D39" s="235">
        <v>725</v>
      </c>
      <c r="E39" s="443" t="s">
        <v>185</v>
      </c>
      <c r="F39" s="73"/>
      <c r="G39" s="60"/>
    </row>
    <row r="40" spans="1:9">
      <c r="A40" s="213">
        <f t="shared" si="3"/>
        <v>1</v>
      </c>
      <c r="B40" s="420" t="str">
        <f t="shared" si="2"/>
        <v/>
      </c>
      <c r="C40" s="211"/>
      <c r="D40" s="235"/>
      <c r="E40" s="211"/>
      <c r="F40" s="73"/>
      <c r="G40" s="60"/>
    </row>
    <row r="41" spans="1:9" ht="31.5">
      <c r="A41" s="213">
        <f t="shared" si="3"/>
        <v>2</v>
      </c>
      <c r="B41" s="420" t="str">
        <f t="shared" si="2"/>
        <v>F2</v>
      </c>
      <c r="C41" s="211" t="s">
        <v>210</v>
      </c>
      <c r="D41" s="235">
        <v>26</v>
      </c>
      <c r="E41" s="443" t="s">
        <v>185</v>
      </c>
      <c r="F41" s="73"/>
      <c r="G41" s="60"/>
      <c r="I41" s="248"/>
    </row>
    <row r="42" spans="1:9">
      <c r="A42" s="213">
        <f t="shared" si="3"/>
        <v>2</v>
      </c>
      <c r="B42" s="420"/>
      <c r="C42" s="211"/>
      <c r="D42" s="235"/>
      <c r="E42" s="443"/>
      <c r="F42" s="73"/>
      <c r="G42" s="60"/>
    </row>
    <row r="43" spans="1:9" ht="31.5">
      <c r="A43" s="213">
        <f t="shared" si="3"/>
        <v>2</v>
      </c>
      <c r="B43" s="420"/>
      <c r="C43" s="254" t="s">
        <v>211</v>
      </c>
      <c r="D43" s="235"/>
      <c r="E43" s="443"/>
      <c r="F43" s="73"/>
      <c r="G43" s="60"/>
    </row>
    <row r="44" spans="1:9">
      <c r="A44" s="213">
        <f t="shared" si="3"/>
        <v>2</v>
      </c>
      <c r="B44" s="420"/>
      <c r="C44" s="211"/>
      <c r="D44" s="235"/>
      <c r="E44" s="443"/>
      <c r="F44" s="73"/>
      <c r="G44" s="60"/>
    </row>
    <row r="45" spans="1:9" ht="31.5">
      <c r="A45" s="213">
        <f t="shared" si="3"/>
        <v>3</v>
      </c>
      <c r="B45" s="420" t="str">
        <f>IF(D45&lt;&gt;"","F"&amp;A45,"")</f>
        <v>F3</v>
      </c>
      <c r="C45" s="211" t="s">
        <v>212</v>
      </c>
      <c r="D45" s="235">
        <v>90</v>
      </c>
      <c r="E45" s="443" t="s">
        <v>185</v>
      </c>
      <c r="F45" s="73"/>
      <c r="G45" s="60"/>
    </row>
    <row r="46" spans="1:9">
      <c r="A46" s="213">
        <f t="shared" si="3"/>
        <v>3</v>
      </c>
      <c r="B46" s="420"/>
      <c r="C46" s="211"/>
      <c r="D46" s="235"/>
      <c r="E46" s="211"/>
      <c r="F46" s="73"/>
      <c r="G46" s="60"/>
    </row>
    <row r="47" spans="1:9">
      <c r="A47" s="213">
        <f t="shared" si="3"/>
        <v>3</v>
      </c>
      <c r="B47" s="420" t="str">
        <f>IF(D47&lt;&gt;"","F"&amp;A47,"")</f>
        <v/>
      </c>
      <c r="C47" s="407" t="s">
        <v>213</v>
      </c>
      <c r="D47" s="235"/>
      <c r="E47" s="211"/>
      <c r="F47" s="60"/>
      <c r="G47" s="60"/>
    </row>
    <row r="48" spans="1:9" ht="6.75" customHeight="1">
      <c r="A48" s="213">
        <f t="shared" si="3"/>
        <v>3</v>
      </c>
      <c r="B48" s="420" t="str">
        <f>IF(D48&lt;&gt;"","F"&amp;A48,"")</f>
        <v/>
      </c>
      <c r="C48" s="254"/>
      <c r="D48" s="235"/>
      <c r="E48" s="211"/>
      <c r="F48" s="73"/>
      <c r="G48" s="60"/>
    </row>
    <row r="49" spans="1:8" ht="31.5">
      <c r="A49" s="213">
        <f t="shared" si="3"/>
        <v>3</v>
      </c>
      <c r="B49" s="420" t="str">
        <f>IF(D49&lt;&gt;"","F"&amp;A49,"")</f>
        <v/>
      </c>
      <c r="C49" s="402" t="s">
        <v>214</v>
      </c>
      <c r="D49" s="235"/>
      <c r="E49" s="211" t="s">
        <v>12</v>
      </c>
      <c r="F49" s="73"/>
      <c r="G49" s="60"/>
    </row>
    <row r="50" spans="1:8" ht="9" customHeight="1">
      <c r="A50" s="213">
        <f t="shared" si="3"/>
        <v>3</v>
      </c>
      <c r="B50" s="420"/>
      <c r="C50" s="211"/>
      <c r="D50" s="235"/>
      <c r="E50" s="211"/>
      <c r="F50" s="73"/>
      <c r="G50" s="60"/>
    </row>
    <row r="51" spans="1:8">
      <c r="A51" s="213">
        <f t="shared" si="3"/>
        <v>3</v>
      </c>
      <c r="B51" s="420"/>
      <c r="C51" s="254" t="s">
        <v>164</v>
      </c>
      <c r="D51" s="235"/>
      <c r="E51" s="211"/>
      <c r="F51" s="73"/>
      <c r="G51" s="60"/>
    </row>
    <row r="52" spans="1:8" ht="9.75" customHeight="1">
      <c r="A52" s="213">
        <f t="shared" si="3"/>
        <v>3</v>
      </c>
      <c r="B52" s="420"/>
      <c r="C52" s="407"/>
      <c r="D52" s="235"/>
      <c r="E52" s="211"/>
      <c r="F52" s="73"/>
      <c r="G52" s="60"/>
    </row>
    <row r="53" spans="1:8">
      <c r="A53" s="213">
        <f t="shared" si="3"/>
        <v>4</v>
      </c>
      <c r="B53" s="420" t="str">
        <f>IF(D53&lt;&gt;"","F"&amp;A53,"")</f>
        <v>F4</v>
      </c>
      <c r="C53" s="211" t="s">
        <v>215</v>
      </c>
      <c r="D53" s="235">
        <v>545</v>
      </c>
      <c r="E53" s="211" t="s">
        <v>216</v>
      </c>
      <c r="F53" s="73"/>
      <c r="G53" s="60"/>
    </row>
    <row r="54" spans="1:8">
      <c r="A54" s="213"/>
      <c r="B54" s="423" t="str">
        <f>IF(D54&lt;&gt;"","F"&amp;A54,"")</f>
        <v/>
      </c>
      <c r="C54" s="447" t="s">
        <v>153</v>
      </c>
      <c r="D54" s="448"/>
      <c r="E54" s="448"/>
      <c r="F54" s="449"/>
      <c r="G54" s="78"/>
    </row>
    <row r="55" spans="1:8">
      <c r="A55" s="213"/>
      <c r="B55" s="420" t="str">
        <f>IF(D55&lt;&gt;"","F"&amp;A55,"")</f>
        <v/>
      </c>
      <c r="C55" s="450" t="s">
        <v>154</v>
      </c>
      <c r="D55" s="451"/>
      <c r="E55" s="451"/>
      <c r="F55" s="452"/>
      <c r="G55" s="78"/>
    </row>
    <row r="56" spans="1:8" ht="12" customHeight="1">
      <c r="A56" s="213">
        <f>IF(D56&lt;&gt;"",A53+1,A53)</f>
        <v>4</v>
      </c>
      <c r="B56" s="420"/>
      <c r="C56" s="211"/>
      <c r="D56" s="235"/>
      <c r="E56" s="211"/>
      <c r="F56" s="73"/>
      <c r="G56" s="60"/>
    </row>
    <row r="57" spans="1:8">
      <c r="A57" s="213">
        <f t="shared" si="3"/>
        <v>5</v>
      </c>
      <c r="B57" s="420" t="str">
        <f>IF(D57&lt;&gt;"","F"&amp;A57,"")</f>
        <v>F5</v>
      </c>
      <c r="C57" s="211" t="s">
        <v>217</v>
      </c>
      <c r="D57" s="235">
        <v>25</v>
      </c>
      <c r="E57" s="211" t="s">
        <v>216</v>
      </c>
      <c r="F57" s="73"/>
      <c r="G57" s="60"/>
    </row>
    <row r="58" spans="1:8" ht="9.75" customHeight="1">
      <c r="A58" s="213">
        <f t="shared" si="3"/>
        <v>5</v>
      </c>
      <c r="B58" s="420" t="str">
        <f>IF(D58&lt;&gt;"","F"&amp;A58,"")</f>
        <v/>
      </c>
      <c r="C58" s="211"/>
      <c r="D58" s="235"/>
      <c r="E58" s="211"/>
      <c r="F58" s="73"/>
      <c r="G58" s="60"/>
    </row>
    <row r="59" spans="1:8">
      <c r="A59" s="213">
        <f t="shared" si="3"/>
        <v>6</v>
      </c>
      <c r="B59" s="420" t="str">
        <f>IF(D59&lt;&gt;"","F"&amp;A59,"")</f>
        <v>F6</v>
      </c>
      <c r="C59" s="211" t="s">
        <v>218</v>
      </c>
      <c r="D59" s="235">
        <v>12</v>
      </c>
      <c r="E59" s="211" t="s">
        <v>216</v>
      </c>
      <c r="F59" s="73"/>
      <c r="G59" s="60"/>
    </row>
    <row r="60" spans="1:8" ht="11.25" customHeight="1">
      <c r="A60" s="213">
        <f t="shared" si="3"/>
        <v>6</v>
      </c>
      <c r="B60" s="420"/>
      <c r="C60" s="407"/>
      <c r="D60" s="235"/>
      <c r="E60" s="211"/>
      <c r="F60" s="73"/>
      <c r="G60" s="60"/>
    </row>
    <row r="61" spans="1:8" ht="31.5">
      <c r="A61" s="213">
        <f t="shared" si="3"/>
        <v>6</v>
      </c>
      <c r="B61" s="420" t="str">
        <f>IF(D61&lt;&gt;"","F"&amp;A61,"")</f>
        <v/>
      </c>
      <c r="C61" s="254" t="s">
        <v>211</v>
      </c>
      <c r="D61" s="235"/>
      <c r="E61" s="211"/>
      <c r="F61" s="73"/>
      <c r="G61" s="60"/>
    </row>
    <row r="62" spans="1:8" ht="10.5" customHeight="1">
      <c r="A62" s="213">
        <f t="shared" si="3"/>
        <v>6</v>
      </c>
      <c r="B62" s="420" t="str">
        <f>IF(D62&lt;&gt;"","F"&amp;A62,"")</f>
        <v/>
      </c>
      <c r="C62" s="407"/>
      <c r="D62" s="235"/>
      <c r="E62" s="211"/>
      <c r="F62" s="73"/>
      <c r="G62" s="60"/>
    </row>
    <row r="63" spans="1:8">
      <c r="A63" s="213">
        <f t="shared" si="3"/>
        <v>7</v>
      </c>
      <c r="B63" s="420" t="str">
        <f>IF(D63&lt;&gt;"","F"&amp;A63,"")</f>
        <v>F7</v>
      </c>
      <c r="C63" s="211" t="s">
        <v>219</v>
      </c>
      <c r="D63" s="235">
        <v>25</v>
      </c>
      <c r="E63" s="211" t="s">
        <v>216</v>
      </c>
      <c r="F63" s="73"/>
      <c r="G63" s="60"/>
      <c r="H63" s="128"/>
    </row>
    <row r="64" spans="1:8" ht="9" customHeight="1">
      <c r="A64" s="213">
        <f t="shared" si="3"/>
        <v>7</v>
      </c>
      <c r="B64" s="420"/>
      <c r="C64" s="211"/>
      <c r="D64" s="235"/>
      <c r="E64" s="211"/>
      <c r="F64" s="73"/>
      <c r="G64" s="60"/>
    </row>
    <row r="65" spans="1:8">
      <c r="A65" s="213">
        <f t="shared" si="3"/>
        <v>8</v>
      </c>
      <c r="B65" s="420" t="str">
        <f t="shared" ref="B65:B67" si="4">IF(D65&lt;&gt;"","F"&amp;A65,"")</f>
        <v>F8</v>
      </c>
      <c r="C65" s="211" t="s">
        <v>220</v>
      </c>
      <c r="D65" s="235">
        <v>70</v>
      </c>
      <c r="E65" s="211" t="s">
        <v>216</v>
      </c>
      <c r="F65" s="73"/>
      <c r="G65" s="60"/>
      <c r="H65" s="128"/>
    </row>
    <row r="66" spans="1:8" ht="9.75" customHeight="1">
      <c r="A66" s="213">
        <f t="shared" si="3"/>
        <v>8</v>
      </c>
      <c r="B66" s="420"/>
      <c r="C66" s="211"/>
      <c r="D66" s="235"/>
      <c r="E66" s="211"/>
      <c r="F66" s="73"/>
      <c r="G66" s="60"/>
      <c r="H66" s="128"/>
    </row>
    <row r="67" spans="1:8">
      <c r="A67" s="213">
        <f t="shared" si="3"/>
        <v>9</v>
      </c>
      <c r="B67" s="420" t="str">
        <f t="shared" si="4"/>
        <v>F9</v>
      </c>
      <c r="C67" s="211" t="s">
        <v>221</v>
      </c>
      <c r="D67" s="235">
        <v>40</v>
      </c>
      <c r="E67" s="211" t="s">
        <v>216</v>
      </c>
      <c r="F67" s="73"/>
      <c r="G67" s="60"/>
    </row>
    <row r="68" spans="1:8" ht="8.25" customHeight="1">
      <c r="A68" s="213">
        <f t="shared" si="3"/>
        <v>9</v>
      </c>
      <c r="B68" s="420" t="str">
        <f>IF(D68&lt;&gt;"","F"&amp;A68,"")</f>
        <v/>
      </c>
      <c r="C68" s="211"/>
      <c r="D68" s="235"/>
      <c r="E68" s="211"/>
      <c r="F68" s="73"/>
      <c r="G68" s="60"/>
    </row>
    <row r="69" spans="1:8">
      <c r="A69" s="213">
        <f t="shared" si="3"/>
        <v>10</v>
      </c>
      <c r="B69" s="420" t="str">
        <f>IF(D69&lt;&gt;"","F"&amp;A69,"")</f>
        <v>F10</v>
      </c>
      <c r="C69" s="211" t="s">
        <v>222</v>
      </c>
      <c r="D69" s="235">
        <v>32</v>
      </c>
      <c r="E69" s="211" t="s">
        <v>216</v>
      </c>
      <c r="F69" s="73"/>
      <c r="G69" s="60"/>
    </row>
    <row r="70" spans="1:8" ht="10.5" customHeight="1">
      <c r="A70" s="213">
        <f t="shared" si="3"/>
        <v>10</v>
      </c>
      <c r="B70" s="420" t="str">
        <f>IF(D70&lt;&gt;"","F"&amp;A70,"")</f>
        <v/>
      </c>
      <c r="C70" s="211"/>
      <c r="D70" s="235"/>
      <c r="E70" s="211"/>
      <c r="F70" s="73"/>
      <c r="G70" s="60"/>
    </row>
    <row r="71" spans="1:8">
      <c r="A71" s="213">
        <f t="shared" si="3"/>
        <v>11</v>
      </c>
      <c r="B71" s="420" t="str">
        <f>IF(D71&lt;&gt;"","F"&amp;A71,"")</f>
        <v>F11</v>
      </c>
      <c r="C71" s="211" t="s">
        <v>223</v>
      </c>
      <c r="D71" s="235">
        <v>18</v>
      </c>
      <c r="E71" s="211" t="s">
        <v>216</v>
      </c>
      <c r="F71" s="73"/>
      <c r="G71" s="60"/>
    </row>
    <row r="72" spans="1:8" ht="9" customHeight="1">
      <c r="A72" s="213">
        <f t="shared" si="3"/>
        <v>11</v>
      </c>
      <c r="B72" s="420"/>
      <c r="C72" s="211"/>
      <c r="D72" s="235"/>
      <c r="E72" s="211"/>
      <c r="F72" s="73"/>
      <c r="G72" s="60"/>
    </row>
    <row r="73" spans="1:8">
      <c r="A73" s="213">
        <f t="shared" si="3"/>
        <v>12</v>
      </c>
      <c r="B73" s="420" t="str">
        <f>IF(D73&lt;&gt;"","F"&amp;A73,"")</f>
        <v>F12</v>
      </c>
      <c r="C73" s="211" t="s">
        <v>224</v>
      </c>
      <c r="D73" s="235">
        <v>5</v>
      </c>
      <c r="E73" s="211" t="s">
        <v>216</v>
      </c>
      <c r="F73" s="73"/>
      <c r="G73" s="60"/>
    </row>
    <row r="74" spans="1:8" ht="9" customHeight="1">
      <c r="A74" s="213">
        <f t="shared" si="3"/>
        <v>12</v>
      </c>
      <c r="B74" s="420" t="str">
        <f t="shared" ref="B74:B87" si="5">IF(D74&lt;&gt;"","F"&amp;A74,"")</f>
        <v/>
      </c>
      <c r="C74" s="211"/>
      <c r="D74" s="235"/>
      <c r="E74" s="211"/>
      <c r="F74" s="73"/>
      <c r="G74" s="60"/>
    </row>
    <row r="75" spans="1:8">
      <c r="A75" s="213">
        <f t="shared" si="3"/>
        <v>13</v>
      </c>
      <c r="B75" s="420" t="str">
        <f t="shared" si="5"/>
        <v>F13</v>
      </c>
      <c r="C75" s="211" t="s">
        <v>225</v>
      </c>
      <c r="D75" s="235">
        <v>35</v>
      </c>
      <c r="E75" s="211" t="s">
        <v>216</v>
      </c>
      <c r="F75" s="73"/>
      <c r="G75" s="60"/>
      <c r="H75" s="128"/>
    </row>
    <row r="76" spans="1:8" ht="9" customHeight="1">
      <c r="A76" s="213">
        <f>IF(D76&lt;&gt;"",A75+1,A75)</f>
        <v>13</v>
      </c>
      <c r="B76" s="420" t="str">
        <f t="shared" ref="B76:B81" si="6">IF(D76&lt;&gt;"","F"&amp;A76,"")</f>
        <v/>
      </c>
      <c r="C76" s="211"/>
      <c r="D76" s="235"/>
      <c r="E76" s="211"/>
      <c r="F76" s="73"/>
      <c r="G76" s="60"/>
    </row>
    <row r="77" spans="1:8">
      <c r="A77" s="213">
        <f>IF(D77&lt;&gt;"",A76+1,A76)</f>
        <v>14</v>
      </c>
      <c r="B77" s="420" t="str">
        <f t="shared" si="6"/>
        <v>F14</v>
      </c>
      <c r="C77" s="211" t="s">
        <v>226</v>
      </c>
      <c r="D77" s="235">
        <v>86</v>
      </c>
      <c r="E77" s="211" t="s">
        <v>216</v>
      </c>
      <c r="F77" s="73"/>
      <c r="G77" s="60"/>
      <c r="H77" s="128"/>
    </row>
    <row r="78" spans="1:8" ht="9" customHeight="1">
      <c r="A78" s="213">
        <f>IF(D78&lt;&gt;"",A75+1,A75)</f>
        <v>13</v>
      </c>
      <c r="B78" s="420" t="str">
        <f t="shared" si="6"/>
        <v/>
      </c>
      <c r="C78" s="211"/>
      <c r="D78" s="235"/>
      <c r="E78" s="211"/>
      <c r="F78" s="73"/>
      <c r="G78" s="60"/>
    </row>
    <row r="79" spans="1:8">
      <c r="A79" s="213">
        <f t="shared" si="3"/>
        <v>14</v>
      </c>
      <c r="B79" s="420" t="str">
        <f t="shared" si="6"/>
        <v>F14</v>
      </c>
      <c r="C79" s="211" t="s">
        <v>227</v>
      </c>
      <c r="D79" s="235">
        <v>38</v>
      </c>
      <c r="E79" s="211" t="s">
        <v>216</v>
      </c>
      <c r="F79" s="73"/>
      <c r="G79" s="60"/>
      <c r="H79" s="128"/>
    </row>
    <row r="80" spans="1:8" ht="8.25" customHeight="1">
      <c r="A80" s="213">
        <f t="shared" si="3"/>
        <v>14</v>
      </c>
      <c r="B80" s="420" t="str">
        <f t="shared" si="6"/>
        <v/>
      </c>
      <c r="C80" s="211"/>
      <c r="D80" s="235"/>
      <c r="E80" s="211"/>
      <c r="F80" s="73"/>
      <c r="G80" s="60"/>
    </row>
    <row r="81" spans="1:8">
      <c r="A81" s="213">
        <f t="shared" si="3"/>
        <v>15</v>
      </c>
      <c r="B81" s="420" t="str">
        <f t="shared" si="6"/>
        <v>F15</v>
      </c>
      <c r="C81" s="211" t="s">
        <v>228</v>
      </c>
      <c r="D81" s="235">
        <v>1</v>
      </c>
      <c r="E81" s="211" t="s">
        <v>216</v>
      </c>
      <c r="F81" s="73"/>
      <c r="G81" s="60"/>
      <c r="H81" s="128"/>
    </row>
    <row r="82" spans="1:8" ht="7.5" customHeight="1">
      <c r="A82" s="213">
        <f t="shared" si="3"/>
        <v>15</v>
      </c>
      <c r="B82" s="420" t="str">
        <f t="shared" si="5"/>
        <v/>
      </c>
      <c r="C82" s="211"/>
      <c r="D82" s="235"/>
      <c r="E82" s="211"/>
      <c r="F82" s="73"/>
      <c r="G82" s="60"/>
    </row>
    <row r="83" spans="1:8">
      <c r="A83" s="213">
        <f t="shared" si="3"/>
        <v>16</v>
      </c>
      <c r="B83" s="420" t="str">
        <f t="shared" si="5"/>
        <v>F16</v>
      </c>
      <c r="C83" s="211" t="s">
        <v>229</v>
      </c>
      <c r="D83" s="235">
        <v>32</v>
      </c>
      <c r="E83" s="211" t="s">
        <v>216</v>
      </c>
      <c r="F83" s="73"/>
      <c r="G83" s="60"/>
    </row>
    <row r="84" spans="1:8" ht="7.5" customHeight="1">
      <c r="A84" s="213">
        <f t="shared" si="3"/>
        <v>16</v>
      </c>
      <c r="B84" s="420" t="str">
        <f t="shared" si="5"/>
        <v/>
      </c>
      <c r="C84" s="254"/>
      <c r="D84" s="235"/>
      <c r="E84" s="211"/>
      <c r="F84" s="73"/>
      <c r="G84" s="60"/>
    </row>
    <row r="85" spans="1:8" ht="31.5">
      <c r="A85" s="213">
        <f t="shared" si="3"/>
        <v>16</v>
      </c>
      <c r="B85" s="420" t="str">
        <f t="shared" si="5"/>
        <v/>
      </c>
      <c r="C85" s="211" t="s">
        <v>230</v>
      </c>
      <c r="D85" s="235"/>
      <c r="E85" s="211" t="s">
        <v>12</v>
      </c>
      <c r="F85" s="73"/>
      <c r="G85" s="60"/>
    </row>
    <row r="86" spans="1:8" ht="6" customHeight="1">
      <c r="A86" s="213">
        <f t="shared" si="3"/>
        <v>16</v>
      </c>
      <c r="B86" s="420" t="str">
        <f t="shared" si="5"/>
        <v/>
      </c>
      <c r="C86" s="211"/>
      <c r="D86" s="235"/>
      <c r="E86" s="444"/>
      <c r="F86" s="73"/>
      <c r="G86" s="60"/>
      <c r="H86" s="128"/>
    </row>
    <row r="87" spans="1:8">
      <c r="A87" s="213">
        <f t="shared" si="3"/>
        <v>17</v>
      </c>
      <c r="B87" s="420" t="str">
        <f t="shared" si="5"/>
        <v>F17</v>
      </c>
      <c r="C87" s="211" t="s">
        <v>228</v>
      </c>
      <c r="D87" s="235">
        <v>14</v>
      </c>
      <c r="E87" s="211" t="s">
        <v>216</v>
      </c>
      <c r="F87" s="73"/>
      <c r="G87" s="60"/>
      <c r="H87" s="128"/>
    </row>
    <row r="88" spans="1:8" ht="9.75" customHeight="1">
      <c r="A88" s="213">
        <f t="shared" si="3"/>
        <v>17</v>
      </c>
      <c r="B88" s="420"/>
      <c r="C88" s="211"/>
      <c r="D88" s="235"/>
      <c r="E88" s="211"/>
      <c r="F88" s="73"/>
      <c r="G88" s="60"/>
      <c r="H88" s="128"/>
    </row>
    <row r="89" spans="1:8">
      <c r="A89" s="213">
        <f>IF(D89&lt;&gt;"",A88+1,A88)</f>
        <v>17</v>
      </c>
      <c r="B89" s="420" t="str">
        <f t="shared" ref="B89:B101" si="7">IF(D89&lt;&gt;"","F"&amp;A89,"")</f>
        <v/>
      </c>
      <c r="C89" s="254" t="s">
        <v>231</v>
      </c>
      <c r="D89" s="439"/>
      <c r="E89" s="211"/>
      <c r="F89" s="60"/>
      <c r="G89" s="60"/>
    </row>
    <row r="90" spans="1:8" ht="6.75" customHeight="1">
      <c r="A90" s="213">
        <f t="shared" si="3"/>
        <v>17</v>
      </c>
      <c r="B90" s="420" t="str">
        <f t="shared" si="7"/>
        <v/>
      </c>
      <c r="C90" s="246"/>
      <c r="D90" s="439"/>
      <c r="E90" s="211"/>
      <c r="F90" s="60"/>
      <c r="G90" s="60"/>
    </row>
    <row r="91" spans="1:8" ht="31.5">
      <c r="A91" s="213">
        <f t="shared" si="3"/>
        <v>17</v>
      </c>
      <c r="B91" s="420" t="str">
        <f t="shared" si="7"/>
        <v/>
      </c>
      <c r="C91" s="246" t="s">
        <v>232</v>
      </c>
      <c r="D91" s="436"/>
      <c r="E91" s="211" t="s">
        <v>12</v>
      </c>
      <c r="F91" s="60"/>
      <c r="G91" s="60"/>
    </row>
    <row r="92" spans="1:8" ht="12" customHeight="1">
      <c r="A92" s="213">
        <f t="shared" si="3"/>
        <v>17</v>
      </c>
      <c r="B92" s="420" t="str">
        <f t="shared" si="7"/>
        <v/>
      </c>
      <c r="C92" s="246"/>
      <c r="D92" s="439"/>
      <c r="E92" s="211"/>
      <c r="F92" s="60"/>
      <c r="G92" s="60"/>
    </row>
    <row r="93" spans="1:8" ht="78.599999999999994" customHeight="1">
      <c r="A93" s="213">
        <f t="shared" si="3"/>
        <v>17</v>
      </c>
      <c r="B93" s="420" t="str">
        <f t="shared" si="7"/>
        <v/>
      </c>
      <c r="C93" s="211" t="s">
        <v>233</v>
      </c>
      <c r="D93" s="436"/>
      <c r="E93" s="211" t="s">
        <v>12</v>
      </c>
      <c r="F93" s="60"/>
      <c r="G93" s="60"/>
    </row>
    <row r="94" spans="1:8" ht="17.25" customHeight="1">
      <c r="A94" s="213"/>
      <c r="B94" s="420"/>
      <c r="C94" s="211"/>
      <c r="D94" s="436"/>
      <c r="E94" s="211"/>
      <c r="F94" s="73"/>
      <c r="G94" s="60"/>
    </row>
    <row r="95" spans="1:8" ht="15" customHeight="1">
      <c r="A95" s="213"/>
      <c r="B95" s="420"/>
      <c r="C95" s="400"/>
      <c r="D95" s="438"/>
      <c r="E95" s="400"/>
      <c r="F95" s="73"/>
      <c r="G95" s="60"/>
    </row>
    <row r="96" spans="1:8">
      <c r="A96" s="213"/>
      <c r="B96" s="423" t="str">
        <f>IF(D96&lt;&gt;"","F"&amp;A96,"")</f>
        <v/>
      </c>
      <c r="C96" s="447" t="s">
        <v>153</v>
      </c>
      <c r="D96" s="448"/>
      <c r="E96" s="448"/>
      <c r="F96" s="449"/>
      <c r="G96" s="78"/>
    </row>
    <row r="97" spans="1:7">
      <c r="A97" s="213"/>
      <c r="B97" s="420" t="str">
        <f>IF(D97&lt;&gt;"","F"&amp;A97,"")</f>
        <v/>
      </c>
      <c r="C97" s="450" t="s">
        <v>154</v>
      </c>
      <c r="D97" s="451"/>
      <c r="E97" s="451"/>
      <c r="F97" s="452"/>
      <c r="G97" s="78"/>
    </row>
    <row r="98" spans="1:7" ht="9" customHeight="1">
      <c r="A98" s="213">
        <f>IF(D98&lt;&gt;"",A93+1,A93)</f>
        <v>17</v>
      </c>
      <c r="B98" s="420" t="str">
        <f t="shared" si="7"/>
        <v/>
      </c>
      <c r="C98" s="211"/>
      <c r="D98" s="436"/>
      <c r="E98" s="211"/>
      <c r="F98" s="60"/>
      <c r="G98" s="60"/>
    </row>
    <row r="99" spans="1:7" ht="78.75">
      <c r="A99" s="213">
        <f t="shared" si="3"/>
        <v>17</v>
      </c>
      <c r="B99" s="420" t="str">
        <f t="shared" si="7"/>
        <v/>
      </c>
      <c r="C99" s="211" t="s">
        <v>234</v>
      </c>
      <c r="D99" s="436"/>
      <c r="E99" s="211" t="s">
        <v>12</v>
      </c>
      <c r="F99" s="60"/>
      <c r="G99" s="60"/>
    </row>
    <row r="100" spans="1:7" ht="8.25" customHeight="1">
      <c r="A100" s="213">
        <f t="shared" si="3"/>
        <v>17</v>
      </c>
      <c r="B100" s="420" t="str">
        <f t="shared" si="7"/>
        <v/>
      </c>
      <c r="C100" s="211"/>
      <c r="D100" s="436"/>
      <c r="E100" s="211"/>
      <c r="F100" s="60"/>
      <c r="G100" s="60"/>
    </row>
    <row r="101" spans="1:7" ht="31.5">
      <c r="A101" s="213">
        <f t="shared" si="3"/>
        <v>17</v>
      </c>
      <c r="B101" s="420" t="str">
        <f t="shared" si="7"/>
        <v/>
      </c>
      <c r="C101" s="211" t="s">
        <v>235</v>
      </c>
      <c r="D101" s="436"/>
      <c r="E101" s="211" t="s">
        <v>12</v>
      </c>
      <c r="F101" s="60"/>
      <c r="G101" s="60"/>
    </row>
    <row r="102" spans="1:7" ht="8.25" customHeight="1">
      <c r="A102" s="213">
        <f t="shared" si="3"/>
        <v>17</v>
      </c>
      <c r="B102" s="420"/>
      <c r="C102" s="246"/>
      <c r="D102" s="436"/>
      <c r="E102" s="211"/>
      <c r="F102" s="60"/>
      <c r="G102" s="60"/>
    </row>
    <row r="103" spans="1:7" ht="63">
      <c r="A103" s="213">
        <f t="shared" si="3"/>
        <v>17</v>
      </c>
      <c r="B103" s="420"/>
      <c r="C103" s="211" t="s">
        <v>236</v>
      </c>
      <c r="D103" s="436"/>
      <c r="E103" s="211" t="s">
        <v>12</v>
      </c>
      <c r="F103" s="60"/>
      <c r="G103" s="60"/>
    </row>
    <row r="104" spans="1:7" ht="6.75" customHeight="1">
      <c r="A104" s="213">
        <f t="shared" si="3"/>
        <v>17</v>
      </c>
      <c r="B104" s="420" t="str">
        <f>IF(D104&lt;&gt;"","F"&amp;A104,"")</f>
        <v/>
      </c>
      <c r="C104" s="246"/>
      <c r="D104" s="436"/>
      <c r="E104" s="211"/>
      <c r="F104" s="60"/>
      <c r="G104" s="60"/>
    </row>
    <row r="105" spans="1:7">
      <c r="A105" s="213">
        <f t="shared" si="3"/>
        <v>17</v>
      </c>
      <c r="B105" s="420"/>
      <c r="C105" s="254" t="s">
        <v>164</v>
      </c>
      <c r="D105" s="246"/>
      <c r="E105" s="445"/>
      <c r="F105" s="73"/>
      <c r="G105" s="60"/>
    </row>
    <row r="106" spans="1:7" ht="7.5" customHeight="1">
      <c r="A106" s="213">
        <f t="shared" si="3"/>
        <v>17</v>
      </c>
      <c r="B106" s="420"/>
      <c r="C106" s="407"/>
      <c r="D106" s="246"/>
      <c r="E106" s="445"/>
      <c r="F106" s="73"/>
      <c r="G106" s="60"/>
    </row>
    <row r="107" spans="1:7" ht="18.75">
      <c r="A107" s="213">
        <f t="shared" si="3"/>
        <v>18</v>
      </c>
      <c r="B107" s="420" t="str">
        <f>IF(D107&lt;&gt;"","F"&amp;A107,"")</f>
        <v>F18</v>
      </c>
      <c r="C107" s="211" t="s">
        <v>215</v>
      </c>
      <c r="D107" s="246">
        <v>116</v>
      </c>
      <c r="E107" s="445" t="s">
        <v>185</v>
      </c>
      <c r="F107" s="60"/>
      <c r="G107" s="60"/>
    </row>
    <row r="108" spans="1:7" ht="6.75" customHeight="1">
      <c r="A108" s="213">
        <f t="shared" si="3"/>
        <v>18</v>
      </c>
      <c r="B108" s="420"/>
      <c r="C108" s="211"/>
      <c r="D108" s="246"/>
      <c r="E108" s="445"/>
      <c r="F108" s="73"/>
      <c r="G108" s="60"/>
    </row>
    <row r="109" spans="1:7" ht="18.75">
      <c r="A109" s="213">
        <f t="shared" si="3"/>
        <v>19</v>
      </c>
      <c r="B109" s="420" t="str">
        <f>IF(D109&lt;&gt;"","F"&amp;A109,"")</f>
        <v>F19</v>
      </c>
      <c r="C109" s="211" t="s">
        <v>217</v>
      </c>
      <c r="D109" s="246">
        <v>20</v>
      </c>
      <c r="E109" s="445" t="s">
        <v>185</v>
      </c>
      <c r="F109" s="60"/>
      <c r="G109" s="60"/>
    </row>
    <row r="110" spans="1:7" ht="5.25" customHeight="1">
      <c r="A110" s="213">
        <f t="shared" si="3"/>
        <v>19</v>
      </c>
      <c r="B110" s="420" t="str">
        <f>IF(D110&lt;&gt;"","F"&amp;A110,"")</f>
        <v/>
      </c>
      <c r="C110" s="211"/>
      <c r="D110" s="246"/>
      <c r="E110" s="445"/>
      <c r="F110" s="73"/>
      <c r="G110" s="60"/>
    </row>
    <row r="111" spans="1:7" ht="18.75">
      <c r="A111" s="213">
        <f t="shared" ref="A111" si="8">IF(D111&lt;&gt;"",A110+1,A110)</f>
        <v>20</v>
      </c>
      <c r="B111" s="420" t="str">
        <f>IF(D111&lt;&gt;"","F"&amp;A111,"")</f>
        <v>F20</v>
      </c>
      <c r="C111" s="211" t="s">
        <v>218</v>
      </c>
      <c r="D111" s="246">
        <v>80</v>
      </c>
      <c r="E111" s="445" t="s">
        <v>185</v>
      </c>
      <c r="F111" s="60"/>
      <c r="G111" s="60"/>
    </row>
    <row r="112" spans="1:7" ht="5.25" customHeight="1">
      <c r="A112" s="213">
        <f t="shared" ref="A112:A172" si="9">IF(D112&lt;&gt;"",A111+1,A111)</f>
        <v>20</v>
      </c>
      <c r="B112" s="420"/>
      <c r="C112" s="407"/>
      <c r="D112" s="246"/>
      <c r="E112" s="445"/>
      <c r="F112" s="73"/>
      <c r="G112" s="60"/>
    </row>
    <row r="113" spans="1:8" ht="31.5">
      <c r="A113" s="213">
        <f t="shared" si="9"/>
        <v>20</v>
      </c>
      <c r="B113" s="420" t="str">
        <f>IF(D113&lt;&gt;"","F"&amp;A113,"")</f>
        <v/>
      </c>
      <c r="C113" s="254" t="s">
        <v>211</v>
      </c>
      <c r="D113" s="246"/>
      <c r="E113" s="445"/>
      <c r="F113" s="73"/>
      <c r="G113" s="60"/>
    </row>
    <row r="114" spans="1:8" ht="6.75" customHeight="1">
      <c r="A114" s="213">
        <f t="shared" si="9"/>
        <v>20</v>
      </c>
      <c r="B114" s="420" t="str">
        <f>IF(D114&lt;&gt;"","F"&amp;A114,"")</f>
        <v/>
      </c>
      <c r="C114" s="407"/>
      <c r="D114" s="246"/>
      <c r="E114" s="445"/>
      <c r="F114" s="73"/>
      <c r="G114" s="60"/>
    </row>
    <row r="115" spans="1:8" ht="18.75">
      <c r="A115" s="213">
        <f t="shared" si="9"/>
        <v>21</v>
      </c>
      <c r="B115" s="420" t="str">
        <f>IF(D115&lt;&gt;"","F"&amp;A115,"")</f>
        <v>F21</v>
      </c>
      <c r="C115" s="211" t="s">
        <v>237</v>
      </c>
      <c r="D115" s="246">
        <v>55</v>
      </c>
      <c r="E115" s="445" t="s">
        <v>185</v>
      </c>
      <c r="F115" s="60"/>
      <c r="G115" s="60"/>
      <c r="H115" s="128"/>
    </row>
    <row r="116" spans="1:8" ht="7.5" customHeight="1">
      <c r="A116" s="213">
        <f t="shared" si="9"/>
        <v>21</v>
      </c>
      <c r="B116" s="420"/>
      <c r="C116" s="211"/>
      <c r="D116" s="235"/>
      <c r="E116" s="211"/>
      <c r="F116" s="73"/>
      <c r="G116" s="60"/>
    </row>
    <row r="117" spans="1:8" ht="18.75">
      <c r="A117" s="213">
        <f t="shared" si="9"/>
        <v>22</v>
      </c>
      <c r="B117" s="420" t="str">
        <f t="shared" ref="B117:B123" si="10">IF(D117&lt;&gt;"","F"&amp;A117,"")</f>
        <v>F22</v>
      </c>
      <c r="C117" s="211" t="s">
        <v>238</v>
      </c>
      <c r="D117" s="246">
        <v>495</v>
      </c>
      <c r="E117" s="445" t="s">
        <v>185</v>
      </c>
      <c r="F117" s="60"/>
      <c r="G117" s="60"/>
      <c r="H117" s="128"/>
    </row>
    <row r="118" spans="1:8" ht="3.75" customHeight="1">
      <c r="A118" s="213">
        <f t="shared" si="9"/>
        <v>22</v>
      </c>
      <c r="B118" s="420" t="str">
        <f t="shared" si="10"/>
        <v/>
      </c>
      <c r="C118" s="211"/>
      <c r="D118" s="235"/>
      <c r="E118" s="211"/>
      <c r="F118" s="73"/>
      <c r="G118" s="60"/>
    </row>
    <row r="119" spans="1:8" ht="18.75">
      <c r="A119" s="213">
        <f t="shared" si="9"/>
        <v>23</v>
      </c>
      <c r="B119" s="420" t="str">
        <f t="shared" si="10"/>
        <v>F23</v>
      </c>
      <c r="C119" s="211" t="s">
        <v>239</v>
      </c>
      <c r="D119" s="246">
        <v>315</v>
      </c>
      <c r="E119" s="445" t="s">
        <v>185</v>
      </c>
      <c r="F119" s="60"/>
      <c r="G119" s="60"/>
    </row>
    <row r="120" spans="1:8" ht="4.5" customHeight="1">
      <c r="A120" s="213">
        <f t="shared" si="9"/>
        <v>23</v>
      </c>
      <c r="B120" s="420" t="str">
        <f t="shared" si="10"/>
        <v/>
      </c>
      <c r="C120" s="211"/>
      <c r="D120" s="235"/>
      <c r="E120" s="211"/>
      <c r="F120" s="73"/>
      <c r="G120" s="60"/>
    </row>
    <row r="121" spans="1:8" ht="18.75">
      <c r="A121" s="213">
        <f t="shared" si="9"/>
        <v>24</v>
      </c>
      <c r="B121" s="420" t="str">
        <f t="shared" si="10"/>
        <v>F24</v>
      </c>
      <c r="C121" s="211" t="s">
        <v>240</v>
      </c>
      <c r="D121" s="246">
        <v>260</v>
      </c>
      <c r="E121" s="445" t="s">
        <v>185</v>
      </c>
      <c r="F121" s="60"/>
      <c r="G121" s="60"/>
    </row>
    <row r="122" spans="1:8" ht="6" customHeight="1">
      <c r="A122" s="213">
        <f t="shared" si="9"/>
        <v>24</v>
      </c>
      <c r="B122" s="420" t="str">
        <f t="shared" si="10"/>
        <v/>
      </c>
      <c r="C122" s="211"/>
      <c r="D122" s="235"/>
      <c r="E122" s="211"/>
      <c r="F122" s="73"/>
      <c r="G122" s="60"/>
    </row>
    <row r="123" spans="1:8" ht="18.75">
      <c r="A123" s="213">
        <f t="shared" si="9"/>
        <v>25</v>
      </c>
      <c r="B123" s="420" t="str">
        <f t="shared" si="10"/>
        <v>F25</v>
      </c>
      <c r="C123" s="211" t="s">
        <v>241</v>
      </c>
      <c r="D123" s="246">
        <v>158</v>
      </c>
      <c r="E123" s="445" t="s">
        <v>185</v>
      </c>
      <c r="F123" s="60"/>
      <c r="G123" s="60"/>
    </row>
    <row r="124" spans="1:8" ht="6" customHeight="1">
      <c r="A124" s="213">
        <f t="shared" si="9"/>
        <v>25</v>
      </c>
      <c r="B124" s="420"/>
      <c r="C124" s="211"/>
      <c r="D124" s="235"/>
      <c r="E124" s="211"/>
      <c r="F124" s="73"/>
      <c r="G124" s="60"/>
    </row>
    <row r="125" spans="1:8" ht="18.75">
      <c r="A125" s="213">
        <f t="shared" si="9"/>
        <v>26</v>
      </c>
      <c r="B125" s="420" t="str">
        <f t="shared" ref="B125:B133" si="11">IF(D125&lt;&gt;"","F"&amp;A125,"")</f>
        <v>F26</v>
      </c>
      <c r="C125" s="211" t="s">
        <v>224</v>
      </c>
      <c r="D125" s="246">
        <v>35</v>
      </c>
      <c r="E125" s="445" t="s">
        <v>185</v>
      </c>
      <c r="F125" s="60"/>
      <c r="G125" s="60"/>
    </row>
    <row r="126" spans="1:8" ht="6" customHeight="1">
      <c r="A126" s="213">
        <f t="shared" si="9"/>
        <v>26</v>
      </c>
      <c r="B126" s="420" t="str">
        <f t="shared" si="11"/>
        <v/>
      </c>
      <c r="C126" s="211"/>
      <c r="D126" s="235"/>
      <c r="E126" s="211"/>
      <c r="F126" s="73"/>
      <c r="G126" s="60"/>
    </row>
    <row r="127" spans="1:8" ht="18.75">
      <c r="A127" s="213">
        <f t="shared" si="9"/>
        <v>27</v>
      </c>
      <c r="B127" s="420" t="str">
        <f t="shared" si="11"/>
        <v>F27</v>
      </c>
      <c r="C127" s="211" t="s">
        <v>242</v>
      </c>
      <c r="D127" s="246">
        <v>530</v>
      </c>
      <c r="E127" s="445" t="s">
        <v>185</v>
      </c>
      <c r="F127" s="60"/>
      <c r="G127" s="60"/>
      <c r="H127" s="128"/>
    </row>
    <row r="128" spans="1:8" ht="8.25" customHeight="1">
      <c r="A128" s="213">
        <f t="shared" si="9"/>
        <v>27</v>
      </c>
      <c r="B128" s="420" t="str">
        <f t="shared" si="11"/>
        <v/>
      </c>
      <c r="C128" s="211"/>
      <c r="D128" s="235"/>
      <c r="E128" s="211"/>
      <c r="F128" s="73"/>
      <c r="G128" s="60"/>
    </row>
    <row r="129" spans="1:8" ht="18.75">
      <c r="A129" s="213">
        <f t="shared" si="9"/>
        <v>28</v>
      </c>
      <c r="B129" s="420" t="str">
        <f t="shared" si="11"/>
        <v>F28</v>
      </c>
      <c r="C129" s="211" t="s">
        <v>227</v>
      </c>
      <c r="D129" s="246">
        <v>265</v>
      </c>
      <c r="E129" s="445" t="s">
        <v>185</v>
      </c>
      <c r="F129" s="60"/>
      <c r="G129" s="60"/>
      <c r="H129" s="128"/>
    </row>
    <row r="130" spans="1:8" ht="7.5" customHeight="1">
      <c r="A130" s="213">
        <f t="shared" si="9"/>
        <v>28</v>
      </c>
      <c r="B130" s="420" t="str">
        <f t="shared" si="11"/>
        <v/>
      </c>
      <c r="C130" s="211"/>
      <c r="D130" s="235"/>
      <c r="E130" s="211"/>
      <c r="F130" s="73"/>
      <c r="G130" s="60"/>
    </row>
    <row r="131" spans="1:8" ht="18.75">
      <c r="A131" s="213">
        <f t="shared" si="9"/>
        <v>29</v>
      </c>
      <c r="B131" s="420" t="str">
        <f t="shared" si="11"/>
        <v>F29</v>
      </c>
      <c r="C131" s="211" t="s">
        <v>228</v>
      </c>
      <c r="D131" s="246">
        <v>132</v>
      </c>
      <c r="E131" s="445" t="s">
        <v>185</v>
      </c>
      <c r="F131" s="73"/>
      <c r="G131" s="60"/>
      <c r="H131" s="128"/>
    </row>
    <row r="132" spans="1:8" ht="6" customHeight="1">
      <c r="A132" s="213">
        <f t="shared" si="9"/>
        <v>29</v>
      </c>
      <c r="B132" s="420" t="str">
        <f t="shared" si="11"/>
        <v/>
      </c>
      <c r="C132" s="211"/>
      <c r="D132" s="235"/>
      <c r="E132" s="211"/>
      <c r="F132" s="73"/>
      <c r="G132" s="60"/>
    </row>
    <row r="133" spans="1:8">
      <c r="A133" s="213">
        <f t="shared" si="9"/>
        <v>30</v>
      </c>
      <c r="B133" s="420" t="str">
        <f t="shared" si="11"/>
        <v>F30</v>
      </c>
      <c r="C133" s="211" t="s">
        <v>243</v>
      </c>
      <c r="D133" s="246">
        <v>114</v>
      </c>
      <c r="E133" s="445" t="s">
        <v>244</v>
      </c>
      <c r="F133" s="60"/>
      <c r="G133" s="60"/>
    </row>
    <row r="134" spans="1:8">
      <c r="A134" s="213">
        <f t="shared" si="9"/>
        <v>30</v>
      </c>
      <c r="B134" s="420"/>
      <c r="C134" s="211"/>
      <c r="D134" s="246"/>
      <c r="E134" s="445"/>
      <c r="F134" s="60"/>
      <c r="G134" s="60"/>
    </row>
    <row r="135" spans="1:8">
      <c r="A135" s="213">
        <f t="shared" si="9"/>
        <v>30</v>
      </c>
      <c r="B135" s="420"/>
      <c r="C135" s="211"/>
      <c r="D135" s="246"/>
      <c r="E135" s="445"/>
      <c r="F135" s="60"/>
      <c r="G135" s="60"/>
    </row>
    <row r="136" spans="1:8">
      <c r="A136" s="213">
        <f t="shared" si="9"/>
        <v>30</v>
      </c>
      <c r="B136" s="423" t="str">
        <f>IF(D136&lt;&gt;"","F"&amp;A136,"")</f>
        <v/>
      </c>
      <c r="C136" s="453" t="s">
        <v>153</v>
      </c>
      <c r="D136" s="453"/>
      <c r="E136" s="453"/>
      <c r="F136" s="171"/>
      <c r="G136" s="171"/>
    </row>
    <row r="137" spans="1:8">
      <c r="A137" s="213">
        <f t="shared" si="9"/>
        <v>30</v>
      </c>
      <c r="B137" s="420" t="str">
        <f>IF(D137&lt;&gt;"","F"&amp;A137,"")</f>
        <v/>
      </c>
      <c r="C137" s="453" t="s">
        <v>154</v>
      </c>
      <c r="D137" s="453"/>
      <c r="E137" s="453"/>
      <c r="F137" s="171"/>
      <c r="G137" s="75"/>
    </row>
    <row r="138" spans="1:8" ht="5.25" customHeight="1">
      <c r="A138" s="213">
        <f t="shared" si="9"/>
        <v>30</v>
      </c>
      <c r="B138" s="420"/>
      <c r="C138" s="211"/>
      <c r="D138" s="246"/>
      <c r="E138" s="445"/>
      <c r="F138" s="60"/>
      <c r="G138" s="75"/>
    </row>
    <row r="139" spans="1:8">
      <c r="A139" s="213">
        <f t="shared" si="9"/>
        <v>30</v>
      </c>
      <c r="B139" s="420" t="str">
        <f t="shared" ref="B139:B145" si="12">IF(D139&lt;&gt;"","F"&amp;A139,"")</f>
        <v/>
      </c>
      <c r="C139" s="254" t="s">
        <v>245</v>
      </c>
      <c r="D139" s="246"/>
      <c r="E139" s="445"/>
      <c r="F139" s="60"/>
      <c r="G139" s="60"/>
    </row>
    <row r="140" spans="1:8" ht="7.5" customHeight="1">
      <c r="A140" s="213">
        <f t="shared" si="9"/>
        <v>30</v>
      </c>
      <c r="B140" s="420" t="str">
        <f t="shared" si="12"/>
        <v/>
      </c>
      <c r="C140" s="211"/>
      <c r="D140" s="246"/>
      <c r="E140" s="445"/>
      <c r="F140" s="60"/>
      <c r="G140" s="60"/>
    </row>
    <row r="141" spans="1:8" ht="30" customHeight="1">
      <c r="A141" s="213">
        <f t="shared" si="9"/>
        <v>30</v>
      </c>
      <c r="B141" s="420" t="str">
        <f t="shared" si="12"/>
        <v/>
      </c>
      <c r="C141" s="211" t="s">
        <v>246</v>
      </c>
      <c r="D141" s="246"/>
      <c r="E141" s="445" t="s">
        <v>12</v>
      </c>
      <c r="F141" s="60"/>
      <c r="G141" s="60"/>
    </row>
    <row r="142" spans="1:8" ht="9.75" customHeight="1">
      <c r="A142" s="213">
        <f t="shared" si="9"/>
        <v>30</v>
      </c>
      <c r="B142" s="420" t="str">
        <f t="shared" si="12"/>
        <v/>
      </c>
      <c r="C142" s="211"/>
      <c r="D142" s="246"/>
      <c r="E142" s="445"/>
      <c r="F142" s="60"/>
      <c r="G142" s="60"/>
    </row>
    <row r="143" spans="1:8" ht="84" customHeight="1">
      <c r="A143" s="213">
        <f t="shared" si="9"/>
        <v>30</v>
      </c>
      <c r="B143" s="420" t="str">
        <f t="shared" si="12"/>
        <v/>
      </c>
      <c r="C143" s="211" t="s">
        <v>247</v>
      </c>
      <c r="D143" s="235"/>
      <c r="E143" s="211" t="s">
        <v>12</v>
      </c>
      <c r="F143" s="60"/>
      <c r="G143" s="60"/>
    </row>
    <row r="144" spans="1:8" ht="9.75" customHeight="1">
      <c r="A144" s="213">
        <f t="shared" si="9"/>
        <v>30</v>
      </c>
      <c r="B144" s="420" t="str">
        <f t="shared" si="12"/>
        <v/>
      </c>
      <c r="C144" s="211"/>
      <c r="D144" s="235"/>
      <c r="E144" s="211"/>
      <c r="F144" s="60"/>
      <c r="G144" s="60"/>
    </row>
    <row r="145" spans="1:8" ht="94.5">
      <c r="A145" s="213">
        <f t="shared" si="9"/>
        <v>30</v>
      </c>
      <c r="B145" s="420" t="str">
        <f t="shared" si="12"/>
        <v/>
      </c>
      <c r="C145" s="211" t="s">
        <v>248</v>
      </c>
      <c r="D145" s="235"/>
      <c r="E145" s="211" t="s">
        <v>12</v>
      </c>
      <c r="F145" s="60"/>
      <c r="G145" s="60"/>
    </row>
    <row r="146" spans="1:8" ht="8.25" customHeight="1">
      <c r="A146" s="213">
        <f t="shared" si="9"/>
        <v>30</v>
      </c>
      <c r="B146" s="420"/>
      <c r="C146" s="211"/>
      <c r="D146" s="235"/>
      <c r="E146" s="211"/>
      <c r="F146" s="60"/>
      <c r="G146" s="60"/>
    </row>
    <row r="147" spans="1:8">
      <c r="A147" s="213">
        <f t="shared" si="9"/>
        <v>30</v>
      </c>
      <c r="B147" s="420"/>
      <c r="C147" s="254" t="s">
        <v>164</v>
      </c>
      <c r="D147" s="235"/>
      <c r="E147" s="211"/>
      <c r="F147" s="60"/>
      <c r="G147" s="60"/>
    </row>
    <row r="148" spans="1:8" ht="7.5" customHeight="1">
      <c r="A148" s="213">
        <f t="shared" si="9"/>
        <v>30</v>
      </c>
      <c r="B148" s="420"/>
      <c r="C148" s="407"/>
      <c r="D148" s="235"/>
      <c r="E148" s="211"/>
      <c r="F148" s="60"/>
      <c r="G148" s="60"/>
    </row>
    <row r="149" spans="1:8">
      <c r="A149" s="213">
        <f t="shared" si="9"/>
        <v>31</v>
      </c>
      <c r="B149" s="420" t="str">
        <f>IF(D149&lt;&gt;"","F"&amp;A149,"")</f>
        <v>F31</v>
      </c>
      <c r="C149" s="211" t="s">
        <v>215</v>
      </c>
      <c r="D149" s="235">
        <v>14017.4</v>
      </c>
      <c r="E149" s="211" t="s">
        <v>249</v>
      </c>
      <c r="F149" s="60"/>
      <c r="G149" s="60"/>
    </row>
    <row r="150" spans="1:8" ht="6.75" customHeight="1">
      <c r="A150" s="213">
        <f t="shared" si="9"/>
        <v>31</v>
      </c>
      <c r="B150" s="420"/>
      <c r="C150" s="211"/>
      <c r="D150" s="235"/>
      <c r="E150" s="211"/>
      <c r="F150" s="60"/>
      <c r="G150" s="60"/>
    </row>
    <row r="151" spans="1:8">
      <c r="A151" s="213">
        <f t="shared" si="9"/>
        <v>32</v>
      </c>
      <c r="B151" s="420" t="str">
        <f>IF(D151&lt;&gt;"","F"&amp;A151,"")</f>
        <v>F32</v>
      </c>
      <c r="C151" s="211" t="s">
        <v>217</v>
      </c>
      <c r="D151" s="235">
        <v>1350</v>
      </c>
      <c r="E151" s="211" t="s">
        <v>249</v>
      </c>
      <c r="F151" s="60"/>
      <c r="G151" s="60"/>
    </row>
    <row r="152" spans="1:8" ht="9.75" customHeight="1">
      <c r="A152" s="213">
        <f t="shared" si="9"/>
        <v>32</v>
      </c>
      <c r="B152" s="420"/>
      <c r="C152" s="211"/>
      <c r="D152" s="235"/>
      <c r="E152" s="211"/>
      <c r="F152" s="60"/>
      <c r="G152" s="60"/>
    </row>
    <row r="153" spans="1:8">
      <c r="A153" s="213">
        <f t="shared" si="9"/>
        <v>33</v>
      </c>
      <c r="B153" s="420" t="str">
        <f>IF(D153&lt;&gt;"","F"&amp;A153,"")</f>
        <v>F33</v>
      </c>
      <c r="C153" s="211" t="s">
        <v>218</v>
      </c>
      <c r="D153" s="235">
        <v>2160</v>
      </c>
      <c r="E153" s="211" t="s">
        <v>249</v>
      </c>
      <c r="F153" s="60"/>
      <c r="G153" s="60"/>
    </row>
    <row r="154" spans="1:8" ht="7.5" customHeight="1">
      <c r="A154" s="213">
        <f t="shared" si="9"/>
        <v>33</v>
      </c>
      <c r="B154" s="420"/>
      <c r="C154" s="211"/>
      <c r="D154" s="235"/>
      <c r="E154" s="211"/>
      <c r="F154" s="60"/>
      <c r="G154" s="60"/>
    </row>
    <row r="155" spans="1:8" ht="31.5">
      <c r="A155" s="213">
        <f t="shared" si="9"/>
        <v>33</v>
      </c>
      <c r="B155" s="420" t="str">
        <f>IF(D155&lt;&gt;"","F"&amp;A157,"")</f>
        <v/>
      </c>
      <c r="C155" s="254" t="s">
        <v>211</v>
      </c>
      <c r="D155" s="235"/>
      <c r="E155" s="211"/>
      <c r="F155" s="60"/>
      <c r="G155" s="60"/>
    </row>
    <row r="156" spans="1:8" ht="8.25" customHeight="1">
      <c r="A156" s="213">
        <f t="shared" si="9"/>
        <v>33</v>
      </c>
      <c r="B156" s="420" t="str">
        <f>IF(D156&lt;&gt;"","F"&amp;A158,"")</f>
        <v/>
      </c>
      <c r="C156" s="407"/>
      <c r="D156" s="235"/>
      <c r="E156" s="211"/>
      <c r="F156" s="60"/>
      <c r="G156" s="60"/>
    </row>
    <row r="157" spans="1:8">
      <c r="A157" s="213">
        <f t="shared" si="9"/>
        <v>34</v>
      </c>
      <c r="B157" s="420" t="str">
        <f>IF(D157&lt;&gt;"","F"&amp;A159,"")</f>
        <v>F35</v>
      </c>
      <c r="C157" s="211" t="s">
        <v>219</v>
      </c>
      <c r="D157" s="235">
        <v>2860</v>
      </c>
      <c r="E157" s="211" t="s">
        <v>249</v>
      </c>
      <c r="F157" s="60"/>
      <c r="G157" s="60"/>
    </row>
    <row r="158" spans="1:8" ht="9.75" customHeight="1">
      <c r="A158" s="213">
        <f t="shared" si="9"/>
        <v>34</v>
      </c>
      <c r="B158" s="420"/>
      <c r="C158" s="211"/>
      <c r="D158" s="246"/>
      <c r="E158" s="445"/>
      <c r="F158" s="60"/>
      <c r="G158" s="60"/>
    </row>
    <row r="159" spans="1:8">
      <c r="A159" s="213">
        <f t="shared" si="9"/>
        <v>35</v>
      </c>
      <c r="B159" s="420" t="str">
        <f t="shared" ref="B159:B165" si="13">IF(D159&lt;&gt;"","F"&amp;A161,"")</f>
        <v>F36</v>
      </c>
      <c r="C159" s="211" t="s">
        <v>220</v>
      </c>
      <c r="D159" s="235">
        <v>7000</v>
      </c>
      <c r="E159" s="211" t="s">
        <v>249</v>
      </c>
      <c r="F159" s="60"/>
      <c r="G159" s="60"/>
      <c r="H159" s="128"/>
    </row>
    <row r="160" spans="1:8" ht="9.75" customHeight="1">
      <c r="A160" s="213">
        <f t="shared" si="9"/>
        <v>35</v>
      </c>
      <c r="B160" s="420" t="str">
        <f t="shared" si="13"/>
        <v/>
      </c>
      <c r="C160" s="211"/>
      <c r="D160" s="246"/>
      <c r="E160" s="445"/>
      <c r="F160" s="60"/>
      <c r="G160" s="60"/>
    </row>
    <row r="161" spans="1:9">
      <c r="A161" s="213">
        <f t="shared" si="9"/>
        <v>36</v>
      </c>
      <c r="B161" s="420" t="str">
        <f t="shared" si="13"/>
        <v>F37</v>
      </c>
      <c r="C161" s="211" t="s">
        <v>250</v>
      </c>
      <c r="D161" s="235">
        <v>3880</v>
      </c>
      <c r="E161" s="211" t="s">
        <v>249</v>
      </c>
      <c r="F161" s="60"/>
      <c r="G161" s="60"/>
      <c r="H161" s="128"/>
    </row>
    <row r="162" spans="1:9" ht="8.25" customHeight="1">
      <c r="A162" s="213">
        <f t="shared" si="9"/>
        <v>36</v>
      </c>
      <c r="B162" s="420" t="str">
        <f t="shared" si="13"/>
        <v/>
      </c>
      <c r="C162" s="211"/>
      <c r="D162" s="246"/>
      <c r="E162" s="445"/>
      <c r="F162" s="60"/>
      <c r="G162" s="60"/>
    </row>
    <row r="163" spans="1:9">
      <c r="A163" s="213">
        <f t="shared" si="9"/>
        <v>37</v>
      </c>
      <c r="B163" s="420" t="str">
        <f t="shared" si="13"/>
        <v>F38</v>
      </c>
      <c r="C163" s="211" t="s">
        <v>222</v>
      </c>
      <c r="D163" s="235">
        <v>2976</v>
      </c>
      <c r="E163" s="211" t="s">
        <v>249</v>
      </c>
      <c r="F163" s="60"/>
      <c r="G163" s="60"/>
    </row>
    <row r="164" spans="1:9" ht="7.5" customHeight="1">
      <c r="A164" s="213">
        <f t="shared" si="9"/>
        <v>37</v>
      </c>
      <c r="B164" s="420" t="str">
        <f t="shared" si="13"/>
        <v/>
      </c>
      <c r="C164" s="211"/>
      <c r="D164" s="246"/>
      <c r="E164" s="445"/>
      <c r="F164" s="60"/>
      <c r="G164" s="60"/>
    </row>
    <row r="165" spans="1:9">
      <c r="A165" s="213">
        <f t="shared" si="9"/>
        <v>38</v>
      </c>
      <c r="B165" s="420" t="str">
        <f t="shared" si="13"/>
        <v>F39</v>
      </c>
      <c r="C165" s="211" t="s">
        <v>223</v>
      </c>
      <c r="D165" s="235">
        <v>1926</v>
      </c>
      <c r="E165" s="211" t="s">
        <v>249</v>
      </c>
      <c r="F165" s="60"/>
      <c r="G165" s="60"/>
    </row>
    <row r="166" spans="1:9" ht="8.25" customHeight="1">
      <c r="A166" s="213">
        <f t="shared" si="9"/>
        <v>38</v>
      </c>
      <c r="B166" s="420"/>
      <c r="C166" s="211"/>
      <c r="D166" s="246"/>
      <c r="E166" s="445"/>
      <c r="F166" s="60"/>
      <c r="G166" s="60"/>
    </row>
    <row r="167" spans="1:9">
      <c r="A167" s="213">
        <f t="shared" si="9"/>
        <v>39</v>
      </c>
      <c r="B167" s="420" t="str">
        <f t="shared" ref="B167:B181" si="14">IF(D167&lt;&gt;"","F"&amp;A169,"")</f>
        <v>F40</v>
      </c>
      <c r="C167" s="211" t="s">
        <v>224</v>
      </c>
      <c r="D167" s="235">
        <v>415</v>
      </c>
      <c r="E167" s="211" t="s">
        <v>249</v>
      </c>
      <c r="F167" s="60"/>
      <c r="G167" s="60"/>
    </row>
    <row r="168" spans="1:9" ht="7.5" customHeight="1">
      <c r="A168" s="213">
        <f t="shared" si="9"/>
        <v>39</v>
      </c>
      <c r="B168" s="420" t="str">
        <f t="shared" si="14"/>
        <v/>
      </c>
      <c r="C168" s="211"/>
      <c r="D168" s="246"/>
      <c r="E168" s="445"/>
      <c r="F168" s="60"/>
      <c r="G168" s="60"/>
    </row>
    <row r="169" spans="1:9">
      <c r="A169" s="213">
        <f t="shared" si="9"/>
        <v>40</v>
      </c>
      <c r="B169" s="420" t="str">
        <f t="shared" si="14"/>
        <v>F41</v>
      </c>
      <c r="C169" s="211" t="s">
        <v>251</v>
      </c>
      <c r="D169" s="235">
        <v>12464</v>
      </c>
      <c r="E169" s="211" t="s">
        <v>249</v>
      </c>
      <c r="F169" s="60"/>
      <c r="G169" s="60"/>
    </row>
    <row r="170" spans="1:9" ht="9.75" customHeight="1">
      <c r="A170" s="213">
        <f t="shared" si="9"/>
        <v>40</v>
      </c>
      <c r="B170" s="420" t="str">
        <f t="shared" si="14"/>
        <v/>
      </c>
      <c r="C170" s="211"/>
      <c r="D170" s="246"/>
      <c r="E170" s="445"/>
      <c r="F170" s="60"/>
      <c r="G170" s="60"/>
    </row>
    <row r="171" spans="1:9">
      <c r="A171" s="213">
        <f t="shared" si="9"/>
        <v>41</v>
      </c>
      <c r="B171" s="420" t="str">
        <f t="shared" si="14"/>
        <v>F42</v>
      </c>
      <c r="C171" s="211" t="s">
        <v>227</v>
      </c>
      <c r="D171" s="235">
        <v>6650</v>
      </c>
      <c r="E171" s="211" t="s">
        <v>249</v>
      </c>
      <c r="F171" s="60"/>
      <c r="G171" s="60"/>
      <c r="H171" s="128"/>
    </row>
    <row r="172" spans="1:9" ht="7.5" customHeight="1">
      <c r="A172" s="213">
        <f t="shared" si="9"/>
        <v>41</v>
      </c>
      <c r="B172" s="420" t="str">
        <f>IF(D172&lt;&gt;"","F"&amp;A177,"")</f>
        <v/>
      </c>
      <c r="C172" s="211"/>
      <c r="D172" s="246"/>
      <c r="E172" s="445"/>
      <c r="F172" s="60"/>
      <c r="G172" s="60"/>
    </row>
    <row r="173" spans="1:9">
      <c r="A173" s="213">
        <f t="shared" ref="A173:A200" si="15">IF(D173&lt;&gt;"",A172+1,A172)</f>
        <v>42</v>
      </c>
      <c r="B173" s="420" t="str">
        <f>IF(D173&lt;&gt;"","F"&amp;A178,"")</f>
        <v>F42</v>
      </c>
      <c r="C173" s="211" t="s">
        <v>228</v>
      </c>
      <c r="D173" s="235">
        <v>4425</v>
      </c>
      <c r="E173" s="211" t="s">
        <v>249</v>
      </c>
      <c r="F173" s="60"/>
      <c r="G173" s="60"/>
      <c r="H173" s="128"/>
      <c r="I173" s="248"/>
    </row>
    <row r="174" spans="1:9" ht="6.75" customHeight="1">
      <c r="A174" s="213"/>
      <c r="B174" s="420"/>
      <c r="C174" s="211"/>
      <c r="D174" s="235"/>
      <c r="E174" s="211"/>
      <c r="F174" s="60"/>
      <c r="G174" s="60"/>
      <c r="H174" s="128"/>
    </row>
    <row r="175" spans="1:9">
      <c r="A175" s="213">
        <f>IF(D175&lt;&gt;"",A164+1,A164)</f>
        <v>37</v>
      </c>
      <c r="B175" s="423" t="str">
        <f>IF(D175&lt;&gt;"","F"&amp;A175,"")</f>
        <v/>
      </c>
      <c r="C175" s="453" t="s">
        <v>153</v>
      </c>
      <c r="D175" s="453"/>
      <c r="E175" s="453"/>
      <c r="F175" s="171"/>
      <c r="G175" s="171"/>
    </row>
    <row r="176" spans="1:9">
      <c r="A176" s="213">
        <f>IF(D176&lt;&gt;"",A175+1,A175)</f>
        <v>37</v>
      </c>
      <c r="B176" s="420" t="str">
        <f>IF(D176&lt;&gt;"","F"&amp;A176,"")</f>
        <v/>
      </c>
      <c r="C176" s="453" t="s">
        <v>154</v>
      </c>
      <c r="D176" s="453"/>
      <c r="E176" s="453"/>
      <c r="F176" s="171"/>
      <c r="G176" s="75"/>
    </row>
    <row r="177" spans="1:8">
      <c r="A177" s="213">
        <f>IF(D177&lt;&gt;"",A173+1,A173)</f>
        <v>42</v>
      </c>
      <c r="B177" s="420" t="str">
        <f t="shared" si="14"/>
        <v/>
      </c>
      <c r="C177" s="211"/>
      <c r="D177" s="235"/>
      <c r="E177" s="211"/>
      <c r="F177" s="60"/>
      <c r="G177" s="75"/>
      <c r="H177" s="128"/>
    </row>
    <row r="178" spans="1:8">
      <c r="A178" s="213">
        <f t="shared" si="15"/>
        <v>42</v>
      </c>
      <c r="B178" s="420" t="str">
        <f t="shared" si="14"/>
        <v/>
      </c>
      <c r="C178" s="407" t="s">
        <v>252</v>
      </c>
      <c r="D178" s="235"/>
      <c r="E178" s="211"/>
      <c r="F178" s="60"/>
      <c r="G178" s="60"/>
      <c r="H178" s="128"/>
    </row>
    <row r="179" spans="1:8">
      <c r="A179" s="213">
        <f t="shared" si="15"/>
        <v>42</v>
      </c>
      <c r="B179" s="420" t="str">
        <f t="shared" si="14"/>
        <v/>
      </c>
      <c r="C179" s="211"/>
      <c r="D179" s="440"/>
      <c r="E179" s="211"/>
      <c r="F179" s="73"/>
      <c r="G179" s="60"/>
      <c r="H179" s="128"/>
    </row>
    <row r="180" spans="1:8" ht="78.75">
      <c r="A180" s="213">
        <f t="shared" si="15"/>
        <v>42</v>
      </c>
      <c r="B180" s="420" t="str">
        <f t="shared" si="14"/>
        <v/>
      </c>
      <c r="C180" s="211" t="s">
        <v>253</v>
      </c>
      <c r="D180" s="235"/>
      <c r="E180" s="211"/>
      <c r="F180" s="60"/>
      <c r="G180" s="60"/>
      <c r="H180" s="128"/>
    </row>
    <row r="181" spans="1:8">
      <c r="A181" s="213">
        <f t="shared" si="15"/>
        <v>42</v>
      </c>
      <c r="B181" s="420" t="str">
        <f t="shared" si="14"/>
        <v/>
      </c>
      <c r="C181" s="211"/>
      <c r="D181" s="440"/>
      <c r="E181" s="211"/>
      <c r="F181" s="73"/>
      <c r="G181" s="60"/>
      <c r="H181" s="128"/>
    </row>
    <row r="182" spans="1:8">
      <c r="A182" s="213">
        <f t="shared" si="15"/>
        <v>42</v>
      </c>
      <c r="B182" s="420" t="str">
        <f t="shared" ref="B182:B188" si="16">IF(D182&lt;&gt;"","F"&amp;A184,"")</f>
        <v/>
      </c>
      <c r="C182" s="254" t="s">
        <v>254</v>
      </c>
      <c r="D182" s="440"/>
      <c r="E182" s="211"/>
      <c r="F182" s="73"/>
      <c r="G182" s="60"/>
      <c r="H182" s="128"/>
    </row>
    <row r="183" spans="1:8" ht="31.5">
      <c r="A183" s="213">
        <f t="shared" si="15"/>
        <v>43</v>
      </c>
      <c r="B183" s="420" t="str">
        <f t="shared" si="16"/>
        <v>F43</v>
      </c>
      <c r="C183" s="211" t="s">
        <v>255</v>
      </c>
      <c r="D183" s="235">
        <v>1</v>
      </c>
      <c r="E183" s="211" t="s">
        <v>29</v>
      </c>
      <c r="F183" s="73"/>
      <c r="G183" s="60"/>
      <c r="H183" s="128"/>
    </row>
    <row r="184" spans="1:8">
      <c r="A184" s="213">
        <f t="shared" si="15"/>
        <v>43</v>
      </c>
      <c r="B184" s="420" t="str">
        <f t="shared" si="16"/>
        <v/>
      </c>
      <c r="C184" s="211"/>
      <c r="D184" s="235"/>
      <c r="E184" s="211"/>
      <c r="F184" s="73"/>
      <c r="G184" s="60"/>
      <c r="H184" s="128"/>
    </row>
    <row r="185" spans="1:8">
      <c r="A185" s="213">
        <f t="shared" si="15"/>
        <v>43</v>
      </c>
      <c r="B185" s="420" t="str">
        <f t="shared" si="16"/>
        <v/>
      </c>
      <c r="C185" s="407" t="s">
        <v>256</v>
      </c>
      <c r="D185" s="235"/>
      <c r="E185" s="211"/>
      <c r="F185" s="73"/>
      <c r="G185" s="60"/>
      <c r="H185" s="128"/>
    </row>
    <row r="186" spans="1:8">
      <c r="A186" s="213">
        <f t="shared" si="15"/>
        <v>43</v>
      </c>
      <c r="B186" s="420" t="str">
        <f t="shared" si="16"/>
        <v/>
      </c>
      <c r="C186" s="211"/>
      <c r="D186" s="440"/>
      <c r="E186" s="211"/>
      <c r="F186" s="73"/>
      <c r="G186" s="60"/>
      <c r="H186" s="128"/>
    </row>
    <row r="187" spans="1:8" ht="63">
      <c r="A187" s="213">
        <f t="shared" si="15"/>
        <v>43</v>
      </c>
      <c r="B187" s="420" t="str">
        <f t="shared" si="16"/>
        <v/>
      </c>
      <c r="C187" s="211" t="s">
        <v>257</v>
      </c>
      <c r="D187" s="235"/>
      <c r="E187" s="211"/>
      <c r="F187" s="73"/>
      <c r="G187" s="60"/>
      <c r="H187" s="128"/>
    </row>
    <row r="188" spans="1:8">
      <c r="A188" s="213">
        <f t="shared" si="15"/>
        <v>43</v>
      </c>
      <c r="B188" s="420" t="str">
        <f t="shared" si="16"/>
        <v/>
      </c>
      <c r="C188" s="211"/>
      <c r="D188" s="235"/>
      <c r="E188" s="211"/>
      <c r="F188" s="73"/>
      <c r="G188" s="60"/>
      <c r="H188" s="128"/>
    </row>
    <row r="189" spans="1:8">
      <c r="A189" s="213">
        <f t="shared" si="15"/>
        <v>43</v>
      </c>
      <c r="B189" s="420" t="str">
        <f>IF(D189&lt;&gt;"","F"&amp;#REF!,"")</f>
        <v/>
      </c>
      <c r="C189" s="254" t="s">
        <v>258</v>
      </c>
      <c r="D189" s="235"/>
      <c r="E189" s="211"/>
      <c r="F189" s="73"/>
      <c r="G189" s="60"/>
      <c r="H189" s="128"/>
    </row>
    <row r="190" spans="1:8" ht="31.5">
      <c r="A190" s="213">
        <f t="shared" si="15"/>
        <v>44</v>
      </c>
      <c r="B190" s="420" t="str">
        <f>IF(D190&lt;&gt;"","F"&amp;A190,"")</f>
        <v>F44</v>
      </c>
      <c r="C190" s="211" t="s">
        <v>259</v>
      </c>
      <c r="D190" s="235">
        <v>1</v>
      </c>
      <c r="E190" s="211" t="s">
        <v>29</v>
      </c>
      <c r="F190" s="73"/>
      <c r="G190" s="60"/>
      <c r="H190" s="128"/>
    </row>
    <row r="191" spans="1:8">
      <c r="A191" s="213">
        <f t="shared" si="15"/>
        <v>44</v>
      </c>
      <c r="B191" s="420" t="str">
        <f>IF(D191&lt;&gt;"","F"&amp;A191,"")</f>
        <v/>
      </c>
      <c r="C191" s="211"/>
      <c r="D191" s="235"/>
      <c r="E191" s="211"/>
      <c r="F191" s="73"/>
      <c r="G191" s="60"/>
      <c r="H191" s="128"/>
    </row>
    <row r="192" spans="1:8">
      <c r="A192" s="213">
        <f t="shared" si="15"/>
        <v>44</v>
      </c>
      <c r="B192" s="420"/>
      <c r="C192" s="254" t="s">
        <v>260</v>
      </c>
      <c r="D192" s="235"/>
      <c r="E192" s="211"/>
      <c r="F192" s="71"/>
      <c r="G192" s="60"/>
      <c r="H192" s="128"/>
    </row>
    <row r="193" spans="1:8" ht="78.75">
      <c r="A193" s="213">
        <f t="shared" si="15"/>
        <v>44</v>
      </c>
      <c r="B193" s="420"/>
      <c r="C193" s="211" t="s">
        <v>261</v>
      </c>
      <c r="D193" s="235"/>
      <c r="E193" s="211"/>
      <c r="F193" s="71"/>
      <c r="G193" s="60"/>
      <c r="H193" s="128"/>
    </row>
    <row r="194" spans="1:8">
      <c r="A194" s="213">
        <f t="shared" si="15"/>
        <v>44</v>
      </c>
      <c r="B194" s="420"/>
      <c r="C194" s="211"/>
      <c r="D194" s="235"/>
      <c r="E194" s="211"/>
      <c r="F194" s="71"/>
      <c r="G194" s="60"/>
      <c r="H194" s="128"/>
    </row>
    <row r="195" spans="1:8" ht="31.5">
      <c r="A195" s="213">
        <f t="shared" si="15"/>
        <v>45</v>
      </c>
      <c r="B195" s="420" t="s">
        <v>262</v>
      </c>
      <c r="C195" s="211" t="s">
        <v>263</v>
      </c>
      <c r="D195" s="235">
        <v>9</v>
      </c>
      <c r="E195" s="211" t="s">
        <v>264</v>
      </c>
      <c r="F195" s="71"/>
      <c r="G195" s="60"/>
      <c r="H195" s="128"/>
    </row>
    <row r="196" spans="1:8">
      <c r="A196" s="213">
        <f t="shared" si="15"/>
        <v>45</v>
      </c>
      <c r="B196" s="420"/>
      <c r="C196" s="211"/>
      <c r="D196" s="235"/>
      <c r="E196" s="211"/>
      <c r="F196" s="71"/>
      <c r="G196" s="60"/>
      <c r="H196" s="128"/>
    </row>
    <row r="197" spans="1:8" ht="47.25">
      <c r="A197" s="213">
        <f t="shared" si="15"/>
        <v>46</v>
      </c>
      <c r="B197" s="420" t="s">
        <v>265</v>
      </c>
      <c r="C197" s="211" t="s">
        <v>266</v>
      </c>
      <c r="D197" s="235">
        <v>1</v>
      </c>
      <c r="E197" s="211" t="s">
        <v>29</v>
      </c>
      <c r="F197" s="71"/>
      <c r="G197" s="60"/>
      <c r="H197" s="128"/>
    </row>
    <row r="198" spans="1:8">
      <c r="A198" s="213">
        <f t="shared" si="15"/>
        <v>46</v>
      </c>
      <c r="B198" s="420"/>
      <c r="C198" s="211"/>
      <c r="D198" s="235"/>
      <c r="E198" s="211"/>
      <c r="F198" s="71"/>
      <c r="G198" s="60"/>
      <c r="H198" s="128"/>
    </row>
    <row r="199" spans="1:8">
      <c r="A199" s="213">
        <f t="shared" si="15"/>
        <v>46</v>
      </c>
      <c r="B199" s="420"/>
      <c r="C199" s="254" t="s">
        <v>195</v>
      </c>
      <c r="D199" s="436"/>
      <c r="E199" s="211"/>
      <c r="F199" s="170"/>
      <c r="G199" s="400"/>
    </row>
    <row r="200" spans="1:8">
      <c r="A200" s="213">
        <f t="shared" si="15"/>
        <v>46</v>
      </c>
      <c r="B200" s="423"/>
      <c r="C200" s="454" t="s">
        <v>267</v>
      </c>
      <c r="D200" s="454"/>
      <c r="E200" s="454"/>
      <c r="F200" s="454"/>
      <c r="G200" s="171"/>
    </row>
    <row r="201" spans="1:8">
      <c r="A201" s="213"/>
      <c r="B201" s="446"/>
    </row>
    <row r="202" spans="1:8">
      <c r="A202" s="213"/>
      <c r="B202" s="446"/>
    </row>
    <row r="203" spans="1:8">
      <c r="B203" s="446"/>
    </row>
    <row r="204" spans="1:8">
      <c r="B204" s="446"/>
    </row>
    <row r="205" spans="1:8">
      <c r="B205" s="446"/>
    </row>
    <row r="206" spans="1:8">
      <c r="B206" s="446"/>
    </row>
    <row r="207" spans="1:8">
      <c r="B207" s="446"/>
    </row>
    <row r="208" spans="1:8">
      <c r="B208" s="446"/>
    </row>
    <row r="209" spans="2:2">
      <c r="B209" s="446"/>
    </row>
    <row r="210" spans="2:2">
      <c r="B210" s="446"/>
    </row>
    <row r="211" spans="2:2">
      <c r="B211" s="446"/>
    </row>
    <row r="212" spans="2:2">
      <c r="B212" s="446"/>
    </row>
    <row r="213" spans="2:2">
      <c r="B213" s="446"/>
    </row>
    <row r="214" spans="2:2">
      <c r="B214" s="446"/>
    </row>
    <row r="215" spans="2:2">
      <c r="B215" s="446"/>
    </row>
    <row r="216" spans="2:2">
      <c r="B216" s="446"/>
    </row>
    <row r="217" spans="2:2">
      <c r="B217" s="446"/>
    </row>
    <row r="218" spans="2:2">
      <c r="B218" s="446"/>
    </row>
    <row r="219" spans="2:2">
      <c r="B219" s="446"/>
    </row>
    <row r="220" spans="2:2">
      <c r="B220" s="446"/>
    </row>
    <row r="221" spans="2:2">
      <c r="B221" s="446"/>
    </row>
    <row r="222" spans="2:2">
      <c r="B222" s="446"/>
    </row>
    <row r="223" spans="2:2">
      <c r="B223" s="446"/>
    </row>
    <row r="224" spans="2:2">
      <c r="B224" s="446"/>
    </row>
    <row r="225" spans="2:2">
      <c r="B225" s="446"/>
    </row>
    <row r="226" spans="2:2">
      <c r="B226" s="446"/>
    </row>
    <row r="227" spans="2:2">
      <c r="B227" s="446"/>
    </row>
    <row r="228" spans="2:2">
      <c r="B228" s="446"/>
    </row>
    <row r="229" spans="2:2">
      <c r="B229" s="446"/>
    </row>
    <row r="230" spans="2:2">
      <c r="B230" s="446"/>
    </row>
    <row r="231" spans="2:2">
      <c r="B231" s="446"/>
    </row>
    <row r="232" spans="2:2">
      <c r="B232" s="446"/>
    </row>
    <row r="233" spans="2:2">
      <c r="B233" s="446"/>
    </row>
    <row r="234" spans="2:2">
      <c r="B234" s="446"/>
    </row>
    <row r="235" spans="2:2">
      <c r="B235" s="446"/>
    </row>
    <row r="236" spans="2:2">
      <c r="B236" s="446"/>
    </row>
    <row r="237" spans="2:2">
      <c r="B237" s="446"/>
    </row>
    <row r="238" spans="2:2">
      <c r="B238" s="446"/>
    </row>
    <row r="239" spans="2:2">
      <c r="B239" s="446"/>
    </row>
    <row r="240" spans="2:2">
      <c r="B240" s="446"/>
    </row>
    <row r="241" spans="2:2">
      <c r="B241" s="446"/>
    </row>
    <row r="242" spans="2:2">
      <c r="B242" s="446"/>
    </row>
    <row r="243" spans="2:2">
      <c r="B243" s="446"/>
    </row>
    <row r="244" spans="2:2">
      <c r="B244" s="446"/>
    </row>
    <row r="245" spans="2:2">
      <c r="B245" s="446" t="str">
        <f>IF(D243&lt;&gt;"","F"&amp;#REF!,"")</f>
        <v/>
      </c>
    </row>
    <row r="246" spans="2:2">
      <c r="B246" s="446" t="str">
        <f>IF(D244&lt;&gt;"","F"&amp;#REF!,"")</f>
        <v/>
      </c>
    </row>
    <row r="247" spans="2:2">
      <c r="B247" s="446" t="str">
        <f>IF(D245&lt;&gt;"","F"&amp;#REF!,"")</f>
        <v/>
      </c>
    </row>
    <row r="248" spans="2:2">
      <c r="B248" s="446" t="str">
        <f>IF(D246&lt;&gt;"","F"&amp;#REF!,"")</f>
        <v/>
      </c>
    </row>
    <row r="249" spans="2:2">
      <c r="B249" s="446" t="str">
        <f>IF(D247&lt;&gt;"","F"&amp;#REF!,"")</f>
        <v/>
      </c>
    </row>
    <row r="250" spans="2:2">
      <c r="B250" s="446" t="str">
        <f>IF(D248&lt;&gt;"","F"&amp;#REF!,"")</f>
        <v/>
      </c>
    </row>
    <row r="251" spans="2:2">
      <c r="B251" s="446" t="str">
        <f>IF(D249&lt;&gt;"","F"&amp;#REF!,"")</f>
        <v/>
      </c>
    </row>
    <row r="252" spans="2:2">
      <c r="B252" s="446" t="str">
        <f>IF(D250&lt;&gt;"","F"&amp;#REF!,"")</f>
        <v/>
      </c>
    </row>
    <row r="253" spans="2:2">
      <c r="B253" s="446" t="str">
        <f>IF(D251&lt;&gt;"","F"&amp;#REF!,"")</f>
        <v/>
      </c>
    </row>
    <row r="254" spans="2:2">
      <c r="B254" s="446" t="str">
        <f>IF(D252&lt;&gt;"","F"&amp;#REF!,"")</f>
        <v/>
      </c>
    </row>
    <row r="255" spans="2:2">
      <c r="B255" s="446" t="str">
        <f>IF(D253&lt;&gt;"","F"&amp;#REF!,"")</f>
        <v/>
      </c>
    </row>
    <row r="256" spans="2:2">
      <c r="B256" s="446" t="str">
        <f>IF(D254&lt;&gt;"","F"&amp;#REF!,"")</f>
        <v/>
      </c>
    </row>
    <row r="257" spans="2:2">
      <c r="B257" s="446" t="str">
        <f>IF(D255&lt;&gt;"","F"&amp;#REF!,"")</f>
        <v/>
      </c>
    </row>
    <row r="258" spans="2:2">
      <c r="B258" s="446" t="str">
        <f>IF(D256&lt;&gt;"","F"&amp;#REF!,"")</f>
        <v/>
      </c>
    </row>
    <row r="259" spans="2:2">
      <c r="B259" s="446" t="str">
        <f>IF(D257&lt;&gt;"","F"&amp;#REF!,"")</f>
        <v/>
      </c>
    </row>
    <row r="260" spans="2:2">
      <c r="B260" s="446" t="str">
        <f>IF(D258&lt;&gt;"","F"&amp;#REF!,"")</f>
        <v/>
      </c>
    </row>
    <row r="261" spans="2:2">
      <c r="B261" s="446" t="str">
        <f>IF(D259&lt;&gt;"","F"&amp;#REF!,"")</f>
        <v/>
      </c>
    </row>
    <row r="262" spans="2:2">
      <c r="B262" s="446" t="str">
        <f>IF(D260&lt;&gt;"","F"&amp;#REF!,"")</f>
        <v/>
      </c>
    </row>
    <row r="263" spans="2:2">
      <c r="B263" s="446" t="str">
        <f>IF(D261&lt;&gt;"","F"&amp;#REF!,"")</f>
        <v/>
      </c>
    </row>
    <row r="264" spans="2:2">
      <c r="B264" s="446" t="str">
        <f>IF(D262&lt;&gt;"","F"&amp;#REF!,"")</f>
        <v/>
      </c>
    </row>
    <row r="265" spans="2:2">
      <c r="B265" s="446" t="str">
        <f>IF(D263&lt;&gt;"","F"&amp;#REF!,"")</f>
        <v/>
      </c>
    </row>
    <row r="266" spans="2:2">
      <c r="B266" s="446" t="str">
        <f>IF(D264&lt;&gt;"","F"&amp;#REF!,"")</f>
        <v/>
      </c>
    </row>
    <row r="267" spans="2:2">
      <c r="B267" s="446" t="str">
        <f>IF(D265&lt;&gt;"","F"&amp;#REF!,"")</f>
        <v/>
      </c>
    </row>
    <row r="268" spans="2:2">
      <c r="B268" s="446" t="str">
        <f>IF(D266&lt;&gt;"","F"&amp;#REF!,"")</f>
        <v/>
      </c>
    </row>
    <row r="269" spans="2:2">
      <c r="B269" s="446" t="str">
        <f>IF(D267&lt;&gt;"","F"&amp;#REF!,"")</f>
        <v/>
      </c>
    </row>
    <row r="270" spans="2:2">
      <c r="B270" s="446" t="str">
        <f>IF(D268&lt;&gt;"","F"&amp;#REF!,"")</f>
        <v/>
      </c>
    </row>
    <row r="271" spans="2:2">
      <c r="B271" s="446" t="str">
        <f>IF(D269&lt;&gt;"","F"&amp;#REF!,"")</f>
        <v/>
      </c>
    </row>
    <row r="272" spans="2:2">
      <c r="B272" s="446" t="str">
        <f>IF(D270&lt;&gt;"","F"&amp;#REF!,"")</f>
        <v/>
      </c>
    </row>
    <row r="273" spans="2:2">
      <c r="B273" s="446" t="str">
        <f>IF(D271&lt;&gt;"","F"&amp;#REF!,"")</f>
        <v/>
      </c>
    </row>
    <row r="274" spans="2:2">
      <c r="B274" s="446" t="str">
        <f>IF(D272&lt;&gt;"","F"&amp;#REF!,"")</f>
        <v/>
      </c>
    </row>
    <row r="275" spans="2:2">
      <c r="B275" s="446" t="str">
        <f>IF(D273&lt;&gt;"","F"&amp;#REF!,"")</f>
        <v/>
      </c>
    </row>
    <row r="276" spans="2:2">
      <c r="B276" s="446" t="str">
        <f>IF(D274&lt;&gt;"","F"&amp;#REF!,"")</f>
        <v/>
      </c>
    </row>
    <row r="277" spans="2:2">
      <c r="B277" s="446" t="str">
        <f>IF(D275&lt;&gt;"","F"&amp;#REF!,"")</f>
        <v/>
      </c>
    </row>
    <row r="278" spans="2:2">
      <c r="B278" s="446" t="str">
        <f>IF(D276&lt;&gt;"","F"&amp;#REF!,"")</f>
        <v/>
      </c>
    </row>
    <row r="279" spans="2:2">
      <c r="B279" s="446" t="str">
        <f>IF(D277&lt;&gt;"","F"&amp;#REF!,"")</f>
        <v/>
      </c>
    </row>
    <row r="280" spans="2:2">
      <c r="B280" s="446" t="str">
        <f>IF(D278&lt;&gt;"","F"&amp;#REF!,"")</f>
        <v/>
      </c>
    </row>
    <row r="281" spans="2:2">
      <c r="B281" s="446" t="str">
        <f>IF(D279&lt;&gt;"","F"&amp;#REF!,"")</f>
        <v/>
      </c>
    </row>
    <row r="282" spans="2:2">
      <c r="B282" s="446" t="str">
        <f>IF(D280&lt;&gt;"","F"&amp;#REF!,"")</f>
        <v/>
      </c>
    </row>
    <row r="283" spans="2:2">
      <c r="B283" s="446" t="str">
        <f>IF(D281&lt;&gt;"","F"&amp;#REF!,"")</f>
        <v/>
      </c>
    </row>
    <row r="284" spans="2:2">
      <c r="B284" s="446" t="str">
        <f>IF(D282&lt;&gt;"","F"&amp;#REF!,"")</f>
        <v/>
      </c>
    </row>
    <row r="285" spans="2:2">
      <c r="B285" s="446" t="str">
        <f>IF(D283&lt;&gt;"","F"&amp;#REF!,"")</f>
        <v/>
      </c>
    </row>
    <row r="286" spans="2:2">
      <c r="B286" s="446" t="str">
        <f>IF(D284&lt;&gt;"","F"&amp;#REF!,"")</f>
        <v/>
      </c>
    </row>
    <row r="287" spans="2:2">
      <c r="B287" s="446" t="str">
        <f>IF(D285&lt;&gt;"","F"&amp;#REF!,"")</f>
        <v/>
      </c>
    </row>
    <row r="288" spans="2:2">
      <c r="B288" s="446" t="str">
        <f>IF(D286&lt;&gt;"","F"&amp;#REF!,"")</f>
        <v/>
      </c>
    </row>
    <row r="289" spans="2:2">
      <c r="B289" s="446" t="str">
        <f>IF(D287&lt;&gt;"","F"&amp;#REF!,"")</f>
        <v/>
      </c>
    </row>
    <row r="290" spans="2:2">
      <c r="B290" s="446" t="str">
        <f>IF(D288&lt;&gt;"","F"&amp;#REF!,"")</f>
        <v/>
      </c>
    </row>
    <row r="291" spans="2:2">
      <c r="B291" s="446" t="str">
        <f>IF(D289&lt;&gt;"","F"&amp;#REF!,"")</f>
        <v/>
      </c>
    </row>
    <row r="292" spans="2:2">
      <c r="B292" s="446" t="str">
        <f>IF(D290&lt;&gt;"","F"&amp;#REF!,"")</f>
        <v/>
      </c>
    </row>
    <row r="293" spans="2:2">
      <c r="B293" s="446" t="str">
        <f>IF(D291&lt;&gt;"","F"&amp;#REF!,"")</f>
        <v/>
      </c>
    </row>
    <row r="294" spans="2:2">
      <c r="B294" s="446" t="str">
        <f>IF(D292&lt;&gt;"","F"&amp;#REF!,"")</f>
        <v/>
      </c>
    </row>
    <row r="295" spans="2:2">
      <c r="B295" s="446" t="str">
        <f>IF(D293&lt;&gt;"","F"&amp;#REF!,"")</f>
        <v/>
      </c>
    </row>
    <row r="296" spans="2:2">
      <c r="B296" s="446" t="str">
        <f>IF(D294&lt;&gt;"","F"&amp;#REF!,"")</f>
        <v/>
      </c>
    </row>
    <row r="297" spans="2:2">
      <c r="B297" s="446" t="str">
        <f>IF(D295&lt;&gt;"","F"&amp;#REF!,"")</f>
        <v/>
      </c>
    </row>
    <row r="298" spans="2:2">
      <c r="B298" s="446" t="str">
        <f>IF(D296&lt;&gt;"","F"&amp;#REF!,"")</f>
        <v/>
      </c>
    </row>
    <row r="299" spans="2:2">
      <c r="B299" s="446" t="str">
        <f>IF(D297&lt;&gt;"","F"&amp;#REF!,"")</f>
        <v/>
      </c>
    </row>
    <row r="300" spans="2:2">
      <c r="B300" s="446" t="str">
        <f>IF(D298&lt;&gt;"","F"&amp;#REF!,"")</f>
        <v/>
      </c>
    </row>
    <row r="301" spans="2:2">
      <c r="B301" s="446" t="str">
        <f>IF(D299&lt;&gt;"","F"&amp;#REF!,"")</f>
        <v/>
      </c>
    </row>
    <row r="302" spans="2:2">
      <c r="B302" s="446" t="str">
        <f>IF(D300&lt;&gt;"","F"&amp;#REF!,"")</f>
        <v/>
      </c>
    </row>
    <row r="303" spans="2:2">
      <c r="B303" s="446" t="str">
        <f>IF(D301&lt;&gt;"","F"&amp;#REF!,"")</f>
        <v/>
      </c>
    </row>
    <row r="304" spans="2:2">
      <c r="B304" s="446" t="str">
        <f>IF(D302&lt;&gt;"","F"&amp;#REF!,"")</f>
        <v/>
      </c>
    </row>
    <row r="305" spans="2:7" s="238" customFormat="1">
      <c r="B305" s="446" t="str">
        <f>IF(D303&lt;&gt;"","F"&amp;#REF!,"")</f>
        <v/>
      </c>
      <c r="C305" s="235"/>
      <c r="D305" s="441"/>
      <c r="E305" s="235"/>
      <c r="F305" s="72"/>
      <c r="G305" s="72"/>
    </row>
    <row r="306" spans="2:7" s="238" customFormat="1">
      <c r="B306" s="446" t="str">
        <f>IF(D304&lt;&gt;"","F"&amp;#REF!,"")</f>
        <v/>
      </c>
      <c r="C306" s="235"/>
      <c r="D306" s="441"/>
      <c r="E306" s="235"/>
      <c r="F306" s="72"/>
      <c r="G306" s="72"/>
    </row>
    <row r="307" spans="2:7" s="238" customFormat="1">
      <c r="B307" s="446" t="str">
        <f>IF(D305&lt;&gt;"","F"&amp;#REF!,"")</f>
        <v/>
      </c>
      <c r="C307" s="235"/>
      <c r="D307" s="441"/>
      <c r="E307" s="235"/>
      <c r="F307" s="72"/>
      <c r="G307" s="72"/>
    </row>
    <row r="308" spans="2:7" s="238" customFormat="1">
      <c r="B308" s="446" t="str">
        <f>IF(D306&lt;&gt;"","F"&amp;#REF!,"")</f>
        <v/>
      </c>
      <c r="C308" s="235"/>
      <c r="D308" s="441"/>
      <c r="E308" s="235"/>
      <c r="F308" s="72"/>
      <c r="G308" s="72"/>
    </row>
    <row r="309" spans="2:7" s="238" customFormat="1">
      <c r="B309" s="446" t="str">
        <f>IF(D307&lt;&gt;"","F"&amp;#REF!,"")</f>
        <v/>
      </c>
      <c r="C309" s="235"/>
      <c r="D309" s="441"/>
      <c r="E309" s="235"/>
      <c r="F309" s="72"/>
      <c r="G309" s="72"/>
    </row>
    <row r="310" spans="2:7" s="238" customFormat="1">
      <c r="B310" s="446" t="str">
        <f>IF(D308&lt;&gt;"","F"&amp;#REF!,"")</f>
        <v/>
      </c>
      <c r="C310" s="235"/>
      <c r="D310" s="441"/>
      <c r="E310" s="235"/>
      <c r="F310" s="72"/>
      <c r="G310" s="72"/>
    </row>
    <row r="311" spans="2:7" s="238" customFormat="1">
      <c r="B311" s="446" t="str">
        <f>IF(D309&lt;&gt;"","F"&amp;#REF!,"")</f>
        <v/>
      </c>
      <c r="C311" s="235"/>
      <c r="D311" s="441"/>
      <c r="E311" s="235"/>
      <c r="F311" s="72"/>
      <c r="G311" s="72"/>
    </row>
    <row r="312" spans="2:7" s="238" customFormat="1">
      <c r="B312" s="446" t="str">
        <f>IF(D310&lt;&gt;"","F"&amp;#REF!,"")</f>
        <v/>
      </c>
      <c r="C312" s="235"/>
      <c r="D312" s="441"/>
      <c r="E312" s="235"/>
      <c r="F312" s="72"/>
      <c r="G312" s="72"/>
    </row>
    <row r="313" spans="2:7" s="238" customFormat="1">
      <c r="B313" s="446" t="str">
        <f>IF(D311&lt;&gt;"","F"&amp;#REF!,"")</f>
        <v/>
      </c>
      <c r="C313" s="235"/>
      <c r="D313" s="441"/>
      <c r="E313" s="235"/>
      <c r="F313" s="72"/>
      <c r="G313" s="72"/>
    </row>
    <row r="314" spans="2:7" s="238" customFormat="1">
      <c r="B314" s="446" t="str">
        <f>IF(D312&lt;&gt;"","F"&amp;#REF!,"")</f>
        <v/>
      </c>
      <c r="C314" s="235"/>
      <c r="D314" s="441"/>
      <c r="E314" s="235"/>
      <c r="F314" s="72"/>
      <c r="G314" s="72"/>
    </row>
    <row r="315" spans="2:7" s="238" customFormat="1">
      <c r="B315" s="446" t="str">
        <f>IF(D313&lt;&gt;"","F"&amp;#REF!,"")</f>
        <v/>
      </c>
      <c r="C315" s="235"/>
      <c r="D315" s="441"/>
      <c r="E315" s="235"/>
      <c r="F315" s="72"/>
      <c r="G315" s="72"/>
    </row>
    <row r="316" spans="2:7" s="238" customFormat="1">
      <c r="B316" s="446" t="str">
        <f>IF(D314&lt;&gt;"","F"&amp;#REF!,"")</f>
        <v/>
      </c>
      <c r="C316" s="235"/>
      <c r="D316" s="441"/>
      <c r="E316" s="235"/>
      <c r="F316" s="72"/>
      <c r="G316" s="72"/>
    </row>
    <row r="317" spans="2:7" s="238" customFormat="1">
      <c r="B317" s="446" t="str">
        <f>IF(D315&lt;&gt;"","F"&amp;#REF!,"")</f>
        <v/>
      </c>
      <c r="C317" s="235"/>
      <c r="D317" s="441"/>
      <c r="E317" s="235"/>
      <c r="F317" s="72"/>
      <c r="G317" s="72"/>
    </row>
    <row r="318" spans="2:7" s="238" customFormat="1">
      <c r="B318" s="446" t="str">
        <f>IF(D316&lt;&gt;"","F"&amp;#REF!,"")</f>
        <v/>
      </c>
      <c r="C318" s="235"/>
      <c r="D318" s="441"/>
      <c r="E318" s="235"/>
      <c r="F318" s="72"/>
      <c r="G318" s="72"/>
    </row>
    <row r="319" spans="2:7" s="238" customFormat="1">
      <c r="B319" s="446" t="str">
        <f>IF(D317&lt;&gt;"","F"&amp;#REF!,"")</f>
        <v/>
      </c>
      <c r="C319" s="235"/>
      <c r="D319" s="441"/>
      <c r="E319" s="235"/>
      <c r="F319" s="72"/>
      <c r="G319" s="72"/>
    </row>
    <row r="320" spans="2:7" s="238" customFormat="1">
      <c r="B320" s="446" t="str">
        <f>IF(D318&lt;&gt;"","F"&amp;#REF!,"")</f>
        <v/>
      </c>
      <c r="C320" s="235"/>
      <c r="D320" s="441"/>
      <c r="E320" s="235"/>
      <c r="F320" s="72"/>
      <c r="G320" s="72"/>
    </row>
    <row r="321" spans="2:7" s="238" customFormat="1">
      <c r="B321" s="235"/>
      <c r="C321" s="235"/>
      <c r="D321" s="441"/>
      <c r="E321" s="235"/>
      <c r="F321" s="72"/>
      <c r="G321" s="72"/>
    </row>
    <row r="322" spans="2:7" s="238" customFormat="1">
      <c r="B322" s="235"/>
      <c r="C322" s="235"/>
      <c r="D322" s="441"/>
      <c r="E322" s="235"/>
      <c r="F322" s="72"/>
      <c r="G322" s="72"/>
    </row>
  </sheetData>
  <mergeCells count="1">
    <mergeCell ref="B1:G1"/>
  </mergeCells>
  <printOptions horizontalCentered="1"/>
  <pageMargins left="0.9" right="0.5" top="0.75" bottom="0.75" header="0.3" footer="0.3"/>
  <pageSetup paperSize="9" firstPageNumber="25" fitToHeight="0" orientation="portrait" useFirstPageNumber="1" r:id="rId1"/>
  <headerFooter>
    <oddFooter>Page &amp;P</oddFooter>
  </headerFooter>
</worksheet>
</file>

<file path=xl/worksheets/sheet8.xml><?xml version="1.0" encoding="utf-8"?>
<worksheet xmlns="http://schemas.openxmlformats.org/spreadsheetml/2006/main" xmlns:r="http://schemas.openxmlformats.org/officeDocument/2006/relationships">
  <sheetPr codeName="Sheet21">
    <tabColor rgb="FF00CC99"/>
  </sheetPr>
  <dimension ref="A1:G80"/>
  <sheetViews>
    <sheetView view="pageBreakPreview" topLeftCell="A40" zoomScaleSheetLayoutView="100" workbookViewId="0">
      <selection activeCell="F53" sqref="F53"/>
    </sheetView>
  </sheetViews>
  <sheetFormatPr defaultColWidth="9.140625" defaultRowHeight="15.75"/>
  <cols>
    <col min="1" max="1" width="13.140625" style="176" customWidth="1"/>
    <col min="2" max="2" width="6.140625" style="206" bestFit="1" customWidth="1"/>
    <col min="3" max="3" width="41.140625" style="207" customWidth="1"/>
    <col min="4" max="4" width="6" style="124" customWidth="1"/>
    <col min="5" max="5" width="6" style="208" customWidth="1"/>
    <col min="6" max="6" width="12.85546875" style="102" customWidth="1"/>
    <col min="7" max="7" width="14.5703125" style="102" customWidth="1"/>
    <col min="8" max="8" width="12.28515625" style="176" bestFit="1" customWidth="1"/>
    <col min="9" max="10" width="9.140625" style="176"/>
    <col min="11" max="11" width="9.42578125" style="176" bestFit="1" customWidth="1"/>
    <col min="12" max="13" width="10" style="176" bestFit="1" customWidth="1"/>
    <col min="14" max="16384" width="9.140625" style="176"/>
  </cols>
  <sheetData>
    <row r="1" spans="1:7" ht="55.5" customHeight="1">
      <c r="B1" s="1000" t="s">
        <v>0</v>
      </c>
      <c r="C1" s="1001"/>
      <c r="D1" s="1001"/>
      <c r="E1" s="1001"/>
      <c r="F1" s="1001"/>
      <c r="G1" s="1002"/>
    </row>
    <row r="2" spans="1:7" s="235" customFormat="1" ht="20.25" customHeight="1">
      <c r="B2" s="391" t="s">
        <v>2122</v>
      </c>
      <c r="C2" s="392"/>
      <c r="D2" s="392"/>
      <c r="E2" s="392"/>
      <c r="F2" s="392"/>
      <c r="G2" s="393"/>
    </row>
    <row r="3" spans="1:7" s="258" customFormat="1" ht="31.5">
      <c r="B3" s="196" t="s">
        <v>3</v>
      </c>
      <c r="C3" s="197" t="s">
        <v>4</v>
      </c>
      <c r="D3" s="56" t="s">
        <v>5</v>
      </c>
      <c r="E3" s="197" t="s">
        <v>6</v>
      </c>
      <c r="F3" s="57" t="s">
        <v>7</v>
      </c>
      <c r="G3" s="57" t="s">
        <v>8</v>
      </c>
    </row>
    <row r="4" spans="1:7" s="258" customFormat="1" ht="6.75" customHeight="1">
      <c r="B4" s="302"/>
      <c r="C4" s="303"/>
      <c r="D4" s="304"/>
      <c r="E4" s="302"/>
      <c r="F4" s="106"/>
      <c r="G4" s="106"/>
    </row>
    <row r="5" spans="1:7" s="235" customFormat="1">
      <c r="B5" s="236"/>
      <c r="C5" s="263" t="s">
        <v>9</v>
      </c>
      <c r="D5" s="123"/>
      <c r="E5" s="200"/>
      <c r="F5" s="99"/>
      <c r="G5" s="99"/>
    </row>
    <row r="6" spans="1:7" ht="6" customHeight="1">
      <c r="B6" s="241"/>
      <c r="C6" s="263"/>
      <c r="D6" s="100"/>
      <c r="E6" s="175"/>
      <c r="F6" s="63"/>
      <c r="G6" s="63"/>
    </row>
    <row r="7" spans="1:7">
      <c r="B7" s="241"/>
      <c r="C7" s="263" t="s">
        <v>268</v>
      </c>
      <c r="D7" s="100"/>
      <c r="E7" s="175"/>
      <c r="F7" s="63"/>
      <c r="G7" s="63"/>
    </row>
    <row r="8" spans="1:7" ht="6.75" customHeight="1">
      <c r="B8" s="241"/>
      <c r="C8" s="263"/>
      <c r="D8" s="100"/>
      <c r="E8" s="175"/>
      <c r="F8" s="63"/>
      <c r="G8" s="63"/>
    </row>
    <row r="9" spans="1:7" ht="94.5" customHeight="1">
      <c r="B9" s="177"/>
      <c r="C9" s="284" t="s">
        <v>269</v>
      </c>
      <c r="D9" s="283"/>
      <c r="E9" s="283" t="s">
        <v>12</v>
      </c>
      <c r="F9" s="77"/>
      <c r="G9" s="77"/>
    </row>
    <row r="10" spans="1:7" ht="6.75" customHeight="1">
      <c r="A10" s="213"/>
      <c r="B10" s="177"/>
      <c r="C10" s="282"/>
      <c r="D10" s="283"/>
      <c r="E10" s="283"/>
      <c r="F10" s="77"/>
      <c r="G10" s="77"/>
    </row>
    <row r="11" spans="1:7" ht="66.75" customHeight="1">
      <c r="A11" s="213"/>
      <c r="B11" s="177"/>
      <c r="C11" s="284" t="s">
        <v>271</v>
      </c>
      <c r="D11" s="283"/>
      <c r="E11" s="283" t="s">
        <v>12</v>
      </c>
      <c r="F11" s="77"/>
      <c r="G11" s="77"/>
    </row>
    <row r="12" spans="1:7" ht="6.75" customHeight="1">
      <c r="A12" s="213"/>
      <c r="B12" s="177"/>
      <c r="C12" s="282"/>
      <c r="D12" s="283"/>
      <c r="E12" s="283"/>
      <c r="F12" s="77"/>
      <c r="G12" s="77"/>
    </row>
    <row r="13" spans="1:7" ht="51.75" customHeight="1">
      <c r="A13" s="213"/>
      <c r="B13" s="177"/>
      <c r="C13" s="284" t="s">
        <v>272</v>
      </c>
      <c r="D13" s="283"/>
      <c r="E13" s="283" t="s">
        <v>12</v>
      </c>
      <c r="F13" s="77"/>
      <c r="G13" s="77"/>
    </row>
    <row r="14" spans="1:7" ht="6" customHeight="1">
      <c r="A14" s="213"/>
      <c r="B14" s="177"/>
      <c r="C14" s="282"/>
      <c r="D14" s="283"/>
      <c r="E14" s="283"/>
      <c r="F14" s="77"/>
      <c r="G14" s="77"/>
    </row>
    <row r="15" spans="1:7" ht="67.5" customHeight="1">
      <c r="A15" s="213"/>
      <c r="B15" s="177"/>
      <c r="C15" s="284" t="s">
        <v>273</v>
      </c>
      <c r="D15" s="283"/>
      <c r="E15" s="283" t="s">
        <v>12</v>
      </c>
      <c r="F15" s="77"/>
      <c r="G15" s="77"/>
    </row>
    <row r="16" spans="1:7" ht="7.5" customHeight="1">
      <c r="A16" s="213"/>
      <c r="B16" s="177"/>
      <c r="C16" s="282"/>
      <c r="D16" s="283"/>
      <c r="E16" s="283"/>
      <c r="F16" s="77"/>
      <c r="G16" s="77"/>
    </row>
    <row r="17" spans="1:7" ht="63.75" customHeight="1">
      <c r="A17" s="213"/>
      <c r="B17" s="177"/>
      <c r="C17" s="284" t="s">
        <v>274</v>
      </c>
      <c r="D17" s="283"/>
      <c r="E17" s="283" t="s">
        <v>12</v>
      </c>
      <c r="F17" s="77"/>
      <c r="G17" s="77"/>
    </row>
    <row r="18" spans="1:7" ht="6" customHeight="1">
      <c r="A18" s="213"/>
      <c r="B18" s="177"/>
      <c r="C18" s="282"/>
      <c r="D18" s="283"/>
      <c r="E18" s="283"/>
      <c r="F18" s="77"/>
      <c r="G18" s="77"/>
    </row>
    <row r="19" spans="1:7">
      <c r="A19" s="213"/>
      <c r="B19" s="177"/>
      <c r="C19" s="282" t="s">
        <v>275</v>
      </c>
      <c r="D19" s="283"/>
      <c r="E19" s="283"/>
      <c r="F19" s="77"/>
      <c r="G19" s="77"/>
    </row>
    <row r="20" spans="1:7">
      <c r="A20" s="213"/>
      <c r="B20" s="177"/>
      <c r="C20" s="282" t="s">
        <v>276</v>
      </c>
      <c r="D20" s="283"/>
      <c r="E20" s="283"/>
      <c r="F20" s="77"/>
      <c r="G20" s="77"/>
    </row>
    <row r="21" spans="1:7">
      <c r="A21" s="213"/>
      <c r="B21" s="177"/>
      <c r="C21" s="282" t="s">
        <v>277</v>
      </c>
      <c r="D21" s="283"/>
      <c r="E21" s="283"/>
      <c r="F21" s="77"/>
      <c r="G21" s="77"/>
    </row>
    <row r="22" spans="1:7" ht="31.5">
      <c r="A22" s="213"/>
      <c r="B22" s="177"/>
      <c r="C22" s="282" t="s">
        <v>278</v>
      </c>
      <c r="D22" s="283"/>
      <c r="E22" s="283"/>
      <c r="F22" s="77"/>
      <c r="G22" s="77"/>
    </row>
    <row r="23" spans="1:7" ht="31.5">
      <c r="A23" s="213"/>
      <c r="B23" s="177"/>
      <c r="C23" s="282" t="s">
        <v>279</v>
      </c>
      <c r="D23" s="283"/>
      <c r="E23" s="283" t="s">
        <v>12</v>
      </c>
      <c r="F23" s="77"/>
      <c r="G23" s="77"/>
    </row>
    <row r="24" spans="1:7" ht="6.75" customHeight="1">
      <c r="A24" s="213"/>
      <c r="B24" s="177"/>
      <c r="C24" s="282"/>
      <c r="D24" s="283"/>
      <c r="E24" s="283"/>
      <c r="F24" s="77"/>
      <c r="G24" s="77"/>
    </row>
    <row r="25" spans="1:7" ht="51" customHeight="1">
      <c r="A25" s="213"/>
      <c r="B25" s="177"/>
      <c r="C25" s="284" t="s">
        <v>280</v>
      </c>
      <c r="D25" s="283"/>
      <c r="E25" s="283" t="s">
        <v>12</v>
      </c>
      <c r="F25" s="77"/>
      <c r="G25" s="77"/>
    </row>
    <row r="26" spans="1:7" ht="14.25" customHeight="1">
      <c r="A26" s="213"/>
      <c r="B26" s="177"/>
      <c r="C26" s="284"/>
      <c r="D26" s="283"/>
      <c r="E26" s="283"/>
      <c r="F26" s="77"/>
      <c r="G26" s="77"/>
    </row>
    <row r="27" spans="1:7" ht="18.75" customHeight="1">
      <c r="A27" s="213"/>
      <c r="B27" s="177"/>
      <c r="C27" s="284"/>
      <c r="D27" s="283"/>
      <c r="E27" s="283"/>
      <c r="F27" s="77"/>
      <c r="G27" s="77"/>
    </row>
    <row r="28" spans="1:7">
      <c r="A28" s="174">
        <f>IF(D28&lt;&gt;"",A24+1,A24)</f>
        <v>0</v>
      </c>
      <c r="B28" s="202" t="str">
        <f>IF(D28&lt;&gt;"","F"&amp;A28,"")</f>
        <v/>
      </c>
      <c r="C28" s="457" t="s">
        <v>153</v>
      </c>
      <c r="D28" s="457"/>
      <c r="E28" s="457"/>
      <c r="F28" s="122"/>
      <c r="G28" s="107"/>
    </row>
    <row r="29" spans="1:7">
      <c r="A29" s="174">
        <f>IF(D29&lt;&gt;"",A28+1,A28)</f>
        <v>0</v>
      </c>
      <c r="B29" s="177" t="str">
        <f>IF(D29&lt;&gt;"","F"&amp;A29,"")</f>
        <v/>
      </c>
      <c r="C29" s="457" t="s">
        <v>154</v>
      </c>
      <c r="D29" s="457"/>
      <c r="E29" s="457"/>
      <c r="F29" s="122"/>
      <c r="G29" s="107"/>
    </row>
    <row r="30" spans="1:7" ht="33" customHeight="1">
      <c r="A30" s="213"/>
      <c r="B30" s="177"/>
      <c r="C30" s="284" t="s">
        <v>281</v>
      </c>
      <c r="D30" s="283"/>
      <c r="E30" s="283" t="s">
        <v>12</v>
      </c>
      <c r="F30" s="77"/>
      <c r="G30" s="77"/>
    </row>
    <row r="31" spans="1:7" ht="6" customHeight="1">
      <c r="A31" s="213"/>
      <c r="B31" s="177"/>
      <c r="C31" s="282"/>
      <c r="D31" s="283"/>
      <c r="E31" s="283"/>
      <c r="F31" s="77"/>
      <c r="G31" s="77"/>
    </row>
    <row r="32" spans="1:7" ht="51" customHeight="1">
      <c r="A32" s="213"/>
      <c r="B32" s="177"/>
      <c r="C32" s="284" t="s">
        <v>282</v>
      </c>
      <c r="D32" s="283"/>
      <c r="E32" s="283" t="s">
        <v>12</v>
      </c>
      <c r="F32" s="77"/>
      <c r="G32" s="77"/>
    </row>
    <row r="33" spans="1:7" ht="6" customHeight="1">
      <c r="A33" s="174">
        <f>IF(D33&lt;&gt;"",A32+1,A32)</f>
        <v>0</v>
      </c>
      <c r="B33" s="177"/>
      <c r="C33" s="214"/>
      <c r="D33" s="76"/>
      <c r="E33" s="175"/>
      <c r="F33" s="64"/>
      <c r="G33" s="64"/>
    </row>
    <row r="34" spans="1:7" ht="30.75" customHeight="1">
      <c r="A34" s="213"/>
      <c r="B34" s="177"/>
      <c r="C34" s="284" t="s">
        <v>283</v>
      </c>
      <c r="D34" s="283"/>
      <c r="E34" s="283" t="s">
        <v>12</v>
      </c>
      <c r="F34" s="77"/>
      <c r="G34" s="77"/>
    </row>
    <row r="35" spans="1:7" ht="6" customHeight="1">
      <c r="A35" s="213"/>
      <c r="B35" s="177"/>
      <c r="C35" s="282"/>
      <c r="D35" s="283"/>
      <c r="E35" s="283"/>
      <c r="F35" s="77"/>
      <c r="G35" s="77"/>
    </row>
    <row r="36" spans="1:7" ht="80.25" customHeight="1">
      <c r="A36" s="213"/>
      <c r="B36" s="177"/>
      <c r="C36" s="284" t="s">
        <v>284</v>
      </c>
      <c r="D36" s="283"/>
      <c r="E36" s="283" t="s">
        <v>12</v>
      </c>
      <c r="F36" s="77"/>
      <c r="G36" s="77"/>
    </row>
    <row r="37" spans="1:7" ht="4.5" customHeight="1">
      <c r="A37" s="213">
        <f>IF(D37&lt;&gt;"",A36+1,A36)</f>
        <v>0</v>
      </c>
      <c r="B37" s="177" t="str">
        <f>IF(E37&lt;&gt;"","G"&amp;A37,"")</f>
        <v/>
      </c>
      <c r="C37" s="282"/>
      <c r="D37" s="283"/>
      <c r="E37" s="305"/>
      <c r="F37" s="77"/>
      <c r="G37" s="77"/>
    </row>
    <row r="38" spans="1:7" ht="47.25" customHeight="1">
      <c r="A38" s="174"/>
      <c r="B38" s="177"/>
      <c r="C38" s="232" t="s">
        <v>285</v>
      </c>
      <c r="D38" s="63"/>
      <c r="E38" s="175" t="s">
        <v>12</v>
      </c>
      <c r="F38" s="103"/>
      <c r="G38" s="64"/>
    </row>
    <row r="39" spans="1:7">
      <c r="A39" s="213">
        <f>IF(D39&lt;&gt;"",A37+1,A37)</f>
        <v>0</v>
      </c>
      <c r="B39" s="177"/>
      <c r="C39" s="199" t="s">
        <v>164</v>
      </c>
      <c r="D39" s="283"/>
      <c r="E39" s="305"/>
      <c r="F39" s="77"/>
      <c r="G39" s="77"/>
    </row>
    <row r="40" spans="1:7" ht="6.75" customHeight="1">
      <c r="A40" s="213">
        <f t="shared" ref="A40:A55" si="0">IF(D40&lt;&gt;"",A39+1,A39)</f>
        <v>0</v>
      </c>
      <c r="B40" s="177"/>
      <c r="C40" s="282"/>
      <c r="D40" s="283"/>
      <c r="E40" s="305"/>
      <c r="F40" s="77"/>
      <c r="G40" s="77"/>
    </row>
    <row r="41" spans="1:7">
      <c r="A41" s="213">
        <f t="shared" si="0"/>
        <v>0</v>
      </c>
      <c r="B41" s="177" t="str">
        <f t="shared" ref="B41:B47" si="1">IF(E41&lt;&gt;"","G"&amp;A41,"")</f>
        <v/>
      </c>
      <c r="C41" s="306" t="s">
        <v>286</v>
      </c>
      <c r="D41" s="277"/>
      <c r="E41" s="305"/>
      <c r="F41" s="77"/>
      <c r="G41" s="77"/>
    </row>
    <row r="42" spans="1:7" ht="4.5" customHeight="1">
      <c r="A42" s="213">
        <f t="shared" si="0"/>
        <v>0</v>
      </c>
      <c r="B42" s="177" t="str">
        <f t="shared" si="1"/>
        <v/>
      </c>
      <c r="C42" s="307"/>
      <c r="D42" s="308"/>
      <c r="E42" s="305"/>
      <c r="F42" s="77"/>
      <c r="G42" s="77"/>
    </row>
    <row r="43" spans="1:7" ht="52.5" customHeight="1">
      <c r="A43" s="213">
        <f t="shared" si="0"/>
        <v>0</v>
      </c>
      <c r="B43" s="177" t="str">
        <f t="shared" si="1"/>
        <v/>
      </c>
      <c r="C43" s="201" t="s">
        <v>287</v>
      </c>
      <c r="D43" s="277"/>
      <c r="E43" s="305"/>
      <c r="F43" s="77"/>
      <c r="G43" s="77"/>
    </row>
    <row r="44" spans="1:7" ht="6.75" customHeight="1">
      <c r="A44" s="213">
        <f t="shared" si="0"/>
        <v>0</v>
      </c>
      <c r="B44" s="177" t="str">
        <f t="shared" si="1"/>
        <v/>
      </c>
      <c r="C44" s="201"/>
      <c r="D44" s="277"/>
      <c r="E44" s="277"/>
      <c r="F44" s="77"/>
      <c r="G44" s="77"/>
    </row>
    <row r="45" spans="1:7">
      <c r="A45" s="213">
        <f t="shared" si="0"/>
        <v>1</v>
      </c>
      <c r="B45" s="177" t="str">
        <f t="shared" si="1"/>
        <v>G1</v>
      </c>
      <c r="C45" s="201" t="s">
        <v>288</v>
      </c>
      <c r="D45" s="224">
        <v>130</v>
      </c>
      <c r="E45" s="277" t="s">
        <v>289</v>
      </c>
      <c r="F45" s="77"/>
      <c r="G45" s="309"/>
    </row>
    <row r="46" spans="1:7" ht="6" customHeight="1">
      <c r="A46" s="213">
        <f t="shared" si="0"/>
        <v>1</v>
      </c>
      <c r="B46" s="177" t="str">
        <f t="shared" si="1"/>
        <v/>
      </c>
      <c r="C46" s="282"/>
      <c r="D46" s="283"/>
      <c r="E46" s="283"/>
      <c r="F46" s="77"/>
      <c r="G46" s="309"/>
    </row>
    <row r="47" spans="1:7" ht="31.5">
      <c r="A47" s="213">
        <f t="shared" si="0"/>
        <v>1</v>
      </c>
      <c r="B47" s="177" t="str">
        <f t="shared" si="1"/>
        <v/>
      </c>
      <c r="C47" s="199" t="s">
        <v>211</v>
      </c>
      <c r="D47" s="283"/>
      <c r="E47" s="283"/>
      <c r="F47" s="77"/>
      <c r="G47" s="309"/>
    </row>
    <row r="48" spans="1:7" ht="6" customHeight="1">
      <c r="A48" s="213">
        <f t="shared" si="0"/>
        <v>1</v>
      </c>
      <c r="B48" s="177" t="str">
        <f t="shared" ref="B48:B57" si="2">IF(E48&lt;&gt;"","G"&amp;A48,"")</f>
        <v/>
      </c>
      <c r="C48" s="307"/>
      <c r="D48" s="308"/>
      <c r="E48" s="308"/>
      <c r="F48" s="77"/>
      <c r="G48" s="309"/>
    </row>
    <row r="49" spans="1:7" ht="51" customHeight="1">
      <c r="A49" s="213">
        <f t="shared" si="0"/>
        <v>1</v>
      </c>
      <c r="B49" s="177" t="str">
        <f t="shared" si="2"/>
        <v/>
      </c>
      <c r="C49" s="201" t="s">
        <v>290</v>
      </c>
      <c r="D49" s="277"/>
      <c r="E49" s="277"/>
      <c r="F49" s="77"/>
      <c r="G49" s="309"/>
    </row>
    <row r="50" spans="1:7" ht="3.75" customHeight="1">
      <c r="A50" s="213">
        <f t="shared" si="0"/>
        <v>1</v>
      </c>
      <c r="B50" s="177" t="str">
        <f t="shared" si="2"/>
        <v/>
      </c>
      <c r="C50" s="278"/>
      <c r="D50" s="224"/>
      <c r="E50" s="277"/>
      <c r="F50" s="77"/>
      <c r="G50" s="309"/>
    </row>
    <row r="51" spans="1:7">
      <c r="A51" s="213">
        <f t="shared" si="0"/>
        <v>2</v>
      </c>
      <c r="B51" s="177" t="str">
        <f t="shared" si="2"/>
        <v>G2</v>
      </c>
      <c r="C51" s="278" t="s">
        <v>291</v>
      </c>
      <c r="D51" s="224">
        <v>8</v>
      </c>
      <c r="E51" s="277" t="s">
        <v>289</v>
      </c>
      <c r="F51" s="77"/>
      <c r="G51" s="309"/>
    </row>
    <row r="52" spans="1:7" ht="6" customHeight="1">
      <c r="A52" s="213">
        <f t="shared" si="0"/>
        <v>2</v>
      </c>
      <c r="B52" s="177"/>
      <c r="C52" s="278"/>
      <c r="D52" s="224"/>
      <c r="E52" s="277"/>
      <c r="F52" s="77"/>
      <c r="G52" s="309"/>
    </row>
    <row r="53" spans="1:7">
      <c r="A53" s="213">
        <f t="shared" si="0"/>
        <v>3</v>
      </c>
      <c r="B53" s="177" t="str">
        <f t="shared" si="2"/>
        <v>G3</v>
      </c>
      <c r="C53" s="278" t="s">
        <v>292</v>
      </c>
      <c r="D53" s="224">
        <v>65</v>
      </c>
      <c r="E53" s="277" t="s">
        <v>289</v>
      </c>
      <c r="F53" s="77"/>
      <c r="G53" s="309"/>
    </row>
    <row r="54" spans="1:7" ht="6.75" customHeight="1">
      <c r="A54" s="213">
        <f t="shared" si="0"/>
        <v>3</v>
      </c>
      <c r="B54" s="177" t="str">
        <f t="shared" si="2"/>
        <v/>
      </c>
      <c r="C54" s="307"/>
      <c r="D54" s="224"/>
      <c r="E54" s="308"/>
      <c r="F54" s="77"/>
      <c r="G54" s="309"/>
    </row>
    <row r="55" spans="1:7" ht="51" customHeight="1">
      <c r="A55" s="213">
        <f t="shared" si="0"/>
        <v>3</v>
      </c>
      <c r="B55" s="177" t="str">
        <f t="shared" si="2"/>
        <v/>
      </c>
      <c r="C55" s="201" t="s">
        <v>293</v>
      </c>
      <c r="D55" s="224"/>
      <c r="E55" s="277"/>
      <c r="F55" s="77"/>
      <c r="G55" s="309"/>
    </row>
    <row r="56" spans="1:7" ht="6.75" customHeight="1">
      <c r="A56" s="213">
        <f>IF(D56&lt;&gt;"",A55+1,A55)</f>
        <v>3</v>
      </c>
      <c r="B56" s="177" t="str">
        <f t="shared" si="2"/>
        <v/>
      </c>
      <c r="C56" s="278"/>
      <c r="D56" s="224"/>
      <c r="E56" s="277"/>
      <c r="F56" s="77"/>
      <c r="G56" s="309"/>
    </row>
    <row r="57" spans="1:7">
      <c r="A57" s="213">
        <f>IF(D57&lt;&gt;"",A56+1,A56)</f>
        <v>4</v>
      </c>
      <c r="B57" s="177" t="str">
        <f t="shared" si="2"/>
        <v>G4</v>
      </c>
      <c r="C57" s="278" t="s">
        <v>292</v>
      </c>
      <c r="D57" s="224">
        <v>2</v>
      </c>
      <c r="E57" s="277" t="s">
        <v>289</v>
      </c>
      <c r="F57" s="77"/>
      <c r="G57" s="309"/>
    </row>
    <row r="58" spans="1:7">
      <c r="A58" s="213">
        <f>IF(D58&lt;&gt;"",A57+1,A57)</f>
        <v>4</v>
      </c>
      <c r="B58" s="177" t="str">
        <f>IF(D58&lt;&gt;"","F"&amp;A58,"")</f>
        <v/>
      </c>
      <c r="C58" s="199" t="s">
        <v>294</v>
      </c>
      <c r="D58" s="100"/>
      <c r="E58" s="175"/>
      <c r="F58" s="101"/>
      <c r="G58" s="63"/>
    </row>
    <row r="59" spans="1:7">
      <c r="A59" s="213">
        <f>IF(D59&lt;&gt;"",A58+1,A58)</f>
        <v>4</v>
      </c>
      <c r="B59" s="202" t="str">
        <f>IF(D59&lt;&gt;"","F"&amp;A59,"")</f>
        <v/>
      </c>
      <c r="C59" s="455" t="s">
        <v>267</v>
      </c>
      <c r="D59" s="455"/>
      <c r="E59" s="455"/>
      <c r="F59" s="455"/>
      <c r="G59" s="310"/>
    </row>
    <row r="60" spans="1:7">
      <c r="B60" s="281" t="str">
        <f>IF(D60&lt;&gt;"","F"&amp;#REF!,"")</f>
        <v/>
      </c>
    </row>
    <row r="61" spans="1:7">
      <c r="B61" s="281" t="str">
        <f>IF(D61&lt;&gt;"","F"&amp;#REF!,"")</f>
        <v/>
      </c>
    </row>
    <row r="62" spans="1:7">
      <c r="B62" s="281" t="str">
        <f>IF(D62&lt;&gt;"","F"&amp;#REF!,"")</f>
        <v/>
      </c>
    </row>
    <row r="63" spans="1:7" s="238" customFormat="1">
      <c r="B63" s="281" t="str">
        <f>IF(D63&lt;&gt;"","F"&amp;#REF!,"")</f>
        <v/>
      </c>
      <c r="C63" s="207"/>
      <c r="D63" s="124"/>
      <c r="E63" s="208"/>
      <c r="F63" s="102"/>
      <c r="G63" s="102"/>
    </row>
    <row r="64" spans="1:7" s="238" customFormat="1">
      <c r="B64" s="281" t="str">
        <f>IF(D64&lt;&gt;"","F"&amp;#REF!,"")</f>
        <v/>
      </c>
      <c r="C64" s="207"/>
      <c r="D64" s="124"/>
      <c r="E64" s="208"/>
      <c r="F64" s="102"/>
      <c r="G64" s="102"/>
    </row>
    <row r="65" spans="2:7" s="238" customFormat="1">
      <c r="B65" s="281" t="str">
        <f>IF(D65&lt;&gt;"","F"&amp;#REF!,"")</f>
        <v/>
      </c>
      <c r="C65" s="207"/>
      <c r="D65" s="124"/>
      <c r="E65" s="208"/>
      <c r="F65" s="102"/>
      <c r="G65" s="102"/>
    </row>
    <row r="66" spans="2:7" s="238" customFormat="1">
      <c r="B66" s="281" t="str">
        <f>IF(D66&lt;&gt;"","F"&amp;#REF!,"")</f>
        <v/>
      </c>
      <c r="C66" s="207"/>
      <c r="D66" s="124"/>
      <c r="E66" s="208"/>
      <c r="F66" s="102"/>
      <c r="G66" s="102"/>
    </row>
    <row r="67" spans="2:7" s="238" customFormat="1">
      <c r="B67" s="281" t="str">
        <f>IF(D67&lt;&gt;"","F"&amp;#REF!,"")</f>
        <v/>
      </c>
      <c r="C67" s="207"/>
      <c r="D67" s="124"/>
      <c r="E67" s="208"/>
      <c r="F67" s="102"/>
      <c r="G67" s="102"/>
    </row>
    <row r="68" spans="2:7" s="238" customFormat="1">
      <c r="B68" s="281" t="str">
        <f>IF(D68&lt;&gt;"","F"&amp;#REF!,"")</f>
        <v/>
      </c>
      <c r="C68" s="207"/>
      <c r="D68" s="124"/>
      <c r="E68" s="208"/>
      <c r="F68" s="102"/>
      <c r="G68" s="102"/>
    </row>
    <row r="69" spans="2:7" s="238" customFormat="1">
      <c r="B69" s="281" t="str">
        <f>IF(D69&lt;&gt;"","F"&amp;#REF!,"")</f>
        <v/>
      </c>
      <c r="C69" s="207"/>
      <c r="D69" s="124"/>
      <c r="E69" s="208"/>
      <c r="F69" s="102"/>
      <c r="G69" s="102"/>
    </row>
    <row r="70" spans="2:7" s="238" customFormat="1">
      <c r="B70" s="281" t="str">
        <f>IF(D70&lt;&gt;"","F"&amp;#REF!,"")</f>
        <v/>
      </c>
      <c r="C70" s="207"/>
      <c r="D70" s="124"/>
      <c r="E70" s="208"/>
      <c r="F70" s="102"/>
      <c r="G70" s="102"/>
    </row>
    <row r="71" spans="2:7" s="238" customFormat="1">
      <c r="B71" s="281" t="str">
        <f>IF(D71&lt;&gt;"","F"&amp;#REF!,"")</f>
        <v/>
      </c>
      <c r="C71" s="207"/>
      <c r="D71" s="124"/>
      <c r="E71" s="208"/>
      <c r="F71" s="102"/>
      <c r="G71" s="102"/>
    </row>
    <row r="72" spans="2:7" s="238" customFormat="1">
      <c r="B72" s="281" t="str">
        <f>IF(D72&lt;&gt;"","F"&amp;#REF!,"")</f>
        <v/>
      </c>
      <c r="C72" s="207"/>
      <c r="D72" s="124"/>
      <c r="E72" s="208"/>
      <c r="F72" s="102"/>
      <c r="G72" s="102"/>
    </row>
    <row r="73" spans="2:7" s="238" customFormat="1">
      <c r="B73" s="281" t="str">
        <f>IF(D73&lt;&gt;"","F"&amp;#REF!,"")</f>
        <v/>
      </c>
      <c r="C73" s="207"/>
      <c r="D73" s="124"/>
      <c r="E73" s="208"/>
      <c r="F73" s="102"/>
      <c r="G73" s="102"/>
    </row>
    <row r="74" spans="2:7" s="238" customFormat="1">
      <c r="B74" s="281" t="str">
        <f>IF(D74&lt;&gt;"","F"&amp;#REF!,"")</f>
        <v/>
      </c>
      <c r="C74" s="207"/>
      <c r="D74" s="124"/>
      <c r="E74" s="208"/>
      <c r="F74" s="102"/>
      <c r="G74" s="102"/>
    </row>
    <row r="75" spans="2:7" s="238" customFormat="1">
      <c r="B75" s="281" t="str">
        <f>IF(D75&lt;&gt;"","F"&amp;#REF!,"")</f>
        <v/>
      </c>
      <c r="C75" s="207"/>
      <c r="D75" s="124"/>
      <c r="E75" s="208"/>
      <c r="F75" s="102"/>
      <c r="G75" s="102"/>
    </row>
    <row r="76" spans="2:7" s="238" customFormat="1">
      <c r="B76" s="281" t="str">
        <f>IF(D76&lt;&gt;"","F"&amp;#REF!,"")</f>
        <v/>
      </c>
      <c r="C76" s="207"/>
      <c r="D76" s="124"/>
      <c r="E76" s="208"/>
      <c r="F76" s="102"/>
      <c r="G76" s="102"/>
    </row>
    <row r="77" spans="2:7" s="238" customFormat="1">
      <c r="B77" s="281" t="str">
        <f>IF(D77&lt;&gt;"","F"&amp;#REF!,"")</f>
        <v/>
      </c>
      <c r="C77" s="207"/>
      <c r="D77" s="124"/>
      <c r="E77" s="208"/>
      <c r="F77" s="102"/>
      <c r="G77" s="102"/>
    </row>
    <row r="78" spans="2:7" s="238" customFormat="1">
      <c r="B78" s="281" t="str">
        <f>IF(D78&lt;&gt;"","F"&amp;#REF!,"")</f>
        <v/>
      </c>
      <c r="C78" s="207"/>
      <c r="D78" s="124"/>
      <c r="E78" s="208"/>
      <c r="F78" s="102"/>
      <c r="G78" s="102"/>
    </row>
    <row r="79" spans="2:7" s="238" customFormat="1">
      <c r="B79" s="281" t="str">
        <f>IF(D79&lt;&gt;"","F"&amp;#REF!,"")</f>
        <v/>
      </c>
      <c r="C79" s="207"/>
      <c r="D79" s="124"/>
      <c r="E79" s="208"/>
      <c r="F79" s="102"/>
      <c r="G79" s="102"/>
    </row>
    <row r="80" spans="2:7" s="238" customFormat="1">
      <c r="B80" s="281" t="str">
        <f>IF(D80&lt;&gt;"","F"&amp;#REF!,"")</f>
        <v/>
      </c>
      <c r="C80" s="207"/>
      <c r="D80" s="124"/>
      <c r="E80" s="208"/>
      <c r="F80" s="102"/>
      <c r="G80" s="102"/>
    </row>
  </sheetData>
  <mergeCells count="1">
    <mergeCell ref="B1:G1"/>
  </mergeCells>
  <printOptions horizontalCentered="1"/>
  <pageMargins left="0.9" right="0.5" top="0.75" bottom="0.75" header="0.3" footer="0.3"/>
  <pageSetup paperSize="9" firstPageNumber="31" fitToHeight="0" orientation="portrait" useFirstPageNumber="1" r:id="rId1"/>
  <headerFooter>
    <oddFooter>Page &amp;P</oddFooter>
  </headerFooter>
</worksheet>
</file>

<file path=xl/worksheets/sheet9.xml><?xml version="1.0" encoding="utf-8"?>
<worksheet xmlns="http://schemas.openxmlformats.org/spreadsheetml/2006/main" xmlns:r="http://schemas.openxmlformats.org/officeDocument/2006/relationships">
  <sheetPr>
    <tabColor rgb="FF00CC99"/>
  </sheetPr>
  <dimension ref="A1:G103"/>
  <sheetViews>
    <sheetView view="pageBreakPreview" topLeftCell="A103" zoomScale="87" zoomScaleSheetLayoutView="87" workbookViewId="0">
      <selection activeCell="D100" sqref="D100"/>
    </sheetView>
  </sheetViews>
  <sheetFormatPr defaultColWidth="10.28515625" defaultRowHeight="15.75"/>
  <cols>
    <col min="1" max="1" width="10.28515625" style="176" customWidth="1"/>
    <col min="2" max="2" width="5.7109375" style="206" customWidth="1"/>
    <col min="3" max="3" width="45.85546875" style="238" customWidth="1"/>
    <col min="4" max="4" width="6.28515625" style="707" customWidth="1"/>
    <col min="5" max="5" width="5.140625" style="208" customWidth="1"/>
    <col min="6" max="6" width="10.5703125" style="707" customWidth="1"/>
    <col min="7" max="7" width="13.7109375" style="707" customWidth="1"/>
    <col min="8" max="8" width="10.28515625" style="176"/>
    <col min="9" max="9" width="11.85546875" style="176" bestFit="1" customWidth="1"/>
    <col min="10" max="16384" width="10.28515625" style="176"/>
  </cols>
  <sheetData>
    <row r="1" spans="1:7" s="235" customFormat="1" ht="52.5" customHeight="1">
      <c r="B1" s="1000" t="s">
        <v>0</v>
      </c>
      <c r="C1" s="1001"/>
      <c r="D1" s="1001"/>
      <c r="E1" s="1001"/>
      <c r="F1" s="1001"/>
      <c r="G1" s="1002"/>
    </row>
    <row r="2" spans="1:7" s="235" customFormat="1" ht="23.25" customHeight="1">
      <c r="B2" s="1020" t="s">
        <v>2189</v>
      </c>
      <c r="C2" s="1021"/>
      <c r="D2" s="1021"/>
      <c r="E2" s="1021"/>
      <c r="F2" s="1021"/>
      <c r="G2" s="1022"/>
    </row>
    <row r="3" spans="1:7" s="235" customFormat="1" ht="31.5">
      <c r="B3" s="196" t="s">
        <v>3</v>
      </c>
      <c r="C3" s="197" t="s">
        <v>4</v>
      </c>
      <c r="D3" s="56" t="s">
        <v>5</v>
      </c>
      <c r="E3" s="197" t="s">
        <v>6</v>
      </c>
      <c r="F3" s="57" t="s">
        <v>7</v>
      </c>
      <c r="G3" s="57" t="s">
        <v>8</v>
      </c>
    </row>
    <row r="4" spans="1:7" s="235" customFormat="1">
      <c r="B4" s="302"/>
      <c r="C4" s="302"/>
      <c r="D4" s="106"/>
      <c r="E4" s="302"/>
      <c r="F4" s="106"/>
      <c r="G4" s="106"/>
    </row>
    <row r="5" spans="1:7" s="235" customFormat="1">
      <c r="B5" s="236"/>
      <c r="C5" s="700" t="s">
        <v>9</v>
      </c>
      <c r="D5" s="692"/>
      <c r="E5" s="200"/>
      <c r="F5" s="692"/>
      <c r="G5" s="692"/>
    </row>
    <row r="6" spans="1:7" s="235" customFormat="1" ht="15.75" customHeight="1">
      <c r="B6" s="236"/>
      <c r="C6" s="700"/>
      <c r="D6" s="692"/>
      <c r="E6" s="200"/>
      <c r="F6" s="692"/>
      <c r="G6" s="692"/>
    </row>
    <row r="7" spans="1:7">
      <c r="B7" s="209"/>
      <c r="C7" s="199" t="s">
        <v>295</v>
      </c>
      <c r="D7" s="64"/>
      <c r="E7" s="175"/>
      <c r="F7" s="64"/>
      <c r="G7" s="64"/>
    </row>
    <row r="8" spans="1:7" ht="14.25" customHeight="1">
      <c r="B8" s="209"/>
      <c r="C8" s="199"/>
      <c r="D8" s="64"/>
      <c r="E8" s="175"/>
      <c r="F8" s="64"/>
      <c r="G8" s="64"/>
    </row>
    <row r="9" spans="1:7" ht="31.5">
      <c r="A9" s="174"/>
      <c r="B9" s="177" t="str">
        <f t="shared" ref="B9:B35" si="0">IF(D9&lt;&gt;"","H"&amp;A9,"")</f>
        <v/>
      </c>
      <c r="C9" s="237" t="s">
        <v>155</v>
      </c>
      <c r="D9" s="679"/>
      <c r="E9" s="175"/>
      <c r="F9" s="64"/>
      <c r="G9" s="64"/>
    </row>
    <row r="10" spans="1:7">
      <c r="A10" s="174">
        <f t="shared" ref="A10:A37" si="1">IF(D10&lt;&gt;"",A9+1,A9)</f>
        <v>0</v>
      </c>
      <c r="B10" s="177" t="str">
        <f t="shared" si="0"/>
        <v/>
      </c>
      <c r="C10" s="212"/>
      <c r="D10" s="679"/>
      <c r="E10" s="175"/>
      <c r="F10" s="64"/>
      <c r="G10" s="64"/>
    </row>
    <row r="11" spans="1:7" ht="148.5" customHeight="1">
      <c r="A11" s="174">
        <f t="shared" si="1"/>
        <v>0</v>
      </c>
      <c r="B11" s="177" t="str">
        <f t="shared" si="0"/>
        <v/>
      </c>
      <c r="C11" s="203" t="s">
        <v>296</v>
      </c>
      <c r="D11" s="679"/>
      <c r="E11" s="175" t="s">
        <v>12</v>
      </c>
      <c r="F11" s="64"/>
      <c r="G11" s="64"/>
    </row>
    <row r="12" spans="1:7">
      <c r="A12" s="174">
        <f t="shared" si="1"/>
        <v>0</v>
      </c>
      <c r="B12" s="177" t="str">
        <f t="shared" si="0"/>
        <v/>
      </c>
      <c r="C12" s="203"/>
      <c r="D12" s="679"/>
      <c r="E12" s="175"/>
      <c r="F12" s="64"/>
      <c r="G12" s="64"/>
    </row>
    <row r="13" spans="1:7" ht="31.5">
      <c r="A13" s="174">
        <f t="shared" si="1"/>
        <v>0</v>
      </c>
      <c r="B13" s="177" t="str">
        <f t="shared" si="0"/>
        <v/>
      </c>
      <c r="C13" s="203" t="s">
        <v>297</v>
      </c>
      <c r="D13" s="679"/>
      <c r="E13" s="175"/>
      <c r="F13" s="64"/>
      <c r="G13" s="64"/>
    </row>
    <row r="14" spans="1:7">
      <c r="A14" s="174">
        <f t="shared" si="1"/>
        <v>0</v>
      </c>
      <c r="B14" s="177" t="str">
        <f t="shared" si="0"/>
        <v/>
      </c>
      <c r="C14" s="203" t="s">
        <v>298</v>
      </c>
      <c r="D14" s="679"/>
      <c r="E14" s="175"/>
      <c r="F14" s="64"/>
      <c r="G14" s="64"/>
    </row>
    <row r="15" spans="1:7">
      <c r="A15" s="174">
        <f t="shared" si="1"/>
        <v>0</v>
      </c>
      <c r="B15" s="177" t="str">
        <f t="shared" si="0"/>
        <v/>
      </c>
      <c r="C15" s="701" t="s">
        <v>299</v>
      </c>
      <c r="D15" s="679"/>
      <c r="E15" s="175"/>
      <c r="F15" s="64"/>
      <c r="G15" s="64"/>
    </row>
    <row r="16" spans="1:7">
      <c r="A16" s="174">
        <f t="shared" si="1"/>
        <v>0</v>
      </c>
      <c r="B16" s="177" t="str">
        <f t="shared" si="0"/>
        <v/>
      </c>
      <c r="C16" s="701" t="s">
        <v>300</v>
      </c>
      <c r="D16" s="679"/>
      <c r="E16" s="175"/>
      <c r="F16" s="64"/>
      <c r="G16" s="64"/>
    </row>
    <row r="17" spans="1:7">
      <c r="A17" s="174">
        <f t="shared" si="1"/>
        <v>0</v>
      </c>
      <c r="B17" s="177" t="str">
        <f t="shared" si="0"/>
        <v/>
      </c>
      <c r="C17" s="701" t="s">
        <v>301</v>
      </c>
      <c r="D17" s="679"/>
      <c r="E17" s="175"/>
      <c r="F17" s="64"/>
      <c r="G17" s="64"/>
    </row>
    <row r="18" spans="1:7">
      <c r="A18" s="174">
        <f t="shared" si="1"/>
        <v>0</v>
      </c>
      <c r="B18" s="177" t="str">
        <f t="shared" si="0"/>
        <v/>
      </c>
      <c r="C18" s="701" t="s">
        <v>302</v>
      </c>
      <c r="D18" s="679"/>
      <c r="E18" s="175"/>
      <c r="F18" s="64"/>
      <c r="G18" s="64"/>
    </row>
    <row r="19" spans="1:7" ht="31.5">
      <c r="A19" s="174">
        <f t="shared" si="1"/>
        <v>0</v>
      </c>
      <c r="B19" s="177" t="str">
        <f t="shared" si="0"/>
        <v/>
      </c>
      <c r="C19" s="701" t="s">
        <v>303</v>
      </c>
      <c r="D19" s="679"/>
      <c r="E19" s="175"/>
      <c r="F19" s="64"/>
      <c r="G19" s="64"/>
    </row>
    <row r="20" spans="1:7">
      <c r="A20" s="174">
        <f t="shared" si="1"/>
        <v>0</v>
      </c>
      <c r="B20" s="177" t="str">
        <f t="shared" si="0"/>
        <v/>
      </c>
      <c r="C20" s="701" t="s">
        <v>304</v>
      </c>
      <c r="D20" s="679"/>
      <c r="E20" s="175"/>
      <c r="F20" s="64"/>
      <c r="G20" s="64"/>
    </row>
    <row r="21" spans="1:7">
      <c r="A21" s="174">
        <f t="shared" si="1"/>
        <v>0</v>
      </c>
      <c r="B21" s="177" t="str">
        <f t="shared" si="0"/>
        <v/>
      </c>
      <c r="C21" s="212"/>
      <c r="D21" s="679"/>
      <c r="E21" s="175"/>
      <c r="F21" s="64"/>
      <c r="G21" s="64"/>
    </row>
    <row r="22" spans="1:7" ht="31.5">
      <c r="A22" s="174">
        <f t="shared" si="1"/>
        <v>0</v>
      </c>
      <c r="B22" s="177" t="str">
        <f t="shared" si="0"/>
        <v/>
      </c>
      <c r="C22" s="214" t="s">
        <v>305</v>
      </c>
      <c r="D22" s="679"/>
      <c r="E22" s="175" t="s">
        <v>12</v>
      </c>
      <c r="F22" s="64"/>
      <c r="G22" s="64"/>
    </row>
    <row r="23" spans="1:7" ht="8.25" customHeight="1">
      <c r="A23" s="174">
        <f t="shared" si="1"/>
        <v>0</v>
      </c>
      <c r="B23" s="177" t="str">
        <f t="shared" si="0"/>
        <v/>
      </c>
      <c r="C23" s="212"/>
      <c r="D23" s="679"/>
      <c r="E23" s="175"/>
      <c r="F23" s="64"/>
      <c r="G23" s="64"/>
    </row>
    <row r="24" spans="1:7" ht="31.5">
      <c r="A24" s="174">
        <f t="shared" si="1"/>
        <v>0</v>
      </c>
      <c r="B24" s="177" t="str">
        <f t="shared" si="0"/>
        <v/>
      </c>
      <c r="C24" s="212" t="s">
        <v>306</v>
      </c>
      <c r="D24" s="679"/>
      <c r="E24" s="175" t="s">
        <v>12</v>
      </c>
      <c r="F24" s="64"/>
      <c r="G24" s="64"/>
    </row>
    <row r="25" spans="1:7" ht="7.5" customHeight="1">
      <c r="A25" s="174">
        <f t="shared" si="1"/>
        <v>0</v>
      </c>
      <c r="B25" s="177" t="str">
        <f t="shared" si="0"/>
        <v/>
      </c>
      <c r="C25" s="212"/>
      <c r="D25" s="679"/>
      <c r="E25" s="175"/>
      <c r="F25" s="64"/>
      <c r="G25" s="64"/>
    </row>
    <row r="26" spans="1:7" ht="31.5">
      <c r="A26" s="174">
        <f t="shared" si="1"/>
        <v>0</v>
      </c>
      <c r="B26" s="177" t="str">
        <f t="shared" si="0"/>
        <v/>
      </c>
      <c r="C26" s="214" t="s">
        <v>307</v>
      </c>
      <c r="D26" s="679"/>
      <c r="E26" s="175" t="s">
        <v>12</v>
      </c>
      <c r="F26" s="64"/>
      <c r="G26" s="64"/>
    </row>
    <row r="27" spans="1:7" ht="8.25" customHeight="1">
      <c r="A27" s="174">
        <f t="shared" si="1"/>
        <v>0</v>
      </c>
      <c r="B27" s="177" t="str">
        <f t="shared" si="0"/>
        <v/>
      </c>
      <c r="C27" s="212"/>
      <c r="D27" s="679"/>
      <c r="E27" s="175"/>
      <c r="F27" s="64"/>
      <c r="G27" s="64"/>
    </row>
    <row r="28" spans="1:7" ht="31.5">
      <c r="A28" s="174">
        <f t="shared" si="1"/>
        <v>0</v>
      </c>
      <c r="B28" s="177" t="str">
        <f t="shared" si="0"/>
        <v/>
      </c>
      <c r="C28" s="214" t="s">
        <v>308</v>
      </c>
      <c r="D28" s="679"/>
      <c r="E28" s="175" t="s">
        <v>12</v>
      </c>
      <c r="F28" s="64"/>
      <c r="G28" s="64"/>
    </row>
    <row r="29" spans="1:7">
      <c r="A29" s="174"/>
      <c r="B29" s="177"/>
      <c r="C29" s="214"/>
      <c r="D29" s="679"/>
      <c r="E29" s="175"/>
      <c r="F29" s="64"/>
      <c r="G29" s="64"/>
    </row>
    <row r="30" spans="1:7">
      <c r="A30" s="174">
        <f>IF(D30&lt;&gt;"",A28+1,A28)</f>
        <v>0</v>
      </c>
      <c r="B30" s="202" t="str">
        <f>IF(D30&lt;&gt;"","F"&amp;A30,"")</f>
        <v/>
      </c>
      <c r="C30" s="1016" t="s">
        <v>153</v>
      </c>
      <c r="D30" s="1016"/>
      <c r="E30" s="1016"/>
      <c r="F30" s="122"/>
      <c r="G30" s="107"/>
    </row>
    <row r="31" spans="1:7">
      <c r="A31" s="174">
        <f>IF(D31&lt;&gt;"",A30+1,A30)</f>
        <v>0</v>
      </c>
      <c r="B31" s="177" t="str">
        <f>IF(D31&lt;&gt;"","F"&amp;A31,"")</f>
        <v/>
      </c>
      <c r="C31" s="1016" t="s">
        <v>154</v>
      </c>
      <c r="D31" s="1016"/>
      <c r="E31" s="1016"/>
      <c r="F31" s="122"/>
      <c r="G31" s="107"/>
    </row>
    <row r="32" spans="1:7">
      <c r="A32" s="174">
        <f>IF(D32&lt;&gt;"",A28+1,A28)</f>
        <v>0</v>
      </c>
      <c r="B32" s="177" t="str">
        <f t="shared" si="0"/>
        <v/>
      </c>
      <c r="C32" s="214"/>
      <c r="D32" s="679"/>
      <c r="E32" s="175"/>
      <c r="F32" s="64"/>
      <c r="G32" s="64"/>
    </row>
    <row r="33" spans="1:7" ht="78.75">
      <c r="A33" s="174">
        <f t="shared" si="1"/>
        <v>0</v>
      </c>
      <c r="B33" s="177" t="str">
        <f t="shared" si="0"/>
        <v/>
      </c>
      <c r="C33" s="214" t="s">
        <v>309</v>
      </c>
      <c r="D33" s="679"/>
      <c r="E33" s="175" t="s">
        <v>12</v>
      </c>
      <c r="F33" s="64"/>
      <c r="G33" s="64"/>
    </row>
    <row r="34" spans="1:7">
      <c r="A34" s="174">
        <f t="shared" si="1"/>
        <v>0</v>
      </c>
      <c r="B34" s="177" t="str">
        <f t="shared" si="0"/>
        <v/>
      </c>
      <c r="C34" s="214"/>
      <c r="D34" s="679"/>
      <c r="E34" s="175"/>
      <c r="F34" s="64"/>
      <c r="G34" s="64"/>
    </row>
    <row r="35" spans="1:7" ht="47.25">
      <c r="A35" s="174">
        <f t="shared" si="1"/>
        <v>0</v>
      </c>
      <c r="B35" s="177" t="str">
        <f t="shared" si="0"/>
        <v/>
      </c>
      <c r="C35" s="214" t="s">
        <v>310</v>
      </c>
      <c r="D35" s="679"/>
      <c r="E35" s="175" t="s">
        <v>12</v>
      </c>
      <c r="F35" s="64"/>
      <c r="G35" s="64"/>
    </row>
    <row r="36" spans="1:7">
      <c r="A36" s="174">
        <f t="shared" si="1"/>
        <v>0</v>
      </c>
      <c r="B36" s="177"/>
      <c r="C36" s="214"/>
      <c r="D36" s="76"/>
      <c r="E36" s="175"/>
      <c r="F36" s="64"/>
      <c r="G36" s="64"/>
    </row>
    <row r="37" spans="1:7" ht="31.5">
      <c r="A37" s="174">
        <f t="shared" si="1"/>
        <v>0</v>
      </c>
      <c r="B37" s="177"/>
      <c r="C37" s="702" t="s">
        <v>311</v>
      </c>
      <c r="D37" s="679"/>
      <c r="E37" s="175"/>
      <c r="F37" s="64"/>
      <c r="G37" s="64"/>
    </row>
    <row r="38" spans="1:7">
      <c r="A38" s="174"/>
      <c r="B38" s="177"/>
      <c r="C38" s="214"/>
      <c r="D38" s="679"/>
      <c r="E38" s="175"/>
      <c r="F38" s="64"/>
      <c r="G38" s="64"/>
    </row>
    <row r="39" spans="1:7">
      <c r="A39" s="174">
        <f>IF(D39&lt;&gt;"",A21+1,A21)</f>
        <v>0</v>
      </c>
      <c r="B39" s="177" t="str">
        <f>IF(D39&lt;&gt;"","H"&amp;A39,"")</f>
        <v/>
      </c>
      <c r="C39" s="199" t="s">
        <v>164</v>
      </c>
      <c r="D39" s="679"/>
      <c r="E39" s="175"/>
      <c r="F39" s="64"/>
      <c r="G39" s="64"/>
    </row>
    <row r="40" spans="1:7" ht="11.25" customHeight="1">
      <c r="A40" s="174">
        <f>IF(D40&lt;&gt;"",A22+1,A22)</f>
        <v>0</v>
      </c>
      <c r="B40" s="177" t="str">
        <f>IF(D40&lt;&gt;"","H"&amp;A40,"")</f>
        <v/>
      </c>
      <c r="C40" s="214"/>
      <c r="D40" s="679"/>
      <c r="E40" s="175"/>
      <c r="F40" s="64"/>
      <c r="G40" s="64"/>
    </row>
    <row r="41" spans="1:7" ht="47.25">
      <c r="A41" s="174">
        <f>IF(D41&lt;&gt;"",A23+1,A23)</f>
        <v>0</v>
      </c>
      <c r="B41" s="177" t="str">
        <f>IF(D41&lt;&gt;"","H"&amp;A41,"")</f>
        <v/>
      </c>
      <c r="C41" s="214" t="s">
        <v>312</v>
      </c>
      <c r="D41" s="679"/>
      <c r="E41" s="175"/>
      <c r="F41" s="64"/>
      <c r="G41" s="64"/>
    </row>
    <row r="42" spans="1:7" ht="7.5" customHeight="1">
      <c r="A42" s="174">
        <f>IF(D42&lt;&gt;"",A24+1,A24)</f>
        <v>0</v>
      </c>
      <c r="B42" s="177" t="str">
        <f>IF(D42&lt;&gt;"","H"&amp;A42,"")</f>
        <v/>
      </c>
      <c r="C42" s="214"/>
      <c r="D42" s="679"/>
      <c r="E42" s="175"/>
      <c r="F42" s="64"/>
      <c r="G42" s="64"/>
    </row>
    <row r="43" spans="1:7" ht="18.75">
      <c r="A43" s="174">
        <f>IF(D43&lt;&gt;"",A42+1,A42)</f>
        <v>1</v>
      </c>
      <c r="B43" s="177" t="str">
        <f>IF(D43&lt;&gt;"","H"&amp;A43,"")</f>
        <v>H1</v>
      </c>
      <c r="C43" s="214" t="s">
        <v>313</v>
      </c>
      <c r="D43" s="224">
        <v>750</v>
      </c>
      <c r="E43" s="175" t="s">
        <v>185</v>
      </c>
      <c r="F43" s="64"/>
      <c r="G43" s="64"/>
    </row>
    <row r="44" spans="1:7" ht="9" customHeight="1">
      <c r="A44" s="174">
        <f t="shared" ref="A44:A47" si="2">IF(D44&lt;&gt;"",A43+1,A43)</f>
        <v>1</v>
      </c>
      <c r="B44" s="177" t="str">
        <f t="shared" ref="B44:B47" si="3">IF(D44&lt;&gt;"","H"&amp;A44,"")</f>
        <v/>
      </c>
      <c r="C44" s="214"/>
      <c r="D44" s="703"/>
      <c r="E44" s="175"/>
      <c r="F44" s="64"/>
      <c r="G44" s="64"/>
    </row>
    <row r="45" spans="1:7" ht="63">
      <c r="A45" s="174">
        <f t="shared" si="2"/>
        <v>1</v>
      </c>
      <c r="B45" s="177" t="str">
        <f t="shared" si="3"/>
        <v/>
      </c>
      <c r="C45" s="214" t="s">
        <v>314</v>
      </c>
      <c r="D45" s="703"/>
      <c r="E45" s="175"/>
      <c r="F45" s="64"/>
      <c r="G45" s="64"/>
    </row>
    <row r="46" spans="1:7" ht="9.75" customHeight="1">
      <c r="A46" s="174">
        <f t="shared" si="2"/>
        <v>1</v>
      </c>
      <c r="B46" s="177" t="str">
        <f t="shared" si="3"/>
        <v/>
      </c>
      <c r="C46" s="214"/>
      <c r="D46" s="703"/>
      <c r="E46" s="175"/>
      <c r="F46" s="64"/>
      <c r="G46" s="64"/>
    </row>
    <row r="47" spans="1:7" ht="18.75">
      <c r="A47" s="174">
        <f t="shared" si="2"/>
        <v>2</v>
      </c>
      <c r="B47" s="177" t="str">
        <f t="shared" si="3"/>
        <v>H2</v>
      </c>
      <c r="C47" s="214" t="s">
        <v>313</v>
      </c>
      <c r="D47" s="224">
        <v>750</v>
      </c>
      <c r="E47" s="175" t="s">
        <v>185</v>
      </c>
      <c r="F47" s="64"/>
      <c r="G47" s="64"/>
    </row>
    <row r="48" spans="1:7" ht="9" customHeight="1">
      <c r="A48" s="174">
        <f>IF(D48&lt;&gt;"",A47+1,A47)</f>
        <v>2</v>
      </c>
      <c r="B48" s="177" t="str">
        <f>IF(D48&lt;&gt;"","H"&amp;A48,"")</f>
        <v/>
      </c>
      <c r="C48" s="214"/>
      <c r="D48" s="703"/>
      <c r="E48" s="175"/>
      <c r="F48" s="64"/>
      <c r="G48" s="64"/>
    </row>
    <row r="49" spans="1:7" ht="67.5" customHeight="1">
      <c r="A49" s="174">
        <f>IF(D49&lt;&gt;"",A48+1,A48)</f>
        <v>2</v>
      </c>
      <c r="B49" s="177" t="str">
        <f>IF(D49&lt;&gt;"","H"&amp;A49,"")</f>
        <v/>
      </c>
      <c r="C49" s="214" t="s">
        <v>315</v>
      </c>
      <c r="D49" s="703"/>
      <c r="E49" s="175"/>
      <c r="F49" s="64"/>
      <c r="G49" s="64"/>
    </row>
    <row r="50" spans="1:7" ht="9.75" customHeight="1">
      <c r="A50" s="174">
        <f>IF(D50&lt;&gt;"",A49+1,A49)</f>
        <v>2</v>
      </c>
      <c r="B50" s="177" t="str">
        <f>IF(D50&lt;&gt;"","H"&amp;A50,"")</f>
        <v/>
      </c>
      <c r="C50" s="214"/>
      <c r="D50" s="703"/>
      <c r="E50" s="175"/>
      <c r="F50" s="64"/>
      <c r="G50" s="64"/>
    </row>
    <row r="51" spans="1:7" ht="18.75">
      <c r="A51" s="174">
        <f>IF(D51&lt;&gt;"",A50+1,A50)</f>
        <v>3</v>
      </c>
      <c r="B51" s="177" t="str">
        <f>IF(D51&lt;&gt;"","H"&amp;A51,"")</f>
        <v>H3</v>
      </c>
      <c r="C51" s="214" t="s">
        <v>313</v>
      </c>
      <c r="D51" s="224">
        <v>750</v>
      </c>
      <c r="E51" s="175" t="s">
        <v>185</v>
      </c>
      <c r="F51" s="64"/>
      <c r="G51" s="64"/>
    </row>
    <row r="52" spans="1:7">
      <c r="A52" s="174"/>
      <c r="B52" s="177"/>
      <c r="C52" s="214"/>
      <c r="D52" s="224"/>
      <c r="E52" s="175"/>
      <c r="F52" s="64"/>
      <c r="G52" s="64"/>
    </row>
    <row r="53" spans="1:7">
      <c r="A53" s="174"/>
      <c r="B53" s="177"/>
      <c r="C53" s="214"/>
      <c r="D53" s="224"/>
      <c r="E53" s="175"/>
      <c r="F53" s="64"/>
      <c r="G53" s="64"/>
    </row>
    <row r="54" spans="1:7">
      <c r="A54" s="174">
        <f>IF(D57&lt;&gt;"",A50+1,A50)</f>
        <v>2</v>
      </c>
      <c r="B54" s="177"/>
      <c r="C54" s="214"/>
      <c r="D54" s="224"/>
      <c r="E54" s="175"/>
      <c r="F54" s="954"/>
      <c r="G54" s="64"/>
    </row>
    <row r="55" spans="1:7">
      <c r="A55" s="174"/>
      <c r="B55" s="177"/>
      <c r="C55" s="214"/>
      <c r="D55" s="224"/>
      <c r="E55" s="175"/>
      <c r="F55" s="954"/>
      <c r="G55" s="64"/>
    </row>
    <row r="56" spans="1:7">
      <c r="A56" s="174">
        <f>IF(D58&lt;&gt;"",A54+1,A54)</f>
        <v>2</v>
      </c>
      <c r="B56" s="177"/>
      <c r="C56" s="214"/>
      <c r="D56" s="224"/>
      <c r="E56" s="175"/>
      <c r="F56" s="954"/>
      <c r="G56" s="704"/>
    </row>
    <row r="57" spans="1:7">
      <c r="A57" s="174">
        <f>IF(D59&lt;&gt;"",A47+1,A47)</f>
        <v>2</v>
      </c>
      <c r="B57" s="202" t="str">
        <f>IF(D57&lt;&gt;"","F"&amp;A54,"")</f>
        <v/>
      </c>
      <c r="C57" s="1016" t="s">
        <v>153</v>
      </c>
      <c r="D57" s="1016"/>
      <c r="E57" s="1016"/>
      <c r="F57" s="122"/>
      <c r="G57" s="704"/>
    </row>
    <row r="58" spans="1:7">
      <c r="A58" s="174">
        <f t="shared" ref="A58:A100" si="4">IF(D60&lt;&gt;"",A57+1,A57)</f>
        <v>2</v>
      </c>
      <c r="B58" s="177" t="str">
        <f>IF(D58&lt;&gt;"","F"&amp;A56,"")</f>
        <v/>
      </c>
      <c r="C58" s="1016" t="s">
        <v>154</v>
      </c>
      <c r="D58" s="1016"/>
      <c r="E58" s="1016"/>
      <c r="F58" s="122"/>
      <c r="G58" s="676"/>
    </row>
    <row r="59" spans="1:7" ht="6.75" customHeight="1">
      <c r="A59" s="174">
        <f t="shared" si="4"/>
        <v>2</v>
      </c>
      <c r="B59" s="177" t="str">
        <f t="shared" ref="B59:B75" si="5">IF(D59&lt;&gt;"","H"&amp;A57,"")</f>
        <v/>
      </c>
      <c r="C59" s="214"/>
      <c r="D59" s="224"/>
      <c r="E59" s="175"/>
      <c r="F59" s="64"/>
      <c r="G59" s="64"/>
    </row>
    <row r="60" spans="1:7" ht="31.5">
      <c r="A60" s="174">
        <f t="shared" si="4"/>
        <v>2</v>
      </c>
      <c r="B60" s="177" t="str">
        <f t="shared" si="5"/>
        <v/>
      </c>
      <c r="C60" s="199" t="s">
        <v>211</v>
      </c>
      <c r="D60" s="224"/>
      <c r="E60" s="175"/>
      <c r="F60" s="64"/>
      <c r="G60" s="64"/>
    </row>
    <row r="61" spans="1:7" ht="4.5" customHeight="1">
      <c r="A61" s="174">
        <f t="shared" si="4"/>
        <v>2</v>
      </c>
      <c r="B61" s="177" t="str">
        <f t="shared" si="5"/>
        <v/>
      </c>
      <c r="C61" s="214"/>
      <c r="D61" s="224"/>
      <c r="E61" s="175"/>
      <c r="F61" s="64"/>
      <c r="G61" s="64"/>
    </row>
    <row r="62" spans="1:7" ht="64.5" customHeight="1">
      <c r="A62" s="174">
        <f t="shared" si="4"/>
        <v>3</v>
      </c>
      <c r="B62" s="177" t="str">
        <f t="shared" si="5"/>
        <v/>
      </c>
      <c r="C62" s="214" t="s">
        <v>316</v>
      </c>
      <c r="D62" s="224"/>
      <c r="E62" s="175"/>
      <c r="F62" s="64"/>
      <c r="G62" s="64"/>
    </row>
    <row r="63" spans="1:7" ht="9" customHeight="1">
      <c r="A63" s="174">
        <f t="shared" si="4"/>
        <v>3</v>
      </c>
      <c r="B63" s="177" t="str">
        <f t="shared" si="5"/>
        <v/>
      </c>
      <c r="C63" s="214"/>
      <c r="D63" s="224"/>
      <c r="E63" s="175"/>
      <c r="F63" s="64"/>
      <c r="G63" s="64"/>
    </row>
    <row r="64" spans="1:7" ht="18.75">
      <c r="A64" s="174">
        <f t="shared" si="4"/>
        <v>4</v>
      </c>
      <c r="B64" s="177" t="str">
        <f t="shared" si="5"/>
        <v>H3</v>
      </c>
      <c r="C64" s="214" t="s">
        <v>317</v>
      </c>
      <c r="D64" s="224">
        <v>92</v>
      </c>
      <c r="E64" s="175" t="s">
        <v>185</v>
      </c>
      <c r="F64" s="64"/>
      <c r="G64" s="64"/>
    </row>
    <row r="65" spans="1:7" ht="9.75" customHeight="1">
      <c r="A65" s="174">
        <f t="shared" si="4"/>
        <v>4</v>
      </c>
      <c r="B65" s="177" t="str">
        <f t="shared" si="5"/>
        <v/>
      </c>
      <c r="C65" s="214"/>
      <c r="D65" s="224"/>
      <c r="E65" s="175"/>
      <c r="F65" s="64"/>
      <c r="G65" s="64"/>
    </row>
    <row r="66" spans="1:7" ht="18.75">
      <c r="A66" s="174">
        <f t="shared" si="4"/>
        <v>4</v>
      </c>
      <c r="B66" s="177" t="str">
        <f t="shared" si="5"/>
        <v>H4</v>
      </c>
      <c r="C66" s="214" t="s">
        <v>318</v>
      </c>
      <c r="D66" s="224">
        <v>133</v>
      </c>
      <c r="E66" s="175" t="s">
        <v>185</v>
      </c>
      <c r="F66" s="64"/>
      <c r="G66" s="64"/>
    </row>
    <row r="67" spans="1:7" ht="9" customHeight="1">
      <c r="A67" s="174">
        <f t="shared" si="4"/>
        <v>4</v>
      </c>
      <c r="B67" s="177" t="str">
        <f t="shared" si="5"/>
        <v/>
      </c>
      <c r="C67" s="214"/>
      <c r="D67" s="224"/>
      <c r="E67" s="175"/>
      <c r="F67" s="64"/>
      <c r="G67" s="64"/>
    </row>
    <row r="68" spans="1:7" ht="63">
      <c r="A68" s="174">
        <f t="shared" si="4"/>
        <v>5</v>
      </c>
      <c r="B68" s="177" t="str">
        <f t="shared" si="5"/>
        <v/>
      </c>
      <c r="C68" s="214" t="s">
        <v>319</v>
      </c>
      <c r="D68" s="224"/>
      <c r="E68" s="175"/>
      <c r="F68" s="64"/>
      <c r="G68" s="64"/>
    </row>
    <row r="69" spans="1:7" ht="9.75" customHeight="1">
      <c r="A69" s="174">
        <f t="shared" si="4"/>
        <v>5</v>
      </c>
      <c r="B69" s="177" t="str">
        <f t="shared" si="5"/>
        <v/>
      </c>
      <c r="C69" s="214"/>
      <c r="D69" s="224"/>
      <c r="E69" s="175"/>
      <c r="F69" s="64"/>
      <c r="G69" s="64"/>
    </row>
    <row r="70" spans="1:7" ht="18.75">
      <c r="A70" s="174">
        <f t="shared" si="4"/>
        <v>5</v>
      </c>
      <c r="B70" s="177" t="str">
        <f t="shared" si="5"/>
        <v>H5</v>
      </c>
      <c r="C70" s="214" t="s">
        <v>320</v>
      </c>
      <c r="D70" s="224">
        <v>20</v>
      </c>
      <c r="E70" s="175" t="s">
        <v>185</v>
      </c>
      <c r="F70" s="64"/>
      <c r="G70" s="64"/>
    </row>
    <row r="71" spans="1:7">
      <c r="A71" s="174">
        <f t="shared" si="4"/>
        <v>6</v>
      </c>
      <c r="B71" s="177" t="str">
        <f t="shared" si="5"/>
        <v/>
      </c>
      <c r="C71" s="214"/>
      <c r="D71" s="224"/>
      <c r="E71" s="175"/>
      <c r="F71" s="64"/>
      <c r="G71" s="64"/>
    </row>
    <row r="72" spans="1:7" ht="63">
      <c r="A72" s="174">
        <f t="shared" si="4"/>
        <v>6</v>
      </c>
      <c r="B72" s="177" t="str">
        <f t="shared" si="5"/>
        <v/>
      </c>
      <c r="C72" s="214" t="s">
        <v>321</v>
      </c>
      <c r="D72" s="224"/>
      <c r="E72" s="175"/>
      <c r="F72" s="64"/>
      <c r="G72" s="64"/>
    </row>
    <row r="73" spans="1:7" ht="23.25" customHeight="1">
      <c r="A73" s="174">
        <f t="shared" si="4"/>
        <v>6</v>
      </c>
      <c r="B73" s="177" t="str">
        <f t="shared" si="5"/>
        <v>H6</v>
      </c>
      <c r="C73" s="214" t="s">
        <v>320</v>
      </c>
      <c r="D73" s="224">
        <v>20</v>
      </c>
      <c r="E73" s="175" t="s">
        <v>185</v>
      </c>
      <c r="F73" s="64"/>
      <c r="G73" s="64"/>
    </row>
    <row r="74" spans="1:7" ht="8.25" customHeight="1">
      <c r="A74" s="174">
        <f t="shared" si="4"/>
        <v>6</v>
      </c>
      <c r="B74" s="177" t="str">
        <f t="shared" si="5"/>
        <v/>
      </c>
      <c r="C74" s="203"/>
      <c r="D74" s="705"/>
      <c r="E74" s="175"/>
      <c r="F74" s="64"/>
      <c r="G74" s="64"/>
    </row>
    <row r="75" spans="1:7">
      <c r="A75" s="174">
        <f t="shared" si="4"/>
        <v>6</v>
      </c>
      <c r="B75" s="177" t="str">
        <f t="shared" si="5"/>
        <v/>
      </c>
      <c r="C75" s="702" t="s">
        <v>322</v>
      </c>
      <c r="D75" s="705"/>
      <c r="E75" s="175"/>
      <c r="F75" s="64"/>
      <c r="G75" s="64"/>
    </row>
    <row r="76" spans="1:7">
      <c r="A76" s="174">
        <f t="shared" si="4"/>
        <v>6</v>
      </c>
      <c r="B76" s="177"/>
      <c r="C76" s="214"/>
      <c r="D76" s="705"/>
      <c r="E76" s="175"/>
      <c r="F76" s="64"/>
      <c r="G76" s="64"/>
    </row>
    <row r="77" spans="1:7">
      <c r="A77" s="174">
        <f t="shared" si="4"/>
        <v>6</v>
      </c>
      <c r="B77" s="177"/>
      <c r="C77" s="199" t="s">
        <v>164</v>
      </c>
      <c r="D77" s="705"/>
      <c r="E77" s="175"/>
      <c r="F77" s="64"/>
      <c r="G77" s="64"/>
    </row>
    <row r="78" spans="1:7" ht="7.5" customHeight="1">
      <c r="A78" s="174">
        <f t="shared" si="4"/>
        <v>7</v>
      </c>
      <c r="B78" s="177" t="str">
        <f t="shared" ref="B78:B83" si="6">IF(D78&lt;&gt;"","H"&amp;A76,"")</f>
        <v/>
      </c>
      <c r="C78" s="214"/>
      <c r="D78" s="703"/>
      <c r="E78" s="175"/>
      <c r="F78" s="64"/>
      <c r="G78" s="64"/>
    </row>
    <row r="79" spans="1:7" ht="63.75" customHeight="1">
      <c r="A79" s="174">
        <f t="shared" si="4"/>
        <v>7</v>
      </c>
      <c r="B79" s="177" t="str">
        <f t="shared" si="6"/>
        <v/>
      </c>
      <c r="C79" s="214" t="s">
        <v>323</v>
      </c>
      <c r="D79" s="703"/>
      <c r="E79" s="175"/>
      <c r="F79" s="64"/>
      <c r="G79" s="64"/>
    </row>
    <row r="80" spans="1:7" ht="18.75">
      <c r="A80" s="174">
        <f t="shared" si="4"/>
        <v>7</v>
      </c>
      <c r="B80" s="177" t="str">
        <f t="shared" si="6"/>
        <v>H7</v>
      </c>
      <c r="C80" s="214" t="s">
        <v>324</v>
      </c>
      <c r="D80" s="224">
        <v>135</v>
      </c>
      <c r="E80" s="175" t="s">
        <v>185</v>
      </c>
      <c r="F80" s="64"/>
      <c r="G80" s="64"/>
    </row>
    <row r="81" spans="1:7" ht="9.75" customHeight="1">
      <c r="A81" s="174">
        <f t="shared" si="4"/>
        <v>8</v>
      </c>
      <c r="B81" s="177" t="str">
        <f t="shared" si="6"/>
        <v/>
      </c>
      <c r="C81" s="214"/>
      <c r="D81" s="224"/>
      <c r="E81" s="175"/>
      <c r="F81" s="64"/>
      <c r="G81" s="64"/>
    </row>
    <row r="82" spans="1:7" ht="63">
      <c r="A82" s="174">
        <f t="shared" si="4"/>
        <v>8</v>
      </c>
      <c r="B82" s="177" t="str">
        <f t="shared" si="6"/>
        <v/>
      </c>
      <c r="C82" s="214" t="s">
        <v>325</v>
      </c>
      <c r="D82" s="224"/>
      <c r="E82" s="175"/>
      <c r="F82" s="64"/>
      <c r="G82" s="64"/>
    </row>
    <row r="83" spans="1:7" ht="18.75">
      <c r="A83" s="174">
        <f t="shared" si="4"/>
        <v>8</v>
      </c>
      <c r="B83" s="177" t="str">
        <f t="shared" si="6"/>
        <v>H8</v>
      </c>
      <c r="C83" s="214" t="s">
        <v>324</v>
      </c>
      <c r="D83" s="224">
        <v>135</v>
      </c>
      <c r="E83" s="175" t="s">
        <v>185</v>
      </c>
      <c r="F83" s="64"/>
      <c r="G83" s="64"/>
    </row>
    <row r="84" spans="1:7">
      <c r="A84" s="174">
        <f t="shared" si="4"/>
        <v>8</v>
      </c>
      <c r="B84" s="177"/>
      <c r="C84" s="214"/>
      <c r="D84" s="224"/>
      <c r="E84" s="175"/>
      <c r="F84" s="64"/>
      <c r="G84" s="704"/>
    </row>
    <row r="85" spans="1:7">
      <c r="A85" s="174">
        <f t="shared" si="4"/>
        <v>8</v>
      </c>
      <c r="B85" s="202" t="str">
        <f>IF(D85&lt;&gt;"","F"&amp;A83,"")</f>
        <v/>
      </c>
      <c r="C85" s="1016" t="s">
        <v>153</v>
      </c>
      <c r="D85" s="1016"/>
      <c r="E85" s="1016"/>
      <c r="F85" s="122"/>
      <c r="G85" s="676"/>
    </row>
    <row r="86" spans="1:7">
      <c r="A86" s="174">
        <f t="shared" si="4"/>
        <v>8</v>
      </c>
      <c r="B86" s="177" t="str">
        <f>IF(D86&lt;&gt;"","F"&amp;A84,"")</f>
        <v/>
      </c>
      <c r="C86" s="1016" t="s">
        <v>154</v>
      </c>
      <c r="D86" s="1016"/>
      <c r="E86" s="1016"/>
      <c r="F86" s="122"/>
      <c r="G86" s="676"/>
    </row>
    <row r="87" spans="1:7" ht="31.5">
      <c r="A87" s="174">
        <f t="shared" si="4"/>
        <v>9</v>
      </c>
      <c r="B87" s="177" t="str">
        <f t="shared" ref="B87:B98" si="7">IF(D87&lt;&gt;"","H"&amp;A85,"")</f>
        <v/>
      </c>
      <c r="C87" s="199" t="s">
        <v>326</v>
      </c>
      <c r="D87" s="224"/>
      <c r="E87" s="175"/>
      <c r="F87" s="64"/>
      <c r="G87" s="64"/>
    </row>
    <row r="88" spans="1:7" ht="64.5" customHeight="1">
      <c r="A88" s="174">
        <f t="shared" si="4"/>
        <v>9</v>
      </c>
      <c r="B88" s="177" t="str">
        <f t="shared" si="7"/>
        <v/>
      </c>
      <c r="C88" s="214" t="s">
        <v>327</v>
      </c>
      <c r="D88" s="224"/>
      <c r="E88" s="175"/>
      <c r="F88" s="64"/>
      <c r="G88" s="64"/>
    </row>
    <row r="89" spans="1:7" ht="18.75">
      <c r="A89" s="174">
        <f t="shared" si="4"/>
        <v>10</v>
      </c>
      <c r="B89" s="177" t="str">
        <f t="shared" si="7"/>
        <v>H9</v>
      </c>
      <c r="C89" s="203" t="s">
        <v>328</v>
      </c>
      <c r="D89" s="224">
        <v>450</v>
      </c>
      <c r="E89" s="175" t="s">
        <v>185</v>
      </c>
      <c r="F89" s="64"/>
      <c r="G89" s="64"/>
    </row>
    <row r="90" spans="1:7" ht="63">
      <c r="A90" s="174">
        <f t="shared" si="4"/>
        <v>11</v>
      </c>
      <c r="B90" s="177" t="str">
        <f t="shared" si="7"/>
        <v/>
      </c>
      <c r="C90" s="214" t="s">
        <v>329</v>
      </c>
      <c r="D90" s="224"/>
      <c r="E90" s="175"/>
      <c r="F90" s="64"/>
      <c r="G90" s="64"/>
    </row>
    <row r="91" spans="1:7" ht="18.75">
      <c r="A91" s="174">
        <f t="shared" si="4"/>
        <v>11</v>
      </c>
      <c r="B91" s="177" t="str">
        <f t="shared" si="7"/>
        <v>H10</v>
      </c>
      <c r="C91" s="203" t="s">
        <v>328</v>
      </c>
      <c r="D91" s="224">
        <v>450</v>
      </c>
      <c r="E91" s="175" t="s">
        <v>185</v>
      </c>
      <c r="F91" s="64"/>
      <c r="G91" s="64"/>
    </row>
    <row r="92" spans="1:7" ht="18.75">
      <c r="A92" s="174">
        <f t="shared" si="4"/>
        <v>12</v>
      </c>
      <c r="B92" s="177" t="str">
        <f t="shared" si="7"/>
        <v>H11</v>
      </c>
      <c r="C92" s="203" t="s">
        <v>330</v>
      </c>
      <c r="D92" s="224">
        <v>62</v>
      </c>
      <c r="E92" s="175" t="s">
        <v>185</v>
      </c>
      <c r="F92" s="64"/>
      <c r="G92" s="64"/>
    </row>
    <row r="93" spans="1:7" ht="64.5" customHeight="1">
      <c r="A93" s="174">
        <f t="shared" si="4"/>
        <v>12</v>
      </c>
      <c r="B93" s="177" t="str">
        <f t="shared" si="7"/>
        <v/>
      </c>
      <c r="C93" s="214" t="s">
        <v>331</v>
      </c>
      <c r="D93" s="224"/>
      <c r="E93" s="175"/>
      <c r="F93" s="64"/>
      <c r="G93" s="64"/>
    </row>
    <row r="94" spans="1:7" ht="16.5" customHeight="1">
      <c r="A94" s="174">
        <f t="shared" si="4"/>
        <v>13</v>
      </c>
      <c r="B94" s="177" t="str">
        <f t="shared" si="7"/>
        <v>H12</v>
      </c>
      <c r="C94" s="203" t="s">
        <v>330</v>
      </c>
      <c r="D94" s="224">
        <v>62</v>
      </c>
      <c r="E94" s="175" t="s">
        <v>185</v>
      </c>
      <c r="F94" s="64"/>
      <c r="G94" s="64"/>
    </row>
    <row r="95" spans="1:7" ht="79.5" customHeight="1">
      <c r="A95" s="174">
        <f t="shared" si="4"/>
        <v>13</v>
      </c>
      <c r="B95" s="177" t="str">
        <f t="shared" si="7"/>
        <v/>
      </c>
      <c r="C95" s="214" t="s">
        <v>332</v>
      </c>
      <c r="D95" s="224"/>
      <c r="E95" s="175"/>
      <c r="F95" s="64"/>
      <c r="G95" s="64"/>
    </row>
    <row r="96" spans="1:7" ht="18.75">
      <c r="A96" s="174">
        <f t="shared" si="4"/>
        <v>14</v>
      </c>
      <c r="B96" s="177" t="str">
        <f t="shared" si="7"/>
        <v>H13</v>
      </c>
      <c r="C96" s="203" t="s">
        <v>330</v>
      </c>
      <c r="D96" s="224">
        <v>62</v>
      </c>
      <c r="E96" s="175" t="s">
        <v>185</v>
      </c>
      <c r="F96" s="64"/>
      <c r="G96" s="64"/>
    </row>
    <row r="97" spans="1:7" ht="16.899999999999999" customHeight="1">
      <c r="A97" s="174">
        <f t="shared" si="4"/>
        <v>14</v>
      </c>
      <c r="B97" s="177" t="str">
        <f t="shared" si="7"/>
        <v/>
      </c>
      <c r="C97" s="214" t="s">
        <v>327</v>
      </c>
      <c r="D97" s="224"/>
      <c r="E97" s="175"/>
      <c r="F97" s="64"/>
      <c r="G97" s="64"/>
    </row>
    <row r="98" spans="1:7" ht="47.25" customHeight="1">
      <c r="A98" s="174">
        <f t="shared" si="4"/>
        <v>14</v>
      </c>
      <c r="B98" s="177" t="str">
        <f t="shared" si="7"/>
        <v>H14</v>
      </c>
      <c r="C98" s="233" t="s">
        <v>333</v>
      </c>
      <c r="D98" s="224">
        <v>56</v>
      </c>
      <c r="E98" s="175" t="s">
        <v>334</v>
      </c>
      <c r="F98" s="63"/>
      <c r="G98" s="64"/>
    </row>
    <row r="99" spans="1:7" ht="29.25" customHeight="1">
      <c r="A99" s="174">
        <f t="shared" si="4"/>
        <v>15</v>
      </c>
      <c r="B99" s="177"/>
      <c r="C99" s="244" t="s">
        <v>335</v>
      </c>
      <c r="D99" s="224"/>
      <c r="E99" s="175"/>
      <c r="F99" s="64"/>
      <c r="G99" s="64"/>
    </row>
    <row r="100" spans="1:7" ht="47.25">
      <c r="A100" s="174">
        <f t="shared" si="4"/>
        <v>15</v>
      </c>
      <c r="B100" s="177" t="str">
        <f>IF(D100&lt;&gt;"","H"&amp;#REF!,"")</f>
        <v/>
      </c>
      <c r="C100" s="203" t="s">
        <v>336</v>
      </c>
      <c r="D100" s="224"/>
      <c r="E100" s="175"/>
      <c r="F100" s="64"/>
      <c r="G100" s="64"/>
    </row>
    <row r="101" spans="1:7" ht="31.5">
      <c r="B101" s="177" t="str">
        <f>IF(D101&lt;&gt;"","H"&amp;A99,"")</f>
        <v>H15</v>
      </c>
      <c r="C101" s="203" t="s">
        <v>337</v>
      </c>
      <c r="D101" s="224">
        <v>240</v>
      </c>
      <c r="E101" s="705" t="s">
        <v>264</v>
      </c>
      <c r="F101" s="64"/>
      <c r="G101" s="64"/>
    </row>
    <row r="102" spans="1:7">
      <c r="B102" s="177" t="str">
        <f>IF(D102&lt;&gt;"","H"&amp;#REF!,"")</f>
        <v/>
      </c>
      <c r="C102" s="244" t="s">
        <v>295</v>
      </c>
      <c r="D102" s="693"/>
      <c r="E102" s="175"/>
      <c r="F102" s="64"/>
      <c r="G102" s="64"/>
    </row>
    <row r="103" spans="1:7">
      <c r="B103" s="202" t="str">
        <f>IF(D103&lt;&gt;"","H"&amp;#REF!,"")</f>
        <v/>
      </c>
      <c r="C103" s="1017" t="s">
        <v>267</v>
      </c>
      <c r="D103" s="1018"/>
      <c r="E103" s="1018"/>
      <c r="F103" s="1019"/>
      <c r="G103" s="706"/>
    </row>
  </sheetData>
  <mergeCells count="9">
    <mergeCell ref="C85:E85"/>
    <mergeCell ref="C86:E86"/>
    <mergeCell ref="C103:F103"/>
    <mergeCell ref="B1:G1"/>
    <mergeCell ref="B2:G2"/>
    <mergeCell ref="C30:E30"/>
    <mergeCell ref="C31:E31"/>
    <mergeCell ref="C57:E57"/>
    <mergeCell ref="C58:E58"/>
  </mergeCells>
  <printOptions horizontalCentered="1"/>
  <pageMargins left="0.9" right="0.5" top="0.75" bottom="0.75" header="0.3" footer="0.3"/>
  <pageSetup paperSize="9" firstPageNumber="33" fitToHeight="0" orientation="portrait" useFirstPageNumber="1" r:id="rId1"/>
  <headerFooter>
    <oddFooter>Page &amp;P</oddFooter>
  </headerFooter>
</worksheet>
</file>

<file path=xl/worksheets/sheet10.xml><?xml version="1.0" encoding="utf-8"?>
<worksheet xmlns="http://schemas.openxmlformats.org/spreadsheetml/2006/main" xmlns:r="http://schemas.openxmlformats.org/officeDocument/2006/relationships">
  <sheetPr>
    <tabColor rgb="FF00CC99"/>
  </sheetPr>
  <dimension ref="A1:G89"/>
  <sheetViews>
    <sheetView view="pageBreakPreview" topLeftCell="A79" zoomScaleSheetLayoutView="100" workbookViewId="0">
      <selection activeCell="F86" sqref="F86"/>
    </sheetView>
  </sheetViews>
  <sheetFormatPr defaultColWidth="10.28515625" defaultRowHeight="15.75"/>
  <cols>
    <col min="1" max="1" width="10.28515625" style="176" customWidth="1"/>
    <col min="2" max="2" width="5.7109375" style="206" customWidth="1"/>
    <col min="3" max="3" width="41.42578125" style="238" customWidth="1"/>
    <col min="4" max="4" width="6.7109375" style="725" customWidth="1"/>
    <col min="5" max="5" width="5.7109375" style="208" customWidth="1"/>
    <col min="6" max="6" width="12.7109375" style="707" customWidth="1"/>
    <col min="7" max="7" width="14.5703125" style="707" customWidth="1"/>
    <col min="8" max="8" width="10.28515625" style="176"/>
    <col min="9" max="9" width="11.85546875" style="176" bestFit="1" customWidth="1"/>
    <col min="10" max="16384" width="10.28515625" style="176"/>
  </cols>
  <sheetData>
    <row r="1" spans="1:7" s="235" customFormat="1" ht="49.5" customHeight="1">
      <c r="B1" s="1000" t="s">
        <v>0</v>
      </c>
      <c r="C1" s="1001"/>
      <c r="D1" s="1001"/>
      <c r="E1" s="1001"/>
      <c r="F1" s="1001"/>
      <c r="G1" s="1002"/>
    </row>
    <row r="2" spans="1:7" s="235" customFormat="1" ht="21.75" customHeight="1">
      <c r="B2" s="1020" t="s">
        <v>2190</v>
      </c>
      <c r="C2" s="1021"/>
      <c r="D2" s="1021"/>
      <c r="E2" s="1021"/>
      <c r="F2" s="1021"/>
      <c r="G2" s="1022"/>
    </row>
    <row r="3" spans="1:7" s="235" customFormat="1" ht="31.5">
      <c r="B3" s="239" t="s">
        <v>3</v>
      </c>
      <c r="C3" s="708" t="s">
        <v>4</v>
      </c>
      <c r="D3" s="78" t="s">
        <v>5</v>
      </c>
      <c r="E3" s="708" t="s">
        <v>6</v>
      </c>
      <c r="F3" s="709" t="s">
        <v>7</v>
      </c>
      <c r="G3" s="709" t="s">
        <v>8</v>
      </c>
    </row>
    <row r="4" spans="1:7" s="235" customFormat="1" ht="8.25" customHeight="1">
      <c r="B4" s="302"/>
      <c r="C4" s="302"/>
      <c r="D4" s="710"/>
      <c r="E4" s="302"/>
      <c r="F4" s="106"/>
      <c r="G4" s="106"/>
    </row>
    <row r="5" spans="1:7" s="235" customFormat="1" ht="15" customHeight="1">
      <c r="B5" s="236"/>
      <c r="C5" s="700" t="s">
        <v>9</v>
      </c>
      <c r="D5" s="692"/>
      <c r="E5" s="200"/>
      <c r="F5" s="692"/>
      <c r="G5" s="692"/>
    </row>
    <row r="6" spans="1:7">
      <c r="B6" s="209"/>
      <c r="C6" s="199" t="s">
        <v>338</v>
      </c>
      <c r="D6" s="693"/>
      <c r="E6" s="175"/>
      <c r="F6" s="64"/>
      <c r="G6" s="64"/>
    </row>
    <row r="7" spans="1:7" ht="6.75" customHeight="1">
      <c r="B7" s="209"/>
      <c r="C7" s="199"/>
      <c r="D7" s="693"/>
      <c r="E7" s="175"/>
      <c r="F7" s="64"/>
      <c r="G7" s="64"/>
    </row>
    <row r="8" spans="1:7" ht="31.5">
      <c r="A8" s="174"/>
      <c r="B8" s="177" t="str">
        <f>IF(D8&lt;&gt;"","H"&amp;A8,"")</f>
        <v/>
      </c>
      <c r="C8" s="237" t="s">
        <v>155</v>
      </c>
      <c r="D8" s="76"/>
      <c r="E8" s="175"/>
      <c r="F8" s="64"/>
      <c r="G8" s="64"/>
    </row>
    <row r="9" spans="1:7" ht="9" customHeight="1">
      <c r="A9" s="174">
        <f t="shared" ref="A9:A15" si="0">IF(D9&lt;&gt;"",A8+1,A8)</f>
        <v>0</v>
      </c>
      <c r="B9" s="177" t="str">
        <f>IF(D9&lt;&gt;"","H"&amp;A9,"")</f>
        <v/>
      </c>
      <c r="C9" s="212"/>
      <c r="D9" s="76"/>
      <c r="E9" s="175"/>
      <c r="F9" s="64"/>
      <c r="G9" s="64"/>
    </row>
    <row r="10" spans="1:7" ht="126">
      <c r="A10" s="174">
        <f t="shared" si="0"/>
        <v>0</v>
      </c>
      <c r="B10" s="177"/>
      <c r="C10" s="203" t="s">
        <v>339</v>
      </c>
      <c r="D10" s="76"/>
      <c r="E10" s="175" t="s">
        <v>12</v>
      </c>
      <c r="F10" s="64"/>
      <c r="G10" s="64"/>
    </row>
    <row r="11" spans="1:7" ht="6" customHeight="1">
      <c r="A11" s="174">
        <f t="shared" si="0"/>
        <v>0</v>
      </c>
      <c r="B11" s="177"/>
      <c r="C11" s="203"/>
      <c r="D11" s="76"/>
      <c r="E11" s="175"/>
      <c r="F11" s="64"/>
      <c r="G11" s="64"/>
    </row>
    <row r="12" spans="1:7" ht="47.25">
      <c r="A12" s="174">
        <f t="shared" si="0"/>
        <v>0</v>
      </c>
      <c r="B12" s="177"/>
      <c r="C12" s="203" t="s">
        <v>340</v>
      </c>
      <c r="D12" s="76"/>
      <c r="E12" s="175" t="s">
        <v>12</v>
      </c>
      <c r="F12" s="64"/>
      <c r="G12" s="64"/>
    </row>
    <row r="13" spans="1:7" ht="4.5" customHeight="1">
      <c r="A13" s="174">
        <f t="shared" si="0"/>
        <v>0</v>
      </c>
      <c r="B13" s="177"/>
      <c r="C13" s="203"/>
      <c r="D13" s="76"/>
      <c r="E13" s="175"/>
      <c r="F13" s="64"/>
      <c r="G13" s="64"/>
    </row>
    <row r="14" spans="1:7" ht="47.25">
      <c r="A14" s="174">
        <f t="shared" si="0"/>
        <v>0</v>
      </c>
      <c r="B14" s="177"/>
      <c r="C14" s="701" t="s">
        <v>341</v>
      </c>
      <c r="D14" s="76"/>
      <c r="E14" s="175" t="s">
        <v>12</v>
      </c>
      <c r="F14" s="64"/>
      <c r="G14" s="64"/>
    </row>
    <row r="15" spans="1:7" ht="6" customHeight="1">
      <c r="A15" s="174">
        <f t="shared" si="0"/>
        <v>0</v>
      </c>
      <c r="B15" s="177"/>
      <c r="C15" s="701"/>
      <c r="D15" s="76"/>
      <c r="E15" s="175"/>
      <c r="F15" s="64"/>
      <c r="G15" s="64"/>
    </row>
    <row r="16" spans="1:7" ht="31.5">
      <c r="A16" s="174"/>
      <c r="B16" s="177"/>
      <c r="C16" s="701" t="s">
        <v>342</v>
      </c>
      <c r="D16" s="76"/>
      <c r="E16" s="175" t="s">
        <v>188</v>
      </c>
      <c r="F16" s="64"/>
      <c r="G16" s="64"/>
    </row>
    <row r="17" spans="1:7" ht="6" customHeight="1">
      <c r="A17" s="174"/>
      <c r="B17" s="177"/>
      <c r="C17" s="701"/>
      <c r="D17" s="76"/>
      <c r="E17" s="175"/>
      <c r="F17" s="64"/>
      <c r="G17" s="64"/>
    </row>
    <row r="18" spans="1:7" ht="78.75">
      <c r="A18" s="174"/>
      <c r="B18" s="177"/>
      <c r="C18" s="701" t="s">
        <v>343</v>
      </c>
      <c r="D18" s="76"/>
      <c r="E18" s="175" t="s">
        <v>188</v>
      </c>
      <c r="F18" s="64"/>
      <c r="G18" s="64"/>
    </row>
    <row r="19" spans="1:7" ht="3.75" customHeight="1">
      <c r="A19" s="174"/>
      <c r="B19" s="177"/>
      <c r="C19" s="701"/>
      <c r="D19" s="76"/>
      <c r="E19" s="175"/>
      <c r="F19" s="64"/>
      <c r="G19" s="64"/>
    </row>
    <row r="20" spans="1:7" ht="94.5">
      <c r="A20" s="174"/>
      <c r="B20" s="177"/>
      <c r="C20" s="701" t="s">
        <v>344</v>
      </c>
      <c r="D20" s="76"/>
      <c r="E20" s="175"/>
      <c r="F20" s="64"/>
      <c r="G20" s="64"/>
    </row>
    <row r="21" spans="1:7" ht="6.75" customHeight="1">
      <c r="A21" s="174"/>
      <c r="B21" s="177"/>
      <c r="C21" s="701"/>
      <c r="D21" s="76"/>
      <c r="E21" s="175"/>
      <c r="F21" s="64"/>
      <c r="G21" s="64"/>
    </row>
    <row r="22" spans="1:7" ht="94.5">
      <c r="A22" s="174"/>
      <c r="B22" s="177"/>
      <c r="C22" s="701" t="s">
        <v>345</v>
      </c>
      <c r="D22" s="76"/>
      <c r="E22" s="175" t="s">
        <v>346</v>
      </c>
      <c r="F22" s="64"/>
      <c r="G22" s="64"/>
    </row>
    <row r="23" spans="1:7">
      <c r="A23" s="174">
        <f>IF(D23&lt;&gt;"",A20+1,A20)</f>
        <v>0</v>
      </c>
      <c r="B23" s="202" t="str">
        <f>IF(D23&lt;&gt;"","F"&amp;A23,"")</f>
        <v/>
      </c>
      <c r="C23" s="1016" t="s">
        <v>153</v>
      </c>
      <c r="D23" s="1016"/>
      <c r="E23" s="1016"/>
      <c r="F23" s="122"/>
      <c r="G23" s="107"/>
    </row>
    <row r="24" spans="1:7">
      <c r="A24" s="174">
        <f>IF(D24&lt;&gt;"",A16+1,A16)</f>
        <v>0</v>
      </c>
      <c r="B24" s="177" t="str">
        <f>IF(D24&lt;&gt;"","F"&amp;A24,"")</f>
        <v/>
      </c>
      <c r="C24" s="1016" t="s">
        <v>154</v>
      </c>
      <c r="D24" s="1016"/>
      <c r="E24" s="1016"/>
      <c r="F24" s="122"/>
      <c r="G24" s="107"/>
    </row>
    <row r="25" spans="1:7" ht="78.75">
      <c r="A25" s="174">
        <f>IF(D25&lt;&gt;"",A15+1,A15)</f>
        <v>0</v>
      </c>
      <c r="B25" s="177"/>
      <c r="C25" s="701" t="s">
        <v>347</v>
      </c>
      <c r="D25" s="76"/>
      <c r="E25" s="175" t="s">
        <v>12</v>
      </c>
      <c r="F25" s="64"/>
      <c r="G25" s="64"/>
    </row>
    <row r="26" spans="1:7">
      <c r="A26" s="174">
        <f>IF(D26&lt;&gt;"",A25+1,A25)</f>
        <v>0</v>
      </c>
      <c r="B26" s="177"/>
      <c r="C26" s="701"/>
      <c r="D26" s="76"/>
      <c r="E26" s="175"/>
      <c r="F26" s="64"/>
      <c r="G26" s="64"/>
    </row>
    <row r="27" spans="1:7" ht="31.5">
      <c r="A27" s="174">
        <f>IF(D27&lt;&gt;"",A26+1,A26)</f>
        <v>0</v>
      </c>
      <c r="B27" s="177"/>
      <c r="C27" s="701" t="s">
        <v>348</v>
      </c>
      <c r="D27" s="76"/>
      <c r="E27" s="175" t="s">
        <v>12</v>
      </c>
      <c r="F27" s="64"/>
      <c r="G27" s="64"/>
    </row>
    <row r="28" spans="1:7">
      <c r="A28" s="174"/>
      <c r="B28" s="177"/>
      <c r="C28" s="701"/>
      <c r="D28" s="76"/>
      <c r="E28" s="175"/>
      <c r="F28" s="64"/>
      <c r="G28" s="64"/>
    </row>
    <row r="29" spans="1:7" ht="94.5">
      <c r="A29" s="174"/>
      <c r="B29" s="177"/>
      <c r="C29" s="701" t="s">
        <v>349</v>
      </c>
      <c r="D29" s="76"/>
      <c r="E29" s="175" t="s">
        <v>12</v>
      </c>
      <c r="F29" s="64"/>
      <c r="G29" s="64"/>
    </row>
    <row r="30" spans="1:7">
      <c r="A30" s="174">
        <f>IF(D30&lt;&gt;"",A27+1,A27)</f>
        <v>0</v>
      </c>
      <c r="B30" s="177"/>
      <c r="C30" s="701"/>
      <c r="D30" s="76"/>
      <c r="E30" s="175"/>
      <c r="F30" s="64"/>
      <c r="G30" s="64"/>
    </row>
    <row r="31" spans="1:7" ht="47.25">
      <c r="A31" s="174">
        <f t="shared" ref="A31:A54" si="1">IF(D31&lt;&gt;"",A28+1,A28)</f>
        <v>0</v>
      </c>
      <c r="B31" s="177"/>
      <c r="C31" s="701" t="s">
        <v>350</v>
      </c>
      <c r="D31" s="76"/>
      <c r="E31" s="175" t="s">
        <v>12</v>
      </c>
      <c r="F31" s="64"/>
      <c r="G31" s="64"/>
    </row>
    <row r="32" spans="1:7">
      <c r="A32" s="174">
        <f t="shared" si="1"/>
        <v>0</v>
      </c>
      <c r="B32" s="177"/>
      <c r="C32" s="701"/>
      <c r="D32" s="76"/>
      <c r="E32" s="175"/>
      <c r="F32" s="64"/>
      <c r="G32" s="64"/>
    </row>
    <row r="33" spans="1:7" ht="52.5" customHeight="1">
      <c r="A33" s="174">
        <f t="shared" si="1"/>
        <v>0</v>
      </c>
      <c r="B33" s="177"/>
      <c r="C33" s="701" t="s">
        <v>351</v>
      </c>
      <c r="D33" s="76"/>
      <c r="E33" s="175" t="s">
        <v>12</v>
      </c>
      <c r="F33" s="64"/>
      <c r="G33" s="64"/>
    </row>
    <row r="34" spans="1:7">
      <c r="A34" s="174">
        <f t="shared" si="1"/>
        <v>0</v>
      </c>
      <c r="B34" s="177"/>
      <c r="C34" s="701"/>
      <c r="D34" s="76"/>
      <c r="E34" s="175"/>
      <c r="F34" s="64"/>
      <c r="G34" s="64"/>
    </row>
    <row r="35" spans="1:7" ht="31.5">
      <c r="A35" s="174">
        <f t="shared" si="1"/>
        <v>0</v>
      </c>
      <c r="B35" s="177"/>
      <c r="C35" s="701" t="s">
        <v>352</v>
      </c>
      <c r="D35" s="76"/>
      <c r="E35" s="175" t="s">
        <v>12</v>
      </c>
      <c r="F35" s="64"/>
      <c r="G35" s="64"/>
    </row>
    <row r="36" spans="1:7">
      <c r="A36" s="174">
        <f t="shared" si="1"/>
        <v>0</v>
      </c>
      <c r="B36" s="177"/>
      <c r="C36" s="701"/>
      <c r="D36" s="76"/>
      <c r="E36" s="175"/>
      <c r="F36" s="64"/>
      <c r="G36" s="64"/>
    </row>
    <row r="37" spans="1:7" ht="63">
      <c r="A37" s="174">
        <f t="shared" si="1"/>
        <v>0</v>
      </c>
      <c r="B37" s="177"/>
      <c r="C37" s="701" t="s">
        <v>353</v>
      </c>
      <c r="D37" s="76"/>
      <c r="E37" s="175" t="s">
        <v>12</v>
      </c>
      <c r="F37" s="64"/>
      <c r="G37" s="64"/>
    </row>
    <row r="38" spans="1:7">
      <c r="A38" s="174"/>
      <c r="B38" s="177"/>
      <c r="C38" s="701"/>
      <c r="D38" s="76"/>
      <c r="E38" s="175"/>
      <c r="F38" s="64"/>
      <c r="G38" s="64"/>
    </row>
    <row r="39" spans="1:7" ht="78.75">
      <c r="A39" s="174">
        <f>IF(D39&lt;&gt;"",A37+1,A37)</f>
        <v>0</v>
      </c>
      <c r="B39" s="177"/>
      <c r="C39" s="701" t="s">
        <v>354</v>
      </c>
      <c r="D39" s="76"/>
      <c r="E39" s="175" t="s">
        <v>188</v>
      </c>
      <c r="F39" s="64"/>
      <c r="G39" s="64"/>
    </row>
    <row r="40" spans="1:7">
      <c r="A40" s="174"/>
      <c r="B40" s="177"/>
      <c r="C40" s="701"/>
      <c r="D40" s="76"/>
      <c r="E40" s="175"/>
      <c r="F40" s="64"/>
      <c r="G40" s="64"/>
    </row>
    <row r="41" spans="1:7">
      <c r="A41" s="174"/>
      <c r="B41" s="177"/>
      <c r="C41" s="701"/>
      <c r="D41" s="76"/>
      <c r="E41" s="175"/>
      <c r="F41" s="64"/>
      <c r="G41" s="64"/>
    </row>
    <row r="42" spans="1:7">
      <c r="A42" s="174">
        <f>IF(D42&lt;&gt;"",A39+1,A39)</f>
        <v>0</v>
      </c>
      <c r="B42" s="202" t="str">
        <f>IF(D42&lt;&gt;"","F"&amp;A42,"")</f>
        <v/>
      </c>
      <c r="C42" s="1016" t="s">
        <v>153</v>
      </c>
      <c r="D42" s="1016"/>
      <c r="E42" s="1016"/>
      <c r="F42" s="122"/>
      <c r="G42" s="107"/>
    </row>
    <row r="43" spans="1:7">
      <c r="A43" s="174">
        <f t="shared" ref="A43:A46" si="2">IF(D43&lt;&gt;"",A42+1,A42)</f>
        <v>0</v>
      </c>
      <c r="B43" s="177" t="str">
        <f>IF(D43&lt;&gt;"","F"&amp;A43,"")</f>
        <v/>
      </c>
      <c r="C43" s="1016" t="s">
        <v>154</v>
      </c>
      <c r="D43" s="1016"/>
      <c r="E43" s="1016"/>
      <c r="F43" s="122"/>
      <c r="G43" s="107"/>
    </row>
    <row r="44" spans="1:7" ht="47.25">
      <c r="A44" s="174">
        <f t="shared" si="2"/>
        <v>0</v>
      </c>
      <c r="B44" s="177"/>
      <c r="C44" s="212" t="s">
        <v>355</v>
      </c>
      <c r="D44" s="76"/>
      <c r="E44" s="175" t="s">
        <v>12</v>
      </c>
      <c r="F44" s="64"/>
      <c r="G44" s="64"/>
    </row>
    <row r="45" spans="1:7" ht="4.5" customHeight="1">
      <c r="A45" s="174">
        <f t="shared" si="2"/>
        <v>0</v>
      </c>
      <c r="B45" s="177"/>
      <c r="C45" s="214"/>
      <c r="D45" s="76"/>
      <c r="E45" s="175"/>
      <c r="F45" s="64"/>
      <c r="G45" s="64"/>
    </row>
    <row r="46" spans="1:7" ht="78" customHeight="1">
      <c r="A46" s="174">
        <f t="shared" si="2"/>
        <v>0</v>
      </c>
      <c r="B46" s="177"/>
      <c r="C46" s="212" t="s">
        <v>356</v>
      </c>
      <c r="D46" s="76"/>
      <c r="E46" s="175" t="s">
        <v>12</v>
      </c>
      <c r="F46" s="64"/>
      <c r="G46" s="64"/>
    </row>
    <row r="47" spans="1:7" ht="6" customHeight="1">
      <c r="A47" s="174">
        <f t="shared" si="1"/>
        <v>0</v>
      </c>
      <c r="B47" s="177"/>
      <c r="C47" s="212"/>
      <c r="D47" s="76"/>
      <c r="E47" s="175"/>
      <c r="F47" s="64"/>
      <c r="G47" s="64"/>
    </row>
    <row r="48" spans="1:7" ht="31.5">
      <c r="A48" s="174">
        <f t="shared" si="1"/>
        <v>0</v>
      </c>
      <c r="B48" s="177"/>
      <c r="C48" s="199" t="s">
        <v>357</v>
      </c>
      <c r="D48" s="76"/>
      <c r="E48" s="175"/>
      <c r="F48" s="64"/>
      <c r="G48" s="64"/>
    </row>
    <row r="49" spans="1:7" ht="4.5" customHeight="1">
      <c r="A49" s="174">
        <f t="shared" si="1"/>
        <v>0</v>
      </c>
      <c r="B49" s="177"/>
      <c r="C49" s="237"/>
      <c r="D49" s="76"/>
      <c r="E49" s="175"/>
      <c r="F49" s="64"/>
      <c r="G49" s="64"/>
    </row>
    <row r="50" spans="1:7">
      <c r="A50" s="174">
        <f t="shared" si="1"/>
        <v>0</v>
      </c>
      <c r="B50" s="177"/>
      <c r="C50" s="237" t="s">
        <v>358</v>
      </c>
      <c r="D50" s="698"/>
      <c r="E50" s="175"/>
      <c r="F50" s="64"/>
      <c r="G50" s="64"/>
    </row>
    <row r="51" spans="1:7" ht="6" customHeight="1">
      <c r="A51" s="174">
        <f t="shared" si="1"/>
        <v>0</v>
      </c>
      <c r="B51" s="177"/>
      <c r="C51" s="214"/>
      <c r="D51" s="698"/>
      <c r="E51" s="175"/>
      <c r="F51" s="64"/>
      <c r="G51" s="64"/>
    </row>
    <row r="52" spans="1:7" ht="78.75">
      <c r="A52" s="174">
        <f t="shared" si="1"/>
        <v>0</v>
      </c>
      <c r="B52" s="177"/>
      <c r="C52" s="214" t="s">
        <v>359</v>
      </c>
      <c r="D52" s="698"/>
      <c r="E52" s="175" t="s">
        <v>12</v>
      </c>
      <c r="F52" s="64"/>
      <c r="G52" s="64"/>
    </row>
    <row r="53" spans="1:7" ht="6" customHeight="1">
      <c r="A53" s="174">
        <f t="shared" si="1"/>
        <v>0</v>
      </c>
      <c r="B53" s="177" t="str">
        <f>IF(D53&lt;&gt;"","K"&amp;A53,"")</f>
        <v/>
      </c>
      <c r="C53" s="214"/>
      <c r="D53" s="698"/>
      <c r="E53" s="175"/>
      <c r="F53" s="64"/>
      <c r="G53" s="64"/>
    </row>
    <row r="54" spans="1:7" ht="47.25">
      <c r="A54" s="174">
        <f t="shared" si="1"/>
        <v>1</v>
      </c>
      <c r="B54" s="177" t="str">
        <f>IF(D54&lt;&gt;"","K"&amp;A54,"")</f>
        <v>K1</v>
      </c>
      <c r="C54" s="214" t="s">
        <v>360</v>
      </c>
      <c r="D54" s="224">
        <v>3</v>
      </c>
      <c r="E54" s="711" t="s">
        <v>361</v>
      </c>
      <c r="F54" s="64"/>
      <c r="G54" s="64"/>
    </row>
    <row r="55" spans="1:7" ht="5.25" customHeight="1">
      <c r="A55" s="174">
        <f t="shared" ref="A55:A89" si="3">IF(D55&lt;&gt;"",A54+1,A54)</f>
        <v>1</v>
      </c>
      <c r="B55" s="177" t="str">
        <f t="shared" ref="B55:B82" si="4">IF(D55&lt;&gt;"","K"&amp;A55,"")</f>
        <v/>
      </c>
      <c r="C55" s="214"/>
      <c r="D55" s="698"/>
      <c r="E55" s="175"/>
      <c r="F55" s="64"/>
      <c r="G55" s="64"/>
    </row>
    <row r="56" spans="1:7" ht="31.5">
      <c r="A56" s="174">
        <f t="shared" si="3"/>
        <v>2</v>
      </c>
      <c r="B56" s="177" t="str">
        <f t="shared" si="4"/>
        <v>K2</v>
      </c>
      <c r="C56" s="214" t="s">
        <v>362</v>
      </c>
      <c r="D56" s="224">
        <v>2</v>
      </c>
      <c r="E56" s="711" t="s">
        <v>361</v>
      </c>
      <c r="F56" s="64"/>
      <c r="G56" s="64"/>
    </row>
    <row r="57" spans="1:7" ht="3.75" customHeight="1">
      <c r="A57" s="174">
        <f t="shared" si="3"/>
        <v>2</v>
      </c>
      <c r="B57" s="177"/>
      <c r="C57" s="214"/>
      <c r="D57" s="224"/>
      <c r="E57" s="711"/>
      <c r="F57" s="712"/>
      <c r="G57" s="64"/>
    </row>
    <row r="58" spans="1:7">
      <c r="A58" s="174">
        <f t="shared" si="3"/>
        <v>2</v>
      </c>
      <c r="B58" s="177"/>
      <c r="C58" s="713" t="s">
        <v>363</v>
      </c>
      <c r="D58" s="224"/>
      <c r="E58" s="711"/>
      <c r="F58" s="712"/>
      <c r="G58" s="64"/>
    </row>
    <row r="59" spans="1:7" ht="5.25" customHeight="1">
      <c r="A59" s="174">
        <f t="shared" si="3"/>
        <v>2</v>
      </c>
      <c r="B59" s="177"/>
      <c r="C59" s="214"/>
      <c r="D59" s="224"/>
      <c r="E59" s="711"/>
      <c r="F59" s="712"/>
      <c r="G59" s="64"/>
    </row>
    <row r="60" spans="1:7" s="240" customFormat="1" ht="31.5">
      <c r="A60" s="174">
        <f t="shared" si="3"/>
        <v>3</v>
      </c>
      <c r="B60" s="177" t="str">
        <f t="shared" ref="B60" si="5">IF(D60&lt;&gt;"","K"&amp;A60,"")</f>
        <v>K3</v>
      </c>
      <c r="C60" s="214" t="s">
        <v>364</v>
      </c>
      <c r="D60" s="224">
        <v>1</v>
      </c>
      <c r="E60" s="711" t="s">
        <v>361</v>
      </c>
      <c r="F60" s="714"/>
      <c r="G60" s="715"/>
    </row>
    <row r="61" spans="1:7" ht="6" customHeight="1">
      <c r="A61" s="174">
        <f>IF(D61&lt;&gt;"",A60+1,A60)</f>
        <v>3</v>
      </c>
      <c r="B61" s="177"/>
      <c r="C61" s="214"/>
      <c r="D61" s="224"/>
      <c r="E61" s="711"/>
      <c r="F61" s="712"/>
      <c r="G61" s="64"/>
    </row>
    <row r="62" spans="1:7" s="240" customFormat="1">
      <c r="A62" s="174">
        <f t="shared" ref="A62:A63" si="6">IF(D62&lt;&gt;"",A61+1,A61)</f>
        <v>3</v>
      </c>
      <c r="B62" s="177" t="str">
        <f t="shared" si="4"/>
        <v/>
      </c>
      <c r="C62" s="716" t="s">
        <v>365</v>
      </c>
      <c r="D62" s="224"/>
      <c r="E62" s="711"/>
      <c r="F62" s="714"/>
      <c r="G62" s="64"/>
    </row>
    <row r="63" spans="1:7" s="240" customFormat="1" ht="176.25" customHeight="1">
      <c r="A63" s="174">
        <f t="shared" si="6"/>
        <v>4</v>
      </c>
      <c r="B63" s="177" t="str">
        <f t="shared" si="4"/>
        <v>K4</v>
      </c>
      <c r="C63" s="717" t="s">
        <v>366</v>
      </c>
      <c r="D63" s="224">
        <v>20</v>
      </c>
      <c r="E63" s="711" t="s">
        <v>264</v>
      </c>
      <c r="F63" s="714"/>
      <c r="G63" s="64"/>
    </row>
    <row r="64" spans="1:7" ht="4.5" customHeight="1">
      <c r="A64" s="174">
        <f t="shared" si="3"/>
        <v>4</v>
      </c>
      <c r="B64" s="177" t="str">
        <f t="shared" si="4"/>
        <v/>
      </c>
      <c r="C64" s="223"/>
      <c r="D64" s="224"/>
      <c r="E64" s="175"/>
      <c r="F64" s="64"/>
      <c r="G64" s="64"/>
    </row>
    <row r="65" spans="1:7">
      <c r="A65" s="174">
        <f>IF(D65&lt;&gt;"",A62+1,A62)</f>
        <v>3</v>
      </c>
      <c r="B65" s="202" t="str">
        <f>IF(D65&lt;&gt;"","F"&amp;A65,"")</f>
        <v/>
      </c>
      <c r="C65" s="1016" t="s">
        <v>153</v>
      </c>
      <c r="D65" s="1016"/>
      <c r="E65" s="1016"/>
      <c r="F65" s="122"/>
      <c r="G65" s="107"/>
    </row>
    <row r="66" spans="1:7">
      <c r="A66" s="174">
        <f t="shared" ref="A66" si="7">IF(D66&lt;&gt;"",A65+1,A65)</f>
        <v>3</v>
      </c>
      <c r="B66" s="177" t="str">
        <f>IF(D66&lt;&gt;"","F"&amp;A66,"")</f>
        <v/>
      </c>
      <c r="C66" s="1016" t="s">
        <v>154</v>
      </c>
      <c r="D66" s="1016"/>
      <c r="E66" s="1016"/>
      <c r="F66" s="122"/>
      <c r="G66" s="107"/>
    </row>
    <row r="67" spans="1:7">
      <c r="A67" s="174"/>
      <c r="B67" s="177"/>
      <c r="C67" s="799"/>
      <c r="D67" s="800"/>
      <c r="E67" s="799"/>
      <c r="F67" s="63"/>
      <c r="G67" s="99"/>
    </row>
    <row r="68" spans="1:7">
      <c r="A68" s="174">
        <f>IF(D68&lt;&gt;"",A64+1,A64)</f>
        <v>4</v>
      </c>
      <c r="B68" s="177" t="str">
        <f t="shared" si="4"/>
        <v/>
      </c>
      <c r="C68" s="713" t="s">
        <v>367</v>
      </c>
      <c r="D68" s="224"/>
      <c r="E68" s="175"/>
      <c r="F68" s="64"/>
      <c r="G68" s="64"/>
    </row>
    <row r="69" spans="1:7">
      <c r="A69" s="174">
        <f t="shared" si="3"/>
        <v>4</v>
      </c>
      <c r="B69" s="177" t="str">
        <f t="shared" si="4"/>
        <v/>
      </c>
      <c r="C69" s="214"/>
      <c r="D69" s="224"/>
      <c r="E69" s="175"/>
      <c r="F69" s="64"/>
      <c r="G69" s="64"/>
    </row>
    <row r="70" spans="1:7" ht="47.25">
      <c r="A70" s="174">
        <f t="shared" si="3"/>
        <v>5</v>
      </c>
      <c r="B70" s="177" t="str">
        <f t="shared" si="4"/>
        <v>K5</v>
      </c>
      <c r="C70" s="214" t="s">
        <v>368</v>
      </c>
      <c r="D70" s="224">
        <v>1</v>
      </c>
      <c r="E70" s="711" t="s">
        <v>361</v>
      </c>
      <c r="F70" s="64"/>
      <c r="G70" s="64"/>
    </row>
    <row r="71" spans="1:7">
      <c r="A71" s="174">
        <f t="shared" si="3"/>
        <v>5</v>
      </c>
      <c r="B71" s="177" t="str">
        <f t="shared" si="4"/>
        <v/>
      </c>
      <c r="C71" s="203"/>
      <c r="D71" s="59"/>
      <c r="E71" s="175"/>
      <c r="F71" s="64"/>
      <c r="G71" s="64"/>
    </row>
    <row r="72" spans="1:7">
      <c r="A72" s="174">
        <f t="shared" si="3"/>
        <v>5</v>
      </c>
      <c r="B72" s="177" t="str">
        <f t="shared" si="4"/>
        <v/>
      </c>
      <c r="C72" s="718" t="s">
        <v>369</v>
      </c>
      <c r="D72" s="59"/>
      <c r="E72" s="175"/>
      <c r="F72" s="64"/>
      <c r="G72" s="64"/>
    </row>
    <row r="73" spans="1:7">
      <c r="A73" s="174">
        <f t="shared" si="3"/>
        <v>5</v>
      </c>
      <c r="B73" s="177" t="str">
        <f t="shared" si="4"/>
        <v/>
      </c>
      <c r="C73" s="203"/>
      <c r="D73" s="59"/>
      <c r="E73" s="175"/>
      <c r="F73" s="64"/>
      <c r="G73" s="64"/>
    </row>
    <row r="74" spans="1:7" ht="31.5">
      <c r="A74" s="174">
        <f t="shared" si="3"/>
        <v>5</v>
      </c>
      <c r="B74" s="177"/>
      <c r="C74" s="203" t="s">
        <v>370</v>
      </c>
      <c r="D74" s="59"/>
      <c r="E74" s="175" t="s">
        <v>188</v>
      </c>
      <c r="F74" s="64"/>
      <c r="G74" s="64"/>
    </row>
    <row r="75" spans="1:7">
      <c r="A75" s="174">
        <f t="shared" si="3"/>
        <v>5</v>
      </c>
      <c r="B75" s="177"/>
      <c r="C75" s="203"/>
      <c r="D75" s="59"/>
      <c r="E75" s="175"/>
      <c r="F75" s="64"/>
      <c r="G75" s="64"/>
    </row>
    <row r="76" spans="1:7" ht="94.5">
      <c r="A76" s="174">
        <f>IF(D76&lt;&gt;"",A73+1,A73)</f>
        <v>5</v>
      </c>
      <c r="B76" s="177" t="str">
        <f t="shared" si="4"/>
        <v/>
      </c>
      <c r="C76" s="717" t="s">
        <v>371</v>
      </c>
      <c r="D76" s="59"/>
      <c r="E76" s="175"/>
      <c r="F76" s="64"/>
      <c r="G76" s="64"/>
    </row>
    <row r="77" spans="1:7">
      <c r="A77" s="174">
        <f t="shared" si="3"/>
        <v>5</v>
      </c>
      <c r="B77" s="177" t="str">
        <f t="shared" si="4"/>
        <v/>
      </c>
      <c r="C77" s="717"/>
      <c r="D77" s="696"/>
      <c r="E77" s="175"/>
      <c r="F77" s="64"/>
      <c r="G77" s="64"/>
    </row>
    <row r="78" spans="1:7">
      <c r="A78" s="174">
        <f t="shared" si="3"/>
        <v>6</v>
      </c>
      <c r="B78" s="177" t="str">
        <f t="shared" si="4"/>
        <v>K6</v>
      </c>
      <c r="C78" s="203" t="s">
        <v>372</v>
      </c>
      <c r="D78" s="224">
        <v>7</v>
      </c>
      <c r="E78" s="175" t="s">
        <v>264</v>
      </c>
      <c r="F78" s="64"/>
      <c r="G78" s="64"/>
    </row>
    <row r="79" spans="1:7">
      <c r="A79" s="174"/>
      <c r="B79" s="177"/>
      <c r="C79" s="203"/>
      <c r="D79" s="224"/>
      <c r="E79" s="175"/>
      <c r="F79" s="64"/>
      <c r="G79" s="64"/>
    </row>
    <row r="80" spans="1:7" ht="78.75">
      <c r="A80" s="174"/>
      <c r="B80" s="177"/>
      <c r="C80" s="717" t="s">
        <v>373</v>
      </c>
      <c r="D80" s="224"/>
      <c r="E80" s="175"/>
      <c r="F80" s="64"/>
      <c r="G80" s="64"/>
    </row>
    <row r="81" spans="1:7">
      <c r="A81" s="174">
        <f>IF(D81&lt;&gt;"",A78+1,A78)</f>
        <v>6</v>
      </c>
      <c r="B81" s="177" t="str">
        <f t="shared" si="4"/>
        <v/>
      </c>
      <c r="C81" s="203"/>
      <c r="D81" s="224"/>
      <c r="E81" s="175"/>
      <c r="F81" s="64"/>
      <c r="G81" s="64"/>
    </row>
    <row r="82" spans="1:7">
      <c r="A82" s="174">
        <f t="shared" si="3"/>
        <v>7</v>
      </c>
      <c r="B82" s="177" t="str">
        <f t="shared" si="4"/>
        <v>K7</v>
      </c>
      <c r="C82" s="203" t="s">
        <v>374</v>
      </c>
      <c r="D82" s="224">
        <v>6</v>
      </c>
      <c r="E82" s="175" t="s">
        <v>264</v>
      </c>
      <c r="F82" s="64"/>
      <c r="G82" s="64"/>
    </row>
    <row r="83" spans="1:7">
      <c r="A83" s="174">
        <f t="shared" si="3"/>
        <v>7</v>
      </c>
      <c r="B83" s="177"/>
      <c r="C83" s="203"/>
      <c r="D83" s="224"/>
      <c r="E83" s="175"/>
      <c r="F83" s="64"/>
      <c r="G83" s="64"/>
    </row>
    <row r="84" spans="1:7" s="723" customFormat="1">
      <c r="A84" s="719">
        <f t="shared" si="3"/>
        <v>7</v>
      </c>
      <c r="B84" s="720"/>
      <c r="C84" s="721" t="s">
        <v>375</v>
      </c>
      <c r="D84" s="696"/>
      <c r="E84" s="722"/>
      <c r="F84" s="64"/>
      <c r="G84" s="64"/>
    </row>
    <row r="85" spans="1:7" s="723" customFormat="1">
      <c r="A85" s="174">
        <f t="shared" si="3"/>
        <v>7</v>
      </c>
      <c r="B85" s="720"/>
      <c r="C85" s="724"/>
      <c r="D85" s="696"/>
      <c r="E85" s="722"/>
      <c r="F85" s="64"/>
      <c r="G85" s="64"/>
    </row>
    <row r="86" spans="1:7" s="723" customFormat="1" ht="94.5">
      <c r="A86" s="174">
        <f t="shared" si="3"/>
        <v>8</v>
      </c>
      <c r="B86" s="177" t="str">
        <f t="shared" ref="B86" si="8">IF(D86&lt;&gt;"","K"&amp;A86,"")</f>
        <v>K8</v>
      </c>
      <c r="C86" s="724" t="s">
        <v>376</v>
      </c>
      <c r="D86" s="696">
        <v>1</v>
      </c>
      <c r="E86" s="722" t="s">
        <v>29</v>
      </c>
      <c r="F86" s="64"/>
      <c r="G86" s="64"/>
    </row>
    <row r="87" spans="1:7" s="723" customFormat="1">
      <c r="A87" s="174"/>
      <c r="B87" s="177"/>
      <c r="C87" s="724"/>
      <c r="D87" s="696"/>
      <c r="E87" s="722"/>
      <c r="F87" s="64"/>
      <c r="G87" s="64"/>
    </row>
    <row r="88" spans="1:7">
      <c r="A88" s="174">
        <f>IF(D88&lt;&gt;"",A86+1,A86)</f>
        <v>8</v>
      </c>
      <c r="B88" s="177" t="str">
        <f>IF(D88&lt;&gt;"","H"&amp;#REF!,"")</f>
        <v/>
      </c>
      <c r="C88" s="244" t="s">
        <v>377</v>
      </c>
      <c r="D88" s="693"/>
      <c r="E88" s="175"/>
      <c r="F88" s="64"/>
      <c r="G88" s="64"/>
    </row>
    <row r="89" spans="1:7">
      <c r="A89" s="174">
        <f t="shared" si="3"/>
        <v>8</v>
      </c>
      <c r="B89" s="202" t="str">
        <f>IF(D89&lt;&gt;"","H"&amp;#REF!,"")</f>
        <v/>
      </c>
      <c r="C89" s="1017" t="s">
        <v>267</v>
      </c>
      <c r="D89" s="1018"/>
      <c r="E89" s="1018"/>
      <c r="F89" s="1019"/>
      <c r="G89" s="676">
        <f>SUM(G54:G88)</f>
        <v>0</v>
      </c>
    </row>
  </sheetData>
  <mergeCells count="9">
    <mergeCell ref="B1:G1"/>
    <mergeCell ref="B2:G2"/>
    <mergeCell ref="C89:F89"/>
    <mergeCell ref="C23:E23"/>
    <mergeCell ref="C24:E24"/>
    <mergeCell ref="C66:E66"/>
    <mergeCell ref="C42:E42"/>
    <mergeCell ref="C43:E43"/>
    <mergeCell ref="C65:E65"/>
  </mergeCells>
  <printOptions horizontalCentered="1"/>
  <pageMargins left="0.9" right="0.5" top="0.75" bottom="0.75" header="0.3" footer="0.3"/>
  <pageSetup paperSize="9" firstPageNumber="37" fitToHeight="0" orientation="portrait" useFirstPageNumber="1" r:id="rId1"/>
  <headerFooter>
    <oddFooter>Page &amp;P</oddFooter>
  </headerFooter>
</worksheet>
</file>

<file path=xl/worksheets/sheet11.xml><?xml version="1.0" encoding="utf-8"?>
<worksheet xmlns="http://schemas.openxmlformats.org/spreadsheetml/2006/main" xmlns:r="http://schemas.openxmlformats.org/officeDocument/2006/relationships">
  <sheetPr>
    <tabColor rgb="FF00CC99"/>
  </sheetPr>
  <dimension ref="A1:G74"/>
  <sheetViews>
    <sheetView view="pageBreakPreview" zoomScaleSheetLayoutView="100" workbookViewId="0">
      <selection activeCell="B3" sqref="B3:G3"/>
    </sheetView>
  </sheetViews>
  <sheetFormatPr defaultColWidth="10.28515625" defaultRowHeight="15.75"/>
  <cols>
    <col min="1" max="1" width="10.28515625" style="176" customWidth="1"/>
    <col min="2" max="2" width="6.85546875" style="176" customWidth="1"/>
    <col min="3" max="3" width="40.42578125" style="176" customWidth="1"/>
    <col min="4" max="4" width="6.5703125" style="104" customWidth="1"/>
    <col min="5" max="5" width="5.7109375" style="176" customWidth="1"/>
    <col min="6" max="6" width="12.7109375" style="104" customWidth="1"/>
    <col min="7" max="7" width="15" style="104" customWidth="1"/>
    <col min="8" max="8" width="9.140625" style="176"/>
    <col min="9" max="9" width="11.85546875" style="176" bestFit="1" customWidth="1"/>
    <col min="10" max="16384" width="10.28515625" style="176"/>
  </cols>
  <sheetData>
    <row r="1" spans="1:7" s="235" customFormat="1" ht="51.75" customHeight="1">
      <c r="B1" s="1000" t="s">
        <v>0</v>
      </c>
      <c r="C1" s="1001"/>
      <c r="D1" s="1001"/>
      <c r="E1" s="1001"/>
      <c r="F1" s="1001"/>
      <c r="G1" s="1002"/>
    </row>
    <row r="2" spans="1:7" s="235" customFormat="1" ht="19.5" customHeight="1">
      <c r="B2" s="391" t="s">
        <v>2123</v>
      </c>
      <c r="C2" s="392"/>
      <c r="D2" s="392"/>
      <c r="E2" s="392"/>
      <c r="F2" s="392"/>
      <c r="G2" s="393"/>
    </row>
    <row r="3" spans="1:7" s="235" customFormat="1" ht="31.5">
      <c r="B3" s="239" t="s">
        <v>3</v>
      </c>
      <c r="C3" s="239" t="s">
        <v>4</v>
      </c>
      <c r="D3" s="126" t="s">
        <v>5</v>
      </c>
      <c r="E3" s="239" t="s">
        <v>6</v>
      </c>
      <c r="F3" s="126" t="s">
        <v>7</v>
      </c>
      <c r="G3" s="126" t="s">
        <v>8</v>
      </c>
    </row>
    <row r="4" spans="1:7" s="235" customFormat="1" ht="5.25" customHeight="1">
      <c r="B4" s="462"/>
      <c r="C4" s="462"/>
      <c r="D4" s="463"/>
      <c r="E4" s="462"/>
      <c r="F4" s="463"/>
      <c r="G4" s="463"/>
    </row>
    <row r="5" spans="1:7" s="235" customFormat="1">
      <c r="B5" s="242"/>
      <c r="C5" s="242" t="s">
        <v>9</v>
      </c>
      <c r="D5" s="127"/>
      <c r="E5" s="242"/>
      <c r="F5" s="127"/>
      <c r="G5" s="127"/>
    </row>
    <row r="6" spans="1:7" s="235" customFormat="1" ht="5.25" customHeight="1">
      <c r="B6" s="242"/>
      <c r="C6" s="242"/>
      <c r="D6" s="127"/>
      <c r="E6" s="242"/>
      <c r="F6" s="127"/>
      <c r="G6" s="127"/>
    </row>
    <row r="7" spans="1:7">
      <c r="B7" s="232"/>
      <c r="C7" s="242" t="s">
        <v>378</v>
      </c>
      <c r="D7" s="103"/>
      <c r="E7" s="232"/>
      <c r="F7" s="103"/>
      <c r="G7" s="103"/>
    </row>
    <row r="8" spans="1:7" ht="8.25" customHeight="1">
      <c r="B8" s="232"/>
      <c r="C8" s="242"/>
      <c r="D8" s="103"/>
      <c r="E8" s="232"/>
      <c r="F8" s="103"/>
      <c r="G8" s="103"/>
    </row>
    <row r="9" spans="1:7" ht="31.5">
      <c r="A9" s="174"/>
      <c r="B9" s="464" t="str">
        <f>IF(D9&lt;&gt;"","H"&amp;A9,"")</f>
        <v/>
      </c>
      <c r="C9" s="242" t="s">
        <v>155</v>
      </c>
      <c r="D9" s="129"/>
      <c r="E9" s="232"/>
      <c r="F9" s="103"/>
      <c r="G9" s="103"/>
    </row>
    <row r="10" spans="1:7">
      <c r="A10" s="174">
        <f t="shared" ref="A10:A37" si="0">IF(D10&lt;&gt;"",A9+1,A9)</f>
        <v>0</v>
      </c>
      <c r="B10" s="464" t="str">
        <f>IF(D10&lt;&gt;"","H"&amp;A10,"")</f>
        <v/>
      </c>
      <c r="C10" s="232"/>
      <c r="D10" s="129"/>
      <c r="E10" s="232"/>
      <c r="F10" s="103"/>
      <c r="G10" s="103"/>
    </row>
    <row r="11" spans="1:7" ht="94.5">
      <c r="A11" s="174">
        <f t="shared" si="0"/>
        <v>0</v>
      </c>
      <c r="B11" s="464"/>
      <c r="C11" s="232" t="s">
        <v>379</v>
      </c>
      <c r="D11" s="129"/>
      <c r="E11" s="232" t="s">
        <v>12</v>
      </c>
      <c r="F11" s="103"/>
      <c r="G11" s="103"/>
    </row>
    <row r="12" spans="1:7">
      <c r="A12" s="174">
        <f t="shared" si="0"/>
        <v>0</v>
      </c>
      <c r="B12" s="464"/>
      <c r="C12" s="232"/>
      <c r="D12" s="129"/>
      <c r="E12" s="232"/>
      <c r="F12" s="103"/>
      <c r="G12" s="103"/>
    </row>
    <row r="13" spans="1:7" ht="63">
      <c r="A13" s="174">
        <f t="shared" si="0"/>
        <v>0</v>
      </c>
      <c r="B13" s="464"/>
      <c r="C13" s="232" t="s">
        <v>380</v>
      </c>
      <c r="D13" s="129"/>
      <c r="E13" s="232" t="s">
        <v>12</v>
      </c>
      <c r="F13" s="103"/>
      <c r="G13" s="103"/>
    </row>
    <row r="14" spans="1:7">
      <c r="A14" s="174">
        <f t="shared" si="0"/>
        <v>0</v>
      </c>
      <c r="B14" s="464"/>
      <c r="C14" s="232"/>
      <c r="D14" s="129"/>
      <c r="E14" s="232"/>
      <c r="F14" s="103"/>
      <c r="G14" s="103"/>
    </row>
    <row r="15" spans="1:7" ht="63">
      <c r="A15" s="174">
        <f t="shared" si="0"/>
        <v>0</v>
      </c>
      <c r="B15" s="464"/>
      <c r="C15" s="280" t="s">
        <v>381</v>
      </c>
      <c r="D15" s="129"/>
      <c r="E15" s="232" t="s">
        <v>12</v>
      </c>
      <c r="F15" s="103"/>
      <c r="G15" s="103"/>
    </row>
    <row r="16" spans="1:7">
      <c r="A16" s="174">
        <f t="shared" si="0"/>
        <v>0</v>
      </c>
      <c r="B16" s="464"/>
      <c r="C16" s="280"/>
      <c r="D16" s="129"/>
      <c r="E16" s="232"/>
      <c r="F16" s="103"/>
      <c r="G16" s="103"/>
    </row>
    <row r="17" spans="1:7" ht="47.25">
      <c r="A17" s="174">
        <f t="shared" si="0"/>
        <v>0</v>
      </c>
      <c r="B17" s="464"/>
      <c r="C17" s="280" t="s">
        <v>382</v>
      </c>
      <c r="D17" s="129"/>
      <c r="E17" s="232" t="s">
        <v>12</v>
      </c>
      <c r="F17" s="103"/>
      <c r="G17" s="103"/>
    </row>
    <row r="18" spans="1:7">
      <c r="A18" s="174">
        <f t="shared" si="0"/>
        <v>0</v>
      </c>
      <c r="B18" s="464"/>
      <c r="C18" s="280"/>
      <c r="D18" s="129"/>
      <c r="E18" s="232"/>
      <c r="F18" s="103"/>
      <c r="G18" s="103"/>
    </row>
    <row r="19" spans="1:7" ht="47.25">
      <c r="A19" s="174">
        <f t="shared" si="0"/>
        <v>0</v>
      </c>
      <c r="B19" s="464"/>
      <c r="C19" s="280" t="s">
        <v>383</v>
      </c>
      <c r="D19" s="129"/>
      <c r="E19" s="232" t="s">
        <v>12</v>
      </c>
      <c r="F19" s="103"/>
      <c r="G19" s="103"/>
    </row>
    <row r="20" spans="1:7">
      <c r="A20" s="174">
        <f t="shared" si="0"/>
        <v>0</v>
      </c>
      <c r="B20" s="464"/>
      <c r="C20" s="280"/>
      <c r="D20" s="129"/>
      <c r="E20" s="232"/>
      <c r="F20" s="103"/>
      <c r="G20" s="103"/>
    </row>
    <row r="21" spans="1:7" ht="47.25">
      <c r="A21" s="174">
        <f t="shared" si="0"/>
        <v>0</v>
      </c>
      <c r="B21" s="464"/>
      <c r="C21" s="232" t="s">
        <v>384</v>
      </c>
      <c r="D21" s="129"/>
      <c r="E21" s="232" t="s">
        <v>12</v>
      </c>
      <c r="F21" s="103"/>
      <c r="G21" s="103"/>
    </row>
    <row r="22" spans="1:7">
      <c r="A22" s="174">
        <f t="shared" si="0"/>
        <v>0</v>
      </c>
      <c r="B22" s="464"/>
      <c r="C22" s="232"/>
      <c r="D22" s="129"/>
      <c r="E22" s="232"/>
      <c r="F22" s="103"/>
      <c r="G22" s="103"/>
    </row>
    <row r="23" spans="1:7" ht="31.5">
      <c r="A23" s="174">
        <f t="shared" si="0"/>
        <v>0</v>
      </c>
      <c r="B23" s="464"/>
      <c r="C23" s="232" t="s">
        <v>385</v>
      </c>
      <c r="D23" s="129"/>
      <c r="E23" s="232" t="s">
        <v>12</v>
      </c>
      <c r="F23" s="103"/>
      <c r="G23" s="103"/>
    </row>
    <row r="24" spans="1:7">
      <c r="A24" s="174"/>
      <c r="B24" s="464"/>
      <c r="C24" s="232"/>
      <c r="D24" s="129"/>
      <c r="E24" s="232"/>
      <c r="F24" s="103"/>
      <c r="G24" s="103"/>
    </row>
    <row r="25" spans="1:7">
      <c r="A25" s="174"/>
      <c r="B25" s="464"/>
      <c r="C25" s="232"/>
      <c r="D25" s="129"/>
      <c r="E25" s="232"/>
      <c r="F25" s="103"/>
      <c r="G25" s="103"/>
    </row>
    <row r="26" spans="1:7">
      <c r="A26" s="174">
        <f>IF(D26&lt;&gt;"",A23+1,A23)</f>
        <v>0</v>
      </c>
      <c r="B26" s="464"/>
      <c r="C26" s="232"/>
      <c r="D26" s="129"/>
      <c r="E26" s="232"/>
      <c r="F26" s="103"/>
      <c r="G26" s="103"/>
    </row>
    <row r="27" spans="1:7">
      <c r="A27" s="174">
        <f>IF(D27&lt;&gt;"",A31+1,A31)</f>
        <v>0</v>
      </c>
      <c r="B27" s="465" t="str">
        <f>IF(D27&lt;&gt;"","F"&amp;A27,"")</f>
        <v/>
      </c>
      <c r="C27" s="457" t="s">
        <v>153</v>
      </c>
      <c r="D27" s="457"/>
      <c r="E27" s="457"/>
      <c r="F27" s="466"/>
      <c r="G27" s="467"/>
    </row>
    <row r="28" spans="1:7">
      <c r="A28" s="174">
        <f>IF(D28&lt;&gt;"",A27+1,A27)</f>
        <v>0</v>
      </c>
      <c r="B28" s="464" t="str">
        <f>IF(D28&lt;&gt;"","F"&amp;A28,"")</f>
        <v/>
      </c>
      <c r="C28" s="457" t="s">
        <v>154</v>
      </c>
      <c r="D28" s="457"/>
      <c r="E28" s="457"/>
      <c r="F28" s="466"/>
      <c r="G28" s="467"/>
    </row>
    <row r="29" spans="1:7">
      <c r="A29" s="174"/>
      <c r="B29" s="464"/>
      <c r="C29" s="478"/>
      <c r="D29" s="512"/>
      <c r="E29" s="478"/>
      <c r="F29" s="103"/>
      <c r="G29" s="127"/>
    </row>
    <row r="30" spans="1:7" ht="31.5">
      <c r="A30" s="174">
        <f>IF(D30&lt;&gt;"",A26+1,A26)</f>
        <v>0</v>
      </c>
      <c r="B30" s="464"/>
      <c r="C30" s="242" t="s">
        <v>155</v>
      </c>
      <c r="D30" s="129"/>
      <c r="E30" s="232"/>
      <c r="F30" s="103"/>
      <c r="G30" s="103"/>
    </row>
    <row r="31" spans="1:7" ht="78.75">
      <c r="A31" s="174">
        <f t="shared" si="0"/>
        <v>0</v>
      </c>
      <c r="B31" s="464"/>
      <c r="C31" s="232" t="s">
        <v>386</v>
      </c>
      <c r="D31" s="129"/>
      <c r="E31" s="232" t="s">
        <v>12</v>
      </c>
      <c r="F31" s="103"/>
      <c r="G31" s="103"/>
    </row>
    <row r="32" spans="1:7">
      <c r="A32" s="174">
        <f>IF(D32&lt;&gt;"",A28+1,A28)</f>
        <v>0</v>
      </c>
      <c r="B32" s="464"/>
      <c r="C32" s="232"/>
      <c r="D32" s="129"/>
      <c r="E32" s="232"/>
      <c r="F32" s="103"/>
      <c r="G32" s="103"/>
    </row>
    <row r="33" spans="1:7" ht="48.75" customHeight="1">
      <c r="A33" s="174">
        <f t="shared" si="0"/>
        <v>0</v>
      </c>
      <c r="B33" s="464"/>
      <c r="C33" s="232" t="s">
        <v>387</v>
      </c>
      <c r="D33" s="129"/>
      <c r="E33" s="232" t="s">
        <v>12</v>
      </c>
      <c r="F33" s="103"/>
      <c r="G33" s="103"/>
    </row>
    <row r="34" spans="1:7" ht="15.6" customHeight="1">
      <c r="A34" s="174">
        <f t="shared" si="0"/>
        <v>0</v>
      </c>
      <c r="B34" s="464"/>
      <c r="C34" s="232"/>
      <c r="D34" s="129"/>
      <c r="E34" s="232"/>
      <c r="F34" s="103"/>
      <c r="G34" s="103"/>
    </row>
    <row r="35" spans="1:7" ht="112.5" customHeight="1">
      <c r="A35" s="174">
        <f t="shared" si="0"/>
        <v>0</v>
      </c>
      <c r="B35" s="464"/>
      <c r="C35" s="232" t="s">
        <v>388</v>
      </c>
      <c r="D35" s="129"/>
      <c r="E35" s="232" t="s">
        <v>188</v>
      </c>
      <c r="F35" s="103"/>
      <c r="G35" s="103"/>
    </row>
    <row r="36" spans="1:7">
      <c r="A36" s="174">
        <f t="shared" si="0"/>
        <v>0</v>
      </c>
      <c r="B36" s="464"/>
      <c r="C36" s="232"/>
      <c r="D36" s="129"/>
      <c r="E36" s="232"/>
      <c r="F36" s="103"/>
      <c r="G36" s="103"/>
    </row>
    <row r="37" spans="1:7" ht="63">
      <c r="A37" s="174">
        <f t="shared" si="0"/>
        <v>0</v>
      </c>
      <c r="B37" s="464"/>
      <c r="C37" s="232" t="s">
        <v>389</v>
      </c>
      <c r="D37" s="129"/>
      <c r="E37" s="232"/>
      <c r="F37" s="103"/>
      <c r="G37" s="103"/>
    </row>
    <row r="38" spans="1:7">
      <c r="A38" s="174"/>
      <c r="B38" s="464"/>
      <c r="C38" s="232"/>
      <c r="D38" s="129"/>
      <c r="E38" s="232"/>
      <c r="F38" s="103"/>
      <c r="G38" s="103"/>
    </row>
    <row r="39" spans="1:7" ht="47.25">
      <c r="A39" s="174"/>
      <c r="B39" s="464"/>
      <c r="C39" s="232" t="s">
        <v>390</v>
      </c>
      <c r="D39" s="129"/>
      <c r="E39" s="232" t="s">
        <v>12</v>
      </c>
      <c r="F39" s="103"/>
      <c r="G39" s="103"/>
    </row>
    <row r="40" spans="1:7">
      <c r="A40" s="174"/>
      <c r="B40" s="464"/>
      <c r="C40" s="232"/>
      <c r="D40" s="129"/>
      <c r="E40" s="232"/>
      <c r="F40" s="103"/>
      <c r="G40" s="103"/>
    </row>
    <row r="41" spans="1:7" ht="141.75" customHeight="1">
      <c r="A41" s="174">
        <f>IF(D41&lt;&gt;"",A36+1,A36)</f>
        <v>0</v>
      </c>
      <c r="B41" s="464"/>
      <c r="C41" s="232" t="s">
        <v>391</v>
      </c>
      <c r="D41" s="129"/>
      <c r="E41" s="232" t="s">
        <v>12</v>
      </c>
      <c r="F41" s="103"/>
      <c r="G41" s="103"/>
    </row>
    <row r="42" spans="1:7">
      <c r="A42" s="174">
        <f>IF(D42&lt;&gt;"",A46+1,A46)</f>
        <v>0</v>
      </c>
      <c r="B42" s="465" t="str">
        <f>IF(D42&lt;&gt;"","F"&amp;A42,"")</f>
        <v/>
      </c>
      <c r="C42" s="457" t="s">
        <v>153</v>
      </c>
      <c r="D42" s="457"/>
      <c r="E42" s="457"/>
      <c r="F42" s="466"/>
      <c r="G42" s="467"/>
    </row>
    <row r="43" spans="1:7">
      <c r="A43" s="174">
        <f>IF(D43&lt;&gt;"",A42+1,A42)</f>
        <v>0</v>
      </c>
      <c r="B43" s="464" t="str">
        <f>IF(D43&lt;&gt;"","F"&amp;A43,"")</f>
        <v/>
      </c>
      <c r="C43" s="457" t="s">
        <v>154</v>
      </c>
      <c r="D43" s="457"/>
      <c r="E43" s="457"/>
      <c r="F43" s="466"/>
      <c r="G43" s="467"/>
    </row>
    <row r="44" spans="1:7">
      <c r="A44" s="174">
        <f>IF(D44&lt;&gt;"",A22+1,A22)</f>
        <v>0</v>
      </c>
      <c r="B44" s="464"/>
      <c r="C44" s="232"/>
      <c r="D44" s="129"/>
      <c r="E44" s="232"/>
      <c r="F44" s="103"/>
      <c r="G44" s="103"/>
    </row>
    <row r="45" spans="1:7" ht="31.5">
      <c r="A45" s="174">
        <f>IF(D45&lt;&gt;"",A23+1,A23)</f>
        <v>0</v>
      </c>
      <c r="B45" s="464"/>
      <c r="C45" s="242" t="s">
        <v>211</v>
      </c>
      <c r="D45" s="129"/>
      <c r="E45" s="232"/>
      <c r="F45" s="103"/>
      <c r="G45" s="103"/>
    </row>
    <row r="46" spans="1:7">
      <c r="A46" s="174">
        <f>IF(D46&lt;&gt;"",A26+1,A26)</f>
        <v>0</v>
      </c>
      <c r="B46" s="464"/>
      <c r="C46" s="242"/>
      <c r="D46" s="129"/>
      <c r="E46" s="232"/>
      <c r="F46" s="103"/>
      <c r="G46" s="103"/>
    </row>
    <row r="47" spans="1:7">
      <c r="A47" s="174">
        <f>IF(D47&lt;&gt;"",A46+1,A46)</f>
        <v>0</v>
      </c>
      <c r="B47" s="464"/>
      <c r="C47" s="242" t="s">
        <v>358</v>
      </c>
      <c r="D47" s="468"/>
      <c r="E47" s="232"/>
      <c r="F47" s="103"/>
      <c r="G47" s="103"/>
    </row>
    <row r="48" spans="1:7">
      <c r="A48" s="174">
        <f t="shared" ref="A48:A74" si="1">IF(D48&lt;&gt;"",A47+1,A47)</f>
        <v>0</v>
      </c>
      <c r="B48" s="464"/>
      <c r="C48" s="232"/>
      <c r="D48" s="468"/>
      <c r="E48" s="232"/>
      <c r="F48" s="103"/>
      <c r="G48" s="103"/>
    </row>
    <row r="49" spans="1:7" ht="116.25" customHeight="1">
      <c r="A49" s="174">
        <f t="shared" si="1"/>
        <v>0</v>
      </c>
      <c r="B49" s="464"/>
      <c r="C49" s="232" t="s">
        <v>392</v>
      </c>
      <c r="D49" s="468"/>
      <c r="E49" s="232" t="s">
        <v>12</v>
      </c>
      <c r="F49" s="103"/>
      <c r="G49" s="103"/>
    </row>
    <row r="50" spans="1:7">
      <c r="A50" s="174">
        <f t="shared" si="1"/>
        <v>0</v>
      </c>
      <c r="B50" s="464" t="str">
        <f>IF(D50&lt;&gt;"","K"&amp;A50,"")</f>
        <v/>
      </c>
      <c r="C50" s="232"/>
      <c r="D50" s="468"/>
      <c r="E50" s="232"/>
      <c r="F50" s="103"/>
      <c r="G50" s="103"/>
    </row>
    <row r="51" spans="1:7" ht="31.5">
      <c r="A51" s="174">
        <f t="shared" si="1"/>
        <v>1</v>
      </c>
      <c r="B51" s="464" t="str">
        <f>IF(D51&lt;&gt;"","L"&amp;A51,"")</f>
        <v>L1</v>
      </c>
      <c r="C51" s="232" t="s">
        <v>393</v>
      </c>
      <c r="D51" s="176">
        <v>1</v>
      </c>
      <c r="E51" s="232" t="s">
        <v>361</v>
      </c>
      <c r="F51" s="103"/>
      <c r="G51" s="103"/>
    </row>
    <row r="52" spans="1:7">
      <c r="A52" s="174">
        <f t="shared" si="1"/>
        <v>1</v>
      </c>
      <c r="B52" s="464" t="str">
        <f>IF(D52&lt;&gt;"","L"&amp;A52,"")</f>
        <v/>
      </c>
      <c r="C52" s="232"/>
      <c r="D52" s="468"/>
      <c r="E52" s="232"/>
      <c r="F52" s="103"/>
      <c r="G52" s="103"/>
    </row>
    <row r="53" spans="1:7" ht="31.5">
      <c r="A53" s="174">
        <f t="shared" si="1"/>
        <v>2</v>
      </c>
      <c r="B53" s="464" t="str">
        <f>IF(D53&lt;&gt;"","L"&amp;A53,"")</f>
        <v>L2</v>
      </c>
      <c r="C53" s="232" t="s">
        <v>394</v>
      </c>
      <c r="D53" s="176">
        <v>1</v>
      </c>
      <c r="E53" s="232" t="s">
        <v>361</v>
      </c>
      <c r="F53" s="103"/>
      <c r="G53" s="103"/>
    </row>
    <row r="54" spans="1:7">
      <c r="A54" s="174">
        <f t="shared" si="1"/>
        <v>2</v>
      </c>
      <c r="B54" s="464" t="str">
        <f>IF(D54&lt;&gt;"","K"&amp;A54,"")</f>
        <v/>
      </c>
      <c r="C54" s="232"/>
      <c r="D54" s="176"/>
      <c r="E54" s="232"/>
      <c r="F54" s="103"/>
      <c r="G54" s="103"/>
    </row>
    <row r="55" spans="1:7">
      <c r="A55" s="174"/>
      <c r="B55" s="464"/>
      <c r="C55" s="232"/>
      <c r="D55" s="176"/>
      <c r="E55" s="232"/>
      <c r="F55" s="103"/>
      <c r="G55" s="103"/>
    </row>
    <row r="56" spans="1:7">
      <c r="A56" s="174"/>
      <c r="B56" s="464"/>
      <c r="C56" s="232"/>
      <c r="D56" s="176"/>
      <c r="E56" s="232"/>
      <c r="F56" s="103"/>
      <c r="G56" s="103"/>
    </row>
    <row r="57" spans="1:7">
      <c r="A57" s="174"/>
      <c r="B57" s="464"/>
      <c r="C57" s="232"/>
      <c r="D57" s="176"/>
      <c r="E57" s="232"/>
      <c r="F57" s="103"/>
      <c r="G57" s="103"/>
    </row>
    <row r="58" spans="1:7">
      <c r="A58" s="174"/>
      <c r="B58" s="464"/>
      <c r="C58" s="232"/>
      <c r="D58" s="176"/>
      <c r="E58" s="232"/>
      <c r="F58" s="103"/>
      <c r="G58" s="103"/>
    </row>
    <row r="59" spans="1:7">
      <c r="A59" s="174"/>
      <c r="B59" s="464"/>
      <c r="C59" s="232"/>
      <c r="D59" s="176"/>
      <c r="E59" s="232"/>
      <c r="F59" s="103"/>
      <c r="G59" s="103"/>
    </row>
    <row r="60" spans="1:7">
      <c r="A60" s="174"/>
      <c r="B60" s="464"/>
      <c r="C60" s="232"/>
      <c r="D60" s="176"/>
      <c r="E60" s="232"/>
      <c r="F60" s="103"/>
      <c r="G60" s="103"/>
    </row>
    <row r="61" spans="1:7">
      <c r="A61" s="174"/>
      <c r="B61" s="464"/>
      <c r="C61" s="232"/>
      <c r="D61" s="176"/>
      <c r="E61" s="232"/>
      <c r="F61" s="103"/>
      <c r="G61" s="103"/>
    </row>
    <row r="62" spans="1:7">
      <c r="A62" s="174"/>
      <c r="B62" s="464"/>
      <c r="C62" s="232"/>
      <c r="D62" s="176"/>
      <c r="E62" s="232"/>
      <c r="F62" s="103"/>
      <c r="G62" s="103"/>
    </row>
    <row r="63" spans="1:7">
      <c r="A63" s="174">
        <f>IF(D63&lt;&gt;"",A54+1,A54)</f>
        <v>2</v>
      </c>
      <c r="B63" s="464" t="str">
        <f>IF(D63&lt;&gt;"","K"&amp;A63,"")</f>
        <v/>
      </c>
      <c r="C63" s="232"/>
      <c r="D63" s="176"/>
      <c r="E63" s="470"/>
      <c r="F63" s="103"/>
      <c r="G63" s="103"/>
    </row>
    <row r="64" spans="1:7">
      <c r="A64" s="174">
        <f t="shared" si="1"/>
        <v>2</v>
      </c>
      <c r="B64" s="464"/>
      <c r="C64" s="232"/>
      <c r="D64" s="176"/>
      <c r="E64" s="470"/>
      <c r="F64" s="103"/>
      <c r="G64" s="103"/>
    </row>
    <row r="65" spans="1:7">
      <c r="A65" s="174">
        <f t="shared" si="1"/>
        <v>2</v>
      </c>
      <c r="B65" s="464"/>
      <c r="C65" s="232"/>
      <c r="D65" s="176"/>
      <c r="E65" s="470"/>
      <c r="F65" s="103"/>
      <c r="G65" s="103"/>
    </row>
    <row r="66" spans="1:7">
      <c r="A66" s="174">
        <f t="shared" si="1"/>
        <v>2</v>
      </c>
      <c r="B66" s="464"/>
      <c r="C66" s="232"/>
      <c r="D66" s="176"/>
      <c r="E66" s="470"/>
      <c r="F66" s="103"/>
      <c r="G66" s="103"/>
    </row>
    <row r="67" spans="1:7">
      <c r="A67" s="174">
        <f t="shared" si="1"/>
        <v>2</v>
      </c>
      <c r="B67" s="464"/>
      <c r="C67" s="232"/>
      <c r="D67" s="176"/>
      <c r="E67" s="470"/>
      <c r="F67" s="103"/>
      <c r="G67" s="103"/>
    </row>
    <row r="68" spans="1:7">
      <c r="A68" s="174">
        <f t="shared" si="1"/>
        <v>2</v>
      </c>
      <c r="B68" s="464"/>
      <c r="C68" s="232"/>
      <c r="D68" s="176"/>
      <c r="E68" s="470"/>
      <c r="F68" s="103"/>
      <c r="G68" s="103"/>
    </row>
    <row r="69" spans="1:7">
      <c r="A69" s="174">
        <f t="shared" si="1"/>
        <v>2</v>
      </c>
      <c r="B69" s="464"/>
      <c r="C69" s="232"/>
      <c r="D69" s="176"/>
      <c r="E69" s="470"/>
      <c r="F69" s="103"/>
      <c r="G69" s="103"/>
    </row>
    <row r="70" spans="1:7">
      <c r="A70" s="174">
        <f t="shared" si="1"/>
        <v>2</v>
      </c>
      <c r="B70" s="464"/>
      <c r="C70" s="232"/>
      <c r="D70" s="176"/>
      <c r="E70" s="470"/>
      <c r="F70" s="103"/>
      <c r="G70" s="103"/>
    </row>
    <row r="71" spans="1:7">
      <c r="A71" s="174">
        <f t="shared" si="1"/>
        <v>2</v>
      </c>
      <c r="B71" s="464"/>
      <c r="C71" s="232"/>
      <c r="D71" s="176"/>
      <c r="E71" s="470"/>
      <c r="F71" s="103"/>
      <c r="G71" s="103"/>
    </row>
    <row r="72" spans="1:7">
      <c r="A72" s="174">
        <f t="shared" si="1"/>
        <v>2</v>
      </c>
      <c r="B72" s="464" t="str">
        <f>IF(D72&lt;&gt;"","H"&amp;#REF!,"")</f>
        <v/>
      </c>
      <c r="C72" s="242" t="s">
        <v>395</v>
      </c>
      <c r="D72" s="103"/>
      <c r="E72" s="232"/>
      <c r="F72" s="103"/>
      <c r="G72" s="103"/>
    </row>
    <row r="73" spans="1:7">
      <c r="A73" s="174">
        <f t="shared" si="1"/>
        <v>2</v>
      </c>
      <c r="B73" s="465" t="str">
        <f>IF(D73&lt;&gt;"","H"&amp;#REF!,"")</f>
        <v/>
      </c>
      <c r="C73" s="471" t="s">
        <v>267</v>
      </c>
      <c r="D73" s="472"/>
      <c r="E73" s="472"/>
      <c r="F73" s="473"/>
      <c r="G73" s="467"/>
    </row>
    <row r="74" spans="1:7">
      <c r="A74" s="174">
        <f t="shared" si="1"/>
        <v>2</v>
      </c>
    </row>
  </sheetData>
  <mergeCells count="1">
    <mergeCell ref="B1:G1"/>
  </mergeCells>
  <printOptions horizontalCentered="1"/>
  <pageMargins left="0.9" right="0.5" top="0.75" bottom="0.75" header="0.3" footer="0.3"/>
  <pageSetup paperSize="9" firstPageNumber="41" fitToHeight="0" orientation="portrait" useFirstPageNumber="1" r:id="rId1"/>
  <headerFooter>
    <oddFooter>Page &amp;P</oddFooter>
  </headerFooter>
</worksheet>
</file>

<file path=xl/worksheets/sheet12.xml><?xml version="1.0" encoding="utf-8"?>
<worksheet xmlns="http://schemas.openxmlformats.org/spreadsheetml/2006/main" xmlns:r="http://schemas.openxmlformats.org/officeDocument/2006/relationships">
  <sheetPr>
    <tabColor rgb="FFFF99FF"/>
  </sheetPr>
  <dimension ref="A1:G77"/>
  <sheetViews>
    <sheetView view="pageBreakPreview" topLeftCell="B67" zoomScaleSheetLayoutView="100" workbookViewId="0">
      <selection activeCell="C48" sqref="C48"/>
    </sheetView>
  </sheetViews>
  <sheetFormatPr defaultColWidth="10.28515625" defaultRowHeight="15.75"/>
  <cols>
    <col min="1" max="1" width="10.28515625" style="240" customWidth="1"/>
    <col min="2" max="2" width="5.7109375" style="176" customWidth="1"/>
    <col min="3" max="3" width="41.85546875" style="176" customWidth="1"/>
    <col min="4" max="4" width="5.28515625" style="176" customWidth="1"/>
    <col min="5" max="5" width="6.85546875" style="176" customWidth="1"/>
    <col min="6" max="6" width="12.5703125" style="176" customWidth="1"/>
    <col min="7" max="7" width="15.140625" style="176" customWidth="1"/>
    <col min="8" max="8" width="11.28515625" style="240" bestFit="1" customWidth="1"/>
    <col min="9" max="16384" width="10.28515625" style="240"/>
  </cols>
  <sheetData>
    <row r="1" spans="1:7" ht="50.25" customHeight="1">
      <c r="B1" s="1000" t="s">
        <v>0</v>
      </c>
      <c r="C1" s="1001"/>
      <c r="D1" s="1001"/>
      <c r="E1" s="1001"/>
      <c r="F1" s="1001"/>
      <c r="G1" s="1002"/>
    </row>
    <row r="2" spans="1:7">
      <c r="B2" s="487" t="s">
        <v>2124</v>
      </c>
      <c r="C2" s="488"/>
      <c r="D2" s="488"/>
      <c r="E2" s="488"/>
      <c r="F2" s="488"/>
      <c r="G2" s="489"/>
    </row>
    <row r="3" spans="1:7" s="235" customFormat="1">
      <c r="B3" s="479"/>
      <c r="C3" s="264"/>
      <c r="D3" s="264"/>
      <c r="E3" s="264"/>
      <c r="F3" s="264"/>
      <c r="G3" s="265"/>
    </row>
    <row r="4" spans="1:7" ht="31.5">
      <c r="B4" s="239" t="s">
        <v>3</v>
      </c>
      <c r="C4" s="239" t="s">
        <v>4</v>
      </c>
      <c r="D4" s="126" t="s">
        <v>5</v>
      </c>
      <c r="E4" s="239" t="s">
        <v>6</v>
      </c>
      <c r="F4" s="126" t="s">
        <v>7</v>
      </c>
      <c r="G4" s="126" t="s">
        <v>8</v>
      </c>
    </row>
    <row r="5" spans="1:7" ht="5.25" customHeight="1">
      <c r="B5" s="480"/>
      <c r="C5" s="480"/>
      <c r="D5" s="480"/>
      <c r="E5" s="480"/>
      <c r="F5" s="481"/>
      <c r="G5" s="480"/>
    </row>
    <row r="6" spans="1:7">
      <c r="B6" s="232"/>
      <c r="C6" s="242" t="s">
        <v>9</v>
      </c>
      <c r="D6" s="232"/>
      <c r="E6" s="232"/>
      <c r="F6" s="103"/>
      <c r="G6" s="232"/>
    </row>
    <row r="7" spans="1:7" ht="6.75" customHeight="1">
      <c r="B7" s="232"/>
      <c r="C7" s="242"/>
      <c r="D7" s="232"/>
      <c r="E7" s="232"/>
      <c r="F7" s="103"/>
      <c r="G7" s="232"/>
    </row>
    <row r="8" spans="1:7">
      <c r="B8" s="482" t="s">
        <v>396</v>
      </c>
      <c r="C8" s="483" t="s">
        <v>397</v>
      </c>
      <c r="D8" s="232"/>
      <c r="E8" s="232"/>
      <c r="F8" s="103"/>
      <c r="G8" s="232"/>
    </row>
    <row r="9" spans="1:7" ht="4.5" customHeight="1">
      <c r="B9" s="482"/>
      <c r="C9" s="483"/>
      <c r="D9" s="232"/>
      <c r="E9" s="232"/>
      <c r="F9" s="103"/>
      <c r="G9" s="232"/>
    </row>
    <row r="10" spans="1:7">
      <c r="A10" s="174"/>
      <c r="B10" s="464" t="str">
        <f t="shared" ref="B10:B16" si="0">IF(D10&lt;&gt;"","L"&amp;A10,"")</f>
        <v/>
      </c>
      <c r="C10" s="476" t="s">
        <v>146</v>
      </c>
      <c r="D10" s="232"/>
      <c r="E10" s="232"/>
      <c r="F10" s="103"/>
      <c r="G10" s="232"/>
    </row>
    <row r="11" spans="1:7" ht="5.25" customHeight="1">
      <c r="A11" s="174">
        <f t="shared" ref="A11:A33" si="1">IF(D11&lt;&gt;"",A10+1,A10)</f>
        <v>0</v>
      </c>
      <c r="B11" s="464" t="str">
        <f t="shared" si="0"/>
        <v/>
      </c>
      <c r="C11" s="242"/>
      <c r="D11" s="232"/>
      <c r="E11" s="232"/>
      <c r="F11" s="103"/>
      <c r="G11" s="232"/>
    </row>
    <row r="12" spans="1:7" ht="81.75" customHeight="1">
      <c r="A12" s="174">
        <f t="shared" si="1"/>
        <v>0</v>
      </c>
      <c r="B12" s="464" t="str">
        <f t="shared" si="0"/>
        <v/>
      </c>
      <c r="C12" s="280" t="s">
        <v>379</v>
      </c>
      <c r="D12" s="477"/>
      <c r="E12" s="484" t="s">
        <v>12</v>
      </c>
      <c r="F12" s="103"/>
      <c r="G12" s="232"/>
    </row>
    <row r="13" spans="1:7" ht="6" customHeight="1">
      <c r="A13" s="174">
        <f t="shared" si="1"/>
        <v>0</v>
      </c>
      <c r="B13" s="464" t="str">
        <f t="shared" si="0"/>
        <v/>
      </c>
      <c r="C13" s="280"/>
      <c r="D13" s="477"/>
      <c r="E13" s="484"/>
      <c r="F13" s="103"/>
      <c r="G13" s="232"/>
    </row>
    <row r="14" spans="1:7" ht="63">
      <c r="A14" s="174">
        <f t="shared" si="1"/>
        <v>0</v>
      </c>
      <c r="B14" s="464" t="str">
        <f t="shared" si="0"/>
        <v/>
      </c>
      <c r="C14" s="280" t="s">
        <v>380</v>
      </c>
      <c r="D14" s="232"/>
      <c r="E14" s="232" t="s">
        <v>12</v>
      </c>
      <c r="F14" s="103"/>
      <c r="G14" s="232"/>
    </row>
    <row r="15" spans="1:7" ht="4.5" customHeight="1">
      <c r="A15" s="174">
        <f t="shared" si="1"/>
        <v>0</v>
      </c>
      <c r="B15" s="464" t="str">
        <f t="shared" si="0"/>
        <v/>
      </c>
      <c r="C15" s="232"/>
      <c r="D15" s="232"/>
      <c r="E15" s="232"/>
      <c r="F15" s="103"/>
      <c r="G15" s="232"/>
    </row>
    <row r="16" spans="1:7" ht="63">
      <c r="A16" s="174">
        <f t="shared" si="1"/>
        <v>0</v>
      </c>
      <c r="B16" s="464" t="str">
        <f t="shared" si="0"/>
        <v/>
      </c>
      <c r="C16" s="232" t="s">
        <v>381</v>
      </c>
      <c r="D16" s="232"/>
      <c r="E16" s="232" t="s">
        <v>12</v>
      </c>
      <c r="F16" s="103"/>
      <c r="G16" s="232"/>
    </row>
    <row r="17" spans="1:7" ht="6.75" customHeight="1">
      <c r="A17" s="174">
        <f t="shared" si="1"/>
        <v>0</v>
      </c>
      <c r="B17" s="464"/>
      <c r="C17" s="474"/>
      <c r="D17" s="232"/>
      <c r="E17" s="232"/>
      <c r="F17" s="103"/>
      <c r="G17" s="232"/>
    </row>
    <row r="18" spans="1:7" ht="47.25">
      <c r="A18" s="174">
        <f t="shared" si="1"/>
        <v>0</v>
      </c>
      <c r="B18" s="464"/>
      <c r="C18" s="474" t="s">
        <v>398</v>
      </c>
      <c r="D18" s="232"/>
      <c r="E18" s="232" t="s">
        <v>12</v>
      </c>
      <c r="F18" s="103"/>
      <c r="G18" s="232"/>
    </row>
    <row r="19" spans="1:7" ht="4.5" customHeight="1">
      <c r="A19" s="174">
        <f t="shared" si="1"/>
        <v>0</v>
      </c>
      <c r="B19" s="464"/>
      <c r="C19" s="474"/>
      <c r="D19" s="232"/>
      <c r="E19" s="232"/>
      <c r="F19" s="103"/>
      <c r="G19" s="232"/>
    </row>
    <row r="20" spans="1:7" ht="47.25">
      <c r="A20" s="174">
        <f t="shared" si="1"/>
        <v>0</v>
      </c>
      <c r="B20" s="464"/>
      <c r="C20" s="474" t="s">
        <v>399</v>
      </c>
      <c r="D20" s="232"/>
      <c r="E20" s="232" t="s">
        <v>12</v>
      </c>
      <c r="F20" s="103"/>
      <c r="G20" s="232"/>
    </row>
    <row r="21" spans="1:7" ht="5.25" customHeight="1">
      <c r="A21" s="174">
        <f t="shared" si="1"/>
        <v>0</v>
      </c>
      <c r="B21" s="464"/>
      <c r="C21" s="474"/>
      <c r="D21" s="232"/>
      <c r="E21" s="232"/>
      <c r="F21" s="103"/>
      <c r="G21" s="232"/>
    </row>
    <row r="22" spans="1:7" ht="33.6" customHeight="1">
      <c r="A22" s="174">
        <f t="shared" si="1"/>
        <v>0</v>
      </c>
      <c r="B22" s="464"/>
      <c r="C22" s="474" t="s">
        <v>400</v>
      </c>
      <c r="D22" s="232"/>
      <c r="E22" s="232"/>
      <c r="F22" s="103"/>
      <c r="G22" s="232"/>
    </row>
    <row r="23" spans="1:7" ht="6" customHeight="1">
      <c r="A23" s="174">
        <f t="shared" si="1"/>
        <v>0</v>
      </c>
      <c r="B23" s="464"/>
      <c r="C23" s="474"/>
      <c r="D23" s="232"/>
      <c r="E23" s="232"/>
      <c r="F23" s="103"/>
      <c r="G23" s="232"/>
    </row>
    <row r="24" spans="1:7" ht="78.75">
      <c r="A24" s="174">
        <f t="shared" si="1"/>
        <v>0</v>
      </c>
      <c r="B24" s="464"/>
      <c r="C24" s="474" t="s">
        <v>401</v>
      </c>
      <c r="D24" s="232"/>
      <c r="E24" s="232" t="s">
        <v>188</v>
      </c>
      <c r="F24" s="103"/>
      <c r="G24" s="232"/>
    </row>
    <row r="25" spans="1:7" ht="6" customHeight="1">
      <c r="A25" s="174">
        <f t="shared" si="1"/>
        <v>0</v>
      </c>
      <c r="B25" s="464"/>
      <c r="C25" s="474"/>
      <c r="D25" s="232"/>
      <c r="E25" s="232"/>
      <c r="F25" s="103"/>
      <c r="G25" s="232"/>
    </row>
    <row r="26" spans="1:7" s="176" customFormat="1" ht="47.25">
      <c r="A26" s="174">
        <f t="shared" si="1"/>
        <v>0</v>
      </c>
      <c r="B26" s="464"/>
      <c r="C26" s="232" t="s">
        <v>340</v>
      </c>
      <c r="D26" s="129"/>
      <c r="E26" s="232" t="s">
        <v>12</v>
      </c>
      <c r="F26" s="103"/>
      <c r="G26" s="103"/>
    </row>
    <row r="27" spans="1:7" s="176" customFormat="1" ht="6" customHeight="1">
      <c r="A27" s="174">
        <f t="shared" si="1"/>
        <v>0</v>
      </c>
      <c r="B27" s="464"/>
      <c r="C27" s="232"/>
      <c r="D27" s="129"/>
      <c r="E27" s="232"/>
      <c r="F27" s="103"/>
      <c r="G27" s="103"/>
    </row>
    <row r="28" spans="1:7" s="176" customFormat="1" ht="50.25" customHeight="1">
      <c r="A28" s="174">
        <f t="shared" si="1"/>
        <v>0</v>
      </c>
      <c r="B28" s="464"/>
      <c r="C28" s="280" t="s">
        <v>402</v>
      </c>
      <c r="D28" s="129"/>
      <c r="E28" s="232"/>
      <c r="F28" s="103"/>
      <c r="G28" s="103"/>
    </row>
    <row r="29" spans="1:7">
      <c r="A29" s="174">
        <f t="shared" si="1"/>
        <v>0</v>
      </c>
      <c r="B29" s="465" t="str">
        <f>IF(D29&lt;&gt;"","L"&amp;A29,"")</f>
        <v/>
      </c>
      <c r="C29" s="457" t="s">
        <v>153</v>
      </c>
      <c r="D29" s="457"/>
      <c r="E29" s="457"/>
      <c r="F29" s="466"/>
      <c r="G29" s="467"/>
    </row>
    <row r="30" spans="1:7">
      <c r="A30" s="174">
        <f t="shared" si="1"/>
        <v>0</v>
      </c>
      <c r="B30" s="464" t="str">
        <f>IF(D30&lt;&gt;"","L"&amp;A30,"")</f>
        <v/>
      </c>
      <c r="C30" s="457" t="s">
        <v>154</v>
      </c>
      <c r="D30" s="457"/>
      <c r="E30" s="457"/>
      <c r="F30" s="466"/>
      <c r="G30" s="467"/>
    </row>
    <row r="31" spans="1:7">
      <c r="A31" s="174"/>
      <c r="B31" s="464"/>
      <c r="C31" s="478"/>
      <c r="D31" s="512"/>
      <c r="E31" s="478"/>
      <c r="F31" s="103"/>
      <c r="G31" s="127"/>
    </row>
    <row r="32" spans="1:7" s="176" customFormat="1" ht="31.5">
      <c r="A32" s="174">
        <f>IF(D32&lt;&gt;"",A30+1,A30)</f>
        <v>0</v>
      </c>
      <c r="B32" s="464"/>
      <c r="C32" s="280" t="s">
        <v>348</v>
      </c>
      <c r="D32" s="129"/>
      <c r="E32" s="232" t="s">
        <v>12</v>
      </c>
      <c r="F32" s="103"/>
      <c r="G32" s="103"/>
    </row>
    <row r="33" spans="1:7" s="176" customFormat="1" ht="7.5" customHeight="1">
      <c r="A33" s="174">
        <f t="shared" si="1"/>
        <v>0</v>
      </c>
      <c r="B33" s="464"/>
      <c r="C33" s="280"/>
      <c r="D33" s="129"/>
      <c r="E33" s="232"/>
      <c r="F33" s="103"/>
      <c r="G33" s="103"/>
    </row>
    <row r="34" spans="1:7" s="176" customFormat="1" ht="94.5">
      <c r="A34" s="174">
        <f t="shared" ref="A34:A65" si="2">IF(D34&lt;&gt;"",A33+1,A33)</f>
        <v>0</v>
      </c>
      <c r="B34" s="464"/>
      <c r="C34" s="280" t="s">
        <v>349</v>
      </c>
      <c r="D34" s="129"/>
      <c r="E34" s="232" t="s">
        <v>12</v>
      </c>
      <c r="F34" s="103"/>
      <c r="G34" s="103"/>
    </row>
    <row r="35" spans="1:7" s="176" customFormat="1" ht="3.75" customHeight="1">
      <c r="A35" s="174">
        <f t="shared" si="2"/>
        <v>0</v>
      </c>
      <c r="B35" s="464"/>
      <c r="C35" s="280"/>
      <c r="D35" s="129"/>
      <c r="E35" s="232"/>
      <c r="F35" s="103"/>
      <c r="G35" s="103"/>
    </row>
    <row r="36" spans="1:7" s="176" customFormat="1" ht="47.25">
      <c r="A36" s="174">
        <f t="shared" si="2"/>
        <v>0</v>
      </c>
      <c r="B36" s="464"/>
      <c r="C36" s="280" t="s">
        <v>350</v>
      </c>
      <c r="D36" s="129"/>
      <c r="E36" s="232" t="s">
        <v>12</v>
      </c>
      <c r="F36" s="103"/>
      <c r="G36" s="103"/>
    </row>
    <row r="37" spans="1:7" s="176" customFormat="1" ht="4.5" customHeight="1">
      <c r="A37" s="174">
        <f t="shared" si="2"/>
        <v>0</v>
      </c>
      <c r="B37" s="464"/>
      <c r="C37" s="280"/>
      <c r="D37" s="129"/>
      <c r="E37" s="232"/>
      <c r="F37" s="103"/>
      <c r="G37" s="103"/>
    </row>
    <row r="38" spans="1:7" s="176" customFormat="1" ht="48.75" customHeight="1">
      <c r="A38" s="174">
        <f t="shared" si="2"/>
        <v>0</v>
      </c>
      <c r="B38" s="464"/>
      <c r="C38" s="280" t="s">
        <v>351</v>
      </c>
      <c r="D38" s="129"/>
      <c r="E38" s="232" t="s">
        <v>12</v>
      </c>
      <c r="F38" s="103"/>
      <c r="G38" s="103"/>
    </row>
    <row r="39" spans="1:7" s="176" customFormat="1" ht="6" customHeight="1">
      <c r="A39" s="174">
        <f t="shared" si="2"/>
        <v>0</v>
      </c>
      <c r="B39" s="464"/>
      <c r="C39" s="280"/>
      <c r="D39" s="129"/>
      <c r="E39" s="232"/>
      <c r="F39" s="103"/>
      <c r="G39" s="103"/>
    </row>
    <row r="40" spans="1:7" s="176" customFormat="1" ht="31.5">
      <c r="A40" s="174">
        <f t="shared" si="2"/>
        <v>0</v>
      </c>
      <c r="B40" s="464"/>
      <c r="C40" s="280" t="s">
        <v>352</v>
      </c>
      <c r="D40" s="129"/>
      <c r="E40" s="232" t="s">
        <v>12</v>
      </c>
      <c r="F40" s="103"/>
      <c r="G40" s="103"/>
    </row>
    <row r="41" spans="1:7" s="176" customFormat="1" ht="5.25" customHeight="1">
      <c r="A41" s="174">
        <f t="shared" si="2"/>
        <v>0</v>
      </c>
      <c r="B41" s="464"/>
      <c r="C41" s="280"/>
      <c r="D41" s="129"/>
      <c r="E41" s="232"/>
      <c r="F41" s="103"/>
      <c r="G41" s="103"/>
    </row>
    <row r="42" spans="1:7" s="176" customFormat="1" ht="63">
      <c r="A42" s="174">
        <f t="shared" si="2"/>
        <v>0</v>
      </c>
      <c r="B42" s="464"/>
      <c r="C42" s="280" t="s">
        <v>353</v>
      </c>
      <c r="D42" s="129"/>
      <c r="E42" s="232" t="s">
        <v>12</v>
      </c>
      <c r="F42" s="103"/>
      <c r="G42" s="103"/>
    </row>
    <row r="43" spans="1:7" s="176" customFormat="1" ht="4.5" customHeight="1">
      <c r="A43" s="174">
        <f t="shared" si="2"/>
        <v>0</v>
      </c>
      <c r="B43" s="464"/>
      <c r="C43" s="280"/>
      <c r="D43" s="129"/>
      <c r="E43" s="232"/>
      <c r="F43" s="103"/>
      <c r="G43" s="103"/>
    </row>
    <row r="44" spans="1:7" s="176" customFormat="1" ht="78.75">
      <c r="A44" s="174">
        <f t="shared" si="2"/>
        <v>0</v>
      </c>
      <c r="B44" s="464"/>
      <c r="C44" s="280" t="s">
        <v>354</v>
      </c>
      <c r="D44" s="129"/>
      <c r="E44" s="232" t="s">
        <v>188</v>
      </c>
      <c r="F44" s="103"/>
      <c r="G44" s="103"/>
    </row>
    <row r="45" spans="1:7" s="176" customFormat="1" ht="5.25" customHeight="1">
      <c r="A45" s="174">
        <f t="shared" si="2"/>
        <v>0</v>
      </c>
      <c r="B45" s="464"/>
      <c r="C45" s="280"/>
      <c r="D45" s="129"/>
      <c r="E45" s="232"/>
      <c r="F45" s="103"/>
      <c r="G45" s="103"/>
    </row>
    <row r="46" spans="1:7" s="176" customFormat="1" ht="47.25">
      <c r="A46" s="174">
        <f t="shared" si="2"/>
        <v>0</v>
      </c>
      <c r="B46" s="464"/>
      <c r="C46" s="232" t="s">
        <v>355</v>
      </c>
      <c r="D46" s="129"/>
      <c r="E46" s="232" t="s">
        <v>12</v>
      </c>
      <c r="F46" s="103"/>
      <c r="G46" s="103"/>
    </row>
    <row r="47" spans="1:7" s="176" customFormat="1" ht="3.75" customHeight="1">
      <c r="A47" s="174">
        <f t="shared" si="2"/>
        <v>0</v>
      </c>
      <c r="B47" s="464"/>
      <c r="C47" s="232"/>
      <c r="D47" s="129"/>
      <c r="E47" s="232"/>
      <c r="F47" s="103"/>
      <c r="G47" s="103"/>
    </row>
    <row r="48" spans="1:7" s="176" customFormat="1" ht="78" customHeight="1">
      <c r="A48" s="174">
        <f t="shared" si="2"/>
        <v>0</v>
      </c>
      <c r="B48" s="464"/>
      <c r="C48" s="232" t="s">
        <v>356</v>
      </c>
      <c r="D48" s="129"/>
      <c r="E48" s="232" t="s">
        <v>12</v>
      </c>
      <c r="F48" s="103"/>
      <c r="G48" s="103"/>
    </row>
    <row r="49" spans="1:7">
      <c r="A49" s="174">
        <f t="shared" si="2"/>
        <v>0</v>
      </c>
      <c r="B49" s="464"/>
      <c r="C49" s="474"/>
      <c r="D49" s="232"/>
      <c r="E49" s="232"/>
      <c r="F49" s="103"/>
      <c r="G49" s="232"/>
    </row>
    <row r="50" spans="1:7">
      <c r="A50" s="174">
        <f t="shared" si="2"/>
        <v>0</v>
      </c>
      <c r="B50" s="464"/>
      <c r="C50" s="474"/>
      <c r="D50" s="232"/>
      <c r="E50" s="232"/>
      <c r="F50" s="103"/>
      <c r="G50" s="232"/>
    </row>
    <row r="51" spans="1:7">
      <c r="A51" s="174">
        <f t="shared" si="2"/>
        <v>0</v>
      </c>
      <c r="B51" s="465" t="str">
        <f>IF(D51&lt;&gt;"","L"&amp;A51,"")</f>
        <v/>
      </c>
      <c r="C51" s="457" t="s">
        <v>153</v>
      </c>
      <c r="D51" s="457"/>
      <c r="E51" s="457"/>
      <c r="F51" s="466"/>
      <c r="G51" s="467"/>
    </row>
    <row r="52" spans="1:7">
      <c r="A52" s="174">
        <f t="shared" si="2"/>
        <v>0</v>
      </c>
      <c r="B52" s="464" t="str">
        <f>IF(D52&lt;&gt;"","L"&amp;A52,"")</f>
        <v/>
      </c>
      <c r="C52" s="457" t="s">
        <v>154</v>
      </c>
      <c r="D52" s="457"/>
      <c r="E52" s="457"/>
      <c r="F52" s="466"/>
      <c r="G52" s="467"/>
    </row>
    <row r="53" spans="1:7">
      <c r="A53" s="174">
        <f t="shared" si="2"/>
        <v>0</v>
      </c>
      <c r="B53" s="464"/>
      <c r="C53" s="478"/>
      <c r="D53" s="255"/>
      <c r="E53" s="478"/>
      <c r="F53" s="103"/>
      <c r="G53" s="127"/>
    </row>
    <row r="54" spans="1:7" ht="31.5">
      <c r="A54" s="174">
        <f t="shared" si="2"/>
        <v>0</v>
      </c>
      <c r="B54" s="464"/>
      <c r="C54" s="242" t="s">
        <v>211</v>
      </c>
      <c r="D54" s="255"/>
      <c r="E54" s="478"/>
      <c r="F54" s="103"/>
      <c r="G54" s="127"/>
    </row>
    <row r="55" spans="1:7" s="176" customFormat="1">
      <c r="A55" s="174">
        <f t="shared" si="2"/>
        <v>0</v>
      </c>
      <c r="B55" s="464" t="str">
        <f>IF(D55&lt;&gt;"","K"&amp;A55,"")</f>
        <v/>
      </c>
      <c r="C55" s="232"/>
      <c r="E55" s="232"/>
      <c r="F55" s="103"/>
      <c r="G55" s="103"/>
    </row>
    <row r="56" spans="1:7" s="176" customFormat="1" ht="23.25" customHeight="1">
      <c r="A56" s="174">
        <f t="shared" si="2"/>
        <v>0</v>
      </c>
      <c r="B56" s="464" t="str">
        <f>IF(D56&lt;&gt;"","N"&amp;A56,"")</f>
        <v/>
      </c>
      <c r="C56" s="352" t="s">
        <v>403</v>
      </c>
      <c r="E56" s="232"/>
      <c r="F56" s="103"/>
      <c r="G56" s="103"/>
    </row>
    <row r="57" spans="1:7" s="176" customFormat="1">
      <c r="A57" s="174">
        <f t="shared" si="2"/>
        <v>0</v>
      </c>
      <c r="B57" s="464" t="str">
        <f t="shared" ref="B57:B62" si="3">IF(D57&lt;&gt;"","N"&amp;A57,"")</f>
        <v/>
      </c>
      <c r="C57" s="232"/>
      <c r="E57" s="232"/>
      <c r="F57" s="103"/>
      <c r="G57" s="103"/>
    </row>
    <row r="58" spans="1:7" s="176" customFormat="1" ht="66" customHeight="1">
      <c r="A58" s="174">
        <f t="shared" si="2"/>
        <v>0</v>
      </c>
      <c r="B58" s="464" t="str">
        <f t="shared" si="3"/>
        <v/>
      </c>
      <c r="C58" s="232" t="s">
        <v>404</v>
      </c>
      <c r="E58" s="232" t="s">
        <v>12</v>
      </c>
      <c r="F58" s="103"/>
      <c r="G58" s="103"/>
    </row>
    <row r="59" spans="1:7" s="176" customFormat="1">
      <c r="A59" s="174">
        <f t="shared" si="2"/>
        <v>0</v>
      </c>
      <c r="B59" s="464" t="str">
        <f t="shared" si="3"/>
        <v/>
      </c>
      <c r="C59" s="232"/>
      <c r="E59" s="232"/>
      <c r="F59" s="103"/>
      <c r="G59" s="103"/>
    </row>
    <row r="60" spans="1:7" s="176" customFormat="1" ht="47.25">
      <c r="A60" s="174">
        <f t="shared" si="2"/>
        <v>1</v>
      </c>
      <c r="B60" s="464" t="str">
        <f t="shared" si="3"/>
        <v>N1</v>
      </c>
      <c r="C60" s="232" t="s">
        <v>405</v>
      </c>
      <c r="D60" s="176">
        <v>1</v>
      </c>
      <c r="E60" s="232" t="s">
        <v>361</v>
      </c>
      <c r="F60" s="103"/>
      <c r="G60" s="103"/>
    </row>
    <row r="61" spans="1:7" s="176" customFormat="1">
      <c r="A61" s="174">
        <f t="shared" si="2"/>
        <v>1</v>
      </c>
      <c r="B61" s="464" t="str">
        <f t="shared" si="3"/>
        <v/>
      </c>
      <c r="C61" s="232"/>
      <c r="E61" s="232"/>
      <c r="F61" s="103"/>
      <c r="G61" s="103"/>
    </row>
    <row r="62" spans="1:7" s="176" customFormat="1" ht="47.25">
      <c r="A62" s="174">
        <f t="shared" si="2"/>
        <v>2</v>
      </c>
      <c r="B62" s="464" t="str">
        <f t="shared" si="3"/>
        <v>N2</v>
      </c>
      <c r="C62" s="232" t="s">
        <v>406</v>
      </c>
      <c r="D62" s="176">
        <v>1</v>
      </c>
      <c r="E62" s="232" t="s">
        <v>361</v>
      </c>
      <c r="F62" s="103"/>
      <c r="G62" s="103"/>
    </row>
    <row r="63" spans="1:7" s="176" customFormat="1">
      <c r="A63" s="174">
        <f t="shared" si="2"/>
        <v>2</v>
      </c>
      <c r="B63" s="464" t="str">
        <f t="shared" ref="B63:B70" si="4">IF(D63&lt;&gt;"","N"&amp;A63,"")</f>
        <v/>
      </c>
      <c r="C63" s="232"/>
      <c r="E63" s="232"/>
      <c r="F63" s="103"/>
      <c r="G63" s="103"/>
    </row>
    <row r="64" spans="1:7" s="176" customFormat="1" ht="47.25">
      <c r="A64" s="174">
        <f t="shared" si="2"/>
        <v>3</v>
      </c>
      <c r="B64" s="464" t="str">
        <f t="shared" si="4"/>
        <v>N3</v>
      </c>
      <c r="C64" s="232" t="s">
        <v>407</v>
      </c>
      <c r="D64" s="176">
        <v>1</v>
      </c>
      <c r="E64" s="232" t="s">
        <v>361</v>
      </c>
      <c r="F64" s="103"/>
      <c r="G64" s="103"/>
    </row>
    <row r="65" spans="1:7" s="176" customFormat="1">
      <c r="A65" s="174">
        <f t="shared" si="2"/>
        <v>3</v>
      </c>
      <c r="B65" s="464" t="str">
        <f t="shared" si="4"/>
        <v/>
      </c>
      <c r="C65" s="232"/>
      <c r="E65" s="232"/>
      <c r="F65" s="103"/>
      <c r="G65" s="103"/>
    </row>
    <row r="66" spans="1:7" s="176" customFormat="1" ht="31.5">
      <c r="A66" s="174">
        <f t="shared" ref="A66:A77" si="5">IF(D66&lt;&gt;"",A65+1,A65)</f>
        <v>4</v>
      </c>
      <c r="B66" s="464" t="str">
        <f t="shared" si="4"/>
        <v>N4</v>
      </c>
      <c r="C66" s="232" t="s">
        <v>408</v>
      </c>
      <c r="D66" s="176">
        <v>1</v>
      </c>
      <c r="E66" s="232" t="s">
        <v>361</v>
      </c>
      <c r="F66" s="103"/>
      <c r="G66" s="103"/>
    </row>
    <row r="67" spans="1:7" s="176" customFormat="1">
      <c r="A67" s="174">
        <f t="shared" si="5"/>
        <v>4</v>
      </c>
      <c r="B67" s="464" t="str">
        <f t="shared" si="4"/>
        <v/>
      </c>
      <c r="C67" s="232"/>
      <c r="D67" s="129"/>
      <c r="E67" s="232"/>
      <c r="F67" s="103"/>
      <c r="G67" s="103"/>
    </row>
    <row r="68" spans="1:7" s="176" customFormat="1" ht="31.5">
      <c r="A68" s="174">
        <f t="shared" si="5"/>
        <v>5</v>
      </c>
      <c r="B68" s="464" t="str">
        <f t="shared" si="4"/>
        <v>N5</v>
      </c>
      <c r="C68" s="232" t="s">
        <v>2191</v>
      </c>
      <c r="D68" s="176">
        <v>2</v>
      </c>
      <c r="E68" s="232" t="s">
        <v>361</v>
      </c>
      <c r="F68" s="103"/>
      <c r="G68" s="103"/>
    </row>
    <row r="69" spans="1:7" s="176" customFormat="1">
      <c r="A69" s="174">
        <f t="shared" si="5"/>
        <v>5</v>
      </c>
      <c r="B69" s="464" t="str">
        <f t="shared" si="4"/>
        <v/>
      </c>
      <c r="C69" s="232"/>
      <c r="E69" s="232"/>
      <c r="F69" s="103"/>
      <c r="G69" s="103"/>
    </row>
    <row r="70" spans="1:7" s="176" customFormat="1" ht="47.25">
      <c r="A70" s="174">
        <f t="shared" si="5"/>
        <v>6</v>
      </c>
      <c r="B70" s="464" t="str">
        <f t="shared" si="4"/>
        <v>N6</v>
      </c>
      <c r="C70" s="232" t="s">
        <v>2192</v>
      </c>
      <c r="D70" s="176">
        <v>1</v>
      </c>
      <c r="E70" s="232" t="s">
        <v>361</v>
      </c>
      <c r="F70" s="103"/>
      <c r="G70" s="103"/>
    </row>
    <row r="71" spans="1:7">
      <c r="A71" s="174">
        <f t="shared" si="5"/>
        <v>6</v>
      </c>
      <c r="B71" s="464"/>
      <c r="C71" s="232"/>
      <c r="D71" s="232"/>
      <c r="E71" s="232"/>
      <c r="F71" s="103"/>
      <c r="G71" s="103"/>
    </row>
    <row r="72" spans="1:7">
      <c r="A72" s="174"/>
      <c r="B72" s="464"/>
      <c r="C72" s="232"/>
      <c r="D72" s="232"/>
      <c r="E72" s="232"/>
      <c r="F72" s="103"/>
      <c r="G72" s="103"/>
    </row>
    <row r="73" spans="1:7">
      <c r="A73" s="174">
        <f>IF(D73&lt;&gt;"",A71+1,A71)</f>
        <v>6</v>
      </c>
      <c r="B73" s="464"/>
      <c r="C73" s="232"/>
      <c r="D73" s="232"/>
      <c r="E73" s="232"/>
      <c r="F73" s="103"/>
      <c r="G73" s="103"/>
    </row>
    <row r="74" spans="1:7">
      <c r="A74" s="174">
        <f t="shared" si="5"/>
        <v>6</v>
      </c>
      <c r="B74" s="464"/>
      <c r="C74" s="232"/>
      <c r="D74" s="232"/>
      <c r="E74" s="232"/>
      <c r="F74" s="103"/>
      <c r="G74" s="103"/>
    </row>
    <row r="75" spans="1:7">
      <c r="A75" s="174">
        <f t="shared" si="5"/>
        <v>6</v>
      </c>
      <c r="B75" s="464"/>
      <c r="C75" s="232"/>
      <c r="D75" s="232"/>
      <c r="E75" s="232"/>
      <c r="F75" s="103"/>
      <c r="G75" s="103"/>
    </row>
    <row r="76" spans="1:7">
      <c r="A76" s="174">
        <f t="shared" si="5"/>
        <v>6</v>
      </c>
      <c r="B76" s="464" t="str">
        <f>IF(D76&lt;&gt;"","L"&amp;A76,"")</f>
        <v/>
      </c>
      <c r="C76" s="394" t="s">
        <v>409</v>
      </c>
      <c r="D76" s="485"/>
      <c r="E76" s="234"/>
      <c r="F76" s="469"/>
      <c r="G76" s="103"/>
    </row>
    <row r="77" spans="1:7">
      <c r="A77" s="174">
        <f t="shared" si="5"/>
        <v>6</v>
      </c>
      <c r="B77" s="465" t="str">
        <f>IF(D77&lt;&gt;"","L"&amp;A77,"")</f>
        <v/>
      </c>
      <c r="C77" s="486" t="s">
        <v>267</v>
      </c>
      <c r="D77" s="486"/>
      <c r="E77" s="486"/>
      <c r="F77" s="486"/>
      <c r="G77" s="466"/>
    </row>
  </sheetData>
  <mergeCells count="1">
    <mergeCell ref="B1:G1"/>
  </mergeCells>
  <dataValidations count="1">
    <dataValidation allowBlank="1" showErrorMessage="1" sqref="C12:C13"/>
  </dataValidations>
  <printOptions horizontalCentered="1"/>
  <pageMargins left="0.9" right="0.5" top="0.75" bottom="0.75" header="0.3" footer="0.3"/>
  <pageSetup paperSize="9" firstPageNumber="44" orientation="portrait" useFirstPageNumber="1" r:id="rId1"/>
  <headerFooter>
    <oddFooter>Page &amp;P</oddFooter>
  </headerFooter>
</worksheet>
</file>

<file path=xl/worksheets/sheet13.xml><?xml version="1.0" encoding="utf-8"?>
<worksheet xmlns="http://schemas.openxmlformats.org/spreadsheetml/2006/main" xmlns:r="http://schemas.openxmlformats.org/officeDocument/2006/relationships">
  <sheetPr codeName="Sheet23">
    <tabColor rgb="FF00CC99"/>
  </sheetPr>
  <dimension ref="A1:G115"/>
  <sheetViews>
    <sheetView view="pageBreakPreview" zoomScaleSheetLayoutView="100" workbookViewId="0">
      <selection activeCell="A24" sqref="A24:XFD25"/>
    </sheetView>
  </sheetViews>
  <sheetFormatPr defaultColWidth="10.28515625" defaultRowHeight="15.75"/>
  <cols>
    <col min="1" max="1" width="7.5703125" style="176" customWidth="1"/>
    <col min="2" max="2" width="6.28515625" style="176" customWidth="1"/>
    <col min="3" max="3" width="40.42578125" style="176" customWidth="1"/>
    <col min="4" max="4" width="6" style="104" customWidth="1"/>
    <col min="5" max="5" width="6.5703125" style="176" customWidth="1"/>
    <col min="6" max="6" width="12.7109375" style="104" customWidth="1"/>
    <col min="7" max="7" width="14.85546875" style="104" customWidth="1"/>
    <col min="8" max="8" width="9.140625" style="176"/>
    <col min="9" max="9" width="11.85546875" style="176" bestFit="1" customWidth="1"/>
    <col min="10" max="16384" width="10.28515625" style="176"/>
  </cols>
  <sheetData>
    <row r="1" spans="1:7" s="235" customFormat="1" ht="49.5" customHeight="1">
      <c r="B1" s="1000" t="s">
        <v>0</v>
      </c>
      <c r="C1" s="1001"/>
      <c r="D1" s="1001"/>
      <c r="E1" s="1001"/>
      <c r="F1" s="1001"/>
      <c r="G1" s="1002"/>
    </row>
    <row r="2" spans="1:7" s="235" customFormat="1" ht="21.75" customHeight="1">
      <c r="B2" s="391" t="s">
        <v>2125</v>
      </c>
      <c r="C2" s="392"/>
      <c r="D2" s="392"/>
      <c r="E2" s="392"/>
      <c r="F2" s="392"/>
      <c r="G2" s="393"/>
    </row>
    <row r="3" spans="1:7" s="235" customFormat="1" ht="31.5">
      <c r="B3" s="239" t="s">
        <v>3</v>
      </c>
      <c r="C3" s="239" t="s">
        <v>4</v>
      </c>
      <c r="D3" s="126" t="s">
        <v>5</v>
      </c>
      <c r="E3" s="239" t="s">
        <v>6</v>
      </c>
      <c r="F3" s="126" t="s">
        <v>7</v>
      </c>
      <c r="G3" s="126" t="s">
        <v>8</v>
      </c>
    </row>
    <row r="4" spans="1:7" s="235" customFormat="1" ht="6" customHeight="1">
      <c r="B4" s="462"/>
      <c r="C4" s="462"/>
      <c r="D4" s="463"/>
      <c r="E4" s="462"/>
      <c r="F4" s="463"/>
      <c r="G4" s="463"/>
    </row>
    <row r="5" spans="1:7" s="235" customFormat="1">
      <c r="B5" s="242"/>
      <c r="C5" s="242" t="s">
        <v>9</v>
      </c>
      <c r="D5" s="127"/>
      <c r="E5" s="242"/>
      <c r="F5" s="127"/>
      <c r="G5" s="127"/>
    </row>
    <row r="6" spans="1:7" ht="8.25" customHeight="1">
      <c r="B6" s="232"/>
      <c r="C6" s="242"/>
      <c r="D6" s="103"/>
      <c r="E6" s="232"/>
      <c r="F6" s="103"/>
      <c r="G6" s="103"/>
    </row>
    <row r="7" spans="1:7">
      <c r="B7" s="232"/>
      <c r="C7" s="242" t="s">
        <v>410</v>
      </c>
      <c r="D7" s="103"/>
      <c r="E7" s="232"/>
      <c r="F7" s="103"/>
      <c r="G7" s="103"/>
    </row>
    <row r="8" spans="1:7" ht="7.5" customHeight="1">
      <c r="B8" s="232"/>
      <c r="C8" s="242"/>
      <c r="D8" s="103"/>
      <c r="E8" s="232"/>
      <c r="F8" s="103"/>
      <c r="G8" s="103"/>
    </row>
    <row r="9" spans="1:7" ht="31.5">
      <c r="A9" s="174"/>
      <c r="B9" s="464" t="str">
        <f>IF(D9&lt;&gt;"","H"&amp;A9,"")</f>
        <v/>
      </c>
      <c r="C9" s="242" t="s">
        <v>155</v>
      </c>
      <c r="D9" s="129"/>
      <c r="E9" s="232"/>
      <c r="F9" s="103"/>
      <c r="G9" s="103"/>
    </row>
    <row r="10" spans="1:7" ht="7.5" customHeight="1">
      <c r="A10" s="174">
        <f t="shared" ref="A10:A93" si="0">IF(D10&lt;&gt;"",A9+1,A9)</f>
        <v>0</v>
      </c>
      <c r="B10" s="464" t="str">
        <f>IF(D10&lt;&gt;"","H"&amp;A10,"")</f>
        <v/>
      </c>
      <c r="C10" s="232"/>
      <c r="D10" s="129"/>
      <c r="E10" s="129"/>
      <c r="F10" s="103"/>
      <c r="G10" s="103"/>
    </row>
    <row r="11" spans="1:7" ht="33.75" customHeight="1">
      <c r="A11" s="174">
        <f t="shared" si="0"/>
        <v>0</v>
      </c>
      <c r="B11" s="464"/>
      <c r="C11" s="232" t="s">
        <v>411</v>
      </c>
      <c r="D11" s="129"/>
      <c r="E11" s="129" t="s">
        <v>12</v>
      </c>
      <c r="F11" s="103"/>
      <c r="G11" s="103"/>
    </row>
    <row r="12" spans="1:7" ht="4.5" customHeight="1">
      <c r="A12" s="174">
        <f t="shared" si="0"/>
        <v>0</v>
      </c>
      <c r="B12" s="464"/>
      <c r="C12" s="232"/>
      <c r="D12" s="129"/>
      <c r="E12" s="129"/>
      <c r="F12" s="103"/>
      <c r="G12" s="103"/>
    </row>
    <row r="13" spans="1:7" ht="144" customHeight="1">
      <c r="A13" s="174">
        <f t="shared" si="0"/>
        <v>0</v>
      </c>
      <c r="B13" s="464"/>
      <c r="C13" s="232" t="s">
        <v>412</v>
      </c>
      <c r="D13" s="129"/>
      <c r="E13" s="129" t="s">
        <v>12</v>
      </c>
      <c r="F13" s="103"/>
      <c r="G13" s="103"/>
    </row>
    <row r="14" spans="1:7" ht="8.25" customHeight="1">
      <c r="A14" s="174">
        <f t="shared" si="0"/>
        <v>0</v>
      </c>
      <c r="B14" s="464"/>
      <c r="C14" s="232"/>
      <c r="D14" s="129"/>
      <c r="E14" s="129"/>
      <c r="F14" s="103"/>
      <c r="G14" s="103"/>
    </row>
    <row r="15" spans="1:7" ht="63" customHeight="1">
      <c r="A15" s="174">
        <f t="shared" si="0"/>
        <v>0</v>
      </c>
      <c r="B15" s="464"/>
      <c r="C15" s="280" t="s">
        <v>413</v>
      </c>
      <c r="D15" s="129"/>
      <c r="E15" s="129" t="s">
        <v>12</v>
      </c>
      <c r="F15" s="103"/>
      <c r="G15" s="103"/>
    </row>
    <row r="16" spans="1:7" ht="6" customHeight="1">
      <c r="A16" s="174">
        <f t="shared" si="0"/>
        <v>0</v>
      </c>
      <c r="B16" s="464"/>
      <c r="C16" s="232"/>
      <c r="D16" s="129"/>
      <c r="E16" s="129"/>
      <c r="F16" s="103"/>
      <c r="G16" s="103"/>
    </row>
    <row r="17" spans="1:7" ht="69" customHeight="1">
      <c r="A17" s="174">
        <f t="shared" si="0"/>
        <v>0</v>
      </c>
      <c r="B17" s="464"/>
      <c r="C17" s="280" t="s">
        <v>414</v>
      </c>
      <c r="D17" s="129"/>
      <c r="E17" s="129" t="s">
        <v>12</v>
      </c>
      <c r="F17" s="103"/>
      <c r="G17" s="103"/>
    </row>
    <row r="18" spans="1:7" ht="9" customHeight="1">
      <c r="A18" s="174">
        <f t="shared" si="0"/>
        <v>0</v>
      </c>
      <c r="B18" s="464"/>
      <c r="C18" s="232"/>
      <c r="D18" s="129"/>
      <c r="E18" s="129"/>
      <c r="F18" s="103"/>
      <c r="G18" s="103"/>
    </row>
    <row r="19" spans="1:7" ht="54" customHeight="1">
      <c r="A19" s="174">
        <f t="shared" si="0"/>
        <v>0</v>
      </c>
      <c r="B19" s="464"/>
      <c r="C19" s="280" t="s">
        <v>415</v>
      </c>
      <c r="D19" s="129"/>
      <c r="E19" s="129" t="s">
        <v>12</v>
      </c>
      <c r="F19" s="103"/>
      <c r="G19" s="103"/>
    </row>
    <row r="20" spans="1:7" ht="8.25" customHeight="1">
      <c r="A20" s="174"/>
      <c r="B20" s="464"/>
      <c r="C20" s="280"/>
      <c r="D20" s="129"/>
      <c r="E20" s="129"/>
      <c r="F20" s="103"/>
      <c r="G20" s="103"/>
    </row>
    <row r="21" spans="1:7" ht="114.75" customHeight="1">
      <c r="A21" s="174">
        <f>IF(D21&lt;&gt;"",A20+1,A20)</f>
        <v>0</v>
      </c>
      <c r="B21" s="464"/>
      <c r="C21" s="232" t="s">
        <v>416</v>
      </c>
      <c r="D21" s="129"/>
      <c r="E21" s="129" t="s">
        <v>12</v>
      </c>
      <c r="F21" s="103"/>
      <c r="G21" s="103"/>
    </row>
    <row r="22" spans="1:7" ht="14.25" customHeight="1">
      <c r="A22" s="174"/>
      <c r="B22" s="464"/>
      <c r="C22" s="232"/>
      <c r="D22" s="129"/>
      <c r="E22" s="129"/>
      <c r="F22" s="103"/>
      <c r="G22" s="103"/>
    </row>
    <row r="23" spans="1:7" ht="14.25" customHeight="1">
      <c r="A23" s="174"/>
      <c r="B23" s="464"/>
      <c r="C23" s="280"/>
      <c r="D23" s="129"/>
      <c r="E23" s="129"/>
      <c r="F23" s="103"/>
      <c r="G23" s="103"/>
    </row>
    <row r="24" spans="1:7">
      <c r="A24" s="174">
        <f>IF(D24&lt;&gt;"",A19+1,A19)</f>
        <v>0</v>
      </c>
      <c r="B24" s="465" t="str">
        <f>IF(D24&lt;&gt;"","F"&amp;A24,"")</f>
        <v/>
      </c>
      <c r="C24" s="457" t="s">
        <v>153</v>
      </c>
      <c r="D24" s="457"/>
      <c r="E24" s="457"/>
      <c r="F24" s="466"/>
      <c r="G24" s="467"/>
    </row>
    <row r="25" spans="1:7">
      <c r="A25" s="174">
        <f>IF(D25&lt;&gt;"",A24+1,A24)</f>
        <v>0</v>
      </c>
      <c r="B25" s="464" t="str">
        <f>IF(D25&lt;&gt;"","F"&amp;A25,"")</f>
        <v/>
      </c>
      <c r="C25" s="457" t="s">
        <v>154</v>
      </c>
      <c r="D25" s="457"/>
      <c r="E25" s="457"/>
      <c r="F25" s="466"/>
      <c r="G25" s="467"/>
    </row>
    <row r="26" spans="1:7">
      <c r="A26" s="174">
        <f>IF(D26&lt;&gt;"",A20+1,A20)</f>
        <v>0</v>
      </c>
      <c r="B26" s="464"/>
      <c r="C26" s="232"/>
      <c r="D26" s="129"/>
      <c r="E26" s="129"/>
      <c r="F26" s="103"/>
      <c r="G26" s="103"/>
    </row>
    <row r="27" spans="1:7" ht="95.25" customHeight="1">
      <c r="A27" s="174">
        <f>IF(D27&lt;&gt;"",A26+1,A26)</f>
        <v>0</v>
      </c>
      <c r="B27" s="464"/>
      <c r="C27" s="232" t="s">
        <v>417</v>
      </c>
      <c r="D27" s="129"/>
      <c r="E27" s="129" t="s">
        <v>12</v>
      </c>
      <c r="F27" s="103"/>
      <c r="G27" s="103"/>
    </row>
    <row r="28" spans="1:7">
      <c r="A28" s="174">
        <f t="shared" si="0"/>
        <v>0</v>
      </c>
      <c r="B28" s="464"/>
      <c r="C28" s="232"/>
      <c r="D28" s="129"/>
      <c r="E28" s="129"/>
      <c r="F28" s="103"/>
      <c r="G28" s="103"/>
    </row>
    <row r="29" spans="1:7" ht="18.75" customHeight="1">
      <c r="A29" s="174"/>
      <c r="B29" s="464"/>
      <c r="C29" s="232" t="s">
        <v>418</v>
      </c>
      <c r="D29" s="129"/>
      <c r="E29" s="129" t="s">
        <v>12</v>
      </c>
      <c r="F29" s="103"/>
      <c r="G29" s="103"/>
    </row>
    <row r="30" spans="1:7">
      <c r="A30" s="174"/>
      <c r="B30" s="464"/>
      <c r="C30" s="232"/>
      <c r="D30" s="129"/>
      <c r="E30" s="129"/>
      <c r="F30" s="103"/>
      <c r="G30" s="103"/>
    </row>
    <row r="31" spans="1:7" ht="31.5">
      <c r="A31" s="174"/>
      <c r="B31" s="464"/>
      <c r="C31" s="232" t="s">
        <v>419</v>
      </c>
      <c r="D31" s="129"/>
      <c r="E31" s="129" t="s">
        <v>188</v>
      </c>
      <c r="F31" s="103"/>
      <c r="G31" s="103"/>
    </row>
    <row r="32" spans="1:7">
      <c r="A32" s="174"/>
      <c r="B32" s="464"/>
      <c r="C32" s="232"/>
      <c r="D32" s="129"/>
      <c r="E32" s="129"/>
      <c r="F32" s="103"/>
      <c r="G32" s="103"/>
    </row>
    <row r="33" spans="1:7" ht="31.5">
      <c r="A33" s="174">
        <f>IF(D33&lt;&gt;"",A28+1,A28)</f>
        <v>0</v>
      </c>
      <c r="B33" s="464"/>
      <c r="C33" s="242" t="s">
        <v>211</v>
      </c>
      <c r="D33" s="129"/>
      <c r="E33" s="232"/>
      <c r="F33" s="103"/>
      <c r="G33" s="103"/>
    </row>
    <row r="34" spans="1:7" ht="9.75" customHeight="1">
      <c r="A34" s="174">
        <f t="shared" si="0"/>
        <v>0</v>
      </c>
      <c r="B34" s="464"/>
      <c r="C34" s="352"/>
      <c r="D34" s="129"/>
      <c r="E34" s="232"/>
      <c r="F34" s="103"/>
      <c r="G34" s="103"/>
    </row>
    <row r="35" spans="1:7">
      <c r="A35" s="174">
        <f t="shared" si="0"/>
        <v>0</v>
      </c>
      <c r="B35" s="464"/>
      <c r="C35" s="352" t="s">
        <v>420</v>
      </c>
      <c r="D35" s="129"/>
      <c r="E35" s="232"/>
      <c r="F35" s="103"/>
      <c r="G35" s="103"/>
    </row>
    <row r="36" spans="1:7" ht="9.75" customHeight="1">
      <c r="A36" s="174">
        <f t="shared" si="0"/>
        <v>0</v>
      </c>
      <c r="B36" s="464"/>
      <c r="C36" s="232"/>
      <c r="D36" s="129"/>
      <c r="E36" s="232"/>
      <c r="F36" s="103"/>
      <c r="G36" s="103"/>
    </row>
    <row r="37" spans="1:7">
      <c r="A37" s="174">
        <f t="shared" si="0"/>
        <v>0</v>
      </c>
      <c r="B37" s="464"/>
      <c r="C37" s="352" t="s">
        <v>421</v>
      </c>
      <c r="D37" s="129"/>
      <c r="E37" s="232"/>
      <c r="F37" s="103"/>
      <c r="G37" s="103"/>
    </row>
    <row r="38" spans="1:7" ht="8.25" customHeight="1">
      <c r="A38" s="174">
        <f t="shared" si="0"/>
        <v>0</v>
      </c>
      <c r="B38" s="464"/>
      <c r="C38" s="352"/>
      <c r="D38" s="129"/>
      <c r="E38" s="232"/>
      <c r="F38" s="103"/>
      <c r="G38" s="103"/>
    </row>
    <row r="39" spans="1:7" ht="129" customHeight="1">
      <c r="A39" s="174">
        <f t="shared" si="0"/>
        <v>1</v>
      </c>
      <c r="B39" s="464" t="str">
        <f>IF(E39&lt;&gt;"","T"&amp;A39,"")</f>
        <v>T1</v>
      </c>
      <c r="C39" s="232" t="s">
        <v>422</v>
      </c>
      <c r="D39" s="470">
        <v>35</v>
      </c>
      <c r="E39" s="232" t="s">
        <v>185</v>
      </c>
      <c r="F39" s="103"/>
      <c r="G39" s="103"/>
    </row>
    <row r="40" spans="1:7" ht="8.25" customHeight="1">
      <c r="A40" s="174">
        <f t="shared" si="0"/>
        <v>1</v>
      </c>
      <c r="B40" s="464" t="str">
        <f>IF(E40&lt;&gt;"","T"&amp;A40,"")</f>
        <v/>
      </c>
      <c r="C40" s="352"/>
      <c r="D40" s="129"/>
      <c r="E40" s="232"/>
      <c r="F40" s="103"/>
      <c r="G40" s="103"/>
    </row>
    <row r="41" spans="1:7" ht="175.5" customHeight="1">
      <c r="A41" s="174">
        <f t="shared" si="0"/>
        <v>2</v>
      </c>
      <c r="B41" s="464" t="str">
        <f>IF(E41&lt;&gt;"","T"&amp;A41,"")</f>
        <v>T2</v>
      </c>
      <c r="C41" s="232" t="s">
        <v>423</v>
      </c>
      <c r="D41" s="470">
        <v>21</v>
      </c>
      <c r="E41" s="232" t="s">
        <v>185</v>
      </c>
      <c r="F41" s="103"/>
      <c r="G41" s="103"/>
    </row>
    <row r="42" spans="1:7">
      <c r="A42" s="174">
        <f>IF(D42&lt;&gt;"",A37+1,A37)</f>
        <v>0</v>
      </c>
      <c r="B42" s="465" t="str">
        <f>IF(D42&lt;&gt;"","F"&amp;A42,"")</f>
        <v/>
      </c>
      <c r="C42" s="457" t="s">
        <v>153</v>
      </c>
      <c r="D42" s="457"/>
      <c r="E42" s="457"/>
      <c r="F42" s="466"/>
      <c r="G42" s="467"/>
    </row>
    <row r="43" spans="1:7">
      <c r="A43" s="174">
        <f>IF(D43&lt;&gt;"",A42+1,A42)</f>
        <v>0</v>
      </c>
      <c r="B43" s="464" t="str">
        <f>IF(D43&lt;&gt;"","F"&amp;A43,"")</f>
        <v/>
      </c>
      <c r="C43" s="457" t="s">
        <v>154</v>
      </c>
      <c r="D43" s="457"/>
      <c r="E43" s="457"/>
      <c r="F43" s="466"/>
      <c r="G43" s="467"/>
    </row>
    <row r="44" spans="1:7">
      <c r="A44" s="174">
        <f>IF(D44&lt;&gt;"",A41+1,A41)</f>
        <v>2</v>
      </c>
      <c r="B44" s="464"/>
      <c r="C44" s="232"/>
      <c r="D44" s="129"/>
      <c r="E44" s="232"/>
      <c r="F44" s="103"/>
      <c r="G44" s="103"/>
    </row>
    <row r="45" spans="1:7">
      <c r="A45" s="174">
        <f t="shared" si="0"/>
        <v>2</v>
      </c>
      <c r="B45" s="464"/>
      <c r="C45" s="352" t="s">
        <v>424</v>
      </c>
      <c r="D45" s="470"/>
      <c r="E45" s="232"/>
      <c r="F45" s="103"/>
      <c r="G45" s="103"/>
    </row>
    <row r="46" spans="1:7">
      <c r="A46" s="174">
        <f t="shared" si="0"/>
        <v>2</v>
      </c>
      <c r="B46" s="464" t="str">
        <f>IF(E46&lt;&gt;"","T"&amp;A46,"")</f>
        <v/>
      </c>
      <c r="C46" s="352"/>
      <c r="D46" s="129"/>
      <c r="E46" s="232"/>
      <c r="F46" s="103"/>
      <c r="G46" s="103"/>
    </row>
    <row r="47" spans="1:7" ht="66" customHeight="1">
      <c r="A47" s="174">
        <f t="shared" si="0"/>
        <v>3</v>
      </c>
      <c r="B47" s="464" t="str">
        <f>IF(E47&lt;&gt;"","T"&amp;A47,"")</f>
        <v>T3</v>
      </c>
      <c r="C47" s="232" t="s">
        <v>425</v>
      </c>
      <c r="D47" s="470">
        <v>483</v>
      </c>
      <c r="E47" s="232" t="s">
        <v>185</v>
      </c>
      <c r="F47" s="103"/>
      <c r="G47" s="103"/>
    </row>
    <row r="48" spans="1:7">
      <c r="A48" s="174">
        <f t="shared" si="0"/>
        <v>3</v>
      </c>
      <c r="B48" s="464"/>
      <c r="C48" s="232"/>
      <c r="D48" s="470"/>
      <c r="E48" s="232"/>
      <c r="F48" s="103"/>
      <c r="G48" s="103"/>
    </row>
    <row r="49" spans="1:7" ht="31.5">
      <c r="A49" s="174">
        <f t="shared" si="0"/>
        <v>3</v>
      </c>
      <c r="B49" s="464"/>
      <c r="C49" s="352" t="s">
        <v>426</v>
      </c>
      <c r="D49" s="470"/>
      <c r="E49" s="232"/>
      <c r="F49" s="103"/>
      <c r="G49" s="103"/>
    </row>
    <row r="50" spans="1:7">
      <c r="A50" s="174">
        <f t="shared" si="0"/>
        <v>3</v>
      </c>
      <c r="B50" s="464" t="str">
        <f>IF(E50&lt;&gt;"","T"&amp;A50,"")</f>
        <v/>
      </c>
      <c r="C50" s="352"/>
      <c r="D50" s="129"/>
      <c r="E50" s="232"/>
      <c r="F50" s="103"/>
      <c r="G50" s="103"/>
    </row>
    <row r="51" spans="1:7" ht="239.25" customHeight="1">
      <c r="A51" s="174">
        <f>IF(D51&lt;&gt;"",A50+1,A50)</f>
        <v>4</v>
      </c>
      <c r="B51" s="464" t="str">
        <f>IF(E51&lt;&gt;"","T"&amp;A51,"")</f>
        <v>T4</v>
      </c>
      <c r="C51" s="232" t="s">
        <v>427</v>
      </c>
      <c r="D51" s="470">
        <v>39</v>
      </c>
      <c r="E51" s="232" t="s">
        <v>185</v>
      </c>
      <c r="F51" s="103"/>
      <c r="G51" s="103"/>
    </row>
    <row r="52" spans="1:7">
      <c r="A52" s="174">
        <f t="shared" si="0"/>
        <v>4</v>
      </c>
      <c r="B52" s="464"/>
      <c r="C52" s="478"/>
      <c r="D52" s="478"/>
      <c r="E52" s="478"/>
      <c r="F52" s="103"/>
      <c r="G52" s="103"/>
    </row>
    <row r="53" spans="1:7">
      <c r="A53" s="174">
        <f t="shared" si="0"/>
        <v>4</v>
      </c>
      <c r="B53" s="464" t="str">
        <f t="shared" ref="B53:B89" si="1">IF(E53&lt;&gt;"","T"&amp;A53,"")</f>
        <v/>
      </c>
      <c r="C53" s="352" t="s">
        <v>428</v>
      </c>
      <c r="D53" s="470"/>
      <c r="E53" s="232"/>
      <c r="F53" s="103"/>
      <c r="G53" s="103"/>
    </row>
    <row r="54" spans="1:7">
      <c r="A54" s="174">
        <f t="shared" si="0"/>
        <v>4</v>
      </c>
      <c r="B54" s="464" t="str">
        <f t="shared" si="1"/>
        <v/>
      </c>
      <c r="C54" s="352"/>
      <c r="D54" s="129"/>
      <c r="E54" s="232"/>
      <c r="F54" s="103"/>
      <c r="G54" s="103"/>
    </row>
    <row r="55" spans="1:7">
      <c r="A55" s="174">
        <f t="shared" si="0"/>
        <v>4</v>
      </c>
      <c r="B55" s="464" t="str">
        <f t="shared" si="1"/>
        <v/>
      </c>
      <c r="C55" s="242" t="s">
        <v>429</v>
      </c>
      <c r="D55" s="470"/>
      <c r="E55" s="232"/>
      <c r="F55" s="103"/>
      <c r="G55" s="103"/>
    </row>
    <row r="56" spans="1:7">
      <c r="A56" s="174">
        <f t="shared" si="0"/>
        <v>4</v>
      </c>
      <c r="B56" s="464" t="str">
        <f t="shared" si="1"/>
        <v/>
      </c>
      <c r="C56" s="352"/>
      <c r="D56" s="129"/>
      <c r="E56" s="232"/>
      <c r="F56" s="103"/>
      <c r="G56" s="103"/>
    </row>
    <row r="57" spans="1:7">
      <c r="A57" s="174">
        <f t="shared" si="0"/>
        <v>4</v>
      </c>
      <c r="B57" s="464" t="str">
        <f t="shared" si="1"/>
        <v/>
      </c>
      <c r="C57" s="242" t="s">
        <v>430</v>
      </c>
      <c r="D57" s="470"/>
      <c r="E57" s="232"/>
      <c r="F57" s="103"/>
      <c r="G57" s="103"/>
    </row>
    <row r="58" spans="1:7">
      <c r="A58" s="174">
        <f t="shared" si="0"/>
        <v>4</v>
      </c>
      <c r="B58" s="464" t="str">
        <f t="shared" si="1"/>
        <v/>
      </c>
      <c r="C58" s="352"/>
      <c r="D58" s="129"/>
      <c r="E58" s="232"/>
      <c r="F58" s="103"/>
      <c r="G58" s="103"/>
    </row>
    <row r="59" spans="1:7" ht="82.5" customHeight="1">
      <c r="A59" s="174">
        <f t="shared" si="0"/>
        <v>5</v>
      </c>
      <c r="B59" s="464" t="str">
        <f t="shared" si="1"/>
        <v>T5</v>
      </c>
      <c r="C59" s="232" t="s">
        <v>431</v>
      </c>
      <c r="D59" s="470">
        <v>1218</v>
      </c>
      <c r="E59" s="232" t="s">
        <v>185</v>
      </c>
      <c r="F59" s="103"/>
      <c r="G59" s="103"/>
    </row>
    <row r="60" spans="1:7">
      <c r="A60" s="174">
        <f>IF(D60&lt;&gt;"",A55+1,A55)</f>
        <v>4</v>
      </c>
      <c r="B60" s="465" t="str">
        <f>IF(D60&lt;&gt;"","F"&amp;A60,"")</f>
        <v/>
      </c>
      <c r="C60" s="457" t="s">
        <v>153</v>
      </c>
      <c r="D60" s="457"/>
      <c r="E60" s="457"/>
      <c r="F60" s="466"/>
      <c r="G60" s="467"/>
    </row>
    <row r="61" spans="1:7">
      <c r="A61" s="174">
        <f>IF(D61&lt;&gt;"",A60+1,A60)</f>
        <v>4</v>
      </c>
      <c r="B61" s="464" t="str">
        <f>IF(D61&lt;&gt;"","F"&amp;A61,"")</f>
        <v/>
      </c>
      <c r="C61" s="457" t="s">
        <v>154</v>
      </c>
      <c r="D61" s="457"/>
      <c r="E61" s="457"/>
      <c r="F61" s="466"/>
      <c r="G61" s="467"/>
    </row>
    <row r="62" spans="1:7">
      <c r="A62" s="174">
        <f>IF(D62&lt;&gt;"",A59+1,A59)</f>
        <v>5</v>
      </c>
      <c r="B62" s="464"/>
      <c r="C62" s="232"/>
      <c r="D62" s="470"/>
      <c r="E62" s="232"/>
      <c r="F62" s="103"/>
      <c r="G62" s="103"/>
    </row>
    <row r="63" spans="1:7">
      <c r="A63" s="174">
        <f t="shared" si="0"/>
        <v>5</v>
      </c>
      <c r="B63" s="464"/>
      <c r="C63" s="242" t="s">
        <v>432</v>
      </c>
      <c r="D63" s="470"/>
      <c r="E63" s="232"/>
      <c r="F63" s="103"/>
      <c r="G63" s="103"/>
    </row>
    <row r="64" spans="1:7">
      <c r="A64" s="174">
        <f t="shared" si="0"/>
        <v>5</v>
      </c>
      <c r="B64" s="464"/>
      <c r="C64" s="232"/>
      <c r="D64" s="470"/>
      <c r="E64" s="232"/>
      <c r="F64" s="103"/>
      <c r="G64" s="103"/>
    </row>
    <row r="65" spans="1:7" ht="84.75" customHeight="1">
      <c r="A65" s="174">
        <f t="shared" si="0"/>
        <v>6</v>
      </c>
      <c r="B65" s="464" t="str">
        <f>IF(E65&lt;&gt;"","T"&amp;A65,"")</f>
        <v>T6</v>
      </c>
      <c r="C65" s="232" t="s">
        <v>433</v>
      </c>
      <c r="D65" s="470">
        <v>303</v>
      </c>
      <c r="E65" s="232" t="s">
        <v>185</v>
      </c>
      <c r="F65" s="103"/>
      <c r="G65" s="103"/>
    </row>
    <row r="66" spans="1:7">
      <c r="A66" s="174">
        <f t="shared" si="0"/>
        <v>6</v>
      </c>
      <c r="B66" s="464" t="str">
        <f t="shared" si="1"/>
        <v/>
      </c>
      <c r="C66" s="232"/>
      <c r="D66" s="129"/>
      <c r="E66" s="129"/>
      <c r="F66" s="103"/>
      <c r="G66" s="103"/>
    </row>
    <row r="67" spans="1:7">
      <c r="A67" s="174">
        <f t="shared" si="0"/>
        <v>6</v>
      </c>
      <c r="B67" s="464" t="str">
        <f t="shared" si="1"/>
        <v/>
      </c>
      <c r="C67" s="352" t="s">
        <v>434</v>
      </c>
      <c r="D67" s="470"/>
      <c r="E67" s="232"/>
      <c r="F67" s="103"/>
      <c r="G67" s="103"/>
    </row>
    <row r="68" spans="1:7">
      <c r="A68" s="174">
        <f t="shared" si="0"/>
        <v>6</v>
      </c>
      <c r="B68" s="464" t="str">
        <f t="shared" si="1"/>
        <v/>
      </c>
      <c r="C68" s="232"/>
      <c r="D68" s="470"/>
      <c r="E68" s="232"/>
      <c r="F68" s="103"/>
      <c r="G68" s="103"/>
    </row>
    <row r="69" spans="1:7" ht="31.5">
      <c r="A69" s="174">
        <f t="shared" si="0"/>
        <v>6</v>
      </c>
      <c r="B69" s="464" t="str">
        <f t="shared" si="1"/>
        <v/>
      </c>
      <c r="C69" s="232" t="s">
        <v>435</v>
      </c>
      <c r="D69" s="470"/>
      <c r="E69" s="232"/>
      <c r="F69" s="103"/>
      <c r="G69" s="103"/>
    </row>
    <row r="70" spans="1:7">
      <c r="A70" s="174">
        <f t="shared" si="0"/>
        <v>6</v>
      </c>
      <c r="B70" s="464"/>
      <c r="C70" s="232"/>
      <c r="D70" s="475"/>
      <c r="E70" s="232"/>
      <c r="F70" s="103"/>
      <c r="G70" s="103"/>
    </row>
    <row r="71" spans="1:7" ht="96" customHeight="1">
      <c r="A71" s="174">
        <f t="shared" si="0"/>
        <v>7</v>
      </c>
      <c r="B71" s="464" t="str">
        <f>IF(E71&lt;&gt;"","T"&amp;A71,"")</f>
        <v>T7</v>
      </c>
      <c r="C71" s="232" t="s">
        <v>436</v>
      </c>
      <c r="D71" s="475">
        <v>35</v>
      </c>
      <c r="E71" s="232" t="s">
        <v>264</v>
      </c>
      <c r="F71" s="103"/>
      <c r="G71" s="103"/>
    </row>
    <row r="72" spans="1:7">
      <c r="A72" s="174">
        <f t="shared" si="0"/>
        <v>7</v>
      </c>
      <c r="B72" s="464"/>
      <c r="C72" s="232"/>
      <c r="D72" s="475"/>
      <c r="E72" s="232"/>
      <c r="F72" s="103"/>
      <c r="G72" s="103"/>
    </row>
    <row r="73" spans="1:7" ht="102.75" customHeight="1">
      <c r="A73" s="174">
        <f t="shared" si="0"/>
        <v>8</v>
      </c>
      <c r="B73" s="464" t="s">
        <v>437</v>
      </c>
      <c r="C73" s="232" t="s">
        <v>438</v>
      </c>
      <c r="D73" s="475">
        <v>30</v>
      </c>
      <c r="E73" s="232" t="s">
        <v>264</v>
      </c>
      <c r="F73" s="103"/>
      <c r="G73" s="103"/>
    </row>
    <row r="74" spans="1:7">
      <c r="A74" s="174">
        <f t="shared" si="0"/>
        <v>8</v>
      </c>
      <c r="B74" s="464"/>
      <c r="C74" s="232"/>
      <c r="D74" s="475"/>
      <c r="E74" s="232"/>
      <c r="F74" s="103"/>
      <c r="G74" s="103"/>
    </row>
    <row r="75" spans="1:7" ht="100.5" customHeight="1">
      <c r="A75" s="174">
        <f t="shared" si="0"/>
        <v>9</v>
      </c>
      <c r="B75" s="464" t="s">
        <v>439</v>
      </c>
      <c r="C75" s="232" t="s">
        <v>440</v>
      </c>
      <c r="D75" s="475">
        <v>52</v>
      </c>
      <c r="E75" s="232" t="s">
        <v>264</v>
      </c>
      <c r="F75" s="103"/>
      <c r="G75" s="103"/>
    </row>
    <row r="76" spans="1:7" ht="14.25" customHeight="1">
      <c r="A76" s="174"/>
      <c r="B76" s="464"/>
      <c r="C76" s="232"/>
      <c r="D76" s="475"/>
      <c r="E76" s="232"/>
      <c r="F76" s="103"/>
      <c r="G76" s="103"/>
    </row>
    <row r="77" spans="1:7" ht="14.25" customHeight="1">
      <c r="A77" s="174"/>
      <c r="B77" s="464"/>
      <c r="C77" s="232"/>
      <c r="D77" s="475"/>
      <c r="E77" s="232"/>
      <c r="F77" s="103"/>
      <c r="G77" s="103"/>
    </row>
    <row r="78" spans="1:7" ht="15.75" customHeight="1">
      <c r="A78" s="174"/>
      <c r="B78" s="464"/>
      <c r="C78" s="232"/>
      <c r="D78" s="475"/>
      <c r="E78" s="232"/>
      <c r="F78" s="103"/>
      <c r="G78" s="103"/>
    </row>
    <row r="79" spans="1:7" ht="15.75" customHeight="1">
      <c r="A79" s="174"/>
      <c r="B79" s="464"/>
      <c r="C79" s="232"/>
      <c r="D79" s="475"/>
      <c r="E79" s="232"/>
      <c r="F79" s="103"/>
      <c r="G79" s="103"/>
    </row>
    <row r="80" spans="1:7">
      <c r="A80" s="174">
        <f>IF(D80&lt;&gt;"",A71+1,A71)</f>
        <v>7</v>
      </c>
      <c r="B80" s="465" t="str">
        <f>IF(D80&lt;&gt;"","F"&amp;A80,"")</f>
        <v/>
      </c>
      <c r="C80" s="457" t="s">
        <v>153</v>
      </c>
      <c r="D80" s="457"/>
      <c r="E80" s="457"/>
      <c r="F80" s="466"/>
      <c r="G80" s="467"/>
    </row>
    <row r="81" spans="1:7">
      <c r="A81" s="174">
        <f>IF(D81&lt;&gt;"",A80+1,A80)</f>
        <v>7</v>
      </c>
      <c r="B81" s="464" t="str">
        <f>IF(D81&lt;&gt;"","F"&amp;A81,"")</f>
        <v/>
      </c>
      <c r="C81" s="457" t="s">
        <v>154</v>
      </c>
      <c r="D81" s="457"/>
      <c r="E81" s="457"/>
      <c r="F81" s="466"/>
      <c r="G81" s="467"/>
    </row>
    <row r="82" spans="1:7">
      <c r="A82" s="174">
        <f>IF(D82&lt;&gt;"",A75+1,A75)</f>
        <v>9</v>
      </c>
      <c r="B82" s="464"/>
      <c r="C82" s="232"/>
      <c r="D82" s="475"/>
      <c r="E82" s="232"/>
      <c r="F82" s="103"/>
      <c r="G82" s="103"/>
    </row>
    <row r="83" spans="1:7" ht="83.25" customHeight="1">
      <c r="A83" s="174">
        <f t="shared" si="0"/>
        <v>10</v>
      </c>
      <c r="B83" s="464" t="s">
        <v>441</v>
      </c>
      <c r="C83" s="232" t="s">
        <v>442</v>
      </c>
      <c r="D83" s="475">
        <v>172</v>
      </c>
      <c r="E83" s="232" t="s">
        <v>264</v>
      </c>
      <c r="F83" s="103"/>
      <c r="G83" s="103"/>
    </row>
    <row r="84" spans="1:7">
      <c r="A84" s="174">
        <f t="shared" si="0"/>
        <v>10</v>
      </c>
      <c r="B84" s="464" t="str">
        <f t="shared" si="1"/>
        <v/>
      </c>
      <c r="C84" s="232"/>
      <c r="D84" s="470"/>
      <c r="E84" s="232"/>
      <c r="F84" s="103"/>
      <c r="G84" s="103"/>
    </row>
    <row r="85" spans="1:7">
      <c r="A85" s="174">
        <f t="shared" si="0"/>
        <v>10</v>
      </c>
      <c r="B85" s="464" t="str">
        <f t="shared" si="1"/>
        <v/>
      </c>
      <c r="C85" s="352" t="s">
        <v>443</v>
      </c>
      <c r="D85" s="470"/>
      <c r="E85" s="232"/>
      <c r="F85" s="103"/>
      <c r="G85" s="103"/>
    </row>
    <row r="86" spans="1:7">
      <c r="A86" s="174">
        <f t="shared" si="0"/>
        <v>10</v>
      </c>
      <c r="B86" s="464" t="str">
        <f t="shared" si="1"/>
        <v/>
      </c>
      <c r="C86" s="232"/>
      <c r="D86" s="470"/>
      <c r="E86" s="232"/>
      <c r="F86" s="103"/>
      <c r="G86" s="103"/>
    </row>
    <row r="87" spans="1:7">
      <c r="A87" s="174">
        <f t="shared" si="0"/>
        <v>10</v>
      </c>
      <c r="B87" s="464" t="str">
        <f t="shared" si="1"/>
        <v/>
      </c>
      <c r="C87" s="242" t="s">
        <v>444</v>
      </c>
      <c r="D87" s="470"/>
      <c r="E87" s="232"/>
      <c r="F87" s="103"/>
      <c r="G87" s="103"/>
    </row>
    <row r="88" spans="1:7">
      <c r="A88" s="174">
        <f t="shared" si="0"/>
        <v>10</v>
      </c>
      <c r="B88" s="464" t="str">
        <f t="shared" si="1"/>
        <v/>
      </c>
      <c r="C88" s="232"/>
      <c r="D88" s="470"/>
      <c r="E88" s="232"/>
      <c r="F88" s="103"/>
      <c r="G88" s="103"/>
    </row>
    <row r="89" spans="1:7" ht="66" customHeight="1">
      <c r="A89" s="174">
        <f t="shared" si="0"/>
        <v>11</v>
      </c>
      <c r="B89" s="464" t="str">
        <f t="shared" si="1"/>
        <v>T11</v>
      </c>
      <c r="C89" s="232" t="s">
        <v>445</v>
      </c>
      <c r="D89" s="470">
        <v>114</v>
      </c>
      <c r="E89" s="232" t="s">
        <v>185</v>
      </c>
      <c r="F89" s="103"/>
      <c r="G89" s="103"/>
    </row>
    <row r="90" spans="1:7">
      <c r="A90" s="174">
        <f t="shared" si="0"/>
        <v>11</v>
      </c>
      <c r="B90" s="464"/>
      <c r="C90" s="232"/>
      <c r="D90" s="470"/>
      <c r="E90" s="232"/>
      <c r="F90" s="103"/>
      <c r="G90" s="103"/>
    </row>
    <row r="91" spans="1:7">
      <c r="A91" s="174">
        <f t="shared" si="0"/>
        <v>11</v>
      </c>
      <c r="B91" s="464" t="str">
        <f t="shared" ref="B91:B99" si="2">IF(E91&lt;&gt;"","T"&amp;A91,"")</f>
        <v/>
      </c>
      <c r="C91" s="352" t="s">
        <v>446</v>
      </c>
      <c r="D91" s="470"/>
      <c r="E91" s="232"/>
      <c r="F91" s="103"/>
      <c r="G91" s="103"/>
    </row>
    <row r="92" spans="1:7">
      <c r="A92" s="174">
        <f t="shared" si="0"/>
        <v>11</v>
      </c>
      <c r="B92" s="464" t="str">
        <f t="shared" si="2"/>
        <v/>
      </c>
      <c r="C92" s="352"/>
      <c r="D92" s="470"/>
      <c r="E92" s="232"/>
      <c r="F92" s="103"/>
      <c r="G92" s="103"/>
    </row>
    <row r="93" spans="1:7" ht="52.5" customHeight="1">
      <c r="A93" s="174">
        <f t="shared" si="0"/>
        <v>11</v>
      </c>
      <c r="B93" s="464" t="str">
        <f t="shared" si="2"/>
        <v/>
      </c>
      <c r="C93" s="232" t="s">
        <v>447</v>
      </c>
      <c r="D93" s="470"/>
      <c r="E93" s="232"/>
      <c r="F93" s="103"/>
      <c r="G93" s="103"/>
    </row>
    <row r="94" spans="1:7" ht="8.25" customHeight="1">
      <c r="A94" s="174">
        <f t="shared" ref="A94:A99" si="3">IF(D94&lt;&gt;"",A93+1,A93)</f>
        <v>11</v>
      </c>
      <c r="B94" s="464" t="str">
        <f t="shared" si="2"/>
        <v/>
      </c>
      <c r="C94" s="352"/>
      <c r="D94" s="470"/>
      <c r="E94" s="232"/>
      <c r="F94" s="103"/>
      <c r="G94" s="103"/>
    </row>
    <row r="95" spans="1:7">
      <c r="A95" s="174">
        <f t="shared" si="3"/>
        <v>12</v>
      </c>
      <c r="B95" s="464" t="str">
        <f t="shared" si="2"/>
        <v>T12</v>
      </c>
      <c r="C95" s="232" t="s">
        <v>448</v>
      </c>
      <c r="D95" s="470">
        <v>36</v>
      </c>
      <c r="E95" s="232" t="s">
        <v>361</v>
      </c>
      <c r="F95" s="103"/>
      <c r="G95" s="103"/>
    </row>
    <row r="96" spans="1:7" ht="8.25" customHeight="1">
      <c r="A96" s="174">
        <f t="shared" si="3"/>
        <v>12</v>
      </c>
      <c r="B96" s="464" t="str">
        <f t="shared" si="2"/>
        <v/>
      </c>
      <c r="C96" s="352"/>
      <c r="D96" s="470"/>
      <c r="E96" s="232"/>
      <c r="F96" s="103"/>
      <c r="G96" s="103"/>
    </row>
    <row r="97" spans="1:7">
      <c r="A97" s="174">
        <f t="shared" si="3"/>
        <v>13</v>
      </c>
      <c r="B97" s="464" t="str">
        <f t="shared" si="2"/>
        <v>T13</v>
      </c>
      <c r="C97" s="232" t="s">
        <v>449</v>
      </c>
      <c r="D97" s="470">
        <v>5</v>
      </c>
      <c r="E97" s="232" t="s">
        <v>361</v>
      </c>
      <c r="F97" s="103"/>
      <c r="G97" s="103"/>
    </row>
    <row r="98" spans="1:7" ht="7.5" customHeight="1">
      <c r="A98" s="174">
        <f t="shared" si="3"/>
        <v>13</v>
      </c>
      <c r="B98" s="464" t="str">
        <f t="shared" si="2"/>
        <v/>
      </c>
      <c r="C98" s="352"/>
      <c r="D98" s="470"/>
      <c r="E98" s="232"/>
      <c r="F98" s="103"/>
      <c r="G98" s="103"/>
    </row>
    <row r="99" spans="1:7">
      <c r="A99" s="174">
        <f t="shared" si="3"/>
        <v>14</v>
      </c>
      <c r="B99" s="464" t="str">
        <f t="shared" si="2"/>
        <v>T14</v>
      </c>
      <c r="C99" s="232" t="s">
        <v>450</v>
      </c>
      <c r="D99" s="470">
        <v>1</v>
      </c>
      <c r="E99" s="232" t="s">
        <v>361</v>
      </c>
      <c r="F99" s="103"/>
      <c r="G99" s="103"/>
    </row>
    <row r="100" spans="1:7">
      <c r="A100" s="174"/>
      <c r="B100" s="464"/>
      <c r="C100" s="232"/>
      <c r="D100" s="470"/>
      <c r="E100" s="232"/>
      <c r="F100" s="103"/>
      <c r="G100" s="103"/>
    </row>
    <row r="101" spans="1:7">
      <c r="A101" s="174"/>
      <c r="B101" s="464"/>
      <c r="C101" s="232"/>
      <c r="D101" s="470"/>
      <c r="E101" s="232"/>
      <c r="F101" s="103"/>
      <c r="G101" s="103"/>
    </row>
    <row r="102" spans="1:7">
      <c r="A102" s="174"/>
      <c r="B102" s="464"/>
      <c r="C102" s="232"/>
      <c r="D102" s="470"/>
      <c r="E102" s="232"/>
      <c r="F102" s="103"/>
      <c r="G102" s="103"/>
    </row>
    <row r="103" spans="1:7">
      <c r="A103" s="174"/>
      <c r="B103" s="464"/>
      <c r="C103" s="232"/>
      <c r="D103" s="470"/>
      <c r="E103" s="232"/>
      <c r="F103" s="103"/>
      <c r="G103" s="103"/>
    </row>
    <row r="104" spans="1:7">
      <c r="A104" s="174"/>
      <c r="B104" s="464"/>
      <c r="C104" s="232"/>
      <c r="D104" s="470"/>
      <c r="E104" s="232"/>
      <c r="F104" s="103"/>
      <c r="G104" s="103"/>
    </row>
    <row r="105" spans="1:7">
      <c r="A105" s="174"/>
      <c r="B105" s="464"/>
      <c r="C105" s="232"/>
      <c r="D105" s="470"/>
      <c r="E105" s="232"/>
      <c r="F105" s="103"/>
      <c r="G105" s="103"/>
    </row>
    <row r="106" spans="1:7">
      <c r="A106" s="174"/>
      <c r="B106" s="464"/>
      <c r="C106" s="232"/>
      <c r="D106" s="470"/>
      <c r="E106" s="232"/>
      <c r="F106" s="103"/>
      <c r="G106" s="103"/>
    </row>
    <row r="107" spans="1:7">
      <c r="A107" s="174"/>
      <c r="B107" s="464"/>
      <c r="C107" s="232"/>
      <c r="D107" s="470"/>
      <c r="E107" s="232"/>
      <c r="F107" s="103"/>
      <c r="G107" s="103"/>
    </row>
    <row r="108" spans="1:7">
      <c r="A108" s="174"/>
      <c r="B108" s="464"/>
      <c r="C108" s="232"/>
      <c r="D108" s="470"/>
      <c r="E108" s="232"/>
      <c r="F108" s="103"/>
      <c r="G108" s="103"/>
    </row>
    <row r="109" spans="1:7">
      <c r="A109" s="174"/>
      <c r="B109" s="464"/>
      <c r="C109" s="232"/>
      <c r="D109" s="470"/>
      <c r="E109" s="232"/>
      <c r="F109" s="103"/>
      <c r="G109" s="103"/>
    </row>
    <row r="110" spans="1:7">
      <c r="A110" s="174">
        <f>IF(D110&lt;&gt;"",A90+1,A90)</f>
        <v>11</v>
      </c>
      <c r="B110" s="464"/>
      <c r="C110" s="232"/>
      <c r="D110" s="470"/>
      <c r="E110" s="232"/>
      <c r="F110" s="103"/>
      <c r="G110" s="103"/>
    </row>
    <row r="111" spans="1:7">
      <c r="A111" s="174"/>
      <c r="B111" s="464"/>
      <c r="C111" s="232"/>
      <c r="D111" s="470"/>
      <c r="E111" s="232"/>
      <c r="F111" s="103"/>
      <c r="G111" s="103"/>
    </row>
    <row r="112" spans="1:7">
      <c r="A112" s="174"/>
      <c r="B112" s="464" t="str">
        <f>IF(D112&lt;&gt;"","H"&amp;#REF!,"")</f>
        <v/>
      </c>
      <c r="C112" s="242" t="s">
        <v>451</v>
      </c>
      <c r="D112" s="103"/>
      <c r="E112" s="232"/>
      <c r="F112" s="103"/>
      <c r="G112" s="103"/>
    </row>
    <row r="113" spans="1:7">
      <c r="A113" s="174"/>
      <c r="B113" s="465" t="str">
        <f>IF(D113&lt;&gt;"","H"&amp;#REF!,"")</f>
        <v/>
      </c>
      <c r="C113" s="471" t="s">
        <v>267</v>
      </c>
      <c r="D113" s="472"/>
      <c r="E113" s="472"/>
      <c r="F113" s="473"/>
      <c r="G113" s="467"/>
    </row>
    <row r="114" spans="1:7">
      <c r="A114" s="174"/>
    </row>
    <row r="115" spans="1:7">
      <c r="A115" s="174"/>
    </row>
  </sheetData>
  <mergeCells count="1">
    <mergeCell ref="B1:G1"/>
  </mergeCells>
  <printOptions horizontalCentered="1"/>
  <pageMargins left="0.9" right="0.5" top="0.75" bottom="0.75" header="0.3" footer="0.3"/>
  <pageSetup paperSize="9" firstPageNumber="47" fitToHeight="0" orientation="portrait" useFirstPageNumber="1" r:id="rId1"/>
  <headerFooter>
    <oddFooter>Page &amp;P</oddFooter>
  </headerFooter>
</worksheet>
</file>

<file path=xl/worksheets/sheet14.xml><?xml version="1.0" encoding="utf-8"?>
<worksheet xmlns="http://schemas.openxmlformats.org/spreadsheetml/2006/main" xmlns:r="http://schemas.openxmlformats.org/officeDocument/2006/relationships">
  <sheetPr codeName="Sheet24">
    <tabColor rgb="FF00CC99"/>
  </sheetPr>
  <dimension ref="A1:G81"/>
  <sheetViews>
    <sheetView view="pageBreakPreview" topLeftCell="A46" zoomScaleSheetLayoutView="100" workbookViewId="0">
      <selection activeCell="E8" sqref="E8"/>
    </sheetView>
  </sheetViews>
  <sheetFormatPr defaultColWidth="10.28515625" defaultRowHeight="15.75"/>
  <cols>
    <col min="1" max="1" width="9" style="176" customWidth="1"/>
    <col min="2" max="2" width="5.7109375" style="176" customWidth="1"/>
    <col min="3" max="3" width="41.5703125" style="176" customWidth="1"/>
    <col min="4" max="4" width="6" style="104" customWidth="1"/>
    <col min="5" max="5" width="5.7109375" style="176" bestFit="1" customWidth="1"/>
    <col min="6" max="6" width="12.85546875" style="104" customWidth="1"/>
    <col min="7" max="7" width="15.42578125" style="104" customWidth="1"/>
    <col min="8" max="8" width="9.140625" style="176"/>
    <col min="9" max="9" width="11.85546875" style="176" bestFit="1" customWidth="1"/>
    <col min="10" max="16384" width="10.28515625" style="176"/>
  </cols>
  <sheetData>
    <row r="1" spans="1:7" s="235" customFormat="1" ht="51" customHeight="1">
      <c r="B1" s="1000" t="s">
        <v>0</v>
      </c>
      <c r="C1" s="1001"/>
      <c r="D1" s="1001"/>
      <c r="E1" s="1001"/>
      <c r="F1" s="1001"/>
      <c r="G1" s="1002"/>
    </row>
    <row r="2" spans="1:7" s="235" customFormat="1" ht="19.5" customHeight="1">
      <c r="B2" s="391" t="s">
        <v>2126</v>
      </c>
      <c r="C2" s="392"/>
      <c r="D2" s="392"/>
      <c r="E2" s="392"/>
      <c r="F2" s="392"/>
      <c r="G2" s="393"/>
    </row>
    <row r="3" spans="1:7" s="235" customFormat="1" ht="31.5">
      <c r="B3" s="239" t="s">
        <v>3</v>
      </c>
      <c r="C3" s="239" t="s">
        <v>4</v>
      </c>
      <c r="D3" s="126" t="s">
        <v>5</v>
      </c>
      <c r="E3" s="239" t="s">
        <v>6</v>
      </c>
      <c r="F3" s="126" t="s">
        <v>7</v>
      </c>
      <c r="G3" s="126" t="s">
        <v>8</v>
      </c>
    </row>
    <row r="4" spans="1:7" s="235" customFormat="1">
      <c r="B4" s="242"/>
      <c r="C4" s="242" t="s">
        <v>9</v>
      </c>
      <c r="D4" s="127"/>
      <c r="E4" s="242"/>
      <c r="F4" s="127"/>
      <c r="G4" s="127"/>
    </row>
    <row r="5" spans="1:7">
      <c r="B5" s="232"/>
      <c r="C5" s="242"/>
      <c r="D5" s="103"/>
      <c r="E5" s="232"/>
      <c r="F5" s="103"/>
      <c r="G5" s="103"/>
    </row>
    <row r="6" spans="1:7">
      <c r="B6" s="232"/>
      <c r="C6" s="242" t="s">
        <v>452</v>
      </c>
      <c r="D6" s="103"/>
      <c r="E6" s="232"/>
      <c r="F6" s="103"/>
      <c r="G6" s="103"/>
    </row>
    <row r="7" spans="1:7">
      <c r="B7" s="232"/>
      <c r="C7" s="242"/>
      <c r="D7" s="103"/>
      <c r="E7" s="232"/>
      <c r="F7" s="103"/>
      <c r="G7" s="103"/>
    </row>
    <row r="8" spans="1:7">
      <c r="A8" s="174"/>
      <c r="B8" s="464" t="str">
        <f>IF(D8&lt;&gt;"","H"&amp;A8,"")</f>
        <v/>
      </c>
      <c r="C8" s="242" t="s">
        <v>453</v>
      </c>
      <c r="D8" s="129"/>
      <c r="E8" s="232"/>
      <c r="F8" s="103"/>
      <c r="G8" s="103"/>
    </row>
    <row r="9" spans="1:7">
      <c r="A9" s="174"/>
      <c r="B9" s="464" t="str">
        <f>IF(D9&lt;&gt;"","H"&amp;A9,"")</f>
        <v/>
      </c>
      <c r="C9" s="232"/>
      <c r="D9" s="129"/>
      <c r="E9" s="232"/>
      <c r="F9" s="103"/>
      <c r="G9" s="103"/>
    </row>
    <row r="10" spans="1:7" ht="126">
      <c r="A10" s="174">
        <f>IF(D10&lt;&gt;"",A9+1,A9)</f>
        <v>0</v>
      </c>
      <c r="B10" s="464"/>
      <c r="C10" s="232" t="s">
        <v>454</v>
      </c>
      <c r="D10" s="129"/>
      <c r="E10" s="129" t="s">
        <v>12</v>
      </c>
      <c r="F10" s="103"/>
      <c r="G10" s="103"/>
    </row>
    <row r="11" spans="1:7">
      <c r="A11" s="174">
        <f>IF(D11&lt;&gt;"",A10+1,A10)</f>
        <v>0</v>
      </c>
      <c r="B11" s="464"/>
      <c r="C11" s="232"/>
      <c r="D11" s="129"/>
      <c r="E11" s="129"/>
      <c r="F11" s="103"/>
      <c r="G11" s="103"/>
    </row>
    <row r="12" spans="1:7" ht="63">
      <c r="A12" s="174">
        <f>IF(D12&lt;&gt;"",A11+1,A11)</f>
        <v>0</v>
      </c>
      <c r="B12" s="464"/>
      <c r="C12" s="232" t="s">
        <v>455</v>
      </c>
      <c r="D12" s="129"/>
      <c r="E12" s="129" t="s">
        <v>12</v>
      </c>
      <c r="F12" s="103"/>
      <c r="G12" s="103"/>
    </row>
    <row r="13" spans="1:7">
      <c r="A13" s="174">
        <f>IF(D13&lt;&gt;"",A12+1,A12)</f>
        <v>0</v>
      </c>
      <c r="B13" s="464"/>
      <c r="C13" s="232"/>
      <c r="D13" s="129"/>
      <c r="E13" s="129"/>
      <c r="F13" s="103"/>
      <c r="G13" s="103"/>
    </row>
    <row r="14" spans="1:7" ht="31.5">
      <c r="A14" s="174">
        <f>IF(D14&lt;&gt;"",A13+1,A13)</f>
        <v>0</v>
      </c>
      <c r="B14" s="464"/>
      <c r="C14" s="280" t="s">
        <v>456</v>
      </c>
      <c r="D14" s="129"/>
      <c r="E14" s="129" t="s">
        <v>12</v>
      </c>
      <c r="F14" s="103"/>
      <c r="G14" s="103"/>
    </row>
    <row r="15" spans="1:7">
      <c r="A15" s="174"/>
      <c r="B15" s="464"/>
      <c r="C15" s="280"/>
      <c r="D15" s="129"/>
      <c r="E15" s="129"/>
      <c r="F15" s="103"/>
      <c r="G15" s="103"/>
    </row>
    <row r="16" spans="1:7" ht="31.5">
      <c r="A16" s="174">
        <f>IF(D16&lt;&gt;"",A14+1,A14)</f>
        <v>0</v>
      </c>
      <c r="B16" s="464" t="str">
        <f>IF(E16&lt;&gt;"","T"&amp;A16,"")</f>
        <v/>
      </c>
      <c r="C16" s="242" t="s">
        <v>211</v>
      </c>
      <c r="D16" s="470"/>
      <c r="E16" s="232"/>
      <c r="F16" s="103"/>
      <c r="G16" s="103"/>
    </row>
    <row r="17" spans="1:7">
      <c r="A17" s="174">
        <f>IF(D17&lt;&gt;"",A14+1,A14)</f>
        <v>0</v>
      </c>
      <c r="B17" s="464"/>
      <c r="C17" s="280"/>
      <c r="D17" s="129"/>
      <c r="E17" s="129"/>
      <c r="F17" s="103"/>
      <c r="G17" s="103"/>
    </row>
    <row r="18" spans="1:7">
      <c r="A18" s="174">
        <f t="shared" ref="A18:A58" si="0">IF(D18&lt;&gt;"",A17+1,A17)</f>
        <v>0</v>
      </c>
      <c r="B18" s="464"/>
      <c r="C18" s="352" t="s">
        <v>457</v>
      </c>
      <c r="D18" s="129"/>
      <c r="E18" s="129"/>
      <c r="F18" s="103"/>
      <c r="G18" s="103"/>
    </row>
    <row r="19" spans="1:7">
      <c r="A19" s="174">
        <f t="shared" si="0"/>
        <v>0</v>
      </c>
      <c r="B19" s="464" t="str">
        <f>IF(E19&lt;&gt;"","T"&amp;A19,"")</f>
        <v/>
      </c>
      <c r="C19" s="232"/>
      <c r="D19" s="470"/>
      <c r="E19" s="232"/>
      <c r="F19" s="103"/>
      <c r="G19" s="103"/>
    </row>
    <row r="20" spans="1:7">
      <c r="A20" s="174">
        <f>IF(D20&lt;&gt;"",A18+1,A18)</f>
        <v>0</v>
      </c>
      <c r="B20" s="464"/>
      <c r="C20" s="280"/>
      <c r="D20" s="129"/>
      <c r="E20" s="232"/>
      <c r="F20" s="103"/>
      <c r="G20" s="103"/>
    </row>
    <row r="21" spans="1:7">
      <c r="A21" s="174">
        <f t="shared" si="0"/>
        <v>0</v>
      </c>
      <c r="B21" s="464"/>
      <c r="C21" s="490" t="s">
        <v>458</v>
      </c>
      <c r="D21" s="129"/>
      <c r="E21" s="232"/>
      <c r="F21" s="103"/>
      <c r="G21" s="103"/>
    </row>
    <row r="22" spans="1:7">
      <c r="A22" s="174">
        <f t="shared" si="0"/>
        <v>0</v>
      </c>
      <c r="B22" s="464"/>
      <c r="C22" s="280"/>
      <c r="D22" s="129"/>
      <c r="E22" s="232"/>
      <c r="F22" s="103"/>
      <c r="G22" s="103"/>
    </row>
    <row r="23" spans="1:7" ht="78.75">
      <c r="A23" s="174">
        <f t="shared" si="0"/>
        <v>1</v>
      </c>
      <c r="B23" s="464" t="str">
        <f>IF(E23&lt;&gt;"","V"&amp;A23,"")</f>
        <v>V1</v>
      </c>
      <c r="C23" s="232" t="s">
        <v>459</v>
      </c>
      <c r="D23" s="470">
        <v>1218</v>
      </c>
      <c r="E23" s="232" t="s">
        <v>185</v>
      </c>
      <c r="F23" s="103"/>
      <c r="G23" s="103"/>
    </row>
    <row r="24" spans="1:7">
      <c r="A24" s="174"/>
      <c r="B24" s="464"/>
      <c r="C24" s="232"/>
      <c r="D24" s="491"/>
      <c r="E24" s="232"/>
      <c r="F24" s="103"/>
      <c r="G24" s="103"/>
    </row>
    <row r="25" spans="1:7">
      <c r="A25" s="174"/>
      <c r="B25" s="464"/>
      <c r="C25" s="232"/>
      <c r="D25" s="491"/>
      <c r="E25" s="232"/>
      <c r="F25" s="103"/>
      <c r="G25" s="103"/>
    </row>
    <row r="26" spans="1:7">
      <c r="A26" s="174"/>
      <c r="B26" s="464"/>
      <c r="C26" s="232"/>
      <c r="D26" s="491"/>
      <c r="E26" s="232"/>
      <c r="F26" s="103"/>
      <c r="G26" s="103"/>
    </row>
    <row r="27" spans="1:7">
      <c r="A27" s="174">
        <f>IF(D27&lt;&gt;"",A23+1,A23)</f>
        <v>1</v>
      </c>
      <c r="B27" s="464"/>
      <c r="C27" s="232"/>
      <c r="D27" s="129"/>
      <c r="E27" s="232"/>
      <c r="F27" s="103"/>
      <c r="G27" s="103"/>
    </row>
    <row r="28" spans="1:7">
      <c r="A28" s="174">
        <f>IF(D28&lt;&gt;"",A20+1,A20)</f>
        <v>0</v>
      </c>
      <c r="B28" s="465" t="str">
        <f>IF(D28&lt;&gt;"","F"&amp;A28,"")</f>
        <v/>
      </c>
      <c r="C28" s="457" t="s">
        <v>153</v>
      </c>
      <c r="D28" s="457"/>
      <c r="E28" s="457"/>
      <c r="F28" s="466"/>
      <c r="G28" s="467"/>
    </row>
    <row r="29" spans="1:7">
      <c r="A29" s="174">
        <f>IF(D29&lt;&gt;"",A28+1,A28)</f>
        <v>0</v>
      </c>
      <c r="B29" s="464" t="str">
        <f>IF(D29&lt;&gt;"","F"&amp;A29,"")</f>
        <v/>
      </c>
      <c r="C29" s="457" t="s">
        <v>154</v>
      </c>
      <c r="D29" s="457"/>
      <c r="E29" s="457"/>
      <c r="F29" s="466"/>
      <c r="G29" s="467"/>
    </row>
    <row r="30" spans="1:7">
      <c r="A30" s="174"/>
      <c r="B30" s="464"/>
      <c r="C30" s="478"/>
      <c r="D30" s="512"/>
      <c r="E30" s="478"/>
      <c r="F30" s="103"/>
      <c r="G30" s="127"/>
    </row>
    <row r="31" spans="1:7">
      <c r="A31" s="174">
        <f>IF(D31&lt;&gt;"",A27+1,A27)</f>
        <v>1</v>
      </c>
      <c r="B31" s="464"/>
      <c r="C31" s="490" t="s">
        <v>460</v>
      </c>
      <c r="D31" s="129"/>
      <c r="E31" s="232"/>
      <c r="F31" s="103"/>
      <c r="G31" s="103"/>
    </row>
    <row r="32" spans="1:7">
      <c r="A32" s="174">
        <f t="shared" si="0"/>
        <v>1</v>
      </c>
      <c r="B32" s="464"/>
      <c r="C32" s="280"/>
      <c r="D32" s="129"/>
      <c r="E32" s="232"/>
      <c r="F32" s="103"/>
      <c r="G32" s="103"/>
    </row>
    <row r="33" spans="1:7" ht="78.75">
      <c r="A33" s="174">
        <f t="shared" si="0"/>
        <v>2</v>
      </c>
      <c r="B33" s="464" t="str">
        <f>IF(E33&lt;&gt;"","V"&amp;A33,"")</f>
        <v>V2</v>
      </c>
      <c r="C33" s="232" t="s">
        <v>459</v>
      </c>
      <c r="D33" s="470">
        <v>570</v>
      </c>
      <c r="E33" s="232" t="s">
        <v>185</v>
      </c>
      <c r="F33" s="103"/>
      <c r="G33" s="103"/>
    </row>
    <row r="34" spans="1:7">
      <c r="A34" s="174">
        <f t="shared" si="0"/>
        <v>2</v>
      </c>
      <c r="B34" s="464"/>
      <c r="C34" s="232"/>
      <c r="D34" s="491"/>
      <c r="E34" s="232"/>
      <c r="F34" s="103"/>
      <c r="G34" s="103"/>
    </row>
    <row r="35" spans="1:7">
      <c r="A35" s="174">
        <f t="shared" si="0"/>
        <v>2</v>
      </c>
      <c r="B35" s="464"/>
      <c r="C35" s="352" t="s">
        <v>461</v>
      </c>
      <c r="D35" s="491"/>
      <c r="E35" s="232"/>
      <c r="F35" s="103"/>
      <c r="G35" s="103"/>
    </row>
    <row r="36" spans="1:7">
      <c r="A36" s="174">
        <f t="shared" si="0"/>
        <v>2</v>
      </c>
      <c r="B36" s="464"/>
      <c r="C36" s="352"/>
      <c r="D36" s="491"/>
      <c r="E36" s="232"/>
      <c r="F36" s="103"/>
      <c r="G36" s="103"/>
    </row>
    <row r="37" spans="1:7">
      <c r="A37" s="174">
        <f t="shared" si="0"/>
        <v>2</v>
      </c>
      <c r="B37" s="464"/>
      <c r="C37" s="352" t="s">
        <v>462</v>
      </c>
      <c r="D37" s="491"/>
      <c r="E37" s="232"/>
      <c r="F37" s="103"/>
      <c r="G37" s="103"/>
    </row>
    <row r="38" spans="1:7">
      <c r="A38" s="174">
        <f t="shared" si="0"/>
        <v>2</v>
      </c>
      <c r="B38" s="464"/>
      <c r="C38" s="232"/>
      <c r="D38" s="491"/>
      <c r="E38" s="232"/>
      <c r="F38" s="103"/>
      <c r="G38" s="103"/>
    </row>
    <row r="39" spans="1:7" ht="173.25">
      <c r="A39" s="174">
        <f t="shared" si="0"/>
        <v>3</v>
      </c>
      <c r="B39" s="464" t="str">
        <f>IF(E39&lt;&gt;"","V"&amp;A39,"")</f>
        <v>V3</v>
      </c>
      <c r="C39" s="232" t="s">
        <v>463</v>
      </c>
      <c r="D39" s="470">
        <v>303</v>
      </c>
      <c r="E39" s="232" t="s">
        <v>185</v>
      </c>
      <c r="F39" s="103"/>
      <c r="G39" s="103"/>
    </row>
    <row r="40" spans="1:7">
      <c r="A40" s="174"/>
      <c r="B40" s="464"/>
      <c r="C40" s="232"/>
      <c r="D40" s="470"/>
      <c r="E40" s="232"/>
      <c r="F40" s="103"/>
      <c r="G40" s="103"/>
    </row>
    <row r="41" spans="1:7">
      <c r="A41" s="174"/>
      <c r="B41" s="464"/>
      <c r="C41" s="232"/>
      <c r="D41" s="470"/>
      <c r="E41" s="232"/>
      <c r="F41" s="103"/>
      <c r="G41" s="103"/>
    </row>
    <row r="42" spans="1:7">
      <c r="A42" s="174"/>
      <c r="B42" s="464"/>
      <c r="C42" s="232"/>
      <c r="D42" s="470"/>
      <c r="E42" s="232"/>
      <c r="F42" s="103"/>
      <c r="G42" s="103"/>
    </row>
    <row r="43" spans="1:7">
      <c r="A43" s="174"/>
      <c r="B43" s="464"/>
      <c r="C43" s="232"/>
      <c r="D43" s="470"/>
      <c r="E43" s="232"/>
      <c r="F43" s="103"/>
      <c r="G43" s="103"/>
    </row>
    <row r="44" spans="1:7">
      <c r="A44" s="174"/>
      <c r="B44" s="464"/>
      <c r="C44" s="232"/>
      <c r="D44" s="470"/>
      <c r="E44" s="232"/>
      <c r="F44" s="103"/>
      <c r="G44" s="103"/>
    </row>
    <row r="45" spans="1:7">
      <c r="A45" s="174"/>
      <c r="B45" s="464"/>
      <c r="C45" s="232"/>
      <c r="D45" s="470"/>
      <c r="E45" s="232"/>
      <c r="F45" s="103"/>
      <c r="G45" s="103"/>
    </row>
    <row r="46" spans="1:7">
      <c r="A46" s="174"/>
      <c r="B46" s="464"/>
      <c r="C46" s="232"/>
      <c r="D46" s="470"/>
      <c r="E46" s="232"/>
      <c r="F46" s="103"/>
      <c r="G46" s="103"/>
    </row>
    <row r="47" spans="1:7">
      <c r="A47" s="174"/>
      <c r="B47" s="464"/>
      <c r="C47" s="232"/>
      <c r="D47" s="470"/>
      <c r="E47" s="232"/>
      <c r="F47" s="103"/>
      <c r="G47" s="103"/>
    </row>
    <row r="48" spans="1:7">
      <c r="A48" s="174"/>
      <c r="B48" s="464"/>
      <c r="C48" s="232"/>
      <c r="D48" s="470"/>
      <c r="E48" s="232"/>
      <c r="F48" s="103"/>
      <c r="G48" s="103"/>
    </row>
    <row r="49" spans="1:7">
      <c r="A49" s="174"/>
      <c r="B49" s="464"/>
      <c r="C49" s="232"/>
      <c r="D49" s="470"/>
      <c r="E49" s="232"/>
      <c r="F49" s="103"/>
      <c r="G49" s="103"/>
    </row>
    <row r="50" spans="1:7">
      <c r="A50" s="174"/>
      <c r="B50" s="464"/>
      <c r="C50" s="232"/>
      <c r="D50" s="470"/>
      <c r="E50" s="232"/>
      <c r="F50" s="103"/>
      <c r="G50" s="103"/>
    </row>
    <row r="51" spans="1:7">
      <c r="A51" s="174"/>
      <c r="B51" s="464"/>
      <c r="C51" s="232"/>
      <c r="D51" s="470"/>
      <c r="E51" s="232"/>
      <c r="F51" s="103"/>
      <c r="G51" s="103"/>
    </row>
    <row r="52" spans="1:7">
      <c r="A52" s="174"/>
      <c r="B52" s="464"/>
      <c r="C52" s="232"/>
      <c r="D52" s="470"/>
      <c r="E52" s="232"/>
      <c r="F52" s="103"/>
      <c r="G52" s="103"/>
    </row>
    <row r="53" spans="1:7">
      <c r="A53" s="174"/>
      <c r="B53" s="464"/>
      <c r="C53" s="232"/>
      <c r="D53" s="470"/>
      <c r="E53" s="232"/>
      <c r="F53" s="103"/>
      <c r="G53" s="103"/>
    </row>
    <row r="54" spans="1:7">
      <c r="A54" s="174"/>
      <c r="B54" s="464"/>
      <c r="C54" s="232"/>
      <c r="D54" s="470"/>
      <c r="E54" s="232"/>
      <c r="F54" s="103"/>
      <c r="G54" s="103"/>
    </row>
    <row r="55" spans="1:7">
      <c r="A55" s="174"/>
      <c r="B55" s="464"/>
      <c r="C55" s="232"/>
      <c r="D55" s="470"/>
      <c r="E55" s="232"/>
      <c r="F55" s="103"/>
      <c r="G55" s="103"/>
    </row>
    <row r="56" spans="1:7">
      <c r="A56" s="174">
        <f>IF(D56&lt;&gt;"",A39+1,A39)</f>
        <v>3</v>
      </c>
      <c r="B56" s="464" t="str">
        <f>IF(D56&lt;&gt;"","H"&amp;#REF!,"")</f>
        <v/>
      </c>
      <c r="C56" s="242" t="s">
        <v>451</v>
      </c>
      <c r="D56" s="103"/>
      <c r="E56" s="232"/>
      <c r="F56" s="103"/>
      <c r="G56" s="103"/>
    </row>
    <row r="57" spans="1:7">
      <c r="A57" s="174">
        <f t="shared" si="0"/>
        <v>3</v>
      </c>
      <c r="B57" s="465" t="str">
        <f>IF(D57&lt;&gt;"","H"&amp;#REF!,"")</f>
        <v/>
      </c>
      <c r="C57" s="471" t="s">
        <v>267</v>
      </c>
      <c r="D57" s="472"/>
      <c r="E57" s="472"/>
      <c r="F57" s="473"/>
      <c r="G57" s="467"/>
    </row>
    <row r="58" spans="1:7">
      <c r="A58" s="174">
        <f t="shared" si="0"/>
        <v>3</v>
      </c>
    </row>
    <row r="81" spans="2:2">
      <c r="B81" s="247"/>
    </row>
  </sheetData>
  <mergeCells count="1">
    <mergeCell ref="B1:G1"/>
  </mergeCells>
  <printOptions horizontalCentered="1"/>
  <pageMargins left="0.9" right="0.5" top="0.75" bottom="0.75" header="0.3" footer="0.3"/>
  <pageSetup paperSize="9" firstPageNumber="52" fitToHeight="0" orientation="portrait" useFirstPageNumber="1" r:id="rId1"/>
  <headerFooter>
    <oddFooter>Page &amp;P</oddFooter>
  </headerFooter>
</worksheet>
</file>

<file path=xl/worksheets/sheet15.xml><?xml version="1.0" encoding="utf-8"?>
<worksheet xmlns="http://schemas.openxmlformats.org/spreadsheetml/2006/main" xmlns:r="http://schemas.openxmlformats.org/officeDocument/2006/relationships">
  <sheetPr codeName="Sheet9"/>
  <dimension ref="A1:M708"/>
  <sheetViews>
    <sheetView view="pageBreakPreview" topLeftCell="A37" zoomScale="95" zoomScaleSheetLayoutView="95" workbookViewId="0">
      <selection activeCell="C47" sqref="C47"/>
    </sheetView>
  </sheetViews>
  <sheetFormatPr defaultColWidth="10.28515625" defaultRowHeight="12.75"/>
  <cols>
    <col min="1" max="1" width="10.28515625" style="10"/>
    <col min="2" max="2" width="5.7109375" style="16" customWidth="1"/>
    <col min="3" max="3" width="40.7109375" style="17" customWidth="1"/>
    <col min="4" max="4" width="7.7109375" style="32" customWidth="1"/>
    <col min="5" max="5" width="8.7109375" style="24" customWidth="1"/>
    <col min="6" max="6" width="10.7109375" style="25" customWidth="1"/>
    <col min="7" max="7" width="14.7109375" style="26" customWidth="1"/>
    <col min="8" max="16384" width="10.28515625" style="10"/>
  </cols>
  <sheetData>
    <row r="1" spans="1:7" s="2" customFormat="1" ht="15">
      <c r="B1" s="1007" t="e">
        <f>#REF!</f>
        <v>#REF!</v>
      </c>
      <c r="C1" s="1007"/>
      <c r="D1" s="1007"/>
      <c r="E1" s="1007"/>
      <c r="F1" s="1007"/>
      <c r="G1" s="1007"/>
    </row>
    <row r="2" spans="1:7" s="2" customFormat="1" ht="15">
      <c r="B2" s="1026" t="s">
        <v>129</v>
      </c>
      <c r="C2" s="1026"/>
      <c r="D2" s="1026"/>
      <c r="E2" s="1026"/>
      <c r="F2" s="1026"/>
      <c r="G2" s="1026"/>
    </row>
    <row r="3" spans="1:7" s="2" customFormat="1" ht="15">
      <c r="B3" s="1027" t="s">
        <v>464</v>
      </c>
      <c r="C3" s="1027"/>
      <c r="D3" s="1027"/>
      <c r="E3" s="1027"/>
      <c r="F3" s="1027"/>
      <c r="G3" s="1027"/>
    </row>
    <row r="4" spans="1:7" s="2" customFormat="1" ht="15">
      <c r="B4" s="1027" t="s">
        <v>465</v>
      </c>
      <c r="C4" s="1027"/>
      <c r="D4" s="1027"/>
      <c r="E4" s="1027"/>
      <c r="F4" s="1027"/>
      <c r="G4" s="1027"/>
    </row>
    <row r="5" spans="1:7" s="2" customFormat="1" ht="15">
      <c r="B5" s="14"/>
      <c r="C5" s="14"/>
      <c r="D5" s="31"/>
      <c r="E5" s="14"/>
      <c r="F5" s="14"/>
      <c r="G5" s="14"/>
    </row>
    <row r="6" spans="1:7" s="2" customFormat="1" ht="25.5">
      <c r="B6" s="311" t="s">
        <v>466</v>
      </c>
      <c r="C6" s="311" t="s">
        <v>132</v>
      </c>
      <c r="D6" s="312" t="s">
        <v>467</v>
      </c>
      <c r="E6" s="311" t="s">
        <v>468</v>
      </c>
      <c r="F6" s="313" t="s">
        <v>469</v>
      </c>
      <c r="G6" s="313" t="s">
        <v>470</v>
      </c>
    </row>
    <row r="7" spans="1:7" s="2" customFormat="1" ht="15">
      <c r="B7" s="314"/>
      <c r="C7" s="315"/>
      <c r="D7" s="316"/>
      <c r="E7" s="317"/>
      <c r="F7" s="317"/>
      <c r="G7" s="317"/>
    </row>
    <row r="8" spans="1:7" s="2" customFormat="1" ht="15">
      <c r="B8" s="318"/>
      <c r="C8" s="319" t="s">
        <v>145</v>
      </c>
      <c r="D8" s="320"/>
      <c r="E8" s="321"/>
      <c r="F8" s="321"/>
      <c r="G8" s="321"/>
    </row>
    <row r="9" spans="1:7" s="2" customFormat="1" ht="15">
      <c r="B9" s="318"/>
      <c r="C9" s="322"/>
      <c r="D9" s="320"/>
      <c r="E9" s="321"/>
      <c r="F9" s="321"/>
      <c r="G9" s="321"/>
    </row>
    <row r="10" spans="1:7">
      <c r="B10" s="323"/>
      <c r="C10" s="324" t="s">
        <v>146</v>
      </c>
      <c r="D10" s="325"/>
      <c r="E10" s="326"/>
      <c r="F10" s="327"/>
      <c r="G10" s="327"/>
    </row>
    <row r="11" spans="1:7">
      <c r="A11" s="27">
        <f>IF(D11&lt;&gt;"",A10+1,A10)</f>
        <v>0</v>
      </c>
      <c r="B11" s="328" t="str">
        <f>IF(D11&lt;&gt;"","D"&amp;A11,"")</f>
        <v/>
      </c>
      <c r="C11" s="329"/>
      <c r="D11" s="325"/>
      <c r="E11" s="326"/>
      <c r="F11" s="327"/>
      <c r="G11" s="327"/>
    </row>
    <row r="12" spans="1:7" ht="76.5">
      <c r="A12" s="27">
        <f t="shared" ref="A12:A59" si="0">IF(D12&lt;&gt;"",A11+1,A11)</f>
        <v>0</v>
      </c>
      <c r="B12" s="328" t="str">
        <f t="shared" ref="B12:B59" si="1">IF(D12&lt;&gt;"","D"&amp;A12,"")</f>
        <v/>
      </c>
      <c r="C12" s="330" t="s">
        <v>471</v>
      </c>
      <c r="D12" s="325"/>
      <c r="E12" s="331" t="s">
        <v>12</v>
      </c>
      <c r="F12" s="327"/>
      <c r="G12" s="327"/>
    </row>
    <row r="13" spans="1:7">
      <c r="A13" s="27">
        <f t="shared" si="0"/>
        <v>0</v>
      </c>
      <c r="B13" s="328" t="str">
        <f t="shared" si="1"/>
        <v/>
      </c>
      <c r="C13" s="330"/>
      <c r="D13" s="325"/>
      <c r="E13" s="331"/>
      <c r="F13" s="327"/>
      <c r="G13" s="332">
        <f>+F13*D13</f>
        <v>0</v>
      </c>
    </row>
    <row r="14" spans="1:7" ht="63.75">
      <c r="A14" s="27">
        <f t="shared" si="0"/>
        <v>0</v>
      </c>
      <c r="B14" s="328" t="str">
        <f t="shared" si="1"/>
        <v/>
      </c>
      <c r="C14" s="330" t="s">
        <v>148</v>
      </c>
      <c r="D14" s="325"/>
      <c r="E14" s="331" t="s">
        <v>12</v>
      </c>
      <c r="F14" s="327"/>
      <c r="G14" s="327"/>
    </row>
    <row r="15" spans="1:7">
      <c r="A15" s="27">
        <f t="shared" si="0"/>
        <v>0</v>
      </c>
      <c r="B15" s="328" t="str">
        <f t="shared" si="1"/>
        <v/>
      </c>
      <c r="C15" s="330"/>
      <c r="D15" s="325"/>
      <c r="E15" s="331"/>
      <c r="F15" s="327"/>
      <c r="G15" s="327"/>
    </row>
    <row r="16" spans="1:7" ht="76.5">
      <c r="A16" s="27">
        <f t="shared" si="0"/>
        <v>0</v>
      </c>
      <c r="B16" s="328" t="str">
        <f t="shared" si="1"/>
        <v/>
      </c>
      <c r="C16" s="330" t="s">
        <v>472</v>
      </c>
      <c r="D16" s="325"/>
      <c r="E16" s="331" t="s">
        <v>12</v>
      </c>
      <c r="F16" s="327"/>
      <c r="G16" s="327"/>
    </row>
    <row r="17" spans="1:7">
      <c r="A17" s="27">
        <f t="shared" si="0"/>
        <v>0</v>
      </c>
      <c r="B17" s="328" t="str">
        <f t="shared" si="1"/>
        <v/>
      </c>
      <c r="C17" s="330"/>
      <c r="D17" s="325"/>
      <c r="E17" s="331"/>
      <c r="F17" s="327"/>
      <c r="G17" s="327"/>
    </row>
    <row r="18" spans="1:7" ht="38.25">
      <c r="A18" s="27">
        <f t="shared" si="0"/>
        <v>0</v>
      </c>
      <c r="B18" s="328" t="str">
        <f t="shared" si="1"/>
        <v/>
      </c>
      <c r="C18" s="330" t="s">
        <v>473</v>
      </c>
      <c r="D18" s="325"/>
      <c r="E18" s="331" t="s">
        <v>12</v>
      </c>
      <c r="F18" s="327"/>
      <c r="G18" s="327"/>
    </row>
    <row r="19" spans="1:7">
      <c r="A19" s="27">
        <f t="shared" si="0"/>
        <v>0</v>
      </c>
      <c r="B19" s="328" t="str">
        <f t="shared" si="1"/>
        <v/>
      </c>
      <c r="C19" s="330"/>
      <c r="D19" s="325"/>
      <c r="E19" s="331"/>
      <c r="F19" s="327"/>
      <c r="G19" s="327"/>
    </row>
    <row r="20" spans="1:7" ht="25.5">
      <c r="A20" s="27">
        <f t="shared" si="0"/>
        <v>0</v>
      </c>
      <c r="B20" s="328" t="str">
        <f t="shared" si="1"/>
        <v/>
      </c>
      <c r="C20" s="330" t="s">
        <v>474</v>
      </c>
      <c r="D20" s="325"/>
      <c r="E20" s="331" t="s">
        <v>12</v>
      </c>
      <c r="F20" s="327"/>
      <c r="G20" s="327"/>
    </row>
    <row r="21" spans="1:7">
      <c r="A21" s="27">
        <f t="shared" si="0"/>
        <v>0</v>
      </c>
      <c r="B21" s="328" t="str">
        <f t="shared" si="1"/>
        <v/>
      </c>
      <c r="C21" s="330"/>
      <c r="D21" s="325"/>
      <c r="E21" s="331"/>
      <c r="F21" s="327"/>
      <c r="G21" s="327"/>
    </row>
    <row r="22" spans="1:7">
      <c r="A22" s="27">
        <f t="shared" si="0"/>
        <v>0</v>
      </c>
      <c r="B22" s="328" t="str">
        <f t="shared" si="1"/>
        <v/>
      </c>
      <c r="C22" s="333" t="s">
        <v>475</v>
      </c>
      <c r="D22" s="325"/>
      <c r="E22" s="331"/>
      <c r="F22" s="327"/>
      <c r="G22" s="327"/>
    </row>
    <row r="23" spans="1:7">
      <c r="A23" s="27">
        <f t="shared" si="0"/>
        <v>0</v>
      </c>
      <c r="B23" s="328" t="str">
        <f t="shared" si="1"/>
        <v/>
      </c>
      <c r="C23" s="330"/>
      <c r="D23" s="325"/>
      <c r="E23" s="331"/>
      <c r="F23" s="327"/>
      <c r="G23" s="327"/>
    </row>
    <row r="24" spans="1:7" ht="38.25">
      <c r="A24" s="27">
        <f t="shared" si="0"/>
        <v>0</v>
      </c>
      <c r="B24" s="328" t="str">
        <f t="shared" si="1"/>
        <v/>
      </c>
      <c r="C24" s="330" t="s">
        <v>476</v>
      </c>
      <c r="D24" s="325"/>
      <c r="E24" s="331" t="s">
        <v>12</v>
      </c>
      <c r="F24" s="327"/>
      <c r="G24" s="327"/>
    </row>
    <row r="25" spans="1:7">
      <c r="A25" s="27">
        <f t="shared" si="0"/>
        <v>0</v>
      </c>
      <c r="B25" s="328" t="str">
        <f t="shared" si="1"/>
        <v/>
      </c>
      <c r="C25" s="330"/>
      <c r="D25" s="325"/>
      <c r="E25" s="331"/>
      <c r="F25" s="327"/>
      <c r="G25" s="327"/>
    </row>
    <row r="26" spans="1:7" ht="25.5">
      <c r="A26" s="27">
        <f t="shared" si="0"/>
        <v>0</v>
      </c>
      <c r="B26" s="328" t="str">
        <f t="shared" si="1"/>
        <v/>
      </c>
      <c r="C26" s="330" t="s">
        <v>157</v>
      </c>
      <c r="D26" s="325"/>
      <c r="E26" s="331" t="s">
        <v>12</v>
      </c>
      <c r="F26" s="327"/>
      <c r="G26" s="327"/>
    </row>
    <row r="27" spans="1:7">
      <c r="A27" s="27">
        <f t="shared" si="0"/>
        <v>0</v>
      </c>
      <c r="B27" s="328" t="str">
        <f t="shared" si="1"/>
        <v/>
      </c>
      <c r="C27" s="330"/>
      <c r="D27" s="325"/>
      <c r="E27" s="331"/>
      <c r="F27" s="327"/>
      <c r="G27" s="327"/>
    </row>
    <row r="28" spans="1:7" ht="25.5">
      <c r="A28" s="27">
        <f t="shared" si="0"/>
        <v>0</v>
      </c>
      <c r="B28" s="328" t="str">
        <f t="shared" si="1"/>
        <v/>
      </c>
      <c r="C28" s="330" t="s">
        <v>158</v>
      </c>
      <c r="D28" s="325"/>
      <c r="E28" s="331" t="s">
        <v>12</v>
      </c>
      <c r="F28" s="327"/>
      <c r="G28" s="327"/>
    </row>
    <row r="29" spans="1:7">
      <c r="A29" s="27">
        <f t="shared" si="0"/>
        <v>0</v>
      </c>
      <c r="B29" s="328" t="str">
        <f t="shared" si="1"/>
        <v/>
      </c>
      <c r="C29" s="330"/>
      <c r="D29" s="325"/>
      <c r="E29" s="331"/>
      <c r="F29" s="327"/>
      <c r="G29" s="327"/>
    </row>
    <row r="30" spans="1:7">
      <c r="A30" s="27">
        <f t="shared" si="0"/>
        <v>0</v>
      </c>
      <c r="B30" s="328" t="str">
        <f t="shared" si="1"/>
        <v/>
      </c>
      <c r="C30" s="330" t="s">
        <v>477</v>
      </c>
      <c r="D30" s="325"/>
      <c r="E30" s="331" t="s">
        <v>12</v>
      </c>
      <c r="F30" s="327"/>
      <c r="G30" s="327"/>
    </row>
    <row r="31" spans="1:7">
      <c r="A31" s="27">
        <f t="shared" si="0"/>
        <v>0</v>
      </c>
      <c r="B31" s="328" t="str">
        <f t="shared" si="1"/>
        <v/>
      </c>
      <c r="C31" s="330"/>
      <c r="D31" s="325"/>
      <c r="E31" s="331"/>
      <c r="F31" s="327"/>
      <c r="G31" s="327"/>
    </row>
    <row r="32" spans="1:7" ht="51">
      <c r="A32" s="27">
        <f t="shared" si="0"/>
        <v>0</v>
      </c>
      <c r="B32" s="328" t="str">
        <f t="shared" si="1"/>
        <v/>
      </c>
      <c r="C32" s="330" t="s">
        <v>160</v>
      </c>
      <c r="D32" s="325"/>
      <c r="E32" s="331" t="s">
        <v>12</v>
      </c>
      <c r="F32" s="327"/>
      <c r="G32" s="327"/>
    </row>
    <row r="33" spans="1:7">
      <c r="A33" s="27">
        <f t="shared" si="0"/>
        <v>0</v>
      </c>
      <c r="B33" s="328" t="str">
        <f t="shared" si="1"/>
        <v/>
      </c>
      <c r="C33" s="334"/>
      <c r="D33" s="335"/>
      <c r="E33" s="336"/>
      <c r="F33" s="327"/>
      <c r="G33" s="327"/>
    </row>
    <row r="34" spans="1:7" ht="25.5">
      <c r="A34" s="27">
        <f t="shared" si="0"/>
        <v>0</v>
      </c>
      <c r="B34" s="328" t="str">
        <f t="shared" si="1"/>
        <v/>
      </c>
      <c r="C34" s="334" t="s">
        <v>478</v>
      </c>
      <c r="D34" s="335"/>
      <c r="E34" s="331" t="s">
        <v>12</v>
      </c>
      <c r="F34" s="327"/>
      <c r="G34" s="327"/>
    </row>
    <row r="35" spans="1:7">
      <c r="A35" s="27">
        <f t="shared" si="0"/>
        <v>0</v>
      </c>
      <c r="B35" s="328" t="str">
        <f t="shared" si="1"/>
        <v/>
      </c>
      <c r="C35" s="334"/>
      <c r="D35" s="335"/>
      <c r="E35" s="336"/>
      <c r="F35" s="327"/>
      <c r="G35" s="327"/>
    </row>
    <row r="36" spans="1:7">
      <c r="A36" s="27">
        <f t="shared" si="0"/>
        <v>0</v>
      </c>
      <c r="B36" s="328" t="str">
        <f t="shared" si="1"/>
        <v/>
      </c>
      <c r="C36" s="337"/>
      <c r="D36" s="335"/>
      <c r="E36" s="338"/>
      <c r="F36" s="339"/>
      <c r="G36" s="338"/>
    </row>
    <row r="37" spans="1:7">
      <c r="A37" s="27">
        <f t="shared" si="0"/>
        <v>0</v>
      </c>
      <c r="B37" s="328" t="str">
        <f t="shared" si="1"/>
        <v/>
      </c>
      <c r="C37" s="340" t="s">
        <v>178</v>
      </c>
      <c r="D37" s="335"/>
      <c r="E37" s="338"/>
      <c r="F37" s="339"/>
      <c r="G37" s="338"/>
    </row>
    <row r="38" spans="1:7">
      <c r="A38" s="27">
        <f t="shared" si="0"/>
        <v>0</v>
      </c>
      <c r="B38" s="328" t="str">
        <f t="shared" si="1"/>
        <v/>
      </c>
      <c r="C38" s="337"/>
      <c r="D38" s="335"/>
      <c r="E38" s="338"/>
      <c r="F38" s="339"/>
      <c r="G38" s="338"/>
    </row>
    <row r="39" spans="1:7">
      <c r="A39" s="27">
        <f t="shared" si="0"/>
        <v>0</v>
      </c>
      <c r="B39" s="328" t="str">
        <f t="shared" si="1"/>
        <v/>
      </c>
      <c r="C39" s="340" t="s">
        <v>479</v>
      </c>
      <c r="D39" s="335"/>
      <c r="E39" s="336"/>
      <c r="F39" s="341"/>
      <c r="G39" s="327"/>
    </row>
    <row r="40" spans="1:7">
      <c r="A40" s="27">
        <f t="shared" si="0"/>
        <v>0</v>
      </c>
      <c r="B40" s="328" t="str">
        <f t="shared" si="1"/>
        <v/>
      </c>
      <c r="C40" s="340"/>
      <c r="D40" s="335"/>
      <c r="E40" s="336"/>
      <c r="F40" s="341"/>
      <c r="G40" s="327"/>
    </row>
    <row r="41" spans="1:7" ht="38.25">
      <c r="A41" s="27">
        <f t="shared" si="0"/>
        <v>0</v>
      </c>
      <c r="B41" s="328" t="str">
        <f t="shared" si="1"/>
        <v/>
      </c>
      <c r="C41" s="334" t="s">
        <v>480</v>
      </c>
      <c r="D41" s="335"/>
      <c r="E41" s="336"/>
      <c r="F41" s="341"/>
      <c r="G41" s="327"/>
    </row>
    <row r="42" spans="1:7">
      <c r="A42" s="27">
        <f t="shared" si="0"/>
        <v>0</v>
      </c>
      <c r="B42" s="328" t="str">
        <f t="shared" si="1"/>
        <v/>
      </c>
      <c r="C42" s="342"/>
      <c r="D42" s="335"/>
      <c r="E42" s="336"/>
      <c r="F42" s="341"/>
      <c r="G42" s="327"/>
    </row>
    <row r="43" spans="1:7">
      <c r="A43" s="27">
        <f t="shared" si="0"/>
        <v>0</v>
      </c>
      <c r="B43" s="328" t="str">
        <f t="shared" si="1"/>
        <v/>
      </c>
      <c r="C43" s="340" t="s">
        <v>481</v>
      </c>
      <c r="D43" s="335"/>
      <c r="E43" s="336"/>
      <c r="F43" s="341"/>
      <c r="G43" s="327"/>
    </row>
    <row r="44" spans="1:7">
      <c r="A44" s="27">
        <f t="shared" si="0"/>
        <v>0</v>
      </c>
      <c r="B44" s="328" t="str">
        <f t="shared" si="1"/>
        <v/>
      </c>
      <c r="C44" s="340"/>
      <c r="D44" s="335"/>
      <c r="E44" s="336"/>
      <c r="F44" s="341"/>
      <c r="G44" s="327"/>
    </row>
    <row r="45" spans="1:7" ht="15">
      <c r="A45" s="27">
        <f t="shared" si="0"/>
        <v>1</v>
      </c>
      <c r="B45" s="328" t="str">
        <f t="shared" si="1"/>
        <v>D1</v>
      </c>
      <c r="C45" s="343" t="s">
        <v>482</v>
      </c>
      <c r="D45" s="335">
        <v>15</v>
      </c>
      <c r="E45" s="326" t="s">
        <v>483</v>
      </c>
      <c r="F45" s="341"/>
      <c r="G45" s="332">
        <f>+F45*D45</f>
        <v>0</v>
      </c>
    </row>
    <row r="46" spans="1:7">
      <c r="A46" s="27">
        <f t="shared" si="0"/>
        <v>1</v>
      </c>
      <c r="B46" s="328" t="str">
        <f t="shared" si="1"/>
        <v/>
      </c>
      <c r="C46" s="343"/>
      <c r="D46" s="335"/>
      <c r="E46" s="326"/>
      <c r="F46" s="341"/>
      <c r="G46" s="327"/>
    </row>
    <row r="47" spans="1:7" ht="15">
      <c r="A47" s="27">
        <f t="shared" si="0"/>
        <v>2</v>
      </c>
      <c r="B47" s="328" t="str">
        <f t="shared" si="1"/>
        <v>D2</v>
      </c>
      <c r="C47" s="343" t="s">
        <v>484</v>
      </c>
      <c r="D47" s="335">
        <v>15</v>
      </c>
      <c r="E47" s="326" t="s">
        <v>483</v>
      </c>
      <c r="F47" s="341"/>
      <c r="G47" s="332">
        <f>+F47*D47</f>
        <v>0</v>
      </c>
    </row>
    <row r="48" spans="1:7">
      <c r="A48" s="27">
        <f t="shared" si="0"/>
        <v>2</v>
      </c>
      <c r="B48" s="328" t="str">
        <f t="shared" si="1"/>
        <v/>
      </c>
      <c r="C48" s="342"/>
      <c r="D48" s="335"/>
      <c r="E48" s="344"/>
      <c r="F48" s="341"/>
      <c r="G48" s="327"/>
    </row>
    <row r="49" spans="1:7">
      <c r="A49" s="27">
        <f t="shared" si="0"/>
        <v>2</v>
      </c>
      <c r="B49" s="328" t="str">
        <f t="shared" si="1"/>
        <v/>
      </c>
      <c r="C49" s="340" t="s">
        <v>485</v>
      </c>
      <c r="D49" s="335"/>
      <c r="E49" s="344"/>
      <c r="F49" s="341"/>
      <c r="G49" s="327"/>
    </row>
    <row r="50" spans="1:7">
      <c r="A50" s="27">
        <f t="shared" si="0"/>
        <v>2</v>
      </c>
      <c r="B50" s="328" t="str">
        <f t="shared" si="1"/>
        <v/>
      </c>
      <c r="C50" s="342"/>
      <c r="D50" s="335"/>
      <c r="E50" s="344"/>
      <c r="F50" s="341"/>
      <c r="G50" s="327"/>
    </row>
    <row r="51" spans="1:7" ht="15">
      <c r="A51" s="27">
        <f t="shared" si="0"/>
        <v>2</v>
      </c>
      <c r="B51" s="345" t="str">
        <f t="shared" si="1"/>
        <v/>
      </c>
      <c r="C51" s="346" t="s">
        <v>482</v>
      </c>
      <c r="D51" s="347"/>
      <c r="E51" s="326" t="s">
        <v>483</v>
      </c>
      <c r="F51" s="341"/>
      <c r="G51" s="332">
        <f>+F51*D51</f>
        <v>0</v>
      </c>
    </row>
    <row r="52" spans="1:7">
      <c r="A52" s="27">
        <f t="shared" si="0"/>
        <v>2</v>
      </c>
      <c r="B52" s="328" t="str">
        <f t="shared" si="1"/>
        <v/>
      </c>
      <c r="C52" s="343"/>
      <c r="D52" s="335"/>
      <c r="E52" s="326"/>
      <c r="F52" s="341"/>
      <c r="G52" s="327"/>
    </row>
    <row r="53" spans="1:7" ht="15">
      <c r="A53" s="27">
        <f t="shared" si="0"/>
        <v>3</v>
      </c>
      <c r="B53" s="328" t="str">
        <f t="shared" si="1"/>
        <v>D3</v>
      </c>
      <c r="C53" s="343" t="s">
        <v>484</v>
      </c>
      <c r="D53" s="335">
        <v>6.5</v>
      </c>
      <c r="E53" s="326" t="s">
        <v>483</v>
      </c>
      <c r="F53" s="341"/>
      <c r="G53" s="332">
        <f>+F53*D53</f>
        <v>0</v>
      </c>
    </row>
    <row r="54" spans="1:7">
      <c r="A54" s="27">
        <f t="shared" si="0"/>
        <v>3</v>
      </c>
      <c r="B54" s="328" t="str">
        <f t="shared" si="1"/>
        <v/>
      </c>
      <c r="C54" s="342"/>
      <c r="D54" s="335"/>
      <c r="E54" s="344"/>
      <c r="F54" s="341"/>
      <c r="G54" s="327"/>
    </row>
    <row r="55" spans="1:7">
      <c r="A55" s="27">
        <f t="shared" si="0"/>
        <v>3</v>
      </c>
      <c r="B55" s="328" t="str">
        <f t="shared" si="1"/>
        <v/>
      </c>
      <c r="C55" s="340" t="s">
        <v>486</v>
      </c>
      <c r="D55" s="335"/>
      <c r="E55" s="344"/>
      <c r="F55" s="341"/>
      <c r="G55" s="327"/>
    </row>
    <row r="56" spans="1:7">
      <c r="A56" s="27">
        <f t="shared" si="0"/>
        <v>3</v>
      </c>
      <c r="B56" s="328" t="str">
        <f t="shared" si="1"/>
        <v/>
      </c>
      <c r="C56" s="342"/>
      <c r="D56" s="335"/>
      <c r="E56" s="344"/>
      <c r="F56" s="341"/>
      <c r="G56" s="327"/>
    </row>
    <row r="57" spans="1:7" ht="15">
      <c r="A57" s="27">
        <f t="shared" si="0"/>
        <v>3</v>
      </c>
      <c r="B57" s="345" t="str">
        <f t="shared" si="1"/>
        <v/>
      </c>
      <c r="C57" s="346" t="s">
        <v>482</v>
      </c>
      <c r="D57" s="347"/>
      <c r="E57" s="326" t="s">
        <v>483</v>
      </c>
      <c r="F57" s="341"/>
      <c r="G57" s="332">
        <f>+F57*D57</f>
        <v>0</v>
      </c>
    </row>
    <row r="58" spans="1:7">
      <c r="A58" s="27">
        <f t="shared" si="0"/>
        <v>3</v>
      </c>
      <c r="B58" s="328" t="str">
        <f t="shared" si="1"/>
        <v/>
      </c>
      <c r="C58" s="343"/>
      <c r="D58" s="335"/>
      <c r="E58" s="326"/>
      <c r="F58" s="341"/>
      <c r="G58" s="327"/>
    </row>
    <row r="59" spans="1:7" ht="15">
      <c r="A59" s="27">
        <f t="shared" si="0"/>
        <v>4</v>
      </c>
      <c r="B59" s="328" t="str">
        <f t="shared" si="1"/>
        <v>D4</v>
      </c>
      <c r="C59" s="343" t="s">
        <v>484</v>
      </c>
      <c r="D59" s="348">
        <v>4</v>
      </c>
      <c r="E59" s="326" t="s">
        <v>483</v>
      </c>
      <c r="F59" s="341"/>
      <c r="G59" s="332">
        <f>+F59*D59</f>
        <v>0</v>
      </c>
    </row>
    <row r="60" spans="1:7">
      <c r="B60" s="323"/>
      <c r="C60" s="342"/>
      <c r="D60" s="335"/>
      <c r="E60" s="349"/>
      <c r="F60" s="339"/>
      <c r="G60" s="338"/>
    </row>
    <row r="61" spans="1:7">
      <c r="B61" s="323"/>
      <c r="C61" s="350"/>
      <c r="D61" s="335"/>
      <c r="E61" s="338"/>
      <c r="F61" s="339"/>
      <c r="G61" s="338"/>
    </row>
    <row r="62" spans="1:7">
      <c r="B62" s="323"/>
      <c r="C62" s="319" t="s">
        <v>145</v>
      </c>
      <c r="D62" s="335"/>
      <c r="E62" s="338"/>
      <c r="F62" s="332"/>
      <c r="G62" s="15"/>
    </row>
    <row r="63" spans="1:7">
      <c r="B63" s="11"/>
      <c r="C63" s="1023" t="s">
        <v>127</v>
      </c>
      <c r="D63" s="1024"/>
      <c r="E63" s="1024"/>
      <c r="F63" s="1025"/>
      <c r="G63" s="351"/>
    </row>
    <row r="64" spans="1:7">
      <c r="E64" s="18"/>
      <c r="F64" s="19"/>
      <c r="G64" s="19"/>
    </row>
    <row r="65" spans="2:13">
      <c r="E65" s="18"/>
      <c r="F65" s="19"/>
      <c r="G65" s="19"/>
    </row>
    <row r="66" spans="2:13">
      <c r="E66" s="18"/>
      <c r="F66" s="19"/>
      <c r="G66" s="19"/>
    </row>
    <row r="67" spans="2:13" ht="15">
      <c r="E67" s="18"/>
      <c r="F67" s="19"/>
      <c r="G67" s="19"/>
      <c r="H67" s="2"/>
    </row>
    <row r="68" spans="2:13" ht="15">
      <c r="E68" s="18"/>
      <c r="F68" s="19"/>
      <c r="G68" s="19"/>
      <c r="H68" s="2"/>
    </row>
    <row r="69" spans="2:13" ht="15">
      <c r="E69" s="18"/>
      <c r="F69" s="19"/>
      <c r="G69" s="19"/>
      <c r="H69" s="2"/>
    </row>
    <row r="70" spans="2:13" ht="15">
      <c r="E70" s="18"/>
      <c r="F70" s="19"/>
      <c r="G70" s="19"/>
      <c r="H70" s="2"/>
    </row>
    <row r="71" spans="2:13">
      <c r="E71" s="18"/>
      <c r="F71" s="19"/>
      <c r="G71" s="19"/>
    </row>
    <row r="72" spans="2:13">
      <c r="E72" s="18"/>
      <c r="F72" s="19"/>
      <c r="G72" s="19"/>
    </row>
    <row r="73" spans="2:13">
      <c r="E73" s="18"/>
      <c r="F73" s="19"/>
      <c r="G73" s="19"/>
    </row>
    <row r="74" spans="2:13">
      <c r="E74" s="18"/>
      <c r="F74" s="19"/>
      <c r="G74" s="19"/>
    </row>
    <row r="75" spans="2:13">
      <c r="E75" s="18"/>
      <c r="F75" s="19"/>
      <c r="G75" s="19"/>
    </row>
    <row r="76" spans="2:13">
      <c r="B76" s="20"/>
      <c r="C76" s="21"/>
      <c r="D76" s="33"/>
      <c r="E76" s="22"/>
      <c r="F76" s="23"/>
      <c r="G76" s="23"/>
    </row>
    <row r="77" spans="2:13">
      <c r="B77" s="20"/>
      <c r="C77" s="21"/>
      <c r="D77" s="33"/>
      <c r="E77" s="22"/>
      <c r="F77" s="23"/>
      <c r="G77" s="23"/>
    </row>
    <row r="78" spans="2:13">
      <c r="B78" s="20"/>
      <c r="C78" s="21"/>
      <c r="D78" s="33"/>
      <c r="E78" s="22"/>
      <c r="F78" s="23"/>
      <c r="G78" s="23"/>
    </row>
    <row r="79" spans="2:13">
      <c r="B79" s="20"/>
      <c r="C79" s="21"/>
      <c r="D79" s="33"/>
      <c r="E79" s="22"/>
      <c r="F79" s="23"/>
      <c r="G79" s="23"/>
    </row>
    <row r="80" spans="2:13">
      <c r="B80" s="20"/>
      <c r="C80" s="21"/>
      <c r="D80" s="33"/>
      <c r="E80" s="22"/>
      <c r="F80" s="23"/>
      <c r="G80" s="23"/>
      <c r="M80" s="12">
        <f>SUM(G7:G700)</f>
        <v>0</v>
      </c>
    </row>
    <row r="81" spans="2:7">
      <c r="B81" s="20"/>
      <c r="C81" s="21"/>
      <c r="D81" s="33"/>
      <c r="E81" s="22"/>
      <c r="F81" s="23"/>
      <c r="G81" s="23"/>
    </row>
    <row r="82" spans="2:7">
      <c r="B82" s="20"/>
      <c r="C82" s="21"/>
      <c r="D82" s="33"/>
      <c r="E82" s="22"/>
      <c r="F82" s="23"/>
      <c r="G82" s="23"/>
    </row>
    <row r="83" spans="2:7">
      <c r="E83" s="18"/>
      <c r="F83" s="19"/>
      <c r="G83" s="19"/>
    </row>
    <row r="84" spans="2:7">
      <c r="E84" s="18"/>
      <c r="F84" s="19"/>
      <c r="G84" s="19"/>
    </row>
    <row r="85" spans="2:7">
      <c r="E85" s="18"/>
      <c r="F85" s="19"/>
      <c r="G85" s="19"/>
    </row>
    <row r="86" spans="2:7">
      <c r="E86" s="18"/>
      <c r="F86" s="19"/>
      <c r="G86" s="19"/>
    </row>
    <row r="87" spans="2:7">
      <c r="E87" s="18"/>
      <c r="F87" s="19"/>
      <c r="G87" s="19"/>
    </row>
    <row r="88" spans="2:7">
      <c r="E88" s="18"/>
      <c r="F88" s="19"/>
      <c r="G88" s="19"/>
    </row>
    <row r="89" spans="2:7">
      <c r="E89" s="18"/>
      <c r="F89" s="19"/>
      <c r="G89" s="19"/>
    </row>
    <row r="90" spans="2:7">
      <c r="E90" s="18"/>
      <c r="F90" s="19"/>
      <c r="G90" s="19"/>
    </row>
    <row r="91" spans="2:7">
      <c r="E91" s="18"/>
      <c r="F91" s="19"/>
      <c r="G91" s="19"/>
    </row>
    <row r="92" spans="2:7">
      <c r="E92" s="18"/>
      <c r="F92" s="19"/>
      <c r="G92" s="19"/>
    </row>
    <row r="93" spans="2:7">
      <c r="E93" s="18"/>
      <c r="F93" s="19"/>
      <c r="G93" s="19"/>
    </row>
    <row r="94" spans="2:7">
      <c r="E94" s="18"/>
      <c r="F94" s="19"/>
      <c r="G94" s="19"/>
    </row>
    <row r="95" spans="2:7">
      <c r="E95" s="18"/>
      <c r="F95" s="19"/>
      <c r="G95" s="19"/>
    </row>
    <row r="96" spans="2:7">
      <c r="E96" s="18"/>
      <c r="F96" s="19"/>
      <c r="G96" s="19"/>
    </row>
    <row r="97" spans="5:7">
      <c r="E97" s="18"/>
      <c r="F97" s="19"/>
      <c r="G97" s="19"/>
    </row>
    <row r="98" spans="5:7">
      <c r="E98" s="18"/>
      <c r="F98" s="19"/>
      <c r="G98" s="19"/>
    </row>
    <row r="99" spans="5:7">
      <c r="E99" s="18"/>
      <c r="F99" s="19"/>
      <c r="G99" s="19"/>
    </row>
    <row r="100" spans="5:7">
      <c r="E100" s="18"/>
      <c r="F100" s="19"/>
      <c r="G100" s="19"/>
    </row>
    <row r="101" spans="5:7">
      <c r="E101" s="18"/>
      <c r="F101" s="19"/>
      <c r="G101" s="19"/>
    </row>
    <row r="102" spans="5:7">
      <c r="E102" s="18"/>
      <c r="F102" s="19"/>
      <c r="G102" s="19"/>
    </row>
    <row r="103" spans="5:7">
      <c r="E103" s="18"/>
      <c r="F103" s="19"/>
      <c r="G103" s="19"/>
    </row>
    <row r="104" spans="5:7">
      <c r="E104" s="18"/>
      <c r="F104" s="19"/>
      <c r="G104" s="19"/>
    </row>
    <row r="105" spans="5:7">
      <c r="E105" s="18"/>
      <c r="F105" s="19"/>
      <c r="G105" s="19"/>
    </row>
    <row r="106" spans="5:7">
      <c r="E106" s="18"/>
      <c r="F106" s="19"/>
      <c r="G106" s="19"/>
    </row>
    <row r="107" spans="5:7">
      <c r="E107" s="18"/>
      <c r="F107" s="19"/>
      <c r="G107" s="19"/>
    </row>
    <row r="108" spans="5:7">
      <c r="E108" s="18"/>
      <c r="F108" s="19"/>
      <c r="G108" s="19"/>
    </row>
    <row r="109" spans="5:7">
      <c r="E109" s="18"/>
      <c r="F109" s="19"/>
      <c r="G109" s="19"/>
    </row>
    <row r="110" spans="5:7">
      <c r="E110" s="18"/>
      <c r="F110" s="19"/>
      <c r="G110" s="19"/>
    </row>
    <row r="111" spans="5:7">
      <c r="E111" s="18"/>
      <c r="F111" s="19"/>
      <c r="G111" s="19"/>
    </row>
    <row r="112" spans="5:7">
      <c r="E112" s="18"/>
      <c r="F112" s="19"/>
      <c r="G112" s="19"/>
    </row>
    <row r="113" spans="5:7">
      <c r="E113" s="18"/>
      <c r="F113" s="19"/>
      <c r="G113" s="19"/>
    </row>
    <row r="114" spans="5:7">
      <c r="E114" s="18"/>
      <c r="F114" s="19"/>
      <c r="G114" s="19"/>
    </row>
    <row r="115" spans="5:7">
      <c r="E115" s="18"/>
      <c r="F115" s="19"/>
      <c r="G115" s="19"/>
    </row>
    <row r="116" spans="5:7">
      <c r="E116" s="18"/>
      <c r="F116" s="19"/>
      <c r="G116" s="19"/>
    </row>
    <row r="117" spans="5:7">
      <c r="E117" s="18"/>
      <c r="F117" s="19"/>
      <c r="G117" s="19"/>
    </row>
    <row r="118" spans="5:7">
      <c r="E118" s="18"/>
      <c r="F118" s="19"/>
      <c r="G118" s="19"/>
    </row>
    <row r="119" spans="5:7">
      <c r="E119" s="18"/>
      <c r="F119" s="19"/>
      <c r="G119" s="19"/>
    </row>
    <row r="120" spans="5:7">
      <c r="E120" s="18"/>
      <c r="F120" s="19"/>
      <c r="G120" s="19"/>
    </row>
    <row r="121" spans="5:7">
      <c r="E121" s="18"/>
      <c r="F121" s="19"/>
      <c r="G121" s="19"/>
    </row>
    <row r="122" spans="5:7">
      <c r="E122" s="18"/>
      <c r="F122" s="19"/>
      <c r="G122" s="19"/>
    </row>
    <row r="123" spans="5:7">
      <c r="E123" s="18"/>
      <c r="F123" s="19"/>
      <c r="G123" s="19"/>
    </row>
    <row r="124" spans="5:7">
      <c r="E124" s="18"/>
      <c r="F124" s="19"/>
      <c r="G124" s="19"/>
    </row>
    <row r="125" spans="5:7">
      <c r="E125" s="18"/>
      <c r="F125" s="19"/>
      <c r="G125" s="19"/>
    </row>
    <row r="126" spans="5:7">
      <c r="E126" s="18"/>
      <c r="F126" s="19"/>
      <c r="G126" s="19"/>
    </row>
    <row r="127" spans="5:7">
      <c r="E127" s="18"/>
      <c r="F127" s="19"/>
      <c r="G127" s="19"/>
    </row>
    <row r="128" spans="5:7">
      <c r="E128" s="18"/>
      <c r="F128" s="19"/>
      <c r="G128" s="19"/>
    </row>
    <row r="129" spans="5:7">
      <c r="E129" s="18"/>
      <c r="F129" s="19"/>
      <c r="G129" s="19"/>
    </row>
    <row r="130" spans="5:7">
      <c r="E130" s="18"/>
      <c r="F130" s="19"/>
      <c r="G130" s="19"/>
    </row>
    <row r="131" spans="5:7">
      <c r="E131" s="18"/>
      <c r="F131" s="19"/>
      <c r="G131" s="19"/>
    </row>
    <row r="132" spans="5:7">
      <c r="E132" s="18"/>
      <c r="F132" s="19"/>
      <c r="G132" s="19"/>
    </row>
    <row r="133" spans="5:7">
      <c r="E133" s="18"/>
      <c r="F133" s="19"/>
      <c r="G133" s="19"/>
    </row>
    <row r="134" spans="5:7">
      <c r="E134" s="18"/>
      <c r="F134" s="19"/>
      <c r="G134" s="19"/>
    </row>
    <row r="135" spans="5:7">
      <c r="E135" s="18"/>
      <c r="F135" s="19"/>
      <c r="G135" s="19"/>
    </row>
    <row r="136" spans="5:7">
      <c r="E136" s="18"/>
      <c r="F136" s="19"/>
      <c r="G136" s="19"/>
    </row>
    <row r="137" spans="5:7">
      <c r="E137" s="18"/>
      <c r="F137" s="19"/>
      <c r="G137" s="19"/>
    </row>
    <row r="138" spans="5:7">
      <c r="E138" s="18"/>
      <c r="F138" s="19"/>
      <c r="G138" s="19"/>
    </row>
    <row r="139" spans="5:7">
      <c r="E139" s="18"/>
      <c r="F139" s="19"/>
      <c r="G139" s="19"/>
    </row>
    <row r="140" spans="5:7">
      <c r="E140" s="18"/>
      <c r="F140" s="19"/>
      <c r="G140" s="19"/>
    </row>
    <row r="141" spans="5:7">
      <c r="E141" s="18"/>
      <c r="F141" s="19"/>
      <c r="G141" s="19"/>
    </row>
    <row r="142" spans="5:7">
      <c r="E142" s="18"/>
      <c r="F142" s="19"/>
      <c r="G142" s="19"/>
    </row>
    <row r="143" spans="5:7">
      <c r="E143" s="18"/>
      <c r="F143" s="19"/>
      <c r="G143" s="19"/>
    </row>
    <row r="144" spans="5:7">
      <c r="E144" s="18"/>
      <c r="F144" s="19"/>
      <c r="G144" s="19"/>
    </row>
    <row r="145" spans="5:7">
      <c r="E145" s="18"/>
      <c r="F145" s="19"/>
      <c r="G145" s="19"/>
    </row>
    <row r="146" spans="5:7">
      <c r="E146" s="18"/>
      <c r="F146" s="19"/>
      <c r="G146" s="19"/>
    </row>
    <row r="147" spans="5:7">
      <c r="E147" s="18"/>
      <c r="F147" s="19"/>
      <c r="G147" s="19"/>
    </row>
    <row r="148" spans="5:7">
      <c r="E148" s="18"/>
      <c r="F148" s="19"/>
      <c r="G148" s="19"/>
    </row>
    <row r="149" spans="5:7">
      <c r="E149" s="18"/>
      <c r="F149" s="19"/>
      <c r="G149" s="19"/>
    </row>
    <row r="150" spans="5:7">
      <c r="E150" s="18"/>
      <c r="F150" s="19"/>
      <c r="G150" s="19"/>
    </row>
    <row r="151" spans="5:7">
      <c r="E151" s="18"/>
      <c r="F151" s="19"/>
      <c r="G151" s="19"/>
    </row>
    <row r="152" spans="5:7">
      <c r="E152" s="18"/>
      <c r="F152" s="19"/>
      <c r="G152" s="19"/>
    </row>
    <row r="153" spans="5:7">
      <c r="E153" s="18"/>
      <c r="F153" s="19"/>
      <c r="G153" s="19"/>
    </row>
    <row r="154" spans="5:7">
      <c r="E154" s="18"/>
      <c r="F154" s="19"/>
      <c r="G154" s="19"/>
    </row>
    <row r="155" spans="5:7">
      <c r="E155" s="18"/>
      <c r="F155" s="19"/>
      <c r="G155" s="19"/>
    </row>
    <row r="156" spans="5:7">
      <c r="E156" s="18"/>
      <c r="F156" s="19"/>
      <c r="G156" s="19"/>
    </row>
    <row r="157" spans="5:7">
      <c r="E157" s="18"/>
      <c r="F157" s="19"/>
      <c r="G157" s="19"/>
    </row>
    <row r="158" spans="5:7">
      <c r="E158" s="18"/>
      <c r="F158" s="19"/>
      <c r="G158" s="19"/>
    </row>
    <row r="159" spans="5:7">
      <c r="E159" s="18"/>
      <c r="F159" s="19"/>
      <c r="G159" s="19"/>
    </row>
    <row r="160" spans="5:7">
      <c r="E160" s="18"/>
      <c r="F160" s="19"/>
      <c r="G160" s="19"/>
    </row>
    <row r="161" spans="5:7">
      <c r="E161" s="18"/>
      <c r="F161" s="19"/>
      <c r="G161" s="19"/>
    </row>
    <row r="162" spans="5:7">
      <c r="E162" s="18"/>
      <c r="F162" s="19"/>
      <c r="G162" s="19"/>
    </row>
    <row r="163" spans="5:7">
      <c r="E163" s="18"/>
      <c r="F163" s="19"/>
      <c r="G163" s="19"/>
    </row>
    <row r="164" spans="5:7">
      <c r="E164" s="18"/>
      <c r="F164" s="19"/>
      <c r="G164" s="19"/>
    </row>
    <row r="165" spans="5:7">
      <c r="E165" s="18"/>
      <c r="F165" s="19"/>
      <c r="G165" s="19"/>
    </row>
    <row r="166" spans="5:7">
      <c r="E166" s="18"/>
      <c r="F166" s="19"/>
      <c r="G166" s="19"/>
    </row>
    <row r="167" spans="5:7">
      <c r="E167" s="18"/>
      <c r="F167" s="19"/>
      <c r="G167" s="19"/>
    </row>
    <row r="168" spans="5:7">
      <c r="E168" s="18"/>
      <c r="F168" s="19"/>
      <c r="G168" s="19"/>
    </row>
    <row r="169" spans="5:7">
      <c r="E169" s="18"/>
      <c r="F169" s="19"/>
      <c r="G169" s="19"/>
    </row>
    <row r="170" spans="5:7">
      <c r="E170" s="18"/>
      <c r="F170" s="19"/>
      <c r="G170" s="19"/>
    </row>
    <row r="171" spans="5:7">
      <c r="E171" s="18"/>
      <c r="F171" s="19"/>
      <c r="G171" s="19"/>
    </row>
    <row r="172" spans="5:7">
      <c r="E172" s="18"/>
      <c r="F172" s="19"/>
      <c r="G172" s="19"/>
    </row>
    <row r="173" spans="5:7">
      <c r="E173" s="18"/>
      <c r="F173" s="19"/>
      <c r="G173" s="19"/>
    </row>
    <row r="174" spans="5:7">
      <c r="E174" s="18"/>
      <c r="F174" s="19"/>
      <c r="G174" s="19"/>
    </row>
    <row r="175" spans="5:7">
      <c r="E175" s="18"/>
      <c r="F175" s="19"/>
      <c r="G175" s="19"/>
    </row>
    <row r="176" spans="5:7">
      <c r="E176" s="18"/>
      <c r="F176" s="19"/>
      <c r="G176" s="19"/>
    </row>
    <row r="177" spans="5:7">
      <c r="E177" s="18"/>
      <c r="F177" s="19"/>
      <c r="G177" s="19"/>
    </row>
    <row r="178" spans="5:7">
      <c r="E178" s="18"/>
      <c r="F178" s="19"/>
      <c r="G178" s="19"/>
    </row>
    <row r="179" spans="5:7">
      <c r="E179" s="18"/>
      <c r="F179" s="19"/>
      <c r="G179" s="19"/>
    </row>
    <row r="180" spans="5:7">
      <c r="E180" s="18"/>
      <c r="F180" s="19"/>
      <c r="G180" s="19"/>
    </row>
    <row r="181" spans="5:7">
      <c r="E181" s="18"/>
      <c r="F181" s="19"/>
      <c r="G181" s="19"/>
    </row>
    <row r="182" spans="5:7">
      <c r="E182" s="18"/>
      <c r="F182" s="19"/>
      <c r="G182" s="19"/>
    </row>
    <row r="183" spans="5:7">
      <c r="E183" s="18"/>
      <c r="F183" s="19"/>
      <c r="G183" s="19"/>
    </row>
    <row r="184" spans="5:7">
      <c r="E184" s="18"/>
      <c r="F184" s="19"/>
      <c r="G184" s="19"/>
    </row>
    <row r="185" spans="5:7">
      <c r="E185" s="18"/>
      <c r="F185" s="19"/>
      <c r="G185" s="19"/>
    </row>
    <row r="186" spans="5:7">
      <c r="E186" s="18"/>
      <c r="F186" s="19"/>
      <c r="G186" s="19"/>
    </row>
    <row r="187" spans="5:7">
      <c r="E187" s="18"/>
      <c r="F187" s="19"/>
      <c r="G187" s="19"/>
    </row>
    <row r="188" spans="5:7">
      <c r="E188" s="18"/>
      <c r="F188" s="19"/>
      <c r="G188" s="19"/>
    </row>
    <row r="189" spans="5:7">
      <c r="E189" s="18"/>
      <c r="F189" s="19"/>
      <c r="G189" s="19"/>
    </row>
    <row r="190" spans="5:7">
      <c r="E190" s="18"/>
      <c r="F190" s="19"/>
      <c r="G190" s="19"/>
    </row>
    <row r="191" spans="5:7">
      <c r="E191" s="18"/>
      <c r="F191" s="19"/>
      <c r="G191" s="19"/>
    </row>
    <row r="192" spans="5:7">
      <c r="E192" s="18"/>
      <c r="F192" s="19"/>
      <c r="G192" s="19"/>
    </row>
    <row r="193" spans="5:7">
      <c r="E193" s="18"/>
      <c r="F193" s="19"/>
      <c r="G193" s="19"/>
    </row>
    <row r="194" spans="5:7">
      <c r="E194" s="18"/>
      <c r="F194" s="19"/>
      <c r="G194" s="19"/>
    </row>
    <row r="195" spans="5:7">
      <c r="E195" s="18"/>
      <c r="F195" s="19"/>
      <c r="G195" s="19"/>
    </row>
    <row r="196" spans="5:7">
      <c r="E196" s="18"/>
      <c r="F196" s="19"/>
      <c r="G196" s="19"/>
    </row>
    <row r="197" spans="5:7">
      <c r="E197" s="18"/>
      <c r="F197" s="19"/>
      <c r="G197" s="19"/>
    </row>
    <row r="198" spans="5:7">
      <c r="E198" s="18"/>
      <c r="F198" s="19"/>
      <c r="G198" s="19"/>
    </row>
    <row r="199" spans="5:7">
      <c r="E199" s="18"/>
      <c r="F199" s="19"/>
      <c r="G199" s="19"/>
    </row>
    <row r="200" spans="5:7">
      <c r="E200" s="18"/>
      <c r="F200" s="19"/>
      <c r="G200" s="19"/>
    </row>
    <row r="201" spans="5:7">
      <c r="E201" s="18"/>
      <c r="F201" s="19"/>
      <c r="G201" s="19"/>
    </row>
    <row r="202" spans="5:7">
      <c r="E202" s="18"/>
      <c r="F202" s="19"/>
      <c r="G202" s="19"/>
    </row>
    <row r="203" spans="5:7">
      <c r="E203" s="18"/>
      <c r="F203" s="19"/>
      <c r="G203" s="19"/>
    </row>
    <row r="204" spans="5:7">
      <c r="E204" s="18"/>
      <c r="F204" s="19"/>
      <c r="G204" s="19"/>
    </row>
    <row r="205" spans="5:7">
      <c r="E205" s="18"/>
      <c r="F205" s="19"/>
      <c r="G205" s="19"/>
    </row>
    <row r="206" spans="5:7">
      <c r="E206" s="18"/>
      <c r="F206" s="19"/>
      <c r="G206" s="19"/>
    </row>
    <row r="207" spans="5:7">
      <c r="E207" s="18"/>
      <c r="F207" s="19"/>
      <c r="G207" s="19"/>
    </row>
    <row r="208" spans="5:7">
      <c r="E208" s="18"/>
      <c r="F208" s="19"/>
      <c r="G208" s="19"/>
    </row>
    <row r="209" spans="5:7">
      <c r="E209" s="18"/>
      <c r="F209" s="19"/>
      <c r="G209" s="19"/>
    </row>
    <row r="210" spans="5:7">
      <c r="E210" s="18"/>
      <c r="F210" s="19"/>
      <c r="G210" s="19"/>
    </row>
    <row r="211" spans="5:7">
      <c r="E211" s="18"/>
      <c r="F211" s="19"/>
      <c r="G211" s="19"/>
    </row>
    <row r="212" spans="5:7">
      <c r="E212" s="18"/>
      <c r="F212" s="19"/>
      <c r="G212" s="19"/>
    </row>
    <row r="213" spans="5:7">
      <c r="E213" s="18"/>
      <c r="F213" s="19"/>
      <c r="G213" s="19"/>
    </row>
    <row r="214" spans="5:7">
      <c r="E214" s="18"/>
      <c r="F214" s="19"/>
      <c r="G214" s="19"/>
    </row>
    <row r="215" spans="5:7">
      <c r="E215" s="18"/>
      <c r="F215" s="19"/>
      <c r="G215" s="19"/>
    </row>
    <row r="216" spans="5:7">
      <c r="E216" s="18"/>
      <c r="F216" s="19"/>
      <c r="G216" s="19"/>
    </row>
    <row r="217" spans="5:7">
      <c r="E217" s="18"/>
      <c r="F217" s="19"/>
      <c r="G217" s="19"/>
    </row>
    <row r="218" spans="5:7">
      <c r="E218" s="18"/>
      <c r="F218" s="19"/>
      <c r="G218" s="19"/>
    </row>
    <row r="219" spans="5:7">
      <c r="E219" s="18"/>
      <c r="F219" s="19"/>
      <c r="G219" s="19"/>
    </row>
    <row r="220" spans="5:7">
      <c r="E220" s="18"/>
      <c r="F220" s="19"/>
      <c r="G220" s="19"/>
    </row>
    <row r="221" spans="5:7">
      <c r="E221" s="18"/>
      <c r="F221" s="19"/>
      <c r="G221" s="19"/>
    </row>
    <row r="222" spans="5:7">
      <c r="E222" s="18"/>
      <c r="F222" s="19"/>
      <c r="G222" s="19"/>
    </row>
    <row r="223" spans="5:7">
      <c r="E223" s="18"/>
      <c r="F223" s="19"/>
      <c r="G223" s="19"/>
    </row>
    <row r="224" spans="5:7">
      <c r="E224" s="18"/>
      <c r="F224" s="19"/>
      <c r="G224" s="19"/>
    </row>
    <row r="225" spans="5:7">
      <c r="E225" s="18"/>
      <c r="F225" s="19"/>
      <c r="G225" s="19"/>
    </row>
    <row r="226" spans="5:7">
      <c r="E226" s="18"/>
      <c r="F226" s="19"/>
      <c r="G226" s="19"/>
    </row>
    <row r="227" spans="5:7">
      <c r="E227" s="18"/>
      <c r="F227" s="19"/>
      <c r="G227" s="19"/>
    </row>
    <row r="228" spans="5:7">
      <c r="E228" s="18"/>
      <c r="F228" s="19"/>
      <c r="G228" s="19"/>
    </row>
    <row r="229" spans="5:7">
      <c r="E229" s="18"/>
      <c r="F229" s="19"/>
      <c r="G229" s="19"/>
    </row>
    <row r="230" spans="5:7">
      <c r="E230" s="18"/>
      <c r="F230" s="19"/>
      <c r="G230" s="19"/>
    </row>
    <row r="231" spans="5:7">
      <c r="E231" s="18"/>
      <c r="F231" s="19"/>
      <c r="G231" s="19"/>
    </row>
    <row r="232" spans="5:7">
      <c r="E232" s="18"/>
      <c r="F232" s="19"/>
      <c r="G232" s="19"/>
    </row>
    <row r="233" spans="5:7">
      <c r="E233" s="18"/>
      <c r="F233" s="19"/>
      <c r="G233" s="19"/>
    </row>
    <row r="234" spans="5:7">
      <c r="E234" s="18"/>
      <c r="F234" s="19"/>
      <c r="G234" s="19"/>
    </row>
    <row r="235" spans="5:7">
      <c r="E235" s="18"/>
      <c r="F235" s="19"/>
      <c r="G235" s="19"/>
    </row>
    <row r="236" spans="5:7">
      <c r="E236" s="18"/>
      <c r="F236" s="19"/>
      <c r="G236" s="19"/>
    </row>
    <row r="237" spans="5:7">
      <c r="E237" s="18"/>
      <c r="F237" s="19"/>
      <c r="G237" s="19"/>
    </row>
    <row r="238" spans="5:7">
      <c r="E238" s="18"/>
      <c r="F238" s="19"/>
      <c r="G238" s="19"/>
    </row>
    <row r="239" spans="5:7">
      <c r="E239" s="18"/>
      <c r="F239" s="19"/>
      <c r="G239" s="19"/>
    </row>
    <row r="240" spans="5:7">
      <c r="E240" s="18"/>
      <c r="F240" s="19"/>
      <c r="G240" s="19"/>
    </row>
    <row r="241" spans="5:7">
      <c r="E241" s="18"/>
      <c r="F241" s="19"/>
      <c r="G241" s="19"/>
    </row>
    <row r="242" spans="5:7">
      <c r="E242" s="18"/>
      <c r="F242" s="19"/>
      <c r="G242" s="19"/>
    </row>
    <row r="243" spans="5:7">
      <c r="E243" s="18"/>
      <c r="F243" s="19"/>
      <c r="G243" s="19"/>
    </row>
    <row r="244" spans="5:7">
      <c r="E244" s="18"/>
      <c r="F244" s="19"/>
      <c r="G244" s="19"/>
    </row>
    <row r="245" spans="5:7">
      <c r="E245" s="18"/>
      <c r="F245" s="19"/>
      <c r="G245" s="19"/>
    </row>
    <row r="246" spans="5:7">
      <c r="E246" s="18"/>
      <c r="F246" s="19"/>
      <c r="G246" s="19"/>
    </row>
    <row r="247" spans="5:7">
      <c r="E247" s="18"/>
      <c r="F247" s="19"/>
      <c r="G247" s="19"/>
    </row>
    <row r="248" spans="5:7">
      <c r="E248" s="18"/>
      <c r="F248" s="19"/>
      <c r="G248" s="19"/>
    </row>
    <row r="249" spans="5:7">
      <c r="E249" s="18"/>
      <c r="F249" s="19"/>
      <c r="G249" s="19"/>
    </row>
    <row r="250" spans="5:7">
      <c r="E250" s="18"/>
      <c r="F250" s="19"/>
      <c r="G250" s="19"/>
    </row>
    <row r="251" spans="5:7">
      <c r="E251" s="18"/>
      <c r="F251" s="19"/>
      <c r="G251" s="19"/>
    </row>
    <row r="252" spans="5:7">
      <c r="E252" s="18"/>
      <c r="F252" s="19"/>
      <c r="G252" s="19"/>
    </row>
    <row r="253" spans="5:7">
      <c r="E253" s="18"/>
      <c r="F253" s="19"/>
      <c r="G253" s="19"/>
    </row>
    <row r="254" spans="5:7">
      <c r="E254" s="18"/>
      <c r="F254" s="19"/>
      <c r="G254" s="19"/>
    </row>
    <row r="255" spans="5:7">
      <c r="E255" s="18"/>
      <c r="F255" s="19"/>
      <c r="G255" s="19"/>
    </row>
    <row r="256" spans="5:7">
      <c r="E256" s="18"/>
      <c r="F256" s="19"/>
      <c r="G256" s="19"/>
    </row>
    <row r="257" spans="5:7">
      <c r="E257" s="18"/>
      <c r="F257" s="19"/>
      <c r="G257" s="19"/>
    </row>
    <row r="258" spans="5:7">
      <c r="E258" s="18"/>
      <c r="F258" s="19"/>
      <c r="G258" s="19"/>
    </row>
    <row r="259" spans="5:7">
      <c r="E259" s="18"/>
      <c r="F259" s="19"/>
      <c r="G259" s="19"/>
    </row>
    <row r="260" spans="5:7">
      <c r="E260" s="18"/>
      <c r="F260" s="19"/>
      <c r="G260" s="19"/>
    </row>
    <row r="261" spans="5:7">
      <c r="E261" s="18"/>
      <c r="F261" s="19"/>
      <c r="G261" s="19"/>
    </row>
    <row r="262" spans="5:7">
      <c r="E262" s="18"/>
      <c r="F262" s="19"/>
      <c r="G262" s="19"/>
    </row>
    <row r="263" spans="5:7">
      <c r="E263" s="18"/>
      <c r="F263" s="19"/>
      <c r="G263" s="19"/>
    </row>
    <row r="264" spans="5:7">
      <c r="E264" s="18"/>
      <c r="F264" s="19"/>
      <c r="G264" s="19"/>
    </row>
    <row r="265" spans="5:7">
      <c r="E265" s="18"/>
      <c r="F265" s="19"/>
      <c r="G265" s="19"/>
    </row>
    <row r="266" spans="5:7">
      <c r="E266" s="18"/>
      <c r="F266" s="19"/>
      <c r="G266" s="19"/>
    </row>
    <row r="267" spans="5:7">
      <c r="E267" s="18"/>
      <c r="F267" s="19"/>
      <c r="G267" s="19"/>
    </row>
    <row r="268" spans="5:7">
      <c r="E268" s="18"/>
      <c r="F268" s="19"/>
      <c r="G268" s="19"/>
    </row>
    <row r="269" spans="5:7">
      <c r="E269" s="18"/>
      <c r="F269" s="19"/>
      <c r="G269" s="19"/>
    </row>
    <row r="270" spans="5:7">
      <c r="E270" s="18"/>
      <c r="F270" s="19"/>
      <c r="G270" s="19"/>
    </row>
    <row r="271" spans="5:7">
      <c r="E271" s="18"/>
      <c r="F271" s="19"/>
      <c r="G271" s="19"/>
    </row>
    <row r="272" spans="5:7">
      <c r="E272" s="18"/>
      <c r="F272" s="19"/>
      <c r="G272" s="19"/>
    </row>
    <row r="273" spans="5:7">
      <c r="E273" s="18"/>
      <c r="F273" s="19"/>
      <c r="G273" s="19"/>
    </row>
    <row r="274" spans="5:7">
      <c r="E274" s="18"/>
      <c r="F274" s="19"/>
      <c r="G274" s="19"/>
    </row>
    <row r="275" spans="5:7">
      <c r="E275" s="18"/>
      <c r="F275" s="19"/>
      <c r="G275" s="19"/>
    </row>
    <row r="276" spans="5:7">
      <c r="E276" s="18"/>
      <c r="F276" s="19"/>
      <c r="G276" s="19"/>
    </row>
    <row r="277" spans="5:7">
      <c r="E277" s="18"/>
      <c r="F277" s="19"/>
      <c r="G277" s="19"/>
    </row>
    <row r="278" spans="5:7">
      <c r="E278" s="18"/>
      <c r="F278" s="19"/>
      <c r="G278" s="19"/>
    </row>
    <row r="279" spans="5:7">
      <c r="E279" s="18"/>
      <c r="F279" s="19"/>
      <c r="G279" s="19"/>
    </row>
    <row r="280" spans="5:7">
      <c r="E280" s="18"/>
      <c r="F280" s="19"/>
      <c r="G280" s="19"/>
    </row>
    <row r="281" spans="5:7">
      <c r="E281" s="18"/>
      <c r="F281" s="19"/>
      <c r="G281" s="19"/>
    </row>
    <row r="282" spans="5:7">
      <c r="E282" s="18"/>
      <c r="F282" s="19"/>
      <c r="G282" s="19"/>
    </row>
    <row r="283" spans="5:7">
      <c r="E283" s="18"/>
      <c r="F283" s="19"/>
      <c r="G283" s="19"/>
    </row>
    <row r="284" spans="5:7">
      <c r="E284" s="18"/>
      <c r="F284" s="19"/>
      <c r="G284" s="19"/>
    </row>
    <row r="285" spans="5:7">
      <c r="E285" s="18"/>
      <c r="F285" s="19"/>
      <c r="G285" s="19"/>
    </row>
    <row r="286" spans="5:7">
      <c r="E286" s="18"/>
      <c r="F286" s="19"/>
      <c r="G286" s="19"/>
    </row>
    <row r="287" spans="5:7">
      <c r="E287" s="18"/>
      <c r="F287" s="19"/>
      <c r="G287" s="19"/>
    </row>
    <row r="288" spans="5:7">
      <c r="E288" s="18"/>
      <c r="F288" s="19"/>
      <c r="G288" s="19"/>
    </row>
    <row r="289" spans="5:7">
      <c r="E289" s="18"/>
      <c r="F289" s="19"/>
      <c r="G289" s="19"/>
    </row>
    <row r="290" spans="5:7">
      <c r="E290" s="18"/>
      <c r="F290" s="19"/>
      <c r="G290" s="19"/>
    </row>
    <row r="291" spans="5:7">
      <c r="E291" s="18"/>
      <c r="F291" s="19"/>
      <c r="G291" s="19"/>
    </row>
    <row r="292" spans="5:7">
      <c r="E292" s="18"/>
      <c r="F292" s="19"/>
      <c r="G292" s="19"/>
    </row>
    <row r="293" spans="5:7">
      <c r="E293" s="18"/>
      <c r="F293" s="19"/>
      <c r="G293" s="19"/>
    </row>
    <row r="294" spans="5:7">
      <c r="E294" s="18"/>
      <c r="F294" s="19"/>
      <c r="G294" s="19"/>
    </row>
    <row r="295" spans="5:7">
      <c r="E295" s="18"/>
      <c r="F295" s="19"/>
      <c r="G295" s="19"/>
    </row>
    <row r="296" spans="5:7">
      <c r="E296" s="18"/>
      <c r="F296" s="19"/>
      <c r="G296" s="19"/>
    </row>
    <row r="297" spans="5:7">
      <c r="E297" s="18"/>
      <c r="F297" s="19"/>
      <c r="G297" s="19"/>
    </row>
    <row r="298" spans="5:7">
      <c r="E298" s="18"/>
      <c r="F298" s="19"/>
      <c r="G298" s="19"/>
    </row>
    <row r="299" spans="5:7">
      <c r="E299" s="18"/>
      <c r="F299" s="19"/>
      <c r="G299" s="19"/>
    </row>
    <row r="300" spans="5:7">
      <c r="E300" s="18"/>
      <c r="F300" s="19"/>
      <c r="G300" s="19"/>
    </row>
    <row r="301" spans="5:7">
      <c r="E301" s="18"/>
      <c r="F301" s="19"/>
      <c r="G301" s="19"/>
    </row>
    <row r="302" spans="5:7">
      <c r="E302" s="18"/>
      <c r="F302" s="19"/>
      <c r="G302" s="19"/>
    </row>
    <row r="303" spans="5:7">
      <c r="E303" s="18"/>
      <c r="F303" s="19"/>
      <c r="G303" s="19"/>
    </row>
    <row r="304" spans="5:7">
      <c r="E304" s="18"/>
      <c r="F304" s="19"/>
      <c r="G304" s="19"/>
    </row>
    <row r="305" spans="5:7">
      <c r="E305" s="18"/>
      <c r="F305" s="19"/>
      <c r="G305" s="19"/>
    </row>
    <row r="306" spans="5:7">
      <c r="E306" s="18"/>
      <c r="F306" s="19"/>
      <c r="G306" s="19"/>
    </row>
    <row r="307" spans="5:7">
      <c r="E307" s="18"/>
      <c r="F307" s="19"/>
      <c r="G307" s="19"/>
    </row>
    <row r="308" spans="5:7">
      <c r="E308" s="18"/>
      <c r="F308" s="19"/>
      <c r="G308" s="19"/>
    </row>
    <row r="309" spans="5:7">
      <c r="E309" s="18"/>
      <c r="F309" s="19"/>
      <c r="G309" s="19"/>
    </row>
    <row r="310" spans="5:7">
      <c r="E310" s="18"/>
      <c r="F310" s="19"/>
      <c r="G310" s="19"/>
    </row>
    <row r="311" spans="5:7">
      <c r="E311" s="18"/>
      <c r="F311" s="19"/>
      <c r="G311" s="19"/>
    </row>
    <row r="312" spans="5:7">
      <c r="E312" s="18"/>
      <c r="F312" s="19"/>
      <c r="G312" s="19"/>
    </row>
    <row r="313" spans="5:7">
      <c r="E313" s="18"/>
      <c r="F313" s="19"/>
      <c r="G313" s="19"/>
    </row>
    <row r="314" spans="5:7">
      <c r="E314" s="18"/>
      <c r="F314" s="19"/>
      <c r="G314" s="19"/>
    </row>
    <row r="315" spans="5:7">
      <c r="E315" s="18"/>
      <c r="F315" s="19"/>
      <c r="G315" s="19"/>
    </row>
    <row r="316" spans="5:7">
      <c r="E316" s="18"/>
      <c r="F316" s="19"/>
      <c r="G316" s="19"/>
    </row>
    <row r="317" spans="5:7">
      <c r="E317" s="18"/>
      <c r="F317" s="19"/>
      <c r="G317" s="19"/>
    </row>
    <row r="318" spans="5:7">
      <c r="E318" s="18"/>
      <c r="F318" s="19"/>
      <c r="G318" s="19"/>
    </row>
    <row r="319" spans="5:7">
      <c r="E319" s="18"/>
      <c r="F319" s="19"/>
      <c r="G319" s="19"/>
    </row>
    <row r="320" spans="5:7">
      <c r="E320" s="18"/>
      <c r="F320" s="19"/>
      <c r="G320" s="19"/>
    </row>
    <row r="321" spans="5:7">
      <c r="E321" s="18"/>
      <c r="F321" s="19"/>
      <c r="G321" s="19"/>
    </row>
    <row r="322" spans="5:7">
      <c r="E322" s="18"/>
      <c r="F322" s="19"/>
      <c r="G322" s="19"/>
    </row>
    <row r="323" spans="5:7">
      <c r="E323" s="18"/>
      <c r="F323" s="19"/>
      <c r="G323" s="19"/>
    </row>
    <row r="324" spans="5:7">
      <c r="E324" s="18"/>
      <c r="F324" s="19"/>
      <c r="G324" s="19"/>
    </row>
    <row r="325" spans="5:7">
      <c r="E325" s="18"/>
      <c r="F325" s="19"/>
      <c r="G325" s="19"/>
    </row>
    <row r="326" spans="5:7">
      <c r="E326" s="18"/>
      <c r="F326" s="19"/>
      <c r="G326" s="19"/>
    </row>
    <row r="327" spans="5:7">
      <c r="E327" s="18"/>
      <c r="F327" s="19"/>
      <c r="G327" s="19"/>
    </row>
    <row r="328" spans="5:7">
      <c r="E328" s="18"/>
      <c r="F328" s="19"/>
      <c r="G328" s="19"/>
    </row>
    <row r="329" spans="5:7">
      <c r="E329" s="18"/>
      <c r="F329" s="19"/>
      <c r="G329" s="19"/>
    </row>
    <row r="330" spans="5:7">
      <c r="E330" s="18"/>
      <c r="F330" s="19"/>
      <c r="G330" s="19"/>
    </row>
    <row r="331" spans="5:7">
      <c r="E331" s="18"/>
      <c r="F331" s="19"/>
      <c r="G331" s="19"/>
    </row>
    <row r="332" spans="5:7">
      <c r="E332" s="18"/>
      <c r="F332" s="19"/>
      <c r="G332" s="19"/>
    </row>
    <row r="333" spans="5:7">
      <c r="E333" s="18"/>
      <c r="F333" s="19"/>
      <c r="G333" s="19"/>
    </row>
    <row r="334" spans="5:7">
      <c r="E334" s="18"/>
      <c r="F334" s="19"/>
      <c r="G334" s="19"/>
    </row>
    <row r="335" spans="5:7">
      <c r="E335" s="18"/>
      <c r="F335" s="19"/>
      <c r="G335" s="19"/>
    </row>
    <row r="336" spans="5:7">
      <c r="E336" s="18"/>
      <c r="F336" s="19"/>
      <c r="G336" s="19"/>
    </row>
    <row r="337" spans="5:7">
      <c r="E337" s="18"/>
      <c r="F337" s="19"/>
      <c r="G337" s="19"/>
    </row>
    <row r="338" spans="5:7">
      <c r="E338" s="18"/>
      <c r="F338" s="19"/>
      <c r="G338" s="19"/>
    </row>
    <row r="339" spans="5:7">
      <c r="E339" s="18"/>
      <c r="F339" s="19"/>
      <c r="G339" s="19"/>
    </row>
    <row r="340" spans="5:7">
      <c r="E340" s="18"/>
      <c r="F340" s="19"/>
      <c r="G340" s="19"/>
    </row>
    <row r="341" spans="5:7">
      <c r="E341" s="18"/>
      <c r="F341" s="19"/>
      <c r="G341" s="19"/>
    </row>
    <row r="342" spans="5:7">
      <c r="E342" s="18"/>
      <c r="F342" s="19"/>
      <c r="G342" s="19"/>
    </row>
    <row r="343" spans="5:7">
      <c r="E343" s="18"/>
      <c r="F343" s="19"/>
      <c r="G343" s="19"/>
    </row>
    <row r="344" spans="5:7">
      <c r="E344" s="18"/>
      <c r="F344" s="19"/>
      <c r="G344" s="19"/>
    </row>
    <row r="345" spans="5:7">
      <c r="E345" s="18"/>
      <c r="F345" s="19"/>
      <c r="G345" s="19"/>
    </row>
    <row r="346" spans="5:7">
      <c r="E346" s="18"/>
      <c r="F346" s="19"/>
      <c r="G346" s="19"/>
    </row>
    <row r="347" spans="5:7">
      <c r="E347" s="18"/>
      <c r="F347" s="19"/>
      <c r="G347" s="19"/>
    </row>
    <row r="348" spans="5:7">
      <c r="E348" s="18"/>
      <c r="F348" s="19"/>
      <c r="G348" s="19"/>
    </row>
    <row r="349" spans="5:7">
      <c r="E349" s="18"/>
      <c r="F349" s="19"/>
      <c r="G349" s="19"/>
    </row>
    <row r="350" spans="5:7">
      <c r="E350" s="18"/>
      <c r="F350" s="19"/>
      <c r="G350" s="19"/>
    </row>
    <row r="351" spans="5:7">
      <c r="E351" s="18"/>
      <c r="F351" s="19"/>
      <c r="G351" s="19"/>
    </row>
    <row r="352" spans="5:7">
      <c r="E352" s="18"/>
      <c r="F352" s="19"/>
      <c r="G352" s="19"/>
    </row>
    <row r="353" spans="5:7">
      <c r="E353" s="18"/>
      <c r="F353" s="19"/>
      <c r="G353" s="19"/>
    </row>
    <row r="354" spans="5:7">
      <c r="E354" s="18"/>
      <c r="F354" s="19"/>
      <c r="G354" s="19"/>
    </row>
    <row r="355" spans="5:7">
      <c r="E355" s="18"/>
      <c r="F355" s="19"/>
      <c r="G355" s="19"/>
    </row>
    <row r="356" spans="5:7">
      <c r="E356" s="18"/>
      <c r="F356" s="19"/>
      <c r="G356" s="19"/>
    </row>
    <row r="357" spans="5:7">
      <c r="E357" s="18"/>
      <c r="F357" s="19"/>
      <c r="G357" s="19"/>
    </row>
    <row r="358" spans="5:7">
      <c r="E358" s="18"/>
      <c r="F358" s="19"/>
      <c r="G358" s="19"/>
    </row>
    <row r="359" spans="5:7">
      <c r="E359" s="18"/>
      <c r="F359" s="19"/>
      <c r="G359" s="19"/>
    </row>
    <row r="360" spans="5:7">
      <c r="E360" s="18"/>
      <c r="F360" s="19"/>
      <c r="G360" s="19"/>
    </row>
    <row r="361" spans="5:7">
      <c r="E361" s="18"/>
      <c r="F361" s="19"/>
      <c r="G361" s="19"/>
    </row>
    <row r="362" spans="5:7">
      <c r="E362" s="18"/>
      <c r="F362" s="19"/>
      <c r="G362" s="19"/>
    </row>
    <row r="363" spans="5:7">
      <c r="E363" s="18"/>
      <c r="F363" s="19"/>
      <c r="G363" s="19"/>
    </row>
    <row r="364" spans="5:7">
      <c r="E364" s="18"/>
      <c r="F364" s="19"/>
      <c r="G364" s="19"/>
    </row>
    <row r="365" spans="5:7">
      <c r="E365" s="18"/>
      <c r="F365" s="19"/>
      <c r="G365" s="19"/>
    </row>
    <row r="366" spans="5:7">
      <c r="E366" s="18"/>
      <c r="F366" s="19"/>
      <c r="G366" s="19"/>
    </row>
    <row r="367" spans="5:7">
      <c r="E367" s="18"/>
      <c r="F367" s="19"/>
      <c r="G367" s="19"/>
    </row>
    <row r="368" spans="5:7">
      <c r="E368" s="18"/>
      <c r="F368" s="19"/>
      <c r="G368" s="19"/>
    </row>
    <row r="369" spans="5:7">
      <c r="E369" s="18"/>
      <c r="F369" s="19"/>
      <c r="G369" s="19"/>
    </row>
    <row r="370" spans="5:7">
      <c r="E370" s="18"/>
      <c r="F370" s="19"/>
      <c r="G370" s="19"/>
    </row>
    <row r="371" spans="5:7">
      <c r="E371" s="18"/>
      <c r="F371" s="19"/>
      <c r="G371" s="19"/>
    </row>
    <row r="372" spans="5:7">
      <c r="E372" s="18"/>
      <c r="F372" s="19"/>
      <c r="G372" s="19"/>
    </row>
    <row r="373" spans="5:7">
      <c r="E373" s="18"/>
      <c r="F373" s="19"/>
      <c r="G373" s="19"/>
    </row>
    <row r="374" spans="5:7">
      <c r="E374" s="18"/>
      <c r="F374" s="19"/>
      <c r="G374" s="19"/>
    </row>
    <row r="375" spans="5:7">
      <c r="E375" s="18"/>
      <c r="F375" s="19"/>
      <c r="G375" s="19"/>
    </row>
    <row r="376" spans="5:7">
      <c r="E376" s="18"/>
      <c r="F376" s="19"/>
      <c r="G376" s="19"/>
    </row>
    <row r="377" spans="5:7">
      <c r="E377" s="18"/>
      <c r="F377" s="19"/>
      <c r="G377" s="19"/>
    </row>
    <row r="378" spans="5:7">
      <c r="E378" s="18"/>
      <c r="F378" s="19"/>
      <c r="G378" s="19"/>
    </row>
    <row r="379" spans="5:7">
      <c r="E379" s="18"/>
      <c r="F379" s="19"/>
      <c r="G379" s="19"/>
    </row>
    <row r="380" spans="5:7">
      <c r="E380" s="18"/>
      <c r="F380" s="19"/>
      <c r="G380" s="19"/>
    </row>
    <row r="381" spans="5:7">
      <c r="E381" s="18"/>
      <c r="F381" s="19"/>
      <c r="G381" s="19"/>
    </row>
    <row r="382" spans="5:7">
      <c r="E382" s="18"/>
      <c r="F382" s="19"/>
      <c r="G382" s="19"/>
    </row>
    <row r="383" spans="5:7">
      <c r="E383" s="18"/>
      <c r="F383" s="19"/>
      <c r="G383" s="19"/>
    </row>
    <row r="384" spans="5:7">
      <c r="E384" s="18"/>
      <c r="F384" s="19"/>
      <c r="G384" s="19"/>
    </row>
    <row r="385" spans="5:7">
      <c r="E385" s="18"/>
      <c r="F385" s="19"/>
      <c r="G385" s="19"/>
    </row>
    <row r="386" spans="5:7">
      <c r="E386" s="18"/>
      <c r="F386" s="19"/>
      <c r="G386" s="19"/>
    </row>
    <row r="387" spans="5:7">
      <c r="E387" s="18"/>
      <c r="F387" s="19"/>
      <c r="G387" s="19"/>
    </row>
    <row r="388" spans="5:7">
      <c r="E388" s="18"/>
      <c r="F388" s="19"/>
      <c r="G388" s="19"/>
    </row>
    <row r="389" spans="5:7">
      <c r="E389" s="18"/>
      <c r="F389" s="19"/>
      <c r="G389" s="19"/>
    </row>
    <row r="390" spans="5:7">
      <c r="E390" s="18"/>
      <c r="F390" s="19"/>
      <c r="G390" s="19"/>
    </row>
    <row r="391" spans="5:7">
      <c r="E391" s="18"/>
      <c r="F391" s="19"/>
      <c r="G391" s="19"/>
    </row>
    <row r="392" spans="5:7">
      <c r="E392" s="18"/>
      <c r="F392" s="19"/>
      <c r="G392" s="19"/>
    </row>
    <row r="393" spans="5:7">
      <c r="E393" s="18"/>
      <c r="F393" s="19"/>
      <c r="G393" s="19"/>
    </row>
    <row r="394" spans="5:7">
      <c r="E394" s="18"/>
      <c r="F394" s="19"/>
      <c r="G394" s="19"/>
    </row>
    <row r="395" spans="5:7">
      <c r="E395" s="18"/>
      <c r="F395" s="19"/>
      <c r="G395" s="19"/>
    </row>
    <row r="396" spans="5:7">
      <c r="E396" s="18"/>
      <c r="F396" s="19"/>
      <c r="G396" s="19"/>
    </row>
    <row r="397" spans="5:7">
      <c r="E397" s="18"/>
      <c r="F397" s="19"/>
      <c r="G397" s="19"/>
    </row>
    <row r="398" spans="5:7">
      <c r="E398" s="18"/>
      <c r="F398" s="19"/>
      <c r="G398" s="19"/>
    </row>
    <row r="399" spans="5:7">
      <c r="E399" s="18"/>
      <c r="F399" s="19"/>
      <c r="G399" s="19"/>
    </row>
    <row r="400" spans="5:7">
      <c r="E400" s="18"/>
      <c r="F400" s="19"/>
      <c r="G400" s="19"/>
    </row>
    <row r="401" spans="5:7">
      <c r="E401" s="18"/>
      <c r="F401" s="19"/>
      <c r="G401" s="19"/>
    </row>
    <row r="402" spans="5:7">
      <c r="E402" s="18"/>
      <c r="F402" s="19"/>
      <c r="G402" s="19"/>
    </row>
    <row r="403" spans="5:7">
      <c r="E403" s="18"/>
      <c r="F403" s="19"/>
      <c r="G403" s="19"/>
    </row>
    <row r="404" spans="5:7">
      <c r="E404" s="18"/>
      <c r="F404" s="19"/>
      <c r="G404" s="19"/>
    </row>
    <row r="405" spans="5:7">
      <c r="E405" s="18"/>
      <c r="F405" s="19"/>
      <c r="G405" s="19"/>
    </row>
    <row r="406" spans="5:7">
      <c r="E406" s="18"/>
      <c r="F406" s="19"/>
      <c r="G406" s="19"/>
    </row>
    <row r="407" spans="5:7">
      <c r="E407" s="18"/>
      <c r="F407" s="19"/>
      <c r="G407" s="19"/>
    </row>
    <row r="408" spans="5:7">
      <c r="E408" s="18"/>
      <c r="F408" s="19"/>
      <c r="G408" s="19"/>
    </row>
    <row r="409" spans="5:7">
      <c r="E409" s="18"/>
      <c r="F409" s="19"/>
      <c r="G409" s="19"/>
    </row>
    <row r="410" spans="5:7">
      <c r="E410" s="18"/>
      <c r="F410" s="19"/>
      <c r="G410" s="19"/>
    </row>
    <row r="411" spans="5:7">
      <c r="E411" s="18"/>
      <c r="F411" s="19"/>
      <c r="G411" s="19"/>
    </row>
    <row r="412" spans="5:7">
      <c r="E412" s="18"/>
      <c r="F412" s="19"/>
      <c r="G412" s="19"/>
    </row>
    <row r="413" spans="5:7">
      <c r="E413" s="18"/>
      <c r="F413" s="19"/>
      <c r="G413" s="19"/>
    </row>
    <row r="414" spans="5:7">
      <c r="E414" s="18"/>
      <c r="F414" s="19"/>
      <c r="G414" s="19"/>
    </row>
    <row r="415" spans="5:7">
      <c r="E415" s="18"/>
      <c r="F415" s="19"/>
      <c r="G415" s="19"/>
    </row>
    <row r="416" spans="5:7">
      <c r="E416" s="18"/>
      <c r="F416" s="19"/>
      <c r="G416" s="19"/>
    </row>
    <row r="417" spans="5:7">
      <c r="E417" s="18"/>
      <c r="F417" s="19"/>
      <c r="G417" s="19"/>
    </row>
    <row r="418" spans="5:7">
      <c r="E418" s="18"/>
      <c r="F418" s="19"/>
      <c r="G418" s="19"/>
    </row>
    <row r="419" spans="5:7">
      <c r="E419" s="18"/>
      <c r="F419" s="19"/>
      <c r="G419" s="19"/>
    </row>
    <row r="420" spans="5:7">
      <c r="E420" s="18"/>
      <c r="F420" s="19"/>
      <c r="G420" s="19"/>
    </row>
    <row r="421" spans="5:7">
      <c r="E421" s="18"/>
      <c r="F421" s="19"/>
      <c r="G421" s="19"/>
    </row>
    <row r="422" spans="5:7">
      <c r="E422" s="18"/>
      <c r="F422" s="19"/>
      <c r="G422" s="19"/>
    </row>
    <row r="423" spans="5:7">
      <c r="E423" s="18"/>
      <c r="F423" s="19"/>
      <c r="G423" s="19"/>
    </row>
    <row r="424" spans="5:7">
      <c r="E424" s="18"/>
      <c r="F424" s="19"/>
      <c r="G424" s="19"/>
    </row>
    <row r="425" spans="5:7">
      <c r="E425" s="18"/>
      <c r="F425" s="19"/>
      <c r="G425" s="19"/>
    </row>
    <row r="426" spans="5:7">
      <c r="E426" s="18"/>
      <c r="F426" s="19"/>
      <c r="G426" s="19"/>
    </row>
    <row r="427" spans="5:7">
      <c r="E427" s="18"/>
      <c r="F427" s="19"/>
      <c r="G427" s="19"/>
    </row>
    <row r="428" spans="5:7">
      <c r="E428" s="18"/>
      <c r="F428" s="19"/>
      <c r="G428" s="19"/>
    </row>
    <row r="429" spans="5:7">
      <c r="E429" s="18"/>
      <c r="F429" s="19"/>
      <c r="G429" s="19"/>
    </row>
    <row r="430" spans="5:7">
      <c r="E430" s="18"/>
      <c r="F430" s="19"/>
      <c r="G430" s="19"/>
    </row>
    <row r="431" spans="5:7">
      <c r="E431" s="18"/>
      <c r="F431" s="19"/>
      <c r="G431" s="19"/>
    </row>
    <row r="432" spans="5:7">
      <c r="E432" s="18"/>
      <c r="F432" s="19"/>
      <c r="G432" s="19"/>
    </row>
    <row r="433" spans="5:7">
      <c r="E433" s="18"/>
      <c r="F433" s="19"/>
      <c r="G433" s="19"/>
    </row>
    <row r="434" spans="5:7">
      <c r="E434" s="18"/>
      <c r="F434" s="19"/>
      <c r="G434" s="19"/>
    </row>
    <row r="435" spans="5:7">
      <c r="E435" s="18"/>
      <c r="F435" s="19"/>
      <c r="G435" s="19"/>
    </row>
    <row r="436" spans="5:7">
      <c r="E436" s="18"/>
      <c r="F436" s="19"/>
      <c r="G436" s="19"/>
    </row>
    <row r="437" spans="5:7">
      <c r="E437" s="18"/>
      <c r="F437" s="19"/>
      <c r="G437" s="19"/>
    </row>
    <row r="438" spans="5:7">
      <c r="E438" s="18"/>
      <c r="F438" s="19"/>
      <c r="G438" s="19"/>
    </row>
    <row r="439" spans="5:7">
      <c r="E439" s="18"/>
      <c r="F439" s="19"/>
      <c r="G439" s="19"/>
    </row>
    <row r="440" spans="5:7">
      <c r="E440" s="18"/>
      <c r="F440" s="19"/>
      <c r="G440" s="19"/>
    </row>
    <row r="441" spans="5:7">
      <c r="E441" s="18"/>
      <c r="F441" s="19"/>
      <c r="G441" s="19"/>
    </row>
    <row r="442" spans="5:7">
      <c r="E442" s="18"/>
      <c r="F442" s="19"/>
      <c r="G442" s="19"/>
    </row>
    <row r="443" spans="5:7">
      <c r="E443" s="18"/>
      <c r="F443" s="19"/>
      <c r="G443" s="19"/>
    </row>
    <row r="444" spans="5:7">
      <c r="E444" s="18"/>
      <c r="F444" s="19"/>
      <c r="G444" s="19"/>
    </row>
    <row r="445" spans="5:7">
      <c r="E445" s="18"/>
      <c r="F445" s="19"/>
      <c r="G445" s="19"/>
    </row>
    <row r="446" spans="5:7">
      <c r="E446" s="18"/>
      <c r="F446" s="19"/>
      <c r="G446" s="19"/>
    </row>
    <row r="447" spans="5:7">
      <c r="E447" s="18"/>
      <c r="F447" s="19"/>
      <c r="G447" s="19"/>
    </row>
    <row r="448" spans="5:7">
      <c r="E448" s="18"/>
      <c r="F448" s="19"/>
      <c r="G448" s="19"/>
    </row>
    <row r="449" spans="5:7">
      <c r="E449" s="18"/>
      <c r="F449" s="19"/>
      <c r="G449" s="19"/>
    </row>
    <row r="450" spans="5:7">
      <c r="E450" s="18"/>
      <c r="F450" s="19"/>
      <c r="G450" s="19"/>
    </row>
    <row r="451" spans="5:7">
      <c r="E451" s="18"/>
      <c r="F451" s="19"/>
      <c r="G451" s="19"/>
    </row>
    <row r="452" spans="5:7">
      <c r="E452" s="18"/>
      <c r="F452" s="19"/>
      <c r="G452" s="19"/>
    </row>
    <row r="453" spans="5:7">
      <c r="E453" s="18"/>
      <c r="F453" s="19"/>
      <c r="G453" s="19"/>
    </row>
    <row r="454" spans="5:7">
      <c r="E454" s="18"/>
      <c r="F454" s="19"/>
      <c r="G454" s="19"/>
    </row>
    <row r="455" spans="5:7">
      <c r="E455" s="18"/>
      <c r="F455" s="19"/>
      <c r="G455" s="19"/>
    </row>
    <row r="456" spans="5:7">
      <c r="E456" s="18"/>
      <c r="F456" s="19"/>
      <c r="G456" s="19"/>
    </row>
    <row r="457" spans="5:7">
      <c r="E457" s="18"/>
      <c r="F457" s="19"/>
      <c r="G457" s="19"/>
    </row>
    <row r="458" spans="5:7">
      <c r="E458" s="18"/>
      <c r="F458" s="19"/>
      <c r="G458" s="19"/>
    </row>
    <row r="459" spans="5:7">
      <c r="E459" s="18"/>
      <c r="F459" s="19"/>
      <c r="G459" s="19"/>
    </row>
    <row r="460" spans="5:7">
      <c r="E460" s="18"/>
      <c r="F460" s="19"/>
      <c r="G460" s="19"/>
    </row>
    <row r="461" spans="5:7">
      <c r="E461" s="18"/>
      <c r="F461" s="19"/>
      <c r="G461" s="19"/>
    </row>
    <row r="462" spans="5:7">
      <c r="E462" s="18"/>
      <c r="F462" s="19"/>
      <c r="G462" s="19"/>
    </row>
    <row r="463" spans="5:7">
      <c r="E463" s="18"/>
      <c r="F463" s="19"/>
      <c r="G463" s="19"/>
    </row>
    <row r="464" spans="5:7">
      <c r="E464" s="18"/>
      <c r="F464" s="19"/>
      <c r="G464" s="19"/>
    </row>
    <row r="465" spans="5:7">
      <c r="E465" s="18"/>
      <c r="F465" s="19"/>
      <c r="G465" s="19"/>
    </row>
    <row r="466" spans="5:7">
      <c r="E466" s="18"/>
      <c r="F466" s="19"/>
      <c r="G466" s="19"/>
    </row>
    <row r="467" spans="5:7">
      <c r="E467" s="18"/>
      <c r="F467" s="19"/>
      <c r="G467" s="19"/>
    </row>
    <row r="468" spans="5:7">
      <c r="E468" s="18"/>
      <c r="F468" s="19"/>
      <c r="G468" s="19"/>
    </row>
    <row r="469" spans="5:7">
      <c r="E469" s="18"/>
      <c r="F469" s="19"/>
      <c r="G469" s="19"/>
    </row>
    <row r="470" spans="5:7">
      <c r="E470" s="18"/>
      <c r="F470" s="19"/>
      <c r="G470" s="19"/>
    </row>
    <row r="471" spans="5:7">
      <c r="E471" s="18"/>
      <c r="F471" s="19"/>
      <c r="G471" s="19"/>
    </row>
    <row r="472" spans="5:7">
      <c r="E472" s="18"/>
      <c r="F472" s="19"/>
      <c r="G472" s="19"/>
    </row>
    <row r="473" spans="5:7">
      <c r="E473" s="18"/>
      <c r="F473" s="19"/>
      <c r="G473" s="19"/>
    </row>
    <row r="474" spans="5:7">
      <c r="E474" s="18"/>
      <c r="F474" s="19"/>
      <c r="G474" s="19"/>
    </row>
    <row r="475" spans="5:7">
      <c r="E475" s="18"/>
      <c r="F475" s="19"/>
      <c r="G475" s="19"/>
    </row>
    <row r="476" spans="5:7">
      <c r="E476" s="18"/>
      <c r="F476" s="19"/>
      <c r="G476" s="19"/>
    </row>
    <row r="477" spans="5:7">
      <c r="E477" s="18"/>
      <c r="F477" s="19"/>
      <c r="G477" s="19"/>
    </row>
    <row r="478" spans="5:7">
      <c r="E478" s="18"/>
      <c r="F478" s="19"/>
      <c r="G478" s="19"/>
    </row>
    <row r="479" spans="5:7">
      <c r="E479" s="18"/>
      <c r="F479" s="19"/>
      <c r="G479" s="19"/>
    </row>
    <row r="480" spans="5:7">
      <c r="E480" s="18"/>
      <c r="F480" s="19"/>
      <c r="G480" s="19"/>
    </row>
    <row r="481" spans="5:7">
      <c r="E481" s="18"/>
      <c r="F481" s="19"/>
      <c r="G481" s="19"/>
    </row>
    <row r="482" spans="5:7">
      <c r="E482" s="18"/>
      <c r="F482" s="19"/>
      <c r="G482" s="19"/>
    </row>
    <row r="483" spans="5:7">
      <c r="E483" s="18"/>
      <c r="F483" s="19"/>
      <c r="G483" s="19"/>
    </row>
    <row r="484" spans="5:7">
      <c r="E484" s="18"/>
      <c r="F484" s="19"/>
      <c r="G484" s="19"/>
    </row>
    <row r="485" spans="5:7">
      <c r="E485" s="18"/>
      <c r="F485" s="19"/>
      <c r="G485" s="19"/>
    </row>
    <row r="486" spans="5:7">
      <c r="E486" s="18"/>
      <c r="F486" s="19"/>
      <c r="G486" s="19"/>
    </row>
    <row r="487" spans="5:7">
      <c r="E487" s="18"/>
      <c r="F487" s="19"/>
      <c r="G487" s="19"/>
    </row>
    <row r="488" spans="5:7">
      <c r="E488" s="18"/>
      <c r="F488" s="19"/>
      <c r="G488" s="19"/>
    </row>
    <row r="489" spans="5:7">
      <c r="E489" s="18"/>
      <c r="F489" s="19"/>
      <c r="G489" s="19"/>
    </row>
    <row r="490" spans="5:7">
      <c r="E490" s="18"/>
      <c r="F490" s="19"/>
      <c r="G490" s="19"/>
    </row>
    <row r="491" spans="5:7">
      <c r="E491" s="18"/>
      <c r="F491" s="19"/>
      <c r="G491" s="19"/>
    </row>
    <row r="492" spans="5:7">
      <c r="E492" s="18"/>
      <c r="F492" s="19"/>
      <c r="G492" s="19"/>
    </row>
    <row r="493" spans="5:7">
      <c r="E493" s="18"/>
      <c r="F493" s="19"/>
      <c r="G493" s="19"/>
    </row>
    <row r="494" spans="5:7">
      <c r="E494" s="18"/>
      <c r="F494" s="19"/>
      <c r="G494" s="19"/>
    </row>
    <row r="495" spans="5:7">
      <c r="E495" s="18"/>
      <c r="F495" s="19"/>
      <c r="G495" s="19"/>
    </row>
    <row r="496" spans="5:7">
      <c r="E496" s="18"/>
      <c r="F496" s="19"/>
      <c r="G496" s="19"/>
    </row>
    <row r="497" spans="5:7">
      <c r="E497" s="18"/>
      <c r="F497" s="19"/>
      <c r="G497" s="19"/>
    </row>
    <row r="498" spans="5:7">
      <c r="E498" s="18"/>
      <c r="F498" s="19"/>
      <c r="G498" s="19"/>
    </row>
    <row r="499" spans="5:7">
      <c r="E499" s="18"/>
      <c r="F499" s="19"/>
      <c r="G499" s="19"/>
    </row>
    <row r="500" spans="5:7">
      <c r="E500" s="18"/>
      <c r="F500" s="19"/>
      <c r="G500" s="19"/>
    </row>
    <row r="501" spans="5:7">
      <c r="E501" s="18"/>
      <c r="F501" s="19"/>
      <c r="G501" s="19"/>
    </row>
    <row r="502" spans="5:7">
      <c r="E502" s="18"/>
      <c r="F502" s="19"/>
      <c r="G502" s="19"/>
    </row>
    <row r="503" spans="5:7">
      <c r="E503" s="18"/>
      <c r="F503" s="19"/>
      <c r="G503" s="19"/>
    </row>
    <row r="504" spans="5:7">
      <c r="E504" s="18"/>
      <c r="F504" s="19"/>
      <c r="G504" s="19"/>
    </row>
    <row r="505" spans="5:7">
      <c r="E505" s="18"/>
      <c r="F505" s="19"/>
      <c r="G505" s="19"/>
    </row>
    <row r="506" spans="5:7">
      <c r="E506" s="18"/>
      <c r="F506" s="19"/>
      <c r="G506" s="19"/>
    </row>
    <row r="507" spans="5:7">
      <c r="E507" s="18"/>
      <c r="F507" s="19"/>
      <c r="G507" s="19"/>
    </row>
    <row r="508" spans="5:7">
      <c r="E508" s="18"/>
      <c r="F508" s="19"/>
      <c r="G508" s="19"/>
    </row>
    <row r="509" spans="5:7">
      <c r="E509" s="18"/>
      <c r="F509" s="19"/>
      <c r="G509" s="19"/>
    </row>
    <row r="510" spans="5:7">
      <c r="E510" s="18"/>
      <c r="F510" s="19"/>
      <c r="G510" s="19"/>
    </row>
    <row r="511" spans="5:7">
      <c r="E511" s="18"/>
      <c r="F511" s="19"/>
      <c r="G511" s="19"/>
    </row>
    <row r="512" spans="5:7">
      <c r="E512" s="18"/>
      <c r="F512" s="19"/>
      <c r="G512" s="19"/>
    </row>
    <row r="513" spans="5:7">
      <c r="E513" s="18"/>
      <c r="F513" s="19"/>
      <c r="G513" s="19"/>
    </row>
    <row r="514" spans="5:7">
      <c r="E514" s="18"/>
      <c r="F514" s="19"/>
      <c r="G514" s="19"/>
    </row>
    <row r="515" spans="5:7">
      <c r="E515" s="18"/>
      <c r="F515" s="19"/>
      <c r="G515" s="19"/>
    </row>
    <row r="516" spans="5:7">
      <c r="E516" s="18"/>
      <c r="F516" s="19"/>
      <c r="G516" s="19"/>
    </row>
    <row r="517" spans="5:7">
      <c r="E517" s="18"/>
      <c r="F517" s="19"/>
      <c r="G517" s="19"/>
    </row>
    <row r="518" spans="5:7">
      <c r="E518" s="18"/>
      <c r="F518" s="19"/>
      <c r="G518" s="19"/>
    </row>
    <row r="519" spans="5:7">
      <c r="E519" s="18"/>
      <c r="F519" s="19"/>
      <c r="G519" s="19"/>
    </row>
    <row r="520" spans="5:7">
      <c r="E520" s="18"/>
      <c r="F520" s="19"/>
      <c r="G520" s="19"/>
    </row>
    <row r="521" spans="5:7">
      <c r="E521" s="18"/>
      <c r="F521" s="19"/>
      <c r="G521" s="19"/>
    </row>
    <row r="522" spans="5:7">
      <c r="E522" s="18"/>
      <c r="F522" s="19"/>
      <c r="G522" s="19"/>
    </row>
    <row r="523" spans="5:7">
      <c r="E523" s="18"/>
      <c r="F523" s="19"/>
      <c r="G523" s="19"/>
    </row>
    <row r="524" spans="5:7">
      <c r="E524" s="18"/>
      <c r="F524" s="19"/>
      <c r="G524" s="19"/>
    </row>
    <row r="525" spans="5:7">
      <c r="E525" s="18"/>
      <c r="F525" s="19"/>
      <c r="G525" s="19"/>
    </row>
    <row r="526" spans="5:7">
      <c r="E526" s="18"/>
      <c r="F526" s="19"/>
      <c r="G526" s="19"/>
    </row>
    <row r="527" spans="5:7">
      <c r="E527" s="18"/>
      <c r="F527" s="19"/>
      <c r="G527" s="19"/>
    </row>
    <row r="528" spans="5:7">
      <c r="E528" s="18"/>
      <c r="F528" s="19"/>
      <c r="G528" s="19"/>
    </row>
    <row r="529" spans="5:7">
      <c r="E529" s="18"/>
      <c r="F529" s="19"/>
      <c r="G529" s="19"/>
    </row>
    <row r="530" spans="5:7">
      <c r="E530" s="18"/>
      <c r="F530" s="19"/>
      <c r="G530" s="19"/>
    </row>
    <row r="531" spans="5:7">
      <c r="E531" s="18"/>
      <c r="F531" s="19"/>
      <c r="G531" s="19"/>
    </row>
    <row r="532" spans="5:7">
      <c r="E532" s="18"/>
      <c r="F532" s="19"/>
      <c r="G532" s="19"/>
    </row>
    <row r="533" spans="5:7">
      <c r="E533" s="18"/>
      <c r="F533" s="19"/>
      <c r="G533" s="19"/>
    </row>
    <row r="534" spans="5:7">
      <c r="E534" s="18"/>
      <c r="F534" s="19"/>
      <c r="G534" s="19"/>
    </row>
    <row r="535" spans="5:7">
      <c r="E535" s="18"/>
      <c r="F535" s="19"/>
      <c r="G535" s="19"/>
    </row>
    <row r="536" spans="5:7">
      <c r="E536" s="18"/>
      <c r="F536" s="19"/>
      <c r="G536" s="19"/>
    </row>
    <row r="537" spans="5:7">
      <c r="E537" s="18"/>
      <c r="F537" s="19"/>
      <c r="G537" s="19"/>
    </row>
    <row r="538" spans="5:7">
      <c r="E538" s="18"/>
      <c r="F538" s="19"/>
      <c r="G538" s="19"/>
    </row>
    <row r="539" spans="5:7">
      <c r="E539" s="18"/>
      <c r="F539" s="19"/>
      <c r="G539" s="19"/>
    </row>
    <row r="540" spans="5:7">
      <c r="E540" s="18"/>
      <c r="F540" s="19"/>
      <c r="G540" s="19"/>
    </row>
    <row r="541" spans="5:7">
      <c r="E541" s="18"/>
      <c r="F541" s="19"/>
      <c r="G541" s="19"/>
    </row>
    <row r="542" spans="5:7">
      <c r="E542" s="18"/>
      <c r="F542" s="19"/>
      <c r="G542" s="19"/>
    </row>
    <row r="543" spans="5:7">
      <c r="E543" s="18"/>
      <c r="F543" s="19"/>
      <c r="G543" s="19"/>
    </row>
    <row r="544" spans="5:7">
      <c r="E544" s="18"/>
      <c r="F544" s="19"/>
      <c r="G544" s="19"/>
    </row>
    <row r="545" spans="5:7">
      <c r="E545" s="18"/>
      <c r="F545" s="19"/>
      <c r="G545" s="19"/>
    </row>
    <row r="546" spans="5:7">
      <c r="E546" s="18"/>
      <c r="F546" s="19"/>
      <c r="G546" s="19"/>
    </row>
    <row r="547" spans="5:7">
      <c r="E547" s="18"/>
      <c r="F547" s="19"/>
      <c r="G547" s="19"/>
    </row>
    <row r="548" spans="5:7">
      <c r="E548" s="18"/>
      <c r="F548" s="19"/>
      <c r="G548" s="19"/>
    </row>
    <row r="549" spans="5:7">
      <c r="E549" s="18"/>
      <c r="F549" s="19"/>
      <c r="G549" s="19"/>
    </row>
    <row r="550" spans="5:7">
      <c r="E550" s="18"/>
      <c r="F550" s="19"/>
      <c r="G550" s="19"/>
    </row>
    <row r="551" spans="5:7">
      <c r="E551" s="18"/>
      <c r="F551" s="19"/>
      <c r="G551" s="19"/>
    </row>
    <row r="552" spans="5:7">
      <c r="E552" s="18"/>
      <c r="F552" s="19"/>
      <c r="G552" s="19"/>
    </row>
    <row r="553" spans="5:7">
      <c r="E553" s="18"/>
      <c r="F553" s="19"/>
      <c r="G553" s="19"/>
    </row>
    <row r="554" spans="5:7">
      <c r="E554" s="18"/>
      <c r="F554" s="19"/>
      <c r="G554" s="19"/>
    </row>
    <row r="555" spans="5:7">
      <c r="E555" s="18"/>
      <c r="F555" s="19"/>
      <c r="G555" s="19"/>
    </row>
    <row r="556" spans="5:7">
      <c r="E556" s="18"/>
      <c r="F556" s="19"/>
      <c r="G556" s="19"/>
    </row>
    <row r="557" spans="5:7">
      <c r="E557" s="18"/>
      <c r="F557" s="19"/>
      <c r="G557" s="19"/>
    </row>
    <row r="558" spans="5:7">
      <c r="E558" s="18"/>
      <c r="F558" s="19"/>
      <c r="G558" s="19"/>
    </row>
    <row r="559" spans="5:7">
      <c r="E559" s="18"/>
      <c r="F559" s="19"/>
      <c r="G559" s="19"/>
    </row>
    <row r="560" spans="5:7">
      <c r="E560" s="18"/>
      <c r="F560" s="19"/>
      <c r="G560" s="19"/>
    </row>
    <row r="561" spans="5:7">
      <c r="E561" s="18"/>
      <c r="F561" s="19"/>
      <c r="G561" s="19"/>
    </row>
    <row r="562" spans="5:7">
      <c r="E562" s="18"/>
      <c r="F562" s="19"/>
      <c r="G562" s="19"/>
    </row>
    <row r="563" spans="5:7">
      <c r="E563" s="18"/>
      <c r="F563" s="19"/>
      <c r="G563" s="19"/>
    </row>
    <row r="564" spans="5:7">
      <c r="E564" s="18"/>
      <c r="F564" s="19"/>
      <c r="G564" s="19"/>
    </row>
    <row r="565" spans="5:7">
      <c r="E565" s="18"/>
      <c r="F565" s="19"/>
      <c r="G565" s="19"/>
    </row>
    <row r="566" spans="5:7">
      <c r="E566" s="18"/>
      <c r="F566" s="19"/>
      <c r="G566" s="19"/>
    </row>
    <row r="567" spans="5:7">
      <c r="E567" s="18"/>
      <c r="F567" s="19"/>
      <c r="G567" s="19"/>
    </row>
    <row r="568" spans="5:7">
      <c r="E568" s="18"/>
      <c r="F568" s="19"/>
      <c r="G568" s="19"/>
    </row>
    <row r="569" spans="5:7">
      <c r="E569" s="18"/>
      <c r="F569" s="19"/>
      <c r="G569" s="19"/>
    </row>
    <row r="570" spans="5:7">
      <c r="E570" s="18"/>
      <c r="F570" s="19"/>
      <c r="G570" s="19"/>
    </row>
    <row r="571" spans="5:7">
      <c r="E571" s="18"/>
      <c r="F571" s="19"/>
      <c r="G571" s="19"/>
    </row>
    <row r="572" spans="5:7">
      <c r="E572" s="18"/>
      <c r="F572" s="19"/>
      <c r="G572" s="19"/>
    </row>
    <row r="573" spans="5:7">
      <c r="E573" s="18"/>
      <c r="F573" s="19"/>
      <c r="G573" s="19"/>
    </row>
    <row r="574" spans="5:7">
      <c r="E574" s="18"/>
      <c r="F574" s="19"/>
      <c r="G574" s="19"/>
    </row>
    <row r="575" spans="5:7">
      <c r="E575" s="18"/>
      <c r="F575" s="19"/>
      <c r="G575" s="19"/>
    </row>
    <row r="576" spans="5:7">
      <c r="E576" s="18"/>
      <c r="F576" s="19"/>
      <c r="G576" s="19"/>
    </row>
    <row r="577" spans="5:7">
      <c r="E577" s="18"/>
      <c r="F577" s="19"/>
      <c r="G577" s="19"/>
    </row>
    <row r="578" spans="5:7">
      <c r="E578" s="18"/>
      <c r="F578" s="19"/>
      <c r="G578" s="19"/>
    </row>
    <row r="579" spans="5:7">
      <c r="E579" s="18"/>
      <c r="F579" s="19"/>
      <c r="G579" s="19"/>
    </row>
    <row r="580" spans="5:7">
      <c r="E580" s="18"/>
      <c r="F580" s="19"/>
      <c r="G580" s="19"/>
    </row>
    <row r="581" spans="5:7">
      <c r="E581" s="18"/>
      <c r="F581" s="19"/>
      <c r="G581" s="19"/>
    </row>
    <row r="582" spans="5:7">
      <c r="E582" s="18"/>
      <c r="F582" s="19"/>
      <c r="G582" s="19"/>
    </row>
    <row r="583" spans="5:7">
      <c r="E583" s="18"/>
      <c r="F583" s="19"/>
      <c r="G583" s="19"/>
    </row>
    <row r="584" spans="5:7">
      <c r="E584" s="18"/>
      <c r="F584" s="19"/>
      <c r="G584" s="19"/>
    </row>
    <row r="585" spans="5:7">
      <c r="E585" s="18"/>
      <c r="F585" s="19"/>
      <c r="G585" s="19"/>
    </row>
    <row r="586" spans="5:7">
      <c r="E586" s="18"/>
      <c r="F586" s="19"/>
      <c r="G586" s="19"/>
    </row>
    <row r="587" spans="5:7">
      <c r="E587" s="18"/>
      <c r="F587" s="19"/>
      <c r="G587" s="19"/>
    </row>
    <row r="588" spans="5:7">
      <c r="E588" s="18"/>
      <c r="F588" s="19"/>
      <c r="G588" s="19"/>
    </row>
    <row r="589" spans="5:7">
      <c r="E589" s="18"/>
      <c r="F589" s="19"/>
      <c r="G589" s="19"/>
    </row>
    <row r="590" spans="5:7">
      <c r="E590" s="18"/>
      <c r="F590" s="19"/>
      <c r="G590" s="19"/>
    </row>
    <row r="591" spans="5:7">
      <c r="E591" s="18"/>
      <c r="F591" s="19"/>
      <c r="G591" s="19"/>
    </row>
    <row r="592" spans="5:7">
      <c r="E592" s="18"/>
      <c r="F592" s="19"/>
      <c r="G592" s="19"/>
    </row>
    <row r="593" spans="5:7">
      <c r="E593" s="18"/>
      <c r="F593" s="19"/>
      <c r="G593" s="19"/>
    </row>
    <row r="594" spans="5:7">
      <c r="E594" s="18"/>
      <c r="F594" s="19"/>
      <c r="G594" s="19"/>
    </row>
    <row r="595" spans="5:7">
      <c r="E595" s="18"/>
      <c r="F595" s="19"/>
      <c r="G595" s="19"/>
    </row>
    <row r="596" spans="5:7">
      <c r="E596" s="18"/>
      <c r="F596" s="19"/>
      <c r="G596" s="19"/>
    </row>
    <row r="597" spans="5:7">
      <c r="E597" s="18"/>
      <c r="F597" s="19"/>
      <c r="G597" s="19"/>
    </row>
    <row r="598" spans="5:7">
      <c r="E598" s="18"/>
      <c r="F598" s="19"/>
      <c r="G598" s="19"/>
    </row>
    <row r="599" spans="5:7">
      <c r="E599" s="18"/>
      <c r="F599" s="19"/>
      <c r="G599" s="19"/>
    </row>
    <row r="600" spans="5:7">
      <c r="E600" s="18"/>
      <c r="F600" s="19"/>
      <c r="G600" s="19"/>
    </row>
    <row r="601" spans="5:7">
      <c r="E601" s="18"/>
      <c r="F601" s="19"/>
      <c r="G601" s="19"/>
    </row>
    <row r="602" spans="5:7">
      <c r="E602" s="18"/>
      <c r="F602" s="19"/>
      <c r="G602" s="19"/>
    </row>
    <row r="603" spans="5:7">
      <c r="E603" s="18"/>
      <c r="F603" s="19"/>
      <c r="G603" s="19"/>
    </row>
    <row r="604" spans="5:7">
      <c r="E604" s="18"/>
      <c r="F604" s="19"/>
      <c r="G604" s="19"/>
    </row>
    <row r="605" spans="5:7">
      <c r="E605" s="18"/>
      <c r="F605" s="19"/>
      <c r="G605" s="19"/>
    </row>
    <row r="606" spans="5:7">
      <c r="E606" s="18"/>
      <c r="F606" s="19"/>
      <c r="G606" s="19"/>
    </row>
    <row r="607" spans="5:7">
      <c r="E607" s="18"/>
      <c r="F607" s="19"/>
      <c r="G607" s="19"/>
    </row>
    <row r="608" spans="5:7">
      <c r="E608" s="18"/>
      <c r="F608" s="19"/>
      <c r="G608" s="19"/>
    </row>
    <row r="609" spans="5:7">
      <c r="E609" s="18"/>
      <c r="F609" s="19"/>
      <c r="G609" s="19"/>
    </row>
    <row r="610" spans="5:7">
      <c r="E610" s="18"/>
      <c r="F610" s="19"/>
      <c r="G610" s="19"/>
    </row>
    <row r="611" spans="5:7">
      <c r="E611" s="18"/>
      <c r="F611" s="19"/>
      <c r="G611" s="19"/>
    </row>
    <row r="612" spans="5:7">
      <c r="E612" s="18"/>
      <c r="F612" s="19"/>
      <c r="G612" s="19"/>
    </row>
    <row r="613" spans="5:7">
      <c r="E613" s="18"/>
      <c r="F613" s="19"/>
      <c r="G613" s="19"/>
    </row>
    <row r="614" spans="5:7">
      <c r="E614" s="18"/>
      <c r="F614" s="19"/>
      <c r="G614" s="19"/>
    </row>
    <row r="615" spans="5:7">
      <c r="E615" s="18"/>
      <c r="F615" s="19"/>
      <c r="G615" s="19"/>
    </row>
    <row r="616" spans="5:7">
      <c r="E616" s="18"/>
      <c r="F616" s="19"/>
      <c r="G616" s="19"/>
    </row>
    <row r="617" spans="5:7">
      <c r="E617" s="18"/>
      <c r="F617" s="19"/>
      <c r="G617" s="19"/>
    </row>
    <row r="618" spans="5:7">
      <c r="E618" s="18"/>
      <c r="F618" s="19"/>
      <c r="G618" s="19"/>
    </row>
    <row r="619" spans="5:7">
      <c r="E619" s="18"/>
      <c r="F619" s="19"/>
      <c r="G619" s="19"/>
    </row>
    <row r="620" spans="5:7">
      <c r="E620" s="18"/>
      <c r="F620" s="19"/>
      <c r="G620" s="19"/>
    </row>
    <row r="621" spans="5:7">
      <c r="E621" s="18"/>
      <c r="F621" s="19"/>
      <c r="G621" s="19"/>
    </row>
    <row r="622" spans="5:7">
      <c r="E622" s="18"/>
      <c r="F622" s="19"/>
      <c r="G622" s="19"/>
    </row>
    <row r="623" spans="5:7">
      <c r="E623" s="18"/>
      <c r="F623" s="19"/>
      <c r="G623" s="19"/>
    </row>
    <row r="624" spans="5:7">
      <c r="E624" s="18"/>
      <c r="F624" s="19"/>
      <c r="G624" s="19"/>
    </row>
    <row r="625" spans="5:7">
      <c r="E625" s="18"/>
      <c r="F625" s="19"/>
      <c r="G625" s="19"/>
    </row>
    <row r="626" spans="5:7">
      <c r="E626" s="18"/>
      <c r="F626" s="19"/>
      <c r="G626" s="19"/>
    </row>
    <row r="627" spans="5:7">
      <c r="E627" s="18"/>
      <c r="F627" s="19"/>
      <c r="G627" s="19"/>
    </row>
    <row r="628" spans="5:7">
      <c r="E628" s="18"/>
      <c r="F628" s="19"/>
      <c r="G628" s="19"/>
    </row>
    <row r="629" spans="5:7">
      <c r="E629" s="18"/>
      <c r="F629" s="19"/>
      <c r="G629" s="19"/>
    </row>
    <row r="630" spans="5:7">
      <c r="E630" s="18"/>
      <c r="F630" s="19"/>
      <c r="G630" s="19"/>
    </row>
    <row r="631" spans="5:7">
      <c r="E631" s="18"/>
      <c r="F631" s="19"/>
      <c r="G631" s="19"/>
    </row>
    <row r="632" spans="5:7">
      <c r="E632" s="18"/>
      <c r="F632" s="19"/>
      <c r="G632" s="19"/>
    </row>
    <row r="633" spans="5:7">
      <c r="E633" s="18"/>
      <c r="F633" s="19"/>
      <c r="G633" s="19"/>
    </row>
    <row r="634" spans="5:7">
      <c r="E634" s="18"/>
      <c r="F634" s="19"/>
      <c r="G634" s="19"/>
    </row>
    <row r="635" spans="5:7">
      <c r="E635" s="18"/>
      <c r="F635" s="19"/>
      <c r="G635" s="19"/>
    </row>
    <row r="636" spans="5:7">
      <c r="E636" s="18"/>
      <c r="F636" s="19"/>
      <c r="G636" s="19"/>
    </row>
    <row r="637" spans="5:7">
      <c r="E637" s="18"/>
      <c r="F637" s="19"/>
      <c r="G637" s="19"/>
    </row>
    <row r="638" spans="5:7">
      <c r="E638" s="18"/>
      <c r="F638" s="19"/>
      <c r="G638" s="19"/>
    </row>
    <row r="639" spans="5:7">
      <c r="E639" s="18"/>
      <c r="F639" s="19"/>
      <c r="G639" s="19"/>
    </row>
    <row r="640" spans="5:7">
      <c r="E640" s="18"/>
      <c r="F640" s="19"/>
      <c r="G640" s="19"/>
    </row>
    <row r="641" spans="5:7">
      <c r="E641" s="18"/>
      <c r="F641" s="19"/>
      <c r="G641" s="19"/>
    </row>
    <row r="642" spans="5:7">
      <c r="E642" s="18"/>
      <c r="F642" s="19"/>
      <c r="G642" s="19"/>
    </row>
    <row r="643" spans="5:7">
      <c r="E643" s="18"/>
      <c r="F643" s="19"/>
      <c r="G643" s="19"/>
    </row>
    <row r="644" spans="5:7">
      <c r="E644" s="18"/>
      <c r="F644" s="19"/>
      <c r="G644" s="19"/>
    </row>
    <row r="645" spans="5:7">
      <c r="E645" s="18"/>
      <c r="F645" s="19"/>
      <c r="G645" s="19"/>
    </row>
    <row r="646" spans="5:7">
      <c r="E646" s="18"/>
      <c r="F646" s="19"/>
      <c r="G646" s="19"/>
    </row>
    <row r="647" spans="5:7">
      <c r="E647" s="18"/>
      <c r="F647" s="19"/>
      <c r="G647" s="19"/>
    </row>
    <row r="648" spans="5:7">
      <c r="E648" s="18"/>
      <c r="F648" s="19"/>
      <c r="G648" s="19"/>
    </row>
    <row r="649" spans="5:7">
      <c r="E649" s="18"/>
      <c r="F649" s="19"/>
      <c r="G649" s="19"/>
    </row>
    <row r="650" spans="5:7">
      <c r="E650" s="18"/>
      <c r="F650" s="19"/>
      <c r="G650" s="19"/>
    </row>
    <row r="651" spans="5:7">
      <c r="E651" s="18"/>
      <c r="F651" s="19"/>
      <c r="G651" s="19"/>
    </row>
    <row r="652" spans="5:7">
      <c r="E652" s="18"/>
      <c r="F652" s="19"/>
      <c r="G652" s="19"/>
    </row>
    <row r="653" spans="5:7">
      <c r="E653" s="18"/>
      <c r="F653" s="19"/>
      <c r="G653" s="19"/>
    </row>
    <row r="654" spans="5:7">
      <c r="E654" s="18"/>
      <c r="F654" s="19"/>
      <c r="G654" s="19"/>
    </row>
    <row r="655" spans="5:7">
      <c r="E655" s="18"/>
      <c r="F655" s="19"/>
      <c r="G655" s="19"/>
    </row>
    <row r="656" spans="5:7">
      <c r="E656" s="18"/>
      <c r="F656" s="19"/>
      <c r="G656" s="19"/>
    </row>
    <row r="657" spans="5:7">
      <c r="E657" s="18"/>
      <c r="F657" s="19"/>
      <c r="G657" s="19"/>
    </row>
    <row r="658" spans="5:7">
      <c r="E658" s="18"/>
      <c r="F658" s="19"/>
      <c r="G658" s="19"/>
    </row>
    <row r="659" spans="5:7">
      <c r="E659" s="18"/>
      <c r="F659" s="19"/>
      <c r="G659" s="19"/>
    </row>
    <row r="660" spans="5:7">
      <c r="E660" s="18"/>
      <c r="F660" s="19"/>
      <c r="G660" s="19"/>
    </row>
    <row r="661" spans="5:7">
      <c r="E661" s="18"/>
      <c r="F661" s="19"/>
      <c r="G661" s="19"/>
    </row>
    <row r="662" spans="5:7">
      <c r="E662" s="18"/>
      <c r="F662" s="19"/>
      <c r="G662" s="19"/>
    </row>
    <row r="663" spans="5:7">
      <c r="E663" s="18"/>
      <c r="F663" s="19"/>
      <c r="G663" s="19"/>
    </row>
    <row r="664" spans="5:7">
      <c r="E664" s="18"/>
      <c r="F664" s="19"/>
      <c r="G664" s="19"/>
    </row>
    <row r="665" spans="5:7">
      <c r="E665" s="18"/>
      <c r="F665" s="19"/>
      <c r="G665" s="19"/>
    </row>
    <row r="666" spans="5:7">
      <c r="E666" s="18"/>
      <c r="F666" s="19"/>
      <c r="G666" s="19"/>
    </row>
    <row r="667" spans="5:7">
      <c r="E667" s="18"/>
      <c r="F667" s="19"/>
      <c r="G667" s="19"/>
    </row>
    <row r="668" spans="5:7">
      <c r="E668" s="18"/>
      <c r="F668" s="19"/>
      <c r="G668" s="19"/>
    </row>
    <row r="669" spans="5:7">
      <c r="E669" s="18"/>
      <c r="F669" s="19"/>
      <c r="G669" s="19"/>
    </row>
    <row r="670" spans="5:7">
      <c r="E670" s="18"/>
      <c r="F670" s="19"/>
      <c r="G670" s="19"/>
    </row>
    <row r="671" spans="5:7">
      <c r="E671" s="18"/>
      <c r="F671" s="19"/>
      <c r="G671" s="19"/>
    </row>
    <row r="672" spans="5:7">
      <c r="E672" s="18"/>
      <c r="F672" s="19"/>
      <c r="G672" s="19"/>
    </row>
    <row r="673" spans="5:7">
      <c r="E673" s="18"/>
      <c r="F673" s="19"/>
      <c r="G673" s="19"/>
    </row>
    <row r="674" spans="5:7">
      <c r="E674" s="18"/>
      <c r="F674" s="19"/>
      <c r="G674" s="19"/>
    </row>
    <row r="675" spans="5:7">
      <c r="E675" s="18"/>
      <c r="F675" s="19"/>
      <c r="G675" s="19"/>
    </row>
    <row r="676" spans="5:7">
      <c r="E676" s="18"/>
      <c r="F676" s="19"/>
      <c r="G676" s="19"/>
    </row>
    <row r="677" spans="5:7">
      <c r="E677" s="18"/>
      <c r="F677" s="19"/>
      <c r="G677" s="19"/>
    </row>
    <row r="678" spans="5:7">
      <c r="E678" s="18"/>
      <c r="F678" s="19"/>
      <c r="G678" s="19"/>
    </row>
    <row r="679" spans="5:7">
      <c r="E679" s="18"/>
      <c r="F679" s="19"/>
      <c r="G679" s="19"/>
    </row>
    <row r="680" spans="5:7">
      <c r="E680" s="18"/>
      <c r="F680" s="19"/>
      <c r="G680" s="19"/>
    </row>
    <row r="681" spans="5:7">
      <c r="E681" s="18"/>
      <c r="F681" s="19"/>
      <c r="G681" s="19"/>
    </row>
    <row r="682" spans="5:7">
      <c r="E682" s="18"/>
      <c r="F682" s="19"/>
      <c r="G682" s="19"/>
    </row>
    <row r="683" spans="5:7">
      <c r="E683" s="18"/>
      <c r="F683" s="19"/>
      <c r="G683" s="19"/>
    </row>
    <row r="684" spans="5:7">
      <c r="E684" s="18"/>
      <c r="F684" s="19"/>
      <c r="G684" s="19"/>
    </row>
    <row r="685" spans="5:7">
      <c r="E685" s="18"/>
      <c r="F685" s="19"/>
      <c r="G685" s="19"/>
    </row>
    <row r="686" spans="5:7">
      <c r="E686" s="18"/>
      <c r="F686" s="19"/>
      <c r="G686" s="19"/>
    </row>
    <row r="687" spans="5:7">
      <c r="E687" s="18"/>
      <c r="F687" s="19"/>
      <c r="G687" s="19"/>
    </row>
    <row r="688" spans="5:7">
      <c r="E688" s="18"/>
      <c r="F688" s="19"/>
      <c r="G688" s="19"/>
    </row>
    <row r="689" spans="5:7">
      <c r="E689" s="18"/>
      <c r="F689" s="19"/>
      <c r="G689" s="19"/>
    </row>
    <row r="690" spans="5:7">
      <c r="E690" s="18"/>
      <c r="F690" s="19"/>
      <c r="G690" s="19"/>
    </row>
    <row r="691" spans="5:7">
      <c r="E691" s="18"/>
      <c r="F691" s="19"/>
      <c r="G691" s="19"/>
    </row>
    <row r="692" spans="5:7">
      <c r="E692" s="18"/>
      <c r="F692" s="19"/>
      <c r="G692" s="19"/>
    </row>
    <row r="693" spans="5:7">
      <c r="E693" s="18"/>
      <c r="F693" s="19"/>
      <c r="G693" s="19"/>
    </row>
    <row r="694" spans="5:7">
      <c r="E694" s="18"/>
      <c r="F694" s="19"/>
      <c r="G694" s="19"/>
    </row>
    <row r="695" spans="5:7">
      <c r="E695" s="18"/>
      <c r="F695" s="19"/>
      <c r="G695" s="19"/>
    </row>
    <row r="696" spans="5:7">
      <c r="E696" s="18"/>
      <c r="F696" s="19"/>
      <c r="G696" s="19"/>
    </row>
    <row r="697" spans="5:7">
      <c r="E697" s="18"/>
      <c r="F697" s="19"/>
      <c r="G697" s="19"/>
    </row>
    <row r="698" spans="5:7">
      <c r="E698" s="18"/>
      <c r="F698" s="19"/>
      <c r="G698" s="19"/>
    </row>
    <row r="699" spans="5:7">
      <c r="E699" s="18"/>
      <c r="F699" s="19"/>
      <c r="G699" s="19"/>
    </row>
    <row r="700" spans="5:7">
      <c r="E700" s="18"/>
      <c r="F700" s="19"/>
      <c r="G700" s="19"/>
    </row>
    <row r="701" spans="5:7">
      <c r="E701" s="18"/>
      <c r="F701" s="19"/>
      <c r="G701" s="19"/>
    </row>
    <row r="702" spans="5:7">
      <c r="E702" s="18"/>
      <c r="F702" s="19"/>
      <c r="G702" s="19"/>
    </row>
    <row r="703" spans="5:7">
      <c r="E703" s="18"/>
      <c r="F703" s="19"/>
      <c r="G703" s="19"/>
    </row>
    <row r="704" spans="5:7">
      <c r="E704" s="18"/>
      <c r="F704" s="19"/>
      <c r="G704" s="19"/>
    </row>
    <row r="705" spans="5:7">
      <c r="E705" s="18"/>
      <c r="F705" s="19"/>
      <c r="G705" s="19"/>
    </row>
    <row r="706" spans="5:7">
      <c r="E706" s="18"/>
      <c r="F706" s="19"/>
      <c r="G706" s="19"/>
    </row>
    <row r="707" spans="5:7">
      <c r="E707" s="18"/>
      <c r="F707" s="19"/>
      <c r="G707" s="19"/>
    </row>
    <row r="708" spans="5:7">
      <c r="E708" s="18"/>
      <c r="F708" s="19"/>
      <c r="G708" s="19"/>
    </row>
  </sheetData>
  <mergeCells count="5">
    <mergeCell ref="C63:F63"/>
    <mergeCell ref="B1:G1"/>
    <mergeCell ref="B2:G2"/>
    <mergeCell ref="B3:G3"/>
    <mergeCell ref="B4:G4"/>
  </mergeCells>
  <pageMargins left="0.7" right="0.7" top="0.75" bottom="0.75" header="0.3" footer="0.3"/>
  <pageSetup paperSize="274" orientation="portrait" r:id="rId1"/>
</worksheet>
</file>

<file path=xl/worksheets/sheet16.xml><?xml version="1.0" encoding="utf-8"?>
<worksheet xmlns="http://schemas.openxmlformats.org/spreadsheetml/2006/main" xmlns:r="http://schemas.openxmlformats.org/officeDocument/2006/relationships">
  <sheetPr>
    <tabColor rgb="FF7B557C"/>
  </sheetPr>
  <dimension ref="A1:Y417"/>
  <sheetViews>
    <sheetView view="pageBreakPreview" topLeftCell="A28" zoomScaleSheetLayoutView="100" workbookViewId="0">
      <selection activeCell="C44" sqref="C44"/>
    </sheetView>
  </sheetViews>
  <sheetFormatPr defaultColWidth="8" defaultRowHeight="15.75"/>
  <cols>
    <col min="1" max="1" width="15.42578125" style="90" customWidth="1"/>
    <col min="2" max="2" width="41.28515625" style="90" customWidth="1"/>
    <col min="3" max="3" width="29.5703125" style="90" customWidth="1"/>
    <col min="4" max="5" width="8" style="90"/>
    <col min="6" max="7" width="8" style="494"/>
    <col min="8" max="16384" width="8" style="90"/>
  </cols>
  <sheetData>
    <row r="1" spans="1:7" s="80" customFormat="1" ht="51" customHeight="1">
      <c r="A1" s="1036" t="s">
        <v>0</v>
      </c>
      <c r="B1" s="1037"/>
      <c r="C1" s="1038"/>
      <c r="D1" s="295"/>
      <c r="E1" s="495"/>
      <c r="F1" s="496"/>
      <c r="G1" s="496"/>
    </row>
    <row r="2" spans="1:7" s="80" customFormat="1" ht="14.25" customHeight="1">
      <c r="A2" s="154"/>
      <c r="B2" s="153"/>
      <c r="C2" s="155"/>
      <c r="D2" s="153"/>
      <c r="E2" s="496"/>
      <c r="F2" s="496"/>
      <c r="G2" s="496"/>
    </row>
    <row r="3" spans="1:7" s="80" customFormat="1">
      <c r="A3" s="1028" t="s">
        <v>129</v>
      </c>
      <c r="B3" s="1029"/>
      <c r="C3" s="1030"/>
      <c r="F3" s="492"/>
      <c r="G3" s="492"/>
    </row>
    <row r="4" spans="1:7" s="80" customFormat="1">
      <c r="A4" s="1028"/>
      <c r="B4" s="1029"/>
      <c r="C4" s="1030"/>
      <c r="F4" s="492"/>
      <c r="G4" s="492"/>
    </row>
    <row r="5" spans="1:7" s="80" customFormat="1">
      <c r="A5" s="1031" t="s">
        <v>487</v>
      </c>
      <c r="B5" s="1032"/>
      <c r="C5" s="1033"/>
      <c r="F5" s="492"/>
      <c r="G5" s="492"/>
    </row>
    <row r="6" spans="1:7" s="80" customFormat="1" ht="16.5" thickBot="1">
      <c r="A6" s="81"/>
      <c r="B6" s="82"/>
      <c r="C6" s="83"/>
      <c r="F6" s="492"/>
      <c r="G6" s="492"/>
    </row>
    <row r="7" spans="1:7" s="86" customFormat="1" ht="16.5" thickBot="1">
      <c r="A7" s="84" t="s">
        <v>131</v>
      </c>
      <c r="B7" s="85" t="s">
        <v>132</v>
      </c>
      <c r="C7" s="85" t="s">
        <v>488</v>
      </c>
      <c r="F7" s="493"/>
      <c r="G7" s="493"/>
    </row>
    <row r="8" spans="1:7">
      <c r="A8" s="87"/>
      <c r="B8" s="88"/>
      <c r="C8" s="89"/>
    </row>
    <row r="9" spans="1:7">
      <c r="A9" s="91" t="s">
        <v>136</v>
      </c>
      <c r="B9" s="92" t="s">
        <v>489</v>
      </c>
      <c r="C9" s="93"/>
    </row>
    <row r="10" spans="1:7">
      <c r="A10" s="91"/>
      <c r="B10" s="92"/>
      <c r="C10" s="93"/>
    </row>
    <row r="11" spans="1:7">
      <c r="A11" s="91" t="s">
        <v>138</v>
      </c>
      <c r="B11" s="92" t="s">
        <v>139</v>
      </c>
      <c r="C11" s="93"/>
    </row>
    <row r="12" spans="1:7">
      <c r="A12" s="91"/>
      <c r="B12" s="92"/>
      <c r="C12" s="93"/>
    </row>
    <row r="13" spans="1:7">
      <c r="A13" s="91" t="s">
        <v>490</v>
      </c>
      <c r="B13" s="92" t="s">
        <v>491</v>
      </c>
      <c r="C13" s="93"/>
    </row>
    <row r="14" spans="1:7">
      <c r="A14" s="91"/>
      <c r="B14" s="92"/>
      <c r="C14" s="93"/>
    </row>
    <row r="15" spans="1:7">
      <c r="A15" s="91" t="s">
        <v>492</v>
      </c>
      <c r="B15" s="92" t="s">
        <v>493</v>
      </c>
      <c r="C15" s="93"/>
    </row>
    <row r="16" spans="1:7">
      <c r="A16" s="91"/>
      <c r="B16" s="92"/>
      <c r="C16" s="93"/>
    </row>
    <row r="17" spans="1:25">
      <c r="A17" s="91" t="s">
        <v>494</v>
      </c>
      <c r="B17" s="92" t="s">
        <v>495</v>
      </c>
      <c r="C17" s="93"/>
    </row>
    <row r="18" spans="1:25">
      <c r="A18" s="91"/>
      <c r="B18" s="92"/>
      <c r="C18" s="93"/>
    </row>
    <row r="19" spans="1:25">
      <c r="A19" s="91" t="s">
        <v>496</v>
      </c>
      <c r="B19" s="92" t="s">
        <v>497</v>
      </c>
      <c r="C19" s="93"/>
    </row>
    <row r="20" spans="1:25">
      <c r="A20" s="91"/>
      <c r="B20" s="92"/>
      <c r="C20" s="93"/>
    </row>
    <row r="21" spans="1:25">
      <c r="A21" s="91" t="s">
        <v>498</v>
      </c>
      <c r="B21" s="92" t="s">
        <v>409</v>
      </c>
      <c r="C21" s="93"/>
    </row>
    <row r="22" spans="1:25">
      <c r="A22" s="91"/>
      <c r="B22" s="92"/>
      <c r="C22" s="93"/>
    </row>
    <row r="23" spans="1:25" s="94" customFormat="1">
      <c r="A23" s="91" t="s">
        <v>499</v>
      </c>
      <c r="B23" s="92" t="s">
        <v>500</v>
      </c>
      <c r="C23" s="93"/>
      <c r="E23" s="90"/>
      <c r="F23" s="494"/>
      <c r="G23" s="494"/>
      <c r="H23" s="90"/>
      <c r="I23" s="90"/>
      <c r="J23" s="90"/>
      <c r="K23" s="90"/>
      <c r="L23" s="90"/>
      <c r="M23" s="90"/>
      <c r="N23" s="90"/>
      <c r="O23" s="90"/>
      <c r="P23" s="90"/>
      <c r="Q23" s="90"/>
      <c r="R23" s="90"/>
      <c r="S23" s="90"/>
      <c r="T23" s="90"/>
      <c r="U23" s="90"/>
      <c r="V23" s="90"/>
      <c r="W23" s="90"/>
      <c r="X23" s="90"/>
      <c r="Y23" s="90"/>
    </row>
    <row r="24" spans="1:25" s="94" customFormat="1">
      <c r="A24" s="91"/>
      <c r="B24" s="92"/>
      <c r="C24" s="93"/>
      <c r="E24" s="90"/>
      <c r="F24" s="494"/>
      <c r="G24" s="494"/>
      <c r="H24" s="90"/>
      <c r="I24" s="90"/>
      <c r="J24" s="90"/>
      <c r="K24" s="90"/>
      <c r="L24" s="90"/>
      <c r="M24" s="90"/>
      <c r="N24" s="90"/>
      <c r="O24" s="90"/>
      <c r="P24" s="90"/>
      <c r="Q24" s="90"/>
      <c r="R24" s="90"/>
      <c r="S24" s="90"/>
      <c r="T24" s="90"/>
      <c r="U24" s="90"/>
      <c r="V24" s="90"/>
      <c r="W24" s="90"/>
      <c r="X24" s="90"/>
      <c r="Y24" s="90"/>
    </row>
    <row r="25" spans="1:25" s="94" customFormat="1">
      <c r="A25" s="91" t="s">
        <v>501</v>
      </c>
      <c r="B25" s="92" t="s">
        <v>502</v>
      </c>
      <c r="C25" s="93"/>
      <c r="E25" s="90"/>
      <c r="F25" s="494"/>
      <c r="G25" s="494"/>
      <c r="H25" s="90"/>
      <c r="I25" s="90"/>
      <c r="J25" s="90"/>
      <c r="K25" s="90"/>
      <c r="L25" s="90"/>
      <c r="M25" s="90"/>
      <c r="N25" s="90"/>
      <c r="O25" s="90"/>
      <c r="P25" s="90"/>
      <c r="Q25" s="90"/>
      <c r="R25" s="90"/>
      <c r="S25" s="90"/>
      <c r="T25" s="90"/>
      <c r="U25" s="90"/>
      <c r="V25" s="90"/>
      <c r="W25" s="90"/>
      <c r="X25" s="90"/>
      <c r="Y25" s="90"/>
    </row>
    <row r="26" spans="1:25" s="94" customFormat="1">
      <c r="A26" s="91"/>
      <c r="B26" s="92"/>
      <c r="C26" s="93"/>
      <c r="D26" s="90"/>
      <c r="E26" s="90"/>
      <c r="F26" s="494"/>
      <c r="G26" s="494"/>
      <c r="H26" s="90"/>
      <c r="I26" s="90"/>
      <c r="J26" s="90"/>
      <c r="K26" s="90"/>
      <c r="L26" s="90"/>
      <c r="M26" s="90"/>
      <c r="N26" s="90"/>
      <c r="O26" s="90"/>
      <c r="P26" s="90"/>
      <c r="Q26" s="90"/>
      <c r="R26" s="90"/>
      <c r="S26" s="90"/>
      <c r="T26" s="90"/>
      <c r="U26" s="90"/>
      <c r="V26" s="90"/>
      <c r="W26" s="90"/>
      <c r="X26" s="90"/>
      <c r="Y26" s="90"/>
    </row>
    <row r="27" spans="1:25" s="94" customFormat="1">
      <c r="A27" s="91"/>
      <c r="B27" s="92"/>
      <c r="C27" s="93"/>
      <c r="D27" s="90"/>
      <c r="E27" s="90"/>
      <c r="F27" s="494"/>
      <c r="G27" s="494"/>
      <c r="H27" s="90"/>
      <c r="I27" s="90"/>
      <c r="J27" s="90"/>
      <c r="K27" s="90"/>
      <c r="L27" s="90"/>
      <c r="M27" s="90"/>
      <c r="N27" s="90"/>
      <c r="O27" s="90"/>
      <c r="P27" s="90"/>
      <c r="Q27" s="90"/>
      <c r="R27" s="90"/>
      <c r="S27" s="90"/>
      <c r="T27" s="90"/>
      <c r="U27" s="90"/>
      <c r="V27" s="90"/>
      <c r="W27" s="90"/>
      <c r="X27" s="90"/>
      <c r="Y27" s="90"/>
    </row>
    <row r="28" spans="1:25" s="94" customFormat="1">
      <c r="A28" s="95"/>
      <c r="B28" s="96"/>
      <c r="C28" s="93"/>
      <c r="E28" s="90"/>
      <c r="F28" s="494"/>
      <c r="G28" s="494"/>
      <c r="H28" s="90"/>
      <c r="I28" s="90"/>
      <c r="J28" s="90"/>
      <c r="K28" s="90"/>
      <c r="L28" s="90"/>
      <c r="M28" s="90"/>
      <c r="N28" s="90"/>
      <c r="O28" s="90"/>
      <c r="P28" s="90"/>
      <c r="Q28" s="90"/>
      <c r="R28" s="90"/>
      <c r="S28" s="90"/>
      <c r="T28" s="90"/>
      <c r="U28" s="90"/>
      <c r="V28" s="90"/>
      <c r="W28" s="90"/>
      <c r="X28" s="90"/>
      <c r="Y28" s="90"/>
    </row>
    <row r="29" spans="1:25">
      <c r="A29" s="91"/>
      <c r="B29" s="92"/>
      <c r="C29" s="93"/>
    </row>
    <row r="30" spans="1:25">
      <c r="A30" s="91"/>
      <c r="B30" s="92"/>
      <c r="C30" s="93"/>
    </row>
    <row r="31" spans="1:25">
      <c r="A31" s="91"/>
      <c r="B31" s="92"/>
      <c r="C31" s="93"/>
    </row>
    <row r="32" spans="1:25">
      <c r="A32" s="91"/>
      <c r="B32" s="92"/>
      <c r="C32" s="93"/>
    </row>
    <row r="33" spans="1:24">
      <c r="A33" s="91"/>
      <c r="B33" s="92"/>
      <c r="C33" s="93"/>
    </row>
    <row r="34" spans="1:24">
      <c r="A34" s="91"/>
      <c r="B34" s="92"/>
      <c r="C34" s="93"/>
    </row>
    <row r="35" spans="1:24">
      <c r="A35" s="91"/>
      <c r="B35" s="92"/>
      <c r="C35" s="93"/>
    </row>
    <row r="36" spans="1:24">
      <c r="A36" s="91"/>
      <c r="B36" s="92"/>
      <c r="C36" s="93"/>
    </row>
    <row r="37" spans="1:24">
      <c r="A37" s="91"/>
      <c r="B37" s="92"/>
      <c r="C37" s="93"/>
    </row>
    <row r="38" spans="1:24">
      <c r="A38" s="91"/>
      <c r="B38" s="92"/>
      <c r="C38" s="93"/>
    </row>
    <row r="39" spans="1:24">
      <c r="A39" s="91"/>
      <c r="B39" s="92"/>
      <c r="C39" s="93"/>
    </row>
    <row r="40" spans="1:24">
      <c r="A40" s="91"/>
      <c r="B40" s="92"/>
      <c r="C40" s="93"/>
    </row>
    <row r="41" spans="1:24">
      <c r="A41" s="91"/>
      <c r="B41" s="92"/>
      <c r="C41" s="93"/>
    </row>
    <row r="42" spans="1:24">
      <c r="A42" s="91"/>
      <c r="B42" s="92"/>
      <c r="C42" s="93"/>
    </row>
    <row r="43" spans="1:24" ht="16.5" thickBot="1">
      <c r="A43" s="91"/>
      <c r="B43" s="92"/>
      <c r="C43" s="93"/>
    </row>
    <row r="44" spans="1:24" s="98" customFormat="1" ht="33.75" customHeight="1" thickBot="1">
      <c r="A44" s="1034" t="s">
        <v>503</v>
      </c>
      <c r="B44" s="1035"/>
      <c r="C44" s="97"/>
      <c r="D44" s="90"/>
      <c r="E44" s="90"/>
      <c r="F44" s="494"/>
      <c r="G44" s="494"/>
      <c r="H44" s="90"/>
      <c r="I44" s="90"/>
      <c r="J44" s="90"/>
      <c r="K44" s="90"/>
      <c r="L44" s="90"/>
      <c r="M44" s="90"/>
      <c r="N44" s="90"/>
      <c r="O44" s="90"/>
      <c r="P44" s="90"/>
      <c r="Q44" s="90"/>
      <c r="R44" s="90"/>
      <c r="S44" s="90"/>
      <c r="T44" s="90"/>
      <c r="U44" s="90"/>
      <c r="V44" s="90"/>
      <c r="W44" s="90"/>
      <c r="X44" s="90"/>
    </row>
    <row r="46" spans="1:24">
      <c r="C46" s="94"/>
    </row>
    <row r="78" spans="4:25" s="98" customFormat="1">
      <c r="D78" s="90"/>
      <c r="E78" s="90"/>
      <c r="F78" s="494"/>
      <c r="G78" s="494"/>
      <c r="H78" s="90"/>
      <c r="I78" s="90"/>
      <c r="J78" s="90"/>
      <c r="K78" s="90"/>
      <c r="L78" s="90"/>
      <c r="M78" s="90"/>
      <c r="N78" s="90"/>
      <c r="O78" s="90"/>
      <c r="P78" s="90"/>
      <c r="Q78" s="90"/>
      <c r="R78" s="90"/>
      <c r="S78" s="90"/>
      <c r="T78" s="90"/>
      <c r="U78" s="90"/>
      <c r="V78" s="90"/>
      <c r="W78" s="90"/>
      <c r="X78" s="90"/>
      <c r="Y78" s="90"/>
    </row>
    <row r="79" spans="4:25" s="98" customFormat="1">
      <c r="D79" s="90"/>
      <c r="E79" s="90"/>
      <c r="F79" s="494"/>
      <c r="G79" s="494"/>
      <c r="H79" s="90"/>
      <c r="I79" s="90"/>
      <c r="J79" s="90"/>
      <c r="K79" s="90"/>
      <c r="L79" s="90"/>
      <c r="M79" s="90"/>
      <c r="N79" s="90"/>
      <c r="O79" s="90"/>
      <c r="P79" s="90"/>
      <c r="Q79" s="90"/>
      <c r="R79" s="90"/>
      <c r="S79" s="90"/>
      <c r="T79" s="90"/>
      <c r="U79" s="90"/>
      <c r="V79" s="90"/>
      <c r="W79" s="90"/>
      <c r="X79" s="90"/>
      <c r="Y79" s="90"/>
    </row>
    <row r="80" spans="4:25" s="98" customFormat="1">
      <c r="D80" s="90"/>
      <c r="E80" s="90"/>
      <c r="F80" s="494"/>
      <c r="G80" s="494"/>
      <c r="H80" s="90"/>
      <c r="I80" s="90"/>
      <c r="J80" s="90"/>
      <c r="K80" s="90"/>
      <c r="L80" s="90"/>
      <c r="M80" s="90"/>
      <c r="N80" s="90"/>
      <c r="O80" s="90"/>
      <c r="P80" s="90"/>
      <c r="Q80" s="90"/>
      <c r="R80" s="90"/>
      <c r="S80" s="90"/>
      <c r="T80" s="90"/>
      <c r="U80" s="90"/>
      <c r="V80" s="90"/>
      <c r="W80" s="90"/>
      <c r="X80" s="90"/>
      <c r="Y80" s="90"/>
    </row>
    <row r="81" spans="4:25" s="98" customFormat="1">
      <c r="D81" s="90"/>
      <c r="E81" s="90"/>
      <c r="F81" s="494"/>
      <c r="G81" s="494"/>
      <c r="H81" s="90"/>
      <c r="I81" s="90"/>
      <c r="J81" s="90"/>
      <c r="K81" s="90"/>
      <c r="L81" s="90"/>
      <c r="M81" s="90"/>
      <c r="N81" s="90"/>
      <c r="O81" s="90"/>
      <c r="P81" s="90"/>
      <c r="Q81" s="90"/>
      <c r="R81" s="90"/>
      <c r="S81" s="90"/>
      <c r="T81" s="90"/>
      <c r="U81" s="90"/>
      <c r="V81" s="90"/>
      <c r="W81" s="90"/>
      <c r="X81" s="90"/>
      <c r="Y81" s="90"/>
    </row>
    <row r="82" spans="4:25" s="98" customFormat="1">
      <c r="D82" s="90"/>
      <c r="E82" s="90"/>
      <c r="F82" s="494"/>
      <c r="G82" s="494"/>
      <c r="H82" s="90"/>
      <c r="I82" s="90"/>
      <c r="J82" s="90"/>
      <c r="K82" s="90"/>
      <c r="L82" s="90"/>
      <c r="M82" s="90"/>
      <c r="N82" s="90"/>
      <c r="O82" s="90"/>
      <c r="P82" s="90"/>
      <c r="Q82" s="90"/>
      <c r="R82" s="90"/>
      <c r="S82" s="90"/>
      <c r="T82" s="90"/>
      <c r="U82" s="90"/>
      <c r="V82" s="90"/>
      <c r="W82" s="90"/>
      <c r="X82" s="90"/>
      <c r="Y82" s="90"/>
    </row>
    <row r="83" spans="4:25" s="98" customFormat="1">
      <c r="D83" s="90"/>
      <c r="E83" s="90"/>
      <c r="F83" s="494"/>
      <c r="G83" s="494"/>
      <c r="H83" s="90"/>
      <c r="I83" s="90"/>
      <c r="J83" s="90"/>
      <c r="K83" s="90"/>
      <c r="L83" s="90"/>
      <c r="M83" s="90"/>
      <c r="N83" s="90"/>
      <c r="O83" s="90"/>
      <c r="P83" s="90"/>
      <c r="Q83" s="90"/>
      <c r="R83" s="90"/>
      <c r="S83" s="90"/>
      <c r="T83" s="90"/>
      <c r="U83" s="90"/>
      <c r="V83" s="90"/>
      <c r="W83" s="90"/>
      <c r="X83" s="90"/>
      <c r="Y83" s="90"/>
    </row>
    <row r="84" spans="4:25" s="98" customFormat="1">
      <c r="D84" s="90"/>
      <c r="E84" s="90"/>
      <c r="F84" s="494"/>
      <c r="G84" s="494"/>
      <c r="H84" s="90"/>
      <c r="I84" s="90"/>
      <c r="J84" s="90"/>
      <c r="K84" s="90"/>
      <c r="L84" s="90"/>
      <c r="M84" s="90"/>
      <c r="N84" s="90"/>
      <c r="O84" s="90"/>
      <c r="P84" s="90"/>
      <c r="Q84" s="90"/>
      <c r="R84" s="90"/>
      <c r="S84" s="90"/>
      <c r="T84" s="90"/>
      <c r="U84" s="90"/>
      <c r="V84" s="90"/>
      <c r="W84" s="90"/>
      <c r="X84" s="90"/>
      <c r="Y84" s="90"/>
    </row>
    <row r="85" spans="4:25" s="98" customFormat="1">
      <c r="D85" s="90"/>
      <c r="E85" s="90"/>
      <c r="F85" s="494"/>
      <c r="G85" s="494"/>
      <c r="H85" s="90"/>
      <c r="I85" s="90"/>
      <c r="J85" s="90"/>
      <c r="K85" s="90"/>
      <c r="L85" s="90"/>
      <c r="M85" s="90"/>
      <c r="N85" s="90"/>
      <c r="O85" s="90"/>
      <c r="P85" s="90"/>
      <c r="Q85" s="90"/>
      <c r="R85" s="90"/>
      <c r="S85" s="90"/>
      <c r="T85" s="90"/>
      <c r="U85" s="90"/>
      <c r="V85" s="90"/>
      <c r="W85" s="90"/>
      <c r="X85" s="90"/>
      <c r="Y85" s="90"/>
    </row>
    <row r="86" spans="4:25" s="98" customFormat="1">
      <c r="D86" s="90"/>
      <c r="E86" s="90"/>
      <c r="F86" s="494"/>
      <c r="G86" s="494"/>
      <c r="H86" s="90"/>
      <c r="I86" s="90"/>
      <c r="J86" s="90"/>
      <c r="K86" s="90"/>
      <c r="L86" s="90"/>
      <c r="M86" s="90"/>
      <c r="N86" s="90"/>
      <c r="O86" s="90"/>
      <c r="P86" s="90"/>
      <c r="Q86" s="90"/>
      <c r="R86" s="90"/>
      <c r="S86" s="90"/>
      <c r="T86" s="90"/>
      <c r="U86" s="90"/>
      <c r="V86" s="90"/>
      <c r="W86" s="90"/>
      <c r="X86" s="90"/>
      <c r="Y86" s="90"/>
    </row>
    <row r="87" spans="4:25" s="98" customFormat="1">
      <c r="D87" s="90"/>
      <c r="E87" s="90"/>
      <c r="F87" s="494"/>
      <c r="G87" s="494"/>
      <c r="H87" s="90"/>
      <c r="I87" s="90"/>
      <c r="J87" s="90"/>
      <c r="K87" s="90"/>
      <c r="L87" s="90"/>
      <c r="M87" s="90"/>
      <c r="N87" s="90"/>
      <c r="O87" s="90"/>
      <c r="P87" s="90"/>
      <c r="Q87" s="90"/>
      <c r="R87" s="90"/>
      <c r="S87" s="90"/>
      <c r="T87" s="90"/>
      <c r="U87" s="90"/>
      <c r="V87" s="90"/>
      <c r="W87" s="90"/>
      <c r="X87" s="90"/>
      <c r="Y87" s="90"/>
    </row>
    <row r="88" spans="4:25" s="98" customFormat="1">
      <c r="D88" s="90"/>
      <c r="E88" s="90"/>
      <c r="F88" s="494"/>
      <c r="G88" s="494"/>
      <c r="H88" s="90"/>
      <c r="I88" s="90"/>
      <c r="J88" s="90"/>
      <c r="K88" s="90"/>
      <c r="L88" s="90"/>
      <c r="M88" s="90"/>
      <c r="N88" s="90"/>
      <c r="O88" s="90"/>
      <c r="P88" s="90"/>
      <c r="Q88" s="90"/>
      <c r="R88" s="90"/>
      <c r="S88" s="90"/>
      <c r="T88" s="90"/>
      <c r="U88" s="90"/>
      <c r="V88" s="90"/>
      <c r="W88" s="90"/>
      <c r="X88" s="90"/>
      <c r="Y88" s="90"/>
    </row>
    <row r="89" spans="4:25" s="98" customFormat="1">
      <c r="D89" s="90"/>
      <c r="E89" s="90"/>
      <c r="F89" s="494"/>
      <c r="G89" s="494"/>
      <c r="H89" s="90"/>
      <c r="I89" s="90"/>
      <c r="J89" s="90"/>
      <c r="K89" s="90"/>
      <c r="L89" s="90"/>
      <c r="M89" s="90"/>
      <c r="N89" s="90"/>
      <c r="O89" s="90"/>
      <c r="P89" s="90"/>
      <c r="Q89" s="90"/>
      <c r="R89" s="90"/>
      <c r="S89" s="90"/>
      <c r="T89" s="90"/>
      <c r="U89" s="90"/>
      <c r="V89" s="90"/>
      <c r="W89" s="90"/>
      <c r="X89" s="90"/>
      <c r="Y89" s="90"/>
    </row>
    <row r="90" spans="4:25" s="98" customFormat="1">
      <c r="D90" s="90"/>
      <c r="E90" s="90"/>
      <c r="F90" s="494"/>
      <c r="G90" s="494"/>
      <c r="H90" s="90"/>
      <c r="I90" s="90"/>
      <c r="J90" s="90"/>
      <c r="K90" s="90"/>
      <c r="L90" s="90"/>
      <c r="M90" s="90"/>
      <c r="N90" s="90"/>
      <c r="O90" s="90"/>
      <c r="P90" s="90"/>
      <c r="Q90" s="90"/>
      <c r="R90" s="90"/>
      <c r="S90" s="90"/>
      <c r="T90" s="90"/>
      <c r="U90" s="90"/>
      <c r="V90" s="90"/>
      <c r="W90" s="90"/>
      <c r="X90" s="90"/>
      <c r="Y90" s="90"/>
    </row>
    <row r="91" spans="4:25" s="98" customFormat="1">
      <c r="D91" s="90"/>
      <c r="E91" s="90"/>
      <c r="F91" s="494"/>
      <c r="G91" s="494"/>
      <c r="H91" s="90"/>
      <c r="I91" s="90"/>
      <c r="J91" s="90"/>
      <c r="K91" s="90"/>
      <c r="L91" s="90"/>
      <c r="M91" s="90"/>
      <c r="N91" s="90"/>
      <c r="O91" s="90"/>
      <c r="P91" s="90"/>
      <c r="Q91" s="90"/>
      <c r="R91" s="90"/>
      <c r="S91" s="90"/>
      <c r="T91" s="90"/>
      <c r="U91" s="90"/>
      <c r="V91" s="90"/>
      <c r="W91" s="90"/>
      <c r="X91" s="90"/>
      <c r="Y91" s="90"/>
    </row>
    <row r="92" spans="4:25" s="98" customFormat="1">
      <c r="D92" s="90"/>
      <c r="E92" s="90"/>
      <c r="F92" s="494"/>
      <c r="G92" s="494"/>
      <c r="H92" s="90"/>
      <c r="I92" s="90"/>
      <c r="J92" s="90"/>
      <c r="K92" s="90"/>
      <c r="L92" s="90"/>
      <c r="M92" s="90"/>
      <c r="N92" s="90"/>
      <c r="O92" s="90"/>
      <c r="P92" s="90"/>
      <c r="Q92" s="90"/>
      <c r="R92" s="90"/>
      <c r="S92" s="90"/>
      <c r="T92" s="90"/>
      <c r="U92" s="90"/>
      <c r="V92" s="90"/>
      <c r="W92" s="90"/>
      <c r="X92" s="90"/>
      <c r="Y92" s="90"/>
    </row>
    <row r="93" spans="4:25" s="98" customFormat="1">
      <c r="D93" s="90"/>
      <c r="E93" s="90"/>
      <c r="F93" s="494"/>
      <c r="G93" s="494"/>
      <c r="H93" s="90"/>
      <c r="I93" s="90"/>
      <c r="J93" s="90"/>
      <c r="K93" s="90"/>
      <c r="L93" s="90"/>
      <c r="M93" s="90"/>
      <c r="N93" s="90"/>
      <c r="O93" s="90"/>
      <c r="P93" s="90"/>
      <c r="Q93" s="90"/>
      <c r="R93" s="90"/>
      <c r="S93" s="90"/>
      <c r="T93" s="90"/>
      <c r="U93" s="90"/>
      <c r="V93" s="90"/>
      <c r="W93" s="90"/>
      <c r="X93" s="90"/>
      <c r="Y93" s="90"/>
    </row>
    <row r="94" spans="4:25" s="98" customFormat="1">
      <c r="D94" s="90"/>
      <c r="E94" s="90"/>
      <c r="F94" s="494"/>
      <c r="G94" s="494"/>
      <c r="H94" s="90"/>
      <c r="I94" s="90"/>
      <c r="J94" s="90"/>
      <c r="K94" s="90"/>
      <c r="L94" s="90"/>
      <c r="M94" s="90"/>
      <c r="N94" s="90"/>
      <c r="O94" s="90"/>
      <c r="P94" s="90"/>
      <c r="Q94" s="90"/>
      <c r="R94" s="90"/>
      <c r="S94" s="90"/>
      <c r="T94" s="90"/>
      <c r="U94" s="90"/>
      <c r="V94" s="90"/>
      <c r="W94" s="90"/>
      <c r="X94" s="90"/>
      <c r="Y94" s="90"/>
    </row>
    <row r="95" spans="4:25" s="98" customFormat="1">
      <c r="D95" s="90"/>
      <c r="E95" s="90"/>
      <c r="F95" s="494"/>
      <c r="G95" s="494"/>
      <c r="H95" s="90"/>
      <c r="I95" s="90"/>
      <c r="J95" s="90"/>
      <c r="K95" s="90"/>
      <c r="L95" s="90"/>
      <c r="M95" s="90"/>
      <c r="N95" s="90"/>
      <c r="O95" s="90"/>
      <c r="P95" s="90"/>
      <c r="Q95" s="90"/>
      <c r="R95" s="90"/>
      <c r="S95" s="90"/>
      <c r="T95" s="90"/>
      <c r="U95" s="90"/>
      <c r="V95" s="90"/>
      <c r="W95" s="90"/>
      <c r="X95" s="90"/>
      <c r="Y95" s="90"/>
    </row>
    <row r="96" spans="4:25" s="98" customFormat="1">
      <c r="D96" s="90"/>
      <c r="E96" s="90"/>
      <c r="F96" s="494"/>
      <c r="G96" s="494"/>
      <c r="H96" s="90"/>
      <c r="I96" s="90"/>
      <c r="J96" s="90"/>
      <c r="K96" s="90"/>
      <c r="L96" s="90"/>
      <c r="M96" s="90"/>
      <c r="N96" s="90"/>
      <c r="O96" s="90"/>
      <c r="P96" s="90"/>
      <c r="Q96" s="90"/>
      <c r="R96" s="90"/>
      <c r="S96" s="90"/>
      <c r="T96" s="90"/>
      <c r="U96" s="90"/>
      <c r="V96" s="90"/>
      <c r="W96" s="90"/>
      <c r="X96" s="90"/>
      <c r="Y96" s="90"/>
    </row>
    <row r="97" spans="4:25" s="98" customFormat="1">
      <c r="D97" s="90"/>
      <c r="E97" s="90"/>
      <c r="F97" s="494"/>
      <c r="G97" s="494"/>
      <c r="H97" s="90"/>
      <c r="I97" s="90"/>
      <c r="J97" s="90"/>
      <c r="K97" s="90"/>
      <c r="L97" s="90"/>
      <c r="M97" s="90"/>
      <c r="N97" s="90"/>
      <c r="O97" s="90"/>
      <c r="P97" s="90"/>
      <c r="Q97" s="90"/>
      <c r="R97" s="90"/>
      <c r="S97" s="90"/>
      <c r="T97" s="90"/>
      <c r="U97" s="90"/>
      <c r="V97" s="90"/>
      <c r="W97" s="90"/>
      <c r="X97" s="90"/>
      <c r="Y97" s="90"/>
    </row>
    <row r="98" spans="4:25" s="98" customFormat="1">
      <c r="D98" s="90"/>
      <c r="E98" s="90"/>
      <c r="F98" s="494"/>
      <c r="G98" s="494"/>
      <c r="H98" s="90"/>
      <c r="I98" s="90"/>
      <c r="J98" s="90"/>
      <c r="K98" s="90"/>
      <c r="L98" s="90"/>
      <c r="M98" s="90"/>
      <c r="N98" s="90"/>
      <c r="O98" s="90"/>
      <c r="P98" s="90"/>
      <c r="Q98" s="90"/>
      <c r="R98" s="90"/>
      <c r="S98" s="90"/>
      <c r="T98" s="90"/>
      <c r="U98" s="90"/>
      <c r="V98" s="90"/>
      <c r="W98" s="90"/>
      <c r="X98" s="90"/>
      <c r="Y98" s="90"/>
    </row>
    <row r="99" spans="4:25" s="98" customFormat="1">
      <c r="D99" s="90"/>
      <c r="E99" s="90"/>
      <c r="F99" s="494"/>
      <c r="G99" s="494"/>
      <c r="H99" s="90"/>
      <c r="I99" s="90"/>
      <c r="J99" s="90"/>
      <c r="K99" s="90"/>
      <c r="L99" s="90"/>
      <c r="M99" s="90"/>
      <c r="N99" s="90"/>
      <c r="O99" s="90"/>
      <c r="P99" s="90"/>
      <c r="Q99" s="90"/>
      <c r="R99" s="90"/>
      <c r="S99" s="90"/>
      <c r="T99" s="90"/>
      <c r="U99" s="90"/>
      <c r="V99" s="90"/>
      <c r="W99" s="90"/>
      <c r="X99" s="90"/>
      <c r="Y99" s="90"/>
    </row>
    <row r="100" spans="4:25" s="98" customFormat="1">
      <c r="D100" s="90"/>
      <c r="E100" s="90"/>
      <c r="F100" s="494"/>
      <c r="G100" s="494"/>
      <c r="H100" s="90"/>
      <c r="I100" s="90"/>
      <c r="J100" s="90"/>
      <c r="K100" s="90"/>
      <c r="L100" s="90"/>
      <c r="M100" s="90"/>
      <c r="N100" s="90"/>
      <c r="O100" s="90"/>
      <c r="P100" s="90"/>
      <c r="Q100" s="90"/>
      <c r="R100" s="90"/>
      <c r="S100" s="90"/>
      <c r="T100" s="90"/>
      <c r="U100" s="90"/>
      <c r="V100" s="90"/>
      <c r="W100" s="90"/>
      <c r="X100" s="90"/>
      <c r="Y100" s="90"/>
    </row>
    <row r="101" spans="4:25" s="98" customFormat="1">
      <c r="D101" s="90"/>
      <c r="E101" s="90"/>
      <c r="F101" s="494"/>
      <c r="G101" s="494"/>
      <c r="H101" s="90"/>
      <c r="I101" s="90"/>
      <c r="J101" s="90"/>
      <c r="K101" s="90"/>
      <c r="L101" s="90"/>
      <c r="M101" s="90"/>
      <c r="N101" s="90"/>
      <c r="O101" s="90"/>
      <c r="P101" s="90"/>
      <c r="Q101" s="90"/>
      <c r="R101" s="90"/>
      <c r="S101" s="90"/>
      <c r="T101" s="90"/>
      <c r="U101" s="90"/>
      <c r="V101" s="90"/>
      <c r="W101" s="90"/>
      <c r="X101" s="90"/>
      <c r="Y101" s="90"/>
    </row>
    <row r="102" spans="4:25" s="98" customFormat="1">
      <c r="D102" s="90"/>
      <c r="E102" s="90"/>
      <c r="F102" s="494"/>
      <c r="G102" s="494"/>
      <c r="H102" s="90"/>
      <c r="I102" s="90"/>
      <c r="J102" s="90"/>
      <c r="K102" s="90"/>
      <c r="L102" s="90"/>
      <c r="M102" s="90"/>
      <c r="N102" s="90"/>
      <c r="O102" s="90"/>
      <c r="P102" s="90"/>
      <c r="Q102" s="90"/>
      <c r="R102" s="90"/>
      <c r="S102" s="90"/>
      <c r="T102" s="90"/>
      <c r="U102" s="90"/>
      <c r="V102" s="90"/>
      <c r="W102" s="90"/>
      <c r="X102" s="90"/>
      <c r="Y102" s="90"/>
    </row>
    <row r="103" spans="4:25" s="98" customFormat="1">
      <c r="D103" s="90"/>
      <c r="E103" s="90"/>
      <c r="F103" s="494"/>
      <c r="G103" s="494"/>
      <c r="H103" s="90"/>
      <c r="I103" s="90"/>
      <c r="J103" s="90"/>
      <c r="K103" s="90"/>
      <c r="L103" s="90"/>
      <c r="M103" s="90"/>
      <c r="N103" s="90"/>
      <c r="O103" s="90"/>
      <c r="P103" s="90"/>
      <c r="Q103" s="90"/>
      <c r="R103" s="90"/>
      <c r="S103" s="90"/>
      <c r="T103" s="90"/>
      <c r="U103" s="90"/>
      <c r="V103" s="90"/>
      <c r="W103" s="90"/>
      <c r="X103" s="90"/>
      <c r="Y103" s="90"/>
    </row>
    <row r="104" spans="4:25" s="98" customFormat="1">
      <c r="D104" s="90"/>
      <c r="E104" s="90"/>
      <c r="F104" s="494"/>
      <c r="G104" s="494"/>
      <c r="H104" s="90"/>
      <c r="I104" s="90"/>
      <c r="J104" s="90"/>
      <c r="K104" s="90"/>
      <c r="L104" s="90"/>
      <c r="M104" s="90"/>
      <c r="N104" s="90"/>
      <c r="O104" s="90"/>
      <c r="P104" s="90"/>
      <c r="Q104" s="90"/>
      <c r="R104" s="90"/>
      <c r="S104" s="90"/>
      <c r="T104" s="90"/>
      <c r="U104" s="90"/>
      <c r="V104" s="90"/>
      <c r="W104" s="90"/>
      <c r="X104" s="90"/>
      <c r="Y104" s="90"/>
    </row>
    <row r="105" spans="4:25" s="98" customFormat="1">
      <c r="D105" s="90"/>
      <c r="E105" s="90"/>
      <c r="F105" s="494"/>
      <c r="G105" s="494"/>
      <c r="H105" s="90"/>
      <c r="I105" s="90"/>
      <c r="J105" s="90"/>
      <c r="K105" s="90"/>
      <c r="L105" s="90"/>
      <c r="M105" s="90"/>
      <c r="N105" s="90"/>
      <c r="O105" s="90"/>
      <c r="P105" s="90"/>
      <c r="Q105" s="90"/>
      <c r="R105" s="90"/>
      <c r="S105" s="90"/>
      <c r="T105" s="90"/>
      <c r="U105" s="90"/>
      <c r="V105" s="90"/>
      <c r="W105" s="90"/>
      <c r="X105" s="90"/>
      <c r="Y105" s="90"/>
    </row>
    <row r="106" spans="4:25" s="98" customFormat="1">
      <c r="D106" s="90"/>
      <c r="E106" s="90"/>
      <c r="F106" s="494"/>
      <c r="G106" s="494"/>
      <c r="H106" s="90"/>
      <c r="I106" s="90"/>
      <c r="J106" s="90"/>
      <c r="K106" s="90"/>
      <c r="L106" s="90"/>
      <c r="M106" s="90"/>
      <c r="N106" s="90"/>
      <c r="O106" s="90"/>
      <c r="P106" s="90"/>
      <c r="Q106" s="90"/>
      <c r="R106" s="90"/>
      <c r="S106" s="90"/>
      <c r="T106" s="90"/>
      <c r="U106" s="90"/>
      <c r="V106" s="90"/>
      <c r="W106" s="90"/>
      <c r="X106" s="90"/>
      <c r="Y106" s="90"/>
    </row>
    <row r="107" spans="4:25" s="98" customFormat="1">
      <c r="D107" s="90"/>
      <c r="E107" s="90"/>
      <c r="F107" s="494"/>
      <c r="G107" s="494"/>
      <c r="H107" s="90"/>
      <c r="I107" s="90"/>
      <c r="J107" s="90"/>
      <c r="K107" s="90"/>
      <c r="L107" s="90"/>
      <c r="M107" s="90"/>
      <c r="N107" s="90"/>
      <c r="O107" s="90"/>
      <c r="P107" s="90"/>
      <c r="Q107" s="90"/>
      <c r="R107" s="90"/>
      <c r="S107" s="90"/>
      <c r="T107" s="90"/>
      <c r="U107" s="90"/>
      <c r="V107" s="90"/>
      <c r="W107" s="90"/>
      <c r="X107" s="90"/>
      <c r="Y107" s="90"/>
    </row>
    <row r="108" spans="4:25" s="98" customFormat="1">
      <c r="D108" s="90"/>
      <c r="E108" s="90"/>
      <c r="F108" s="494"/>
      <c r="G108" s="494"/>
      <c r="H108" s="90"/>
      <c r="I108" s="90"/>
      <c r="J108" s="90"/>
      <c r="K108" s="90"/>
      <c r="L108" s="90"/>
      <c r="M108" s="90"/>
      <c r="N108" s="90"/>
      <c r="O108" s="90"/>
      <c r="P108" s="90"/>
      <c r="Q108" s="90"/>
      <c r="R108" s="90"/>
      <c r="S108" s="90"/>
      <c r="T108" s="90"/>
      <c r="U108" s="90"/>
      <c r="V108" s="90"/>
      <c r="W108" s="90"/>
      <c r="X108" s="90"/>
      <c r="Y108" s="90"/>
    </row>
    <row r="109" spans="4:25" s="98" customFormat="1">
      <c r="D109" s="90"/>
      <c r="E109" s="90"/>
      <c r="F109" s="494"/>
      <c r="G109" s="494"/>
      <c r="H109" s="90"/>
      <c r="I109" s="90"/>
      <c r="J109" s="90"/>
      <c r="K109" s="90"/>
      <c r="L109" s="90"/>
      <c r="M109" s="90"/>
      <c r="N109" s="90"/>
      <c r="O109" s="90"/>
      <c r="P109" s="90"/>
      <c r="Q109" s="90"/>
      <c r="R109" s="90"/>
      <c r="S109" s="90"/>
      <c r="T109" s="90"/>
      <c r="U109" s="90"/>
      <c r="V109" s="90"/>
      <c r="W109" s="90"/>
      <c r="X109" s="90"/>
      <c r="Y109" s="90"/>
    </row>
    <row r="110" spans="4:25" s="98" customFormat="1">
      <c r="D110" s="90"/>
      <c r="E110" s="90"/>
      <c r="F110" s="494"/>
      <c r="G110" s="494"/>
      <c r="H110" s="90"/>
      <c r="I110" s="90"/>
      <c r="J110" s="90"/>
      <c r="K110" s="90"/>
      <c r="L110" s="90"/>
      <c r="M110" s="90"/>
      <c r="N110" s="90"/>
      <c r="O110" s="90"/>
      <c r="P110" s="90"/>
      <c r="Q110" s="90"/>
      <c r="R110" s="90"/>
      <c r="S110" s="90"/>
      <c r="T110" s="90"/>
      <c r="U110" s="90"/>
      <c r="V110" s="90"/>
      <c r="W110" s="90"/>
      <c r="X110" s="90"/>
      <c r="Y110" s="90"/>
    </row>
    <row r="111" spans="4:25" s="98" customFormat="1">
      <c r="D111" s="90"/>
      <c r="E111" s="90"/>
      <c r="F111" s="494"/>
      <c r="G111" s="494"/>
      <c r="H111" s="90"/>
      <c r="I111" s="90"/>
      <c r="J111" s="90"/>
      <c r="K111" s="90"/>
      <c r="L111" s="90"/>
      <c r="M111" s="90"/>
      <c r="N111" s="90"/>
      <c r="O111" s="90"/>
      <c r="P111" s="90"/>
      <c r="Q111" s="90"/>
      <c r="R111" s="90"/>
      <c r="S111" s="90"/>
      <c r="T111" s="90"/>
      <c r="U111" s="90"/>
      <c r="V111" s="90"/>
      <c r="W111" s="90"/>
      <c r="X111" s="90"/>
      <c r="Y111" s="90"/>
    </row>
    <row r="112" spans="4:25" s="98" customFormat="1">
      <c r="D112" s="90"/>
      <c r="E112" s="90"/>
      <c r="F112" s="494"/>
      <c r="G112" s="494"/>
      <c r="H112" s="90"/>
      <c r="I112" s="90"/>
      <c r="J112" s="90"/>
      <c r="K112" s="90"/>
      <c r="L112" s="90"/>
      <c r="M112" s="90"/>
      <c r="N112" s="90"/>
      <c r="O112" s="90"/>
      <c r="P112" s="90"/>
      <c r="Q112" s="90"/>
      <c r="R112" s="90"/>
      <c r="S112" s="90"/>
      <c r="T112" s="90"/>
      <c r="U112" s="90"/>
      <c r="V112" s="90"/>
      <c r="W112" s="90"/>
      <c r="X112" s="90"/>
      <c r="Y112" s="90"/>
    </row>
    <row r="113" spans="4:25" s="98" customFormat="1">
      <c r="D113" s="90"/>
      <c r="E113" s="90"/>
      <c r="F113" s="494"/>
      <c r="G113" s="494"/>
      <c r="H113" s="90"/>
      <c r="I113" s="90"/>
      <c r="J113" s="90"/>
      <c r="K113" s="90"/>
      <c r="L113" s="90"/>
      <c r="M113" s="90"/>
      <c r="N113" s="90"/>
      <c r="O113" s="90"/>
      <c r="P113" s="90"/>
      <c r="Q113" s="90"/>
      <c r="R113" s="90"/>
      <c r="S113" s="90"/>
      <c r="T113" s="90"/>
      <c r="U113" s="90"/>
      <c r="V113" s="90"/>
      <c r="W113" s="90"/>
      <c r="X113" s="90"/>
      <c r="Y113" s="90"/>
    </row>
    <row r="114" spans="4:25" s="98" customFormat="1">
      <c r="D114" s="90"/>
      <c r="E114" s="90"/>
      <c r="F114" s="494"/>
      <c r="G114" s="494"/>
      <c r="H114" s="90"/>
      <c r="I114" s="90"/>
      <c r="J114" s="90"/>
      <c r="K114" s="90"/>
      <c r="L114" s="90"/>
      <c r="M114" s="90"/>
      <c r="N114" s="90"/>
      <c r="O114" s="90"/>
      <c r="P114" s="90"/>
      <c r="Q114" s="90"/>
      <c r="R114" s="90"/>
      <c r="S114" s="90"/>
      <c r="T114" s="90"/>
      <c r="U114" s="90"/>
      <c r="V114" s="90"/>
      <c r="W114" s="90"/>
      <c r="X114" s="90"/>
      <c r="Y114" s="90"/>
    </row>
    <row r="115" spans="4:25" s="98" customFormat="1">
      <c r="D115" s="90"/>
      <c r="E115" s="90"/>
      <c r="F115" s="494"/>
      <c r="G115" s="494"/>
      <c r="H115" s="90"/>
      <c r="I115" s="90"/>
      <c r="J115" s="90"/>
      <c r="K115" s="90"/>
      <c r="L115" s="90"/>
      <c r="M115" s="90"/>
      <c r="N115" s="90"/>
      <c r="O115" s="90"/>
      <c r="P115" s="90"/>
      <c r="Q115" s="90"/>
      <c r="R115" s="90"/>
      <c r="S115" s="90"/>
      <c r="T115" s="90"/>
      <c r="U115" s="90"/>
      <c r="V115" s="90"/>
      <c r="W115" s="90"/>
      <c r="X115" s="90"/>
      <c r="Y115" s="90"/>
    </row>
    <row r="116" spans="4:25" s="98" customFormat="1">
      <c r="D116" s="90"/>
      <c r="E116" s="90"/>
      <c r="F116" s="494"/>
      <c r="G116" s="494"/>
      <c r="H116" s="90"/>
      <c r="I116" s="90"/>
      <c r="J116" s="90"/>
      <c r="K116" s="90"/>
      <c r="L116" s="90"/>
      <c r="M116" s="90"/>
      <c r="N116" s="90"/>
      <c r="O116" s="90"/>
      <c r="P116" s="90"/>
      <c r="Q116" s="90"/>
      <c r="R116" s="90"/>
      <c r="S116" s="90"/>
      <c r="T116" s="90"/>
      <c r="U116" s="90"/>
      <c r="V116" s="90"/>
      <c r="W116" s="90"/>
      <c r="X116" s="90"/>
      <c r="Y116" s="90"/>
    </row>
    <row r="117" spans="4:25" s="98" customFormat="1">
      <c r="D117" s="90"/>
      <c r="E117" s="90"/>
      <c r="F117" s="494"/>
      <c r="G117" s="494"/>
      <c r="H117" s="90"/>
      <c r="I117" s="90"/>
      <c r="J117" s="90"/>
      <c r="K117" s="90"/>
      <c r="L117" s="90"/>
      <c r="M117" s="90"/>
      <c r="N117" s="90"/>
      <c r="O117" s="90"/>
      <c r="P117" s="90"/>
      <c r="Q117" s="90"/>
      <c r="R117" s="90"/>
      <c r="S117" s="90"/>
      <c r="T117" s="90"/>
      <c r="U117" s="90"/>
      <c r="V117" s="90"/>
      <c r="W117" s="90"/>
      <c r="X117" s="90"/>
      <c r="Y117" s="90"/>
    </row>
    <row r="118" spans="4:25" s="98" customFormat="1">
      <c r="D118" s="90"/>
      <c r="E118" s="90"/>
      <c r="F118" s="494"/>
      <c r="G118" s="494"/>
      <c r="H118" s="90"/>
      <c r="I118" s="90"/>
      <c r="J118" s="90"/>
      <c r="K118" s="90"/>
      <c r="L118" s="90"/>
      <c r="M118" s="90"/>
      <c r="N118" s="90"/>
      <c r="O118" s="90"/>
      <c r="P118" s="90"/>
      <c r="Q118" s="90"/>
      <c r="R118" s="90"/>
      <c r="S118" s="90"/>
      <c r="T118" s="90"/>
      <c r="U118" s="90"/>
      <c r="V118" s="90"/>
      <c r="W118" s="90"/>
      <c r="X118" s="90"/>
      <c r="Y118" s="90"/>
    </row>
    <row r="119" spans="4:25" s="98" customFormat="1">
      <c r="D119" s="90"/>
      <c r="E119" s="90"/>
      <c r="F119" s="494"/>
      <c r="G119" s="494"/>
      <c r="H119" s="90"/>
      <c r="I119" s="90"/>
      <c r="J119" s="90"/>
      <c r="K119" s="90"/>
      <c r="L119" s="90"/>
      <c r="M119" s="90"/>
      <c r="N119" s="90"/>
      <c r="O119" s="90"/>
      <c r="P119" s="90"/>
      <c r="Q119" s="90"/>
      <c r="R119" s="90"/>
      <c r="S119" s="90"/>
      <c r="T119" s="90"/>
      <c r="U119" s="90"/>
      <c r="V119" s="90"/>
      <c r="W119" s="90"/>
      <c r="X119" s="90"/>
      <c r="Y119" s="90"/>
    </row>
    <row r="120" spans="4:25" s="98" customFormat="1">
      <c r="D120" s="90"/>
      <c r="E120" s="90"/>
      <c r="F120" s="494"/>
      <c r="G120" s="494"/>
      <c r="H120" s="90"/>
      <c r="I120" s="90"/>
      <c r="J120" s="90"/>
      <c r="K120" s="90"/>
      <c r="L120" s="90"/>
      <c r="M120" s="90"/>
      <c r="N120" s="90"/>
      <c r="O120" s="90"/>
      <c r="P120" s="90"/>
      <c r="Q120" s="90"/>
      <c r="R120" s="90"/>
      <c r="S120" s="90"/>
      <c r="T120" s="90"/>
      <c r="U120" s="90"/>
      <c r="V120" s="90"/>
      <c r="W120" s="90"/>
      <c r="X120" s="90"/>
      <c r="Y120" s="90"/>
    </row>
    <row r="121" spans="4:25" s="98" customFormat="1">
      <c r="D121" s="90"/>
      <c r="E121" s="90"/>
      <c r="F121" s="494"/>
      <c r="G121" s="494"/>
      <c r="H121" s="90"/>
      <c r="I121" s="90"/>
      <c r="J121" s="90"/>
      <c r="K121" s="90"/>
      <c r="L121" s="90"/>
      <c r="M121" s="90"/>
      <c r="N121" s="90"/>
      <c r="O121" s="90"/>
      <c r="P121" s="90"/>
      <c r="Q121" s="90"/>
      <c r="R121" s="90"/>
      <c r="S121" s="90"/>
      <c r="T121" s="90"/>
      <c r="U121" s="90"/>
      <c r="V121" s="90"/>
      <c r="W121" s="90"/>
      <c r="X121" s="90"/>
      <c r="Y121" s="90"/>
    </row>
    <row r="122" spans="4:25" s="98" customFormat="1">
      <c r="D122" s="90"/>
      <c r="E122" s="90"/>
      <c r="F122" s="494"/>
      <c r="G122" s="494"/>
      <c r="H122" s="90"/>
      <c r="I122" s="90"/>
      <c r="J122" s="90"/>
      <c r="K122" s="90"/>
      <c r="L122" s="90"/>
      <c r="M122" s="90"/>
      <c r="N122" s="90"/>
      <c r="O122" s="90"/>
      <c r="P122" s="90"/>
      <c r="Q122" s="90"/>
      <c r="R122" s="90"/>
      <c r="S122" s="90"/>
      <c r="T122" s="90"/>
      <c r="U122" s="90"/>
      <c r="V122" s="90"/>
      <c r="W122" s="90"/>
      <c r="X122" s="90"/>
      <c r="Y122" s="90"/>
    </row>
    <row r="123" spans="4:25" s="98" customFormat="1">
      <c r="D123" s="90"/>
      <c r="E123" s="90"/>
      <c r="F123" s="494"/>
      <c r="G123" s="494"/>
      <c r="H123" s="90"/>
      <c r="I123" s="90"/>
      <c r="J123" s="90"/>
      <c r="K123" s="90"/>
      <c r="L123" s="90"/>
      <c r="M123" s="90"/>
      <c r="N123" s="90"/>
      <c r="O123" s="90"/>
      <c r="P123" s="90"/>
      <c r="Q123" s="90"/>
      <c r="R123" s="90"/>
      <c r="S123" s="90"/>
      <c r="T123" s="90"/>
      <c r="U123" s="90"/>
      <c r="V123" s="90"/>
      <c r="W123" s="90"/>
      <c r="X123" s="90"/>
      <c r="Y123" s="90"/>
    </row>
    <row r="124" spans="4:25" s="98" customFormat="1">
      <c r="D124" s="90"/>
      <c r="E124" s="90"/>
      <c r="F124" s="494"/>
      <c r="G124" s="494"/>
      <c r="H124" s="90"/>
      <c r="I124" s="90"/>
      <c r="J124" s="90"/>
      <c r="K124" s="90"/>
      <c r="L124" s="90"/>
      <c r="M124" s="90"/>
      <c r="N124" s="90"/>
      <c r="O124" s="90"/>
      <c r="P124" s="90"/>
      <c r="Q124" s="90"/>
      <c r="R124" s="90"/>
      <c r="S124" s="90"/>
      <c r="T124" s="90"/>
      <c r="U124" s="90"/>
      <c r="V124" s="90"/>
      <c r="W124" s="90"/>
      <c r="X124" s="90"/>
      <c r="Y124" s="90"/>
    </row>
    <row r="125" spans="4:25" s="98" customFormat="1">
      <c r="D125" s="90"/>
      <c r="E125" s="90"/>
      <c r="F125" s="494"/>
      <c r="G125" s="494"/>
      <c r="H125" s="90"/>
      <c r="I125" s="90"/>
      <c r="J125" s="90"/>
      <c r="K125" s="90"/>
      <c r="L125" s="90"/>
      <c r="M125" s="90"/>
      <c r="N125" s="90"/>
      <c r="O125" s="90"/>
      <c r="P125" s="90"/>
      <c r="Q125" s="90"/>
      <c r="R125" s="90"/>
      <c r="S125" s="90"/>
      <c r="T125" s="90"/>
      <c r="U125" s="90"/>
      <c r="V125" s="90"/>
      <c r="W125" s="90"/>
      <c r="X125" s="90"/>
      <c r="Y125" s="90"/>
    </row>
    <row r="126" spans="4:25" s="98" customFormat="1">
      <c r="D126" s="90"/>
      <c r="E126" s="90"/>
      <c r="F126" s="494"/>
      <c r="G126" s="494"/>
      <c r="H126" s="90"/>
      <c r="I126" s="90"/>
      <c r="J126" s="90"/>
      <c r="K126" s="90"/>
      <c r="L126" s="90"/>
      <c r="M126" s="90"/>
      <c r="N126" s="90"/>
      <c r="O126" s="90"/>
      <c r="P126" s="90"/>
      <c r="Q126" s="90"/>
      <c r="R126" s="90"/>
      <c r="S126" s="90"/>
      <c r="T126" s="90"/>
      <c r="U126" s="90"/>
      <c r="V126" s="90"/>
      <c r="W126" s="90"/>
      <c r="X126" s="90"/>
      <c r="Y126" s="90"/>
    </row>
    <row r="127" spans="4:25" s="98" customFormat="1">
      <c r="D127" s="90"/>
      <c r="E127" s="90"/>
      <c r="F127" s="494"/>
      <c r="G127" s="494"/>
      <c r="H127" s="90"/>
      <c r="I127" s="90"/>
      <c r="J127" s="90"/>
      <c r="K127" s="90"/>
      <c r="L127" s="90"/>
      <c r="M127" s="90"/>
      <c r="N127" s="90"/>
      <c r="O127" s="90"/>
      <c r="P127" s="90"/>
      <c r="Q127" s="90"/>
      <c r="R127" s="90"/>
      <c r="S127" s="90"/>
      <c r="T127" s="90"/>
      <c r="U127" s="90"/>
      <c r="V127" s="90"/>
      <c r="W127" s="90"/>
      <c r="X127" s="90"/>
      <c r="Y127" s="90"/>
    </row>
    <row r="128" spans="4:25" s="98" customFormat="1">
      <c r="D128" s="90"/>
      <c r="E128" s="90"/>
      <c r="F128" s="494"/>
      <c r="G128" s="494"/>
      <c r="H128" s="90"/>
      <c r="I128" s="90"/>
      <c r="J128" s="90"/>
      <c r="K128" s="90"/>
      <c r="L128" s="90"/>
      <c r="M128" s="90"/>
      <c r="N128" s="90"/>
      <c r="O128" s="90"/>
      <c r="P128" s="90"/>
      <c r="Q128" s="90"/>
      <c r="R128" s="90"/>
      <c r="S128" s="90"/>
      <c r="T128" s="90"/>
      <c r="U128" s="90"/>
      <c r="V128" s="90"/>
      <c r="W128" s="90"/>
      <c r="X128" s="90"/>
      <c r="Y128" s="90"/>
    </row>
    <row r="129" spans="4:25" s="98" customFormat="1">
      <c r="D129" s="90"/>
      <c r="E129" s="90"/>
      <c r="F129" s="494"/>
      <c r="G129" s="494"/>
      <c r="H129" s="90"/>
      <c r="I129" s="90"/>
      <c r="J129" s="90"/>
      <c r="K129" s="90"/>
      <c r="L129" s="90"/>
      <c r="M129" s="90"/>
      <c r="N129" s="90"/>
      <c r="O129" s="90"/>
      <c r="P129" s="90"/>
      <c r="Q129" s="90"/>
      <c r="R129" s="90"/>
      <c r="S129" s="90"/>
      <c r="T129" s="90"/>
      <c r="U129" s="90"/>
      <c r="V129" s="90"/>
      <c r="W129" s="90"/>
      <c r="X129" s="90"/>
      <c r="Y129" s="90"/>
    </row>
    <row r="130" spans="4:25" s="98" customFormat="1">
      <c r="D130" s="90"/>
      <c r="E130" s="90"/>
      <c r="F130" s="494"/>
      <c r="G130" s="494"/>
      <c r="H130" s="90"/>
      <c r="I130" s="90"/>
      <c r="J130" s="90"/>
      <c r="K130" s="90"/>
      <c r="L130" s="90"/>
      <c r="M130" s="90"/>
      <c r="N130" s="90"/>
      <c r="O130" s="90"/>
      <c r="P130" s="90"/>
      <c r="Q130" s="90"/>
      <c r="R130" s="90"/>
      <c r="S130" s="90"/>
      <c r="T130" s="90"/>
      <c r="U130" s="90"/>
      <c r="V130" s="90"/>
      <c r="W130" s="90"/>
      <c r="X130" s="90"/>
      <c r="Y130" s="90"/>
    </row>
    <row r="131" spans="4:25" s="98" customFormat="1">
      <c r="D131" s="90"/>
      <c r="E131" s="90"/>
      <c r="F131" s="494"/>
      <c r="G131" s="494"/>
      <c r="H131" s="90"/>
      <c r="I131" s="90"/>
      <c r="J131" s="90"/>
      <c r="K131" s="90"/>
      <c r="L131" s="90"/>
      <c r="M131" s="90"/>
      <c r="N131" s="90"/>
      <c r="O131" s="90"/>
      <c r="P131" s="90"/>
      <c r="Q131" s="90"/>
      <c r="R131" s="90"/>
      <c r="S131" s="90"/>
      <c r="T131" s="90"/>
      <c r="U131" s="90"/>
      <c r="V131" s="90"/>
      <c r="W131" s="90"/>
      <c r="X131" s="90"/>
      <c r="Y131" s="90"/>
    </row>
    <row r="132" spans="4:25" s="98" customFormat="1">
      <c r="D132" s="90"/>
      <c r="E132" s="90"/>
      <c r="F132" s="494"/>
      <c r="G132" s="494"/>
      <c r="H132" s="90"/>
      <c r="I132" s="90"/>
      <c r="J132" s="90"/>
      <c r="K132" s="90"/>
      <c r="L132" s="90"/>
      <c r="M132" s="90"/>
      <c r="N132" s="90"/>
      <c r="O132" s="90"/>
      <c r="P132" s="90"/>
      <c r="Q132" s="90"/>
      <c r="R132" s="90"/>
      <c r="S132" s="90"/>
      <c r="T132" s="90"/>
      <c r="U132" s="90"/>
      <c r="V132" s="90"/>
      <c r="W132" s="90"/>
      <c r="X132" s="90"/>
      <c r="Y132" s="90"/>
    </row>
    <row r="133" spans="4:25" s="98" customFormat="1">
      <c r="D133" s="90"/>
      <c r="E133" s="90"/>
      <c r="F133" s="494"/>
      <c r="G133" s="494"/>
      <c r="H133" s="90"/>
      <c r="I133" s="90"/>
      <c r="J133" s="90"/>
      <c r="K133" s="90"/>
      <c r="L133" s="90"/>
      <c r="M133" s="90"/>
      <c r="N133" s="90"/>
      <c r="O133" s="90"/>
      <c r="P133" s="90"/>
      <c r="Q133" s="90"/>
      <c r="R133" s="90"/>
      <c r="S133" s="90"/>
      <c r="T133" s="90"/>
      <c r="U133" s="90"/>
      <c r="V133" s="90"/>
      <c r="W133" s="90"/>
      <c r="X133" s="90"/>
      <c r="Y133" s="90"/>
    </row>
    <row r="134" spans="4:25" s="98" customFormat="1">
      <c r="D134" s="90"/>
      <c r="E134" s="90"/>
      <c r="F134" s="494"/>
      <c r="G134" s="494"/>
      <c r="H134" s="90"/>
      <c r="I134" s="90"/>
      <c r="J134" s="90"/>
      <c r="K134" s="90"/>
      <c r="L134" s="90"/>
      <c r="M134" s="90"/>
      <c r="N134" s="90"/>
      <c r="O134" s="90"/>
      <c r="P134" s="90"/>
      <c r="Q134" s="90"/>
      <c r="R134" s="90"/>
      <c r="S134" s="90"/>
      <c r="T134" s="90"/>
      <c r="U134" s="90"/>
      <c r="V134" s="90"/>
      <c r="W134" s="90"/>
      <c r="X134" s="90"/>
      <c r="Y134" s="90"/>
    </row>
    <row r="135" spans="4:25" s="98" customFormat="1">
      <c r="D135" s="90"/>
      <c r="E135" s="90"/>
      <c r="F135" s="494"/>
      <c r="G135" s="494"/>
      <c r="H135" s="90"/>
      <c r="I135" s="90"/>
      <c r="J135" s="90"/>
      <c r="K135" s="90"/>
      <c r="L135" s="90"/>
      <c r="M135" s="90"/>
      <c r="N135" s="90"/>
      <c r="O135" s="90"/>
      <c r="P135" s="90"/>
      <c r="Q135" s="90"/>
      <c r="R135" s="90"/>
      <c r="S135" s="90"/>
      <c r="T135" s="90"/>
      <c r="U135" s="90"/>
      <c r="V135" s="90"/>
      <c r="W135" s="90"/>
      <c r="X135" s="90"/>
      <c r="Y135" s="90"/>
    </row>
    <row r="136" spans="4:25" s="98" customFormat="1">
      <c r="D136" s="90"/>
      <c r="E136" s="90"/>
      <c r="F136" s="494"/>
      <c r="G136" s="494"/>
      <c r="H136" s="90"/>
      <c r="I136" s="90"/>
      <c r="J136" s="90"/>
      <c r="K136" s="90"/>
      <c r="L136" s="90"/>
      <c r="M136" s="90"/>
      <c r="N136" s="90"/>
      <c r="O136" s="90"/>
      <c r="P136" s="90"/>
      <c r="Q136" s="90"/>
      <c r="R136" s="90"/>
      <c r="S136" s="90"/>
      <c r="T136" s="90"/>
      <c r="U136" s="90"/>
      <c r="V136" s="90"/>
      <c r="W136" s="90"/>
      <c r="X136" s="90"/>
      <c r="Y136" s="90"/>
    </row>
    <row r="137" spans="4:25" s="98" customFormat="1">
      <c r="D137" s="90"/>
      <c r="E137" s="90"/>
      <c r="F137" s="494"/>
      <c r="G137" s="494"/>
      <c r="H137" s="90"/>
      <c r="I137" s="90"/>
      <c r="J137" s="90"/>
      <c r="K137" s="90"/>
      <c r="L137" s="90"/>
      <c r="M137" s="90"/>
      <c r="N137" s="90"/>
      <c r="O137" s="90"/>
      <c r="P137" s="90"/>
      <c r="Q137" s="90"/>
      <c r="R137" s="90"/>
      <c r="S137" s="90"/>
      <c r="T137" s="90"/>
      <c r="U137" s="90"/>
      <c r="V137" s="90"/>
      <c r="W137" s="90"/>
      <c r="X137" s="90"/>
      <c r="Y137" s="90"/>
    </row>
    <row r="138" spans="4:25" s="98" customFormat="1">
      <c r="D138" s="90"/>
      <c r="E138" s="90"/>
      <c r="F138" s="494"/>
      <c r="G138" s="494"/>
      <c r="H138" s="90"/>
      <c r="I138" s="90"/>
      <c r="J138" s="90"/>
      <c r="K138" s="90"/>
      <c r="L138" s="90"/>
      <c r="M138" s="90"/>
      <c r="N138" s="90"/>
      <c r="O138" s="90"/>
      <c r="P138" s="90"/>
      <c r="Q138" s="90"/>
      <c r="R138" s="90"/>
      <c r="S138" s="90"/>
      <c r="T138" s="90"/>
      <c r="U138" s="90"/>
      <c r="V138" s="90"/>
      <c r="W138" s="90"/>
      <c r="X138" s="90"/>
      <c r="Y138" s="90"/>
    </row>
    <row r="139" spans="4:25" s="98" customFormat="1">
      <c r="D139" s="90"/>
      <c r="E139" s="90"/>
      <c r="F139" s="494"/>
      <c r="G139" s="494"/>
      <c r="H139" s="90"/>
      <c r="I139" s="90"/>
      <c r="J139" s="90"/>
      <c r="K139" s="90"/>
      <c r="L139" s="90"/>
      <c r="M139" s="90"/>
      <c r="N139" s="90"/>
      <c r="O139" s="90"/>
      <c r="P139" s="90"/>
      <c r="Q139" s="90"/>
      <c r="R139" s="90"/>
      <c r="S139" s="90"/>
      <c r="T139" s="90"/>
      <c r="U139" s="90"/>
      <c r="V139" s="90"/>
      <c r="W139" s="90"/>
      <c r="X139" s="90"/>
      <c r="Y139" s="90"/>
    </row>
    <row r="140" spans="4:25" s="98" customFormat="1">
      <c r="D140" s="90"/>
      <c r="E140" s="90"/>
      <c r="F140" s="494"/>
      <c r="G140" s="494"/>
      <c r="H140" s="90"/>
      <c r="I140" s="90"/>
      <c r="J140" s="90"/>
      <c r="K140" s="90"/>
      <c r="L140" s="90"/>
      <c r="M140" s="90"/>
      <c r="N140" s="90"/>
      <c r="O140" s="90"/>
      <c r="P140" s="90"/>
      <c r="Q140" s="90"/>
      <c r="R140" s="90"/>
      <c r="S140" s="90"/>
      <c r="T140" s="90"/>
      <c r="U140" s="90"/>
      <c r="V140" s="90"/>
      <c r="W140" s="90"/>
      <c r="X140" s="90"/>
      <c r="Y140" s="90"/>
    </row>
    <row r="141" spans="4:25" s="98" customFormat="1">
      <c r="D141" s="90"/>
      <c r="E141" s="90"/>
      <c r="F141" s="494"/>
      <c r="G141" s="494"/>
      <c r="H141" s="90"/>
      <c r="I141" s="90"/>
      <c r="J141" s="90"/>
      <c r="K141" s="90"/>
      <c r="L141" s="90"/>
      <c r="M141" s="90"/>
      <c r="N141" s="90"/>
      <c r="O141" s="90"/>
      <c r="P141" s="90"/>
      <c r="Q141" s="90"/>
      <c r="R141" s="90"/>
      <c r="S141" s="90"/>
      <c r="T141" s="90"/>
      <c r="U141" s="90"/>
      <c r="V141" s="90"/>
      <c r="W141" s="90"/>
      <c r="X141" s="90"/>
      <c r="Y141" s="90"/>
    </row>
    <row r="142" spans="4:25" s="98" customFormat="1">
      <c r="D142" s="90"/>
      <c r="E142" s="90"/>
      <c r="F142" s="494"/>
      <c r="G142" s="494"/>
      <c r="H142" s="90"/>
      <c r="I142" s="90"/>
      <c r="J142" s="90"/>
      <c r="K142" s="90"/>
      <c r="L142" s="90"/>
      <c r="M142" s="90"/>
      <c r="N142" s="90"/>
      <c r="O142" s="90"/>
      <c r="P142" s="90"/>
      <c r="Q142" s="90"/>
      <c r="R142" s="90"/>
      <c r="S142" s="90"/>
      <c r="T142" s="90"/>
      <c r="U142" s="90"/>
      <c r="V142" s="90"/>
      <c r="W142" s="90"/>
      <c r="X142" s="90"/>
      <c r="Y142" s="90"/>
    </row>
    <row r="143" spans="4:25" s="98" customFormat="1">
      <c r="D143" s="90"/>
      <c r="E143" s="90"/>
      <c r="F143" s="494"/>
      <c r="G143" s="494"/>
      <c r="H143" s="90"/>
      <c r="I143" s="90"/>
      <c r="J143" s="90"/>
      <c r="K143" s="90"/>
      <c r="L143" s="90"/>
      <c r="M143" s="90"/>
      <c r="N143" s="90"/>
      <c r="O143" s="90"/>
      <c r="P143" s="90"/>
      <c r="Q143" s="90"/>
      <c r="R143" s="90"/>
      <c r="S143" s="90"/>
      <c r="T143" s="90"/>
      <c r="U143" s="90"/>
      <c r="V143" s="90"/>
      <c r="W143" s="90"/>
      <c r="X143" s="90"/>
      <c r="Y143" s="90"/>
    </row>
    <row r="144" spans="4:25" s="98" customFormat="1">
      <c r="D144" s="90"/>
      <c r="E144" s="90"/>
      <c r="F144" s="494"/>
      <c r="G144" s="494"/>
      <c r="H144" s="90"/>
      <c r="I144" s="90"/>
      <c r="J144" s="90"/>
      <c r="K144" s="90"/>
      <c r="L144" s="90"/>
      <c r="M144" s="90"/>
      <c r="N144" s="90"/>
      <c r="O144" s="90"/>
      <c r="P144" s="90"/>
      <c r="Q144" s="90"/>
      <c r="R144" s="90"/>
      <c r="S144" s="90"/>
      <c r="T144" s="90"/>
      <c r="U144" s="90"/>
      <c r="V144" s="90"/>
      <c r="W144" s="90"/>
      <c r="X144" s="90"/>
      <c r="Y144" s="90"/>
    </row>
    <row r="145" spans="4:25" s="98" customFormat="1">
      <c r="D145" s="90"/>
      <c r="E145" s="90"/>
      <c r="F145" s="494"/>
      <c r="G145" s="494"/>
      <c r="H145" s="90"/>
      <c r="I145" s="90"/>
      <c r="J145" s="90"/>
      <c r="K145" s="90"/>
      <c r="L145" s="90"/>
      <c r="M145" s="90"/>
      <c r="N145" s="90"/>
      <c r="O145" s="90"/>
      <c r="P145" s="90"/>
      <c r="Q145" s="90"/>
      <c r="R145" s="90"/>
      <c r="S145" s="90"/>
      <c r="T145" s="90"/>
      <c r="U145" s="90"/>
      <c r="V145" s="90"/>
      <c r="W145" s="90"/>
      <c r="X145" s="90"/>
      <c r="Y145" s="90"/>
    </row>
    <row r="146" spans="4:25" s="98" customFormat="1">
      <c r="D146" s="90"/>
      <c r="E146" s="90"/>
      <c r="F146" s="494"/>
      <c r="G146" s="494"/>
      <c r="H146" s="90"/>
      <c r="I146" s="90"/>
      <c r="J146" s="90"/>
      <c r="K146" s="90"/>
      <c r="L146" s="90"/>
      <c r="M146" s="90"/>
      <c r="N146" s="90"/>
      <c r="O146" s="90"/>
      <c r="P146" s="90"/>
      <c r="Q146" s="90"/>
      <c r="R146" s="90"/>
      <c r="S146" s="90"/>
      <c r="T146" s="90"/>
      <c r="U146" s="90"/>
      <c r="V146" s="90"/>
      <c r="W146" s="90"/>
      <c r="X146" s="90"/>
      <c r="Y146" s="90"/>
    </row>
    <row r="147" spans="4:25" s="98" customFormat="1">
      <c r="D147" s="90"/>
      <c r="E147" s="90"/>
      <c r="F147" s="494"/>
      <c r="G147" s="494"/>
      <c r="H147" s="90"/>
      <c r="I147" s="90"/>
      <c r="J147" s="90"/>
      <c r="K147" s="90"/>
      <c r="L147" s="90"/>
      <c r="M147" s="90"/>
      <c r="N147" s="90"/>
      <c r="O147" s="90"/>
      <c r="P147" s="90"/>
      <c r="Q147" s="90"/>
      <c r="R147" s="90"/>
      <c r="S147" s="90"/>
      <c r="T147" s="90"/>
      <c r="U147" s="90"/>
      <c r="V147" s="90"/>
      <c r="W147" s="90"/>
      <c r="X147" s="90"/>
      <c r="Y147" s="90"/>
    </row>
    <row r="148" spans="4:25" s="98" customFormat="1">
      <c r="D148" s="90"/>
      <c r="E148" s="90"/>
      <c r="F148" s="494"/>
      <c r="G148" s="494"/>
      <c r="H148" s="90"/>
      <c r="I148" s="90"/>
      <c r="J148" s="90"/>
      <c r="K148" s="90"/>
      <c r="L148" s="90"/>
      <c r="M148" s="90"/>
      <c r="N148" s="90"/>
      <c r="O148" s="90"/>
      <c r="P148" s="90"/>
      <c r="Q148" s="90"/>
      <c r="R148" s="90"/>
      <c r="S148" s="90"/>
      <c r="T148" s="90"/>
      <c r="U148" s="90"/>
      <c r="V148" s="90"/>
      <c r="W148" s="90"/>
      <c r="X148" s="90"/>
      <c r="Y148" s="90"/>
    </row>
    <row r="149" spans="4:25" s="98" customFormat="1">
      <c r="D149" s="90"/>
      <c r="E149" s="90"/>
      <c r="F149" s="494"/>
      <c r="G149" s="494"/>
      <c r="H149" s="90"/>
      <c r="I149" s="90"/>
      <c r="J149" s="90"/>
      <c r="K149" s="90"/>
      <c r="L149" s="90"/>
      <c r="M149" s="90"/>
      <c r="N149" s="90"/>
      <c r="O149" s="90"/>
      <c r="P149" s="90"/>
      <c r="Q149" s="90"/>
      <c r="R149" s="90"/>
      <c r="S149" s="90"/>
      <c r="T149" s="90"/>
      <c r="U149" s="90"/>
      <c r="V149" s="90"/>
      <c r="W149" s="90"/>
      <c r="X149" s="90"/>
      <c r="Y149" s="90"/>
    </row>
    <row r="150" spans="4:25" s="98" customFormat="1">
      <c r="D150" s="90"/>
      <c r="E150" s="90"/>
      <c r="F150" s="494"/>
      <c r="G150" s="494"/>
      <c r="H150" s="90"/>
      <c r="I150" s="90"/>
      <c r="J150" s="90"/>
      <c r="K150" s="90"/>
      <c r="L150" s="90"/>
      <c r="M150" s="90"/>
      <c r="N150" s="90"/>
      <c r="O150" s="90"/>
      <c r="P150" s="90"/>
      <c r="Q150" s="90"/>
      <c r="R150" s="90"/>
      <c r="S150" s="90"/>
      <c r="T150" s="90"/>
      <c r="U150" s="90"/>
      <c r="V150" s="90"/>
      <c r="W150" s="90"/>
      <c r="X150" s="90"/>
      <c r="Y150" s="90"/>
    </row>
    <row r="151" spans="4:25" s="98" customFormat="1">
      <c r="D151" s="90"/>
      <c r="E151" s="90"/>
      <c r="F151" s="494"/>
      <c r="G151" s="494"/>
      <c r="H151" s="90"/>
      <c r="I151" s="90"/>
      <c r="J151" s="90"/>
      <c r="K151" s="90"/>
      <c r="L151" s="90"/>
      <c r="M151" s="90"/>
      <c r="N151" s="90"/>
      <c r="O151" s="90"/>
      <c r="P151" s="90"/>
      <c r="Q151" s="90"/>
      <c r="R151" s="90"/>
      <c r="S151" s="90"/>
      <c r="T151" s="90"/>
      <c r="U151" s="90"/>
      <c r="V151" s="90"/>
      <c r="W151" s="90"/>
      <c r="X151" s="90"/>
      <c r="Y151" s="90"/>
    </row>
    <row r="152" spans="4:25" s="98" customFormat="1">
      <c r="D152" s="90"/>
      <c r="E152" s="90"/>
      <c r="F152" s="494"/>
      <c r="G152" s="494"/>
      <c r="H152" s="90"/>
      <c r="I152" s="90"/>
      <c r="J152" s="90"/>
      <c r="K152" s="90"/>
      <c r="L152" s="90"/>
      <c r="M152" s="90"/>
      <c r="N152" s="90"/>
      <c r="O152" s="90"/>
      <c r="P152" s="90"/>
      <c r="Q152" s="90"/>
      <c r="R152" s="90"/>
      <c r="S152" s="90"/>
      <c r="T152" s="90"/>
      <c r="U152" s="90"/>
      <c r="V152" s="90"/>
      <c r="W152" s="90"/>
      <c r="X152" s="90"/>
      <c r="Y152" s="90"/>
    </row>
    <row r="153" spans="4:25" s="98" customFormat="1">
      <c r="D153" s="90"/>
      <c r="E153" s="90"/>
      <c r="F153" s="494"/>
      <c r="G153" s="494"/>
      <c r="H153" s="90"/>
      <c r="I153" s="90"/>
      <c r="J153" s="90"/>
      <c r="K153" s="90"/>
      <c r="L153" s="90"/>
      <c r="M153" s="90"/>
      <c r="N153" s="90"/>
      <c r="O153" s="90"/>
      <c r="P153" s="90"/>
      <c r="Q153" s="90"/>
      <c r="R153" s="90"/>
      <c r="S153" s="90"/>
      <c r="T153" s="90"/>
      <c r="U153" s="90"/>
      <c r="V153" s="90"/>
      <c r="W153" s="90"/>
      <c r="X153" s="90"/>
      <c r="Y153" s="90"/>
    </row>
    <row r="154" spans="4:25" s="98" customFormat="1">
      <c r="D154" s="90"/>
      <c r="E154" s="90"/>
      <c r="F154" s="494"/>
      <c r="G154" s="494"/>
      <c r="H154" s="90"/>
      <c r="I154" s="90"/>
      <c r="J154" s="90"/>
      <c r="K154" s="90"/>
      <c r="L154" s="90"/>
      <c r="M154" s="90"/>
      <c r="N154" s="90"/>
      <c r="O154" s="90"/>
      <c r="P154" s="90"/>
      <c r="Q154" s="90"/>
      <c r="R154" s="90"/>
      <c r="S154" s="90"/>
      <c r="T154" s="90"/>
      <c r="U154" s="90"/>
      <c r="V154" s="90"/>
      <c r="W154" s="90"/>
      <c r="X154" s="90"/>
      <c r="Y154" s="90"/>
    </row>
    <row r="155" spans="4:25" s="98" customFormat="1">
      <c r="D155" s="90"/>
      <c r="E155" s="90"/>
      <c r="F155" s="494"/>
      <c r="G155" s="494"/>
      <c r="H155" s="90"/>
      <c r="I155" s="90"/>
      <c r="J155" s="90"/>
      <c r="K155" s="90"/>
      <c r="L155" s="90"/>
      <c r="M155" s="90"/>
      <c r="N155" s="90"/>
      <c r="O155" s="90"/>
      <c r="P155" s="90"/>
      <c r="Q155" s="90"/>
      <c r="R155" s="90"/>
      <c r="S155" s="90"/>
      <c r="T155" s="90"/>
      <c r="U155" s="90"/>
      <c r="V155" s="90"/>
      <c r="W155" s="90"/>
      <c r="X155" s="90"/>
      <c r="Y155" s="90"/>
    </row>
    <row r="156" spans="4:25" s="98" customFormat="1">
      <c r="D156" s="90"/>
      <c r="E156" s="90"/>
      <c r="F156" s="494"/>
      <c r="G156" s="494"/>
      <c r="H156" s="90"/>
      <c r="I156" s="90"/>
      <c r="J156" s="90"/>
      <c r="K156" s="90"/>
      <c r="L156" s="90"/>
      <c r="M156" s="90"/>
      <c r="N156" s="90"/>
      <c r="O156" s="90"/>
      <c r="P156" s="90"/>
      <c r="Q156" s="90"/>
      <c r="R156" s="90"/>
      <c r="S156" s="90"/>
      <c r="T156" s="90"/>
      <c r="U156" s="90"/>
      <c r="V156" s="90"/>
      <c r="W156" s="90"/>
      <c r="X156" s="90"/>
      <c r="Y156" s="90"/>
    </row>
    <row r="157" spans="4:25" s="98" customFormat="1">
      <c r="D157" s="90"/>
      <c r="E157" s="90"/>
      <c r="F157" s="494"/>
      <c r="G157" s="494"/>
      <c r="H157" s="90"/>
      <c r="I157" s="90"/>
      <c r="J157" s="90"/>
      <c r="K157" s="90"/>
      <c r="L157" s="90"/>
      <c r="M157" s="90"/>
      <c r="N157" s="90"/>
      <c r="O157" s="90"/>
      <c r="P157" s="90"/>
      <c r="Q157" s="90"/>
      <c r="R157" s="90"/>
      <c r="S157" s="90"/>
      <c r="T157" s="90"/>
      <c r="U157" s="90"/>
      <c r="V157" s="90"/>
      <c r="W157" s="90"/>
      <c r="X157" s="90"/>
      <c r="Y157" s="90"/>
    </row>
    <row r="158" spans="4:25" s="98" customFormat="1">
      <c r="D158" s="90"/>
      <c r="E158" s="90"/>
      <c r="F158" s="494"/>
      <c r="G158" s="494"/>
      <c r="H158" s="90"/>
      <c r="I158" s="90"/>
      <c r="J158" s="90"/>
      <c r="K158" s="90"/>
      <c r="L158" s="90"/>
      <c r="M158" s="90"/>
      <c r="N158" s="90"/>
      <c r="O158" s="90"/>
      <c r="P158" s="90"/>
      <c r="Q158" s="90"/>
      <c r="R158" s="90"/>
      <c r="S158" s="90"/>
      <c r="T158" s="90"/>
      <c r="U158" s="90"/>
      <c r="V158" s="90"/>
      <c r="W158" s="90"/>
      <c r="X158" s="90"/>
      <c r="Y158" s="90"/>
    </row>
    <row r="159" spans="4:25" s="98" customFormat="1">
      <c r="D159" s="90"/>
      <c r="E159" s="90"/>
      <c r="F159" s="494"/>
      <c r="G159" s="494"/>
      <c r="H159" s="90"/>
      <c r="I159" s="90"/>
      <c r="J159" s="90"/>
      <c r="K159" s="90"/>
      <c r="L159" s="90"/>
      <c r="M159" s="90"/>
      <c r="N159" s="90"/>
      <c r="O159" s="90"/>
      <c r="P159" s="90"/>
      <c r="Q159" s="90"/>
      <c r="R159" s="90"/>
      <c r="S159" s="90"/>
      <c r="T159" s="90"/>
      <c r="U159" s="90"/>
      <c r="V159" s="90"/>
      <c r="W159" s="90"/>
      <c r="X159" s="90"/>
      <c r="Y159" s="90"/>
    </row>
    <row r="160" spans="4:25" s="98" customFormat="1">
      <c r="D160" s="90"/>
      <c r="E160" s="90"/>
      <c r="F160" s="494"/>
      <c r="G160" s="494"/>
      <c r="H160" s="90"/>
      <c r="I160" s="90"/>
      <c r="J160" s="90"/>
      <c r="K160" s="90"/>
      <c r="L160" s="90"/>
      <c r="M160" s="90"/>
      <c r="N160" s="90"/>
      <c r="O160" s="90"/>
      <c r="P160" s="90"/>
      <c r="Q160" s="90"/>
      <c r="R160" s="90"/>
      <c r="S160" s="90"/>
      <c r="T160" s="90"/>
      <c r="U160" s="90"/>
      <c r="V160" s="90"/>
      <c r="W160" s="90"/>
      <c r="X160" s="90"/>
      <c r="Y160" s="90"/>
    </row>
    <row r="161" spans="4:25" s="98" customFormat="1">
      <c r="D161" s="90"/>
      <c r="E161" s="90"/>
      <c r="F161" s="494"/>
      <c r="G161" s="494"/>
      <c r="H161" s="90"/>
      <c r="I161" s="90"/>
      <c r="J161" s="90"/>
      <c r="K161" s="90"/>
      <c r="L161" s="90"/>
      <c r="M161" s="90"/>
      <c r="N161" s="90"/>
      <c r="O161" s="90"/>
      <c r="P161" s="90"/>
      <c r="Q161" s="90"/>
      <c r="R161" s="90"/>
      <c r="S161" s="90"/>
      <c r="T161" s="90"/>
      <c r="U161" s="90"/>
      <c r="V161" s="90"/>
      <c r="W161" s="90"/>
      <c r="X161" s="90"/>
      <c r="Y161" s="90"/>
    </row>
    <row r="162" spans="4:25" s="98" customFormat="1">
      <c r="D162" s="90"/>
      <c r="E162" s="90"/>
      <c r="F162" s="494"/>
      <c r="G162" s="494"/>
      <c r="H162" s="90"/>
      <c r="I162" s="90"/>
      <c r="J162" s="90"/>
      <c r="K162" s="90"/>
      <c r="L162" s="90"/>
      <c r="M162" s="90"/>
      <c r="N162" s="90"/>
      <c r="O162" s="90"/>
      <c r="P162" s="90"/>
      <c r="Q162" s="90"/>
      <c r="R162" s="90"/>
      <c r="S162" s="90"/>
      <c r="T162" s="90"/>
      <c r="U162" s="90"/>
      <c r="V162" s="90"/>
      <c r="W162" s="90"/>
      <c r="X162" s="90"/>
      <c r="Y162" s="90"/>
    </row>
    <row r="163" spans="4:25" s="98" customFormat="1">
      <c r="D163" s="90"/>
      <c r="E163" s="90"/>
      <c r="F163" s="494"/>
      <c r="G163" s="494"/>
      <c r="H163" s="90"/>
      <c r="I163" s="90"/>
      <c r="J163" s="90"/>
      <c r="K163" s="90"/>
      <c r="L163" s="90"/>
      <c r="M163" s="90"/>
      <c r="N163" s="90"/>
      <c r="O163" s="90"/>
      <c r="P163" s="90"/>
      <c r="Q163" s="90"/>
      <c r="R163" s="90"/>
      <c r="S163" s="90"/>
      <c r="T163" s="90"/>
      <c r="U163" s="90"/>
      <c r="V163" s="90"/>
      <c r="W163" s="90"/>
      <c r="X163" s="90"/>
      <c r="Y163" s="90"/>
    </row>
    <row r="164" spans="4:25" s="98" customFormat="1">
      <c r="D164" s="90"/>
      <c r="E164" s="90"/>
      <c r="F164" s="494"/>
      <c r="G164" s="494"/>
      <c r="H164" s="90"/>
      <c r="I164" s="90"/>
      <c r="J164" s="90"/>
      <c r="K164" s="90"/>
      <c r="L164" s="90"/>
      <c r="M164" s="90"/>
      <c r="N164" s="90"/>
      <c r="O164" s="90"/>
      <c r="P164" s="90"/>
      <c r="Q164" s="90"/>
      <c r="R164" s="90"/>
      <c r="S164" s="90"/>
      <c r="T164" s="90"/>
      <c r="U164" s="90"/>
      <c r="V164" s="90"/>
      <c r="W164" s="90"/>
      <c r="X164" s="90"/>
      <c r="Y164" s="90"/>
    </row>
    <row r="165" spans="4:25" s="98" customFormat="1">
      <c r="D165" s="90"/>
      <c r="E165" s="90"/>
      <c r="F165" s="494"/>
      <c r="G165" s="494"/>
      <c r="H165" s="90"/>
      <c r="I165" s="90"/>
      <c r="J165" s="90"/>
      <c r="K165" s="90"/>
      <c r="L165" s="90"/>
      <c r="M165" s="90"/>
      <c r="N165" s="90"/>
      <c r="O165" s="90"/>
      <c r="P165" s="90"/>
      <c r="Q165" s="90"/>
      <c r="R165" s="90"/>
      <c r="S165" s="90"/>
      <c r="T165" s="90"/>
      <c r="U165" s="90"/>
      <c r="V165" s="90"/>
      <c r="W165" s="90"/>
      <c r="X165" s="90"/>
      <c r="Y165" s="90"/>
    </row>
    <row r="166" spans="4:25" s="98" customFormat="1">
      <c r="D166" s="90"/>
      <c r="E166" s="90"/>
      <c r="F166" s="494"/>
      <c r="G166" s="494"/>
      <c r="H166" s="90"/>
      <c r="I166" s="90"/>
      <c r="J166" s="90"/>
      <c r="K166" s="90"/>
      <c r="L166" s="90"/>
      <c r="M166" s="90"/>
      <c r="N166" s="90"/>
      <c r="O166" s="90"/>
      <c r="P166" s="90"/>
      <c r="Q166" s="90"/>
      <c r="R166" s="90"/>
      <c r="S166" s="90"/>
      <c r="T166" s="90"/>
      <c r="U166" s="90"/>
      <c r="V166" s="90"/>
      <c r="W166" s="90"/>
      <c r="X166" s="90"/>
      <c r="Y166" s="90"/>
    </row>
    <row r="167" spans="4:25" s="98" customFormat="1">
      <c r="D167" s="90"/>
      <c r="E167" s="90"/>
      <c r="F167" s="494"/>
      <c r="G167" s="494"/>
      <c r="H167" s="90"/>
      <c r="I167" s="90"/>
      <c r="J167" s="90"/>
      <c r="K167" s="90"/>
      <c r="L167" s="90"/>
      <c r="M167" s="90"/>
      <c r="N167" s="90"/>
      <c r="O167" s="90"/>
      <c r="P167" s="90"/>
      <c r="Q167" s="90"/>
      <c r="R167" s="90"/>
      <c r="S167" s="90"/>
      <c r="T167" s="90"/>
      <c r="U167" s="90"/>
      <c r="V167" s="90"/>
      <c r="W167" s="90"/>
      <c r="X167" s="90"/>
      <c r="Y167" s="90"/>
    </row>
    <row r="168" spans="4:25" s="98" customFormat="1">
      <c r="D168" s="90"/>
      <c r="E168" s="90"/>
      <c r="F168" s="494"/>
      <c r="G168" s="494"/>
      <c r="H168" s="90"/>
      <c r="I168" s="90"/>
      <c r="J168" s="90"/>
      <c r="K168" s="90"/>
      <c r="L168" s="90"/>
      <c r="M168" s="90"/>
      <c r="N168" s="90"/>
      <c r="O168" s="90"/>
      <c r="P168" s="90"/>
      <c r="Q168" s="90"/>
      <c r="R168" s="90"/>
      <c r="S168" s="90"/>
      <c r="T168" s="90"/>
      <c r="U168" s="90"/>
      <c r="V168" s="90"/>
      <c r="W168" s="90"/>
      <c r="X168" s="90"/>
      <c r="Y168" s="90"/>
    </row>
    <row r="169" spans="4:25" s="98" customFormat="1">
      <c r="D169" s="90"/>
      <c r="E169" s="90"/>
      <c r="F169" s="494"/>
      <c r="G169" s="494"/>
      <c r="H169" s="90"/>
      <c r="I169" s="90"/>
      <c r="J169" s="90"/>
      <c r="K169" s="90"/>
      <c r="L169" s="90"/>
      <c r="M169" s="90"/>
      <c r="N169" s="90"/>
      <c r="O169" s="90"/>
      <c r="P169" s="90"/>
      <c r="Q169" s="90"/>
      <c r="R169" s="90"/>
      <c r="S169" s="90"/>
      <c r="T169" s="90"/>
      <c r="U169" s="90"/>
      <c r="V169" s="90"/>
      <c r="W169" s="90"/>
      <c r="X169" s="90"/>
      <c r="Y169" s="90"/>
    </row>
    <row r="170" spans="4:25" s="98" customFormat="1">
      <c r="D170" s="90"/>
      <c r="E170" s="90"/>
      <c r="F170" s="494"/>
      <c r="G170" s="494"/>
      <c r="H170" s="90"/>
      <c r="I170" s="90"/>
      <c r="J170" s="90"/>
      <c r="K170" s="90"/>
      <c r="L170" s="90"/>
      <c r="M170" s="90"/>
      <c r="N170" s="90"/>
      <c r="O170" s="90"/>
      <c r="P170" s="90"/>
      <c r="Q170" s="90"/>
      <c r="R170" s="90"/>
      <c r="S170" s="90"/>
      <c r="T170" s="90"/>
      <c r="U170" s="90"/>
      <c r="V170" s="90"/>
      <c r="W170" s="90"/>
      <c r="X170" s="90"/>
      <c r="Y170" s="90"/>
    </row>
    <row r="171" spans="4:25" s="98" customFormat="1">
      <c r="D171" s="90"/>
      <c r="E171" s="90"/>
      <c r="F171" s="494"/>
      <c r="G171" s="494"/>
      <c r="H171" s="90"/>
      <c r="I171" s="90"/>
      <c r="J171" s="90"/>
      <c r="K171" s="90"/>
      <c r="L171" s="90"/>
      <c r="M171" s="90"/>
      <c r="N171" s="90"/>
      <c r="O171" s="90"/>
      <c r="P171" s="90"/>
      <c r="Q171" s="90"/>
      <c r="R171" s="90"/>
      <c r="S171" s="90"/>
      <c r="T171" s="90"/>
      <c r="U171" s="90"/>
      <c r="V171" s="90"/>
      <c r="W171" s="90"/>
      <c r="X171" s="90"/>
      <c r="Y171" s="90"/>
    </row>
    <row r="172" spans="4:25" s="98" customFormat="1">
      <c r="D172" s="90"/>
      <c r="E172" s="90"/>
      <c r="F172" s="494"/>
      <c r="G172" s="494"/>
      <c r="H172" s="90"/>
      <c r="I172" s="90"/>
      <c r="J172" s="90"/>
      <c r="K172" s="90"/>
      <c r="L172" s="90"/>
      <c r="M172" s="90"/>
      <c r="N172" s="90"/>
      <c r="O172" s="90"/>
      <c r="P172" s="90"/>
      <c r="Q172" s="90"/>
      <c r="R172" s="90"/>
      <c r="S172" s="90"/>
      <c r="T172" s="90"/>
      <c r="U172" s="90"/>
      <c r="V172" s="90"/>
      <c r="W172" s="90"/>
      <c r="X172" s="90"/>
      <c r="Y172" s="90"/>
    </row>
    <row r="173" spans="4:25" s="98" customFormat="1">
      <c r="D173" s="90"/>
      <c r="E173" s="90"/>
      <c r="F173" s="494"/>
      <c r="G173" s="494"/>
      <c r="H173" s="90"/>
      <c r="I173" s="90"/>
      <c r="J173" s="90"/>
      <c r="K173" s="90"/>
      <c r="L173" s="90"/>
      <c r="M173" s="90"/>
      <c r="N173" s="90"/>
      <c r="O173" s="90"/>
      <c r="P173" s="90"/>
      <c r="Q173" s="90"/>
      <c r="R173" s="90"/>
      <c r="S173" s="90"/>
      <c r="T173" s="90"/>
      <c r="U173" s="90"/>
      <c r="V173" s="90"/>
      <c r="W173" s="90"/>
      <c r="X173" s="90"/>
      <c r="Y173" s="90"/>
    </row>
    <row r="174" spans="4:25" s="98" customFormat="1">
      <c r="D174" s="90"/>
      <c r="E174" s="90"/>
      <c r="F174" s="494"/>
      <c r="G174" s="494"/>
      <c r="H174" s="90"/>
      <c r="I174" s="90"/>
      <c r="J174" s="90"/>
      <c r="K174" s="90"/>
      <c r="L174" s="90"/>
      <c r="M174" s="90"/>
      <c r="N174" s="90"/>
      <c r="O174" s="90"/>
      <c r="P174" s="90"/>
      <c r="Q174" s="90"/>
      <c r="R174" s="90"/>
      <c r="S174" s="90"/>
      <c r="T174" s="90"/>
      <c r="U174" s="90"/>
      <c r="V174" s="90"/>
      <c r="W174" s="90"/>
      <c r="X174" s="90"/>
      <c r="Y174" s="90"/>
    </row>
    <row r="175" spans="4:25" s="98" customFormat="1">
      <c r="D175" s="90"/>
      <c r="E175" s="90"/>
      <c r="F175" s="494"/>
      <c r="G175" s="494"/>
      <c r="H175" s="90"/>
      <c r="I175" s="90"/>
      <c r="J175" s="90"/>
      <c r="K175" s="90"/>
      <c r="L175" s="90"/>
      <c r="M175" s="90"/>
      <c r="N175" s="90"/>
      <c r="O175" s="90"/>
      <c r="P175" s="90"/>
      <c r="Q175" s="90"/>
      <c r="R175" s="90"/>
      <c r="S175" s="90"/>
      <c r="T175" s="90"/>
      <c r="U175" s="90"/>
      <c r="V175" s="90"/>
      <c r="W175" s="90"/>
      <c r="X175" s="90"/>
      <c r="Y175" s="90"/>
    </row>
    <row r="176" spans="4:25" s="98" customFormat="1">
      <c r="D176" s="90"/>
      <c r="E176" s="90"/>
      <c r="F176" s="494"/>
      <c r="G176" s="494"/>
      <c r="H176" s="90"/>
      <c r="I176" s="90"/>
      <c r="J176" s="90"/>
      <c r="K176" s="90"/>
      <c r="L176" s="90"/>
      <c r="M176" s="90"/>
      <c r="N176" s="90"/>
      <c r="O176" s="90"/>
      <c r="P176" s="90"/>
      <c r="Q176" s="90"/>
      <c r="R176" s="90"/>
      <c r="S176" s="90"/>
      <c r="T176" s="90"/>
      <c r="U176" s="90"/>
      <c r="V176" s="90"/>
      <c r="W176" s="90"/>
      <c r="X176" s="90"/>
      <c r="Y176" s="90"/>
    </row>
    <row r="177" spans="4:25" s="98" customFormat="1">
      <c r="D177" s="90"/>
      <c r="E177" s="90"/>
      <c r="F177" s="494"/>
      <c r="G177" s="494"/>
      <c r="H177" s="90"/>
      <c r="I177" s="90"/>
      <c r="J177" s="90"/>
      <c r="K177" s="90"/>
      <c r="L177" s="90"/>
      <c r="M177" s="90"/>
      <c r="N177" s="90"/>
      <c r="O177" s="90"/>
      <c r="P177" s="90"/>
      <c r="Q177" s="90"/>
      <c r="R177" s="90"/>
      <c r="S177" s="90"/>
      <c r="T177" s="90"/>
      <c r="U177" s="90"/>
      <c r="V177" s="90"/>
      <c r="W177" s="90"/>
      <c r="X177" s="90"/>
      <c r="Y177" s="90"/>
    </row>
    <row r="178" spans="4:25" s="98" customFormat="1">
      <c r="D178" s="90"/>
      <c r="E178" s="90"/>
      <c r="F178" s="494"/>
      <c r="G178" s="494"/>
      <c r="H178" s="90"/>
      <c r="I178" s="90"/>
      <c r="J178" s="90"/>
      <c r="K178" s="90"/>
      <c r="L178" s="90"/>
      <c r="M178" s="90"/>
      <c r="N178" s="90"/>
      <c r="O178" s="90"/>
      <c r="P178" s="90"/>
      <c r="Q178" s="90"/>
      <c r="R178" s="90"/>
      <c r="S178" s="90"/>
      <c r="T178" s="90"/>
      <c r="U178" s="90"/>
      <c r="V178" s="90"/>
      <c r="W178" s="90"/>
      <c r="X178" s="90"/>
      <c r="Y178" s="90"/>
    </row>
    <row r="179" spans="4:25" s="98" customFormat="1">
      <c r="D179" s="90"/>
      <c r="E179" s="90"/>
      <c r="F179" s="494"/>
      <c r="G179" s="494"/>
      <c r="H179" s="90"/>
      <c r="I179" s="90"/>
      <c r="J179" s="90"/>
      <c r="K179" s="90"/>
      <c r="L179" s="90"/>
      <c r="M179" s="90"/>
      <c r="N179" s="90"/>
      <c r="O179" s="90"/>
      <c r="P179" s="90"/>
      <c r="Q179" s="90"/>
      <c r="R179" s="90"/>
      <c r="S179" s="90"/>
      <c r="T179" s="90"/>
      <c r="U179" s="90"/>
      <c r="V179" s="90"/>
      <c r="W179" s="90"/>
      <c r="X179" s="90"/>
      <c r="Y179" s="90"/>
    </row>
    <row r="180" spans="4:25" s="98" customFormat="1">
      <c r="D180" s="90"/>
      <c r="E180" s="90"/>
      <c r="F180" s="494"/>
      <c r="G180" s="494"/>
      <c r="H180" s="90"/>
      <c r="I180" s="90"/>
      <c r="J180" s="90"/>
      <c r="K180" s="90"/>
      <c r="L180" s="90"/>
      <c r="M180" s="90"/>
      <c r="N180" s="90"/>
      <c r="O180" s="90"/>
      <c r="P180" s="90"/>
      <c r="Q180" s="90"/>
      <c r="R180" s="90"/>
      <c r="S180" s="90"/>
      <c r="T180" s="90"/>
      <c r="U180" s="90"/>
      <c r="V180" s="90"/>
      <c r="W180" s="90"/>
      <c r="X180" s="90"/>
      <c r="Y180" s="90"/>
    </row>
    <row r="181" spans="4:25" s="98" customFormat="1">
      <c r="D181" s="90"/>
      <c r="E181" s="90"/>
      <c r="F181" s="494"/>
      <c r="G181" s="494"/>
      <c r="H181" s="90"/>
      <c r="I181" s="90"/>
      <c r="J181" s="90"/>
      <c r="K181" s="90"/>
      <c r="L181" s="90"/>
      <c r="M181" s="90"/>
      <c r="N181" s="90"/>
      <c r="O181" s="90"/>
      <c r="P181" s="90"/>
      <c r="Q181" s="90"/>
      <c r="R181" s="90"/>
      <c r="S181" s="90"/>
      <c r="T181" s="90"/>
      <c r="U181" s="90"/>
      <c r="V181" s="90"/>
      <c r="W181" s="90"/>
      <c r="X181" s="90"/>
      <c r="Y181" s="90"/>
    </row>
    <row r="182" spans="4:25" s="98" customFormat="1">
      <c r="D182" s="90"/>
      <c r="E182" s="90"/>
      <c r="F182" s="494"/>
      <c r="G182" s="494"/>
      <c r="H182" s="90"/>
      <c r="I182" s="90"/>
      <c r="J182" s="90"/>
      <c r="K182" s="90"/>
      <c r="L182" s="90"/>
      <c r="M182" s="90"/>
      <c r="N182" s="90"/>
      <c r="O182" s="90"/>
      <c r="P182" s="90"/>
      <c r="Q182" s="90"/>
      <c r="R182" s="90"/>
      <c r="S182" s="90"/>
      <c r="T182" s="90"/>
      <c r="U182" s="90"/>
      <c r="V182" s="90"/>
      <c r="W182" s="90"/>
      <c r="X182" s="90"/>
      <c r="Y182" s="90"/>
    </row>
    <row r="183" spans="4:25" s="98" customFormat="1">
      <c r="D183" s="90"/>
      <c r="E183" s="90"/>
      <c r="F183" s="494"/>
      <c r="G183" s="494"/>
      <c r="H183" s="90"/>
      <c r="I183" s="90"/>
      <c r="J183" s="90"/>
      <c r="K183" s="90"/>
      <c r="L183" s="90"/>
      <c r="M183" s="90"/>
      <c r="N183" s="90"/>
      <c r="O183" s="90"/>
      <c r="P183" s="90"/>
      <c r="Q183" s="90"/>
      <c r="R183" s="90"/>
      <c r="S183" s="90"/>
      <c r="T183" s="90"/>
      <c r="U183" s="90"/>
      <c r="V183" s="90"/>
      <c r="W183" s="90"/>
      <c r="X183" s="90"/>
      <c r="Y183" s="90"/>
    </row>
    <row r="184" spans="4:25" s="98" customFormat="1">
      <c r="D184" s="90"/>
      <c r="E184" s="90"/>
      <c r="F184" s="494"/>
      <c r="G184" s="494"/>
      <c r="H184" s="90"/>
      <c r="I184" s="90"/>
      <c r="J184" s="90"/>
      <c r="K184" s="90"/>
      <c r="L184" s="90"/>
      <c r="M184" s="90"/>
      <c r="N184" s="90"/>
      <c r="O184" s="90"/>
      <c r="P184" s="90"/>
      <c r="Q184" s="90"/>
      <c r="R184" s="90"/>
      <c r="S184" s="90"/>
      <c r="T184" s="90"/>
      <c r="U184" s="90"/>
      <c r="V184" s="90"/>
      <c r="W184" s="90"/>
      <c r="X184" s="90"/>
      <c r="Y184" s="90"/>
    </row>
    <row r="185" spans="4:25" s="98" customFormat="1">
      <c r="D185" s="90"/>
      <c r="E185" s="90"/>
      <c r="F185" s="494"/>
      <c r="G185" s="494"/>
      <c r="H185" s="90"/>
      <c r="I185" s="90"/>
      <c r="J185" s="90"/>
      <c r="K185" s="90"/>
      <c r="L185" s="90"/>
      <c r="M185" s="90"/>
      <c r="N185" s="90"/>
      <c r="O185" s="90"/>
      <c r="P185" s="90"/>
      <c r="Q185" s="90"/>
      <c r="R185" s="90"/>
      <c r="S185" s="90"/>
      <c r="T185" s="90"/>
      <c r="U185" s="90"/>
      <c r="V185" s="90"/>
      <c r="W185" s="90"/>
      <c r="X185" s="90"/>
      <c r="Y185" s="90"/>
    </row>
    <row r="186" spans="4:25" s="98" customFormat="1">
      <c r="D186" s="90"/>
      <c r="E186" s="90"/>
      <c r="F186" s="494"/>
      <c r="G186" s="494"/>
      <c r="H186" s="90"/>
      <c r="I186" s="90"/>
      <c r="J186" s="90"/>
      <c r="K186" s="90"/>
      <c r="L186" s="90"/>
      <c r="M186" s="90"/>
      <c r="N186" s="90"/>
      <c r="O186" s="90"/>
      <c r="P186" s="90"/>
      <c r="Q186" s="90"/>
      <c r="R186" s="90"/>
      <c r="S186" s="90"/>
      <c r="T186" s="90"/>
      <c r="U186" s="90"/>
      <c r="V186" s="90"/>
      <c r="W186" s="90"/>
      <c r="X186" s="90"/>
      <c r="Y186" s="90"/>
    </row>
    <row r="187" spans="4:25" s="98" customFormat="1">
      <c r="D187" s="90"/>
      <c r="E187" s="90"/>
      <c r="F187" s="494"/>
      <c r="G187" s="494"/>
      <c r="H187" s="90"/>
      <c r="I187" s="90"/>
      <c r="J187" s="90"/>
      <c r="K187" s="90"/>
      <c r="L187" s="90"/>
      <c r="M187" s="90"/>
      <c r="N187" s="90"/>
      <c r="O187" s="90"/>
      <c r="P187" s="90"/>
      <c r="Q187" s="90"/>
      <c r="R187" s="90"/>
      <c r="S187" s="90"/>
      <c r="T187" s="90"/>
      <c r="U187" s="90"/>
      <c r="V187" s="90"/>
      <c r="W187" s="90"/>
      <c r="X187" s="90"/>
      <c r="Y187" s="90"/>
    </row>
    <row r="188" spans="4:25" s="98" customFormat="1">
      <c r="D188" s="90"/>
      <c r="E188" s="90"/>
      <c r="F188" s="494"/>
      <c r="G188" s="494"/>
      <c r="H188" s="90"/>
      <c r="I188" s="90"/>
      <c r="J188" s="90"/>
      <c r="K188" s="90"/>
      <c r="L188" s="90"/>
      <c r="M188" s="90"/>
      <c r="N188" s="90"/>
      <c r="O188" s="90"/>
      <c r="P188" s="90"/>
      <c r="Q188" s="90"/>
      <c r="R188" s="90"/>
      <c r="S188" s="90"/>
      <c r="T188" s="90"/>
      <c r="U188" s="90"/>
      <c r="V188" s="90"/>
      <c r="W188" s="90"/>
      <c r="X188" s="90"/>
      <c r="Y188" s="90"/>
    </row>
    <row r="189" spans="4:25" s="98" customFormat="1">
      <c r="D189" s="90"/>
      <c r="E189" s="90"/>
      <c r="F189" s="494"/>
      <c r="G189" s="494"/>
      <c r="H189" s="90"/>
      <c r="I189" s="90"/>
      <c r="J189" s="90"/>
      <c r="K189" s="90"/>
      <c r="L189" s="90"/>
      <c r="M189" s="90"/>
      <c r="N189" s="90"/>
      <c r="O189" s="90"/>
      <c r="P189" s="90"/>
      <c r="Q189" s="90"/>
      <c r="R189" s="90"/>
      <c r="S189" s="90"/>
      <c r="T189" s="90"/>
      <c r="U189" s="90"/>
      <c r="V189" s="90"/>
      <c r="W189" s="90"/>
      <c r="X189" s="90"/>
      <c r="Y189" s="90"/>
    </row>
    <row r="190" spans="4:25" s="98" customFormat="1">
      <c r="D190" s="90"/>
      <c r="E190" s="90"/>
      <c r="F190" s="494"/>
      <c r="G190" s="494"/>
      <c r="H190" s="90"/>
      <c r="I190" s="90"/>
      <c r="J190" s="90"/>
      <c r="K190" s="90"/>
      <c r="L190" s="90"/>
      <c r="M190" s="90"/>
      <c r="N190" s="90"/>
      <c r="O190" s="90"/>
      <c r="P190" s="90"/>
      <c r="Q190" s="90"/>
      <c r="R190" s="90"/>
      <c r="S190" s="90"/>
      <c r="T190" s="90"/>
      <c r="U190" s="90"/>
      <c r="V190" s="90"/>
      <c r="W190" s="90"/>
      <c r="X190" s="90"/>
      <c r="Y190" s="90"/>
    </row>
    <row r="191" spans="4:25" s="98" customFormat="1">
      <c r="D191" s="90"/>
      <c r="E191" s="90"/>
      <c r="F191" s="494"/>
      <c r="G191" s="494"/>
      <c r="H191" s="90"/>
      <c r="I191" s="90"/>
      <c r="J191" s="90"/>
      <c r="K191" s="90"/>
      <c r="L191" s="90"/>
      <c r="M191" s="90"/>
      <c r="N191" s="90"/>
      <c r="O191" s="90"/>
      <c r="P191" s="90"/>
      <c r="Q191" s="90"/>
      <c r="R191" s="90"/>
      <c r="S191" s="90"/>
      <c r="T191" s="90"/>
      <c r="U191" s="90"/>
      <c r="V191" s="90"/>
      <c r="W191" s="90"/>
      <c r="X191" s="90"/>
      <c r="Y191" s="90"/>
    </row>
    <row r="192" spans="4:25" s="98" customFormat="1">
      <c r="D192" s="90"/>
      <c r="E192" s="90"/>
      <c r="F192" s="494"/>
      <c r="G192" s="494"/>
      <c r="H192" s="90"/>
      <c r="I192" s="90"/>
      <c r="J192" s="90"/>
      <c r="K192" s="90"/>
      <c r="L192" s="90"/>
      <c r="M192" s="90"/>
      <c r="N192" s="90"/>
      <c r="O192" s="90"/>
      <c r="P192" s="90"/>
      <c r="Q192" s="90"/>
      <c r="R192" s="90"/>
      <c r="S192" s="90"/>
      <c r="T192" s="90"/>
      <c r="U192" s="90"/>
      <c r="V192" s="90"/>
      <c r="W192" s="90"/>
      <c r="X192" s="90"/>
      <c r="Y192" s="90"/>
    </row>
    <row r="193" spans="4:25" s="98" customFormat="1">
      <c r="D193" s="90"/>
      <c r="E193" s="90"/>
      <c r="F193" s="494"/>
      <c r="G193" s="494"/>
      <c r="H193" s="90"/>
      <c r="I193" s="90"/>
      <c r="J193" s="90"/>
      <c r="K193" s="90"/>
      <c r="L193" s="90"/>
      <c r="M193" s="90"/>
      <c r="N193" s="90"/>
      <c r="O193" s="90"/>
      <c r="P193" s="90"/>
      <c r="Q193" s="90"/>
      <c r="R193" s="90"/>
      <c r="S193" s="90"/>
      <c r="T193" s="90"/>
      <c r="U193" s="90"/>
      <c r="V193" s="90"/>
      <c r="W193" s="90"/>
      <c r="X193" s="90"/>
      <c r="Y193" s="90"/>
    </row>
    <row r="194" spans="4:25" s="98" customFormat="1">
      <c r="D194" s="90"/>
      <c r="E194" s="90"/>
      <c r="F194" s="494"/>
      <c r="G194" s="494"/>
      <c r="H194" s="90"/>
      <c r="I194" s="90"/>
      <c r="J194" s="90"/>
      <c r="K194" s="90"/>
      <c r="L194" s="90"/>
      <c r="M194" s="90"/>
      <c r="N194" s="90"/>
      <c r="O194" s="90"/>
      <c r="P194" s="90"/>
      <c r="Q194" s="90"/>
      <c r="R194" s="90"/>
      <c r="S194" s="90"/>
      <c r="T194" s="90"/>
      <c r="U194" s="90"/>
      <c r="V194" s="90"/>
      <c r="W194" s="90"/>
      <c r="X194" s="90"/>
      <c r="Y194" s="90"/>
    </row>
    <row r="195" spans="4:25" s="98" customFormat="1">
      <c r="D195" s="90"/>
      <c r="E195" s="90"/>
      <c r="F195" s="494"/>
      <c r="G195" s="494"/>
      <c r="H195" s="90"/>
      <c r="I195" s="90"/>
      <c r="J195" s="90"/>
      <c r="K195" s="90"/>
      <c r="L195" s="90"/>
      <c r="M195" s="90"/>
      <c r="N195" s="90"/>
      <c r="O195" s="90"/>
      <c r="P195" s="90"/>
      <c r="Q195" s="90"/>
      <c r="R195" s="90"/>
      <c r="S195" s="90"/>
      <c r="T195" s="90"/>
      <c r="U195" s="90"/>
      <c r="V195" s="90"/>
      <c r="W195" s="90"/>
      <c r="X195" s="90"/>
      <c r="Y195" s="90"/>
    </row>
    <row r="196" spans="4:25" s="98" customFormat="1">
      <c r="D196" s="90"/>
      <c r="E196" s="90"/>
      <c r="F196" s="494"/>
      <c r="G196" s="494"/>
      <c r="H196" s="90"/>
      <c r="I196" s="90"/>
      <c r="J196" s="90"/>
      <c r="K196" s="90"/>
      <c r="L196" s="90"/>
      <c r="M196" s="90"/>
      <c r="N196" s="90"/>
      <c r="O196" s="90"/>
      <c r="P196" s="90"/>
      <c r="Q196" s="90"/>
      <c r="R196" s="90"/>
      <c r="S196" s="90"/>
      <c r="T196" s="90"/>
      <c r="U196" s="90"/>
      <c r="V196" s="90"/>
      <c r="W196" s="90"/>
      <c r="X196" s="90"/>
      <c r="Y196" s="90"/>
    </row>
    <row r="197" spans="4:25" s="98" customFormat="1">
      <c r="D197" s="90"/>
      <c r="E197" s="90"/>
      <c r="F197" s="494"/>
      <c r="G197" s="494"/>
      <c r="H197" s="90"/>
      <c r="I197" s="90"/>
      <c r="J197" s="90"/>
      <c r="K197" s="90"/>
      <c r="L197" s="90"/>
      <c r="M197" s="90"/>
      <c r="N197" s="90"/>
      <c r="O197" s="90"/>
      <c r="P197" s="90"/>
      <c r="Q197" s="90"/>
      <c r="R197" s="90"/>
      <c r="S197" s="90"/>
      <c r="T197" s="90"/>
      <c r="U197" s="90"/>
      <c r="V197" s="90"/>
      <c r="W197" s="90"/>
      <c r="X197" s="90"/>
      <c r="Y197" s="90"/>
    </row>
    <row r="198" spans="4:25" s="98" customFormat="1">
      <c r="D198" s="90"/>
      <c r="E198" s="90"/>
      <c r="F198" s="494"/>
      <c r="G198" s="494"/>
      <c r="H198" s="90"/>
      <c r="I198" s="90"/>
      <c r="J198" s="90"/>
      <c r="K198" s="90"/>
      <c r="L198" s="90"/>
      <c r="M198" s="90"/>
      <c r="N198" s="90"/>
      <c r="O198" s="90"/>
      <c r="P198" s="90"/>
      <c r="Q198" s="90"/>
      <c r="R198" s="90"/>
      <c r="S198" s="90"/>
      <c r="T198" s="90"/>
      <c r="U198" s="90"/>
      <c r="V198" s="90"/>
      <c r="W198" s="90"/>
      <c r="X198" s="90"/>
      <c r="Y198" s="90"/>
    </row>
    <row r="199" spans="4:25" s="98" customFormat="1">
      <c r="D199" s="90"/>
      <c r="E199" s="90"/>
      <c r="F199" s="494"/>
      <c r="G199" s="494"/>
      <c r="H199" s="90"/>
      <c r="I199" s="90"/>
      <c r="J199" s="90"/>
      <c r="K199" s="90"/>
      <c r="L199" s="90"/>
      <c r="M199" s="90"/>
      <c r="N199" s="90"/>
      <c r="O199" s="90"/>
      <c r="P199" s="90"/>
      <c r="Q199" s="90"/>
      <c r="R199" s="90"/>
      <c r="S199" s="90"/>
      <c r="T199" s="90"/>
      <c r="U199" s="90"/>
      <c r="V199" s="90"/>
      <c r="W199" s="90"/>
      <c r="X199" s="90"/>
      <c r="Y199" s="90"/>
    </row>
    <row r="200" spans="4:25" s="98" customFormat="1">
      <c r="D200" s="90"/>
      <c r="E200" s="90"/>
      <c r="F200" s="494"/>
      <c r="G200" s="494"/>
      <c r="H200" s="90"/>
      <c r="I200" s="90"/>
      <c r="J200" s="90"/>
      <c r="K200" s="90"/>
      <c r="L200" s="90"/>
      <c r="M200" s="90"/>
      <c r="N200" s="90"/>
      <c r="O200" s="90"/>
      <c r="P200" s="90"/>
      <c r="Q200" s="90"/>
      <c r="R200" s="90"/>
      <c r="S200" s="90"/>
      <c r="T200" s="90"/>
      <c r="U200" s="90"/>
      <c r="V200" s="90"/>
      <c r="W200" s="90"/>
      <c r="X200" s="90"/>
      <c r="Y200" s="90"/>
    </row>
    <row r="201" spans="4:25" s="98" customFormat="1">
      <c r="D201" s="90"/>
      <c r="E201" s="90"/>
      <c r="F201" s="494"/>
      <c r="G201" s="494"/>
      <c r="H201" s="90"/>
      <c r="I201" s="90"/>
      <c r="J201" s="90"/>
      <c r="K201" s="90"/>
      <c r="L201" s="90"/>
      <c r="M201" s="90"/>
      <c r="N201" s="90"/>
      <c r="O201" s="90"/>
      <c r="P201" s="90"/>
      <c r="Q201" s="90"/>
      <c r="R201" s="90"/>
      <c r="S201" s="90"/>
      <c r="T201" s="90"/>
      <c r="U201" s="90"/>
      <c r="V201" s="90"/>
      <c r="W201" s="90"/>
      <c r="X201" s="90"/>
      <c r="Y201" s="90"/>
    </row>
    <row r="202" spans="4:25" s="98" customFormat="1">
      <c r="D202" s="90"/>
      <c r="E202" s="90"/>
      <c r="F202" s="494"/>
      <c r="G202" s="494"/>
      <c r="H202" s="90"/>
      <c r="I202" s="90"/>
      <c r="J202" s="90"/>
      <c r="K202" s="90"/>
      <c r="L202" s="90"/>
      <c r="M202" s="90"/>
      <c r="N202" s="90"/>
      <c r="O202" s="90"/>
      <c r="P202" s="90"/>
      <c r="Q202" s="90"/>
      <c r="R202" s="90"/>
      <c r="S202" s="90"/>
      <c r="T202" s="90"/>
      <c r="U202" s="90"/>
      <c r="V202" s="90"/>
      <c r="W202" s="90"/>
      <c r="X202" s="90"/>
      <c r="Y202" s="90"/>
    </row>
    <row r="203" spans="4:25" s="98" customFormat="1">
      <c r="D203" s="90"/>
      <c r="E203" s="90"/>
      <c r="F203" s="494"/>
      <c r="G203" s="494"/>
      <c r="H203" s="90"/>
      <c r="I203" s="90"/>
      <c r="J203" s="90"/>
      <c r="K203" s="90"/>
      <c r="L203" s="90"/>
      <c r="M203" s="90"/>
      <c r="N203" s="90"/>
      <c r="O203" s="90"/>
      <c r="P203" s="90"/>
      <c r="Q203" s="90"/>
      <c r="R203" s="90"/>
      <c r="S203" s="90"/>
      <c r="T203" s="90"/>
      <c r="U203" s="90"/>
      <c r="V203" s="90"/>
      <c r="W203" s="90"/>
      <c r="X203" s="90"/>
      <c r="Y203" s="90"/>
    </row>
    <row r="204" spans="4:25" s="98" customFormat="1">
      <c r="D204" s="90"/>
      <c r="E204" s="90"/>
      <c r="F204" s="494"/>
      <c r="G204" s="494"/>
      <c r="H204" s="90"/>
      <c r="I204" s="90"/>
      <c r="J204" s="90"/>
      <c r="K204" s="90"/>
      <c r="L204" s="90"/>
      <c r="M204" s="90"/>
      <c r="N204" s="90"/>
      <c r="O204" s="90"/>
      <c r="P204" s="90"/>
      <c r="Q204" s="90"/>
      <c r="R204" s="90"/>
      <c r="S204" s="90"/>
      <c r="T204" s="90"/>
      <c r="U204" s="90"/>
      <c r="V204" s="90"/>
      <c r="W204" s="90"/>
      <c r="X204" s="90"/>
      <c r="Y204" s="90"/>
    </row>
    <row r="205" spans="4:25" s="98" customFormat="1">
      <c r="D205" s="90"/>
      <c r="E205" s="90"/>
      <c r="F205" s="494"/>
      <c r="G205" s="494"/>
      <c r="H205" s="90"/>
      <c r="I205" s="90"/>
      <c r="J205" s="90"/>
      <c r="K205" s="90"/>
      <c r="L205" s="90"/>
      <c r="M205" s="90"/>
      <c r="N205" s="90"/>
      <c r="O205" s="90"/>
      <c r="P205" s="90"/>
      <c r="Q205" s="90"/>
      <c r="R205" s="90"/>
      <c r="S205" s="90"/>
      <c r="T205" s="90"/>
      <c r="U205" s="90"/>
      <c r="V205" s="90"/>
      <c r="W205" s="90"/>
      <c r="X205" s="90"/>
      <c r="Y205" s="90"/>
    </row>
    <row r="206" spans="4:25" s="98" customFormat="1">
      <c r="D206" s="90"/>
      <c r="E206" s="90"/>
      <c r="F206" s="494"/>
      <c r="G206" s="494"/>
      <c r="H206" s="90"/>
      <c r="I206" s="90"/>
      <c r="J206" s="90"/>
      <c r="K206" s="90"/>
      <c r="L206" s="90"/>
      <c r="M206" s="90"/>
      <c r="N206" s="90"/>
      <c r="O206" s="90"/>
      <c r="P206" s="90"/>
      <c r="Q206" s="90"/>
      <c r="R206" s="90"/>
      <c r="S206" s="90"/>
      <c r="T206" s="90"/>
      <c r="U206" s="90"/>
      <c r="V206" s="90"/>
      <c r="W206" s="90"/>
      <c r="X206" s="90"/>
      <c r="Y206" s="90"/>
    </row>
    <row r="207" spans="4:25" s="98" customFormat="1">
      <c r="D207" s="90"/>
      <c r="E207" s="90"/>
      <c r="F207" s="494"/>
      <c r="G207" s="494"/>
      <c r="H207" s="90"/>
      <c r="I207" s="90"/>
      <c r="J207" s="90"/>
      <c r="K207" s="90"/>
      <c r="L207" s="90"/>
      <c r="M207" s="90"/>
      <c r="N207" s="90"/>
      <c r="O207" s="90"/>
      <c r="P207" s="90"/>
      <c r="Q207" s="90"/>
      <c r="R207" s="90"/>
      <c r="S207" s="90"/>
      <c r="T207" s="90"/>
      <c r="U207" s="90"/>
      <c r="V207" s="90"/>
      <c r="W207" s="90"/>
      <c r="X207" s="90"/>
      <c r="Y207" s="90"/>
    </row>
    <row r="208" spans="4:25" s="98" customFormat="1">
      <c r="D208" s="90"/>
      <c r="E208" s="90"/>
      <c r="F208" s="494"/>
      <c r="G208" s="494"/>
      <c r="H208" s="90"/>
      <c r="I208" s="90"/>
      <c r="J208" s="90"/>
      <c r="K208" s="90"/>
      <c r="L208" s="90"/>
      <c r="M208" s="90"/>
      <c r="N208" s="90"/>
      <c r="O208" s="90"/>
      <c r="P208" s="90"/>
      <c r="Q208" s="90"/>
      <c r="R208" s="90"/>
      <c r="S208" s="90"/>
      <c r="T208" s="90"/>
      <c r="U208" s="90"/>
      <c r="V208" s="90"/>
      <c r="W208" s="90"/>
      <c r="X208" s="90"/>
      <c r="Y208" s="90"/>
    </row>
    <row r="209" spans="4:25" s="98" customFormat="1">
      <c r="D209" s="90"/>
      <c r="E209" s="90"/>
      <c r="F209" s="494"/>
      <c r="G209" s="494"/>
      <c r="H209" s="90"/>
      <c r="I209" s="90"/>
      <c r="J209" s="90"/>
      <c r="K209" s="90"/>
      <c r="L209" s="90"/>
      <c r="M209" s="90"/>
      <c r="N209" s="90"/>
      <c r="O209" s="90"/>
      <c r="P209" s="90"/>
      <c r="Q209" s="90"/>
      <c r="R209" s="90"/>
      <c r="S209" s="90"/>
      <c r="T209" s="90"/>
      <c r="U209" s="90"/>
      <c r="V209" s="90"/>
      <c r="W209" s="90"/>
      <c r="X209" s="90"/>
      <c r="Y209" s="90"/>
    </row>
    <row r="210" spans="4:25" s="98" customFormat="1">
      <c r="D210" s="90"/>
      <c r="E210" s="90"/>
      <c r="F210" s="494"/>
      <c r="G210" s="494"/>
      <c r="H210" s="90"/>
      <c r="I210" s="90"/>
      <c r="J210" s="90"/>
      <c r="K210" s="90"/>
      <c r="L210" s="90"/>
      <c r="M210" s="90"/>
      <c r="N210" s="90"/>
      <c r="O210" s="90"/>
      <c r="P210" s="90"/>
      <c r="Q210" s="90"/>
      <c r="R210" s="90"/>
      <c r="S210" s="90"/>
      <c r="T210" s="90"/>
      <c r="U210" s="90"/>
      <c r="V210" s="90"/>
      <c r="W210" s="90"/>
      <c r="X210" s="90"/>
      <c r="Y210" s="90"/>
    </row>
    <row r="211" spans="4:25" s="98" customFormat="1">
      <c r="D211" s="90"/>
      <c r="E211" s="90"/>
      <c r="F211" s="494"/>
      <c r="G211" s="494"/>
      <c r="H211" s="90"/>
      <c r="I211" s="90"/>
      <c r="J211" s="90"/>
      <c r="K211" s="90"/>
      <c r="L211" s="90"/>
      <c r="M211" s="90"/>
      <c r="N211" s="90"/>
      <c r="O211" s="90"/>
      <c r="P211" s="90"/>
      <c r="Q211" s="90"/>
      <c r="R211" s="90"/>
      <c r="S211" s="90"/>
      <c r="T211" s="90"/>
      <c r="U211" s="90"/>
      <c r="V211" s="90"/>
      <c r="W211" s="90"/>
      <c r="X211" s="90"/>
      <c r="Y211" s="90"/>
    </row>
    <row r="212" spans="4:25" s="98" customFormat="1">
      <c r="D212" s="90"/>
      <c r="E212" s="90"/>
      <c r="F212" s="494"/>
      <c r="G212" s="494"/>
      <c r="H212" s="90"/>
      <c r="I212" s="90"/>
      <c r="J212" s="90"/>
      <c r="K212" s="90"/>
      <c r="L212" s="90"/>
      <c r="M212" s="90"/>
      <c r="N212" s="90"/>
      <c r="O212" s="90"/>
      <c r="P212" s="90"/>
      <c r="Q212" s="90"/>
      <c r="R212" s="90"/>
      <c r="S212" s="90"/>
      <c r="T212" s="90"/>
      <c r="U212" s="90"/>
      <c r="V212" s="90"/>
      <c r="W212" s="90"/>
      <c r="X212" s="90"/>
      <c r="Y212" s="90"/>
    </row>
    <row r="213" spans="4:25" s="98" customFormat="1">
      <c r="D213" s="90"/>
      <c r="E213" s="90"/>
      <c r="F213" s="494"/>
      <c r="G213" s="494"/>
      <c r="H213" s="90"/>
      <c r="I213" s="90"/>
      <c r="J213" s="90"/>
      <c r="K213" s="90"/>
      <c r="L213" s="90"/>
      <c r="M213" s="90"/>
      <c r="N213" s="90"/>
      <c r="O213" s="90"/>
      <c r="P213" s="90"/>
      <c r="Q213" s="90"/>
      <c r="R213" s="90"/>
      <c r="S213" s="90"/>
      <c r="T213" s="90"/>
      <c r="U213" s="90"/>
      <c r="V213" s="90"/>
      <c r="W213" s="90"/>
      <c r="X213" s="90"/>
      <c r="Y213" s="90"/>
    </row>
    <row r="214" spans="4:25" s="98" customFormat="1">
      <c r="D214" s="90"/>
      <c r="E214" s="90"/>
      <c r="F214" s="494"/>
      <c r="G214" s="494"/>
      <c r="H214" s="90"/>
      <c r="I214" s="90"/>
      <c r="J214" s="90"/>
      <c r="K214" s="90"/>
      <c r="L214" s="90"/>
      <c r="M214" s="90"/>
      <c r="N214" s="90"/>
      <c r="O214" s="90"/>
      <c r="P214" s="90"/>
      <c r="Q214" s="90"/>
      <c r="R214" s="90"/>
      <c r="S214" s="90"/>
      <c r="T214" s="90"/>
      <c r="U214" s="90"/>
      <c r="V214" s="90"/>
      <c r="W214" s="90"/>
      <c r="X214" s="90"/>
      <c r="Y214" s="90"/>
    </row>
    <row r="215" spans="4:25" s="98" customFormat="1">
      <c r="D215" s="90"/>
      <c r="E215" s="90"/>
      <c r="F215" s="494"/>
      <c r="G215" s="494"/>
      <c r="H215" s="90"/>
      <c r="I215" s="90"/>
      <c r="J215" s="90"/>
      <c r="K215" s="90"/>
      <c r="L215" s="90"/>
      <c r="M215" s="90"/>
      <c r="N215" s="90"/>
      <c r="O215" s="90"/>
      <c r="P215" s="90"/>
      <c r="Q215" s="90"/>
      <c r="R215" s="90"/>
      <c r="S215" s="90"/>
      <c r="T215" s="90"/>
      <c r="U215" s="90"/>
      <c r="V215" s="90"/>
      <c r="W215" s="90"/>
      <c r="X215" s="90"/>
      <c r="Y215" s="90"/>
    </row>
    <row r="216" spans="4:25" s="98" customFormat="1">
      <c r="D216" s="90"/>
      <c r="E216" s="90"/>
      <c r="F216" s="494"/>
      <c r="G216" s="494"/>
      <c r="H216" s="90"/>
      <c r="I216" s="90"/>
      <c r="J216" s="90"/>
      <c r="K216" s="90"/>
      <c r="L216" s="90"/>
      <c r="M216" s="90"/>
      <c r="N216" s="90"/>
      <c r="O216" s="90"/>
      <c r="P216" s="90"/>
      <c r="Q216" s="90"/>
      <c r="R216" s="90"/>
      <c r="S216" s="90"/>
      <c r="T216" s="90"/>
      <c r="U216" s="90"/>
      <c r="V216" s="90"/>
      <c r="W216" s="90"/>
      <c r="X216" s="90"/>
      <c r="Y216" s="90"/>
    </row>
    <row r="217" spans="4:25" s="98" customFormat="1">
      <c r="D217" s="90"/>
      <c r="E217" s="90"/>
      <c r="F217" s="494"/>
      <c r="G217" s="494"/>
      <c r="H217" s="90"/>
      <c r="I217" s="90"/>
      <c r="J217" s="90"/>
      <c r="K217" s="90"/>
      <c r="L217" s="90"/>
      <c r="M217" s="90"/>
      <c r="N217" s="90"/>
      <c r="O217" s="90"/>
      <c r="P217" s="90"/>
      <c r="Q217" s="90"/>
      <c r="R217" s="90"/>
      <c r="S217" s="90"/>
      <c r="T217" s="90"/>
      <c r="U217" s="90"/>
      <c r="V217" s="90"/>
      <c r="W217" s="90"/>
      <c r="X217" s="90"/>
      <c r="Y217" s="90"/>
    </row>
    <row r="218" spans="4:25" s="98" customFormat="1">
      <c r="D218" s="90"/>
      <c r="E218" s="90"/>
      <c r="F218" s="494"/>
      <c r="G218" s="494"/>
      <c r="H218" s="90"/>
      <c r="I218" s="90"/>
      <c r="J218" s="90"/>
      <c r="K218" s="90"/>
      <c r="L218" s="90"/>
      <c r="M218" s="90"/>
      <c r="N218" s="90"/>
      <c r="O218" s="90"/>
      <c r="P218" s="90"/>
      <c r="Q218" s="90"/>
      <c r="R218" s="90"/>
      <c r="S218" s="90"/>
      <c r="T218" s="90"/>
      <c r="U218" s="90"/>
      <c r="V218" s="90"/>
      <c r="W218" s="90"/>
      <c r="X218" s="90"/>
      <c r="Y218" s="90"/>
    </row>
    <row r="219" spans="4:25" s="98" customFormat="1">
      <c r="D219" s="90"/>
      <c r="E219" s="90"/>
      <c r="F219" s="494"/>
      <c r="G219" s="494"/>
      <c r="H219" s="90"/>
      <c r="I219" s="90"/>
      <c r="J219" s="90"/>
      <c r="K219" s="90"/>
      <c r="L219" s="90"/>
      <c r="M219" s="90"/>
      <c r="N219" s="90"/>
      <c r="O219" s="90"/>
      <c r="P219" s="90"/>
      <c r="Q219" s="90"/>
      <c r="R219" s="90"/>
      <c r="S219" s="90"/>
      <c r="T219" s="90"/>
      <c r="U219" s="90"/>
      <c r="V219" s="90"/>
      <c r="W219" s="90"/>
      <c r="X219" s="90"/>
      <c r="Y219" s="90"/>
    </row>
    <row r="220" spans="4:25" s="98" customFormat="1">
      <c r="D220" s="90"/>
      <c r="E220" s="90"/>
      <c r="F220" s="494"/>
      <c r="G220" s="494"/>
      <c r="H220" s="90"/>
      <c r="I220" s="90"/>
      <c r="J220" s="90"/>
      <c r="K220" s="90"/>
      <c r="L220" s="90"/>
      <c r="M220" s="90"/>
      <c r="N220" s="90"/>
      <c r="O220" s="90"/>
      <c r="P220" s="90"/>
      <c r="Q220" s="90"/>
      <c r="R220" s="90"/>
      <c r="S220" s="90"/>
      <c r="T220" s="90"/>
      <c r="U220" s="90"/>
      <c r="V220" s="90"/>
      <c r="W220" s="90"/>
      <c r="X220" s="90"/>
      <c r="Y220" s="90"/>
    </row>
    <row r="221" spans="4:25" s="98" customFormat="1">
      <c r="D221" s="90"/>
      <c r="E221" s="90"/>
      <c r="F221" s="494"/>
      <c r="G221" s="494"/>
      <c r="H221" s="90"/>
      <c r="I221" s="90"/>
      <c r="J221" s="90"/>
      <c r="K221" s="90"/>
      <c r="L221" s="90"/>
      <c r="M221" s="90"/>
      <c r="N221" s="90"/>
      <c r="O221" s="90"/>
      <c r="P221" s="90"/>
      <c r="Q221" s="90"/>
      <c r="R221" s="90"/>
      <c r="S221" s="90"/>
      <c r="T221" s="90"/>
      <c r="U221" s="90"/>
      <c r="V221" s="90"/>
      <c r="W221" s="90"/>
      <c r="X221" s="90"/>
      <c r="Y221" s="90"/>
    </row>
    <row r="222" spans="4:25" s="98" customFormat="1">
      <c r="D222" s="90"/>
      <c r="E222" s="90"/>
      <c r="F222" s="494"/>
      <c r="G222" s="494"/>
      <c r="H222" s="90"/>
      <c r="I222" s="90"/>
      <c r="J222" s="90"/>
      <c r="K222" s="90"/>
      <c r="L222" s="90"/>
      <c r="M222" s="90"/>
      <c r="N222" s="90"/>
      <c r="O222" s="90"/>
      <c r="P222" s="90"/>
      <c r="Q222" s="90"/>
      <c r="R222" s="90"/>
      <c r="S222" s="90"/>
      <c r="T222" s="90"/>
      <c r="U222" s="90"/>
      <c r="V222" s="90"/>
      <c r="W222" s="90"/>
      <c r="X222" s="90"/>
      <c r="Y222" s="90"/>
    </row>
    <row r="223" spans="4:25" s="98" customFormat="1">
      <c r="D223" s="90"/>
      <c r="E223" s="90"/>
      <c r="F223" s="494"/>
      <c r="G223" s="494"/>
      <c r="H223" s="90"/>
      <c r="I223" s="90"/>
      <c r="J223" s="90"/>
      <c r="K223" s="90"/>
      <c r="L223" s="90"/>
      <c r="M223" s="90"/>
      <c r="N223" s="90"/>
      <c r="O223" s="90"/>
      <c r="P223" s="90"/>
      <c r="Q223" s="90"/>
      <c r="R223" s="90"/>
      <c r="S223" s="90"/>
      <c r="T223" s="90"/>
      <c r="U223" s="90"/>
      <c r="V223" s="90"/>
      <c r="W223" s="90"/>
      <c r="X223" s="90"/>
      <c r="Y223" s="90"/>
    </row>
    <row r="224" spans="4:25" s="98" customFormat="1">
      <c r="D224" s="90"/>
      <c r="E224" s="90"/>
      <c r="F224" s="494"/>
      <c r="G224" s="494"/>
      <c r="H224" s="90"/>
      <c r="I224" s="90"/>
      <c r="J224" s="90"/>
      <c r="K224" s="90"/>
      <c r="L224" s="90"/>
      <c r="M224" s="90"/>
      <c r="N224" s="90"/>
      <c r="O224" s="90"/>
      <c r="P224" s="90"/>
      <c r="Q224" s="90"/>
      <c r="R224" s="90"/>
      <c r="S224" s="90"/>
      <c r="T224" s="90"/>
      <c r="U224" s="90"/>
      <c r="V224" s="90"/>
      <c r="W224" s="90"/>
      <c r="X224" s="90"/>
      <c r="Y224" s="90"/>
    </row>
    <row r="225" spans="4:25" s="98" customFormat="1">
      <c r="D225" s="90"/>
      <c r="E225" s="90"/>
      <c r="F225" s="494"/>
      <c r="G225" s="494"/>
      <c r="H225" s="90"/>
      <c r="I225" s="90"/>
      <c r="J225" s="90"/>
      <c r="K225" s="90"/>
      <c r="L225" s="90"/>
      <c r="M225" s="90"/>
      <c r="N225" s="90"/>
      <c r="O225" s="90"/>
      <c r="P225" s="90"/>
      <c r="Q225" s="90"/>
      <c r="R225" s="90"/>
      <c r="S225" s="90"/>
      <c r="T225" s="90"/>
      <c r="U225" s="90"/>
      <c r="V225" s="90"/>
      <c r="W225" s="90"/>
      <c r="X225" s="90"/>
      <c r="Y225" s="90"/>
    </row>
    <row r="226" spans="4:25" s="98" customFormat="1">
      <c r="D226" s="90"/>
      <c r="E226" s="90"/>
      <c r="F226" s="494"/>
      <c r="G226" s="494"/>
      <c r="H226" s="90"/>
      <c r="I226" s="90"/>
      <c r="J226" s="90"/>
      <c r="K226" s="90"/>
      <c r="L226" s="90"/>
      <c r="M226" s="90"/>
      <c r="N226" s="90"/>
      <c r="O226" s="90"/>
      <c r="P226" s="90"/>
      <c r="Q226" s="90"/>
      <c r="R226" s="90"/>
      <c r="S226" s="90"/>
      <c r="T226" s="90"/>
      <c r="U226" s="90"/>
      <c r="V226" s="90"/>
      <c r="W226" s="90"/>
      <c r="X226" s="90"/>
      <c r="Y226" s="90"/>
    </row>
    <row r="227" spans="4:25" s="98" customFormat="1">
      <c r="D227" s="90"/>
      <c r="E227" s="90"/>
      <c r="F227" s="494"/>
      <c r="G227" s="494"/>
      <c r="H227" s="90"/>
      <c r="I227" s="90"/>
      <c r="J227" s="90"/>
      <c r="K227" s="90"/>
      <c r="L227" s="90"/>
      <c r="M227" s="90"/>
      <c r="N227" s="90"/>
      <c r="O227" s="90"/>
      <c r="P227" s="90"/>
      <c r="Q227" s="90"/>
      <c r="R227" s="90"/>
      <c r="S227" s="90"/>
      <c r="T227" s="90"/>
      <c r="U227" s="90"/>
      <c r="V227" s="90"/>
      <c r="W227" s="90"/>
      <c r="X227" s="90"/>
      <c r="Y227" s="90"/>
    </row>
    <row r="228" spans="4:25" s="98" customFormat="1">
      <c r="D228" s="90"/>
      <c r="E228" s="90"/>
      <c r="F228" s="494"/>
      <c r="G228" s="494"/>
      <c r="H228" s="90"/>
      <c r="I228" s="90"/>
      <c r="J228" s="90"/>
      <c r="K228" s="90"/>
      <c r="L228" s="90"/>
      <c r="M228" s="90"/>
      <c r="N228" s="90"/>
      <c r="O228" s="90"/>
      <c r="P228" s="90"/>
      <c r="Q228" s="90"/>
      <c r="R228" s="90"/>
      <c r="S228" s="90"/>
      <c r="T228" s="90"/>
      <c r="U228" s="90"/>
      <c r="V228" s="90"/>
      <c r="W228" s="90"/>
      <c r="X228" s="90"/>
      <c r="Y228" s="90"/>
    </row>
    <row r="229" spans="4:25" s="98" customFormat="1">
      <c r="D229" s="90"/>
      <c r="E229" s="90"/>
      <c r="F229" s="494"/>
      <c r="G229" s="494"/>
      <c r="H229" s="90"/>
      <c r="I229" s="90"/>
      <c r="J229" s="90"/>
      <c r="K229" s="90"/>
      <c r="L229" s="90"/>
      <c r="M229" s="90"/>
      <c r="N229" s="90"/>
      <c r="O229" s="90"/>
      <c r="P229" s="90"/>
      <c r="Q229" s="90"/>
      <c r="R229" s="90"/>
      <c r="S229" s="90"/>
      <c r="T229" s="90"/>
      <c r="U229" s="90"/>
      <c r="V229" s="90"/>
      <c r="W229" s="90"/>
      <c r="X229" s="90"/>
      <c r="Y229" s="90"/>
    </row>
    <row r="230" spans="4:25" s="98" customFormat="1">
      <c r="D230" s="90"/>
      <c r="E230" s="90"/>
      <c r="F230" s="494"/>
      <c r="G230" s="494"/>
      <c r="H230" s="90"/>
      <c r="I230" s="90"/>
      <c r="J230" s="90"/>
      <c r="K230" s="90"/>
      <c r="L230" s="90"/>
      <c r="M230" s="90"/>
      <c r="N230" s="90"/>
      <c r="O230" s="90"/>
      <c r="P230" s="90"/>
      <c r="Q230" s="90"/>
      <c r="R230" s="90"/>
      <c r="S230" s="90"/>
      <c r="T230" s="90"/>
      <c r="U230" s="90"/>
      <c r="V230" s="90"/>
      <c r="W230" s="90"/>
      <c r="X230" s="90"/>
      <c r="Y230" s="90"/>
    </row>
    <row r="231" spans="4:25" s="98" customFormat="1">
      <c r="D231" s="90"/>
      <c r="E231" s="90"/>
      <c r="F231" s="494"/>
      <c r="G231" s="494"/>
      <c r="H231" s="90"/>
      <c r="I231" s="90"/>
      <c r="J231" s="90"/>
      <c r="K231" s="90"/>
      <c r="L231" s="90"/>
      <c r="M231" s="90"/>
      <c r="N231" s="90"/>
      <c r="O231" s="90"/>
      <c r="P231" s="90"/>
      <c r="Q231" s="90"/>
      <c r="R231" s="90"/>
      <c r="S231" s="90"/>
      <c r="T231" s="90"/>
      <c r="U231" s="90"/>
      <c r="V231" s="90"/>
      <c r="W231" s="90"/>
      <c r="X231" s="90"/>
      <c r="Y231" s="90"/>
    </row>
    <row r="232" spans="4:25" s="98" customFormat="1">
      <c r="D232" s="90"/>
      <c r="E232" s="90"/>
      <c r="F232" s="494"/>
      <c r="G232" s="494"/>
      <c r="H232" s="90"/>
      <c r="I232" s="90"/>
      <c r="J232" s="90"/>
      <c r="K232" s="90"/>
      <c r="L232" s="90"/>
      <c r="M232" s="90"/>
      <c r="N232" s="90"/>
      <c r="O232" s="90"/>
      <c r="P232" s="90"/>
      <c r="Q232" s="90"/>
      <c r="R232" s="90"/>
      <c r="S232" s="90"/>
      <c r="T232" s="90"/>
      <c r="U232" s="90"/>
      <c r="V232" s="90"/>
      <c r="W232" s="90"/>
      <c r="X232" s="90"/>
      <c r="Y232" s="90"/>
    </row>
    <row r="233" spans="4:25" s="98" customFormat="1">
      <c r="D233" s="90"/>
      <c r="E233" s="90"/>
      <c r="F233" s="494"/>
      <c r="G233" s="494"/>
      <c r="H233" s="90"/>
      <c r="I233" s="90"/>
      <c r="J233" s="90"/>
      <c r="K233" s="90"/>
      <c r="L233" s="90"/>
      <c r="M233" s="90"/>
      <c r="N233" s="90"/>
      <c r="O233" s="90"/>
      <c r="P233" s="90"/>
      <c r="Q233" s="90"/>
      <c r="R233" s="90"/>
      <c r="S233" s="90"/>
      <c r="T233" s="90"/>
      <c r="U233" s="90"/>
      <c r="V233" s="90"/>
      <c r="W233" s="90"/>
      <c r="X233" s="90"/>
      <c r="Y233" s="90"/>
    </row>
    <row r="234" spans="4:25" s="98" customFormat="1">
      <c r="D234" s="90"/>
      <c r="E234" s="90"/>
      <c r="F234" s="494"/>
      <c r="G234" s="494"/>
      <c r="H234" s="90"/>
      <c r="I234" s="90"/>
      <c r="J234" s="90"/>
      <c r="K234" s="90"/>
      <c r="L234" s="90"/>
      <c r="M234" s="90"/>
      <c r="N234" s="90"/>
      <c r="O234" s="90"/>
      <c r="P234" s="90"/>
      <c r="Q234" s="90"/>
      <c r="R234" s="90"/>
      <c r="S234" s="90"/>
      <c r="T234" s="90"/>
      <c r="U234" s="90"/>
      <c r="V234" s="90"/>
      <c r="W234" s="90"/>
      <c r="X234" s="90"/>
      <c r="Y234" s="90"/>
    </row>
    <row r="235" spans="4:25" s="98" customFormat="1">
      <c r="D235" s="90"/>
      <c r="E235" s="90"/>
      <c r="F235" s="494"/>
      <c r="G235" s="494"/>
      <c r="H235" s="90"/>
      <c r="I235" s="90"/>
      <c r="J235" s="90"/>
      <c r="K235" s="90"/>
      <c r="L235" s="90"/>
      <c r="M235" s="90"/>
      <c r="N235" s="90"/>
      <c r="O235" s="90"/>
      <c r="P235" s="90"/>
      <c r="Q235" s="90"/>
      <c r="R235" s="90"/>
      <c r="S235" s="90"/>
      <c r="T235" s="90"/>
      <c r="U235" s="90"/>
      <c r="V235" s="90"/>
      <c r="W235" s="90"/>
      <c r="X235" s="90"/>
      <c r="Y235" s="90"/>
    </row>
    <row r="236" spans="4:25" s="98" customFormat="1">
      <c r="D236" s="90"/>
      <c r="E236" s="90"/>
      <c r="F236" s="494"/>
      <c r="G236" s="494"/>
      <c r="H236" s="90"/>
      <c r="I236" s="90"/>
      <c r="J236" s="90"/>
      <c r="K236" s="90"/>
      <c r="L236" s="90"/>
      <c r="M236" s="90"/>
      <c r="N236" s="90"/>
      <c r="O236" s="90"/>
      <c r="P236" s="90"/>
      <c r="Q236" s="90"/>
      <c r="R236" s="90"/>
      <c r="S236" s="90"/>
      <c r="T236" s="90"/>
      <c r="U236" s="90"/>
      <c r="V236" s="90"/>
      <c r="W236" s="90"/>
      <c r="X236" s="90"/>
      <c r="Y236" s="90"/>
    </row>
    <row r="237" spans="4:25" s="98" customFormat="1">
      <c r="D237" s="90"/>
      <c r="E237" s="90"/>
      <c r="F237" s="494"/>
      <c r="G237" s="494"/>
      <c r="H237" s="90"/>
      <c r="I237" s="90"/>
      <c r="J237" s="90"/>
      <c r="K237" s="90"/>
      <c r="L237" s="90"/>
      <c r="M237" s="90"/>
      <c r="N237" s="90"/>
      <c r="O237" s="90"/>
      <c r="P237" s="90"/>
      <c r="Q237" s="90"/>
      <c r="R237" s="90"/>
      <c r="S237" s="90"/>
      <c r="T237" s="90"/>
      <c r="U237" s="90"/>
      <c r="V237" s="90"/>
      <c r="W237" s="90"/>
      <c r="X237" s="90"/>
      <c r="Y237" s="90"/>
    </row>
    <row r="238" spans="4:25" s="98" customFormat="1">
      <c r="D238" s="90"/>
      <c r="E238" s="90"/>
      <c r="F238" s="494"/>
      <c r="G238" s="494"/>
      <c r="H238" s="90"/>
      <c r="I238" s="90"/>
      <c r="J238" s="90"/>
      <c r="K238" s="90"/>
      <c r="L238" s="90"/>
      <c r="M238" s="90"/>
      <c r="N238" s="90"/>
      <c r="O238" s="90"/>
      <c r="P238" s="90"/>
      <c r="Q238" s="90"/>
      <c r="R238" s="90"/>
      <c r="S238" s="90"/>
      <c r="T238" s="90"/>
      <c r="U238" s="90"/>
      <c r="V238" s="90"/>
      <c r="W238" s="90"/>
      <c r="X238" s="90"/>
      <c r="Y238" s="90"/>
    </row>
    <row r="239" spans="4:25" s="98" customFormat="1">
      <c r="D239" s="90"/>
      <c r="E239" s="90"/>
      <c r="F239" s="494"/>
      <c r="G239" s="494"/>
      <c r="H239" s="90"/>
      <c r="I239" s="90"/>
      <c r="J239" s="90"/>
      <c r="K239" s="90"/>
      <c r="L239" s="90"/>
      <c r="M239" s="90"/>
      <c r="N239" s="90"/>
      <c r="O239" s="90"/>
      <c r="P239" s="90"/>
      <c r="Q239" s="90"/>
      <c r="R239" s="90"/>
      <c r="S239" s="90"/>
      <c r="T239" s="90"/>
      <c r="U239" s="90"/>
      <c r="V239" s="90"/>
      <c r="W239" s="90"/>
      <c r="X239" s="90"/>
      <c r="Y239" s="90"/>
    </row>
    <row r="240" spans="4:25" s="98" customFormat="1">
      <c r="D240" s="90"/>
      <c r="E240" s="90"/>
      <c r="F240" s="494"/>
      <c r="G240" s="494"/>
      <c r="H240" s="90"/>
      <c r="I240" s="90"/>
      <c r="J240" s="90"/>
      <c r="K240" s="90"/>
      <c r="L240" s="90"/>
      <c r="M240" s="90"/>
      <c r="N240" s="90"/>
      <c r="O240" s="90"/>
      <c r="P240" s="90"/>
      <c r="Q240" s="90"/>
      <c r="R240" s="90"/>
      <c r="S240" s="90"/>
      <c r="T240" s="90"/>
      <c r="U240" s="90"/>
      <c r="V240" s="90"/>
      <c r="W240" s="90"/>
      <c r="X240" s="90"/>
      <c r="Y240" s="90"/>
    </row>
    <row r="241" spans="4:25" s="98" customFormat="1">
      <c r="D241" s="90"/>
      <c r="E241" s="90"/>
      <c r="F241" s="494"/>
      <c r="G241" s="494"/>
      <c r="H241" s="90"/>
      <c r="I241" s="90"/>
      <c r="J241" s="90"/>
      <c r="K241" s="90"/>
      <c r="L241" s="90"/>
      <c r="M241" s="90"/>
      <c r="N241" s="90"/>
      <c r="O241" s="90"/>
      <c r="P241" s="90"/>
      <c r="Q241" s="90"/>
      <c r="R241" s="90"/>
      <c r="S241" s="90"/>
      <c r="T241" s="90"/>
      <c r="U241" s="90"/>
      <c r="V241" s="90"/>
      <c r="W241" s="90"/>
      <c r="X241" s="90"/>
      <c r="Y241" s="90"/>
    </row>
    <row r="242" spans="4:25" s="98" customFormat="1">
      <c r="D242" s="90"/>
      <c r="E242" s="90"/>
      <c r="F242" s="494"/>
      <c r="G242" s="494"/>
      <c r="H242" s="90"/>
      <c r="I242" s="90"/>
      <c r="J242" s="90"/>
      <c r="K242" s="90"/>
      <c r="L242" s="90"/>
      <c r="M242" s="90"/>
      <c r="N242" s="90"/>
      <c r="O242" s="90"/>
      <c r="P242" s="90"/>
      <c r="Q242" s="90"/>
      <c r="R242" s="90"/>
      <c r="S242" s="90"/>
      <c r="T242" s="90"/>
      <c r="U242" s="90"/>
      <c r="V242" s="90"/>
      <c r="W242" s="90"/>
      <c r="X242" s="90"/>
      <c r="Y242" s="90"/>
    </row>
    <row r="243" spans="4:25" s="98" customFormat="1">
      <c r="D243" s="90"/>
      <c r="E243" s="90"/>
      <c r="F243" s="494"/>
      <c r="G243" s="494"/>
      <c r="H243" s="90"/>
      <c r="I243" s="90"/>
      <c r="J243" s="90"/>
      <c r="K243" s="90"/>
      <c r="L243" s="90"/>
      <c r="M243" s="90"/>
      <c r="N243" s="90"/>
      <c r="O243" s="90"/>
      <c r="P243" s="90"/>
      <c r="Q243" s="90"/>
      <c r="R243" s="90"/>
      <c r="S243" s="90"/>
      <c r="T243" s="90"/>
      <c r="U243" s="90"/>
      <c r="V243" s="90"/>
      <c r="W243" s="90"/>
      <c r="X243" s="90"/>
      <c r="Y243" s="90"/>
    </row>
    <row r="244" spans="4:25" s="98" customFormat="1">
      <c r="D244" s="90"/>
      <c r="E244" s="90"/>
      <c r="F244" s="494"/>
      <c r="G244" s="494"/>
      <c r="H244" s="90"/>
      <c r="I244" s="90"/>
      <c r="J244" s="90"/>
      <c r="K244" s="90"/>
      <c r="L244" s="90"/>
      <c r="M244" s="90"/>
      <c r="N244" s="90"/>
      <c r="O244" s="90"/>
      <c r="P244" s="90"/>
      <c r="Q244" s="90"/>
      <c r="R244" s="90"/>
      <c r="S244" s="90"/>
      <c r="T244" s="90"/>
      <c r="U244" s="90"/>
      <c r="V244" s="90"/>
      <c r="W244" s="90"/>
      <c r="X244" s="90"/>
      <c r="Y244" s="90"/>
    </row>
    <row r="245" spans="4:25" s="98" customFormat="1">
      <c r="D245" s="90"/>
      <c r="E245" s="90"/>
      <c r="F245" s="494"/>
      <c r="G245" s="494"/>
      <c r="H245" s="90"/>
      <c r="I245" s="90"/>
      <c r="J245" s="90"/>
      <c r="K245" s="90"/>
      <c r="L245" s="90"/>
      <c r="M245" s="90"/>
      <c r="N245" s="90"/>
      <c r="O245" s="90"/>
      <c r="P245" s="90"/>
      <c r="Q245" s="90"/>
      <c r="R245" s="90"/>
      <c r="S245" s="90"/>
      <c r="T245" s="90"/>
      <c r="U245" s="90"/>
      <c r="V245" s="90"/>
      <c r="W245" s="90"/>
      <c r="X245" s="90"/>
      <c r="Y245" s="90"/>
    </row>
    <row r="246" spans="4:25" s="98" customFormat="1">
      <c r="D246" s="90"/>
      <c r="E246" s="90"/>
      <c r="F246" s="494"/>
      <c r="G246" s="494"/>
      <c r="H246" s="90"/>
      <c r="I246" s="90"/>
      <c r="J246" s="90"/>
      <c r="K246" s="90"/>
      <c r="L246" s="90"/>
      <c r="M246" s="90"/>
      <c r="N246" s="90"/>
      <c r="O246" s="90"/>
      <c r="P246" s="90"/>
      <c r="Q246" s="90"/>
      <c r="R246" s="90"/>
      <c r="S246" s="90"/>
      <c r="T246" s="90"/>
      <c r="U246" s="90"/>
      <c r="V246" s="90"/>
      <c r="W246" s="90"/>
      <c r="X246" s="90"/>
      <c r="Y246" s="90"/>
    </row>
    <row r="247" spans="4:25" s="98" customFormat="1">
      <c r="D247" s="90"/>
      <c r="E247" s="90"/>
      <c r="F247" s="494"/>
      <c r="G247" s="494"/>
      <c r="H247" s="90"/>
      <c r="I247" s="90"/>
      <c r="J247" s="90"/>
      <c r="K247" s="90"/>
      <c r="L247" s="90"/>
      <c r="M247" s="90"/>
      <c r="N247" s="90"/>
      <c r="O247" s="90"/>
      <c r="P247" s="90"/>
      <c r="Q247" s="90"/>
      <c r="R247" s="90"/>
      <c r="S247" s="90"/>
      <c r="T247" s="90"/>
      <c r="U247" s="90"/>
      <c r="V247" s="90"/>
      <c r="W247" s="90"/>
      <c r="X247" s="90"/>
      <c r="Y247" s="90"/>
    </row>
    <row r="248" spans="4:25" s="98" customFormat="1">
      <c r="D248" s="90"/>
      <c r="E248" s="90"/>
      <c r="F248" s="494"/>
      <c r="G248" s="494"/>
      <c r="H248" s="90"/>
      <c r="I248" s="90"/>
      <c r="J248" s="90"/>
      <c r="K248" s="90"/>
      <c r="L248" s="90"/>
      <c r="M248" s="90"/>
      <c r="N248" s="90"/>
      <c r="O248" s="90"/>
      <c r="P248" s="90"/>
      <c r="Q248" s="90"/>
      <c r="R248" s="90"/>
      <c r="S248" s="90"/>
      <c r="T248" s="90"/>
      <c r="U248" s="90"/>
      <c r="V248" s="90"/>
      <c r="W248" s="90"/>
      <c r="X248" s="90"/>
      <c r="Y248" s="90"/>
    </row>
    <row r="249" spans="4:25" s="98" customFormat="1">
      <c r="D249" s="90"/>
      <c r="E249" s="90"/>
      <c r="F249" s="494"/>
      <c r="G249" s="494"/>
      <c r="H249" s="90"/>
      <c r="I249" s="90"/>
      <c r="J249" s="90"/>
      <c r="K249" s="90"/>
      <c r="L249" s="90"/>
      <c r="M249" s="90"/>
      <c r="N249" s="90"/>
      <c r="O249" s="90"/>
      <c r="P249" s="90"/>
      <c r="Q249" s="90"/>
      <c r="R249" s="90"/>
      <c r="S249" s="90"/>
      <c r="T249" s="90"/>
      <c r="U249" s="90"/>
      <c r="V249" s="90"/>
      <c r="W249" s="90"/>
      <c r="X249" s="90"/>
      <c r="Y249" s="90"/>
    </row>
    <row r="250" spans="4:25" s="98" customFormat="1">
      <c r="D250" s="90"/>
      <c r="E250" s="90"/>
      <c r="F250" s="494"/>
      <c r="G250" s="494"/>
      <c r="H250" s="90"/>
      <c r="I250" s="90"/>
      <c r="J250" s="90"/>
      <c r="K250" s="90"/>
      <c r="L250" s="90"/>
      <c r="M250" s="90"/>
      <c r="N250" s="90"/>
      <c r="O250" s="90"/>
      <c r="P250" s="90"/>
      <c r="Q250" s="90"/>
      <c r="R250" s="90"/>
      <c r="S250" s="90"/>
      <c r="T250" s="90"/>
      <c r="U250" s="90"/>
      <c r="V250" s="90"/>
      <c r="W250" s="90"/>
      <c r="X250" s="90"/>
      <c r="Y250" s="90"/>
    </row>
    <row r="251" spans="4:25" s="98" customFormat="1">
      <c r="D251" s="90"/>
      <c r="E251" s="90"/>
      <c r="F251" s="494"/>
      <c r="G251" s="494"/>
      <c r="H251" s="90"/>
      <c r="I251" s="90"/>
      <c r="J251" s="90"/>
      <c r="K251" s="90"/>
      <c r="L251" s="90"/>
      <c r="M251" s="90"/>
      <c r="N251" s="90"/>
      <c r="O251" s="90"/>
      <c r="P251" s="90"/>
      <c r="Q251" s="90"/>
      <c r="R251" s="90"/>
      <c r="S251" s="90"/>
      <c r="T251" s="90"/>
      <c r="U251" s="90"/>
      <c r="V251" s="90"/>
      <c r="W251" s="90"/>
      <c r="X251" s="90"/>
      <c r="Y251" s="90"/>
    </row>
    <row r="252" spans="4:25" s="98" customFormat="1">
      <c r="D252" s="90"/>
      <c r="E252" s="90"/>
      <c r="F252" s="494"/>
      <c r="G252" s="494"/>
      <c r="H252" s="90"/>
      <c r="I252" s="90"/>
      <c r="J252" s="90"/>
      <c r="K252" s="90"/>
      <c r="L252" s="90"/>
      <c r="M252" s="90"/>
      <c r="N252" s="90"/>
      <c r="O252" s="90"/>
      <c r="P252" s="90"/>
      <c r="Q252" s="90"/>
      <c r="R252" s="90"/>
      <c r="S252" s="90"/>
      <c r="T252" s="90"/>
      <c r="U252" s="90"/>
      <c r="V252" s="90"/>
      <c r="W252" s="90"/>
      <c r="X252" s="90"/>
      <c r="Y252" s="90"/>
    </row>
    <row r="253" spans="4:25" s="98" customFormat="1">
      <c r="D253" s="90"/>
      <c r="E253" s="90"/>
      <c r="F253" s="494"/>
      <c r="G253" s="494"/>
      <c r="H253" s="90"/>
      <c r="I253" s="90"/>
      <c r="J253" s="90"/>
      <c r="K253" s="90"/>
      <c r="L253" s="90"/>
      <c r="M253" s="90"/>
      <c r="N253" s="90"/>
      <c r="O253" s="90"/>
      <c r="P253" s="90"/>
      <c r="Q253" s="90"/>
      <c r="R253" s="90"/>
      <c r="S253" s="90"/>
      <c r="T253" s="90"/>
      <c r="U253" s="90"/>
      <c r="V253" s="90"/>
      <c r="W253" s="90"/>
      <c r="X253" s="90"/>
      <c r="Y253" s="90"/>
    </row>
    <row r="254" spans="4:25" s="98" customFormat="1">
      <c r="D254" s="90"/>
      <c r="E254" s="90"/>
      <c r="F254" s="494"/>
      <c r="G254" s="494"/>
      <c r="H254" s="90"/>
      <c r="I254" s="90"/>
      <c r="J254" s="90"/>
      <c r="K254" s="90"/>
      <c r="L254" s="90"/>
      <c r="M254" s="90"/>
      <c r="N254" s="90"/>
      <c r="O254" s="90"/>
      <c r="P254" s="90"/>
      <c r="Q254" s="90"/>
      <c r="R254" s="90"/>
      <c r="S254" s="90"/>
      <c r="T254" s="90"/>
      <c r="U254" s="90"/>
      <c r="V254" s="90"/>
      <c r="W254" s="90"/>
      <c r="X254" s="90"/>
      <c r="Y254" s="90"/>
    </row>
    <row r="255" spans="4:25" s="98" customFormat="1">
      <c r="D255" s="90"/>
      <c r="E255" s="90"/>
      <c r="F255" s="494"/>
      <c r="G255" s="494"/>
      <c r="H255" s="90"/>
      <c r="I255" s="90"/>
      <c r="J255" s="90"/>
      <c r="K255" s="90"/>
      <c r="L255" s="90"/>
      <c r="M255" s="90"/>
      <c r="N255" s="90"/>
      <c r="O255" s="90"/>
      <c r="P255" s="90"/>
      <c r="Q255" s="90"/>
      <c r="R255" s="90"/>
      <c r="S255" s="90"/>
      <c r="T255" s="90"/>
      <c r="U255" s="90"/>
      <c r="V255" s="90"/>
      <c r="W255" s="90"/>
      <c r="X255" s="90"/>
      <c r="Y255" s="90"/>
    </row>
    <row r="256" spans="4:25" s="98" customFormat="1">
      <c r="D256" s="90"/>
      <c r="E256" s="90"/>
      <c r="F256" s="494"/>
      <c r="G256" s="494"/>
      <c r="H256" s="90"/>
      <c r="I256" s="90"/>
      <c r="J256" s="90"/>
      <c r="K256" s="90"/>
      <c r="L256" s="90"/>
      <c r="M256" s="90"/>
      <c r="N256" s="90"/>
      <c r="O256" s="90"/>
      <c r="P256" s="90"/>
      <c r="Q256" s="90"/>
      <c r="R256" s="90"/>
      <c r="S256" s="90"/>
      <c r="T256" s="90"/>
      <c r="U256" s="90"/>
      <c r="V256" s="90"/>
      <c r="W256" s="90"/>
      <c r="X256" s="90"/>
      <c r="Y256" s="90"/>
    </row>
    <row r="257" spans="4:25" s="98" customFormat="1">
      <c r="D257" s="90"/>
      <c r="E257" s="90"/>
      <c r="F257" s="494"/>
      <c r="G257" s="494"/>
      <c r="H257" s="90"/>
      <c r="I257" s="90"/>
      <c r="J257" s="90"/>
      <c r="K257" s="90"/>
      <c r="L257" s="90"/>
      <c r="M257" s="90"/>
      <c r="N257" s="90"/>
      <c r="O257" s="90"/>
      <c r="P257" s="90"/>
      <c r="Q257" s="90"/>
      <c r="R257" s="90"/>
      <c r="S257" s="90"/>
      <c r="T257" s="90"/>
      <c r="U257" s="90"/>
      <c r="V257" s="90"/>
      <c r="W257" s="90"/>
      <c r="X257" s="90"/>
      <c r="Y257" s="90"/>
    </row>
    <row r="258" spans="4:25" s="98" customFormat="1">
      <c r="D258" s="90"/>
      <c r="E258" s="90"/>
      <c r="F258" s="494"/>
      <c r="G258" s="494"/>
      <c r="H258" s="90"/>
      <c r="I258" s="90"/>
      <c r="J258" s="90"/>
      <c r="K258" s="90"/>
      <c r="L258" s="90"/>
      <c r="M258" s="90"/>
      <c r="N258" s="90"/>
      <c r="O258" s="90"/>
      <c r="P258" s="90"/>
      <c r="Q258" s="90"/>
      <c r="R258" s="90"/>
      <c r="S258" s="90"/>
      <c r="T258" s="90"/>
      <c r="U258" s="90"/>
      <c r="V258" s="90"/>
      <c r="W258" s="90"/>
      <c r="X258" s="90"/>
      <c r="Y258" s="90"/>
    </row>
    <row r="259" spans="4:25" s="98" customFormat="1">
      <c r="D259" s="90"/>
      <c r="E259" s="90"/>
      <c r="F259" s="494"/>
      <c r="G259" s="494"/>
      <c r="H259" s="90"/>
      <c r="I259" s="90"/>
      <c r="J259" s="90"/>
      <c r="K259" s="90"/>
      <c r="L259" s="90"/>
      <c r="M259" s="90"/>
      <c r="N259" s="90"/>
      <c r="O259" s="90"/>
      <c r="P259" s="90"/>
      <c r="Q259" s="90"/>
      <c r="R259" s="90"/>
      <c r="S259" s="90"/>
      <c r="T259" s="90"/>
      <c r="U259" s="90"/>
      <c r="V259" s="90"/>
      <c r="W259" s="90"/>
      <c r="X259" s="90"/>
      <c r="Y259" s="90"/>
    </row>
    <row r="260" spans="4:25" s="98" customFormat="1">
      <c r="D260" s="90"/>
      <c r="E260" s="90"/>
      <c r="F260" s="494"/>
      <c r="G260" s="494"/>
      <c r="H260" s="90"/>
      <c r="I260" s="90"/>
      <c r="J260" s="90"/>
      <c r="K260" s="90"/>
      <c r="L260" s="90"/>
      <c r="M260" s="90"/>
      <c r="N260" s="90"/>
      <c r="O260" s="90"/>
      <c r="P260" s="90"/>
      <c r="Q260" s="90"/>
      <c r="R260" s="90"/>
      <c r="S260" s="90"/>
      <c r="T260" s="90"/>
      <c r="U260" s="90"/>
      <c r="V260" s="90"/>
      <c r="W260" s="90"/>
      <c r="X260" s="90"/>
      <c r="Y260" s="90"/>
    </row>
    <row r="261" spans="4:25" s="98" customFormat="1">
      <c r="D261" s="90"/>
      <c r="E261" s="90"/>
      <c r="F261" s="494"/>
      <c r="G261" s="494"/>
      <c r="H261" s="90"/>
      <c r="I261" s="90"/>
      <c r="J261" s="90"/>
      <c r="K261" s="90"/>
      <c r="L261" s="90"/>
      <c r="M261" s="90"/>
      <c r="N261" s="90"/>
      <c r="O261" s="90"/>
      <c r="P261" s="90"/>
      <c r="Q261" s="90"/>
      <c r="R261" s="90"/>
      <c r="S261" s="90"/>
      <c r="T261" s="90"/>
      <c r="U261" s="90"/>
      <c r="V261" s="90"/>
      <c r="W261" s="90"/>
      <c r="X261" s="90"/>
      <c r="Y261" s="90"/>
    </row>
    <row r="262" spans="4:25" s="98" customFormat="1">
      <c r="D262" s="90"/>
      <c r="E262" s="90"/>
      <c r="F262" s="494"/>
      <c r="G262" s="494"/>
      <c r="H262" s="90"/>
      <c r="I262" s="90"/>
      <c r="J262" s="90"/>
      <c r="K262" s="90"/>
      <c r="L262" s="90"/>
      <c r="M262" s="90"/>
      <c r="N262" s="90"/>
      <c r="O262" s="90"/>
      <c r="P262" s="90"/>
      <c r="Q262" s="90"/>
      <c r="R262" s="90"/>
      <c r="S262" s="90"/>
      <c r="T262" s="90"/>
      <c r="U262" s="90"/>
      <c r="V262" s="90"/>
      <c r="W262" s="90"/>
      <c r="X262" s="90"/>
      <c r="Y262" s="90"/>
    </row>
    <row r="263" spans="4:25" s="98" customFormat="1">
      <c r="D263" s="90"/>
      <c r="E263" s="90"/>
      <c r="F263" s="494"/>
      <c r="G263" s="494"/>
      <c r="H263" s="90"/>
      <c r="I263" s="90"/>
      <c r="J263" s="90"/>
      <c r="K263" s="90"/>
      <c r="L263" s="90"/>
      <c r="M263" s="90"/>
      <c r="N263" s="90"/>
      <c r="O263" s="90"/>
      <c r="P263" s="90"/>
      <c r="Q263" s="90"/>
      <c r="R263" s="90"/>
      <c r="S263" s="90"/>
      <c r="T263" s="90"/>
      <c r="U263" s="90"/>
      <c r="V263" s="90"/>
      <c r="W263" s="90"/>
      <c r="X263" s="90"/>
      <c r="Y263" s="90"/>
    </row>
    <row r="264" spans="4:25" s="98" customFormat="1">
      <c r="D264" s="90"/>
      <c r="E264" s="90"/>
      <c r="F264" s="494"/>
      <c r="G264" s="494"/>
      <c r="H264" s="90"/>
      <c r="I264" s="90"/>
      <c r="J264" s="90"/>
      <c r="K264" s="90"/>
      <c r="L264" s="90"/>
      <c r="M264" s="90"/>
      <c r="N264" s="90"/>
      <c r="O264" s="90"/>
      <c r="P264" s="90"/>
      <c r="Q264" s="90"/>
      <c r="R264" s="90"/>
      <c r="S264" s="90"/>
      <c r="T264" s="90"/>
      <c r="U264" s="90"/>
      <c r="V264" s="90"/>
      <c r="W264" s="90"/>
      <c r="X264" s="90"/>
      <c r="Y264" s="90"/>
    </row>
    <row r="265" spans="4:25" s="98" customFormat="1">
      <c r="D265" s="90"/>
      <c r="E265" s="90"/>
      <c r="F265" s="494"/>
      <c r="G265" s="494"/>
      <c r="H265" s="90"/>
      <c r="I265" s="90"/>
      <c r="J265" s="90"/>
      <c r="K265" s="90"/>
      <c r="L265" s="90"/>
      <c r="M265" s="90"/>
      <c r="N265" s="90"/>
      <c r="O265" s="90"/>
      <c r="P265" s="90"/>
      <c r="Q265" s="90"/>
      <c r="R265" s="90"/>
      <c r="S265" s="90"/>
      <c r="T265" s="90"/>
      <c r="U265" s="90"/>
      <c r="V265" s="90"/>
      <c r="W265" s="90"/>
      <c r="X265" s="90"/>
      <c r="Y265" s="90"/>
    </row>
    <row r="266" spans="4:25" s="98" customFormat="1">
      <c r="D266" s="90"/>
      <c r="E266" s="90"/>
      <c r="F266" s="494"/>
      <c r="G266" s="494"/>
      <c r="H266" s="90"/>
      <c r="I266" s="90"/>
      <c r="J266" s="90"/>
      <c r="K266" s="90"/>
      <c r="L266" s="90"/>
      <c r="M266" s="90"/>
      <c r="N266" s="90"/>
      <c r="O266" s="90"/>
      <c r="P266" s="90"/>
      <c r="Q266" s="90"/>
      <c r="R266" s="90"/>
      <c r="S266" s="90"/>
      <c r="T266" s="90"/>
      <c r="U266" s="90"/>
      <c r="V266" s="90"/>
      <c r="W266" s="90"/>
      <c r="X266" s="90"/>
      <c r="Y266" s="90"/>
    </row>
    <row r="267" spans="4:25" s="98" customFormat="1">
      <c r="D267" s="90"/>
      <c r="E267" s="90"/>
      <c r="F267" s="494"/>
      <c r="G267" s="494"/>
      <c r="H267" s="90"/>
      <c r="I267" s="90"/>
      <c r="J267" s="90"/>
      <c r="K267" s="90"/>
      <c r="L267" s="90"/>
      <c r="M267" s="90"/>
      <c r="N267" s="90"/>
      <c r="O267" s="90"/>
      <c r="P267" s="90"/>
      <c r="Q267" s="90"/>
      <c r="R267" s="90"/>
      <c r="S267" s="90"/>
      <c r="T267" s="90"/>
      <c r="U267" s="90"/>
      <c r="V267" s="90"/>
      <c r="W267" s="90"/>
      <c r="X267" s="90"/>
      <c r="Y267" s="90"/>
    </row>
    <row r="268" spans="4:25" s="98" customFormat="1">
      <c r="D268" s="90"/>
      <c r="E268" s="90"/>
      <c r="F268" s="494"/>
      <c r="G268" s="494"/>
      <c r="H268" s="90"/>
      <c r="I268" s="90"/>
      <c r="J268" s="90"/>
      <c r="K268" s="90"/>
      <c r="L268" s="90"/>
      <c r="M268" s="90"/>
      <c r="N268" s="90"/>
      <c r="O268" s="90"/>
      <c r="P268" s="90"/>
      <c r="Q268" s="90"/>
      <c r="R268" s="90"/>
      <c r="S268" s="90"/>
      <c r="T268" s="90"/>
      <c r="U268" s="90"/>
      <c r="V268" s="90"/>
      <c r="W268" s="90"/>
      <c r="X268" s="90"/>
      <c r="Y268" s="90"/>
    </row>
    <row r="269" spans="4:25" s="98" customFormat="1">
      <c r="D269" s="90"/>
      <c r="E269" s="90"/>
      <c r="F269" s="494"/>
      <c r="G269" s="494"/>
      <c r="H269" s="90"/>
      <c r="I269" s="90"/>
      <c r="J269" s="90"/>
      <c r="K269" s="90"/>
      <c r="L269" s="90"/>
      <c r="M269" s="90"/>
      <c r="N269" s="90"/>
      <c r="O269" s="90"/>
      <c r="P269" s="90"/>
      <c r="Q269" s="90"/>
      <c r="R269" s="90"/>
      <c r="S269" s="90"/>
      <c r="T269" s="90"/>
      <c r="U269" s="90"/>
      <c r="V269" s="90"/>
      <c r="W269" s="90"/>
      <c r="X269" s="90"/>
      <c r="Y269" s="90"/>
    </row>
    <row r="270" spans="4:25" s="98" customFormat="1">
      <c r="D270" s="90"/>
      <c r="E270" s="90"/>
      <c r="F270" s="494"/>
      <c r="G270" s="494"/>
      <c r="H270" s="90"/>
      <c r="I270" s="90"/>
      <c r="J270" s="90"/>
      <c r="K270" s="90"/>
      <c r="L270" s="90"/>
      <c r="M270" s="90"/>
      <c r="N270" s="90"/>
      <c r="O270" s="90"/>
      <c r="P270" s="90"/>
      <c r="Q270" s="90"/>
      <c r="R270" s="90"/>
      <c r="S270" s="90"/>
      <c r="T270" s="90"/>
      <c r="U270" s="90"/>
      <c r="V270" s="90"/>
      <c r="W270" s="90"/>
      <c r="X270" s="90"/>
      <c r="Y270" s="90"/>
    </row>
    <row r="271" spans="4:25" s="98" customFormat="1">
      <c r="D271" s="90"/>
      <c r="E271" s="90"/>
      <c r="F271" s="494"/>
      <c r="G271" s="494"/>
      <c r="H271" s="90"/>
      <c r="I271" s="90"/>
      <c r="J271" s="90"/>
      <c r="K271" s="90"/>
      <c r="L271" s="90"/>
      <c r="M271" s="90"/>
      <c r="N271" s="90"/>
      <c r="O271" s="90"/>
      <c r="P271" s="90"/>
      <c r="Q271" s="90"/>
      <c r="R271" s="90"/>
      <c r="S271" s="90"/>
      <c r="T271" s="90"/>
      <c r="U271" s="90"/>
      <c r="V271" s="90"/>
      <c r="W271" s="90"/>
      <c r="X271" s="90"/>
      <c r="Y271" s="90"/>
    </row>
    <row r="272" spans="4:25" s="98" customFormat="1">
      <c r="D272" s="90"/>
      <c r="E272" s="90"/>
      <c r="F272" s="494"/>
      <c r="G272" s="494"/>
      <c r="H272" s="90"/>
      <c r="I272" s="90"/>
      <c r="J272" s="90"/>
      <c r="K272" s="90"/>
      <c r="L272" s="90"/>
      <c r="M272" s="90"/>
      <c r="N272" s="90"/>
      <c r="O272" s="90"/>
      <c r="P272" s="90"/>
      <c r="Q272" s="90"/>
      <c r="R272" s="90"/>
      <c r="S272" s="90"/>
      <c r="T272" s="90"/>
      <c r="U272" s="90"/>
      <c r="V272" s="90"/>
      <c r="W272" s="90"/>
      <c r="X272" s="90"/>
      <c r="Y272" s="90"/>
    </row>
    <row r="273" spans="4:25" s="98" customFormat="1">
      <c r="D273" s="90"/>
      <c r="E273" s="90"/>
      <c r="F273" s="494"/>
      <c r="G273" s="494"/>
      <c r="H273" s="90"/>
      <c r="I273" s="90"/>
      <c r="J273" s="90"/>
      <c r="K273" s="90"/>
      <c r="L273" s="90"/>
      <c r="M273" s="90"/>
      <c r="N273" s="90"/>
      <c r="O273" s="90"/>
      <c r="P273" s="90"/>
      <c r="Q273" s="90"/>
      <c r="R273" s="90"/>
      <c r="S273" s="90"/>
      <c r="T273" s="90"/>
      <c r="U273" s="90"/>
      <c r="V273" s="90"/>
      <c r="W273" s="90"/>
      <c r="X273" s="90"/>
      <c r="Y273" s="90"/>
    </row>
    <row r="274" spans="4:25" s="98" customFormat="1">
      <c r="D274" s="90"/>
      <c r="E274" s="90"/>
      <c r="F274" s="494"/>
      <c r="G274" s="494"/>
      <c r="H274" s="90"/>
      <c r="I274" s="90"/>
      <c r="J274" s="90"/>
      <c r="K274" s="90"/>
      <c r="L274" s="90"/>
      <c r="M274" s="90"/>
      <c r="N274" s="90"/>
      <c r="O274" s="90"/>
      <c r="P274" s="90"/>
      <c r="Q274" s="90"/>
      <c r="R274" s="90"/>
      <c r="S274" s="90"/>
      <c r="T274" s="90"/>
      <c r="U274" s="90"/>
      <c r="V274" s="90"/>
      <c r="W274" s="90"/>
      <c r="X274" s="90"/>
      <c r="Y274" s="90"/>
    </row>
    <row r="275" spans="4:25" s="98" customFormat="1">
      <c r="D275" s="90"/>
      <c r="E275" s="90"/>
      <c r="F275" s="494"/>
      <c r="G275" s="494"/>
      <c r="H275" s="90"/>
      <c r="I275" s="90"/>
      <c r="J275" s="90"/>
      <c r="K275" s="90"/>
      <c r="L275" s="90"/>
      <c r="M275" s="90"/>
      <c r="N275" s="90"/>
      <c r="O275" s="90"/>
      <c r="P275" s="90"/>
      <c r="Q275" s="90"/>
      <c r="R275" s="90"/>
      <c r="S275" s="90"/>
      <c r="T275" s="90"/>
      <c r="U275" s="90"/>
      <c r="V275" s="90"/>
      <c r="W275" s="90"/>
      <c r="X275" s="90"/>
      <c r="Y275" s="90"/>
    </row>
    <row r="276" spans="4:25" s="98" customFormat="1">
      <c r="D276" s="90"/>
      <c r="E276" s="90"/>
      <c r="F276" s="494"/>
      <c r="G276" s="494"/>
      <c r="H276" s="90"/>
      <c r="I276" s="90"/>
      <c r="J276" s="90"/>
      <c r="K276" s="90"/>
      <c r="L276" s="90"/>
      <c r="M276" s="90"/>
      <c r="N276" s="90"/>
      <c r="O276" s="90"/>
      <c r="P276" s="90"/>
      <c r="Q276" s="90"/>
      <c r="R276" s="90"/>
      <c r="S276" s="90"/>
      <c r="T276" s="90"/>
      <c r="U276" s="90"/>
      <c r="V276" s="90"/>
      <c r="W276" s="90"/>
      <c r="X276" s="90"/>
      <c r="Y276" s="90"/>
    </row>
    <row r="277" spans="4:25" s="98" customFormat="1">
      <c r="D277" s="90"/>
      <c r="E277" s="90"/>
      <c r="F277" s="494"/>
      <c r="G277" s="494"/>
      <c r="H277" s="90"/>
      <c r="I277" s="90"/>
      <c r="J277" s="90"/>
      <c r="K277" s="90"/>
      <c r="L277" s="90"/>
      <c r="M277" s="90"/>
      <c r="N277" s="90"/>
      <c r="O277" s="90"/>
      <c r="P277" s="90"/>
      <c r="Q277" s="90"/>
      <c r="R277" s="90"/>
      <c r="S277" s="90"/>
      <c r="T277" s="90"/>
      <c r="U277" s="90"/>
      <c r="V277" s="90"/>
      <c r="W277" s="90"/>
      <c r="X277" s="90"/>
      <c r="Y277" s="90"/>
    </row>
    <row r="278" spans="4:25" s="98" customFormat="1">
      <c r="D278" s="90"/>
      <c r="E278" s="90"/>
      <c r="F278" s="494"/>
      <c r="G278" s="494"/>
      <c r="H278" s="90"/>
      <c r="I278" s="90"/>
      <c r="J278" s="90"/>
      <c r="K278" s="90"/>
      <c r="L278" s="90"/>
      <c r="M278" s="90"/>
      <c r="N278" s="90"/>
      <c r="O278" s="90"/>
      <c r="P278" s="90"/>
      <c r="Q278" s="90"/>
      <c r="R278" s="90"/>
      <c r="S278" s="90"/>
      <c r="T278" s="90"/>
      <c r="U278" s="90"/>
      <c r="V278" s="90"/>
      <c r="W278" s="90"/>
      <c r="X278" s="90"/>
      <c r="Y278" s="90"/>
    </row>
    <row r="279" spans="4:25" s="98" customFormat="1">
      <c r="D279" s="90"/>
      <c r="E279" s="90"/>
      <c r="F279" s="494"/>
      <c r="G279" s="494"/>
      <c r="H279" s="90"/>
      <c r="I279" s="90"/>
      <c r="J279" s="90"/>
      <c r="K279" s="90"/>
      <c r="L279" s="90"/>
      <c r="M279" s="90"/>
      <c r="N279" s="90"/>
      <c r="O279" s="90"/>
      <c r="P279" s="90"/>
      <c r="Q279" s="90"/>
      <c r="R279" s="90"/>
      <c r="S279" s="90"/>
      <c r="T279" s="90"/>
      <c r="U279" s="90"/>
      <c r="V279" s="90"/>
      <c r="W279" s="90"/>
      <c r="X279" s="90"/>
      <c r="Y279" s="90"/>
    </row>
    <row r="280" spans="4:25" s="98" customFormat="1">
      <c r="D280" s="90"/>
      <c r="E280" s="90"/>
      <c r="F280" s="494"/>
      <c r="G280" s="494"/>
      <c r="H280" s="90"/>
      <c r="I280" s="90"/>
      <c r="J280" s="90"/>
      <c r="K280" s="90"/>
      <c r="L280" s="90"/>
      <c r="M280" s="90"/>
      <c r="N280" s="90"/>
      <c r="O280" s="90"/>
      <c r="P280" s="90"/>
      <c r="Q280" s="90"/>
      <c r="R280" s="90"/>
      <c r="S280" s="90"/>
      <c r="T280" s="90"/>
      <c r="U280" s="90"/>
      <c r="V280" s="90"/>
      <c r="W280" s="90"/>
      <c r="X280" s="90"/>
      <c r="Y280" s="90"/>
    </row>
    <row r="281" spans="4:25" s="98" customFormat="1">
      <c r="D281" s="90"/>
      <c r="E281" s="90"/>
      <c r="F281" s="494"/>
      <c r="G281" s="494"/>
      <c r="H281" s="90"/>
      <c r="I281" s="90"/>
      <c r="J281" s="90"/>
      <c r="K281" s="90"/>
      <c r="L281" s="90"/>
      <c r="M281" s="90"/>
      <c r="N281" s="90"/>
      <c r="O281" s="90"/>
      <c r="P281" s="90"/>
      <c r="Q281" s="90"/>
      <c r="R281" s="90"/>
      <c r="S281" s="90"/>
      <c r="T281" s="90"/>
      <c r="U281" s="90"/>
      <c r="V281" s="90"/>
      <c r="W281" s="90"/>
      <c r="X281" s="90"/>
      <c r="Y281" s="90"/>
    </row>
    <row r="282" spans="4:25" s="98" customFormat="1">
      <c r="D282" s="90"/>
      <c r="E282" s="90"/>
      <c r="F282" s="494"/>
      <c r="G282" s="494"/>
      <c r="H282" s="90"/>
      <c r="I282" s="90"/>
      <c r="J282" s="90"/>
      <c r="K282" s="90"/>
      <c r="L282" s="90"/>
      <c r="M282" s="90"/>
      <c r="N282" s="90"/>
      <c r="O282" s="90"/>
      <c r="P282" s="90"/>
      <c r="Q282" s="90"/>
      <c r="R282" s="90"/>
      <c r="S282" s="90"/>
      <c r="T282" s="90"/>
      <c r="U282" s="90"/>
      <c r="V282" s="90"/>
      <c r="W282" s="90"/>
      <c r="X282" s="90"/>
      <c r="Y282" s="90"/>
    </row>
    <row r="283" spans="4:25" s="98" customFormat="1">
      <c r="D283" s="90"/>
      <c r="E283" s="90"/>
      <c r="F283" s="494"/>
      <c r="G283" s="494"/>
      <c r="H283" s="90"/>
      <c r="I283" s="90"/>
      <c r="J283" s="90"/>
      <c r="K283" s="90"/>
      <c r="L283" s="90"/>
      <c r="M283" s="90"/>
      <c r="N283" s="90"/>
      <c r="O283" s="90"/>
      <c r="P283" s="90"/>
      <c r="Q283" s="90"/>
      <c r="R283" s="90"/>
      <c r="S283" s="90"/>
      <c r="T283" s="90"/>
      <c r="U283" s="90"/>
      <c r="V283" s="90"/>
      <c r="W283" s="90"/>
      <c r="X283" s="90"/>
      <c r="Y283" s="90"/>
    </row>
    <row r="284" spans="4:25" s="98" customFormat="1">
      <c r="D284" s="90"/>
      <c r="E284" s="90"/>
      <c r="F284" s="494"/>
      <c r="G284" s="494"/>
      <c r="H284" s="90"/>
      <c r="I284" s="90"/>
      <c r="J284" s="90"/>
      <c r="K284" s="90"/>
      <c r="L284" s="90"/>
      <c r="M284" s="90"/>
      <c r="N284" s="90"/>
      <c r="O284" s="90"/>
      <c r="P284" s="90"/>
      <c r="Q284" s="90"/>
      <c r="R284" s="90"/>
      <c r="S284" s="90"/>
      <c r="T284" s="90"/>
      <c r="U284" s="90"/>
      <c r="V284" s="90"/>
      <c r="W284" s="90"/>
      <c r="X284" s="90"/>
      <c r="Y284" s="90"/>
    </row>
    <row r="285" spans="4:25" s="98" customFormat="1">
      <c r="D285" s="90"/>
      <c r="E285" s="90"/>
      <c r="F285" s="494"/>
      <c r="G285" s="494"/>
      <c r="H285" s="90"/>
      <c r="I285" s="90"/>
      <c r="J285" s="90"/>
      <c r="K285" s="90"/>
      <c r="L285" s="90"/>
      <c r="M285" s="90"/>
      <c r="N285" s="90"/>
      <c r="O285" s="90"/>
      <c r="P285" s="90"/>
      <c r="Q285" s="90"/>
      <c r="R285" s="90"/>
      <c r="S285" s="90"/>
      <c r="T285" s="90"/>
      <c r="U285" s="90"/>
      <c r="V285" s="90"/>
      <c r="W285" s="90"/>
      <c r="X285" s="90"/>
      <c r="Y285" s="90"/>
    </row>
    <row r="286" spans="4:25" s="98" customFormat="1">
      <c r="D286" s="90"/>
      <c r="E286" s="90"/>
      <c r="F286" s="494"/>
      <c r="G286" s="494"/>
      <c r="H286" s="90"/>
      <c r="I286" s="90"/>
      <c r="J286" s="90"/>
      <c r="K286" s="90"/>
      <c r="L286" s="90"/>
      <c r="M286" s="90"/>
      <c r="N286" s="90"/>
      <c r="O286" s="90"/>
      <c r="P286" s="90"/>
      <c r="Q286" s="90"/>
      <c r="R286" s="90"/>
      <c r="S286" s="90"/>
      <c r="T286" s="90"/>
      <c r="U286" s="90"/>
      <c r="V286" s="90"/>
      <c r="W286" s="90"/>
      <c r="X286" s="90"/>
      <c r="Y286" s="90"/>
    </row>
    <row r="287" spans="4:25" s="98" customFormat="1">
      <c r="D287" s="90"/>
      <c r="E287" s="90"/>
      <c r="F287" s="494"/>
      <c r="G287" s="494"/>
      <c r="H287" s="90"/>
      <c r="I287" s="90"/>
      <c r="J287" s="90"/>
      <c r="K287" s="90"/>
      <c r="L287" s="90"/>
      <c r="M287" s="90"/>
      <c r="N287" s="90"/>
      <c r="O287" s="90"/>
      <c r="P287" s="90"/>
      <c r="Q287" s="90"/>
      <c r="R287" s="90"/>
      <c r="S287" s="90"/>
      <c r="T287" s="90"/>
      <c r="U287" s="90"/>
      <c r="V287" s="90"/>
      <c r="W287" s="90"/>
      <c r="X287" s="90"/>
      <c r="Y287" s="90"/>
    </row>
    <row r="288" spans="4:25" s="98" customFormat="1">
      <c r="D288" s="90"/>
      <c r="E288" s="90"/>
      <c r="F288" s="494"/>
      <c r="G288" s="494"/>
      <c r="H288" s="90"/>
      <c r="I288" s="90"/>
      <c r="J288" s="90"/>
      <c r="K288" s="90"/>
      <c r="L288" s="90"/>
      <c r="M288" s="90"/>
      <c r="N288" s="90"/>
      <c r="O288" s="90"/>
      <c r="P288" s="90"/>
      <c r="Q288" s="90"/>
      <c r="R288" s="90"/>
      <c r="S288" s="90"/>
      <c r="T288" s="90"/>
      <c r="U288" s="90"/>
      <c r="V288" s="90"/>
      <c r="W288" s="90"/>
      <c r="X288" s="90"/>
      <c r="Y288" s="90"/>
    </row>
    <row r="289" spans="4:25" s="98" customFormat="1">
      <c r="D289" s="90"/>
      <c r="E289" s="90"/>
      <c r="F289" s="494"/>
      <c r="G289" s="494"/>
      <c r="H289" s="90"/>
      <c r="I289" s="90"/>
      <c r="J289" s="90"/>
      <c r="K289" s="90"/>
      <c r="L289" s="90"/>
      <c r="M289" s="90"/>
      <c r="N289" s="90"/>
      <c r="O289" s="90"/>
      <c r="P289" s="90"/>
      <c r="Q289" s="90"/>
      <c r="R289" s="90"/>
      <c r="S289" s="90"/>
      <c r="T289" s="90"/>
      <c r="U289" s="90"/>
      <c r="V289" s="90"/>
      <c r="W289" s="90"/>
      <c r="X289" s="90"/>
      <c r="Y289" s="90"/>
    </row>
    <row r="290" spans="4:25" s="98" customFormat="1">
      <c r="D290" s="90"/>
      <c r="E290" s="90"/>
      <c r="F290" s="494"/>
      <c r="G290" s="494"/>
      <c r="H290" s="90"/>
      <c r="I290" s="90"/>
      <c r="J290" s="90"/>
      <c r="K290" s="90"/>
      <c r="L290" s="90"/>
      <c r="M290" s="90"/>
      <c r="N290" s="90"/>
      <c r="O290" s="90"/>
      <c r="P290" s="90"/>
      <c r="Q290" s="90"/>
      <c r="R290" s="90"/>
      <c r="S290" s="90"/>
      <c r="T290" s="90"/>
      <c r="U290" s="90"/>
      <c r="V290" s="90"/>
      <c r="W290" s="90"/>
      <c r="X290" s="90"/>
      <c r="Y290" s="90"/>
    </row>
    <row r="291" spans="4:25" s="98" customFormat="1">
      <c r="D291" s="90"/>
      <c r="E291" s="90"/>
      <c r="F291" s="494"/>
      <c r="G291" s="494"/>
      <c r="H291" s="90"/>
      <c r="I291" s="90"/>
      <c r="J291" s="90"/>
      <c r="K291" s="90"/>
      <c r="L291" s="90"/>
      <c r="M291" s="90"/>
      <c r="N291" s="90"/>
      <c r="O291" s="90"/>
      <c r="P291" s="90"/>
      <c r="Q291" s="90"/>
      <c r="R291" s="90"/>
      <c r="S291" s="90"/>
      <c r="T291" s="90"/>
      <c r="U291" s="90"/>
      <c r="V291" s="90"/>
      <c r="W291" s="90"/>
      <c r="X291" s="90"/>
      <c r="Y291" s="90"/>
    </row>
    <row r="292" spans="4:25" s="98" customFormat="1">
      <c r="D292" s="90"/>
      <c r="E292" s="90"/>
      <c r="F292" s="494"/>
      <c r="G292" s="494"/>
      <c r="H292" s="90"/>
      <c r="I292" s="90"/>
      <c r="J292" s="90"/>
      <c r="K292" s="90"/>
      <c r="L292" s="90"/>
      <c r="M292" s="90"/>
      <c r="N292" s="90"/>
      <c r="O292" s="90"/>
      <c r="P292" s="90"/>
      <c r="Q292" s="90"/>
      <c r="R292" s="90"/>
      <c r="S292" s="90"/>
      <c r="T292" s="90"/>
      <c r="U292" s="90"/>
      <c r="V292" s="90"/>
      <c r="W292" s="90"/>
      <c r="X292" s="90"/>
      <c r="Y292" s="90"/>
    </row>
    <row r="293" spans="4:25" s="98" customFormat="1">
      <c r="D293" s="90"/>
      <c r="E293" s="90"/>
      <c r="F293" s="494"/>
      <c r="G293" s="494"/>
      <c r="H293" s="90"/>
      <c r="I293" s="90"/>
      <c r="J293" s="90"/>
      <c r="K293" s="90"/>
      <c r="L293" s="90"/>
      <c r="M293" s="90"/>
      <c r="N293" s="90"/>
      <c r="O293" s="90"/>
      <c r="P293" s="90"/>
      <c r="Q293" s="90"/>
      <c r="R293" s="90"/>
      <c r="S293" s="90"/>
      <c r="T293" s="90"/>
      <c r="U293" s="90"/>
      <c r="V293" s="90"/>
      <c r="W293" s="90"/>
      <c r="X293" s="90"/>
      <c r="Y293" s="90"/>
    </row>
    <row r="294" spans="4:25" s="98" customFormat="1">
      <c r="D294" s="90"/>
      <c r="E294" s="90"/>
      <c r="F294" s="494"/>
      <c r="G294" s="494"/>
      <c r="H294" s="90"/>
      <c r="I294" s="90"/>
      <c r="J294" s="90"/>
      <c r="K294" s="90"/>
      <c r="L294" s="90"/>
      <c r="M294" s="90"/>
      <c r="N294" s="90"/>
      <c r="O294" s="90"/>
      <c r="P294" s="90"/>
      <c r="Q294" s="90"/>
      <c r="R294" s="90"/>
      <c r="S294" s="90"/>
      <c r="T294" s="90"/>
      <c r="U294" s="90"/>
      <c r="V294" s="90"/>
      <c r="W294" s="90"/>
      <c r="X294" s="90"/>
      <c r="Y294" s="90"/>
    </row>
    <row r="295" spans="4:25" s="98" customFormat="1">
      <c r="D295" s="90"/>
      <c r="E295" s="90"/>
      <c r="F295" s="494"/>
      <c r="G295" s="494"/>
      <c r="H295" s="90"/>
      <c r="I295" s="90"/>
      <c r="J295" s="90"/>
      <c r="K295" s="90"/>
      <c r="L295" s="90"/>
      <c r="M295" s="90"/>
      <c r="N295" s="90"/>
      <c r="O295" s="90"/>
      <c r="P295" s="90"/>
      <c r="Q295" s="90"/>
      <c r="R295" s="90"/>
      <c r="S295" s="90"/>
      <c r="T295" s="90"/>
      <c r="U295" s="90"/>
      <c r="V295" s="90"/>
      <c r="W295" s="90"/>
      <c r="X295" s="90"/>
      <c r="Y295" s="90"/>
    </row>
    <row r="296" spans="4:25" s="98" customFormat="1">
      <c r="D296" s="90"/>
      <c r="E296" s="90"/>
      <c r="F296" s="494"/>
      <c r="G296" s="494"/>
      <c r="H296" s="90"/>
      <c r="I296" s="90"/>
      <c r="J296" s="90"/>
      <c r="K296" s="90"/>
      <c r="L296" s="90"/>
      <c r="M296" s="90"/>
      <c r="N296" s="90"/>
      <c r="O296" s="90"/>
      <c r="P296" s="90"/>
      <c r="Q296" s="90"/>
      <c r="R296" s="90"/>
      <c r="S296" s="90"/>
      <c r="T296" s="90"/>
      <c r="U296" s="90"/>
      <c r="V296" s="90"/>
      <c r="W296" s="90"/>
      <c r="X296" s="90"/>
      <c r="Y296" s="90"/>
    </row>
    <row r="297" spans="4:25" s="98" customFormat="1">
      <c r="D297" s="90"/>
      <c r="E297" s="90"/>
      <c r="F297" s="494"/>
      <c r="G297" s="494"/>
      <c r="H297" s="90"/>
      <c r="I297" s="90"/>
      <c r="J297" s="90"/>
      <c r="K297" s="90"/>
      <c r="L297" s="90"/>
      <c r="M297" s="90"/>
      <c r="N297" s="90"/>
      <c r="O297" s="90"/>
      <c r="P297" s="90"/>
      <c r="Q297" s="90"/>
      <c r="R297" s="90"/>
      <c r="S297" s="90"/>
      <c r="T297" s="90"/>
      <c r="U297" s="90"/>
      <c r="V297" s="90"/>
      <c r="W297" s="90"/>
      <c r="X297" s="90"/>
      <c r="Y297" s="90"/>
    </row>
    <row r="298" spans="4:25" s="98" customFormat="1">
      <c r="D298" s="90"/>
      <c r="E298" s="90"/>
      <c r="F298" s="494"/>
      <c r="G298" s="494"/>
      <c r="H298" s="90"/>
      <c r="I298" s="90"/>
      <c r="J298" s="90"/>
      <c r="K298" s="90"/>
      <c r="L298" s="90"/>
      <c r="M298" s="90"/>
      <c r="N298" s="90"/>
      <c r="O298" s="90"/>
      <c r="P298" s="90"/>
      <c r="Q298" s="90"/>
      <c r="R298" s="90"/>
      <c r="S298" s="90"/>
      <c r="T298" s="90"/>
      <c r="U298" s="90"/>
      <c r="V298" s="90"/>
      <c r="W298" s="90"/>
      <c r="X298" s="90"/>
      <c r="Y298" s="90"/>
    </row>
    <row r="299" spans="4:25" s="98" customFormat="1">
      <c r="D299" s="90"/>
      <c r="E299" s="90"/>
      <c r="F299" s="494"/>
      <c r="G299" s="494"/>
      <c r="H299" s="90"/>
      <c r="I299" s="90"/>
      <c r="J299" s="90"/>
      <c r="K299" s="90"/>
      <c r="L299" s="90"/>
      <c r="M299" s="90"/>
      <c r="N299" s="90"/>
      <c r="O299" s="90"/>
      <c r="P299" s="90"/>
      <c r="Q299" s="90"/>
      <c r="R299" s="90"/>
      <c r="S299" s="90"/>
      <c r="T299" s="90"/>
      <c r="U299" s="90"/>
      <c r="V299" s="90"/>
      <c r="W299" s="90"/>
      <c r="X299" s="90"/>
      <c r="Y299" s="90"/>
    </row>
    <row r="300" spans="4:25" s="98" customFormat="1">
      <c r="D300" s="90"/>
      <c r="E300" s="90"/>
      <c r="F300" s="494"/>
      <c r="G300" s="494"/>
      <c r="H300" s="90"/>
      <c r="I300" s="90"/>
      <c r="J300" s="90"/>
      <c r="K300" s="90"/>
      <c r="L300" s="90"/>
      <c r="M300" s="90"/>
      <c r="N300" s="90"/>
      <c r="O300" s="90"/>
      <c r="P300" s="90"/>
      <c r="Q300" s="90"/>
      <c r="R300" s="90"/>
      <c r="S300" s="90"/>
      <c r="T300" s="90"/>
      <c r="U300" s="90"/>
      <c r="V300" s="90"/>
      <c r="W300" s="90"/>
      <c r="X300" s="90"/>
      <c r="Y300" s="90"/>
    </row>
    <row r="301" spans="4:25" s="98" customFormat="1">
      <c r="D301" s="90"/>
      <c r="E301" s="90"/>
      <c r="F301" s="494"/>
      <c r="G301" s="494"/>
      <c r="H301" s="90"/>
      <c r="I301" s="90"/>
      <c r="J301" s="90"/>
      <c r="K301" s="90"/>
      <c r="L301" s="90"/>
      <c r="M301" s="90"/>
      <c r="N301" s="90"/>
      <c r="O301" s="90"/>
      <c r="P301" s="90"/>
      <c r="Q301" s="90"/>
      <c r="R301" s="90"/>
      <c r="S301" s="90"/>
      <c r="T301" s="90"/>
      <c r="U301" s="90"/>
      <c r="V301" s="90"/>
      <c r="W301" s="90"/>
      <c r="X301" s="90"/>
      <c r="Y301" s="90"/>
    </row>
    <row r="302" spans="4:25" s="98" customFormat="1">
      <c r="D302" s="90"/>
      <c r="E302" s="90"/>
      <c r="F302" s="494"/>
      <c r="G302" s="494"/>
      <c r="H302" s="90"/>
      <c r="I302" s="90"/>
      <c r="J302" s="90"/>
      <c r="K302" s="90"/>
      <c r="L302" s="90"/>
      <c r="M302" s="90"/>
      <c r="N302" s="90"/>
      <c r="O302" s="90"/>
      <c r="P302" s="90"/>
      <c r="Q302" s="90"/>
      <c r="R302" s="90"/>
      <c r="S302" s="90"/>
      <c r="T302" s="90"/>
      <c r="U302" s="90"/>
      <c r="V302" s="90"/>
      <c r="W302" s="90"/>
      <c r="X302" s="90"/>
      <c r="Y302" s="90"/>
    </row>
    <row r="303" spans="4:25" s="98" customFormat="1">
      <c r="D303" s="90"/>
      <c r="E303" s="90"/>
      <c r="F303" s="494"/>
      <c r="G303" s="494"/>
      <c r="H303" s="90"/>
      <c r="I303" s="90"/>
      <c r="J303" s="90"/>
      <c r="K303" s="90"/>
      <c r="L303" s="90"/>
      <c r="M303" s="90"/>
      <c r="N303" s="90"/>
      <c r="O303" s="90"/>
      <c r="P303" s="90"/>
      <c r="Q303" s="90"/>
      <c r="R303" s="90"/>
      <c r="S303" s="90"/>
      <c r="T303" s="90"/>
      <c r="U303" s="90"/>
      <c r="V303" s="90"/>
      <c r="W303" s="90"/>
      <c r="X303" s="90"/>
      <c r="Y303" s="90"/>
    </row>
    <row r="304" spans="4:25" s="98" customFormat="1">
      <c r="D304" s="90"/>
      <c r="E304" s="90"/>
      <c r="F304" s="494"/>
      <c r="G304" s="494"/>
      <c r="H304" s="90"/>
      <c r="I304" s="90"/>
      <c r="J304" s="90"/>
      <c r="K304" s="90"/>
      <c r="L304" s="90"/>
      <c r="M304" s="90"/>
      <c r="N304" s="90"/>
      <c r="O304" s="90"/>
      <c r="P304" s="90"/>
      <c r="Q304" s="90"/>
      <c r="R304" s="90"/>
      <c r="S304" s="90"/>
      <c r="T304" s="90"/>
      <c r="U304" s="90"/>
      <c r="V304" s="90"/>
      <c r="W304" s="90"/>
      <c r="X304" s="90"/>
      <c r="Y304" s="90"/>
    </row>
    <row r="305" spans="4:25" s="98" customFormat="1">
      <c r="D305" s="90"/>
      <c r="E305" s="90"/>
      <c r="F305" s="494"/>
      <c r="G305" s="494"/>
      <c r="H305" s="90"/>
      <c r="I305" s="90"/>
      <c r="J305" s="90"/>
      <c r="K305" s="90"/>
      <c r="L305" s="90"/>
      <c r="M305" s="90"/>
      <c r="N305" s="90"/>
      <c r="O305" s="90"/>
      <c r="P305" s="90"/>
      <c r="Q305" s="90"/>
      <c r="R305" s="90"/>
      <c r="S305" s="90"/>
      <c r="T305" s="90"/>
      <c r="U305" s="90"/>
      <c r="V305" s="90"/>
      <c r="W305" s="90"/>
      <c r="X305" s="90"/>
      <c r="Y305" s="90"/>
    </row>
    <row r="306" spans="4:25" s="98" customFormat="1">
      <c r="D306" s="90"/>
      <c r="E306" s="90"/>
      <c r="F306" s="494"/>
      <c r="G306" s="494"/>
      <c r="H306" s="90"/>
      <c r="I306" s="90"/>
      <c r="J306" s="90"/>
      <c r="K306" s="90"/>
      <c r="L306" s="90"/>
      <c r="M306" s="90"/>
      <c r="N306" s="90"/>
      <c r="O306" s="90"/>
      <c r="P306" s="90"/>
      <c r="Q306" s="90"/>
      <c r="R306" s="90"/>
      <c r="S306" s="90"/>
      <c r="T306" s="90"/>
      <c r="U306" s="90"/>
      <c r="V306" s="90"/>
      <c r="W306" s="90"/>
      <c r="X306" s="90"/>
      <c r="Y306" s="90"/>
    </row>
    <row r="307" spans="4:25" s="98" customFormat="1">
      <c r="D307" s="90"/>
      <c r="E307" s="90"/>
      <c r="F307" s="494"/>
      <c r="G307" s="494"/>
      <c r="H307" s="90"/>
      <c r="I307" s="90"/>
      <c r="J307" s="90"/>
      <c r="K307" s="90"/>
      <c r="L307" s="90"/>
      <c r="M307" s="90"/>
      <c r="N307" s="90"/>
      <c r="O307" s="90"/>
      <c r="P307" s="90"/>
      <c r="Q307" s="90"/>
      <c r="R307" s="90"/>
      <c r="S307" s="90"/>
      <c r="T307" s="90"/>
      <c r="U307" s="90"/>
      <c r="V307" s="90"/>
      <c r="W307" s="90"/>
      <c r="X307" s="90"/>
      <c r="Y307" s="90"/>
    </row>
    <row r="308" spans="4:25" s="98" customFormat="1">
      <c r="D308" s="90"/>
      <c r="E308" s="90"/>
      <c r="F308" s="494"/>
      <c r="G308" s="494"/>
      <c r="H308" s="90"/>
      <c r="I308" s="90"/>
      <c r="J308" s="90"/>
      <c r="K308" s="90"/>
      <c r="L308" s="90"/>
      <c r="M308" s="90"/>
      <c r="N308" s="90"/>
      <c r="O308" s="90"/>
      <c r="P308" s="90"/>
      <c r="Q308" s="90"/>
      <c r="R308" s="90"/>
      <c r="S308" s="90"/>
      <c r="T308" s="90"/>
      <c r="U308" s="90"/>
      <c r="V308" s="90"/>
      <c r="W308" s="90"/>
      <c r="X308" s="90"/>
      <c r="Y308" s="90"/>
    </row>
    <row r="309" spans="4:25" s="98" customFormat="1">
      <c r="D309" s="90"/>
      <c r="E309" s="90"/>
      <c r="F309" s="494"/>
      <c r="G309" s="494"/>
      <c r="H309" s="90"/>
      <c r="I309" s="90"/>
      <c r="J309" s="90"/>
      <c r="K309" s="90"/>
      <c r="L309" s="90"/>
      <c r="M309" s="90"/>
      <c r="N309" s="90"/>
      <c r="O309" s="90"/>
      <c r="P309" s="90"/>
      <c r="Q309" s="90"/>
      <c r="R309" s="90"/>
      <c r="S309" s="90"/>
      <c r="T309" s="90"/>
      <c r="U309" s="90"/>
      <c r="V309" s="90"/>
      <c r="W309" s="90"/>
      <c r="X309" s="90"/>
      <c r="Y309" s="90"/>
    </row>
    <row r="310" spans="4:25" s="98" customFormat="1">
      <c r="D310" s="90"/>
      <c r="E310" s="90"/>
      <c r="F310" s="494"/>
      <c r="G310" s="494"/>
      <c r="H310" s="90"/>
      <c r="I310" s="90"/>
      <c r="J310" s="90"/>
      <c r="K310" s="90"/>
      <c r="L310" s="90"/>
      <c r="M310" s="90"/>
      <c r="N310" s="90"/>
      <c r="O310" s="90"/>
      <c r="P310" s="90"/>
      <c r="Q310" s="90"/>
      <c r="R310" s="90"/>
      <c r="S310" s="90"/>
      <c r="T310" s="90"/>
      <c r="U310" s="90"/>
      <c r="V310" s="90"/>
      <c r="W310" s="90"/>
      <c r="X310" s="90"/>
      <c r="Y310" s="90"/>
    </row>
    <row r="311" spans="4:25" s="98" customFormat="1">
      <c r="D311" s="90"/>
      <c r="E311" s="90"/>
      <c r="F311" s="494"/>
      <c r="G311" s="494"/>
      <c r="H311" s="90"/>
      <c r="I311" s="90"/>
      <c r="J311" s="90"/>
      <c r="K311" s="90"/>
      <c r="L311" s="90"/>
      <c r="M311" s="90"/>
      <c r="N311" s="90"/>
      <c r="O311" s="90"/>
      <c r="P311" s="90"/>
      <c r="Q311" s="90"/>
      <c r="R311" s="90"/>
      <c r="S311" s="90"/>
      <c r="T311" s="90"/>
      <c r="U311" s="90"/>
      <c r="V311" s="90"/>
      <c r="W311" s="90"/>
      <c r="X311" s="90"/>
      <c r="Y311" s="90"/>
    </row>
    <row r="312" spans="4:25" s="98" customFormat="1">
      <c r="D312" s="90"/>
      <c r="E312" s="90"/>
      <c r="F312" s="494"/>
      <c r="G312" s="494"/>
      <c r="H312" s="90"/>
      <c r="I312" s="90"/>
      <c r="J312" s="90"/>
      <c r="K312" s="90"/>
      <c r="L312" s="90"/>
      <c r="M312" s="90"/>
      <c r="N312" s="90"/>
      <c r="O312" s="90"/>
      <c r="P312" s="90"/>
      <c r="Q312" s="90"/>
      <c r="R312" s="90"/>
      <c r="S312" s="90"/>
      <c r="T312" s="90"/>
      <c r="U312" s="90"/>
      <c r="V312" s="90"/>
      <c r="W312" s="90"/>
      <c r="X312" s="90"/>
      <c r="Y312" s="90"/>
    </row>
    <row r="313" spans="4:25" s="98" customFormat="1">
      <c r="D313" s="90"/>
      <c r="E313" s="90"/>
      <c r="F313" s="494"/>
      <c r="G313" s="494"/>
      <c r="H313" s="90"/>
      <c r="I313" s="90"/>
      <c r="J313" s="90"/>
      <c r="K313" s="90"/>
      <c r="L313" s="90"/>
      <c r="M313" s="90"/>
      <c r="N313" s="90"/>
      <c r="O313" s="90"/>
      <c r="P313" s="90"/>
      <c r="Q313" s="90"/>
      <c r="R313" s="90"/>
      <c r="S313" s="90"/>
      <c r="T313" s="90"/>
      <c r="U313" s="90"/>
      <c r="V313" s="90"/>
      <c r="W313" s="90"/>
      <c r="X313" s="90"/>
      <c r="Y313" s="90"/>
    </row>
    <row r="314" spans="4:25" s="98" customFormat="1">
      <c r="D314" s="90"/>
      <c r="E314" s="90"/>
      <c r="F314" s="494"/>
      <c r="G314" s="494"/>
      <c r="H314" s="90"/>
      <c r="I314" s="90"/>
      <c r="J314" s="90"/>
      <c r="K314" s="90"/>
      <c r="L314" s="90"/>
      <c r="M314" s="90"/>
      <c r="N314" s="90"/>
      <c r="O314" s="90"/>
      <c r="P314" s="90"/>
      <c r="Q314" s="90"/>
      <c r="R314" s="90"/>
      <c r="S314" s="90"/>
      <c r="T314" s="90"/>
      <c r="U314" s="90"/>
      <c r="V314" s="90"/>
      <c r="W314" s="90"/>
      <c r="X314" s="90"/>
      <c r="Y314" s="90"/>
    </row>
    <row r="315" spans="4:25" s="98" customFormat="1">
      <c r="D315" s="90"/>
      <c r="E315" s="90"/>
      <c r="F315" s="494"/>
      <c r="G315" s="494"/>
      <c r="H315" s="90"/>
      <c r="I315" s="90"/>
      <c r="J315" s="90"/>
      <c r="K315" s="90"/>
      <c r="L315" s="90"/>
      <c r="M315" s="90"/>
      <c r="N315" s="90"/>
      <c r="O315" s="90"/>
      <c r="P315" s="90"/>
      <c r="Q315" s="90"/>
      <c r="R315" s="90"/>
      <c r="S315" s="90"/>
      <c r="T315" s="90"/>
      <c r="U315" s="90"/>
      <c r="V315" s="90"/>
      <c r="W315" s="90"/>
      <c r="X315" s="90"/>
      <c r="Y315" s="90"/>
    </row>
    <row r="316" spans="4:25" s="98" customFormat="1">
      <c r="D316" s="90"/>
      <c r="E316" s="90"/>
      <c r="F316" s="494"/>
      <c r="G316" s="494"/>
      <c r="H316" s="90"/>
      <c r="I316" s="90"/>
      <c r="J316" s="90"/>
      <c r="K316" s="90"/>
      <c r="L316" s="90"/>
      <c r="M316" s="90"/>
      <c r="N316" s="90"/>
      <c r="O316" s="90"/>
      <c r="P316" s="90"/>
      <c r="Q316" s="90"/>
      <c r="R316" s="90"/>
      <c r="S316" s="90"/>
      <c r="T316" s="90"/>
      <c r="U316" s="90"/>
      <c r="V316" s="90"/>
      <c r="W316" s="90"/>
      <c r="X316" s="90"/>
      <c r="Y316" s="90"/>
    </row>
    <row r="317" spans="4:25" s="98" customFormat="1">
      <c r="D317" s="90"/>
      <c r="E317" s="90"/>
      <c r="F317" s="494"/>
      <c r="G317" s="494"/>
      <c r="H317" s="90"/>
      <c r="I317" s="90"/>
      <c r="J317" s="90"/>
      <c r="K317" s="90"/>
      <c r="L317" s="90"/>
      <c r="M317" s="90"/>
      <c r="N317" s="90"/>
      <c r="O317" s="90"/>
      <c r="P317" s="90"/>
      <c r="Q317" s="90"/>
      <c r="R317" s="90"/>
      <c r="S317" s="90"/>
      <c r="T317" s="90"/>
      <c r="U317" s="90"/>
      <c r="V317" s="90"/>
      <c r="W317" s="90"/>
      <c r="X317" s="90"/>
      <c r="Y317" s="90"/>
    </row>
    <row r="318" spans="4:25" s="98" customFormat="1">
      <c r="D318" s="90"/>
      <c r="E318" s="90"/>
      <c r="F318" s="494"/>
      <c r="G318" s="494"/>
      <c r="H318" s="90"/>
      <c r="I318" s="90"/>
      <c r="J318" s="90"/>
      <c r="K318" s="90"/>
      <c r="L318" s="90"/>
      <c r="M318" s="90"/>
      <c r="N318" s="90"/>
      <c r="O318" s="90"/>
      <c r="P318" s="90"/>
      <c r="Q318" s="90"/>
      <c r="R318" s="90"/>
      <c r="S318" s="90"/>
      <c r="T318" s="90"/>
      <c r="U318" s="90"/>
      <c r="V318" s="90"/>
      <c r="W318" s="90"/>
      <c r="X318" s="90"/>
      <c r="Y318" s="90"/>
    </row>
    <row r="319" spans="4:25" s="98" customFormat="1">
      <c r="D319" s="90"/>
      <c r="E319" s="90"/>
      <c r="F319" s="494"/>
      <c r="G319" s="494"/>
      <c r="H319" s="90"/>
      <c r="I319" s="90"/>
      <c r="J319" s="90"/>
      <c r="K319" s="90"/>
      <c r="L319" s="90"/>
      <c r="M319" s="90"/>
      <c r="N319" s="90"/>
      <c r="O319" s="90"/>
      <c r="P319" s="90"/>
      <c r="Q319" s="90"/>
      <c r="R319" s="90"/>
      <c r="S319" s="90"/>
      <c r="T319" s="90"/>
      <c r="U319" s="90"/>
      <c r="V319" s="90"/>
      <c r="W319" s="90"/>
      <c r="X319" s="90"/>
      <c r="Y319" s="90"/>
    </row>
    <row r="320" spans="4:25" s="98" customFormat="1">
      <c r="D320" s="90"/>
      <c r="E320" s="90"/>
      <c r="F320" s="494"/>
      <c r="G320" s="494"/>
      <c r="H320" s="90"/>
      <c r="I320" s="90"/>
      <c r="J320" s="90"/>
      <c r="K320" s="90"/>
      <c r="L320" s="90"/>
      <c r="M320" s="90"/>
      <c r="N320" s="90"/>
      <c r="O320" s="90"/>
      <c r="P320" s="90"/>
      <c r="Q320" s="90"/>
      <c r="R320" s="90"/>
      <c r="S320" s="90"/>
      <c r="T320" s="90"/>
      <c r="U320" s="90"/>
      <c r="V320" s="90"/>
      <c r="W320" s="90"/>
      <c r="X320" s="90"/>
      <c r="Y320" s="90"/>
    </row>
    <row r="321" spans="4:25" s="98" customFormat="1">
      <c r="D321" s="90"/>
      <c r="E321" s="90"/>
      <c r="F321" s="494"/>
      <c r="G321" s="494"/>
      <c r="H321" s="90"/>
      <c r="I321" s="90"/>
      <c r="J321" s="90"/>
      <c r="K321" s="90"/>
      <c r="L321" s="90"/>
      <c r="M321" s="90"/>
      <c r="N321" s="90"/>
      <c r="O321" s="90"/>
      <c r="P321" s="90"/>
      <c r="Q321" s="90"/>
      <c r="R321" s="90"/>
      <c r="S321" s="90"/>
      <c r="T321" s="90"/>
      <c r="U321" s="90"/>
      <c r="V321" s="90"/>
      <c r="W321" s="90"/>
      <c r="X321" s="90"/>
      <c r="Y321" s="90"/>
    </row>
    <row r="322" spans="4:25" s="98" customFormat="1">
      <c r="D322" s="90"/>
      <c r="E322" s="90"/>
      <c r="F322" s="494"/>
      <c r="G322" s="494"/>
      <c r="H322" s="90"/>
      <c r="I322" s="90"/>
      <c r="J322" s="90"/>
      <c r="K322" s="90"/>
      <c r="L322" s="90"/>
      <c r="M322" s="90"/>
      <c r="N322" s="90"/>
      <c r="O322" s="90"/>
      <c r="P322" s="90"/>
      <c r="Q322" s="90"/>
      <c r="R322" s="90"/>
      <c r="S322" s="90"/>
      <c r="T322" s="90"/>
      <c r="U322" s="90"/>
      <c r="V322" s="90"/>
      <c r="W322" s="90"/>
      <c r="X322" s="90"/>
      <c r="Y322" s="90"/>
    </row>
    <row r="323" spans="4:25" s="98" customFormat="1">
      <c r="D323" s="90"/>
      <c r="E323" s="90"/>
      <c r="F323" s="494"/>
      <c r="G323" s="494"/>
      <c r="H323" s="90"/>
      <c r="I323" s="90"/>
      <c r="J323" s="90"/>
      <c r="K323" s="90"/>
      <c r="L323" s="90"/>
      <c r="M323" s="90"/>
      <c r="N323" s="90"/>
      <c r="O323" s="90"/>
      <c r="P323" s="90"/>
      <c r="Q323" s="90"/>
      <c r="R323" s="90"/>
      <c r="S323" s="90"/>
      <c r="T323" s="90"/>
      <c r="U323" s="90"/>
      <c r="V323" s="90"/>
      <c r="W323" s="90"/>
      <c r="X323" s="90"/>
      <c r="Y323" s="90"/>
    </row>
    <row r="324" spans="4:25" s="98" customFormat="1">
      <c r="D324" s="90"/>
      <c r="E324" s="90"/>
      <c r="F324" s="494"/>
      <c r="G324" s="494"/>
      <c r="H324" s="90"/>
      <c r="I324" s="90"/>
      <c r="J324" s="90"/>
      <c r="K324" s="90"/>
      <c r="L324" s="90"/>
      <c r="M324" s="90"/>
      <c r="N324" s="90"/>
      <c r="O324" s="90"/>
      <c r="P324" s="90"/>
      <c r="Q324" s="90"/>
      <c r="R324" s="90"/>
      <c r="S324" s="90"/>
      <c r="T324" s="90"/>
      <c r="U324" s="90"/>
      <c r="V324" s="90"/>
      <c r="W324" s="90"/>
      <c r="X324" s="90"/>
      <c r="Y324" s="90"/>
    </row>
    <row r="325" spans="4:25" s="98" customFormat="1">
      <c r="D325" s="90"/>
      <c r="E325" s="90"/>
      <c r="F325" s="494"/>
      <c r="G325" s="494"/>
      <c r="H325" s="90"/>
      <c r="I325" s="90"/>
      <c r="J325" s="90"/>
      <c r="K325" s="90"/>
      <c r="L325" s="90"/>
      <c r="M325" s="90"/>
      <c r="N325" s="90"/>
      <c r="O325" s="90"/>
      <c r="P325" s="90"/>
      <c r="Q325" s="90"/>
      <c r="R325" s="90"/>
      <c r="S325" s="90"/>
      <c r="T325" s="90"/>
      <c r="U325" s="90"/>
      <c r="V325" s="90"/>
      <c r="W325" s="90"/>
      <c r="X325" s="90"/>
      <c r="Y325" s="90"/>
    </row>
    <row r="326" spans="4:25" s="98" customFormat="1">
      <c r="D326" s="90"/>
      <c r="E326" s="90"/>
      <c r="F326" s="494"/>
      <c r="G326" s="494"/>
      <c r="H326" s="90"/>
      <c r="I326" s="90"/>
      <c r="J326" s="90"/>
      <c r="K326" s="90"/>
      <c r="L326" s="90"/>
      <c r="M326" s="90"/>
      <c r="N326" s="90"/>
      <c r="O326" s="90"/>
      <c r="P326" s="90"/>
      <c r="Q326" s="90"/>
      <c r="R326" s="90"/>
      <c r="S326" s="90"/>
      <c r="T326" s="90"/>
      <c r="U326" s="90"/>
      <c r="V326" s="90"/>
      <c r="W326" s="90"/>
      <c r="X326" s="90"/>
      <c r="Y326" s="90"/>
    </row>
    <row r="327" spans="4:25" s="98" customFormat="1">
      <c r="D327" s="90"/>
      <c r="E327" s="90"/>
      <c r="F327" s="494"/>
      <c r="G327" s="494"/>
      <c r="H327" s="90"/>
      <c r="I327" s="90"/>
      <c r="J327" s="90"/>
      <c r="K327" s="90"/>
      <c r="L327" s="90"/>
      <c r="M327" s="90"/>
      <c r="N327" s="90"/>
      <c r="O327" s="90"/>
      <c r="P327" s="90"/>
      <c r="Q327" s="90"/>
      <c r="R327" s="90"/>
      <c r="S327" s="90"/>
      <c r="T327" s="90"/>
      <c r="U327" s="90"/>
      <c r="V327" s="90"/>
      <c r="W327" s="90"/>
      <c r="X327" s="90"/>
      <c r="Y327" s="90"/>
    </row>
    <row r="328" spans="4:25" s="98" customFormat="1">
      <c r="D328" s="90"/>
      <c r="E328" s="90"/>
      <c r="F328" s="494"/>
      <c r="G328" s="494"/>
      <c r="H328" s="90"/>
      <c r="I328" s="90"/>
      <c r="J328" s="90"/>
      <c r="K328" s="90"/>
      <c r="L328" s="90"/>
      <c r="M328" s="90"/>
      <c r="N328" s="90"/>
      <c r="O328" s="90"/>
      <c r="P328" s="90"/>
      <c r="Q328" s="90"/>
      <c r="R328" s="90"/>
      <c r="S328" s="90"/>
      <c r="T328" s="90"/>
      <c r="U328" s="90"/>
      <c r="V328" s="90"/>
      <c r="W328" s="90"/>
      <c r="X328" s="90"/>
      <c r="Y328" s="90"/>
    </row>
    <row r="329" spans="4:25" s="98" customFormat="1">
      <c r="D329" s="90"/>
      <c r="E329" s="90"/>
      <c r="F329" s="494"/>
      <c r="G329" s="494"/>
      <c r="H329" s="90"/>
      <c r="I329" s="90"/>
      <c r="J329" s="90"/>
      <c r="K329" s="90"/>
      <c r="L329" s="90"/>
      <c r="M329" s="90"/>
      <c r="N329" s="90"/>
      <c r="O329" s="90"/>
      <c r="P329" s="90"/>
      <c r="Q329" s="90"/>
      <c r="R329" s="90"/>
      <c r="S329" s="90"/>
      <c r="T329" s="90"/>
      <c r="U329" s="90"/>
      <c r="V329" s="90"/>
      <c r="W329" s="90"/>
      <c r="X329" s="90"/>
      <c r="Y329" s="90"/>
    </row>
    <row r="330" spans="4:25" s="98" customFormat="1">
      <c r="D330" s="90"/>
      <c r="E330" s="90"/>
      <c r="F330" s="494"/>
      <c r="G330" s="494"/>
      <c r="H330" s="90"/>
      <c r="I330" s="90"/>
      <c r="J330" s="90"/>
      <c r="K330" s="90"/>
      <c r="L330" s="90"/>
      <c r="M330" s="90"/>
      <c r="N330" s="90"/>
      <c r="O330" s="90"/>
      <c r="P330" s="90"/>
      <c r="Q330" s="90"/>
      <c r="R330" s="90"/>
      <c r="S330" s="90"/>
      <c r="T330" s="90"/>
      <c r="U330" s="90"/>
      <c r="V330" s="90"/>
      <c r="W330" s="90"/>
      <c r="X330" s="90"/>
      <c r="Y330" s="90"/>
    </row>
    <row r="331" spans="4:25" s="98" customFormat="1">
      <c r="D331" s="90"/>
      <c r="E331" s="90"/>
      <c r="F331" s="494"/>
      <c r="G331" s="494"/>
      <c r="H331" s="90"/>
      <c r="I331" s="90"/>
      <c r="J331" s="90"/>
      <c r="K331" s="90"/>
      <c r="L331" s="90"/>
      <c r="M331" s="90"/>
      <c r="N331" s="90"/>
      <c r="O331" s="90"/>
      <c r="P331" s="90"/>
      <c r="Q331" s="90"/>
      <c r="R331" s="90"/>
      <c r="S331" s="90"/>
      <c r="T331" s="90"/>
      <c r="U331" s="90"/>
      <c r="V331" s="90"/>
      <c r="W331" s="90"/>
      <c r="X331" s="90"/>
      <c r="Y331" s="90"/>
    </row>
    <row r="332" spans="4:25" s="98" customFormat="1">
      <c r="D332" s="90"/>
      <c r="E332" s="90"/>
      <c r="F332" s="494"/>
      <c r="G332" s="494"/>
      <c r="H332" s="90"/>
      <c r="I332" s="90"/>
      <c r="J332" s="90"/>
      <c r="K332" s="90"/>
      <c r="L332" s="90"/>
      <c r="M332" s="90"/>
      <c r="N332" s="90"/>
      <c r="O332" s="90"/>
      <c r="P332" s="90"/>
      <c r="Q332" s="90"/>
      <c r="R332" s="90"/>
      <c r="S332" s="90"/>
      <c r="T332" s="90"/>
      <c r="U332" s="90"/>
      <c r="V332" s="90"/>
      <c r="W332" s="90"/>
      <c r="X332" s="90"/>
      <c r="Y332" s="90"/>
    </row>
    <row r="333" spans="4:25" s="98" customFormat="1">
      <c r="D333" s="90"/>
      <c r="E333" s="90"/>
      <c r="F333" s="494"/>
      <c r="G333" s="494"/>
      <c r="H333" s="90"/>
      <c r="I333" s="90"/>
      <c r="J333" s="90"/>
      <c r="K333" s="90"/>
      <c r="L333" s="90"/>
      <c r="M333" s="90"/>
      <c r="N333" s="90"/>
      <c r="O333" s="90"/>
      <c r="P333" s="90"/>
      <c r="Q333" s="90"/>
      <c r="R333" s="90"/>
      <c r="S333" s="90"/>
      <c r="T333" s="90"/>
      <c r="U333" s="90"/>
      <c r="V333" s="90"/>
      <c r="W333" s="90"/>
      <c r="X333" s="90"/>
      <c r="Y333" s="90"/>
    </row>
    <row r="334" spans="4:25" s="98" customFormat="1">
      <c r="D334" s="90"/>
      <c r="E334" s="90"/>
      <c r="F334" s="494"/>
      <c r="G334" s="494"/>
      <c r="H334" s="90"/>
      <c r="I334" s="90"/>
      <c r="J334" s="90"/>
      <c r="K334" s="90"/>
      <c r="L334" s="90"/>
      <c r="M334" s="90"/>
      <c r="N334" s="90"/>
      <c r="O334" s="90"/>
      <c r="P334" s="90"/>
      <c r="Q334" s="90"/>
      <c r="R334" s="90"/>
      <c r="S334" s="90"/>
      <c r="T334" s="90"/>
      <c r="U334" s="90"/>
      <c r="V334" s="90"/>
      <c r="W334" s="90"/>
      <c r="X334" s="90"/>
      <c r="Y334" s="90"/>
    </row>
    <row r="335" spans="4:25" s="98" customFormat="1">
      <c r="D335" s="90"/>
      <c r="E335" s="90"/>
      <c r="F335" s="494"/>
      <c r="G335" s="494"/>
      <c r="H335" s="90"/>
      <c r="I335" s="90"/>
      <c r="J335" s="90"/>
      <c r="K335" s="90"/>
      <c r="L335" s="90"/>
      <c r="M335" s="90"/>
      <c r="N335" s="90"/>
      <c r="O335" s="90"/>
      <c r="P335" s="90"/>
      <c r="Q335" s="90"/>
      <c r="R335" s="90"/>
      <c r="S335" s="90"/>
      <c r="T335" s="90"/>
      <c r="U335" s="90"/>
      <c r="V335" s="90"/>
      <c r="W335" s="90"/>
      <c r="X335" s="90"/>
      <c r="Y335" s="90"/>
    </row>
    <row r="336" spans="4:25" s="98" customFormat="1">
      <c r="D336" s="90"/>
      <c r="E336" s="90"/>
      <c r="F336" s="494"/>
      <c r="G336" s="494"/>
      <c r="H336" s="90"/>
      <c r="I336" s="90"/>
      <c r="J336" s="90"/>
      <c r="K336" s="90"/>
      <c r="L336" s="90"/>
      <c r="M336" s="90"/>
      <c r="N336" s="90"/>
      <c r="O336" s="90"/>
      <c r="P336" s="90"/>
      <c r="Q336" s="90"/>
      <c r="R336" s="90"/>
      <c r="S336" s="90"/>
      <c r="T336" s="90"/>
      <c r="U336" s="90"/>
      <c r="V336" s="90"/>
      <c r="W336" s="90"/>
      <c r="X336" s="90"/>
      <c r="Y336" s="90"/>
    </row>
    <row r="337" spans="4:25" s="98" customFormat="1">
      <c r="D337" s="90"/>
      <c r="E337" s="90"/>
      <c r="F337" s="494"/>
      <c r="G337" s="494"/>
      <c r="H337" s="90"/>
      <c r="I337" s="90"/>
      <c r="J337" s="90"/>
      <c r="K337" s="90"/>
      <c r="L337" s="90"/>
      <c r="M337" s="90"/>
      <c r="N337" s="90"/>
      <c r="O337" s="90"/>
      <c r="P337" s="90"/>
      <c r="Q337" s="90"/>
      <c r="R337" s="90"/>
      <c r="S337" s="90"/>
      <c r="T337" s="90"/>
      <c r="U337" s="90"/>
      <c r="V337" s="90"/>
      <c r="W337" s="90"/>
      <c r="X337" s="90"/>
      <c r="Y337" s="90"/>
    </row>
    <row r="338" spans="4:25" s="98" customFormat="1">
      <c r="D338" s="90"/>
      <c r="E338" s="90"/>
      <c r="F338" s="494"/>
      <c r="G338" s="494"/>
      <c r="H338" s="90"/>
      <c r="I338" s="90"/>
      <c r="J338" s="90"/>
      <c r="K338" s="90"/>
      <c r="L338" s="90"/>
      <c r="M338" s="90"/>
      <c r="N338" s="90"/>
      <c r="O338" s="90"/>
      <c r="P338" s="90"/>
      <c r="Q338" s="90"/>
      <c r="R338" s="90"/>
      <c r="S338" s="90"/>
      <c r="T338" s="90"/>
      <c r="U338" s="90"/>
      <c r="V338" s="90"/>
      <c r="W338" s="90"/>
      <c r="X338" s="90"/>
      <c r="Y338" s="90"/>
    </row>
    <row r="339" spans="4:25" s="98" customFormat="1">
      <c r="D339" s="90"/>
      <c r="E339" s="90"/>
      <c r="F339" s="494"/>
      <c r="G339" s="494"/>
      <c r="H339" s="90"/>
      <c r="I339" s="90"/>
      <c r="J339" s="90"/>
      <c r="K339" s="90"/>
      <c r="L339" s="90"/>
      <c r="M339" s="90"/>
      <c r="N339" s="90"/>
      <c r="O339" s="90"/>
      <c r="P339" s="90"/>
      <c r="Q339" s="90"/>
      <c r="R339" s="90"/>
      <c r="S339" s="90"/>
      <c r="T339" s="90"/>
      <c r="U339" s="90"/>
      <c r="V339" s="90"/>
      <c r="W339" s="90"/>
      <c r="X339" s="90"/>
      <c r="Y339" s="90"/>
    </row>
    <row r="340" spans="4:25" s="98" customFormat="1">
      <c r="D340" s="90"/>
      <c r="E340" s="90"/>
      <c r="F340" s="494"/>
      <c r="G340" s="494"/>
      <c r="H340" s="90"/>
      <c r="I340" s="90"/>
      <c r="J340" s="90"/>
      <c r="K340" s="90"/>
      <c r="L340" s="90"/>
      <c r="M340" s="90"/>
      <c r="N340" s="90"/>
      <c r="O340" s="90"/>
      <c r="P340" s="90"/>
      <c r="Q340" s="90"/>
      <c r="R340" s="90"/>
      <c r="S340" s="90"/>
      <c r="T340" s="90"/>
      <c r="U340" s="90"/>
      <c r="V340" s="90"/>
      <c r="W340" s="90"/>
      <c r="X340" s="90"/>
      <c r="Y340" s="90"/>
    </row>
    <row r="341" spans="4:25" s="98" customFormat="1">
      <c r="D341" s="90"/>
      <c r="E341" s="90"/>
      <c r="F341" s="494"/>
      <c r="G341" s="494"/>
      <c r="H341" s="90"/>
      <c r="I341" s="90"/>
      <c r="J341" s="90"/>
      <c r="K341" s="90"/>
      <c r="L341" s="90"/>
      <c r="M341" s="90"/>
      <c r="N341" s="90"/>
      <c r="O341" s="90"/>
      <c r="P341" s="90"/>
      <c r="Q341" s="90"/>
      <c r="R341" s="90"/>
      <c r="S341" s="90"/>
      <c r="T341" s="90"/>
      <c r="U341" s="90"/>
      <c r="V341" s="90"/>
      <c r="W341" s="90"/>
      <c r="X341" s="90"/>
      <c r="Y341" s="90"/>
    </row>
    <row r="342" spans="4:25" s="98" customFormat="1">
      <c r="D342" s="90"/>
      <c r="E342" s="90"/>
      <c r="F342" s="494"/>
      <c r="G342" s="494"/>
      <c r="H342" s="90"/>
      <c r="I342" s="90"/>
      <c r="J342" s="90"/>
      <c r="K342" s="90"/>
      <c r="L342" s="90"/>
      <c r="M342" s="90"/>
      <c r="N342" s="90"/>
      <c r="O342" s="90"/>
      <c r="P342" s="90"/>
      <c r="Q342" s="90"/>
      <c r="R342" s="90"/>
      <c r="S342" s="90"/>
      <c r="T342" s="90"/>
      <c r="U342" s="90"/>
      <c r="V342" s="90"/>
      <c r="W342" s="90"/>
      <c r="X342" s="90"/>
      <c r="Y342" s="90"/>
    </row>
    <row r="343" spans="4:25" s="98" customFormat="1">
      <c r="D343" s="90"/>
      <c r="E343" s="90"/>
      <c r="F343" s="494"/>
      <c r="G343" s="494"/>
      <c r="H343" s="90"/>
      <c r="I343" s="90"/>
      <c r="J343" s="90"/>
      <c r="K343" s="90"/>
      <c r="L343" s="90"/>
      <c r="M343" s="90"/>
      <c r="N343" s="90"/>
      <c r="O343" s="90"/>
      <c r="P343" s="90"/>
      <c r="Q343" s="90"/>
      <c r="R343" s="90"/>
      <c r="S343" s="90"/>
      <c r="T343" s="90"/>
      <c r="U343" s="90"/>
      <c r="V343" s="90"/>
      <c r="W343" s="90"/>
      <c r="X343" s="90"/>
      <c r="Y343" s="90"/>
    </row>
    <row r="344" spans="4:25" s="98" customFormat="1">
      <c r="D344" s="90"/>
      <c r="E344" s="90"/>
      <c r="F344" s="494"/>
      <c r="G344" s="494"/>
      <c r="H344" s="90"/>
      <c r="I344" s="90"/>
      <c r="J344" s="90"/>
      <c r="K344" s="90"/>
      <c r="L344" s="90"/>
      <c r="M344" s="90"/>
      <c r="N344" s="90"/>
      <c r="O344" s="90"/>
      <c r="P344" s="90"/>
      <c r="Q344" s="90"/>
      <c r="R344" s="90"/>
      <c r="S344" s="90"/>
      <c r="T344" s="90"/>
      <c r="U344" s="90"/>
      <c r="V344" s="90"/>
      <c r="W344" s="90"/>
      <c r="X344" s="90"/>
      <c r="Y344" s="90"/>
    </row>
    <row r="345" spans="4:25" s="98" customFormat="1">
      <c r="D345" s="90"/>
      <c r="E345" s="90"/>
      <c r="F345" s="494"/>
      <c r="G345" s="494"/>
      <c r="H345" s="90"/>
      <c r="I345" s="90"/>
      <c r="J345" s="90"/>
      <c r="K345" s="90"/>
      <c r="L345" s="90"/>
      <c r="M345" s="90"/>
      <c r="N345" s="90"/>
      <c r="O345" s="90"/>
      <c r="P345" s="90"/>
      <c r="Q345" s="90"/>
      <c r="R345" s="90"/>
      <c r="S345" s="90"/>
      <c r="T345" s="90"/>
      <c r="U345" s="90"/>
      <c r="V345" s="90"/>
      <c r="W345" s="90"/>
      <c r="X345" s="90"/>
      <c r="Y345" s="90"/>
    </row>
    <row r="346" spans="4:25" s="98" customFormat="1">
      <c r="D346" s="90"/>
      <c r="E346" s="90"/>
      <c r="F346" s="494"/>
      <c r="G346" s="494"/>
      <c r="H346" s="90"/>
      <c r="I346" s="90"/>
      <c r="J346" s="90"/>
      <c r="K346" s="90"/>
      <c r="L346" s="90"/>
      <c r="M346" s="90"/>
      <c r="N346" s="90"/>
      <c r="O346" s="90"/>
      <c r="P346" s="90"/>
      <c r="Q346" s="90"/>
      <c r="R346" s="90"/>
      <c r="S346" s="90"/>
      <c r="T346" s="90"/>
      <c r="U346" s="90"/>
      <c r="V346" s="90"/>
      <c r="W346" s="90"/>
      <c r="X346" s="90"/>
      <c r="Y346" s="90"/>
    </row>
    <row r="347" spans="4:25" s="98" customFormat="1">
      <c r="D347" s="90"/>
      <c r="E347" s="90"/>
      <c r="F347" s="494"/>
      <c r="G347" s="494"/>
      <c r="H347" s="90"/>
      <c r="I347" s="90"/>
      <c r="J347" s="90"/>
      <c r="K347" s="90"/>
      <c r="L347" s="90"/>
      <c r="M347" s="90"/>
      <c r="N347" s="90"/>
      <c r="O347" s="90"/>
      <c r="P347" s="90"/>
      <c r="Q347" s="90"/>
      <c r="R347" s="90"/>
      <c r="S347" s="90"/>
      <c r="T347" s="90"/>
      <c r="U347" s="90"/>
      <c r="V347" s="90"/>
      <c r="W347" s="90"/>
      <c r="X347" s="90"/>
      <c r="Y347" s="90"/>
    </row>
    <row r="348" spans="4:25" s="98" customFormat="1">
      <c r="D348" s="90"/>
      <c r="E348" s="90"/>
      <c r="F348" s="494"/>
      <c r="G348" s="494"/>
      <c r="H348" s="90"/>
      <c r="I348" s="90"/>
      <c r="J348" s="90"/>
      <c r="K348" s="90"/>
      <c r="L348" s="90"/>
      <c r="M348" s="90"/>
      <c r="N348" s="90"/>
      <c r="O348" s="90"/>
      <c r="P348" s="90"/>
      <c r="Q348" s="90"/>
      <c r="R348" s="90"/>
      <c r="S348" s="90"/>
      <c r="T348" s="90"/>
      <c r="U348" s="90"/>
      <c r="V348" s="90"/>
      <c r="W348" s="90"/>
      <c r="X348" s="90"/>
      <c r="Y348" s="90"/>
    </row>
    <row r="349" spans="4:25" s="98" customFormat="1">
      <c r="D349" s="90"/>
      <c r="E349" s="90"/>
      <c r="F349" s="494"/>
      <c r="G349" s="494"/>
      <c r="H349" s="90"/>
      <c r="I349" s="90"/>
      <c r="J349" s="90"/>
      <c r="K349" s="90"/>
      <c r="L349" s="90"/>
      <c r="M349" s="90"/>
      <c r="N349" s="90"/>
      <c r="O349" s="90"/>
      <c r="P349" s="90"/>
      <c r="Q349" s="90"/>
      <c r="R349" s="90"/>
      <c r="S349" s="90"/>
      <c r="T349" s="90"/>
      <c r="U349" s="90"/>
      <c r="V349" s="90"/>
      <c r="W349" s="90"/>
      <c r="X349" s="90"/>
      <c r="Y349" s="90"/>
    </row>
    <row r="350" spans="4:25" s="98" customFormat="1">
      <c r="D350" s="90"/>
      <c r="E350" s="90"/>
      <c r="F350" s="494"/>
      <c r="G350" s="494"/>
      <c r="H350" s="90"/>
      <c r="I350" s="90"/>
      <c r="J350" s="90"/>
      <c r="K350" s="90"/>
      <c r="L350" s="90"/>
      <c r="M350" s="90"/>
      <c r="N350" s="90"/>
      <c r="O350" s="90"/>
      <c r="P350" s="90"/>
      <c r="Q350" s="90"/>
      <c r="R350" s="90"/>
      <c r="S350" s="90"/>
      <c r="T350" s="90"/>
      <c r="U350" s="90"/>
      <c r="V350" s="90"/>
      <c r="W350" s="90"/>
      <c r="X350" s="90"/>
      <c r="Y350" s="90"/>
    </row>
    <row r="351" spans="4:25" s="98" customFormat="1">
      <c r="D351" s="90"/>
      <c r="E351" s="90"/>
      <c r="F351" s="494"/>
      <c r="G351" s="494"/>
      <c r="H351" s="90"/>
      <c r="I351" s="90"/>
      <c r="J351" s="90"/>
      <c r="K351" s="90"/>
      <c r="L351" s="90"/>
      <c r="M351" s="90"/>
      <c r="N351" s="90"/>
      <c r="O351" s="90"/>
      <c r="P351" s="90"/>
      <c r="Q351" s="90"/>
      <c r="R351" s="90"/>
      <c r="S351" s="90"/>
      <c r="T351" s="90"/>
      <c r="U351" s="90"/>
      <c r="V351" s="90"/>
      <c r="W351" s="90"/>
      <c r="X351" s="90"/>
      <c r="Y351" s="90"/>
    </row>
    <row r="352" spans="4:25" s="98" customFormat="1">
      <c r="D352" s="90"/>
      <c r="E352" s="90"/>
      <c r="F352" s="494"/>
      <c r="G352" s="494"/>
      <c r="H352" s="90"/>
      <c r="I352" s="90"/>
      <c r="J352" s="90"/>
      <c r="K352" s="90"/>
      <c r="L352" s="90"/>
      <c r="M352" s="90"/>
      <c r="N352" s="90"/>
      <c r="O352" s="90"/>
      <c r="P352" s="90"/>
      <c r="Q352" s="90"/>
      <c r="R352" s="90"/>
      <c r="S352" s="90"/>
      <c r="T352" s="90"/>
      <c r="U352" s="90"/>
      <c r="V352" s="90"/>
      <c r="W352" s="90"/>
      <c r="X352" s="90"/>
      <c r="Y352" s="90"/>
    </row>
    <row r="353" spans="4:25" s="98" customFormat="1">
      <c r="D353" s="90"/>
      <c r="E353" s="90"/>
      <c r="F353" s="494"/>
      <c r="G353" s="494"/>
      <c r="H353" s="90"/>
      <c r="I353" s="90"/>
      <c r="J353" s="90"/>
      <c r="K353" s="90"/>
      <c r="L353" s="90"/>
      <c r="M353" s="90"/>
      <c r="N353" s="90"/>
      <c r="O353" s="90"/>
      <c r="P353" s="90"/>
      <c r="Q353" s="90"/>
      <c r="R353" s="90"/>
      <c r="S353" s="90"/>
      <c r="T353" s="90"/>
      <c r="U353" s="90"/>
      <c r="V353" s="90"/>
      <c r="W353" s="90"/>
      <c r="X353" s="90"/>
      <c r="Y353" s="90"/>
    </row>
    <row r="354" spans="4:25" s="98" customFormat="1">
      <c r="D354" s="90"/>
      <c r="E354" s="90"/>
      <c r="F354" s="494"/>
      <c r="G354" s="494"/>
      <c r="H354" s="90"/>
      <c r="I354" s="90"/>
      <c r="J354" s="90"/>
      <c r="K354" s="90"/>
      <c r="L354" s="90"/>
      <c r="M354" s="90"/>
      <c r="N354" s="90"/>
      <c r="O354" s="90"/>
      <c r="P354" s="90"/>
      <c r="Q354" s="90"/>
      <c r="R354" s="90"/>
      <c r="S354" s="90"/>
      <c r="T354" s="90"/>
      <c r="U354" s="90"/>
      <c r="V354" s="90"/>
      <c r="W354" s="90"/>
      <c r="X354" s="90"/>
      <c r="Y354" s="90"/>
    </row>
    <row r="355" spans="4:25" s="98" customFormat="1">
      <c r="D355" s="90"/>
      <c r="E355" s="90"/>
      <c r="F355" s="494"/>
      <c r="G355" s="494"/>
      <c r="H355" s="90"/>
      <c r="I355" s="90"/>
      <c r="J355" s="90"/>
      <c r="K355" s="90"/>
      <c r="L355" s="90"/>
      <c r="M355" s="90"/>
      <c r="N355" s="90"/>
      <c r="O355" s="90"/>
      <c r="P355" s="90"/>
      <c r="Q355" s="90"/>
      <c r="R355" s="90"/>
      <c r="S355" s="90"/>
      <c r="T355" s="90"/>
      <c r="U355" s="90"/>
      <c r="V355" s="90"/>
      <c r="W355" s="90"/>
      <c r="X355" s="90"/>
      <c r="Y355" s="90"/>
    </row>
    <row r="356" spans="4:25" s="98" customFormat="1">
      <c r="D356" s="90"/>
      <c r="E356" s="90"/>
      <c r="F356" s="494"/>
      <c r="G356" s="494"/>
      <c r="H356" s="90"/>
      <c r="I356" s="90"/>
      <c r="J356" s="90"/>
      <c r="K356" s="90"/>
      <c r="L356" s="90"/>
      <c r="M356" s="90"/>
      <c r="N356" s="90"/>
      <c r="O356" s="90"/>
      <c r="P356" s="90"/>
      <c r="Q356" s="90"/>
      <c r="R356" s="90"/>
      <c r="S356" s="90"/>
      <c r="T356" s="90"/>
      <c r="U356" s="90"/>
      <c r="V356" s="90"/>
      <c r="W356" s="90"/>
      <c r="X356" s="90"/>
      <c r="Y356" s="90"/>
    </row>
    <row r="357" spans="4:25" s="98" customFormat="1">
      <c r="D357" s="90"/>
      <c r="E357" s="90"/>
      <c r="F357" s="494"/>
      <c r="G357" s="494"/>
      <c r="H357" s="90"/>
      <c r="I357" s="90"/>
      <c r="J357" s="90"/>
      <c r="K357" s="90"/>
      <c r="L357" s="90"/>
      <c r="M357" s="90"/>
      <c r="N357" s="90"/>
      <c r="O357" s="90"/>
      <c r="P357" s="90"/>
      <c r="Q357" s="90"/>
      <c r="R357" s="90"/>
      <c r="S357" s="90"/>
      <c r="T357" s="90"/>
      <c r="U357" s="90"/>
      <c r="V357" s="90"/>
      <c r="W357" s="90"/>
      <c r="X357" s="90"/>
      <c r="Y357" s="90"/>
    </row>
    <row r="358" spans="4:25" s="98" customFormat="1">
      <c r="D358" s="90"/>
      <c r="E358" s="90"/>
      <c r="F358" s="494"/>
      <c r="G358" s="494"/>
      <c r="H358" s="90"/>
      <c r="I358" s="90"/>
      <c r="J358" s="90"/>
      <c r="K358" s="90"/>
      <c r="L358" s="90"/>
      <c r="M358" s="90"/>
      <c r="N358" s="90"/>
      <c r="O358" s="90"/>
      <c r="P358" s="90"/>
      <c r="Q358" s="90"/>
      <c r="R358" s="90"/>
      <c r="S358" s="90"/>
      <c r="T358" s="90"/>
      <c r="U358" s="90"/>
      <c r="V358" s="90"/>
      <c r="W358" s="90"/>
      <c r="X358" s="90"/>
      <c r="Y358" s="90"/>
    </row>
    <row r="359" spans="4:25" s="98" customFormat="1">
      <c r="D359" s="90"/>
      <c r="E359" s="90"/>
      <c r="F359" s="494"/>
      <c r="G359" s="494"/>
      <c r="H359" s="90"/>
      <c r="I359" s="90"/>
      <c r="J359" s="90"/>
      <c r="K359" s="90"/>
      <c r="L359" s="90"/>
      <c r="M359" s="90"/>
      <c r="N359" s="90"/>
      <c r="O359" s="90"/>
      <c r="P359" s="90"/>
      <c r="Q359" s="90"/>
      <c r="R359" s="90"/>
      <c r="S359" s="90"/>
      <c r="T359" s="90"/>
      <c r="U359" s="90"/>
      <c r="V359" s="90"/>
      <c r="W359" s="90"/>
      <c r="X359" s="90"/>
      <c r="Y359" s="90"/>
    </row>
    <row r="360" spans="4:25" s="98" customFormat="1">
      <c r="D360" s="90"/>
      <c r="E360" s="90"/>
      <c r="F360" s="494"/>
      <c r="G360" s="494"/>
      <c r="H360" s="90"/>
      <c r="I360" s="90"/>
      <c r="J360" s="90"/>
      <c r="K360" s="90"/>
      <c r="L360" s="90"/>
      <c r="M360" s="90"/>
      <c r="N360" s="90"/>
      <c r="O360" s="90"/>
      <c r="P360" s="90"/>
      <c r="Q360" s="90"/>
      <c r="R360" s="90"/>
      <c r="S360" s="90"/>
      <c r="T360" s="90"/>
      <c r="U360" s="90"/>
      <c r="V360" s="90"/>
      <c r="W360" s="90"/>
      <c r="X360" s="90"/>
      <c r="Y360" s="90"/>
    </row>
    <row r="361" spans="4:25" s="98" customFormat="1">
      <c r="D361" s="90"/>
      <c r="E361" s="90"/>
      <c r="F361" s="494"/>
      <c r="G361" s="494"/>
      <c r="H361" s="90"/>
      <c r="I361" s="90"/>
      <c r="J361" s="90"/>
      <c r="K361" s="90"/>
      <c r="L361" s="90"/>
      <c r="M361" s="90"/>
      <c r="N361" s="90"/>
      <c r="O361" s="90"/>
      <c r="P361" s="90"/>
      <c r="Q361" s="90"/>
      <c r="R361" s="90"/>
      <c r="S361" s="90"/>
      <c r="T361" s="90"/>
      <c r="U361" s="90"/>
      <c r="V361" s="90"/>
      <c r="W361" s="90"/>
      <c r="X361" s="90"/>
      <c r="Y361" s="90"/>
    </row>
    <row r="362" spans="4:25" s="98" customFormat="1">
      <c r="D362" s="90"/>
      <c r="E362" s="90"/>
      <c r="F362" s="494"/>
      <c r="G362" s="494"/>
      <c r="H362" s="90"/>
      <c r="I362" s="90"/>
      <c r="J362" s="90"/>
      <c r="K362" s="90"/>
      <c r="L362" s="90"/>
      <c r="M362" s="90"/>
      <c r="N362" s="90"/>
      <c r="O362" s="90"/>
      <c r="P362" s="90"/>
      <c r="Q362" s="90"/>
      <c r="R362" s="90"/>
      <c r="S362" s="90"/>
      <c r="T362" s="90"/>
      <c r="U362" s="90"/>
      <c r="V362" s="90"/>
      <c r="W362" s="90"/>
      <c r="X362" s="90"/>
      <c r="Y362" s="90"/>
    </row>
    <row r="363" spans="4:25" s="98" customFormat="1">
      <c r="D363" s="90"/>
      <c r="E363" s="90"/>
      <c r="F363" s="494"/>
      <c r="G363" s="494"/>
      <c r="H363" s="90"/>
      <c r="I363" s="90"/>
      <c r="J363" s="90"/>
      <c r="K363" s="90"/>
      <c r="L363" s="90"/>
      <c r="M363" s="90"/>
      <c r="N363" s="90"/>
      <c r="O363" s="90"/>
      <c r="P363" s="90"/>
      <c r="Q363" s="90"/>
      <c r="R363" s="90"/>
      <c r="S363" s="90"/>
      <c r="T363" s="90"/>
      <c r="U363" s="90"/>
      <c r="V363" s="90"/>
      <c r="W363" s="90"/>
      <c r="X363" s="90"/>
      <c r="Y363" s="90"/>
    </row>
    <row r="364" spans="4:25" s="98" customFormat="1">
      <c r="D364" s="90"/>
      <c r="E364" s="90"/>
      <c r="F364" s="494"/>
      <c r="G364" s="494"/>
      <c r="H364" s="90"/>
      <c r="I364" s="90"/>
      <c r="J364" s="90"/>
      <c r="K364" s="90"/>
      <c r="L364" s="90"/>
      <c r="M364" s="90"/>
      <c r="N364" s="90"/>
      <c r="O364" s="90"/>
      <c r="P364" s="90"/>
      <c r="Q364" s="90"/>
      <c r="R364" s="90"/>
      <c r="S364" s="90"/>
      <c r="T364" s="90"/>
      <c r="U364" s="90"/>
      <c r="V364" s="90"/>
      <c r="W364" s="90"/>
      <c r="X364" s="90"/>
      <c r="Y364" s="90"/>
    </row>
    <row r="365" spans="4:25" s="98" customFormat="1">
      <c r="D365" s="90"/>
      <c r="E365" s="90"/>
      <c r="F365" s="494"/>
      <c r="G365" s="494"/>
      <c r="H365" s="90"/>
      <c r="I365" s="90"/>
      <c r="J365" s="90"/>
      <c r="K365" s="90"/>
      <c r="L365" s="90"/>
      <c r="M365" s="90"/>
      <c r="N365" s="90"/>
      <c r="O365" s="90"/>
      <c r="P365" s="90"/>
      <c r="Q365" s="90"/>
      <c r="R365" s="90"/>
      <c r="S365" s="90"/>
      <c r="T365" s="90"/>
      <c r="U365" s="90"/>
      <c r="V365" s="90"/>
      <c r="W365" s="90"/>
      <c r="X365" s="90"/>
      <c r="Y365" s="90"/>
    </row>
    <row r="366" spans="4:25" s="98" customFormat="1">
      <c r="D366" s="90"/>
      <c r="E366" s="90"/>
      <c r="F366" s="494"/>
      <c r="G366" s="494"/>
      <c r="H366" s="90"/>
      <c r="I366" s="90"/>
      <c r="J366" s="90"/>
      <c r="K366" s="90"/>
      <c r="L366" s="90"/>
      <c r="M366" s="90"/>
      <c r="N366" s="90"/>
      <c r="O366" s="90"/>
      <c r="P366" s="90"/>
      <c r="Q366" s="90"/>
      <c r="R366" s="90"/>
      <c r="S366" s="90"/>
      <c r="T366" s="90"/>
      <c r="U366" s="90"/>
      <c r="V366" s="90"/>
      <c r="W366" s="90"/>
      <c r="X366" s="90"/>
      <c r="Y366" s="90"/>
    </row>
    <row r="367" spans="4:25" s="98" customFormat="1">
      <c r="D367" s="90"/>
      <c r="E367" s="90"/>
      <c r="F367" s="494"/>
      <c r="G367" s="494"/>
      <c r="H367" s="90"/>
      <c r="I367" s="90"/>
      <c r="J367" s="90"/>
      <c r="K367" s="90"/>
      <c r="L367" s="90"/>
      <c r="M367" s="90"/>
      <c r="N367" s="90"/>
      <c r="O367" s="90"/>
      <c r="P367" s="90"/>
      <c r="Q367" s="90"/>
      <c r="R367" s="90"/>
      <c r="S367" s="90"/>
      <c r="T367" s="90"/>
      <c r="U367" s="90"/>
      <c r="V367" s="90"/>
      <c r="W367" s="90"/>
      <c r="X367" s="90"/>
      <c r="Y367" s="90"/>
    </row>
    <row r="368" spans="4:25" s="98" customFormat="1">
      <c r="D368" s="90"/>
      <c r="E368" s="90"/>
      <c r="F368" s="494"/>
      <c r="G368" s="494"/>
      <c r="H368" s="90"/>
      <c r="I368" s="90"/>
      <c r="J368" s="90"/>
      <c r="K368" s="90"/>
      <c r="L368" s="90"/>
      <c r="M368" s="90"/>
      <c r="N368" s="90"/>
      <c r="O368" s="90"/>
      <c r="P368" s="90"/>
      <c r="Q368" s="90"/>
      <c r="R368" s="90"/>
      <c r="S368" s="90"/>
      <c r="T368" s="90"/>
      <c r="U368" s="90"/>
      <c r="V368" s="90"/>
      <c r="W368" s="90"/>
      <c r="X368" s="90"/>
      <c r="Y368" s="90"/>
    </row>
    <row r="369" spans="4:25" s="98" customFormat="1">
      <c r="D369" s="90"/>
      <c r="E369" s="90"/>
      <c r="F369" s="494"/>
      <c r="G369" s="494"/>
      <c r="H369" s="90"/>
      <c r="I369" s="90"/>
      <c r="J369" s="90"/>
      <c r="K369" s="90"/>
      <c r="L369" s="90"/>
      <c r="M369" s="90"/>
      <c r="N369" s="90"/>
      <c r="O369" s="90"/>
      <c r="P369" s="90"/>
      <c r="Q369" s="90"/>
      <c r="R369" s="90"/>
      <c r="S369" s="90"/>
      <c r="T369" s="90"/>
      <c r="U369" s="90"/>
      <c r="V369" s="90"/>
      <c r="W369" s="90"/>
      <c r="X369" s="90"/>
      <c r="Y369" s="90"/>
    </row>
    <row r="370" spans="4:25" s="98" customFormat="1">
      <c r="D370" s="90"/>
      <c r="E370" s="90"/>
      <c r="F370" s="494"/>
      <c r="G370" s="494"/>
      <c r="H370" s="90"/>
      <c r="I370" s="90"/>
      <c r="J370" s="90"/>
      <c r="K370" s="90"/>
      <c r="L370" s="90"/>
      <c r="M370" s="90"/>
      <c r="N370" s="90"/>
      <c r="O370" s="90"/>
      <c r="P370" s="90"/>
      <c r="Q370" s="90"/>
      <c r="R370" s="90"/>
      <c r="S370" s="90"/>
      <c r="T370" s="90"/>
      <c r="U370" s="90"/>
      <c r="V370" s="90"/>
      <c r="W370" s="90"/>
      <c r="X370" s="90"/>
      <c r="Y370" s="90"/>
    </row>
    <row r="371" spans="4:25" s="98" customFormat="1">
      <c r="D371" s="90"/>
      <c r="E371" s="90"/>
      <c r="F371" s="494"/>
      <c r="G371" s="494"/>
      <c r="H371" s="90"/>
      <c r="I371" s="90"/>
      <c r="J371" s="90"/>
      <c r="K371" s="90"/>
      <c r="L371" s="90"/>
      <c r="M371" s="90"/>
      <c r="N371" s="90"/>
      <c r="O371" s="90"/>
      <c r="P371" s="90"/>
      <c r="Q371" s="90"/>
      <c r="R371" s="90"/>
      <c r="S371" s="90"/>
      <c r="T371" s="90"/>
      <c r="U371" s="90"/>
      <c r="V371" s="90"/>
      <c r="W371" s="90"/>
      <c r="X371" s="90"/>
      <c r="Y371" s="90"/>
    </row>
    <row r="372" spans="4:25" s="98" customFormat="1">
      <c r="D372" s="90"/>
      <c r="E372" s="90"/>
      <c r="F372" s="494"/>
      <c r="G372" s="494"/>
      <c r="H372" s="90"/>
      <c r="I372" s="90"/>
      <c r="J372" s="90"/>
      <c r="K372" s="90"/>
      <c r="L372" s="90"/>
      <c r="M372" s="90"/>
      <c r="N372" s="90"/>
      <c r="O372" s="90"/>
      <c r="P372" s="90"/>
      <c r="Q372" s="90"/>
      <c r="R372" s="90"/>
      <c r="S372" s="90"/>
      <c r="T372" s="90"/>
      <c r="U372" s="90"/>
      <c r="V372" s="90"/>
      <c r="W372" s="90"/>
      <c r="X372" s="90"/>
      <c r="Y372" s="90"/>
    </row>
    <row r="373" spans="4:25" s="98" customFormat="1">
      <c r="D373" s="90"/>
      <c r="E373" s="90"/>
      <c r="F373" s="494"/>
      <c r="G373" s="494"/>
      <c r="H373" s="90"/>
      <c r="I373" s="90"/>
      <c r="J373" s="90"/>
      <c r="K373" s="90"/>
      <c r="L373" s="90"/>
      <c r="M373" s="90"/>
      <c r="N373" s="90"/>
      <c r="O373" s="90"/>
      <c r="P373" s="90"/>
      <c r="Q373" s="90"/>
      <c r="R373" s="90"/>
      <c r="S373" s="90"/>
      <c r="T373" s="90"/>
      <c r="U373" s="90"/>
      <c r="V373" s="90"/>
      <c r="W373" s="90"/>
      <c r="X373" s="90"/>
      <c r="Y373" s="90"/>
    </row>
    <row r="374" spans="4:25" s="98" customFormat="1">
      <c r="D374" s="90"/>
      <c r="E374" s="90"/>
      <c r="F374" s="494"/>
      <c r="G374" s="494"/>
      <c r="H374" s="90"/>
      <c r="I374" s="90"/>
      <c r="J374" s="90"/>
      <c r="K374" s="90"/>
      <c r="L374" s="90"/>
      <c r="M374" s="90"/>
      <c r="N374" s="90"/>
      <c r="O374" s="90"/>
      <c r="P374" s="90"/>
      <c r="Q374" s="90"/>
      <c r="R374" s="90"/>
      <c r="S374" s="90"/>
      <c r="T374" s="90"/>
      <c r="U374" s="90"/>
      <c r="V374" s="90"/>
      <c r="W374" s="90"/>
      <c r="X374" s="90"/>
      <c r="Y374" s="90"/>
    </row>
    <row r="375" spans="4:25" s="98" customFormat="1">
      <c r="D375" s="90"/>
      <c r="E375" s="90"/>
      <c r="F375" s="494"/>
      <c r="G375" s="494"/>
      <c r="H375" s="90"/>
      <c r="I375" s="90"/>
      <c r="J375" s="90"/>
      <c r="K375" s="90"/>
      <c r="L375" s="90"/>
      <c r="M375" s="90"/>
      <c r="N375" s="90"/>
      <c r="O375" s="90"/>
      <c r="P375" s="90"/>
      <c r="Q375" s="90"/>
      <c r="R375" s="90"/>
      <c r="S375" s="90"/>
      <c r="T375" s="90"/>
      <c r="U375" s="90"/>
      <c r="V375" s="90"/>
      <c r="W375" s="90"/>
      <c r="X375" s="90"/>
      <c r="Y375" s="90"/>
    </row>
    <row r="376" spans="4:25" s="98" customFormat="1">
      <c r="D376" s="90"/>
      <c r="E376" s="90"/>
      <c r="F376" s="494"/>
      <c r="G376" s="494"/>
      <c r="H376" s="90"/>
      <c r="I376" s="90"/>
      <c r="J376" s="90"/>
      <c r="K376" s="90"/>
      <c r="L376" s="90"/>
      <c r="M376" s="90"/>
      <c r="N376" s="90"/>
      <c r="O376" s="90"/>
      <c r="P376" s="90"/>
      <c r="Q376" s="90"/>
      <c r="R376" s="90"/>
      <c r="S376" s="90"/>
      <c r="T376" s="90"/>
      <c r="U376" s="90"/>
      <c r="V376" s="90"/>
      <c r="W376" s="90"/>
      <c r="X376" s="90"/>
      <c r="Y376" s="90"/>
    </row>
    <row r="377" spans="4:25" s="98" customFormat="1">
      <c r="D377" s="90"/>
      <c r="E377" s="90"/>
      <c r="F377" s="494"/>
      <c r="G377" s="494"/>
      <c r="H377" s="90"/>
      <c r="I377" s="90"/>
      <c r="J377" s="90"/>
      <c r="K377" s="90"/>
      <c r="L377" s="90"/>
      <c r="M377" s="90"/>
      <c r="N377" s="90"/>
      <c r="O377" s="90"/>
      <c r="P377" s="90"/>
      <c r="Q377" s="90"/>
      <c r="R377" s="90"/>
      <c r="S377" s="90"/>
      <c r="T377" s="90"/>
      <c r="U377" s="90"/>
      <c r="V377" s="90"/>
      <c r="W377" s="90"/>
      <c r="X377" s="90"/>
      <c r="Y377" s="90"/>
    </row>
    <row r="378" spans="4:25" s="98" customFormat="1">
      <c r="D378" s="90"/>
      <c r="E378" s="90"/>
      <c r="F378" s="494"/>
      <c r="G378" s="494"/>
      <c r="H378" s="90"/>
      <c r="I378" s="90"/>
      <c r="J378" s="90"/>
      <c r="K378" s="90"/>
      <c r="L378" s="90"/>
      <c r="M378" s="90"/>
      <c r="N378" s="90"/>
      <c r="O378" s="90"/>
      <c r="P378" s="90"/>
      <c r="Q378" s="90"/>
      <c r="R378" s="90"/>
      <c r="S378" s="90"/>
      <c r="T378" s="90"/>
      <c r="U378" s="90"/>
      <c r="V378" s="90"/>
      <c r="W378" s="90"/>
      <c r="X378" s="90"/>
      <c r="Y378" s="90"/>
    </row>
    <row r="379" spans="4:25" s="98" customFormat="1">
      <c r="D379" s="90"/>
      <c r="E379" s="90"/>
      <c r="F379" s="494"/>
      <c r="G379" s="494"/>
      <c r="H379" s="90"/>
      <c r="I379" s="90"/>
      <c r="J379" s="90"/>
      <c r="K379" s="90"/>
      <c r="L379" s="90"/>
      <c r="M379" s="90"/>
      <c r="N379" s="90"/>
      <c r="O379" s="90"/>
      <c r="P379" s="90"/>
      <c r="Q379" s="90"/>
      <c r="R379" s="90"/>
      <c r="S379" s="90"/>
      <c r="T379" s="90"/>
      <c r="U379" s="90"/>
      <c r="V379" s="90"/>
      <c r="W379" s="90"/>
      <c r="X379" s="90"/>
      <c r="Y379" s="90"/>
    </row>
    <row r="380" spans="4:25" s="98" customFormat="1">
      <c r="D380" s="90"/>
      <c r="E380" s="90"/>
      <c r="F380" s="494"/>
      <c r="G380" s="494"/>
      <c r="H380" s="90"/>
      <c r="I380" s="90"/>
      <c r="J380" s="90"/>
      <c r="K380" s="90"/>
      <c r="L380" s="90"/>
      <c r="M380" s="90"/>
      <c r="N380" s="90"/>
      <c r="O380" s="90"/>
      <c r="P380" s="90"/>
      <c r="Q380" s="90"/>
      <c r="R380" s="90"/>
      <c r="S380" s="90"/>
      <c r="T380" s="90"/>
      <c r="U380" s="90"/>
      <c r="V380" s="90"/>
      <c r="W380" s="90"/>
      <c r="X380" s="90"/>
      <c r="Y380" s="90"/>
    </row>
    <row r="381" spans="4:25" s="98" customFormat="1">
      <c r="D381" s="90"/>
      <c r="E381" s="90"/>
      <c r="F381" s="494"/>
      <c r="G381" s="494"/>
      <c r="H381" s="90"/>
      <c r="I381" s="90"/>
      <c r="J381" s="90"/>
      <c r="K381" s="90"/>
      <c r="L381" s="90"/>
      <c r="M381" s="90"/>
      <c r="N381" s="90"/>
      <c r="O381" s="90"/>
      <c r="P381" s="90"/>
      <c r="Q381" s="90"/>
      <c r="R381" s="90"/>
      <c r="S381" s="90"/>
      <c r="T381" s="90"/>
      <c r="U381" s="90"/>
      <c r="V381" s="90"/>
      <c r="W381" s="90"/>
      <c r="X381" s="90"/>
      <c r="Y381" s="90"/>
    </row>
    <row r="382" spans="4:25" s="98" customFormat="1">
      <c r="D382" s="90"/>
      <c r="E382" s="90"/>
      <c r="F382" s="494"/>
      <c r="G382" s="494"/>
      <c r="H382" s="90"/>
      <c r="I382" s="90"/>
      <c r="J382" s="90"/>
      <c r="K382" s="90"/>
      <c r="L382" s="90"/>
      <c r="M382" s="90"/>
      <c r="N382" s="90"/>
      <c r="O382" s="90"/>
      <c r="P382" s="90"/>
      <c r="Q382" s="90"/>
      <c r="R382" s="90"/>
      <c r="S382" s="90"/>
      <c r="T382" s="90"/>
      <c r="U382" s="90"/>
      <c r="V382" s="90"/>
      <c r="W382" s="90"/>
      <c r="X382" s="90"/>
      <c r="Y382" s="90"/>
    </row>
    <row r="383" spans="4:25" s="98" customFormat="1">
      <c r="D383" s="90"/>
      <c r="E383" s="90"/>
      <c r="F383" s="494"/>
      <c r="G383" s="494"/>
      <c r="H383" s="90"/>
      <c r="I383" s="90"/>
      <c r="J383" s="90"/>
      <c r="K383" s="90"/>
      <c r="L383" s="90"/>
      <c r="M383" s="90"/>
      <c r="N383" s="90"/>
      <c r="O383" s="90"/>
      <c r="P383" s="90"/>
      <c r="Q383" s="90"/>
      <c r="R383" s="90"/>
      <c r="S383" s="90"/>
      <c r="T383" s="90"/>
      <c r="U383" s="90"/>
      <c r="V383" s="90"/>
      <c r="W383" s="90"/>
      <c r="X383" s="90"/>
      <c r="Y383" s="90"/>
    </row>
    <row r="384" spans="4:25" s="98" customFormat="1">
      <c r="D384" s="90"/>
      <c r="E384" s="90"/>
      <c r="F384" s="494"/>
      <c r="G384" s="494"/>
      <c r="H384" s="90"/>
      <c r="I384" s="90"/>
      <c r="J384" s="90"/>
      <c r="K384" s="90"/>
      <c r="L384" s="90"/>
      <c r="M384" s="90"/>
      <c r="N384" s="90"/>
      <c r="O384" s="90"/>
      <c r="P384" s="90"/>
      <c r="Q384" s="90"/>
      <c r="R384" s="90"/>
      <c r="S384" s="90"/>
      <c r="T384" s="90"/>
      <c r="U384" s="90"/>
      <c r="V384" s="90"/>
      <c r="W384" s="90"/>
      <c r="X384" s="90"/>
      <c r="Y384" s="90"/>
    </row>
    <row r="385" spans="4:25" s="98" customFormat="1">
      <c r="D385" s="90"/>
      <c r="E385" s="90"/>
      <c r="F385" s="494"/>
      <c r="G385" s="494"/>
      <c r="H385" s="90"/>
      <c r="I385" s="90"/>
      <c r="J385" s="90"/>
      <c r="K385" s="90"/>
      <c r="L385" s="90"/>
      <c r="M385" s="90"/>
      <c r="N385" s="90"/>
      <c r="O385" s="90"/>
      <c r="P385" s="90"/>
      <c r="Q385" s="90"/>
      <c r="R385" s="90"/>
      <c r="S385" s="90"/>
      <c r="T385" s="90"/>
      <c r="U385" s="90"/>
      <c r="V385" s="90"/>
      <c r="W385" s="90"/>
      <c r="X385" s="90"/>
      <c r="Y385" s="90"/>
    </row>
    <row r="386" spans="4:25" s="98" customFormat="1">
      <c r="D386" s="90"/>
      <c r="E386" s="90"/>
      <c r="F386" s="494"/>
      <c r="G386" s="494"/>
      <c r="H386" s="90"/>
      <c r="I386" s="90"/>
      <c r="J386" s="90"/>
      <c r="K386" s="90"/>
      <c r="L386" s="90"/>
      <c r="M386" s="90"/>
      <c r="N386" s="90"/>
      <c r="O386" s="90"/>
      <c r="P386" s="90"/>
      <c r="Q386" s="90"/>
      <c r="R386" s="90"/>
      <c r="S386" s="90"/>
      <c r="T386" s="90"/>
      <c r="U386" s="90"/>
      <c r="V386" s="90"/>
      <c r="W386" s="90"/>
      <c r="X386" s="90"/>
      <c r="Y386" s="90"/>
    </row>
    <row r="387" spans="4:25" s="98" customFormat="1">
      <c r="D387" s="90"/>
      <c r="E387" s="90"/>
      <c r="F387" s="494"/>
      <c r="G387" s="494"/>
      <c r="H387" s="90"/>
      <c r="I387" s="90"/>
      <c r="J387" s="90"/>
      <c r="K387" s="90"/>
      <c r="L387" s="90"/>
      <c r="M387" s="90"/>
      <c r="N387" s="90"/>
      <c r="O387" s="90"/>
      <c r="P387" s="90"/>
      <c r="Q387" s="90"/>
      <c r="R387" s="90"/>
      <c r="S387" s="90"/>
      <c r="T387" s="90"/>
      <c r="U387" s="90"/>
      <c r="V387" s="90"/>
      <c r="W387" s="90"/>
      <c r="X387" s="90"/>
      <c r="Y387" s="90"/>
    </row>
    <row r="388" spans="4:25" s="98" customFormat="1">
      <c r="D388" s="90"/>
      <c r="E388" s="90"/>
      <c r="F388" s="494"/>
      <c r="G388" s="494"/>
      <c r="H388" s="90"/>
      <c r="I388" s="90"/>
      <c r="J388" s="90"/>
      <c r="K388" s="90"/>
      <c r="L388" s="90"/>
      <c r="M388" s="90"/>
      <c r="N388" s="90"/>
      <c r="O388" s="90"/>
      <c r="P388" s="90"/>
      <c r="Q388" s="90"/>
      <c r="R388" s="90"/>
      <c r="S388" s="90"/>
      <c r="T388" s="90"/>
      <c r="U388" s="90"/>
      <c r="V388" s="90"/>
      <c r="W388" s="90"/>
      <c r="X388" s="90"/>
      <c r="Y388" s="90"/>
    </row>
    <row r="389" spans="4:25" s="98" customFormat="1">
      <c r="D389" s="90"/>
      <c r="E389" s="90"/>
      <c r="F389" s="494"/>
      <c r="G389" s="494"/>
      <c r="H389" s="90"/>
      <c r="I389" s="90"/>
      <c r="J389" s="90"/>
      <c r="K389" s="90"/>
      <c r="L389" s="90"/>
      <c r="M389" s="90"/>
      <c r="N389" s="90"/>
      <c r="O389" s="90"/>
      <c r="P389" s="90"/>
      <c r="Q389" s="90"/>
      <c r="R389" s="90"/>
      <c r="S389" s="90"/>
      <c r="T389" s="90"/>
      <c r="U389" s="90"/>
      <c r="V389" s="90"/>
      <c r="W389" s="90"/>
      <c r="X389" s="90"/>
      <c r="Y389" s="90"/>
    </row>
    <row r="390" spans="4:25" s="98" customFormat="1">
      <c r="D390" s="90"/>
      <c r="E390" s="90"/>
      <c r="F390" s="494"/>
      <c r="G390" s="494"/>
      <c r="H390" s="90"/>
      <c r="I390" s="90"/>
      <c r="J390" s="90"/>
      <c r="K390" s="90"/>
      <c r="L390" s="90"/>
      <c r="M390" s="90"/>
      <c r="N390" s="90"/>
      <c r="O390" s="90"/>
      <c r="P390" s="90"/>
      <c r="Q390" s="90"/>
      <c r="R390" s="90"/>
      <c r="S390" s="90"/>
      <c r="T390" s="90"/>
      <c r="U390" s="90"/>
      <c r="V390" s="90"/>
      <c r="W390" s="90"/>
      <c r="X390" s="90"/>
      <c r="Y390" s="90"/>
    </row>
    <row r="391" spans="4:25" s="98" customFormat="1">
      <c r="D391" s="90"/>
      <c r="E391" s="90"/>
      <c r="F391" s="494"/>
      <c r="G391" s="494"/>
      <c r="H391" s="90"/>
      <c r="I391" s="90"/>
      <c r="J391" s="90"/>
      <c r="K391" s="90"/>
      <c r="L391" s="90"/>
      <c r="M391" s="90"/>
      <c r="N391" s="90"/>
      <c r="O391" s="90"/>
      <c r="P391" s="90"/>
      <c r="Q391" s="90"/>
      <c r="R391" s="90"/>
      <c r="S391" s="90"/>
      <c r="T391" s="90"/>
      <c r="U391" s="90"/>
      <c r="V391" s="90"/>
      <c r="W391" s="90"/>
      <c r="X391" s="90"/>
      <c r="Y391" s="90"/>
    </row>
    <row r="392" spans="4:25" s="98" customFormat="1">
      <c r="D392" s="90"/>
      <c r="E392" s="90"/>
      <c r="F392" s="494"/>
      <c r="G392" s="494"/>
      <c r="H392" s="90"/>
      <c r="I392" s="90"/>
      <c r="J392" s="90"/>
      <c r="K392" s="90"/>
      <c r="L392" s="90"/>
      <c r="M392" s="90"/>
      <c r="N392" s="90"/>
      <c r="O392" s="90"/>
      <c r="P392" s="90"/>
      <c r="Q392" s="90"/>
      <c r="R392" s="90"/>
      <c r="S392" s="90"/>
      <c r="T392" s="90"/>
      <c r="U392" s="90"/>
      <c r="V392" s="90"/>
      <c r="W392" s="90"/>
      <c r="X392" s="90"/>
      <c r="Y392" s="90"/>
    </row>
    <row r="393" spans="4:25" s="98" customFormat="1">
      <c r="D393" s="90"/>
      <c r="E393" s="90"/>
      <c r="F393" s="494"/>
      <c r="G393" s="494"/>
      <c r="H393" s="90"/>
      <c r="I393" s="90"/>
      <c r="J393" s="90"/>
      <c r="K393" s="90"/>
      <c r="L393" s="90"/>
      <c r="M393" s="90"/>
      <c r="N393" s="90"/>
      <c r="O393" s="90"/>
      <c r="P393" s="90"/>
      <c r="Q393" s="90"/>
      <c r="R393" s="90"/>
      <c r="S393" s="90"/>
      <c r="T393" s="90"/>
      <c r="U393" s="90"/>
      <c r="V393" s="90"/>
      <c r="W393" s="90"/>
      <c r="X393" s="90"/>
      <c r="Y393" s="90"/>
    </row>
    <row r="394" spans="4:25" s="98" customFormat="1">
      <c r="D394" s="90"/>
      <c r="E394" s="90"/>
      <c r="F394" s="494"/>
      <c r="G394" s="494"/>
      <c r="H394" s="90"/>
      <c r="I394" s="90"/>
      <c r="J394" s="90"/>
      <c r="K394" s="90"/>
      <c r="L394" s="90"/>
      <c r="M394" s="90"/>
      <c r="N394" s="90"/>
      <c r="O394" s="90"/>
      <c r="P394" s="90"/>
      <c r="Q394" s="90"/>
      <c r="R394" s="90"/>
      <c r="S394" s="90"/>
      <c r="T394" s="90"/>
      <c r="U394" s="90"/>
      <c r="V394" s="90"/>
      <c r="W394" s="90"/>
      <c r="X394" s="90"/>
      <c r="Y394" s="90"/>
    </row>
    <row r="395" spans="4:25" s="98" customFormat="1">
      <c r="D395" s="90"/>
      <c r="E395" s="90"/>
      <c r="F395" s="494"/>
      <c r="G395" s="494"/>
      <c r="H395" s="90"/>
      <c r="I395" s="90"/>
      <c r="J395" s="90"/>
      <c r="K395" s="90"/>
      <c r="L395" s="90"/>
      <c r="M395" s="90"/>
      <c r="N395" s="90"/>
      <c r="O395" s="90"/>
      <c r="P395" s="90"/>
      <c r="Q395" s="90"/>
      <c r="R395" s="90"/>
      <c r="S395" s="90"/>
      <c r="T395" s="90"/>
      <c r="U395" s="90"/>
      <c r="V395" s="90"/>
      <c r="W395" s="90"/>
      <c r="X395" s="90"/>
      <c r="Y395" s="90"/>
    </row>
    <row r="396" spans="4:25" s="98" customFormat="1">
      <c r="D396" s="90"/>
      <c r="E396" s="90"/>
      <c r="F396" s="494"/>
      <c r="G396" s="494"/>
      <c r="H396" s="90"/>
      <c r="I396" s="90"/>
      <c r="J396" s="90"/>
      <c r="K396" s="90"/>
      <c r="L396" s="90"/>
      <c r="M396" s="90"/>
      <c r="N396" s="90"/>
      <c r="O396" s="90"/>
      <c r="P396" s="90"/>
      <c r="Q396" s="90"/>
      <c r="R396" s="90"/>
      <c r="S396" s="90"/>
      <c r="T396" s="90"/>
      <c r="U396" s="90"/>
      <c r="V396" s="90"/>
      <c r="W396" s="90"/>
      <c r="X396" s="90"/>
      <c r="Y396" s="90"/>
    </row>
    <row r="397" spans="4:25" s="98" customFormat="1">
      <c r="D397" s="90"/>
      <c r="E397" s="90"/>
      <c r="F397" s="494"/>
      <c r="G397" s="494"/>
      <c r="H397" s="90"/>
      <c r="I397" s="90"/>
      <c r="J397" s="90"/>
      <c r="K397" s="90"/>
      <c r="L397" s="90"/>
      <c r="M397" s="90"/>
      <c r="N397" s="90"/>
      <c r="O397" s="90"/>
      <c r="P397" s="90"/>
      <c r="Q397" s="90"/>
      <c r="R397" s="90"/>
      <c r="S397" s="90"/>
      <c r="T397" s="90"/>
      <c r="U397" s="90"/>
      <c r="V397" s="90"/>
      <c r="W397" s="90"/>
      <c r="X397" s="90"/>
      <c r="Y397" s="90"/>
    </row>
    <row r="398" spans="4:25" s="98" customFormat="1">
      <c r="D398" s="90"/>
      <c r="E398" s="90"/>
      <c r="F398" s="494"/>
      <c r="G398" s="494"/>
      <c r="H398" s="90"/>
      <c r="I398" s="90"/>
      <c r="J398" s="90"/>
      <c r="K398" s="90"/>
      <c r="L398" s="90"/>
      <c r="M398" s="90"/>
      <c r="N398" s="90"/>
      <c r="O398" s="90"/>
      <c r="P398" s="90"/>
      <c r="Q398" s="90"/>
      <c r="R398" s="90"/>
      <c r="S398" s="90"/>
      <c r="T398" s="90"/>
      <c r="U398" s="90"/>
      <c r="V398" s="90"/>
      <c r="W398" s="90"/>
      <c r="X398" s="90"/>
      <c r="Y398" s="90"/>
    </row>
    <row r="399" spans="4:25" s="98" customFormat="1">
      <c r="D399" s="90"/>
      <c r="E399" s="90"/>
      <c r="F399" s="494"/>
      <c r="G399" s="494"/>
      <c r="H399" s="90"/>
      <c r="I399" s="90"/>
      <c r="J399" s="90"/>
      <c r="K399" s="90"/>
      <c r="L399" s="90"/>
      <c r="M399" s="90"/>
      <c r="N399" s="90"/>
      <c r="O399" s="90"/>
      <c r="P399" s="90"/>
      <c r="Q399" s="90"/>
      <c r="R399" s="90"/>
      <c r="S399" s="90"/>
      <c r="T399" s="90"/>
      <c r="U399" s="90"/>
      <c r="V399" s="90"/>
      <c r="W399" s="90"/>
      <c r="X399" s="90"/>
      <c r="Y399" s="90"/>
    </row>
    <row r="400" spans="4:25" s="98" customFormat="1">
      <c r="D400" s="90"/>
      <c r="E400" s="90"/>
      <c r="F400" s="494"/>
      <c r="G400" s="494"/>
      <c r="H400" s="90"/>
      <c r="I400" s="90"/>
      <c r="J400" s="90"/>
      <c r="K400" s="90"/>
      <c r="L400" s="90"/>
      <c r="M400" s="90"/>
      <c r="N400" s="90"/>
      <c r="O400" s="90"/>
      <c r="P400" s="90"/>
      <c r="Q400" s="90"/>
      <c r="R400" s="90"/>
      <c r="S400" s="90"/>
      <c r="T400" s="90"/>
      <c r="U400" s="90"/>
      <c r="V400" s="90"/>
      <c r="W400" s="90"/>
      <c r="X400" s="90"/>
      <c r="Y400" s="90"/>
    </row>
    <row r="401" spans="4:25" s="98" customFormat="1">
      <c r="D401" s="90"/>
      <c r="E401" s="90"/>
      <c r="F401" s="494"/>
      <c r="G401" s="494"/>
      <c r="H401" s="90"/>
      <c r="I401" s="90"/>
      <c r="J401" s="90"/>
      <c r="K401" s="90"/>
      <c r="L401" s="90"/>
      <c r="M401" s="90"/>
      <c r="N401" s="90"/>
      <c r="O401" s="90"/>
      <c r="P401" s="90"/>
      <c r="Q401" s="90"/>
      <c r="R401" s="90"/>
      <c r="S401" s="90"/>
      <c r="T401" s="90"/>
      <c r="U401" s="90"/>
      <c r="V401" s="90"/>
      <c r="W401" s="90"/>
      <c r="X401" s="90"/>
      <c r="Y401" s="90"/>
    </row>
    <row r="402" spans="4:25" s="98" customFormat="1">
      <c r="D402" s="90"/>
      <c r="E402" s="90"/>
      <c r="F402" s="494"/>
      <c r="G402" s="494"/>
      <c r="H402" s="90"/>
      <c r="I402" s="90"/>
      <c r="J402" s="90"/>
      <c r="K402" s="90"/>
      <c r="L402" s="90"/>
      <c r="M402" s="90"/>
      <c r="N402" s="90"/>
      <c r="O402" s="90"/>
      <c r="P402" s="90"/>
      <c r="Q402" s="90"/>
      <c r="R402" s="90"/>
      <c r="S402" s="90"/>
      <c r="T402" s="90"/>
      <c r="U402" s="90"/>
      <c r="V402" s="90"/>
      <c r="W402" s="90"/>
      <c r="X402" s="90"/>
      <c r="Y402" s="90"/>
    </row>
    <row r="403" spans="4:25" s="98" customFormat="1">
      <c r="D403" s="90"/>
      <c r="E403" s="90"/>
      <c r="F403" s="494"/>
      <c r="G403" s="494"/>
      <c r="H403" s="90"/>
      <c r="I403" s="90"/>
      <c r="J403" s="90"/>
      <c r="K403" s="90"/>
      <c r="L403" s="90"/>
      <c r="M403" s="90"/>
      <c r="N403" s="90"/>
      <c r="O403" s="90"/>
      <c r="P403" s="90"/>
      <c r="Q403" s="90"/>
      <c r="R403" s="90"/>
      <c r="S403" s="90"/>
      <c r="T403" s="90"/>
      <c r="U403" s="90"/>
      <c r="V403" s="90"/>
      <c r="W403" s="90"/>
      <c r="X403" s="90"/>
      <c r="Y403" s="90"/>
    </row>
    <row r="404" spans="4:25" s="98" customFormat="1">
      <c r="D404" s="90"/>
      <c r="E404" s="90"/>
      <c r="F404" s="494"/>
      <c r="G404" s="494"/>
      <c r="H404" s="90"/>
      <c r="I404" s="90"/>
      <c r="J404" s="90"/>
      <c r="K404" s="90"/>
      <c r="L404" s="90"/>
      <c r="M404" s="90"/>
      <c r="N404" s="90"/>
      <c r="O404" s="90"/>
      <c r="P404" s="90"/>
      <c r="Q404" s="90"/>
      <c r="R404" s="90"/>
      <c r="S404" s="90"/>
      <c r="T404" s="90"/>
      <c r="U404" s="90"/>
      <c r="V404" s="90"/>
      <c r="W404" s="90"/>
      <c r="X404" s="90"/>
      <c r="Y404" s="90"/>
    </row>
    <row r="405" spans="4:25" s="98" customFormat="1">
      <c r="D405" s="90"/>
      <c r="E405" s="90"/>
      <c r="F405" s="494"/>
      <c r="G405" s="494"/>
      <c r="H405" s="90"/>
      <c r="I405" s="90"/>
      <c r="J405" s="90"/>
      <c r="K405" s="90"/>
      <c r="L405" s="90"/>
      <c r="M405" s="90"/>
      <c r="N405" s="90"/>
      <c r="O405" s="90"/>
      <c r="P405" s="90"/>
      <c r="Q405" s="90"/>
      <c r="R405" s="90"/>
      <c r="S405" s="90"/>
      <c r="T405" s="90"/>
      <c r="U405" s="90"/>
      <c r="V405" s="90"/>
      <c r="W405" s="90"/>
      <c r="X405" s="90"/>
      <c r="Y405" s="90"/>
    </row>
    <row r="406" spans="4:25" s="98" customFormat="1">
      <c r="D406" s="90"/>
      <c r="E406" s="90"/>
      <c r="F406" s="494"/>
      <c r="G406" s="494"/>
      <c r="H406" s="90"/>
      <c r="I406" s="90"/>
      <c r="J406" s="90"/>
      <c r="K406" s="90"/>
      <c r="L406" s="90"/>
      <c r="M406" s="90"/>
      <c r="N406" s="90"/>
      <c r="O406" s="90"/>
      <c r="P406" s="90"/>
      <c r="Q406" s="90"/>
      <c r="R406" s="90"/>
      <c r="S406" s="90"/>
      <c r="T406" s="90"/>
      <c r="U406" s="90"/>
      <c r="V406" s="90"/>
      <c r="W406" s="90"/>
      <c r="X406" s="90"/>
      <c r="Y406" s="90"/>
    </row>
    <row r="407" spans="4:25" s="98" customFormat="1">
      <c r="D407" s="90"/>
      <c r="E407" s="90"/>
      <c r="F407" s="494"/>
      <c r="G407" s="494"/>
      <c r="H407" s="90"/>
      <c r="I407" s="90"/>
      <c r="J407" s="90"/>
      <c r="K407" s="90"/>
      <c r="L407" s="90"/>
      <c r="M407" s="90"/>
      <c r="N407" s="90"/>
      <c r="O407" s="90"/>
      <c r="P407" s="90"/>
      <c r="Q407" s="90"/>
      <c r="R407" s="90"/>
      <c r="S407" s="90"/>
      <c r="T407" s="90"/>
      <c r="U407" s="90"/>
      <c r="V407" s="90"/>
      <c r="W407" s="90"/>
      <c r="X407" s="90"/>
      <c r="Y407" s="90"/>
    </row>
    <row r="408" spans="4:25" s="98" customFormat="1">
      <c r="D408" s="90"/>
      <c r="E408" s="90"/>
      <c r="F408" s="494"/>
      <c r="G408" s="494"/>
      <c r="H408" s="90"/>
      <c r="I408" s="90"/>
      <c r="J408" s="90"/>
      <c r="K408" s="90"/>
      <c r="L408" s="90"/>
      <c r="M408" s="90"/>
      <c r="N408" s="90"/>
      <c r="O408" s="90"/>
      <c r="P408" s="90"/>
      <c r="Q408" s="90"/>
      <c r="R408" s="90"/>
      <c r="S408" s="90"/>
      <c r="T408" s="90"/>
      <c r="U408" s="90"/>
      <c r="V408" s="90"/>
      <c r="W408" s="90"/>
      <c r="X408" s="90"/>
      <c r="Y408" s="90"/>
    </row>
    <row r="409" spans="4:25" s="98" customFormat="1">
      <c r="D409" s="90"/>
      <c r="E409" s="90"/>
      <c r="F409" s="494"/>
      <c r="G409" s="494"/>
      <c r="H409" s="90"/>
      <c r="I409" s="90"/>
      <c r="J409" s="90"/>
      <c r="K409" s="90"/>
      <c r="L409" s="90"/>
      <c r="M409" s="90"/>
      <c r="N409" s="90"/>
      <c r="O409" s="90"/>
      <c r="P409" s="90"/>
      <c r="Q409" s="90"/>
      <c r="R409" s="90"/>
      <c r="S409" s="90"/>
      <c r="T409" s="90"/>
      <c r="U409" s="90"/>
      <c r="V409" s="90"/>
      <c r="W409" s="90"/>
      <c r="X409" s="90"/>
      <c r="Y409" s="90"/>
    </row>
    <row r="410" spans="4:25" s="98" customFormat="1">
      <c r="D410" s="90"/>
      <c r="E410" s="90"/>
      <c r="F410" s="494"/>
      <c r="G410" s="494"/>
      <c r="H410" s="90"/>
      <c r="I410" s="90"/>
      <c r="J410" s="90"/>
      <c r="K410" s="90"/>
      <c r="L410" s="90"/>
      <c r="M410" s="90"/>
      <c r="N410" s="90"/>
      <c r="O410" s="90"/>
      <c r="P410" s="90"/>
      <c r="Q410" s="90"/>
      <c r="R410" s="90"/>
      <c r="S410" s="90"/>
      <c r="T410" s="90"/>
      <c r="U410" s="90"/>
      <c r="V410" s="90"/>
      <c r="W410" s="90"/>
      <c r="X410" s="90"/>
      <c r="Y410" s="90"/>
    </row>
    <row r="411" spans="4:25" s="98" customFormat="1">
      <c r="D411" s="90"/>
      <c r="E411" s="90"/>
      <c r="F411" s="494"/>
      <c r="G411" s="494"/>
      <c r="H411" s="90"/>
      <c r="I411" s="90"/>
      <c r="J411" s="90"/>
      <c r="K411" s="90"/>
      <c r="L411" s="90"/>
      <c r="M411" s="90"/>
      <c r="N411" s="90"/>
      <c r="O411" s="90"/>
      <c r="P411" s="90"/>
      <c r="Q411" s="90"/>
      <c r="R411" s="90"/>
      <c r="S411" s="90"/>
      <c r="T411" s="90"/>
      <c r="U411" s="90"/>
      <c r="V411" s="90"/>
      <c r="W411" s="90"/>
      <c r="X411" s="90"/>
      <c r="Y411" s="90"/>
    </row>
    <row r="412" spans="4:25" s="98" customFormat="1">
      <c r="D412" s="90"/>
      <c r="E412" s="90"/>
      <c r="F412" s="494"/>
      <c r="G412" s="494"/>
      <c r="H412" s="90"/>
      <c r="I412" s="90"/>
      <c r="J412" s="90"/>
      <c r="K412" s="90"/>
      <c r="L412" s="90"/>
      <c r="M412" s="90"/>
      <c r="N412" s="90"/>
      <c r="O412" s="90"/>
      <c r="P412" s="90"/>
      <c r="Q412" s="90"/>
      <c r="R412" s="90"/>
      <c r="S412" s="90"/>
      <c r="T412" s="90"/>
      <c r="U412" s="90"/>
      <c r="V412" s="90"/>
      <c r="W412" s="90"/>
      <c r="X412" s="90"/>
      <c r="Y412" s="90"/>
    </row>
    <row r="413" spans="4:25" s="98" customFormat="1">
      <c r="D413" s="90"/>
      <c r="E413" s="90"/>
      <c r="F413" s="494"/>
      <c r="G413" s="494"/>
      <c r="H413" s="90"/>
      <c r="I413" s="90"/>
      <c r="J413" s="90"/>
      <c r="K413" s="90"/>
      <c r="L413" s="90"/>
      <c r="M413" s="90"/>
      <c r="N413" s="90"/>
      <c r="O413" s="90"/>
      <c r="P413" s="90"/>
      <c r="Q413" s="90"/>
      <c r="R413" s="90"/>
      <c r="S413" s="90"/>
      <c r="T413" s="90"/>
      <c r="U413" s="90"/>
      <c r="V413" s="90"/>
      <c r="W413" s="90"/>
      <c r="X413" s="90"/>
      <c r="Y413" s="90"/>
    </row>
    <row r="414" spans="4:25" s="98" customFormat="1">
      <c r="D414" s="90"/>
      <c r="E414" s="90"/>
      <c r="F414" s="494"/>
      <c r="G414" s="494"/>
      <c r="H414" s="90"/>
      <c r="I414" s="90"/>
      <c r="J414" s="90"/>
      <c r="K414" s="90"/>
      <c r="L414" s="90"/>
      <c r="M414" s="90"/>
      <c r="N414" s="90"/>
      <c r="O414" s="90"/>
      <c r="P414" s="90"/>
      <c r="Q414" s="90"/>
      <c r="R414" s="90"/>
      <c r="S414" s="90"/>
      <c r="T414" s="90"/>
      <c r="U414" s="90"/>
      <c r="V414" s="90"/>
      <c r="W414" s="90"/>
      <c r="X414" s="90"/>
      <c r="Y414" s="90"/>
    </row>
    <row r="415" spans="4:25" s="98" customFormat="1">
      <c r="D415" s="90"/>
      <c r="E415" s="90"/>
      <c r="F415" s="494"/>
      <c r="G415" s="494"/>
      <c r="H415" s="90"/>
      <c r="I415" s="90"/>
      <c r="J415" s="90"/>
      <c r="K415" s="90"/>
      <c r="L415" s="90"/>
      <c r="M415" s="90"/>
      <c r="N415" s="90"/>
      <c r="O415" s="90"/>
      <c r="P415" s="90"/>
      <c r="Q415" s="90"/>
      <c r="R415" s="90"/>
      <c r="S415" s="90"/>
      <c r="T415" s="90"/>
      <c r="U415" s="90"/>
      <c r="V415" s="90"/>
      <c r="W415" s="90"/>
      <c r="X415" s="90"/>
      <c r="Y415" s="90"/>
    </row>
    <row r="416" spans="4:25" s="98" customFormat="1">
      <c r="D416" s="90"/>
      <c r="E416" s="90"/>
      <c r="F416" s="494"/>
      <c r="G416" s="494"/>
      <c r="H416" s="90"/>
      <c r="I416" s="90"/>
      <c r="J416" s="90"/>
      <c r="K416" s="90"/>
      <c r="L416" s="90"/>
      <c r="M416" s="90"/>
      <c r="N416" s="90"/>
      <c r="O416" s="90"/>
      <c r="P416" s="90"/>
      <c r="Q416" s="90"/>
      <c r="R416" s="90"/>
      <c r="S416" s="90"/>
      <c r="T416" s="90"/>
      <c r="U416" s="90"/>
      <c r="V416" s="90"/>
      <c r="W416" s="90"/>
      <c r="X416" s="90"/>
      <c r="Y416" s="90"/>
    </row>
    <row r="417" spans="4:25" s="98" customFormat="1">
      <c r="D417" s="90"/>
      <c r="E417" s="90"/>
      <c r="F417" s="494"/>
      <c r="G417" s="494"/>
      <c r="H417" s="90"/>
      <c r="I417" s="90"/>
      <c r="J417" s="90"/>
      <c r="K417" s="90"/>
      <c r="L417" s="90"/>
      <c r="M417" s="90"/>
      <c r="N417" s="90"/>
      <c r="O417" s="90"/>
      <c r="P417" s="90"/>
      <c r="Q417" s="90"/>
      <c r="R417" s="90"/>
      <c r="S417" s="90"/>
      <c r="T417" s="90"/>
      <c r="U417" s="90"/>
      <c r="V417" s="90"/>
      <c r="W417" s="90"/>
      <c r="X417" s="90"/>
      <c r="Y417" s="90"/>
    </row>
  </sheetData>
  <mergeCells count="5">
    <mergeCell ref="A3:C3"/>
    <mergeCell ref="A4:C4"/>
    <mergeCell ref="A5:C5"/>
    <mergeCell ref="A44:B44"/>
    <mergeCell ref="A1:C1"/>
  </mergeCells>
  <printOptions horizontalCentered="1"/>
  <pageMargins left="0.9" right="0.5" top="0.75" bottom="0.75" header="0.3" footer="0.3"/>
  <pageSetup paperSize="9" firstPageNumber="54" orientation="portrait" useFirstPageNumber="1" r:id="rId1"/>
  <headerFooter>
    <oddFooter>Page &amp;P</oddFooter>
  </headerFooter>
</worksheet>
</file>

<file path=xl/worksheets/sheet17.xml><?xml version="1.0" encoding="utf-8"?>
<worksheet xmlns="http://schemas.openxmlformats.org/spreadsheetml/2006/main" xmlns:r="http://schemas.openxmlformats.org/officeDocument/2006/relationships">
  <sheetPr codeName="Sheet25">
    <tabColor rgb="FFFFC000"/>
  </sheetPr>
  <dimension ref="A1:Z988"/>
  <sheetViews>
    <sheetView view="pageBreakPreview" topLeftCell="A7" zoomScale="60" workbookViewId="0">
      <selection activeCell="L15" sqref="L15"/>
    </sheetView>
  </sheetViews>
  <sheetFormatPr defaultColWidth="14.42578125" defaultRowHeight="15" customHeight="1"/>
  <cols>
    <col min="1" max="6" width="9.140625" style="134" customWidth="1"/>
    <col min="7" max="7" width="9.5703125" style="134" customWidth="1"/>
    <col min="8" max="8" width="13.28515625" style="134" customWidth="1"/>
    <col min="9" max="9" width="9.140625" style="134" customWidth="1"/>
    <col min="10" max="10" width="13.7109375" style="134" customWidth="1"/>
    <col min="11" max="11" width="9.140625" style="134" customWidth="1"/>
    <col min="12" max="12" width="29.7109375" style="134" customWidth="1"/>
    <col min="13" max="26" width="9.140625" style="134" customWidth="1"/>
    <col min="27" max="16384" width="14.42578125" style="134"/>
  </cols>
  <sheetData>
    <row r="1" spans="1:26" ht="24.75" customHeight="1" thickTop="1">
      <c r="A1" s="156"/>
      <c r="B1" s="157"/>
      <c r="C1" s="157"/>
      <c r="D1" s="157"/>
      <c r="E1" s="157"/>
      <c r="F1" s="157"/>
      <c r="G1" s="157"/>
      <c r="H1" s="157"/>
      <c r="I1" s="158"/>
      <c r="J1" s="54"/>
      <c r="K1" s="54"/>
      <c r="L1" s="54"/>
      <c r="M1" s="54"/>
      <c r="N1" s="54"/>
      <c r="O1" s="54"/>
      <c r="P1" s="54"/>
      <c r="Q1" s="54"/>
      <c r="R1" s="54"/>
      <c r="S1" s="54"/>
      <c r="T1" s="54"/>
      <c r="U1" s="54"/>
      <c r="V1" s="54"/>
      <c r="W1" s="54"/>
      <c r="X1" s="54"/>
      <c r="Y1" s="54"/>
      <c r="Z1" s="54"/>
    </row>
    <row r="2" spans="1:26" ht="24.75" customHeight="1">
      <c r="A2" s="159"/>
      <c r="B2" s="54"/>
      <c r="C2" s="54"/>
      <c r="D2" s="54"/>
      <c r="E2" s="54"/>
      <c r="F2" s="54"/>
      <c r="G2" s="54"/>
      <c r="H2" s="54"/>
      <c r="I2" s="160"/>
      <c r="J2" s="54"/>
      <c r="K2" s="54"/>
      <c r="L2" s="54"/>
      <c r="M2" s="54"/>
      <c r="N2" s="54"/>
      <c r="O2" s="54"/>
      <c r="P2" s="54"/>
      <c r="Q2" s="54"/>
      <c r="R2" s="54"/>
      <c r="S2" s="54"/>
      <c r="T2" s="54"/>
      <c r="U2" s="54"/>
      <c r="V2" s="54"/>
      <c r="W2" s="54"/>
      <c r="X2" s="54"/>
      <c r="Y2" s="54"/>
      <c r="Z2" s="54"/>
    </row>
    <row r="3" spans="1:26" ht="24.75" customHeight="1">
      <c r="A3" s="161"/>
      <c r="B3" s="54"/>
      <c r="C3" s="54"/>
      <c r="D3" s="54"/>
      <c r="E3" s="54"/>
      <c r="F3" s="54"/>
      <c r="G3" s="54"/>
      <c r="H3" s="54"/>
      <c r="I3" s="160"/>
      <c r="J3" s="54"/>
      <c r="K3" s="54"/>
      <c r="L3" s="54"/>
      <c r="M3" s="54"/>
      <c r="N3" s="54"/>
      <c r="O3" s="54"/>
      <c r="P3" s="54"/>
      <c r="Q3" s="54"/>
      <c r="R3" s="54"/>
      <c r="S3" s="54"/>
      <c r="T3" s="54"/>
      <c r="U3" s="54"/>
      <c r="V3" s="54"/>
      <c r="W3" s="54"/>
      <c r="X3" s="54"/>
      <c r="Y3" s="54"/>
      <c r="Z3" s="54"/>
    </row>
    <row r="4" spans="1:26" ht="24.75" customHeight="1">
      <c r="A4" s="161"/>
      <c r="B4" s="54"/>
      <c r="C4" s="54"/>
      <c r="D4" s="54"/>
      <c r="E4" s="54"/>
      <c r="F4" s="54"/>
      <c r="G4" s="54"/>
      <c r="H4" s="54"/>
      <c r="I4" s="160"/>
      <c r="J4" s="54"/>
      <c r="K4" s="54"/>
      <c r="L4" s="54"/>
      <c r="M4" s="54"/>
      <c r="N4" s="54"/>
      <c r="O4" s="54"/>
      <c r="P4" s="54"/>
      <c r="Q4" s="54"/>
      <c r="R4" s="54"/>
      <c r="S4" s="54"/>
      <c r="T4" s="54"/>
      <c r="U4" s="54"/>
      <c r="V4" s="54"/>
      <c r="W4" s="54"/>
      <c r="X4" s="54"/>
      <c r="Y4" s="54"/>
      <c r="Z4" s="54"/>
    </row>
    <row r="5" spans="1:26" ht="26.25">
      <c r="A5" s="1039"/>
      <c r="B5" s="992"/>
      <c r="C5" s="992"/>
      <c r="D5" s="992"/>
      <c r="E5" s="992"/>
      <c r="F5" s="992"/>
      <c r="G5" s="992"/>
      <c r="H5" s="992"/>
      <c r="I5" s="1040"/>
      <c r="J5" s="54"/>
      <c r="K5" s="54"/>
      <c r="L5" s="54"/>
      <c r="M5" s="54"/>
      <c r="N5" s="54"/>
      <c r="O5" s="54"/>
      <c r="P5" s="54"/>
      <c r="Q5" s="54"/>
      <c r="R5" s="54"/>
      <c r="S5" s="54"/>
      <c r="T5" s="54"/>
      <c r="U5" s="54"/>
      <c r="V5" s="54"/>
      <c r="W5" s="54"/>
      <c r="X5" s="54"/>
      <c r="Y5" s="54"/>
      <c r="Z5" s="54"/>
    </row>
    <row r="6" spans="1:26" ht="261.75" customHeight="1">
      <c r="A6" s="1041" t="s">
        <v>0</v>
      </c>
      <c r="B6" s="996"/>
      <c r="C6" s="996"/>
      <c r="D6" s="996"/>
      <c r="E6" s="996"/>
      <c r="F6" s="996"/>
      <c r="G6" s="996"/>
      <c r="H6" s="996"/>
      <c r="I6" s="1042"/>
      <c r="J6" s="54"/>
      <c r="K6" s="54"/>
      <c r="L6" s="54"/>
      <c r="M6" s="54"/>
      <c r="N6" s="54"/>
      <c r="O6" s="54"/>
      <c r="P6" s="54"/>
      <c r="Q6" s="54"/>
      <c r="R6" s="54"/>
      <c r="S6" s="54"/>
      <c r="T6" s="54"/>
      <c r="U6" s="54"/>
      <c r="V6" s="54"/>
      <c r="W6" s="54"/>
      <c r="X6" s="54"/>
      <c r="Y6" s="54"/>
      <c r="Z6" s="54"/>
    </row>
    <row r="7" spans="1:26" ht="24.75" customHeight="1">
      <c r="A7" s="162"/>
      <c r="B7" s="138"/>
      <c r="C7" s="138"/>
      <c r="D7" s="138"/>
      <c r="E7" s="138"/>
      <c r="F7" s="138"/>
      <c r="G7" s="138"/>
      <c r="H7" s="138"/>
      <c r="I7" s="163"/>
      <c r="J7" s="54"/>
      <c r="K7" s="54"/>
      <c r="L7" s="54"/>
      <c r="M7" s="54"/>
      <c r="N7" s="54"/>
      <c r="O7" s="54"/>
      <c r="P7" s="54"/>
      <c r="Q7" s="54"/>
      <c r="R7" s="54"/>
      <c r="S7" s="54"/>
      <c r="T7" s="54"/>
      <c r="U7" s="54"/>
      <c r="V7" s="54"/>
      <c r="W7" s="54"/>
      <c r="X7" s="54"/>
      <c r="Y7" s="54"/>
      <c r="Z7" s="54"/>
    </row>
    <row r="8" spans="1:26" ht="36.75">
      <c r="A8" s="1041"/>
      <c r="B8" s="996"/>
      <c r="C8" s="996"/>
      <c r="D8" s="996"/>
      <c r="E8" s="996"/>
      <c r="F8" s="996"/>
      <c r="G8" s="996"/>
      <c r="H8" s="996"/>
      <c r="I8" s="1042"/>
      <c r="J8" s="54"/>
      <c r="K8" s="54"/>
      <c r="L8" s="54"/>
      <c r="M8" s="54"/>
      <c r="N8" s="54"/>
      <c r="O8" s="54"/>
      <c r="P8" s="54"/>
      <c r="Q8" s="54"/>
      <c r="R8" s="54"/>
      <c r="S8" s="54"/>
      <c r="T8" s="54"/>
      <c r="U8" s="54"/>
      <c r="V8" s="54"/>
      <c r="W8" s="54"/>
      <c r="X8" s="54"/>
      <c r="Y8" s="54"/>
      <c r="Z8" s="54"/>
    </row>
    <row r="9" spans="1:26" ht="24.75" customHeight="1">
      <c r="A9" s="164"/>
      <c r="B9" s="141"/>
      <c r="C9" s="141"/>
      <c r="D9" s="141"/>
      <c r="E9" s="141"/>
      <c r="F9" s="141"/>
      <c r="G9" s="141"/>
      <c r="H9" s="141"/>
      <c r="I9" s="165"/>
      <c r="J9" s="54"/>
      <c r="K9" s="54"/>
      <c r="L9" s="54"/>
      <c r="M9" s="54"/>
      <c r="N9" s="54"/>
      <c r="O9" s="54"/>
      <c r="P9" s="54"/>
      <c r="Q9" s="54"/>
      <c r="R9" s="54"/>
      <c r="S9" s="54"/>
      <c r="T9" s="54"/>
      <c r="U9" s="54"/>
      <c r="V9" s="54"/>
      <c r="W9" s="54"/>
      <c r="X9" s="54"/>
      <c r="Y9" s="54"/>
      <c r="Z9" s="54"/>
    </row>
    <row r="10" spans="1:26" ht="24.75" customHeight="1">
      <c r="A10" s="159"/>
      <c r="B10" s="54"/>
      <c r="C10" s="54"/>
      <c r="D10" s="54"/>
      <c r="E10" s="54"/>
      <c r="F10" s="54"/>
      <c r="G10" s="54"/>
      <c r="H10" s="54"/>
      <c r="I10" s="160"/>
      <c r="J10" s="54"/>
      <c r="K10" s="54"/>
      <c r="L10" s="54"/>
      <c r="M10" s="54"/>
      <c r="N10" s="54"/>
      <c r="O10" s="54"/>
      <c r="P10" s="54"/>
      <c r="Q10" s="54"/>
      <c r="R10" s="54"/>
      <c r="S10" s="54"/>
      <c r="T10" s="54"/>
      <c r="U10" s="54"/>
      <c r="V10" s="54"/>
      <c r="W10" s="54"/>
      <c r="X10" s="54"/>
      <c r="Y10" s="54"/>
      <c r="Z10" s="54"/>
    </row>
    <row r="11" spans="1:26" ht="24.75" customHeight="1">
      <c r="A11" s="159"/>
      <c r="B11" s="54"/>
      <c r="C11" s="54"/>
      <c r="D11" s="54"/>
      <c r="E11" s="54"/>
      <c r="F11" s="54"/>
      <c r="G11" s="54"/>
      <c r="H11" s="54"/>
      <c r="I11" s="160"/>
      <c r="J11" s="54"/>
      <c r="K11" s="54"/>
      <c r="L11" s="54"/>
      <c r="M11" s="54"/>
      <c r="N11" s="54"/>
      <c r="O11" s="54"/>
      <c r="P11" s="54"/>
      <c r="Q11" s="54"/>
      <c r="R11" s="54"/>
      <c r="S11" s="54"/>
      <c r="T11" s="54"/>
      <c r="U11" s="54"/>
      <c r="V11" s="54"/>
      <c r="W11" s="54"/>
      <c r="X11" s="54"/>
      <c r="Y11" s="54"/>
      <c r="Z11" s="54"/>
    </row>
    <row r="12" spans="1:26" ht="33" customHeight="1">
      <c r="A12" s="1043" t="s">
        <v>129</v>
      </c>
      <c r="B12" s="992"/>
      <c r="C12" s="992"/>
      <c r="D12" s="992"/>
      <c r="E12" s="992"/>
      <c r="F12" s="992"/>
      <c r="G12" s="992"/>
      <c r="H12" s="992"/>
      <c r="I12" s="1040"/>
      <c r="J12" s="54"/>
      <c r="K12" s="54"/>
      <c r="L12" s="54"/>
      <c r="M12" s="54"/>
      <c r="N12" s="54"/>
      <c r="O12" s="54"/>
      <c r="P12" s="54"/>
      <c r="Q12" s="54"/>
      <c r="R12" s="54"/>
      <c r="S12" s="54"/>
      <c r="T12" s="54"/>
      <c r="U12" s="54"/>
      <c r="V12" s="54"/>
      <c r="W12" s="54"/>
      <c r="X12" s="54"/>
      <c r="Y12" s="54"/>
      <c r="Z12" s="54"/>
    </row>
    <row r="13" spans="1:26" ht="30" customHeight="1">
      <c r="A13" s="159"/>
      <c r="B13" s="54"/>
      <c r="C13" s="54"/>
      <c r="D13" s="54"/>
      <c r="E13" s="54"/>
      <c r="F13" s="54"/>
      <c r="G13" s="54"/>
      <c r="H13" s="54"/>
      <c r="I13" s="160"/>
      <c r="J13" s="54"/>
      <c r="K13" s="54"/>
      <c r="L13" s="54"/>
      <c r="M13" s="54"/>
      <c r="N13" s="54"/>
      <c r="O13" s="54"/>
      <c r="P13" s="54"/>
      <c r="Q13" s="54"/>
      <c r="R13" s="54"/>
      <c r="S13" s="54"/>
      <c r="T13" s="54"/>
      <c r="U13" s="54"/>
      <c r="V13" s="54"/>
      <c r="W13" s="54"/>
      <c r="X13" s="54"/>
      <c r="Y13" s="54"/>
      <c r="Z13" s="54"/>
    </row>
    <row r="14" spans="1:26" ht="30" customHeight="1">
      <c r="A14" s="159"/>
      <c r="B14" s="54"/>
      <c r="C14" s="54"/>
      <c r="D14" s="54"/>
      <c r="E14" s="54"/>
      <c r="F14" s="54"/>
      <c r="G14" s="54"/>
      <c r="H14" s="54"/>
      <c r="I14" s="160"/>
      <c r="J14" s="54"/>
      <c r="K14" s="54"/>
      <c r="L14" s="54"/>
      <c r="M14" s="54"/>
      <c r="N14" s="54"/>
      <c r="O14" s="54"/>
      <c r="P14" s="54"/>
      <c r="Q14" s="54"/>
      <c r="R14" s="54"/>
      <c r="S14" s="54"/>
      <c r="T14" s="54"/>
      <c r="U14" s="54"/>
      <c r="V14" s="54"/>
      <c r="W14" s="54"/>
      <c r="X14" s="54"/>
      <c r="Y14" s="54"/>
      <c r="Z14" s="54"/>
    </row>
    <row r="15" spans="1:26" ht="30" customHeight="1">
      <c r="A15" s="1039" t="s">
        <v>504</v>
      </c>
      <c r="B15" s="998"/>
      <c r="C15" s="998"/>
      <c r="D15" s="998"/>
      <c r="E15" s="998"/>
      <c r="F15" s="998"/>
      <c r="G15" s="998"/>
      <c r="H15" s="998"/>
      <c r="I15" s="1044"/>
      <c r="J15" s="54"/>
      <c r="K15" s="54"/>
      <c r="L15" s="54"/>
      <c r="M15" s="54"/>
      <c r="N15" s="54"/>
      <c r="O15" s="54"/>
      <c r="P15" s="54"/>
      <c r="Q15" s="54"/>
      <c r="R15" s="54"/>
      <c r="S15" s="54"/>
      <c r="T15" s="54"/>
      <c r="U15" s="54"/>
      <c r="V15" s="54"/>
      <c r="W15" s="54"/>
      <c r="X15" s="54"/>
      <c r="Y15" s="54"/>
      <c r="Z15" s="54"/>
    </row>
    <row r="16" spans="1:26" ht="30" customHeight="1">
      <c r="A16" s="159"/>
      <c r="B16" s="54"/>
      <c r="C16" s="54"/>
      <c r="D16" s="54"/>
      <c r="E16" s="54"/>
      <c r="F16" s="54"/>
      <c r="G16" s="54"/>
      <c r="H16" s="54"/>
      <c r="I16" s="160"/>
      <c r="J16" s="54"/>
      <c r="K16" s="54"/>
      <c r="L16" s="54"/>
      <c r="M16" s="54"/>
      <c r="N16" s="54"/>
      <c r="O16" s="54"/>
      <c r="P16" s="54"/>
      <c r="Q16" s="54"/>
      <c r="R16" s="54"/>
      <c r="S16" s="54"/>
      <c r="T16" s="54"/>
      <c r="U16" s="54"/>
      <c r="V16" s="54"/>
      <c r="W16" s="54"/>
      <c r="X16" s="54"/>
      <c r="Y16" s="54"/>
      <c r="Z16" s="54"/>
    </row>
    <row r="17" spans="1:26" ht="30" customHeight="1">
      <c r="A17" s="159"/>
      <c r="B17" s="54"/>
      <c r="C17" s="54"/>
      <c r="D17" s="54"/>
      <c r="E17" s="54"/>
      <c r="F17" s="54"/>
      <c r="G17" s="54"/>
      <c r="H17" s="54"/>
      <c r="I17" s="160"/>
      <c r="J17" s="54"/>
      <c r="K17" s="54"/>
      <c r="L17" s="54"/>
      <c r="M17" s="54"/>
      <c r="N17" s="54"/>
      <c r="O17" s="54"/>
      <c r="P17" s="54"/>
      <c r="Q17" s="54"/>
      <c r="R17" s="54"/>
      <c r="S17" s="54"/>
      <c r="T17" s="54"/>
      <c r="U17" s="54"/>
      <c r="V17" s="54"/>
      <c r="W17" s="54"/>
      <c r="X17" s="54"/>
      <c r="Y17" s="54"/>
      <c r="Z17" s="54"/>
    </row>
    <row r="18" spans="1:26" ht="24.75" customHeight="1">
      <c r="A18" s="159"/>
      <c r="B18" s="54"/>
      <c r="C18" s="54"/>
      <c r="D18" s="54"/>
      <c r="E18" s="54"/>
      <c r="F18" s="54"/>
      <c r="G18" s="54"/>
      <c r="H18" s="54"/>
      <c r="I18" s="160"/>
      <c r="J18" s="54"/>
      <c r="K18" s="54"/>
      <c r="L18" s="54"/>
      <c r="M18" s="54"/>
      <c r="N18" s="54"/>
      <c r="O18" s="54"/>
      <c r="P18" s="54"/>
      <c r="Q18" s="54"/>
      <c r="R18" s="54"/>
      <c r="S18" s="54"/>
      <c r="T18" s="54"/>
      <c r="U18" s="54"/>
      <c r="V18" s="54"/>
      <c r="W18" s="54"/>
      <c r="X18" s="54"/>
      <c r="Y18" s="54"/>
      <c r="Z18" s="54"/>
    </row>
    <row r="19" spans="1:26" ht="24.75" customHeight="1" thickBot="1">
      <c r="A19" s="166"/>
      <c r="B19" s="167"/>
      <c r="C19" s="167"/>
      <c r="D19" s="167"/>
      <c r="E19" s="167"/>
      <c r="F19" s="167"/>
      <c r="G19" s="167"/>
      <c r="H19" s="167"/>
      <c r="I19" s="168"/>
      <c r="J19" s="54"/>
      <c r="K19" s="54"/>
      <c r="L19" s="54"/>
      <c r="M19" s="54"/>
      <c r="N19" s="54"/>
      <c r="O19" s="54"/>
      <c r="P19" s="54"/>
      <c r="Q19" s="54"/>
      <c r="R19" s="54"/>
      <c r="S19" s="54"/>
      <c r="T19" s="54"/>
      <c r="U19" s="54"/>
      <c r="V19" s="54"/>
      <c r="W19" s="54"/>
      <c r="X19" s="54"/>
      <c r="Y19" s="54"/>
      <c r="Z19" s="54"/>
    </row>
    <row r="20" spans="1:26" ht="24.75" customHeight="1" thickTop="1">
      <c r="A20" s="54"/>
      <c r="B20" s="54"/>
      <c r="C20" s="54"/>
      <c r="D20" s="54"/>
      <c r="E20" s="54"/>
      <c r="F20" s="54"/>
      <c r="G20" s="54"/>
      <c r="H20" s="54"/>
      <c r="I20" s="54"/>
      <c r="J20" s="54"/>
      <c r="K20" s="54"/>
      <c r="L20" s="54"/>
      <c r="M20" s="54"/>
      <c r="N20" s="54"/>
      <c r="O20" s="54"/>
      <c r="P20" s="54"/>
      <c r="Q20" s="54"/>
      <c r="R20" s="54"/>
      <c r="S20" s="54"/>
      <c r="T20" s="54"/>
      <c r="U20" s="54"/>
      <c r="V20" s="54"/>
      <c r="W20" s="54"/>
      <c r="X20" s="54"/>
      <c r="Y20" s="54"/>
      <c r="Z20" s="54"/>
    </row>
    <row r="21" spans="1:26" ht="24.75" customHeight="1">
      <c r="A21" s="54"/>
      <c r="B21" s="54"/>
      <c r="C21" s="54"/>
      <c r="D21" s="54"/>
      <c r="E21" s="54"/>
      <c r="F21" s="54"/>
      <c r="G21" s="54"/>
      <c r="H21" s="54"/>
      <c r="I21" s="54"/>
      <c r="J21" s="54"/>
      <c r="K21" s="54"/>
      <c r="L21" s="54"/>
      <c r="M21" s="54"/>
      <c r="N21" s="54"/>
      <c r="O21" s="54"/>
      <c r="P21" s="54"/>
      <c r="Q21" s="54"/>
      <c r="R21" s="54"/>
      <c r="S21" s="54"/>
      <c r="T21" s="54"/>
      <c r="U21" s="54"/>
      <c r="V21" s="54"/>
      <c r="W21" s="54"/>
      <c r="X21" s="54"/>
      <c r="Y21" s="54"/>
      <c r="Z21" s="54"/>
    </row>
    <row r="22" spans="1:26" ht="24.75" customHeight="1">
      <c r="A22" s="54"/>
      <c r="B22" s="54"/>
      <c r="C22" s="54"/>
      <c r="D22" s="54"/>
      <c r="E22" s="54"/>
      <c r="F22" s="54"/>
      <c r="G22" s="54"/>
      <c r="H22" s="54"/>
      <c r="I22" s="54"/>
      <c r="J22" s="54"/>
      <c r="K22" s="54"/>
      <c r="L22" s="54"/>
      <c r="M22" s="54"/>
      <c r="N22" s="54"/>
      <c r="O22" s="54"/>
      <c r="P22" s="54"/>
      <c r="Q22" s="54"/>
      <c r="R22" s="54"/>
      <c r="S22" s="54"/>
      <c r="T22" s="54"/>
      <c r="U22" s="54"/>
      <c r="V22" s="54"/>
      <c r="W22" s="54"/>
      <c r="X22" s="54"/>
      <c r="Y22" s="54"/>
      <c r="Z22" s="54"/>
    </row>
    <row r="23" spans="1:26" ht="24.75" customHeight="1">
      <c r="A23" s="54"/>
      <c r="B23" s="54"/>
      <c r="C23" s="54"/>
      <c r="D23" s="54"/>
      <c r="E23" s="54"/>
      <c r="F23" s="54"/>
      <c r="G23" s="54"/>
      <c r="H23" s="54"/>
      <c r="I23" s="54"/>
      <c r="J23" s="54"/>
      <c r="K23" s="54"/>
      <c r="L23" s="54"/>
      <c r="M23" s="54"/>
      <c r="N23" s="54"/>
      <c r="O23" s="54"/>
      <c r="P23" s="54"/>
      <c r="Q23" s="54"/>
      <c r="R23" s="54"/>
      <c r="S23" s="54"/>
      <c r="T23" s="54"/>
      <c r="U23" s="54"/>
      <c r="V23" s="54"/>
      <c r="W23" s="54"/>
      <c r="X23" s="54"/>
      <c r="Y23" s="54"/>
      <c r="Z23" s="54"/>
    </row>
    <row r="24" spans="1:26" ht="24.75" customHeight="1">
      <c r="A24" s="54"/>
      <c r="B24" s="54"/>
      <c r="C24" s="54"/>
      <c r="D24" s="54"/>
      <c r="E24" s="54"/>
      <c r="F24" s="54"/>
      <c r="G24" s="54"/>
      <c r="H24" s="54"/>
      <c r="I24" s="54"/>
      <c r="J24" s="54"/>
      <c r="K24" s="54"/>
      <c r="L24" s="54"/>
      <c r="M24" s="54"/>
      <c r="N24" s="54"/>
      <c r="O24" s="54"/>
      <c r="P24" s="54"/>
      <c r="Q24" s="54"/>
      <c r="R24" s="54"/>
      <c r="S24" s="54"/>
      <c r="T24" s="54"/>
      <c r="U24" s="54"/>
      <c r="V24" s="54"/>
      <c r="W24" s="54"/>
      <c r="X24" s="54"/>
      <c r="Y24" s="54"/>
      <c r="Z24" s="54"/>
    </row>
    <row r="25" spans="1:26" ht="24.75" customHeight="1">
      <c r="A25" s="54"/>
      <c r="B25" s="54"/>
      <c r="C25" s="54"/>
      <c r="D25" s="54"/>
      <c r="E25" s="54"/>
      <c r="F25" s="54"/>
      <c r="G25" s="54"/>
      <c r="H25" s="54"/>
      <c r="I25" s="54"/>
      <c r="J25" s="54"/>
      <c r="K25" s="54"/>
      <c r="L25" s="54"/>
      <c r="M25" s="54"/>
      <c r="N25" s="54"/>
      <c r="O25" s="54"/>
      <c r="P25" s="54"/>
      <c r="Q25" s="54"/>
      <c r="R25" s="54"/>
      <c r="S25" s="54"/>
      <c r="T25" s="54"/>
      <c r="U25" s="54"/>
      <c r="V25" s="54"/>
      <c r="W25" s="54"/>
      <c r="X25" s="54"/>
      <c r="Y25" s="54"/>
      <c r="Z25" s="54"/>
    </row>
    <row r="26" spans="1:26" ht="24.75" customHeight="1">
      <c r="A26" s="54"/>
      <c r="B26" s="54"/>
      <c r="C26" s="54"/>
      <c r="D26" s="54"/>
      <c r="E26" s="54"/>
      <c r="F26" s="54"/>
      <c r="G26" s="54"/>
      <c r="H26" s="54"/>
      <c r="I26" s="54"/>
      <c r="J26" s="54"/>
      <c r="K26" s="54"/>
      <c r="L26" s="54"/>
      <c r="M26" s="54"/>
      <c r="N26" s="54"/>
      <c r="O26" s="54"/>
      <c r="P26" s="54"/>
      <c r="Q26" s="54"/>
      <c r="R26" s="54"/>
      <c r="S26" s="54"/>
      <c r="T26" s="54"/>
      <c r="U26" s="54"/>
      <c r="V26" s="54"/>
      <c r="W26" s="54"/>
      <c r="X26" s="54"/>
      <c r="Y26" s="54"/>
      <c r="Z26" s="54"/>
    </row>
    <row r="27" spans="1:26" ht="24.75" customHeight="1">
      <c r="A27" s="54"/>
      <c r="B27" s="54"/>
      <c r="C27" s="54"/>
      <c r="D27" s="54"/>
      <c r="E27" s="54"/>
      <c r="F27" s="54"/>
      <c r="G27" s="54"/>
      <c r="H27" s="54"/>
      <c r="I27" s="54"/>
      <c r="J27" s="54"/>
      <c r="K27" s="54"/>
      <c r="L27" s="54"/>
      <c r="M27" s="54"/>
      <c r="N27" s="54"/>
      <c r="O27" s="54"/>
      <c r="P27" s="54"/>
      <c r="Q27" s="54"/>
      <c r="R27" s="54"/>
      <c r="S27" s="54"/>
      <c r="T27" s="54"/>
      <c r="U27" s="54"/>
      <c r="V27" s="54"/>
      <c r="W27" s="54"/>
      <c r="X27" s="54"/>
      <c r="Y27" s="54"/>
      <c r="Z27" s="54"/>
    </row>
    <row r="28" spans="1:26" ht="24.75" customHeight="1">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row>
    <row r="29" spans="1:26" ht="24.75" customHeight="1">
      <c r="A29" s="54"/>
      <c r="B29" s="54"/>
      <c r="C29" s="54"/>
      <c r="D29" s="54"/>
      <c r="E29" s="54"/>
      <c r="F29" s="54"/>
      <c r="G29" s="54"/>
      <c r="H29" s="54"/>
      <c r="I29" s="54"/>
      <c r="J29" s="54"/>
      <c r="K29" s="54"/>
      <c r="L29" s="54"/>
      <c r="M29" s="54"/>
      <c r="N29" s="54"/>
      <c r="O29" s="54"/>
      <c r="P29" s="54"/>
      <c r="Q29" s="54"/>
      <c r="R29" s="54"/>
      <c r="S29" s="54"/>
      <c r="T29" s="54"/>
      <c r="U29" s="54"/>
      <c r="V29" s="54"/>
      <c r="W29" s="54"/>
      <c r="X29" s="54"/>
      <c r="Y29" s="54"/>
      <c r="Z29" s="54"/>
    </row>
    <row r="30" spans="1:26" ht="24.75" customHeight="1">
      <c r="A30" s="54"/>
      <c r="B30" s="54"/>
      <c r="C30" s="54"/>
      <c r="D30" s="54"/>
      <c r="E30" s="54"/>
      <c r="F30" s="54"/>
      <c r="G30" s="54"/>
      <c r="H30" s="54"/>
      <c r="I30" s="54"/>
      <c r="J30" s="54"/>
      <c r="K30" s="54"/>
      <c r="L30" s="54"/>
      <c r="M30" s="54"/>
      <c r="N30" s="54"/>
      <c r="O30" s="54"/>
      <c r="P30" s="54"/>
      <c r="Q30" s="54"/>
      <c r="R30" s="54"/>
      <c r="S30" s="54"/>
      <c r="T30" s="54"/>
      <c r="U30" s="54"/>
      <c r="V30" s="54"/>
      <c r="W30" s="54"/>
      <c r="X30" s="54"/>
      <c r="Y30" s="54"/>
      <c r="Z30" s="54"/>
    </row>
    <row r="31" spans="1:26" ht="24.75" customHeight="1">
      <c r="A31" s="54"/>
      <c r="B31" s="54"/>
      <c r="C31" s="54"/>
      <c r="D31" s="54"/>
      <c r="E31" s="54"/>
      <c r="F31" s="54"/>
      <c r="G31" s="54"/>
      <c r="H31" s="54"/>
      <c r="I31" s="54"/>
      <c r="J31" s="54"/>
      <c r="K31" s="54"/>
      <c r="L31" s="54"/>
      <c r="M31" s="54"/>
      <c r="N31" s="54"/>
      <c r="O31" s="54"/>
      <c r="P31" s="54"/>
      <c r="Q31" s="54"/>
      <c r="R31" s="54"/>
      <c r="S31" s="54"/>
      <c r="T31" s="54"/>
      <c r="U31" s="54"/>
      <c r="V31" s="54"/>
      <c r="W31" s="54"/>
      <c r="X31" s="54"/>
      <c r="Y31" s="54"/>
      <c r="Z31" s="54"/>
    </row>
    <row r="32" spans="1:26" ht="24.75" customHeight="1">
      <c r="A32" s="54"/>
      <c r="B32" s="54"/>
      <c r="C32" s="54"/>
      <c r="D32" s="54"/>
      <c r="E32" s="54"/>
      <c r="F32" s="54"/>
      <c r="G32" s="54"/>
      <c r="H32" s="54"/>
      <c r="I32" s="54"/>
      <c r="J32" s="54"/>
      <c r="K32" s="54"/>
      <c r="L32" s="55"/>
      <c r="M32" s="54"/>
      <c r="N32" s="54"/>
      <c r="O32" s="54"/>
      <c r="P32" s="54"/>
      <c r="Q32" s="54"/>
      <c r="R32" s="54"/>
      <c r="S32" s="54"/>
      <c r="T32" s="54"/>
      <c r="U32" s="54"/>
      <c r="V32" s="54"/>
      <c r="W32" s="54"/>
      <c r="X32" s="54"/>
      <c r="Y32" s="54"/>
      <c r="Z32" s="54"/>
    </row>
    <row r="33" spans="1:26" ht="24.75" customHeight="1">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row r="34" spans="1:26" ht="24.75" customHeight="1">
      <c r="A34" s="54"/>
      <c r="B34" s="54"/>
      <c r="C34" s="54"/>
      <c r="D34" s="54"/>
      <c r="E34" s="54"/>
      <c r="F34" s="54"/>
      <c r="G34" s="54"/>
      <c r="H34" s="54"/>
      <c r="I34" s="54"/>
      <c r="J34" s="54"/>
      <c r="K34" s="54"/>
      <c r="L34" s="54"/>
      <c r="M34" s="54"/>
      <c r="N34" s="54"/>
      <c r="O34" s="54"/>
      <c r="P34" s="54"/>
      <c r="Q34" s="54"/>
      <c r="R34" s="54"/>
      <c r="S34" s="54"/>
      <c r="T34" s="54"/>
      <c r="U34" s="54"/>
      <c r="V34" s="54"/>
      <c r="W34" s="54"/>
      <c r="X34" s="54"/>
      <c r="Y34" s="54"/>
      <c r="Z34" s="54"/>
    </row>
    <row r="35" spans="1:26" ht="24.75" customHeight="1">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row>
    <row r="36" spans="1:26" ht="24.75" customHeight="1">
      <c r="A36" s="54"/>
      <c r="B36" s="54"/>
      <c r="C36" s="54"/>
      <c r="D36" s="54"/>
      <c r="E36" s="54"/>
      <c r="F36" s="54"/>
      <c r="G36" s="54"/>
      <c r="H36" s="54"/>
      <c r="I36" s="54"/>
      <c r="J36" s="54"/>
      <c r="K36" s="54"/>
      <c r="L36" s="54"/>
      <c r="M36" s="54"/>
      <c r="N36" s="54"/>
      <c r="O36" s="54"/>
      <c r="P36" s="54"/>
      <c r="Q36" s="54"/>
      <c r="R36" s="54"/>
      <c r="S36" s="54"/>
      <c r="T36" s="54"/>
      <c r="U36" s="54"/>
      <c r="V36" s="54"/>
      <c r="W36" s="54"/>
      <c r="X36" s="54"/>
      <c r="Y36" s="54"/>
      <c r="Z36" s="54"/>
    </row>
    <row r="37" spans="1:26" ht="24.75" customHeight="1">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row>
    <row r="38" spans="1:26" ht="24.75" customHeight="1">
      <c r="A38" s="54"/>
      <c r="B38" s="54"/>
      <c r="C38" s="54"/>
      <c r="D38" s="54"/>
      <c r="E38" s="54"/>
      <c r="F38" s="54"/>
      <c r="G38" s="54"/>
      <c r="H38" s="54"/>
      <c r="I38" s="54"/>
      <c r="J38" s="54"/>
      <c r="K38" s="54"/>
      <c r="L38" s="54"/>
      <c r="M38" s="54"/>
      <c r="N38" s="54"/>
      <c r="O38" s="54"/>
      <c r="P38" s="54"/>
      <c r="Q38" s="54"/>
      <c r="R38" s="54"/>
      <c r="S38" s="54"/>
      <c r="T38" s="54"/>
      <c r="U38" s="54"/>
      <c r="V38" s="54"/>
      <c r="W38" s="54"/>
      <c r="X38" s="54"/>
      <c r="Y38" s="54"/>
      <c r="Z38" s="54"/>
    </row>
    <row r="39" spans="1:26" ht="24.75" customHeight="1">
      <c r="A39" s="54"/>
      <c r="B39" s="54"/>
      <c r="C39" s="54"/>
      <c r="D39" s="54"/>
      <c r="E39" s="54"/>
      <c r="F39" s="54"/>
      <c r="G39" s="54"/>
      <c r="H39" s="54"/>
      <c r="I39" s="54"/>
      <c r="J39" s="54"/>
      <c r="K39" s="54"/>
      <c r="L39" s="54"/>
      <c r="M39" s="54"/>
      <c r="N39" s="54"/>
      <c r="O39" s="54"/>
      <c r="P39" s="54"/>
      <c r="Q39" s="54"/>
      <c r="R39" s="54"/>
      <c r="S39" s="54"/>
      <c r="T39" s="54"/>
      <c r="U39" s="54"/>
      <c r="V39" s="54"/>
      <c r="W39" s="54"/>
      <c r="X39" s="54"/>
      <c r="Y39" s="54"/>
      <c r="Z39" s="54"/>
    </row>
    <row r="40" spans="1:26" ht="24.75" customHeight="1">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row>
    <row r="41" spans="1:26" ht="24.75" customHeight="1">
      <c r="A41" s="54"/>
      <c r="B41" s="54"/>
      <c r="C41" s="54"/>
      <c r="D41" s="54"/>
      <c r="E41" s="54"/>
      <c r="F41" s="54"/>
      <c r="G41" s="54"/>
      <c r="H41" s="54"/>
      <c r="I41" s="54"/>
      <c r="J41" s="54"/>
      <c r="K41" s="54"/>
      <c r="L41" s="54"/>
      <c r="M41" s="54"/>
      <c r="N41" s="54"/>
      <c r="O41" s="54"/>
      <c r="P41" s="54"/>
      <c r="Q41" s="54"/>
      <c r="R41" s="54"/>
      <c r="S41" s="54"/>
      <c r="T41" s="54"/>
      <c r="U41" s="54"/>
      <c r="V41" s="54"/>
      <c r="W41" s="54"/>
      <c r="X41" s="54"/>
      <c r="Y41" s="54"/>
      <c r="Z41" s="54"/>
    </row>
    <row r="42" spans="1:26" ht="24.75" customHeight="1">
      <c r="A42" s="54"/>
      <c r="B42" s="54"/>
      <c r="C42" s="54"/>
      <c r="D42" s="54"/>
      <c r="E42" s="54"/>
      <c r="F42" s="54"/>
      <c r="G42" s="54"/>
      <c r="H42" s="54"/>
      <c r="I42" s="54"/>
      <c r="J42" s="54"/>
      <c r="K42" s="54"/>
      <c r="L42" s="54"/>
      <c r="M42" s="54"/>
      <c r="N42" s="54"/>
      <c r="O42" s="54"/>
      <c r="P42" s="54"/>
      <c r="Q42" s="54"/>
      <c r="R42" s="54"/>
      <c r="S42" s="54"/>
      <c r="T42" s="54"/>
      <c r="U42" s="54"/>
      <c r="V42" s="54"/>
      <c r="W42" s="54"/>
      <c r="X42" s="54"/>
      <c r="Y42" s="54"/>
      <c r="Z42" s="54"/>
    </row>
    <row r="43" spans="1:26" ht="24.75" customHeight="1">
      <c r="A43" s="54"/>
      <c r="B43" s="54"/>
      <c r="C43" s="54"/>
      <c r="D43" s="54"/>
      <c r="E43" s="54"/>
      <c r="F43" s="54"/>
      <c r="G43" s="54"/>
      <c r="H43" s="54"/>
      <c r="I43" s="54"/>
      <c r="J43" s="54"/>
      <c r="K43" s="54"/>
      <c r="L43" s="54"/>
      <c r="M43" s="54"/>
      <c r="N43" s="54"/>
      <c r="O43" s="54"/>
      <c r="P43" s="54"/>
      <c r="Q43" s="54"/>
      <c r="R43" s="54"/>
      <c r="S43" s="54"/>
      <c r="T43" s="54"/>
      <c r="U43" s="54"/>
      <c r="V43" s="54"/>
      <c r="W43" s="54"/>
      <c r="X43" s="54"/>
      <c r="Y43" s="54"/>
      <c r="Z43" s="54"/>
    </row>
    <row r="44" spans="1:26" ht="24.75" customHeight="1">
      <c r="A44" s="54"/>
      <c r="B44" s="54"/>
      <c r="C44" s="54"/>
      <c r="D44" s="54"/>
      <c r="E44" s="54"/>
      <c r="F44" s="54"/>
      <c r="G44" s="54"/>
      <c r="H44" s="54"/>
      <c r="I44" s="54"/>
      <c r="J44" s="54"/>
      <c r="K44" s="54"/>
      <c r="L44" s="54"/>
      <c r="M44" s="54"/>
      <c r="N44" s="54"/>
      <c r="O44" s="54"/>
      <c r="P44" s="54"/>
      <c r="Q44" s="54"/>
      <c r="R44" s="54"/>
      <c r="S44" s="54"/>
      <c r="T44" s="54"/>
      <c r="U44" s="54"/>
      <c r="V44" s="54"/>
      <c r="W44" s="54"/>
      <c r="X44" s="54"/>
      <c r="Y44" s="54"/>
      <c r="Z44" s="54"/>
    </row>
    <row r="45" spans="1:26" ht="24.75" customHeight="1">
      <c r="A45" s="54"/>
      <c r="B45" s="54"/>
      <c r="C45" s="54"/>
      <c r="D45" s="54"/>
      <c r="E45" s="54"/>
      <c r="F45" s="54"/>
      <c r="G45" s="54"/>
      <c r="H45" s="54"/>
      <c r="I45" s="54"/>
      <c r="J45" s="54"/>
      <c r="K45" s="54"/>
      <c r="L45" s="54"/>
      <c r="M45" s="54"/>
      <c r="N45" s="54"/>
      <c r="O45" s="54"/>
      <c r="P45" s="54"/>
      <c r="Q45" s="54"/>
      <c r="R45" s="54"/>
      <c r="S45" s="54"/>
      <c r="T45" s="54"/>
      <c r="U45" s="54"/>
      <c r="V45" s="54"/>
      <c r="W45" s="54"/>
      <c r="X45" s="54"/>
      <c r="Y45" s="54"/>
      <c r="Z45" s="54"/>
    </row>
    <row r="46" spans="1:26" ht="24.75" customHeight="1">
      <c r="A46" s="54"/>
      <c r="B46" s="54"/>
      <c r="C46" s="54"/>
      <c r="D46" s="54"/>
      <c r="E46" s="54"/>
      <c r="F46" s="54"/>
      <c r="G46" s="54"/>
      <c r="H46" s="54"/>
      <c r="I46" s="54"/>
      <c r="J46" s="54"/>
      <c r="K46" s="54"/>
      <c r="L46" s="54"/>
      <c r="M46" s="54"/>
      <c r="N46" s="54"/>
      <c r="O46" s="54"/>
      <c r="P46" s="54"/>
      <c r="Q46" s="54"/>
      <c r="R46" s="54"/>
      <c r="S46" s="54"/>
      <c r="T46" s="54"/>
      <c r="U46" s="54"/>
      <c r="V46" s="54"/>
      <c r="W46" s="54"/>
      <c r="X46" s="54"/>
      <c r="Y46" s="54"/>
      <c r="Z46" s="54"/>
    </row>
    <row r="47" spans="1:26" ht="24.75" customHeight="1">
      <c r="A47" s="54"/>
      <c r="B47" s="54"/>
      <c r="C47" s="54"/>
      <c r="D47" s="54"/>
      <c r="E47" s="54"/>
      <c r="F47" s="54"/>
      <c r="G47" s="54"/>
      <c r="H47" s="54"/>
      <c r="I47" s="54"/>
      <c r="J47" s="54"/>
      <c r="K47" s="54"/>
      <c r="L47" s="54"/>
      <c r="M47" s="54"/>
      <c r="N47" s="54"/>
      <c r="O47" s="54"/>
      <c r="P47" s="54"/>
      <c r="Q47" s="54"/>
      <c r="R47" s="54"/>
      <c r="S47" s="54"/>
      <c r="T47" s="54"/>
      <c r="U47" s="54"/>
      <c r="V47" s="54"/>
      <c r="W47" s="54"/>
      <c r="X47" s="54"/>
      <c r="Y47" s="54"/>
      <c r="Z47" s="54"/>
    </row>
    <row r="48" spans="1:26" ht="24.75" customHeight="1">
      <c r="A48" s="54"/>
      <c r="B48" s="54"/>
      <c r="C48" s="54"/>
      <c r="D48" s="54"/>
      <c r="E48" s="54"/>
      <c r="F48" s="54"/>
      <c r="G48" s="54"/>
      <c r="H48" s="54"/>
      <c r="I48" s="54"/>
      <c r="J48" s="54"/>
      <c r="K48" s="54"/>
      <c r="L48" s="54"/>
      <c r="M48" s="54"/>
      <c r="N48" s="54"/>
      <c r="O48" s="54"/>
      <c r="P48" s="54"/>
      <c r="Q48" s="54"/>
      <c r="R48" s="54"/>
      <c r="S48" s="54"/>
      <c r="T48" s="54"/>
      <c r="U48" s="54"/>
      <c r="V48" s="54"/>
      <c r="W48" s="54"/>
      <c r="X48" s="54"/>
      <c r="Y48" s="54"/>
      <c r="Z48" s="54"/>
    </row>
    <row r="49" spans="1:26" ht="24.75" customHeight="1">
      <c r="A49" s="54"/>
      <c r="B49" s="54"/>
      <c r="C49" s="54"/>
      <c r="D49" s="54"/>
      <c r="E49" s="54"/>
      <c r="F49" s="54"/>
      <c r="G49" s="54"/>
      <c r="H49" s="54"/>
      <c r="I49" s="54"/>
      <c r="J49" s="54"/>
      <c r="K49" s="54"/>
      <c r="L49" s="54"/>
      <c r="M49" s="54"/>
      <c r="N49" s="54"/>
      <c r="O49" s="54"/>
      <c r="P49" s="54"/>
      <c r="Q49" s="54"/>
      <c r="R49" s="54"/>
      <c r="S49" s="54"/>
      <c r="T49" s="54"/>
      <c r="U49" s="54"/>
      <c r="V49" s="54"/>
      <c r="W49" s="54"/>
      <c r="X49" s="54"/>
      <c r="Y49" s="54"/>
      <c r="Z49" s="54"/>
    </row>
    <row r="50" spans="1:26" ht="24.75" customHeight="1">
      <c r="A50" s="54"/>
      <c r="B50" s="54"/>
      <c r="C50" s="54"/>
      <c r="D50" s="54"/>
      <c r="E50" s="54"/>
      <c r="F50" s="54"/>
      <c r="G50" s="54"/>
      <c r="H50" s="54"/>
      <c r="I50" s="54"/>
      <c r="J50" s="54"/>
      <c r="K50" s="54"/>
      <c r="L50" s="54"/>
      <c r="M50" s="54"/>
      <c r="N50" s="54"/>
      <c r="O50" s="54"/>
      <c r="P50" s="54"/>
      <c r="Q50" s="54"/>
      <c r="R50" s="54"/>
      <c r="S50" s="54"/>
      <c r="T50" s="54"/>
      <c r="U50" s="54"/>
      <c r="V50" s="54"/>
      <c r="W50" s="54"/>
      <c r="X50" s="54"/>
      <c r="Y50" s="54"/>
      <c r="Z50" s="54"/>
    </row>
    <row r="51" spans="1:26" ht="24.75" customHeight="1">
      <c r="A51" s="54"/>
      <c r="B51" s="54"/>
      <c r="C51" s="54"/>
      <c r="D51" s="54"/>
      <c r="E51" s="54"/>
      <c r="F51" s="54"/>
      <c r="G51" s="54"/>
      <c r="H51" s="54"/>
      <c r="I51" s="54"/>
      <c r="J51" s="54"/>
      <c r="K51" s="54"/>
      <c r="L51" s="54"/>
      <c r="M51" s="54"/>
      <c r="N51" s="54"/>
      <c r="O51" s="54"/>
      <c r="P51" s="54"/>
      <c r="Q51" s="54"/>
      <c r="R51" s="54"/>
      <c r="S51" s="54"/>
      <c r="T51" s="54"/>
      <c r="U51" s="54"/>
      <c r="V51" s="54"/>
      <c r="W51" s="54"/>
      <c r="X51" s="54"/>
      <c r="Y51" s="54"/>
      <c r="Z51" s="54"/>
    </row>
    <row r="52" spans="1:26" ht="24.75" customHeight="1">
      <c r="A52" s="54"/>
      <c r="B52" s="54"/>
      <c r="C52" s="54"/>
      <c r="D52" s="54"/>
      <c r="E52" s="54"/>
      <c r="F52" s="54"/>
      <c r="G52" s="54"/>
      <c r="H52" s="54"/>
      <c r="I52" s="54"/>
      <c r="J52" s="54"/>
      <c r="K52" s="54"/>
      <c r="L52" s="54"/>
      <c r="M52" s="54"/>
      <c r="N52" s="54"/>
      <c r="O52" s="54"/>
      <c r="P52" s="54"/>
      <c r="Q52" s="54"/>
      <c r="R52" s="54"/>
      <c r="S52" s="54"/>
      <c r="T52" s="54"/>
      <c r="U52" s="54"/>
      <c r="V52" s="54"/>
      <c r="W52" s="54"/>
      <c r="X52" s="54"/>
      <c r="Y52" s="54"/>
      <c r="Z52" s="54"/>
    </row>
    <row r="53" spans="1:26" ht="24.75" customHeight="1">
      <c r="A53" s="54"/>
      <c r="B53" s="54"/>
      <c r="C53" s="54"/>
      <c r="D53" s="54"/>
      <c r="E53" s="54"/>
      <c r="F53" s="54"/>
      <c r="G53" s="54"/>
      <c r="H53" s="54"/>
      <c r="I53" s="54"/>
      <c r="J53" s="54"/>
      <c r="K53" s="54"/>
      <c r="L53" s="54"/>
      <c r="M53" s="54"/>
      <c r="N53" s="54"/>
      <c r="O53" s="54"/>
      <c r="P53" s="54"/>
      <c r="Q53" s="54"/>
      <c r="R53" s="54"/>
      <c r="S53" s="54"/>
      <c r="T53" s="54"/>
      <c r="U53" s="54"/>
      <c r="V53" s="54"/>
      <c r="W53" s="54"/>
      <c r="X53" s="54"/>
      <c r="Y53" s="54"/>
      <c r="Z53" s="54"/>
    </row>
    <row r="54" spans="1:26" ht="24.75" customHeight="1">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row>
    <row r="55" spans="1:26" ht="24.75" customHeight="1">
      <c r="A55" s="54"/>
      <c r="B55" s="54"/>
      <c r="C55" s="54"/>
      <c r="D55" s="54"/>
      <c r="E55" s="54"/>
      <c r="F55" s="54"/>
      <c r="G55" s="54"/>
      <c r="H55" s="54"/>
      <c r="I55" s="54"/>
      <c r="J55" s="54"/>
      <c r="K55" s="54"/>
      <c r="L55" s="54"/>
      <c r="M55" s="54"/>
      <c r="N55" s="54"/>
      <c r="O55" s="54"/>
      <c r="P55" s="54"/>
      <c r="Q55" s="54"/>
      <c r="R55" s="54"/>
      <c r="S55" s="54"/>
      <c r="T55" s="54"/>
      <c r="U55" s="54"/>
      <c r="V55" s="54"/>
      <c r="W55" s="54"/>
      <c r="X55" s="54"/>
      <c r="Y55" s="54"/>
      <c r="Z55" s="54"/>
    </row>
    <row r="56" spans="1:26" ht="24.75" customHeight="1">
      <c r="A56" s="54"/>
      <c r="B56" s="54"/>
      <c r="C56" s="54"/>
      <c r="D56" s="54"/>
      <c r="E56" s="54"/>
      <c r="F56" s="54"/>
      <c r="G56" s="54"/>
      <c r="H56" s="54"/>
      <c r="I56" s="54"/>
      <c r="J56" s="54"/>
      <c r="K56" s="54"/>
      <c r="L56" s="54"/>
      <c r="M56" s="54"/>
      <c r="N56" s="54"/>
      <c r="O56" s="54"/>
      <c r="P56" s="54"/>
      <c r="Q56" s="54"/>
      <c r="R56" s="54"/>
      <c r="S56" s="54"/>
      <c r="T56" s="54"/>
      <c r="U56" s="54"/>
      <c r="V56" s="54"/>
      <c r="W56" s="54"/>
      <c r="X56" s="54"/>
      <c r="Y56" s="54"/>
      <c r="Z56" s="54"/>
    </row>
    <row r="57" spans="1:26" ht="24.75" customHeight="1">
      <c r="A57" s="54"/>
      <c r="B57" s="54"/>
      <c r="C57" s="54"/>
      <c r="D57" s="54"/>
      <c r="E57" s="54"/>
      <c r="F57" s="54"/>
      <c r="G57" s="54"/>
      <c r="H57" s="54"/>
      <c r="I57" s="54"/>
      <c r="J57" s="54"/>
      <c r="K57" s="54"/>
      <c r="L57" s="54"/>
      <c r="M57" s="54"/>
      <c r="N57" s="54"/>
      <c r="O57" s="54"/>
      <c r="P57" s="54"/>
      <c r="Q57" s="54"/>
      <c r="R57" s="54"/>
      <c r="S57" s="54"/>
      <c r="T57" s="54"/>
      <c r="U57" s="54"/>
      <c r="V57" s="54"/>
      <c r="W57" s="54"/>
      <c r="X57" s="54"/>
      <c r="Y57" s="54"/>
      <c r="Z57" s="54"/>
    </row>
    <row r="58" spans="1:26" ht="24.75" customHeight="1">
      <c r="A58" s="54"/>
      <c r="B58" s="54"/>
      <c r="C58" s="54"/>
      <c r="D58" s="54"/>
      <c r="E58" s="54"/>
      <c r="F58" s="54"/>
      <c r="G58" s="54"/>
      <c r="H58" s="54"/>
      <c r="I58" s="54"/>
      <c r="J58" s="54"/>
      <c r="K58" s="54"/>
      <c r="L58" s="54"/>
      <c r="M58" s="54"/>
      <c r="N58" s="54"/>
      <c r="O58" s="54"/>
      <c r="P58" s="54"/>
      <c r="Q58" s="54"/>
      <c r="R58" s="54"/>
      <c r="S58" s="54"/>
      <c r="T58" s="54"/>
      <c r="U58" s="54"/>
      <c r="V58" s="54"/>
      <c r="W58" s="54"/>
      <c r="X58" s="54"/>
      <c r="Y58" s="54"/>
      <c r="Z58" s="54"/>
    </row>
    <row r="59" spans="1:26" ht="24.75" customHeight="1">
      <c r="A59" s="54"/>
      <c r="B59" s="54"/>
      <c r="C59" s="54"/>
      <c r="D59" s="54"/>
      <c r="E59" s="54"/>
      <c r="F59" s="54"/>
      <c r="G59" s="54"/>
      <c r="H59" s="54"/>
      <c r="I59" s="54"/>
      <c r="J59" s="54"/>
      <c r="K59" s="54"/>
      <c r="L59" s="54"/>
      <c r="M59" s="54"/>
      <c r="N59" s="54"/>
      <c r="O59" s="54"/>
      <c r="P59" s="54"/>
      <c r="Q59" s="54"/>
      <c r="R59" s="54"/>
      <c r="S59" s="54"/>
      <c r="T59" s="54"/>
      <c r="U59" s="54"/>
      <c r="V59" s="54"/>
      <c r="W59" s="54"/>
      <c r="X59" s="54"/>
      <c r="Y59" s="54"/>
      <c r="Z59" s="54"/>
    </row>
    <row r="60" spans="1:26" ht="24.75" customHeight="1">
      <c r="A60" s="54"/>
      <c r="B60" s="54"/>
      <c r="C60" s="54"/>
      <c r="D60" s="54"/>
      <c r="E60" s="54"/>
      <c r="F60" s="54"/>
      <c r="G60" s="54"/>
      <c r="H60" s="54"/>
      <c r="I60" s="54"/>
      <c r="J60" s="54"/>
      <c r="K60" s="54"/>
      <c r="L60" s="54"/>
      <c r="M60" s="54"/>
      <c r="N60" s="54"/>
      <c r="O60" s="54"/>
      <c r="P60" s="54"/>
      <c r="Q60" s="54"/>
      <c r="R60" s="54"/>
      <c r="S60" s="54"/>
      <c r="T60" s="54"/>
      <c r="U60" s="54"/>
      <c r="V60" s="54"/>
      <c r="W60" s="54"/>
      <c r="X60" s="54"/>
      <c r="Y60" s="54"/>
      <c r="Z60" s="54"/>
    </row>
    <row r="61" spans="1:26" ht="24.75" customHeight="1">
      <c r="A61" s="54"/>
      <c r="B61" s="54"/>
      <c r="C61" s="54"/>
      <c r="D61" s="54"/>
      <c r="E61" s="54"/>
      <c r="F61" s="54"/>
      <c r="G61" s="54"/>
      <c r="H61" s="54"/>
      <c r="I61" s="54"/>
      <c r="J61" s="54"/>
      <c r="K61" s="54"/>
      <c r="L61" s="54"/>
      <c r="M61" s="54"/>
      <c r="N61" s="54"/>
      <c r="O61" s="54"/>
      <c r="P61" s="54"/>
      <c r="Q61" s="54"/>
      <c r="R61" s="54"/>
      <c r="S61" s="54"/>
      <c r="T61" s="54"/>
      <c r="U61" s="54"/>
      <c r="V61" s="54"/>
      <c r="W61" s="54"/>
      <c r="X61" s="54"/>
      <c r="Y61" s="54"/>
      <c r="Z61" s="54"/>
    </row>
    <row r="62" spans="1:26" ht="24.75" customHeight="1">
      <c r="A62" s="54"/>
      <c r="B62" s="54"/>
      <c r="C62" s="54"/>
      <c r="D62" s="54"/>
      <c r="E62" s="54"/>
      <c r="F62" s="54"/>
      <c r="G62" s="54"/>
      <c r="H62" s="54"/>
      <c r="I62" s="54"/>
      <c r="J62" s="54"/>
      <c r="K62" s="54"/>
      <c r="L62" s="54"/>
      <c r="M62" s="54"/>
      <c r="N62" s="54"/>
      <c r="O62" s="54"/>
      <c r="P62" s="54"/>
      <c r="Q62" s="54"/>
      <c r="R62" s="54"/>
      <c r="S62" s="54"/>
      <c r="T62" s="54"/>
      <c r="U62" s="54"/>
      <c r="V62" s="54"/>
      <c r="W62" s="54"/>
      <c r="X62" s="54"/>
      <c r="Y62" s="54"/>
      <c r="Z62" s="54"/>
    </row>
    <row r="63" spans="1:26" ht="24.75" customHeight="1">
      <c r="A63" s="54"/>
      <c r="B63" s="54"/>
      <c r="C63" s="54"/>
      <c r="D63" s="54"/>
      <c r="E63" s="54"/>
      <c r="F63" s="54"/>
      <c r="G63" s="54"/>
      <c r="H63" s="54"/>
      <c r="I63" s="54"/>
      <c r="J63" s="54"/>
      <c r="K63" s="54"/>
      <c r="L63" s="54"/>
      <c r="M63" s="54"/>
      <c r="N63" s="54"/>
      <c r="O63" s="54"/>
      <c r="P63" s="54"/>
      <c r="Q63" s="54"/>
      <c r="R63" s="54"/>
      <c r="S63" s="54"/>
      <c r="T63" s="54"/>
      <c r="U63" s="54"/>
      <c r="V63" s="54"/>
      <c r="W63" s="54"/>
      <c r="X63" s="54"/>
      <c r="Y63" s="54"/>
      <c r="Z63" s="54"/>
    </row>
    <row r="64" spans="1:26" ht="24.75" customHeight="1">
      <c r="A64" s="54"/>
      <c r="B64" s="54"/>
      <c r="C64" s="54"/>
      <c r="D64" s="54"/>
      <c r="E64" s="54"/>
      <c r="F64" s="54"/>
      <c r="G64" s="54"/>
      <c r="H64" s="54"/>
      <c r="I64" s="54"/>
      <c r="J64" s="54"/>
      <c r="K64" s="54"/>
      <c r="L64" s="54"/>
      <c r="M64" s="54"/>
      <c r="N64" s="54"/>
      <c r="O64" s="54"/>
      <c r="P64" s="54"/>
      <c r="Q64" s="54"/>
      <c r="R64" s="54"/>
      <c r="S64" s="54"/>
      <c r="T64" s="54"/>
      <c r="U64" s="54"/>
      <c r="V64" s="54"/>
      <c r="W64" s="54"/>
      <c r="X64" s="54"/>
      <c r="Y64" s="54"/>
      <c r="Z64" s="54"/>
    </row>
    <row r="65" spans="1:26" ht="24.75" customHeight="1">
      <c r="A65" s="54"/>
      <c r="B65" s="54"/>
      <c r="C65" s="54"/>
      <c r="D65" s="54"/>
      <c r="E65" s="54"/>
      <c r="F65" s="54"/>
      <c r="G65" s="54"/>
      <c r="H65" s="54"/>
      <c r="I65" s="54"/>
      <c r="J65" s="54"/>
      <c r="K65" s="54"/>
      <c r="L65" s="54"/>
      <c r="M65" s="54"/>
      <c r="N65" s="54"/>
      <c r="O65" s="54"/>
      <c r="P65" s="54"/>
      <c r="Q65" s="54"/>
      <c r="R65" s="54"/>
      <c r="S65" s="54"/>
      <c r="T65" s="54"/>
      <c r="U65" s="54"/>
      <c r="V65" s="54"/>
      <c r="W65" s="54"/>
      <c r="X65" s="54"/>
      <c r="Y65" s="54"/>
      <c r="Z65" s="54"/>
    </row>
    <row r="66" spans="1:26" ht="24.75" customHeight="1">
      <c r="A66" s="54"/>
      <c r="B66" s="54"/>
      <c r="C66" s="54"/>
      <c r="D66" s="54"/>
      <c r="E66" s="54"/>
      <c r="F66" s="54"/>
      <c r="G66" s="54"/>
      <c r="H66" s="54"/>
      <c r="I66" s="54"/>
      <c r="J66" s="54"/>
      <c r="K66" s="54"/>
      <c r="L66" s="54"/>
      <c r="M66" s="54"/>
      <c r="N66" s="54"/>
      <c r="O66" s="54"/>
      <c r="P66" s="54"/>
      <c r="Q66" s="54"/>
      <c r="R66" s="54"/>
      <c r="S66" s="54"/>
      <c r="T66" s="54"/>
      <c r="U66" s="54"/>
      <c r="V66" s="54"/>
      <c r="W66" s="54"/>
      <c r="X66" s="54"/>
      <c r="Y66" s="54"/>
      <c r="Z66" s="54"/>
    </row>
    <row r="67" spans="1:26" ht="24.75" customHeight="1">
      <c r="A67" s="54"/>
      <c r="B67" s="54"/>
      <c r="C67" s="54"/>
      <c r="D67" s="54"/>
      <c r="E67" s="54"/>
      <c r="F67" s="54"/>
      <c r="G67" s="54"/>
      <c r="H67" s="54"/>
      <c r="I67" s="54"/>
      <c r="J67" s="54"/>
      <c r="K67" s="54"/>
      <c r="L67" s="54"/>
      <c r="M67" s="54"/>
      <c r="N67" s="54"/>
      <c r="O67" s="54"/>
      <c r="P67" s="54"/>
      <c r="Q67" s="54"/>
      <c r="R67" s="54"/>
      <c r="S67" s="54"/>
      <c r="T67" s="54"/>
      <c r="U67" s="54"/>
      <c r="V67" s="54"/>
      <c r="W67" s="54"/>
      <c r="X67" s="54"/>
      <c r="Y67" s="54"/>
      <c r="Z67" s="54"/>
    </row>
    <row r="68" spans="1:26" ht="24.75" customHeight="1">
      <c r="A68" s="54"/>
      <c r="B68" s="54"/>
      <c r="C68" s="54"/>
      <c r="D68" s="54"/>
      <c r="E68" s="54"/>
      <c r="F68" s="54"/>
      <c r="G68" s="54"/>
      <c r="H68" s="54"/>
      <c r="I68" s="54"/>
      <c r="J68" s="54"/>
      <c r="K68" s="54"/>
      <c r="L68" s="54"/>
      <c r="M68" s="54"/>
      <c r="N68" s="54"/>
      <c r="O68" s="54"/>
      <c r="P68" s="54"/>
      <c r="Q68" s="54"/>
      <c r="R68" s="54"/>
      <c r="S68" s="54"/>
      <c r="T68" s="54"/>
      <c r="U68" s="54"/>
      <c r="V68" s="54"/>
      <c r="W68" s="54"/>
      <c r="X68" s="54"/>
      <c r="Y68" s="54"/>
      <c r="Z68" s="54"/>
    </row>
    <row r="69" spans="1:26" ht="24.75" customHeight="1">
      <c r="A69" s="54"/>
      <c r="B69" s="54"/>
      <c r="C69" s="54"/>
      <c r="D69" s="54"/>
      <c r="E69" s="54"/>
      <c r="F69" s="54"/>
      <c r="G69" s="54"/>
      <c r="H69" s="54"/>
      <c r="I69" s="54"/>
      <c r="J69" s="54"/>
      <c r="K69" s="54"/>
      <c r="L69" s="54"/>
      <c r="M69" s="54"/>
      <c r="N69" s="54"/>
      <c r="O69" s="54"/>
      <c r="P69" s="54"/>
      <c r="Q69" s="54"/>
      <c r="R69" s="54"/>
      <c r="S69" s="54"/>
      <c r="T69" s="54"/>
      <c r="U69" s="54"/>
      <c r="V69" s="54"/>
      <c r="W69" s="54"/>
      <c r="X69" s="54"/>
      <c r="Y69" s="54"/>
      <c r="Z69" s="54"/>
    </row>
    <row r="70" spans="1:26" ht="24.75" customHeight="1">
      <c r="A70" s="54"/>
      <c r="B70" s="54"/>
      <c r="C70" s="54"/>
      <c r="D70" s="54"/>
      <c r="E70" s="54"/>
      <c r="F70" s="54"/>
      <c r="G70" s="54"/>
      <c r="H70" s="54"/>
      <c r="I70" s="54"/>
      <c r="J70" s="54"/>
      <c r="K70" s="54"/>
      <c r="L70" s="54"/>
      <c r="M70" s="54"/>
      <c r="N70" s="54"/>
      <c r="O70" s="54"/>
      <c r="P70" s="54"/>
      <c r="Q70" s="54"/>
      <c r="R70" s="54"/>
      <c r="S70" s="54"/>
      <c r="T70" s="54"/>
      <c r="U70" s="54"/>
      <c r="V70" s="54"/>
      <c r="W70" s="54"/>
      <c r="X70" s="54"/>
      <c r="Y70" s="54"/>
      <c r="Z70" s="54"/>
    </row>
    <row r="71" spans="1:26" ht="24.75" customHeight="1">
      <c r="A71" s="54"/>
      <c r="B71" s="54"/>
      <c r="C71" s="54"/>
      <c r="D71" s="54"/>
      <c r="E71" s="54"/>
      <c r="F71" s="54"/>
      <c r="G71" s="54"/>
      <c r="H71" s="54"/>
      <c r="I71" s="54"/>
      <c r="J71" s="54"/>
      <c r="K71" s="54"/>
      <c r="L71" s="54"/>
      <c r="M71" s="54"/>
      <c r="N71" s="54"/>
      <c r="O71" s="54"/>
      <c r="P71" s="54"/>
      <c r="Q71" s="54"/>
      <c r="R71" s="54"/>
      <c r="S71" s="54"/>
      <c r="T71" s="54"/>
      <c r="U71" s="54"/>
      <c r="V71" s="54"/>
      <c r="W71" s="54"/>
      <c r="X71" s="54"/>
      <c r="Y71" s="54"/>
      <c r="Z71" s="54"/>
    </row>
    <row r="72" spans="1:26" ht="24.75" customHeight="1">
      <c r="A72" s="54"/>
      <c r="B72" s="54"/>
      <c r="C72" s="54"/>
      <c r="D72" s="54"/>
      <c r="E72" s="54"/>
      <c r="F72" s="54"/>
      <c r="G72" s="54"/>
      <c r="H72" s="54"/>
      <c r="I72" s="54"/>
      <c r="J72" s="54"/>
      <c r="K72" s="54"/>
      <c r="L72" s="54"/>
      <c r="M72" s="54"/>
      <c r="N72" s="54"/>
      <c r="O72" s="54"/>
      <c r="P72" s="54"/>
      <c r="Q72" s="54"/>
      <c r="R72" s="54"/>
      <c r="S72" s="54"/>
      <c r="T72" s="54"/>
      <c r="U72" s="54"/>
      <c r="V72" s="54"/>
      <c r="W72" s="54"/>
      <c r="X72" s="54"/>
      <c r="Y72" s="54"/>
      <c r="Z72" s="54"/>
    </row>
    <row r="73" spans="1:26" ht="24.75" customHeight="1">
      <c r="A73" s="54"/>
      <c r="B73" s="54"/>
      <c r="C73" s="54"/>
      <c r="D73" s="54"/>
      <c r="E73" s="54"/>
      <c r="F73" s="54"/>
      <c r="G73" s="54"/>
      <c r="H73" s="54"/>
      <c r="I73" s="54"/>
      <c r="J73" s="54"/>
      <c r="K73" s="54"/>
      <c r="L73" s="54"/>
      <c r="M73" s="54"/>
      <c r="N73" s="54"/>
      <c r="O73" s="54"/>
      <c r="P73" s="54"/>
      <c r="Q73" s="54"/>
      <c r="R73" s="54"/>
      <c r="S73" s="54"/>
      <c r="T73" s="54"/>
      <c r="U73" s="54"/>
      <c r="V73" s="54"/>
      <c r="W73" s="54"/>
      <c r="X73" s="54"/>
      <c r="Y73" s="54"/>
      <c r="Z73" s="54"/>
    </row>
    <row r="74" spans="1:26" ht="24.75" customHeight="1">
      <c r="A74" s="54"/>
      <c r="B74" s="54"/>
      <c r="C74" s="54"/>
      <c r="D74" s="54"/>
      <c r="E74" s="54"/>
      <c r="F74" s="54"/>
      <c r="G74" s="54"/>
      <c r="H74" s="54"/>
      <c r="I74" s="54"/>
      <c r="J74" s="54"/>
      <c r="K74" s="54"/>
      <c r="L74" s="54"/>
      <c r="M74" s="54"/>
      <c r="N74" s="54"/>
      <c r="O74" s="54"/>
      <c r="P74" s="54"/>
      <c r="Q74" s="54"/>
      <c r="R74" s="54"/>
      <c r="S74" s="54"/>
      <c r="T74" s="54"/>
      <c r="U74" s="54"/>
      <c r="V74" s="54"/>
      <c r="W74" s="54"/>
      <c r="X74" s="54"/>
      <c r="Y74" s="54"/>
      <c r="Z74" s="54"/>
    </row>
    <row r="75" spans="1:26" ht="24.75" customHeight="1">
      <c r="A75" s="54"/>
      <c r="B75" s="54"/>
      <c r="C75" s="54"/>
      <c r="D75" s="54"/>
      <c r="E75" s="54"/>
      <c r="F75" s="54"/>
      <c r="G75" s="54"/>
      <c r="H75" s="54"/>
      <c r="I75" s="54"/>
      <c r="J75" s="54"/>
      <c r="K75" s="54"/>
      <c r="L75" s="54"/>
      <c r="M75" s="54"/>
      <c r="N75" s="54"/>
      <c r="O75" s="54"/>
      <c r="P75" s="54"/>
      <c r="Q75" s="54"/>
      <c r="R75" s="54"/>
      <c r="S75" s="54"/>
      <c r="T75" s="54"/>
      <c r="U75" s="54"/>
      <c r="V75" s="54"/>
      <c r="W75" s="54"/>
      <c r="X75" s="54"/>
      <c r="Y75" s="54"/>
      <c r="Z75" s="54"/>
    </row>
    <row r="76" spans="1:26" ht="24.75" customHeight="1">
      <c r="A76" s="54"/>
      <c r="B76" s="54"/>
      <c r="C76" s="54"/>
      <c r="D76" s="54"/>
      <c r="E76" s="54"/>
      <c r="F76" s="54"/>
      <c r="G76" s="54"/>
      <c r="H76" s="54"/>
      <c r="I76" s="54"/>
      <c r="J76" s="54"/>
      <c r="K76" s="54"/>
      <c r="L76" s="54"/>
      <c r="M76" s="54"/>
      <c r="N76" s="54"/>
      <c r="O76" s="54"/>
      <c r="P76" s="54"/>
      <c r="Q76" s="54"/>
      <c r="R76" s="54"/>
      <c r="S76" s="54"/>
      <c r="T76" s="54"/>
      <c r="U76" s="54"/>
      <c r="V76" s="54"/>
      <c r="W76" s="54"/>
      <c r="X76" s="54"/>
      <c r="Y76" s="54"/>
      <c r="Z76" s="54"/>
    </row>
    <row r="77" spans="1:26" ht="24.75" customHeight="1">
      <c r="A77" s="54"/>
      <c r="B77" s="54"/>
      <c r="C77" s="54"/>
      <c r="D77" s="54"/>
      <c r="E77" s="54"/>
      <c r="F77" s="54"/>
      <c r="G77" s="54"/>
      <c r="H77" s="54"/>
      <c r="I77" s="54"/>
      <c r="J77" s="54"/>
      <c r="K77" s="54"/>
      <c r="L77" s="54"/>
      <c r="M77" s="54"/>
      <c r="N77" s="54"/>
      <c r="O77" s="54"/>
      <c r="P77" s="54"/>
      <c r="Q77" s="54"/>
      <c r="R77" s="54"/>
      <c r="S77" s="54"/>
      <c r="T77" s="54"/>
      <c r="U77" s="54"/>
      <c r="V77" s="54"/>
      <c r="W77" s="54"/>
      <c r="X77" s="54"/>
      <c r="Y77" s="54"/>
      <c r="Z77" s="54"/>
    </row>
    <row r="78" spans="1:26" ht="24.75" customHeight="1">
      <c r="A78" s="54"/>
      <c r="B78" s="54"/>
      <c r="C78" s="54"/>
      <c r="D78" s="54"/>
      <c r="E78" s="54"/>
      <c r="F78" s="54"/>
      <c r="G78" s="54"/>
      <c r="H78" s="54"/>
      <c r="I78" s="54"/>
      <c r="J78" s="54"/>
      <c r="K78" s="54"/>
      <c r="L78" s="54"/>
      <c r="M78" s="54"/>
      <c r="N78" s="54"/>
      <c r="O78" s="54"/>
      <c r="P78" s="54"/>
      <c r="Q78" s="54"/>
      <c r="R78" s="54"/>
      <c r="S78" s="54"/>
      <c r="T78" s="54"/>
      <c r="U78" s="54"/>
      <c r="V78" s="54"/>
      <c r="W78" s="54"/>
      <c r="X78" s="54"/>
      <c r="Y78" s="54"/>
      <c r="Z78" s="54"/>
    </row>
    <row r="79" spans="1:26" ht="24.75" customHeight="1">
      <c r="A79" s="54"/>
      <c r="B79" s="54"/>
      <c r="C79" s="54"/>
      <c r="D79" s="54"/>
      <c r="E79" s="54"/>
      <c r="F79" s="54"/>
      <c r="G79" s="54"/>
      <c r="H79" s="54"/>
      <c r="I79" s="54"/>
      <c r="J79" s="54"/>
      <c r="K79" s="54"/>
      <c r="L79" s="54"/>
      <c r="M79" s="54"/>
      <c r="N79" s="54"/>
      <c r="O79" s="54"/>
      <c r="P79" s="54"/>
      <c r="Q79" s="54"/>
      <c r="R79" s="54"/>
      <c r="S79" s="54"/>
      <c r="T79" s="54"/>
      <c r="U79" s="54"/>
      <c r="V79" s="54"/>
      <c r="W79" s="54"/>
      <c r="X79" s="54"/>
      <c r="Y79" s="54"/>
      <c r="Z79" s="54"/>
    </row>
    <row r="80" spans="1:26" ht="24.75" customHeight="1">
      <c r="A80" s="54"/>
      <c r="B80" s="54"/>
      <c r="C80" s="54"/>
      <c r="D80" s="54"/>
      <c r="E80" s="54"/>
      <c r="F80" s="54"/>
      <c r="G80" s="54"/>
      <c r="H80" s="54"/>
      <c r="I80" s="54"/>
      <c r="J80" s="54"/>
      <c r="K80" s="54"/>
      <c r="L80" s="54"/>
      <c r="M80" s="54"/>
      <c r="N80" s="54"/>
      <c r="O80" s="54"/>
      <c r="P80" s="54"/>
      <c r="Q80" s="54"/>
      <c r="R80" s="54"/>
      <c r="S80" s="54"/>
      <c r="T80" s="54"/>
      <c r="U80" s="54"/>
      <c r="V80" s="54"/>
      <c r="W80" s="54"/>
      <c r="X80" s="54"/>
      <c r="Y80" s="54"/>
      <c r="Z80" s="54"/>
    </row>
    <row r="81" spans="1:26" ht="24.75" customHeight="1">
      <c r="A81" s="54"/>
      <c r="B81" s="54"/>
      <c r="C81" s="54"/>
      <c r="D81" s="54"/>
      <c r="E81" s="54"/>
      <c r="F81" s="54"/>
      <c r="G81" s="54"/>
      <c r="H81" s="54"/>
      <c r="I81" s="54"/>
      <c r="J81" s="54"/>
      <c r="K81" s="54"/>
      <c r="L81" s="54"/>
      <c r="M81" s="54"/>
      <c r="N81" s="54"/>
      <c r="O81" s="54"/>
      <c r="P81" s="54"/>
      <c r="Q81" s="54"/>
      <c r="R81" s="54"/>
      <c r="S81" s="54"/>
      <c r="T81" s="54"/>
      <c r="U81" s="54"/>
      <c r="V81" s="54"/>
      <c r="W81" s="54"/>
      <c r="X81" s="54"/>
      <c r="Y81" s="54"/>
      <c r="Z81" s="54"/>
    </row>
    <row r="82" spans="1:26" ht="24.75" customHeight="1">
      <c r="A82" s="54"/>
      <c r="B82" s="54"/>
      <c r="C82" s="54"/>
      <c r="D82" s="54"/>
      <c r="E82" s="54"/>
      <c r="F82" s="54"/>
      <c r="G82" s="54"/>
      <c r="H82" s="54"/>
      <c r="I82" s="54"/>
      <c r="J82" s="54"/>
      <c r="K82" s="54"/>
      <c r="L82" s="54"/>
      <c r="M82" s="54"/>
      <c r="N82" s="54"/>
      <c r="O82" s="54"/>
      <c r="P82" s="54"/>
      <c r="Q82" s="54"/>
      <c r="R82" s="54"/>
      <c r="S82" s="54"/>
      <c r="T82" s="54"/>
      <c r="U82" s="54"/>
      <c r="V82" s="54"/>
      <c r="W82" s="54"/>
      <c r="X82" s="54"/>
      <c r="Y82" s="54"/>
      <c r="Z82" s="54"/>
    </row>
    <row r="83" spans="1:26" ht="24.75" customHeight="1">
      <c r="A83" s="54"/>
      <c r="B83" s="54"/>
      <c r="C83" s="54"/>
      <c r="D83" s="54"/>
      <c r="E83" s="54"/>
      <c r="F83" s="54"/>
      <c r="G83" s="54"/>
      <c r="H83" s="54"/>
      <c r="I83" s="54"/>
      <c r="J83" s="54"/>
      <c r="K83" s="54"/>
      <c r="L83" s="54"/>
      <c r="M83" s="54"/>
      <c r="N83" s="54"/>
      <c r="O83" s="54"/>
      <c r="P83" s="54"/>
      <c r="Q83" s="54"/>
      <c r="R83" s="54"/>
      <c r="S83" s="54"/>
      <c r="T83" s="54"/>
      <c r="U83" s="54"/>
      <c r="V83" s="54"/>
      <c r="W83" s="54"/>
      <c r="X83" s="54"/>
      <c r="Y83" s="54"/>
      <c r="Z83" s="54"/>
    </row>
    <row r="84" spans="1:26" ht="24.75" customHeight="1">
      <c r="A84" s="54"/>
      <c r="B84" s="54"/>
      <c r="C84" s="54"/>
      <c r="D84" s="54"/>
      <c r="E84" s="54"/>
      <c r="F84" s="54"/>
      <c r="G84" s="54"/>
      <c r="H84" s="54"/>
      <c r="I84" s="54"/>
      <c r="J84" s="54"/>
      <c r="K84" s="54"/>
      <c r="L84" s="54"/>
      <c r="M84" s="54"/>
      <c r="N84" s="54"/>
      <c r="O84" s="54"/>
      <c r="P84" s="54"/>
      <c r="Q84" s="54"/>
      <c r="R84" s="54"/>
      <c r="S84" s="54"/>
      <c r="T84" s="54"/>
      <c r="U84" s="54"/>
      <c r="V84" s="54"/>
      <c r="W84" s="54"/>
      <c r="X84" s="54"/>
      <c r="Y84" s="54"/>
      <c r="Z84" s="54"/>
    </row>
    <row r="85" spans="1:26" ht="24.75" customHeight="1">
      <c r="A85" s="54"/>
      <c r="B85" s="54"/>
      <c r="C85" s="54"/>
      <c r="D85" s="54"/>
      <c r="E85" s="54"/>
      <c r="F85" s="54"/>
      <c r="G85" s="54"/>
      <c r="H85" s="54"/>
      <c r="I85" s="54"/>
      <c r="J85" s="54"/>
      <c r="K85" s="54"/>
      <c r="L85" s="54"/>
      <c r="M85" s="54"/>
      <c r="N85" s="54"/>
      <c r="O85" s="54"/>
      <c r="P85" s="54"/>
      <c r="Q85" s="54"/>
      <c r="R85" s="54"/>
      <c r="S85" s="54"/>
      <c r="T85" s="54"/>
      <c r="U85" s="54"/>
      <c r="V85" s="54"/>
      <c r="W85" s="54"/>
      <c r="X85" s="54"/>
      <c r="Y85" s="54"/>
      <c r="Z85" s="54"/>
    </row>
    <row r="86" spans="1:26" ht="24.75" customHeight="1">
      <c r="A86" s="54"/>
      <c r="B86" s="54"/>
      <c r="C86" s="54"/>
      <c r="D86" s="54"/>
      <c r="E86" s="54"/>
      <c r="F86" s="54"/>
      <c r="G86" s="54"/>
      <c r="H86" s="54"/>
      <c r="I86" s="54"/>
      <c r="J86" s="54"/>
      <c r="K86" s="54"/>
      <c r="L86" s="54"/>
      <c r="M86" s="54"/>
      <c r="N86" s="54"/>
      <c r="O86" s="54"/>
      <c r="P86" s="54"/>
      <c r="Q86" s="54"/>
      <c r="R86" s="54"/>
      <c r="S86" s="54"/>
      <c r="T86" s="54"/>
      <c r="U86" s="54"/>
      <c r="V86" s="54"/>
      <c r="W86" s="54"/>
      <c r="X86" s="54"/>
      <c r="Y86" s="54"/>
      <c r="Z86" s="54"/>
    </row>
    <row r="87" spans="1:26" ht="24.75" customHeight="1">
      <c r="A87" s="54"/>
      <c r="B87" s="54"/>
      <c r="C87" s="54"/>
      <c r="D87" s="54"/>
      <c r="E87" s="54"/>
      <c r="F87" s="54"/>
      <c r="G87" s="54"/>
      <c r="H87" s="54"/>
      <c r="I87" s="54"/>
      <c r="J87" s="54"/>
      <c r="K87" s="54"/>
      <c r="L87" s="54"/>
      <c r="M87" s="54"/>
      <c r="N87" s="54"/>
      <c r="O87" s="54"/>
      <c r="P87" s="54"/>
      <c r="Q87" s="54"/>
      <c r="R87" s="54"/>
      <c r="S87" s="54"/>
      <c r="T87" s="54"/>
      <c r="U87" s="54"/>
      <c r="V87" s="54"/>
      <c r="W87" s="54"/>
      <c r="X87" s="54"/>
      <c r="Y87" s="54"/>
      <c r="Z87" s="54"/>
    </row>
    <row r="88" spans="1:26" ht="24.75" customHeight="1">
      <c r="A88" s="54"/>
      <c r="B88" s="54"/>
      <c r="C88" s="54"/>
      <c r="D88" s="54"/>
      <c r="E88" s="54"/>
      <c r="F88" s="54"/>
      <c r="G88" s="54"/>
      <c r="H88" s="54"/>
      <c r="I88" s="54"/>
      <c r="J88" s="54"/>
      <c r="K88" s="54"/>
      <c r="L88" s="54"/>
      <c r="M88" s="54"/>
      <c r="N88" s="54"/>
      <c r="O88" s="54"/>
      <c r="P88" s="54"/>
      <c r="Q88" s="54"/>
      <c r="R88" s="54"/>
      <c r="S88" s="54"/>
      <c r="T88" s="54"/>
      <c r="U88" s="54"/>
      <c r="V88" s="54"/>
      <c r="W88" s="54"/>
      <c r="X88" s="54"/>
      <c r="Y88" s="54"/>
      <c r="Z88" s="54"/>
    </row>
    <row r="89" spans="1:26" ht="24.75" customHeight="1">
      <c r="A89" s="54"/>
      <c r="B89" s="54"/>
      <c r="C89" s="54"/>
      <c r="D89" s="54"/>
      <c r="E89" s="54"/>
      <c r="F89" s="54"/>
      <c r="G89" s="54"/>
      <c r="H89" s="54"/>
      <c r="I89" s="54"/>
      <c r="J89" s="54"/>
      <c r="K89" s="54"/>
      <c r="L89" s="54"/>
      <c r="M89" s="54"/>
      <c r="N89" s="54"/>
      <c r="O89" s="54"/>
      <c r="P89" s="54"/>
      <c r="Q89" s="54"/>
      <c r="R89" s="54"/>
      <c r="S89" s="54"/>
      <c r="T89" s="54"/>
      <c r="U89" s="54"/>
      <c r="V89" s="54"/>
      <c r="W89" s="54"/>
      <c r="X89" s="54"/>
      <c r="Y89" s="54"/>
      <c r="Z89" s="54"/>
    </row>
    <row r="90" spans="1:26" ht="24.75" customHeight="1">
      <c r="A90" s="54"/>
      <c r="B90" s="54"/>
      <c r="C90" s="54"/>
      <c r="D90" s="54"/>
      <c r="E90" s="54"/>
      <c r="F90" s="54"/>
      <c r="G90" s="54"/>
      <c r="H90" s="54"/>
      <c r="I90" s="54"/>
      <c r="J90" s="54"/>
      <c r="K90" s="54"/>
      <c r="L90" s="54"/>
      <c r="M90" s="54"/>
      <c r="N90" s="54"/>
      <c r="O90" s="54"/>
      <c r="P90" s="54"/>
      <c r="Q90" s="54"/>
      <c r="R90" s="54"/>
      <c r="S90" s="54"/>
      <c r="T90" s="54"/>
      <c r="U90" s="54"/>
      <c r="V90" s="54"/>
      <c r="W90" s="54"/>
      <c r="X90" s="54"/>
      <c r="Y90" s="54"/>
      <c r="Z90" s="54"/>
    </row>
    <row r="91" spans="1:26" ht="24.75" customHeight="1">
      <c r="A91" s="54"/>
      <c r="B91" s="54"/>
      <c r="C91" s="54"/>
      <c r="D91" s="54"/>
      <c r="E91" s="54"/>
      <c r="F91" s="54"/>
      <c r="G91" s="54"/>
      <c r="H91" s="54"/>
      <c r="I91" s="54"/>
      <c r="J91" s="54"/>
      <c r="K91" s="54"/>
      <c r="L91" s="54"/>
      <c r="M91" s="54"/>
      <c r="N91" s="54"/>
      <c r="O91" s="54"/>
      <c r="P91" s="54"/>
      <c r="Q91" s="54"/>
      <c r="R91" s="54"/>
      <c r="S91" s="54"/>
      <c r="T91" s="54"/>
      <c r="U91" s="54"/>
      <c r="V91" s="54"/>
      <c r="W91" s="54"/>
      <c r="X91" s="54"/>
      <c r="Y91" s="54"/>
      <c r="Z91" s="54"/>
    </row>
    <row r="92" spans="1:26" ht="24.75" customHeight="1">
      <c r="A92" s="54"/>
      <c r="B92" s="54"/>
      <c r="C92" s="54"/>
      <c r="D92" s="54"/>
      <c r="E92" s="54"/>
      <c r="F92" s="54"/>
      <c r="G92" s="54"/>
      <c r="H92" s="54"/>
      <c r="I92" s="54"/>
      <c r="J92" s="54"/>
      <c r="K92" s="54"/>
      <c r="L92" s="54"/>
      <c r="M92" s="54"/>
      <c r="N92" s="54"/>
      <c r="O92" s="54"/>
      <c r="P92" s="54"/>
      <c r="Q92" s="54"/>
      <c r="R92" s="54"/>
      <c r="S92" s="54"/>
      <c r="T92" s="54"/>
      <c r="U92" s="54"/>
      <c r="V92" s="54"/>
      <c r="W92" s="54"/>
      <c r="X92" s="54"/>
      <c r="Y92" s="54"/>
      <c r="Z92" s="54"/>
    </row>
    <row r="93" spans="1:26" ht="24.75" customHeight="1">
      <c r="A93" s="54"/>
      <c r="B93" s="54"/>
      <c r="C93" s="54"/>
      <c r="D93" s="54"/>
      <c r="E93" s="54"/>
      <c r="F93" s="54"/>
      <c r="G93" s="54"/>
      <c r="H93" s="54"/>
      <c r="I93" s="54"/>
      <c r="J93" s="54"/>
      <c r="K93" s="54"/>
      <c r="L93" s="54"/>
      <c r="M93" s="54"/>
      <c r="N93" s="54"/>
      <c r="O93" s="54"/>
      <c r="P93" s="54"/>
      <c r="Q93" s="54"/>
      <c r="R93" s="54"/>
      <c r="S93" s="54"/>
      <c r="T93" s="54"/>
      <c r="U93" s="54"/>
      <c r="V93" s="54"/>
      <c r="W93" s="54"/>
      <c r="X93" s="54"/>
      <c r="Y93" s="54"/>
      <c r="Z93" s="54"/>
    </row>
    <row r="94" spans="1:26" ht="24.75" customHeight="1">
      <c r="A94" s="54"/>
      <c r="B94" s="54"/>
      <c r="C94" s="54"/>
      <c r="D94" s="54"/>
      <c r="E94" s="54"/>
      <c r="F94" s="54"/>
      <c r="G94" s="54"/>
      <c r="H94" s="54"/>
      <c r="I94" s="54"/>
      <c r="J94" s="54"/>
      <c r="K94" s="54"/>
      <c r="L94" s="54"/>
      <c r="M94" s="54"/>
      <c r="N94" s="54"/>
      <c r="O94" s="54"/>
      <c r="P94" s="54"/>
      <c r="Q94" s="54"/>
      <c r="R94" s="54"/>
      <c r="S94" s="54"/>
      <c r="T94" s="54"/>
      <c r="U94" s="54"/>
      <c r="V94" s="54"/>
      <c r="W94" s="54"/>
      <c r="X94" s="54"/>
      <c r="Y94" s="54"/>
      <c r="Z94" s="54"/>
    </row>
    <row r="95" spans="1:26" ht="24.75" customHeight="1">
      <c r="A95" s="54"/>
      <c r="B95" s="54"/>
      <c r="C95" s="54"/>
      <c r="D95" s="54"/>
      <c r="E95" s="54"/>
      <c r="F95" s="54"/>
      <c r="G95" s="54"/>
      <c r="H95" s="54"/>
      <c r="I95" s="54"/>
      <c r="J95" s="54"/>
      <c r="K95" s="54"/>
      <c r="L95" s="54"/>
      <c r="M95" s="54"/>
      <c r="N95" s="54"/>
      <c r="O95" s="54"/>
      <c r="P95" s="54"/>
      <c r="Q95" s="54"/>
      <c r="R95" s="54"/>
      <c r="S95" s="54"/>
      <c r="T95" s="54"/>
      <c r="U95" s="54"/>
      <c r="V95" s="54"/>
      <c r="W95" s="54"/>
      <c r="X95" s="54"/>
      <c r="Y95" s="54"/>
      <c r="Z95" s="54"/>
    </row>
    <row r="96" spans="1:26" ht="24.75" customHeight="1">
      <c r="A96" s="54"/>
      <c r="B96" s="54"/>
      <c r="C96" s="54"/>
      <c r="D96" s="54"/>
      <c r="E96" s="54"/>
      <c r="F96" s="54"/>
      <c r="G96" s="54"/>
      <c r="H96" s="54"/>
      <c r="I96" s="54"/>
      <c r="J96" s="54"/>
      <c r="K96" s="54"/>
      <c r="L96" s="54"/>
      <c r="M96" s="54"/>
      <c r="N96" s="54"/>
      <c r="O96" s="54"/>
      <c r="P96" s="54"/>
      <c r="Q96" s="54"/>
      <c r="R96" s="54"/>
      <c r="S96" s="54"/>
      <c r="T96" s="54"/>
      <c r="U96" s="54"/>
      <c r="V96" s="54"/>
      <c r="W96" s="54"/>
      <c r="X96" s="54"/>
      <c r="Y96" s="54"/>
      <c r="Z96" s="54"/>
    </row>
    <row r="97" spans="1:26" ht="24.75" customHeight="1">
      <c r="A97" s="54"/>
      <c r="B97" s="54"/>
      <c r="C97" s="54"/>
      <c r="D97" s="54"/>
      <c r="E97" s="54"/>
      <c r="F97" s="54"/>
      <c r="G97" s="54"/>
      <c r="H97" s="54"/>
      <c r="I97" s="54"/>
      <c r="J97" s="54"/>
      <c r="K97" s="54"/>
      <c r="L97" s="54"/>
      <c r="M97" s="54"/>
      <c r="N97" s="54"/>
      <c r="O97" s="54"/>
      <c r="P97" s="54"/>
      <c r="Q97" s="54"/>
      <c r="R97" s="54"/>
      <c r="S97" s="54"/>
      <c r="T97" s="54"/>
      <c r="U97" s="54"/>
      <c r="V97" s="54"/>
      <c r="W97" s="54"/>
      <c r="X97" s="54"/>
      <c r="Y97" s="54"/>
      <c r="Z97" s="54"/>
    </row>
    <row r="98" spans="1:26" ht="24.75" customHeight="1">
      <c r="A98" s="54"/>
      <c r="B98" s="54"/>
      <c r="C98" s="54"/>
      <c r="D98" s="54"/>
      <c r="E98" s="54"/>
      <c r="F98" s="54"/>
      <c r="G98" s="54"/>
      <c r="H98" s="54"/>
      <c r="I98" s="54"/>
      <c r="J98" s="54"/>
      <c r="K98" s="54"/>
      <c r="L98" s="54"/>
      <c r="M98" s="54"/>
      <c r="N98" s="54"/>
      <c r="O98" s="54"/>
      <c r="P98" s="54"/>
      <c r="Q98" s="54"/>
      <c r="R98" s="54"/>
      <c r="S98" s="54"/>
      <c r="T98" s="54"/>
      <c r="U98" s="54"/>
      <c r="V98" s="54"/>
      <c r="W98" s="54"/>
      <c r="X98" s="54"/>
      <c r="Y98" s="54"/>
      <c r="Z98" s="54"/>
    </row>
    <row r="99" spans="1:26" ht="24.75" customHeight="1">
      <c r="A99" s="54"/>
      <c r="B99" s="54"/>
      <c r="C99" s="54"/>
      <c r="D99" s="54"/>
      <c r="E99" s="54"/>
      <c r="F99" s="54"/>
      <c r="G99" s="54"/>
      <c r="H99" s="54"/>
      <c r="I99" s="54"/>
      <c r="J99" s="54"/>
      <c r="K99" s="54"/>
      <c r="L99" s="54"/>
      <c r="M99" s="54"/>
      <c r="N99" s="54"/>
      <c r="O99" s="54"/>
      <c r="P99" s="54"/>
      <c r="Q99" s="54"/>
      <c r="R99" s="54"/>
      <c r="S99" s="54"/>
      <c r="T99" s="54"/>
      <c r="U99" s="54"/>
      <c r="V99" s="54"/>
      <c r="W99" s="54"/>
      <c r="X99" s="54"/>
      <c r="Y99" s="54"/>
      <c r="Z99" s="54"/>
    </row>
    <row r="100" spans="1:26" ht="24.75" customHeight="1">
      <c r="A100" s="54"/>
      <c r="B100" s="54"/>
      <c r="C100" s="54"/>
      <c r="D100" s="54"/>
      <c r="E100" s="54"/>
      <c r="F100" s="54"/>
      <c r="G100" s="54"/>
      <c r="H100" s="54"/>
      <c r="I100" s="54"/>
      <c r="J100" s="54"/>
      <c r="K100" s="54"/>
      <c r="L100" s="54"/>
      <c r="M100" s="54"/>
      <c r="N100" s="54"/>
      <c r="O100" s="54"/>
      <c r="P100" s="54"/>
      <c r="Q100" s="54"/>
      <c r="R100" s="54"/>
      <c r="S100" s="54"/>
      <c r="T100" s="54"/>
      <c r="U100" s="54"/>
      <c r="V100" s="54"/>
      <c r="W100" s="54"/>
      <c r="X100" s="54"/>
      <c r="Y100" s="54"/>
      <c r="Z100" s="54"/>
    </row>
    <row r="101" spans="1:26" ht="24.75" customHeight="1">
      <c r="A101" s="54"/>
      <c r="B101" s="54"/>
      <c r="C101" s="54"/>
      <c r="D101" s="54"/>
      <c r="E101" s="54"/>
      <c r="F101" s="54"/>
      <c r="G101" s="54"/>
      <c r="H101" s="54"/>
      <c r="I101" s="54"/>
      <c r="J101" s="54"/>
      <c r="K101" s="54"/>
      <c r="L101" s="54"/>
      <c r="M101" s="54"/>
      <c r="N101" s="54"/>
      <c r="O101" s="54"/>
      <c r="P101" s="54"/>
      <c r="Q101" s="54"/>
      <c r="R101" s="54"/>
      <c r="S101" s="54"/>
      <c r="T101" s="54"/>
      <c r="U101" s="54"/>
      <c r="V101" s="54"/>
      <c r="W101" s="54"/>
      <c r="X101" s="54"/>
      <c r="Y101" s="54"/>
      <c r="Z101" s="54"/>
    </row>
    <row r="102" spans="1:26" ht="24.75" customHeight="1">
      <c r="A102" s="54"/>
      <c r="B102" s="54"/>
      <c r="C102" s="54"/>
      <c r="D102" s="54"/>
      <c r="E102" s="54"/>
      <c r="F102" s="54"/>
      <c r="G102" s="54"/>
      <c r="H102" s="54"/>
      <c r="I102" s="54"/>
      <c r="J102" s="54"/>
      <c r="K102" s="54"/>
      <c r="L102" s="54"/>
      <c r="M102" s="54"/>
      <c r="N102" s="54"/>
      <c r="O102" s="54"/>
      <c r="P102" s="54"/>
      <c r="Q102" s="54"/>
      <c r="R102" s="54"/>
      <c r="S102" s="54"/>
      <c r="T102" s="54"/>
      <c r="U102" s="54"/>
      <c r="V102" s="54"/>
      <c r="W102" s="54"/>
      <c r="X102" s="54"/>
      <c r="Y102" s="54"/>
      <c r="Z102" s="54"/>
    </row>
    <row r="103" spans="1:26" ht="24.75" customHeight="1">
      <c r="A103" s="54"/>
      <c r="B103" s="54"/>
      <c r="C103" s="54"/>
      <c r="D103" s="54"/>
      <c r="E103" s="54"/>
      <c r="F103" s="54"/>
      <c r="G103" s="54"/>
      <c r="H103" s="54"/>
      <c r="I103" s="54"/>
      <c r="J103" s="54"/>
      <c r="K103" s="54"/>
      <c r="L103" s="54"/>
      <c r="M103" s="54"/>
      <c r="N103" s="54"/>
      <c r="O103" s="54"/>
      <c r="P103" s="54"/>
      <c r="Q103" s="54"/>
      <c r="R103" s="54"/>
      <c r="S103" s="54"/>
      <c r="T103" s="54"/>
      <c r="U103" s="54"/>
      <c r="V103" s="54"/>
      <c r="W103" s="54"/>
      <c r="X103" s="54"/>
      <c r="Y103" s="54"/>
      <c r="Z103" s="54"/>
    </row>
    <row r="104" spans="1:26" ht="24.75" customHeight="1">
      <c r="A104" s="54"/>
      <c r="B104" s="54"/>
      <c r="C104" s="54"/>
      <c r="D104" s="54"/>
      <c r="E104" s="54"/>
      <c r="F104" s="54"/>
      <c r="G104" s="54"/>
      <c r="H104" s="54"/>
      <c r="I104" s="54"/>
      <c r="J104" s="54"/>
      <c r="K104" s="54"/>
      <c r="L104" s="54"/>
      <c r="M104" s="54"/>
      <c r="N104" s="54"/>
      <c r="O104" s="54"/>
      <c r="P104" s="54"/>
      <c r="Q104" s="54"/>
      <c r="R104" s="54"/>
      <c r="S104" s="54"/>
      <c r="T104" s="54"/>
      <c r="U104" s="54"/>
      <c r="V104" s="54"/>
      <c r="W104" s="54"/>
      <c r="X104" s="54"/>
      <c r="Y104" s="54"/>
      <c r="Z104" s="54"/>
    </row>
    <row r="105" spans="1:26" ht="24.75" customHeight="1">
      <c r="A105" s="54"/>
      <c r="B105" s="54"/>
      <c r="C105" s="54"/>
      <c r="D105" s="54"/>
      <c r="E105" s="54"/>
      <c r="F105" s="54"/>
      <c r="G105" s="54"/>
      <c r="H105" s="54"/>
      <c r="I105" s="54"/>
      <c r="J105" s="54"/>
      <c r="K105" s="54"/>
      <c r="L105" s="54"/>
      <c r="M105" s="54"/>
      <c r="N105" s="54"/>
      <c r="O105" s="54"/>
      <c r="P105" s="54"/>
      <c r="Q105" s="54"/>
      <c r="R105" s="54"/>
      <c r="S105" s="54"/>
      <c r="T105" s="54"/>
      <c r="U105" s="54"/>
      <c r="V105" s="54"/>
      <c r="W105" s="54"/>
      <c r="X105" s="54"/>
      <c r="Y105" s="54"/>
      <c r="Z105" s="54"/>
    </row>
    <row r="106" spans="1:26" ht="24.75" customHeight="1">
      <c r="A106" s="54"/>
      <c r="B106" s="54"/>
      <c r="C106" s="54"/>
      <c r="D106" s="54"/>
      <c r="E106" s="54"/>
      <c r="F106" s="54"/>
      <c r="G106" s="54"/>
      <c r="H106" s="54"/>
      <c r="I106" s="54"/>
      <c r="J106" s="54"/>
      <c r="K106" s="54"/>
      <c r="L106" s="54"/>
      <c r="M106" s="54"/>
      <c r="N106" s="54"/>
      <c r="O106" s="54"/>
      <c r="P106" s="54"/>
      <c r="Q106" s="54"/>
      <c r="R106" s="54"/>
      <c r="S106" s="54"/>
      <c r="T106" s="54"/>
      <c r="U106" s="54"/>
      <c r="V106" s="54"/>
      <c r="W106" s="54"/>
      <c r="X106" s="54"/>
      <c r="Y106" s="54"/>
      <c r="Z106" s="54"/>
    </row>
    <row r="107" spans="1:26" ht="24.75" customHeight="1">
      <c r="A107" s="54"/>
      <c r="B107" s="54"/>
      <c r="C107" s="54"/>
      <c r="D107" s="54"/>
      <c r="E107" s="54"/>
      <c r="F107" s="54"/>
      <c r="G107" s="54"/>
      <c r="H107" s="54"/>
      <c r="I107" s="54"/>
      <c r="J107" s="54"/>
      <c r="K107" s="54"/>
      <c r="L107" s="54"/>
      <c r="M107" s="54"/>
      <c r="N107" s="54"/>
      <c r="O107" s="54"/>
      <c r="P107" s="54"/>
      <c r="Q107" s="54"/>
      <c r="R107" s="54"/>
      <c r="S107" s="54"/>
      <c r="T107" s="54"/>
      <c r="U107" s="54"/>
      <c r="V107" s="54"/>
      <c r="W107" s="54"/>
      <c r="X107" s="54"/>
      <c r="Y107" s="54"/>
      <c r="Z107" s="54"/>
    </row>
    <row r="108" spans="1:26" ht="24.75" customHeight="1">
      <c r="A108" s="54"/>
      <c r="B108" s="54"/>
      <c r="C108" s="54"/>
      <c r="D108" s="54"/>
      <c r="E108" s="54"/>
      <c r="F108" s="54"/>
      <c r="G108" s="54"/>
      <c r="H108" s="54"/>
      <c r="I108" s="54"/>
      <c r="J108" s="54"/>
      <c r="K108" s="54"/>
      <c r="L108" s="54"/>
      <c r="M108" s="54"/>
      <c r="N108" s="54"/>
      <c r="O108" s="54"/>
      <c r="P108" s="54"/>
      <c r="Q108" s="54"/>
      <c r="R108" s="54"/>
      <c r="S108" s="54"/>
      <c r="T108" s="54"/>
      <c r="U108" s="54"/>
      <c r="V108" s="54"/>
      <c r="W108" s="54"/>
      <c r="X108" s="54"/>
      <c r="Y108" s="54"/>
      <c r="Z108" s="54"/>
    </row>
    <row r="109" spans="1:26" ht="24.75" customHeight="1">
      <c r="A109" s="54"/>
      <c r="B109" s="54"/>
      <c r="C109" s="54"/>
      <c r="D109" s="54"/>
      <c r="E109" s="54"/>
      <c r="F109" s="54"/>
      <c r="G109" s="54"/>
      <c r="H109" s="54"/>
      <c r="I109" s="54"/>
      <c r="J109" s="54"/>
      <c r="K109" s="54"/>
      <c r="L109" s="54"/>
      <c r="M109" s="54"/>
      <c r="N109" s="54"/>
      <c r="O109" s="54"/>
      <c r="P109" s="54"/>
      <c r="Q109" s="54"/>
      <c r="R109" s="54"/>
      <c r="S109" s="54"/>
      <c r="T109" s="54"/>
      <c r="U109" s="54"/>
      <c r="V109" s="54"/>
      <c r="W109" s="54"/>
      <c r="X109" s="54"/>
      <c r="Y109" s="54"/>
      <c r="Z109" s="54"/>
    </row>
    <row r="110" spans="1:26" ht="24.75" customHeight="1">
      <c r="A110" s="54"/>
      <c r="B110" s="54"/>
      <c r="C110" s="54"/>
      <c r="D110" s="54"/>
      <c r="E110" s="54"/>
      <c r="F110" s="54"/>
      <c r="G110" s="54"/>
      <c r="H110" s="54"/>
      <c r="I110" s="54"/>
      <c r="J110" s="54"/>
      <c r="K110" s="54"/>
      <c r="L110" s="54"/>
      <c r="M110" s="54"/>
      <c r="N110" s="54"/>
      <c r="O110" s="54"/>
      <c r="P110" s="54"/>
      <c r="Q110" s="54"/>
      <c r="R110" s="54"/>
      <c r="S110" s="54"/>
      <c r="T110" s="54"/>
      <c r="U110" s="54"/>
      <c r="V110" s="54"/>
      <c r="W110" s="54"/>
      <c r="X110" s="54"/>
      <c r="Y110" s="54"/>
      <c r="Z110" s="54"/>
    </row>
    <row r="111" spans="1:26" ht="24.75" customHeight="1">
      <c r="A111" s="54"/>
      <c r="B111" s="54"/>
      <c r="C111" s="54"/>
      <c r="D111" s="54"/>
      <c r="E111" s="54"/>
      <c r="F111" s="54"/>
      <c r="G111" s="54"/>
      <c r="H111" s="54"/>
      <c r="I111" s="54"/>
      <c r="J111" s="54"/>
      <c r="K111" s="54"/>
      <c r="L111" s="54"/>
      <c r="M111" s="54"/>
      <c r="N111" s="54"/>
      <c r="O111" s="54"/>
      <c r="P111" s="54"/>
      <c r="Q111" s="54"/>
      <c r="R111" s="54"/>
      <c r="S111" s="54"/>
      <c r="T111" s="54"/>
      <c r="U111" s="54"/>
      <c r="V111" s="54"/>
      <c r="W111" s="54"/>
      <c r="X111" s="54"/>
      <c r="Y111" s="54"/>
      <c r="Z111" s="54"/>
    </row>
    <row r="112" spans="1:26" ht="24.75" customHeight="1">
      <c r="A112" s="54"/>
      <c r="B112" s="54"/>
      <c r="C112" s="54"/>
      <c r="D112" s="54"/>
      <c r="E112" s="54"/>
      <c r="F112" s="54"/>
      <c r="G112" s="54"/>
      <c r="H112" s="54"/>
      <c r="I112" s="54"/>
      <c r="J112" s="54"/>
      <c r="K112" s="54"/>
      <c r="L112" s="54"/>
      <c r="M112" s="54"/>
      <c r="N112" s="54"/>
      <c r="O112" s="54"/>
      <c r="P112" s="54"/>
      <c r="Q112" s="54"/>
      <c r="R112" s="54"/>
      <c r="S112" s="54"/>
      <c r="T112" s="54"/>
      <c r="U112" s="54"/>
      <c r="V112" s="54"/>
      <c r="W112" s="54"/>
      <c r="X112" s="54"/>
      <c r="Y112" s="54"/>
      <c r="Z112" s="54"/>
    </row>
    <row r="113" spans="1:26" ht="24.75" customHeight="1">
      <c r="A113" s="54"/>
      <c r="B113" s="54"/>
      <c r="C113" s="54"/>
      <c r="D113" s="54"/>
      <c r="E113" s="54"/>
      <c r="F113" s="54"/>
      <c r="G113" s="54"/>
      <c r="H113" s="54"/>
      <c r="I113" s="54"/>
      <c r="J113" s="54"/>
      <c r="K113" s="54"/>
      <c r="L113" s="54"/>
      <c r="M113" s="54"/>
      <c r="N113" s="54"/>
      <c r="O113" s="54"/>
      <c r="P113" s="54"/>
      <c r="Q113" s="54"/>
      <c r="R113" s="54"/>
      <c r="S113" s="54"/>
      <c r="T113" s="54"/>
      <c r="U113" s="54"/>
      <c r="V113" s="54"/>
      <c r="W113" s="54"/>
      <c r="X113" s="54"/>
      <c r="Y113" s="54"/>
      <c r="Z113" s="54"/>
    </row>
    <row r="114" spans="1:26" ht="24.75" customHeight="1">
      <c r="A114" s="54"/>
      <c r="B114" s="54"/>
      <c r="C114" s="54"/>
      <c r="D114" s="54"/>
      <c r="E114" s="54"/>
      <c r="F114" s="54"/>
      <c r="G114" s="54"/>
      <c r="H114" s="54"/>
      <c r="I114" s="54"/>
      <c r="J114" s="54"/>
      <c r="K114" s="54"/>
      <c r="L114" s="54"/>
      <c r="M114" s="54"/>
      <c r="N114" s="54"/>
      <c r="O114" s="54"/>
      <c r="P114" s="54"/>
      <c r="Q114" s="54"/>
      <c r="R114" s="54"/>
      <c r="S114" s="54"/>
      <c r="T114" s="54"/>
      <c r="U114" s="54"/>
      <c r="V114" s="54"/>
      <c r="W114" s="54"/>
      <c r="X114" s="54"/>
      <c r="Y114" s="54"/>
      <c r="Z114" s="54"/>
    </row>
    <row r="115" spans="1:26" ht="24.75" customHeight="1">
      <c r="A115" s="54"/>
      <c r="B115" s="54"/>
      <c r="C115" s="54"/>
      <c r="D115" s="54"/>
      <c r="E115" s="54"/>
      <c r="F115" s="54"/>
      <c r="G115" s="54"/>
      <c r="H115" s="54"/>
      <c r="I115" s="54"/>
      <c r="J115" s="54"/>
      <c r="K115" s="54"/>
      <c r="L115" s="54"/>
      <c r="M115" s="54"/>
      <c r="N115" s="54"/>
      <c r="O115" s="54"/>
      <c r="P115" s="54"/>
      <c r="Q115" s="54"/>
      <c r="R115" s="54"/>
      <c r="S115" s="54"/>
      <c r="T115" s="54"/>
      <c r="U115" s="54"/>
      <c r="V115" s="54"/>
      <c r="W115" s="54"/>
      <c r="X115" s="54"/>
      <c r="Y115" s="54"/>
      <c r="Z115" s="54"/>
    </row>
    <row r="116" spans="1:26" ht="24.75" customHeight="1">
      <c r="A116" s="54"/>
      <c r="B116" s="54"/>
      <c r="C116" s="54"/>
      <c r="D116" s="54"/>
      <c r="E116" s="54"/>
      <c r="F116" s="54"/>
      <c r="G116" s="54"/>
      <c r="H116" s="54"/>
      <c r="I116" s="54"/>
      <c r="J116" s="54"/>
      <c r="K116" s="54"/>
      <c r="L116" s="54"/>
      <c r="M116" s="54"/>
      <c r="N116" s="54"/>
      <c r="O116" s="54"/>
      <c r="P116" s="54"/>
      <c r="Q116" s="54"/>
      <c r="R116" s="54"/>
      <c r="S116" s="54"/>
      <c r="T116" s="54"/>
      <c r="U116" s="54"/>
      <c r="V116" s="54"/>
      <c r="W116" s="54"/>
      <c r="X116" s="54"/>
      <c r="Y116" s="54"/>
      <c r="Z116" s="54"/>
    </row>
    <row r="117" spans="1:26" ht="24.75" customHeight="1">
      <c r="A117" s="54"/>
      <c r="B117" s="54"/>
      <c r="C117" s="54"/>
      <c r="D117" s="54"/>
      <c r="E117" s="54"/>
      <c r="F117" s="54"/>
      <c r="G117" s="54"/>
      <c r="H117" s="54"/>
      <c r="I117" s="54"/>
      <c r="J117" s="54"/>
      <c r="K117" s="54"/>
      <c r="L117" s="54"/>
      <c r="M117" s="54"/>
      <c r="N117" s="54"/>
      <c r="O117" s="54"/>
      <c r="P117" s="54"/>
      <c r="Q117" s="54"/>
      <c r="R117" s="54"/>
      <c r="S117" s="54"/>
      <c r="T117" s="54"/>
      <c r="U117" s="54"/>
      <c r="V117" s="54"/>
      <c r="W117" s="54"/>
      <c r="X117" s="54"/>
      <c r="Y117" s="54"/>
      <c r="Z117" s="54"/>
    </row>
    <row r="118" spans="1:26" ht="24.75" customHeight="1">
      <c r="A118" s="54"/>
      <c r="B118" s="54"/>
      <c r="C118" s="54"/>
      <c r="D118" s="54"/>
      <c r="E118" s="54"/>
      <c r="F118" s="54"/>
      <c r="G118" s="54"/>
      <c r="H118" s="54"/>
      <c r="I118" s="54"/>
      <c r="J118" s="54"/>
      <c r="K118" s="54"/>
      <c r="L118" s="54"/>
      <c r="M118" s="54"/>
      <c r="N118" s="54"/>
      <c r="O118" s="54"/>
      <c r="P118" s="54"/>
      <c r="Q118" s="54"/>
      <c r="R118" s="54"/>
      <c r="S118" s="54"/>
      <c r="T118" s="54"/>
      <c r="U118" s="54"/>
      <c r="V118" s="54"/>
      <c r="W118" s="54"/>
      <c r="X118" s="54"/>
      <c r="Y118" s="54"/>
      <c r="Z118" s="54"/>
    </row>
    <row r="119" spans="1:26" ht="24.75" customHeight="1">
      <c r="A119" s="54"/>
      <c r="B119" s="54"/>
      <c r="C119" s="54"/>
      <c r="D119" s="54"/>
      <c r="E119" s="54"/>
      <c r="F119" s="54"/>
      <c r="G119" s="54"/>
      <c r="H119" s="54"/>
      <c r="I119" s="54"/>
      <c r="J119" s="54"/>
      <c r="K119" s="54"/>
      <c r="L119" s="54"/>
      <c r="M119" s="54"/>
      <c r="N119" s="54"/>
      <c r="O119" s="54"/>
      <c r="P119" s="54"/>
      <c r="Q119" s="54"/>
      <c r="R119" s="54"/>
      <c r="S119" s="54"/>
      <c r="T119" s="54"/>
      <c r="U119" s="54"/>
      <c r="V119" s="54"/>
      <c r="W119" s="54"/>
      <c r="X119" s="54"/>
      <c r="Y119" s="54"/>
      <c r="Z119" s="54"/>
    </row>
    <row r="120" spans="1:26" ht="24.75" customHeight="1">
      <c r="A120" s="54"/>
      <c r="B120" s="54"/>
      <c r="C120" s="54"/>
      <c r="D120" s="54"/>
      <c r="E120" s="54"/>
      <c r="F120" s="54"/>
      <c r="G120" s="54"/>
      <c r="H120" s="54"/>
      <c r="I120" s="54"/>
      <c r="J120" s="54"/>
      <c r="K120" s="54"/>
      <c r="L120" s="54"/>
      <c r="M120" s="54"/>
      <c r="N120" s="54"/>
      <c r="O120" s="54"/>
      <c r="P120" s="54"/>
      <c r="Q120" s="54"/>
      <c r="R120" s="54"/>
      <c r="S120" s="54"/>
      <c r="T120" s="54"/>
      <c r="U120" s="54"/>
      <c r="V120" s="54"/>
      <c r="W120" s="54"/>
      <c r="X120" s="54"/>
      <c r="Y120" s="54"/>
      <c r="Z120" s="54"/>
    </row>
    <row r="121" spans="1:26" ht="24.75" customHeight="1">
      <c r="A121" s="54"/>
      <c r="B121" s="54"/>
      <c r="C121" s="54"/>
      <c r="D121" s="54"/>
      <c r="E121" s="54"/>
      <c r="F121" s="54"/>
      <c r="G121" s="54"/>
      <c r="H121" s="54"/>
      <c r="I121" s="54"/>
      <c r="J121" s="54"/>
      <c r="K121" s="54"/>
      <c r="L121" s="54"/>
      <c r="M121" s="54"/>
      <c r="N121" s="54"/>
      <c r="O121" s="54"/>
      <c r="P121" s="54"/>
      <c r="Q121" s="54"/>
      <c r="R121" s="54"/>
      <c r="S121" s="54"/>
      <c r="T121" s="54"/>
      <c r="U121" s="54"/>
      <c r="V121" s="54"/>
      <c r="W121" s="54"/>
      <c r="X121" s="54"/>
      <c r="Y121" s="54"/>
      <c r="Z121" s="54"/>
    </row>
    <row r="122" spans="1:26" ht="24.75" customHeight="1">
      <c r="A122" s="54"/>
      <c r="B122" s="54"/>
      <c r="C122" s="54"/>
      <c r="D122" s="54"/>
      <c r="E122" s="54"/>
      <c r="F122" s="54"/>
      <c r="G122" s="54"/>
      <c r="H122" s="54"/>
      <c r="I122" s="54"/>
      <c r="J122" s="54"/>
      <c r="K122" s="54"/>
      <c r="L122" s="54"/>
      <c r="M122" s="54"/>
      <c r="N122" s="54"/>
      <c r="O122" s="54"/>
      <c r="P122" s="54"/>
      <c r="Q122" s="54"/>
      <c r="R122" s="54"/>
      <c r="S122" s="54"/>
      <c r="T122" s="54"/>
      <c r="U122" s="54"/>
      <c r="V122" s="54"/>
      <c r="W122" s="54"/>
      <c r="X122" s="54"/>
      <c r="Y122" s="54"/>
      <c r="Z122" s="54"/>
    </row>
    <row r="123" spans="1:26" ht="24.75" customHeight="1">
      <c r="A123" s="54"/>
      <c r="B123" s="54"/>
      <c r="C123" s="54"/>
      <c r="D123" s="54"/>
      <c r="E123" s="54"/>
      <c r="F123" s="54"/>
      <c r="G123" s="54"/>
      <c r="H123" s="54"/>
      <c r="I123" s="54"/>
      <c r="J123" s="54"/>
      <c r="K123" s="54"/>
      <c r="L123" s="54"/>
      <c r="M123" s="54"/>
      <c r="N123" s="54"/>
      <c r="O123" s="54"/>
      <c r="P123" s="54"/>
      <c r="Q123" s="54"/>
      <c r="R123" s="54"/>
      <c r="S123" s="54"/>
      <c r="T123" s="54"/>
      <c r="U123" s="54"/>
      <c r="V123" s="54"/>
      <c r="W123" s="54"/>
      <c r="X123" s="54"/>
      <c r="Y123" s="54"/>
      <c r="Z123" s="54"/>
    </row>
    <row r="124" spans="1:26" ht="24.75" customHeight="1">
      <c r="A124" s="54"/>
      <c r="B124" s="54"/>
      <c r="C124" s="54"/>
      <c r="D124" s="54"/>
      <c r="E124" s="54"/>
      <c r="F124" s="54"/>
      <c r="G124" s="54"/>
      <c r="H124" s="54"/>
      <c r="I124" s="54"/>
      <c r="J124" s="54"/>
      <c r="K124" s="54"/>
      <c r="L124" s="54"/>
      <c r="M124" s="54"/>
      <c r="N124" s="54"/>
      <c r="O124" s="54"/>
      <c r="P124" s="54"/>
      <c r="Q124" s="54"/>
      <c r="R124" s="54"/>
      <c r="S124" s="54"/>
      <c r="T124" s="54"/>
      <c r="U124" s="54"/>
      <c r="V124" s="54"/>
      <c r="W124" s="54"/>
      <c r="X124" s="54"/>
      <c r="Y124" s="54"/>
      <c r="Z124" s="54"/>
    </row>
    <row r="125" spans="1:26" ht="24.75" customHeight="1">
      <c r="A125" s="54"/>
      <c r="B125" s="54"/>
      <c r="C125" s="54"/>
      <c r="D125" s="54"/>
      <c r="E125" s="54"/>
      <c r="F125" s="54"/>
      <c r="G125" s="54"/>
      <c r="H125" s="54"/>
      <c r="I125" s="54"/>
      <c r="J125" s="54"/>
      <c r="K125" s="54"/>
      <c r="L125" s="54"/>
      <c r="M125" s="54"/>
      <c r="N125" s="54"/>
      <c r="O125" s="54"/>
      <c r="P125" s="54"/>
      <c r="Q125" s="54"/>
      <c r="R125" s="54"/>
      <c r="S125" s="54"/>
      <c r="T125" s="54"/>
      <c r="U125" s="54"/>
      <c r="V125" s="54"/>
      <c r="W125" s="54"/>
      <c r="X125" s="54"/>
      <c r="Y125" s="54"/>
      <c r="Z125" s="54"/>
    </row>
    <row r="126" spans="1:26" ht="24.75" customHeight="1">
      <c r="A126" s="54"/>
      <c r="B126" s="54"/>
      <c r="C126" s="54"/>
      <c r="D126" s="54"/>
      <c r="E126" s="54"/>
      <c r="F126" s="54"/>
      <c r="G126" s="54"/>
      <c r="H126" s="54"/>
      <c r="I126" s="54"/>
      <c r="J126" s="54"/>
      <c r="K126" s="54"/>
      <c r="L126" s="54"/>
      <c r="M126" s="54"/>
      <c r="N126" s="54"/>
      <c r="O126" s="54"/>
      <c r="P126" s="54"/>
      <c r="Q126" s="54"/>
      <c r="R126" s="54"/>
      <c r="S126" s="54"/>
      <c r="T126" s="54"/>
      <c r="U126" s="54"/>
      <c r="V126" s="54"/>
      <c r="W126" s="54"/>
      <c r="X126" s="54"/>
      <c r="Y126" s="54"/>
      <c r="Z126" s="54"/>
    </row>
    <row r="127" spans="1:26" ht="24.75" customHeight="1">
      <c r="A127" s="54"/>
      <c r="B127" s="54"/>
      <c r="C127" s="54"/>
      <c r="D127" s="54"/>
      <c r="E127" s="54"/>
      <c r="F127" s="54"/>
      <c r="G127" s="54"/>
      <c r="H127" s="54"/>
      <c r="I127" s="54"/>
      <c r="J127" s="54"/>
      <c r="K127" s="54"/>
      <c r="L127" s="54"/>
      <c r="M127" s="54"/>
      <c r="N127" s="54"/>
      <c r="O127" s="54"/>
      <c r="P127" s="54"/>
      <c r="Q127" s="54"/>
      <c r="R127" s="54"/>
      <c r="S127" s="54"/>
      <c r="T127" s="54"/>
      <c r="U127" s="54"/>
      <c r="V127" s="54"/>
      <c r="W127" s="54"/>
      <c r="X127" s="54"/>
      <c r="Y127" s="54"/>
      <c r="Z127" s="54"/>
    </row>
    <row r="128" spans="1:26" ht="24.75" customHeight="1">
      <c r="A128" s="54"/>
      <c r="B128" s="54"/>
      <c r="C128" s="54"/>
      <c r="D128" s="54"/>
      <c r="E128" s="54"/>
      <c r="F128" s="54"/>
      <c r="G128" s="54"/>
      <c r="H128" s="54"/>
      <c r="I128" s="54"/>
      <c r="J128" s="54"/>
      <c r="K128" s="54"/>
      <c r="L128" s="54"/>
      <c r="M128" s="54"/>
      <c r="N128" s="54"/>
      <c r="O128" s="54"/>
      <c r="P128" s="54"/>
      <c r="Q128" s="54"/>
      <c r="R128" s="54"/>
      <c r="S128" s="54"/>
      <c r="T128" s="54"/>
      <c r="U128" s="54"/>
      <c r="V128" s="54"/>
      <c r="W128" s="54"/>
      <c r="X128" s="54"/>
      <c r="Y128" s="54"/>
      <c r="Z128" s="54"/>
    </row>
    <row r="129" spans="1:26" ht="24.75" customHeight="1">
      <c r="A129" s="54"/>
      <c r="B129" s="54"/>
      <c r="C129" s="54"/>
      <c r="D129" s="54"/>
      <c r="E129" s="54"/>
      <c r="F129" s="54"/>
      <c r="G129" s="54"/>
      <c r="H129" s="54"/>
      <c r="I129" s="54"/>
      <c r="J129" s="54"/>
      <c r="K129" s="54"/>
      <c r="L129" s="54"/>
      <c r="M129" s="54"/>
      <c r="N129" s="54"/>
      <c r="O129" s="54"/>
      <c r="P129" s="54"/>
      <c r="Q129" s="54"/>
      <c r="R129" s="54"/>
      <c r="S129" s="54"/>
      <c r="T129" s="54"/>
      <c r="U129" s="54"/>
      <c r="V129" s="54"/>
      <c r="W129" s="54"/>
      <c r="X129" s="54"/>
      <c r="Y129" s="54"/>
      <c r="Z129" s="54"/>
    </row>
    <row r="130" spans="1:26" ht="24.75" customHeight="1">
      <c r="A130" s="54"/>
      <c r="B130" s="54"/>
      <c r="C130" s="54"/>
      <c r="D130" s="54"/>
      <c r="E130" s="54"/>
      <c r="F130" s="54"/>
      <c r="G130" s="54"/>
      <c r="H130" s="54"/>
      <c r="I130" s="54"/>
      <c r="J130" s="54"/>
      <c r="K130" s="54"/>
      <c r="L130" s="54"/>
      <c r="M130" s="54"/>
      <c r="N130" s="54"/>
      <c r="O130" s="54"/>
      <c r="P130" s="54"/>
      <c r="Q130" s="54"/>
      <c r="R130" s="54"/>
      <c r="S130" s="54"/>
      <c r="T130" s="54"/>
      <c r="U130" s="54"/>
      <c r="V130" s="54"/>
      <c r="W130" s="54"/>
      <c r="X130" s="54"/>
      <c r="Y130" s="54"/>
      <c r="Z130" s="54"/>
    </row>
    <row r="131" spans="1:26" ht="24.75" customHeight="1">
      <c r="A131" s="54"/>
      <c r="B131" s="54"/>
      <c r="C131" s="54"/>
      <c r="D131" s="54"/>
      <c r="E131" s="54"/>
      <c r="F131" s="54"/>
      <c r="G131" s="54"/>
      <c r="H131" s="54"/>
      <c r="I131" s="54"/>
      <c r="J131" s="54"/>
      <c r="K131" s="54"/>
      <c r="L131" s="54"/>
      <c r="M131" s="54"/>
      <c r="N131" s="54"/>
      <c r="O131" s="54"/>
      <c r="P131" s="54"/>
      <c r="Q131" s="54"/>
      <c r="R131" s="54"/>
      <c r="S131" s="54"/>
      <c r="T131" s="54"/>
      <c r="U131" s="54"/>
      <c r="V131" s="54"/>
      <c r="W131" s="54"/>
      <c r="X131" s="54"/>
      <c r="Y131" s="54"/>
      <c r="Z131" s="54"/>
    </row>
    <row r="132" spans="1:26" ht="24.75" customHeight="1">
      <c r="A132" s="54"/>
      <c r="B132" s="54"/>
      <c r="C132" s="54"/>
      <c r="D132" s="54"/>
      <c r="E132" s="54"/>
      <c r="F132" s="54"/>
      <c r="G132" s="54"/>
      <c r="H132" s="54"/>
      <c r="I132" s="54"/>
      <c r="J132" s="54"/>
      <c r="K132" s="54"/>
      <c r="L132" s="54"/>
      <c r="M132" s="54"/>
      <c r="N132" s="54"/>
      <c r="O132" s="54"/>
      <c r="P132" s="54"/>
      <c r="Q132" s="54"/>
      <c r="R132" s="54"/>
      <c r="S132" s="54"/>
      <c r="T132" s="54"/>
      <c r="U132" s="54"/>
      <c r="V132" s="54"/>
      <c r="W132" s="54"/>
      <c r="X132" s="54"/>
      <c r="Y132" s="54"/>
      <c r="Z132" s="54"/>
    </row>
    <row r="133" spans="1:26" ht="24.75" customHeight="1">
      <c r="A133" s="54"/>
      <c r="B133" s="54"/>
      <c r="C133" s="54"/>
      <c r="D133" s="54"/>
      <c r="E133" s="54"/>
      <c r="F133" s="54"/>
      <c r="G133" s="54"/>
      <c r="H133" s="54"/>
      <c r="I133" s="54"/>
      <c r="J133" s="54"/>
      <c r="K133" s="54"/>
      <c r="L133" s="54"/>
      <c r="M133" s="54"/>
      <c r="N133" s="54"/>
      <c r="O133" s="54"/>
      <c r="P133" s="54"/>
      <c r="Q133" s="54"/>
      <c r="R133" s="54"/>
      <c r="S133" s="54"/>
      <c r="T133" s="54"/>
      <c r="U133" s="54"/>
      <c r="V133" s="54"/>
      <c r="W133" s="54"/>
      <c r="X133" s="54"/>
      <c r="Y133" s="54"/>
      <c r="Z133" s="54"/>
    </row>
    <row r="134" spans="1:26" ht="24.75" customHeight="1">
      <c r="A134" s="54"/>
      <c r="B134" s="54"/>
      <c r="C134" s="54"/>
      <c r="D134" s="54"/>
      <c r="E134" s="54"/>
      <c r="F134" s="54"/>
      <c r="G134" s="54"/>
      <c r="H134" s="54"/>
      <c r="I134" s="54"/>
      <c r="J134" s="54"/>
      <c r="K134" s="54"/>
      <c r="L134" s="54"/>
      <c r="M134" s="54"/>
      <c r="N134" s="54"/>
      <c r="O134" s="54"/>
      <c r="P134" s="54"/>
      <c r="Q134" s="54"/>
      <c r="R134" s="54"/>
      <c r="S134" s="54"/>
      <c r="T134" s="54"/>
      <c r="U134" s="54"/>
      <c r="V134" s="54"/>
      <c r="W134" s="54"/>
      <c r="X134" s="54"/>
      <c r="Y134" s="54"/>
      <c r="Z134" s="54"/>
    </row>
    <row r="135" spans="1:26" ht="24.75" customHeight="1">
      <c r="A135" s="54"/>
      <c r="B135" s="54"/>
      <c r="C135" s="54"/>
      <c r="D135" s="54"/>
      <c r="E135" s="54"/>
      <c r="F135" s="54"/>
      <c r="G135" s="54"/>
      <c r="H135" s="54"/>
      <c r="I135" s="54"/>
      <c r="J135" s="54"/>
      <c r="K135" s="54"/>
      <c r="L135" s="54"/>
      <c r="M135" s="54"/>
      <c r="N135" s="54"/>
      <c r="O135" s="54"/>
      <c r="P135" s="54"/>
      <c r="Q135" s="54"/>
      <c r="R135" s="54"/>
      <c r="S135" s="54"/>
      <c r="T135" s="54"/>
      <c r="U135" s="54"/>
      <c r="V135" s="54"/>
      <c r="W135" s="54"/>
      <c r="X135" s="54"/>
      <c r="Y135" s="54"/>
      <c r="Z135" s="54"/>
    </row>
    <row r="136" spans="1:26" ht="24.75" customHeight="1">
      <c r="A136" s="54"/>
      <c r="B136" s="54"/>
      <c r="C136" s="54"/>
      <c r="D136" s="54"/>
      <c r="E136" s="54"/>
      <c r="F136" s="54"/>
      <c r="G136" s="54"/>
      <c r="H136" s="54"/>
      <c r="I136" s="54"/>
      <c r="J136" s="54"/>
      <c r="K136" s="54"/>
      <c r="L136" s="54"/>
      <c r="M136" s="54"/>
      <c r="N136" s="54"/>
      <c r="O136" s="54"/>
      <c r="P136" s="54"/>
      <c r="Q136" s="54"/>
      <c r="R136" s="54"/>
      <c r="S136" s="54"/>
      <c r="T136" s="54"/>
      <c r="U136" s="54"/>
      <c r="V136" s="54"/>
      <c r="W136" s="54"/>
      <c r="X136" s="54"/>
      <c r="Y136" s="54"/>
      <c r="Z136" s="54"/>
    </row>
    <row r="137" spans="1:26" ht="24.75" customHeight="1">
      <c r="A137" s="54"/>
      <c r="B137" s="54"/>
      <c r="C137" s="54"/>
      <c r="D137" s="54"/>
      <c r="E137" s="54"/>
      <c r="F137" s="54"/>
      <c r="G137" s="54"/>
      <c r="H137" s="54"/>
      <c r="I137" s="54"/>
      <c r="J137" s="54"/>
      <c r="K137" s="54"/>
      <c r="L137" s="54"/>
      <c r="M137" s="54"/>
      <c r="N137" s="54"/>
      <c r="O137" s="54"/>
      <c r="P137" s="54"/>
      <c r="Q137" s="54"/>
      <c r="R137" s="54"/>
      <c r="S137" s="54"/>
      <c r="T137" s="54"/>
      <c r="U137" s="54"/>
      <c r="V137" s="54"/>
      <c r="W137" s="54"/>
      <c r="X137" s="54"/>
      <c r="Y137" s="54"/>
      <c r="Z137" s="54"/>
    </row>
    <row r="138" spans="1:26" ht="24.75" customHeight="1">
      <c r="A138" s="54"/>
      <c r="B138" s="54"/>
      <c r="C138" s="54"/>
      <c r="D138" s="54"/>
      <c r="E138" s="54"/>
      <c r="F138" s="54"/>
      <c r="G138" s="54"/>
      <c r="H138" s="54"/>
      <c r="I138" s="54"/>
      <c r="J138" s="54"/>
      <c r="K138" s="54"/>
      <c r="L138" s="54"/>
      <c r="M138" s="54"/>
      <c r="N138" s="54"/>
      <c r="O138" s="54"/>
      <c r="P138" s="54"/>
      <c r="Q138" s="54"/>
      <c r="R138" s="54"/>
      <c r="S138" s="54"/>
      <c r="T138" s="54"/>
      <c r="U138" s="54"/>
      <c r="V138" s="54"/>
      <c r="W138" s="54"/>
      <c r="X138" s="54"/>
      <c r="Y138" s="54"/>
      <c r="Z138" s="54"/>
    </row>
    <row r="139" spans="1:26" ht="24.75" customHeight="1">
      <c r="A139" s="54"/>
      <c r="B139" s="54"/>
      <c r="C139" s="54"/>
      <c r="D139" s="54"/>
      <c r="E139" s="54"/>
      <c r="F139" s="54"/>
      <c r="G139" s="54"/>
      <c r="H139" s="54"/>
      <c r="I139" s="54"/>
      <c r="J139" s="54"/>
      <c r="K139" s="54"/>
      <c r="L139" s="54"/>
      <c r="M139" s="54"/>
      <c r="N139" s="54"/>
      <c r="O139" s="54"/>
      <c r="P139" s="54"/>
      <c r="Q139" s="54"/>
      <c r="R139" s="54"/>
      <c r="S139" s="54"/>
      <c r="T139" s="54"/>
      <c r="U139" s="54"/>
      <c r="V139" s="54"/>
      <c r="W139" s="54"/>
      <c r="X139" s="54"/>
      <c r="Y139" s="54"/>
      <c r="Z139" s="54"/>
    </row>
    <row r="140" spans="1:26" ht="24.75" customHeight="1">
      <c r="A140" s="54"/>
      <c r="B140" s="54"/>
      <c r="C140" s="54"/>
      <c r="D140" s="54"/>
      <c r="E140" s="54"/>
      <c r="F140" s="54"/>
      <c r="G140" s="54"/>
      <c r="H140" s="54"/>
      <c r="I140" s="54"/>
      <c r="J140" s="54"/>
      <c r="K140" s="54"/>
      <c r="L140" s="54"/>
      <c r="M140" s="54"/>
      <c r="N140" s="54"/>
      <c r="O140" s="54"/>
      <c r="P140" s="54"/>
      <c r="Q140" s="54"/>
      <c r="R140" s="54"/>
      <c r="S140" s="54"/>
      <c r="T140" s="54"/>
      <c r="U140" s="54"/>
      <c r="V140" s="54"/>
      <c r="W140" s="54"/>
      <c r="X140" s="54"/>
      <c r="Y140" s="54"/>
      <c r="Z140" s="54"/>
    </row>
    <row r="141" spans="1:26" ht="24.75" customHeight="1">
      <c r="A141" s="54"/>
      <c r="B141" s="54"/>
      <c r="C141" s="54"/>
      <c r="D141" s="54"/>
      <c r="E141" s="54"/>
      <c r="F141" s="54"/>
      <c r="G141" s="54"/>
      <c r="H141" s="54"/>
      <c r="I141" s="54"/>
      <c r="J141" s="54"/>
      <c r="K141" s="54"/>
      <c r="L141" s="54"/>
      <c r="M141" s="54"/>
      <c r="N141" s="54"/>
      <c r="O141" s="54"/>
      <c r="P141" s="54"/>
      <c r="Q141" s="54"/>
      <c r="R141" s="54"/>
      <c r="S141" s="54"/>
      <c r="T141" s="54"/>
      <c r="U141" s="54"/>
      <c r="V141" s="54"/>
      <c r="W141" s="54"/>
      <c r="X141" s="54"/>
      <c r="Y141" s="54"/>
      <c r="Z141" s="54"/>
    </row>
    <row r="142" spans="1:26" ht="24.75" customHeight="1">
      <c r="A142" s="54"/>
      <c r="B142" s="54"/>
      <c r="C142" s="54"/>
      <c r="D142" s="54"/>
      <c r="E142" s="54"/>
      <c r="F142" s="54"/>
      <c r="G142" s="54"/>
      <c r="H142" s="54"/>
      <c r="I142" s="54"/>
      <c r="J142" s="54"/>
      <c r="K142" s="54"/>
      <c r="L142" s="54"/>
      <c r="M142" s="54"/>
      <c r="N142" s="54"/>
      <c r="O142" s="54"/>
      <c r="P142" s="54"/>
      <c r="Q142" s="54"/>
      <c r="R142" s="54"/>
      <c r="S142" s="54"/>
      <c r="T142" s="54"/>
      <c r="U142" s="54"/>
      <c r="V142" s="54"/>
      <c r="W142" s="54"/>
      <c r="X142" s="54"/>
      <c r="Y142" s="54"/>
      <c r="Z142" s="54"/>
    </row>
    <row r="143" spans="1:26" ht="24.75" customHeight="1">
      <c r="A143" s="54"/>
      <c r="B143" s="54"/>
      <c r="C143" s="54"/>
      <c r="D143" s="54"/>
      <c r="E143" s="54"/>
      <c r="F143" s="54"/>
      <c r="G143" s="54"/>
      <c r="H143" s="54"/>
      <c r="I143" s="54"/>
      <c r="J143" s="54"/>
      <c r="K143" s="54"/>
      <c r="L143" s="54"/>
      <c r="M143" s="54"/>
      <c r="N143" s="54"/>
      <c r="O143" s="54"/>
      <c r="P143" s="54"/>
      <c r="Q143" s="54"/>
      <c r="R143" s="54"/>
      <c r="S143" s="54"/>
      <c r="T143" s="54"/>
      <c r="U143" s="54"/>
      <c r="V143" s="54"/>
      <c r="W143" s="54"/>
      <c r="X143" s="54"/>
      <c r="Y143" s="54"/>
      <c r="Z143" s="54"/>
    </row>
    <row r="144" spans="1:26" ht="24.75" customHeight="1">
      <c r="A144" s="54"/>
      <c r="B144" s="54"/>
      <c r="C144" s="54"/>
      <c r="D144" s="54"/>
      <c r="E144" s="54"/>
      <c r="F144" s="54"/>
      <c r="G144" s="54"/>
      <c r="H144" s="54"/>
      <c r="I144" s="54"/>
      <c r="J144" s="54"/>
      <c r="K144" s="54"/>
      <c r="L144" s="54"/>
      <c r="M144" s="54"/>
      <c r="N144" s="54"/>
      <c r="O144" s="54"/>
      <c r="P144" s="54"/>
      <c r="Q144" s="54"/>
      <c r="R144" s="54"/>
      <c r="S144" s="54"/>
      <c r="T144" s="54"/>
      <c r="U144" s="54"/>
      <c r="V144" s="54"/>
      <c r="W144" s="54"/>
      <c r="X144" s="54"/>
      <c r="Y144" s="54"/>
      <c r="Z144" s="54"/>
    </row>
    <row r="145" spans="1:26" ht="24.75" customHeight="1">
      <c r="A145" s="54"/>
      <c r="B145" s="54"/>
      <c r="C145" s="54"/>
      <c r="D145" s="54"/>
      <c r="E145" s="54"/>
      <c r="F145" s="54"/>
      <c r="G145" s="54"/>
      <c r="H145" s="54"/>
      <c r="I145" s="54"/>
      <c r="J145" s="54"/>
      <c r="K145" s="54"/>
      <c r="L145" s="54"/>
      <c r="M145" s="54"/>
      <c r="N145" s="54"/>
      <c r="O145" s="54"/>
      <c r="P145" s="54"/>
      <c r="Q145" s="54"/>
      <c r="R145" s="54"/>
      <c r="S145" s="54"/>
      <c r="T145" s="54"/>
      <c r="U145" s="54"/>
      <c r="V145" s="54"/>
      <c r="W145" s="54"/>
      <c r="X145" s="54"/>
      <c r="Y145" s="54"/>
      <c r="Z145" s="54"/>
    </row>
    <row r="146" spans="1:26" ht="24.75" customHeight="1">
      <c r="A146" s="54"/>
      <c r="B146" s="54"/>
      <c r="C146" s="54"/>
      <c r="D146" s="54"/>
      <c r="E146" s="54"/>
      <c r="F146" s="54"/>
      <c r="G146" s="54"/>
      <c r="H146" s="54"/>
      <c r="I146" s="54"/>
      <c r="J146" s="54"/>
      <c r="K146" s="54"/>
      <c r="L146" s="54"/>
      <c r="M146" s="54"/>
      <c r="N146" s="54"/>
      <c r="O146" s="54"/>
      <c r="P146" s="54"/>
      <c r="Q146" s="54"/>
      <c r="R146" s="54"/>
      <c r="S146" s="54"/>
      <c r="T146" s="54"/>
      <c r="U146" s="54"/>
      <c r="V146" s="54"/>
      <c r="W146" s="54"/>
      <c r="X146" s="54"/>
      <c r="Y146" s="54"/>
      <c r="Z146" s="54"/>
    </row>
    <row r="147" spans="1:26" ht="24.75" customHeight="1">
      <c r="A147" s="54"/>
      <c r="B147" s="54"/>
      <c r="C147" s="54"/>
      <c r="D147" s="54"/>
      <c r="E147" s="54"/>
      <c r="F147" s="54"/>
      <c r="G147" s="54"/>
      <c r="H147" s="54"/>
      <c r="I147" s="54"/>
      <c r="J147" s="54"/>
      <c r="K147" s="54"/>
      <c r="L147" s="54"/>
      <c r="M147" s="54"/>
      <c r="N147" s="54"/>
      <c r="O147" s="54"/>
      <c r="P147" s="54"/>
      <c r="Q147" s="54"/>
      <c r="R147" s="54"/>
      <c r="S147" s="54"/>
      <c r="T147" s="54"/>
      <c r="U147" s="54"/>
      <c r="V147" s="54"/>
      <c r="W147" s="54"/>
      <c r="X147" s="54"/>
      <c r="Y147" s="54"/>
      <c r="Z147" s="54"/>
    </row>
    <row r="148" spans="1:26" ht="24.75" customHeight="1">
      <c r="A148" s="54"/>
      <c r="B148" s="54"/>
      <c r="C148" s="54"/>
      <c r="D148" s="54"/>
      <c r="E148" s="54"/>
      <c r="F148" s="54"/>
      <c r="G148" s="54"/>
      <c r="H148" s="54"/>
      <c r="I148" s="54"/>
      <c r="J148" s="54"/>
      <c r="K148" s="54"/>
      <c r="L148" s="54"/>
      <c r="M148" s="54"/>
      <c r="N148" s="54"/>
      <c r="O148" s="54"/>
      <c r="P148" s="54"/>
      <c r="Q148" s="54"/>
      <c r="R148" s="54"/>
      <c r="S148" s="54"/>
      <c r="T148" s="54"/>
      <c r="U148" s="54"/>
      <c r="V148" s="54"/>
      <c r="W148" s="54"/>
      <c r="X148" s="54"/>
      <c r="Y148" s="54"/>
      <c r="Z148" s="54"/>
    </row>
    <row r="149" spans="1:26" ht="24.75" customHeight="1">
      <c r="A149" s="54"/>
      <c r="B149" s="54"/>
      <c r="C149" s="54"/>
      <c r="D149" s="54"/>
      <c r="E149" s="54"/>
      <c r="F149" s="54"/>
      <c r="G149" s="54"/>
      <c r="H149" s="54"/>
      <c r="I149" s="54"/>
      <c r="J149" s="54"/>
      <c r="K149" s="54"/>
      <c r="L149" s="54"/>
      <c r="M149" s="54"/>
      <c r="N149" s="54"/>
      <c r="O149" s="54"/>
      <c r="P149" s="54"/>
      <c r="Q149" s="54"/>
      <c r="R149" s="54"/>
      <c r="S149" s="54"/>
      <c r="T149" s="54"/>
      <c r="U149" s="54"/>
      <c r="V149" s="54"/>
      <c r="W149" s="54"/>
      <c r="X149" s="54"/>
      <c r="Y149" s="54"/>
      <c r="Z149" s="54"/>
    </row>
    <row r="150" spans="1:26" ht="24.75" customHeight="1">
      <c r="A150" s="54"/>
      <c r="B150" s="54"/>
      <c r="C150" s="54"/>
      <c r="D150" s="54"/>
      <c r="E150" s="54"/>
      <c r="F150" s="54"/>
      <c r="G150" s="54"/>
      <c r="H150" s="54"/>
      <c r="I150" s="54"/>
      <c r="J150" s="54"/>
      <c r="K150" s="54"/>
      <c r="L150" s="54"/>
      <c r="M150" s="54"/>
      <c r="N150" s="54"/>
      <c r="O150" s="54"/>
      <c r="P150" s="54"/>
      <c r="Q150" s="54"/>
      <c r="R150" s="54"/>
      <c r="S150" s="54"/>
      <c r="T150" s="54"/>
      <c r="U150" s="54"/>
      <c r="V150" s="54"/>
      <c r="W150" s="54"/>
      <c r="X150" s="54"/>
      <c r="Y150" s="54"/>
      <c r="Z150" s="54"/>
    </row>
    <row r="151" spans="1:26" ht="24.75" customHeight="1">
      <c r="A151" s="54"/>
      <c r="B151" s="54"/>
      <c r="C151" s="54"/>
      <c r="D151" s="54"/>
      <c r="E151" s="54"/>
      <c r="F151" s="54"/>
      <c r="G151" s="54"/>
      <c r="H151" s="54"/>
      <c r="I151" s="54"/>
      <c r="J151" s="54"/>
      <c r="K151" s="54"/>
      <c r="L151" s="54"/>
      <c r="M151" s="54"/>
      <c r="N151" s="54"/>
      <c r="O151" s="54"/>
      <c r="P151" s="54"/>
      <c r="Q151" s="54"/>
      <c r="R151" s="54"/>
      <c r="S151" s="54"/>
      <c r="T151" s="54"/>
      <c r="U151" s="54"/>
      <c r="V151" s="54"/>
      <c r="W151" s="54"/>
      <c r="X151" s="54"/>
      <c r="Y151" s="54"/>
      <c r="Z151" s="54"/>
    </row>
    <row r="152" spans="1:26" ht="24.75" customHeight="1">
      <c r="A152" s="54"/>
      <c r="B152" s="54"/>
      <c r="C152" s="54"/>
      <c r="D152" s="54"/>
      <c r="E152" s="54"/>
      <c r="F152" s="54"/>
      <c r="G152" s="54"/>
      <c r="H152" s="54"/>
      <c r="I152" s="54"/>
      <c r="J152" s="54"/>
      <c r="K152" s="54"/>
      <c r="L152" s="54"/>
      <c r="M152" s="54"/>
      <c r="N152" s="54"/>
      <c r="O152" s="54"/>
      <c r="P152" s="54"/>
      <c r="Q152" s="54"/>
      <c r="R152" s="54"/>
      <c r="S152" s="54"/>
      <c r="T152" s="54"/>
      <c r="U152" s="54"/>
      <c r="V152" s="54"/>
      <c r="W152" s="54"/>
      <c r="X152" s="54"/>
      <c r="Y152" s="54"/>
      <c r="Z152" s="54"/>
    </row>
    <row r="153" spans="1:26" ht="24.75" customHeight="1">
      <c r="A153" s="54"/>
      <c r="B153" s="54"/>
      <c r="C153" s="54"/>
      <c r="D153" s="54"/>
      <c r="E153" s="54"/>
      <c r="F153" s="54"/>
      <c r="G153" s="54"/>
      <c r="H153" s="54"/>
      <c r="I153" s="54"/>
      <c r="J153" s="54"/>
      <c r="K153" s="54"/>
      <c r="L153" s="54"/>
      <c r="M153" s="54"/>
      <c r="N153" s="54"/>
      <c r="O153" s="54"/>
      <c r="P153" s="54"/>
      <c r="Q153" s="54"/>
      <c r="R153" s="54"/>
      <c r="S153" s="54"/>
      <c r="T153" s="54"/>
      <c r="U153" s="54"/>
      <c r="V153" s="54"/>
      <c r="W153" s="54"/>
      <c r="X153" s="54"/>
      <c r="Y153" s="54"/>
      <c r="Z153" s="54"/>
    </row>
    <row r="154" spans="1:26" ht="24.75" customHeight="1">
      <c r="A154" s="54"/>
      <c r="B154" s="54"/>
      <c r="C154" s="54"/>
      <c r="D154" s="54"/>
      <c r="E154" s="54"/>
      <c r="F154" s="54"/>
      <c r="G154" s="54"/>
      <c r="H154" s="54"/>
      <c r="I154" s="54"/>
      <c r="J154" s="54"/>
      <c r="K154" s="54"/>
      <c r="L154" s="54"/>
      <c r="M154" s="54"/>
      <c r="N154" s="54"/>
      <c r="O154" s="54"/>
      <c r="P154" s="54"/>
      <c r="Q154" s="54"/>
      <c r="R154" s="54"/>
      <c r="S154" s="54"/>
      <c r="T154" s="54"/>
      <c r="U154" s="54"/>
      <c r="V154" s="54"/>
      <c r="W154" s="54"/>
      <c r="X154" s="54"/>
      <c r="Y154" s="54"/>
      <c r="Z154" s="54"/>
    </row>
    <row r="155" spans="1:26" ht="24.75" customHeight="1">
      <c r="A155" s="54"/>
      <c r="B155" s="54"/>
      <c r="C155" s="54"/>
      <c r="D155" s="54"/>
      <c r="E155" s="54"/>
      <c r="F155" s="54"/>
      <c r="G155" s="54"/>
      <c r="H155" s="54"/>
      <c r="I155" s="54"/>
      <c r="J155" s="54"/>
      <c r="K155" s="54"/>
      <c r="L155" s="54"/>
      <c r="M155" s="54"/>
      <c r="N155" s="54"/>
      <c r="O155" s="54"/>
      <c r="P155" s="54"/>
      <c r="Q155" s="54"/>
      <c r="R155" s="54"/>
      <c r="S155" s="54"/>
      <c r="T155" s="54"/>
      <c r="U155" s="54"/>
      <c r="V155" s="54"/>
      <c r="W155" s="54"/>
      <c r="X155" s="54"/>
      <c r="Y155" s="54"/>
      <c r="Z155" s="54"/>
    </row>
    <row r="156" spans="1:26" ht="24.75" customHeight="1">
      <c r="A156" s="54"/>
      <c r="B156" s="54"/>
      <c r="C156" s="54"/>
      <c r="D156" s="54"/>
      <c r="E156" s="54"/>
      <c r="F156" s="54"/>
      <c r="G156" s="54"/>
      <c r="H156" s="54"/>
      <c r="I156" s="54"/>
      <c r="J156" s="54"/>
      <c r="K156" s="54"/>
      <c r="L156" s="54"/>
      <c r="M156" s="54"/>
      <c r="N156" s="54"/>
      <c r="O156" s="54"/>
      <c r="P156" s="54"/>
      <c r="Q156" s="54"/>
      <c r="R156" s="54"/>
      <c r="S156" s="54"/>
      <c r="T156" s="54"/>
      <c r="U156" s="54"/>
      <c r="V156" s="54"/>
      <c r="W156" s="54"/>
      <c r="X156" s="54"/>
      <c r="Y156" s="54"/>
      <c r="Z156" s="54"/>
    </row>
    <row r="157" spans="1:26" ht="24.75" customHeight="1">
      <c r="A157" s="54"/>
      <c r="B157" s="54"/>
      <c r="C157" s="54"/>
      <c r="D157" s="54"/>
      <c r="E157" s="54"/>
      <c r="F157" s="54"/>
      <c r="G157" s="54"/>
      <c r="H157" s="54"/>
      <c r="I157" s="54"/>
      <c r="J157" s="54"/>
      <c r="K157" s="54"/>
      <c r="L157" s="54"/>
      <c r="M157" s="54"/>
      <c r="N157" s="54"/>
      <c r="O157" s="54"/>
      <c r="P157" s="54"/>
      <c r="Q157" s="54"/>
      <c r="R157" s="54"/>
      <c r="S157" s="54"/>
      <c r="T157" s="54"/>
      <c r="U157" s="54"/>
      <c r="V157" s="54"/>
      <c r="W157" s="54"/>
      <c r="X157" s="54"/>
      <c r="Y157" s="54"/>
      <c r="Z157" s="54"/>
    </row>
    <row r="158" spans="1:26" ht="24.75" customHeight="1">
      <c r="A158" s="54"/>
      <c r="B158" s="54"/>
      <c r="C158" s="54"/>
      <c r="D158" s="54"/>
      <c r="E158" s="54"/>
      <c r="F158" s="54"/>
      <c r="G158" s="54"/>
      <c r="H158" s="54"/>
      <c r="I158" s="54"/>
      <c r="J158" s="54"/>
      <c r="K158" s="54"/>
      <c r="L158" s="54"/>
      <c r="M158" s="54"/>
      <c r="N158" s="54"/>
      <c r="O158" s="54"/>
      <c r="P158" s="54"/>
      <c r="Q158" s="54"/>
      <c r="R158" s="54"/>
      <c r="S158" s="54"/>
      <c r="T158" s="54"/>
      <c r="U158" s="54"/>
      <c r="V158" s="54"/>
      <c r="W158" s="54"/>
      <c r="X158" s="54"/>
      <c r="Y158" s="54"/>
      <c r="Z158" s="54"/>
    </row>
    <row r="159" spans="1:26" ht="24.75" customHeight="1">
      <c r="A159" s="54"/>
      <c r="B159" s="54"/>
      <c r="C159" s="54"/>
      <c r="D159" s="54"/>
      <c r="E159" s="54"/>
      <c r="F159" s="54"/>
      <c r="G159" s="54"/>
      <c r="H159" s="54"/>
      <c r="I159" s="54"/>
      <c r="J159" s="54"/>
      <c r="K159" s="54"/>
      <c r="L159" s="54"/>
      <c r="M159" s="54"/>
      <c r="N159" s="54"/>
      <c r="O159" s="54"/>
      <c r="P159" s="54"/>
      <c r="Q159" s="54"/>
      <c r="R159" s="54"/>
      <c r="S159" s="54"/>
      <c r="T159" s="54"/>
      <c r="U159" s="54"/>
      <c r="V159" s="54"/>
      <c r="W159" s="54"/>
      <c r="X159" s="54"/>
      <c r="Y159" s="54"/>
      <c r="Z159" s="54"/>
    </row>
    <row r="160" spans="1:26" ht="24.75" customHeight="1">
      <c r="A160" s="54"/>
      <c r="B160" s="54"/>
      <c r="C160" s="54"/>
      <c r="D160" s="54"/>
      <c r="E160" s="54"/>
      <c r="F160" s="54"/>
      <c r="G160" s="54"/>
      <c r="H160" s="54"/>
      <c r="I160" s="54"/>
      <c r="J160" s="54"/>
      <c r="K160" s="54"/>
      <c r="L160" s="54"/>
      <c r="M160" s="54"/>
      <c r="N160" s="54"/>
      <c r="O160" s="54"/>
      <c r="P160" s="54"/>
      <c r="Q160" s="54"/>
      <c r="R160" s="54"/>
      <c r="S160" s="54"/>
      <c r="T160" s="54"/>
      <c r="U160" s="54"/>
      <c r="V160" s="54"/>
      <c r="W160" s="54"/>
      <c r="X160" s="54"/>
      <c r="Y160" s="54"/>
      <c r="Z160" s="54"/>
    </row>
    <row r="161" spans="1:26" ht="24.75" customHeight="1">
      <c r="A161" s="54"/>
      <c r="B161" s="54"/>
      <c r="C161" s="54"/>
      <c r="D161" s="54"/>
      <c r="E161" s="54"/>
      <c r="F161" s="54"/>
      <c r="G161" s="54"/>
      <c r="H161" s="54"/>
      <c r="I161" s="54"/>
      <c r="J161" s="54"/>
      <c r="K161" s="54"/>
      <c r="L161" s="54"/>
      <c r="M161" s="54"/>
      <c r="N161" s="54"/>
      <c r="O161" s="54"/>
      <c r="P161" s="54"/>
      <c r="Q161" s="54"/>
      <c r="R161" s="54"/>
      <c r="S161" s="54"/>
      <c r="T161" s="54"/>
      <c r="U161" s="54"/>
      <c r="V161" s="54"/>
      <c r="W161" s="54"/>
      <c r="X161" s="54"/>
      <c r="Y161" s="54"/>
      <c r="Z161" s="54"/>
    </row>
    <row r="162" spans="1:26" ht="24.75" customHeight="1">
      <c r="A162" s="54"/>
      <c r="B162" s="54"/>
      <c r="C162" s="54"/>
      <c r="D162" s="54"/>
      <c r="E162" s="54"/>
      <c r="F162" s="54"/>
      <c r="G162" s="54"/>
      <c r="H162" s="54"/>
      <c r="I162" s="54"/>
      <c r="J162" s="54"/>
      <c r="K162" s="54"/>
      <c r="L162" s="54"/>
      <c r="M162" s="54"/>
      <c r="N162" s="54"/>
      <c r="O162" s="54"/>
      <c r="P162" s="54"/>
      <c r="Q162" s="54"/>
      <c r="R162" s="54"/>
      <c r="S162" s="54"/>
      <c r="T162" s="54"/>
      <c r="U162" s="54"/>
      <c r="V162" s="54"/>
      <c r="W162" s="54"/>
      <c r="X162" s="54"/>
      <c r="Y162" s="54"/>
      <c r="Z162" s="54"/>
    </row>
    <row r="163" spans="1:26" ht="24.75" customHeight="1">
      <c r="A163" s="54"/>
      <c r="B163" s="54"/>
      <c r="C163" s="54"/>
      <c r="D163" s="54"/>
      <c r="E163" s="54"/>
      <c r="F163" s="54"/>
      <c r="G163" s="54"/>
      <c r="H163" s="54"/>
      <c r="I163" s="54"/>
      <c r="J163" s="54"/>
      <c r="K163" s="54"/>
      <c r="L163" s="54"/>
      <c r="M163" s="54"/>
      <c r="N163" s="54"/>
      <c r="O163" s="54"/>
      <c r="P163" s="54"/>
      <c r="Q163" s="54"/>
      <c r="R163" s="54"/>
      <c r="S163" s="54"/>
      <c r="T163" s="54"/>
      <c r="U163" s="54"/>
      <c r="V163" s="54"/>
      <c r="W163" s="54"/>
      <c r="X163" s="54"/>
      <c r="Y163" s="54"/>
      <c r="Z163" s="54"/>
    </row>
    <row r="164" spans="1:26" ht="24.75" customHeight="1">
      <c r="A164" s="54"/>
      <c r="B164" s="54"/>
      <c r="C164" s="54"/>
      <c r="D164" s="54"/>
      <c r="E164" s="54"/>
      <c r="F164" s="54"/>
      <c r="G164" s="54"/>
      <c r="H164" s="54"/>
      <c r="I164" s="54"/>
      <c r="J164" s="54"/>
      <c r="K164" s="54"/>
      <c r="L164" s="54"/>
      <c r="M164" s="54"/>
      <c r="N164" s="54"/>
      <c r="O164" s="54"/>
      <c r="P164" s="54"/>
      <c r="Q164" s="54"/>
      <c r="R164" s="54"/>
      <c r="S164" s="54"/>
      <c r="T164" s="54"/>
      <c r="U164" s="54"/>
      <c r="V164" s="54"/>
      <c r="W164" s="54"/>
      <c r="X164" s="54"/>
      <c r="Y164" s="54"/>
      <c r="Z164" s="54"/>
    </row>
    <row r="165" spans="1:26" ht="24.75" customHeight="1">
      <c r="A165" s="54"/>
      <c r="B165" s="54"/>
      <c r="C165" s="54"/>
      <c r="D165" s="54"/>
      <c r="E165" s="54"/>
      <c r="F165" s="54"/>
      <c r="G165" s="54"/>
      <c r="H165" s="54"/>
      <c r="I165" s="54"/>
      <c r="J165" s="54"/>
      <c r="K165" s="54"/>
      <c r="L165" s="54"/>
      <c r="M165" s="54"/>
      <c r="N165" s="54"/>
      <c r="O165" s="54"/>
      <c r="P165" s="54"/>
      <c r="Q165" s="54"/>
      <c r="R165" s="54"/>
      <c r="S165" s="54"/>
      <c r="T165" s="54"/>
      <c r="U165" s="54"/>
      <c r="V165" s="54"/>
      <c r="W165" s="54"/>
      <c r="X165" s="54"/>
      <c r="Y165" s="54"/>
      <c r="Z165" s="54"/>
    </row>
    <row r="166" spans="1:26" ht="24.75" customHeight="1">
      <c r="A166" s="54"/>
      <c r="B166" s="54"/>
      <c r="C166" s="54"/>
      <c r="D166" s="54"/>
      <c r="E166" s="54"/>
      <c r="F166" s="54"/>
      <c r="G166" s="54"/>
      <c r="H166" s="54"/>
      <c r="I166" s="54"/>
      <c r="J166" s="54"/>
      <c r="K166" s="54"/>
      <c r="L166" s="54"/>
      <c r="M166" s="54"/>
      <c r="N166" s="54"/>
      <c r="O166" s="54"/>
      <c r="P166" s="54"/>
      <c r="Q166" s="54"/>
      <c r="R166" s="54"/>
      <c r="S166" s="54"/>
      <c r="T166" s="54"/>
      <c r="U166" s="54"/>
      <c r="V166" s="54"/>
      <c r="W166" s="54"/>
      <c r="X166" s="54"/>
      <c r="Y166" s="54"/>
      <c r="Z166" s="54"/>
    </row>
    <row r="167" spans="1:26" ht="24.75" customHeight="1">
      <c r="A167" s="54"/>
      <c r="B167" s="54"/>
      <c r="C167" s="54"/>
      <c r="D167" s="54"/>
      <c r="E167" s="54"/>
      <c r="F167" s="54"/>
      <c r="G167" s="54"/>
      <c r="H167" s="54"/>
      <c r="I167" s="54"/>
      <c r="J167" s="54"/>
      <c r="K167" s="54"/>
      <c r="L167" s="54"/>
      <c r="M167" s="54"/>
      <c r="N167" s="54"/>
      <c r="O167" s="54"/>
      <c r="P167" s="54"/>
      <c r="Q167" s="54"/>
      <c r="R167" s="54"/>
      <c r="S167" s="54"/>
      <c r="T167" s="54"/>
      <c r="U167" s="54"/>
      <c r="V167" s="54"/>
      <c r="W167" s="54"/>
      <c r="X167" s="54"/>
      <c r="Y167" s="54"/>
      <c r="Z167" s="54"/>
    </row>
    <row r="168" spans="1:26" ht="24.75" customHeight="1">
      <c r="A168" s="54"/>
      <c r="B168" s="54"/>
      <c r="C168" s="54"/>
      <c r="D168" s="54"/>
      <c r="E168" s="54"/>
      <c r="F168" s="54"/>
      <c r="G168" s="54"/>
      <c r="H168" s="54"/>
      <c r="I168" s="54"/>
      <c r="J168" s="54"/>
      <c r="K168" s="54"/>
      <c r="L168" s="54"/>
      <c r="M168" s="54"/>
      <c r="N168" s="54"/>
      <c r="O168" s="54"/>
      <c r="P168" s="54"/>
      <c r="Q168" s="54"/>
      <c r="R168" s="54"/>
      <c r="S168" s="54"/>
      <c r="T168" s="54"/>
      <c r="U168" s="54"/>
      <c r="V168" s="54"/>
      <c r="W168" s="54"/>
      <c r="X168" s="54"/>
      <c r="Y168" s="54"/>
      <c r="Z168" s="54"/>
    </row>
    <row r="169" spans="1:26" ht="24.75" customHeight="1">
      <c r="A169" s="54"/>
      <c r="B169" s="54"/>
      <c r="C169" s="54"/>
      <c r="D169" s="54"/>
      <c r="E169" s="54"/>
      <c r="F169" s="54"/>
      <c r="G169" s="54"/>
      <c r="H169" s="54"/>
      <c r="I169" s="54"/>
      <c r="J169" s="54"/>
      <c r="K169" s="54"/>
      <c r="L169" s="54"/>
      <c r="M169" s="54"/>
      <c r="N169" s="54"/>
      <c r="O169" s="54"/>
      <c r="P169" s="54"/>
      <c r="Q169" s="54"/>
      <c r="R169" s="54"/>
      <c r="S169" s="54"/>
      <c r="T169" s="54"/>
      <c r="U169" s="54"/>
      <c r="V169" s="54"/>
      <c r="W169" s="54"/>
      <c r="X169" s="54"/>
      <c r="Y169" s="54"/>
      <c r="Z169" s="54"/>
    </row>
    <row r="170" spans="1:26" ht="24.75" customHeight="1">
      <c r="A170" s="54"/>
      <c r="B170" s="54"/>
      <c r="C170" s="54"/>
      <c r="D170" s="54"/>
      <c r="E170" s="54"/>
      <c r="F170" s="54"/>
      <c r="G170" s="54"/>
      <c r="H170" s="54"/>
      <c r="I170" s="54"/>
      <c r="J170" s="54"/>
      <c r="K170" s="54"/>
      <c r="L170" s="54"/>
      <c r="M170" s="54"/>
      <c r="N170" s="54"/>
      <c r="O170" s="54"/>
      <c r="P170" s="54"/>
      <c r="Q170" s="54"/>
      <c r="R170" s="54"/>
      <c r="S170" s="54"/>
      <c r="T170" s="54"/>
      <c r="U170" s="54"/>
      <c r="V170" s="54"/>
      <c r="W170" s="54"/>
      <c r="X170" s="54"/>
      <c r="Y170" s="54"/>
      <c r="Z170" s="54"/>
    </row>
    <row r="171" spans="1:26" ht="24.75" customHeight="1">
      <c r="A171" s="54"/>
      <c r="B171" s="54"/>
      <c r="C171" s="54"/>
      <c r="D171" s="54"/>
      <c r="E171" s="54"/>
      <c r="F171" s="54"/>
      <c r="G171" s="54"/>
      <c r="H171" s="54"/>
      <c r="I171" s="54"/>
      <c r="J171" s="54"/>
      <c r="K171" s="54"/>
      <c r="L171" s="54"/>
      <c r="M171" s="54"/>
      <c r="N171" s="54"/>
      <c r="O171" s="54"/>
      <c r="P171" s="54"/>
      <c r="Q171" s="54"/>
      <c r="R171" s="54"/>
      <c r="S171" s="54"/>
      <c r="T171" s="54"/>
      <c r="U171" s="54"/>
      <c r="V171" s="54"/>
      <c r="W171" s="54"/>
      <c r="X171" s="54"/>
      <c r="Y171" s="54"/>
      <c r="Z171" s="54"/>
    </row>
    <row r="172" spans="1:26" ht="24.75" customHeight="1">
      <c r="A172" s="54"/>
      <c r="B172" s="54"/>
      <c r="C172" s="54"/>
      <c r="D172" s="54"/>
      <c r="E172" s="54"/>
      <c r="F172" s="54"/>
      <c r="G172" s="54"/>
      <c r="H172" s="54"/>
      <c r="I172" s="54"/>
      <c r="J172" s="54"/>
      <c r="K172" s="54"/>
      <c r="L172" s="54"/>
      <c r="M172" s="54"/>
      <c r="N172" s="54"/>
      <c r="O172" s="54"/>
      <c r="P172" s="54"/>
      <c r="Q172" s="54"/>
      <c r="R172" s="54"/>
      <c r="S172" s="54"/>
      <c r="T172" s="54"/>
      <c r="U172" s="54"/>
      <c r="V172" s="54"/>
      <c r="W172" s="54"/>
      <c r="X172" s="54"/>
      <c r="Y172" s="54"/>
      <c r="Z172" s="54"/>
    </row>
    <row r="173" spans="1:26" ht="24.75" customHeight="1">
      <c r="A173" s="54"/>
      <c r="B173" s="54"/>
      <c r="C173" s="54"/>
      <c r="D173" s="54"/>
      <c r="E173" s="54"/>
      <c r="F173" s="54"/>
      <c r="G173" s="54"/>
      <c r="H173" s="54"/>
      <c r="I173" s="54"/>
      <c r="J173" s="54"/>
      <c r="K173" s="54"/>
      <c r="L173" s="54"/>
      <c r="M173" s="54"/>
      <c r="N173" s="54"/>
      <c r="O173" s="54"/>
      <c r="P173" s="54"/>
      <c r="Q173" s="54"/>
      <c r="R173" s="54"/>
      <c r="S173" s="54"/>
      <c r="T173" s="54"/>
      <c r="U173" s="54"/>
      <c r="V173" s="54"/>
      <c r="W173" s="54"/>
      <c r="X173" s="54"/>
      <c r="Y173" s="54"/>
      <c r="Z173" s="54"/>
    </row>
    <row r="174" spans="1:26" ht="24.75" customHeight="1">
      <c r="A174" s="54"/>
      <c r="B174" s="54"/>
      <c r="C174" s="54"/>
      <c r="D174" s="54"/>
      <c r="E174" s="54"/>
      <c r="F174" s="54"/>
      <c r="G174" s="54"/>
      <c r="H174" s="54"/>
      <c r="I174" s="54"/>
      <c r="J174" s="54"/>
      <c r="K174" s="54"/>
      <c r="L174" s="54"/>
      <c r="M174" s="54"/>
      <c r="N174" s="54"/>
      <c r="O174" s="54"/>
      <c r="P174" s="54"/>
      <c r="Q174" s="54"/>
      <c r="R174" s="54"/>
      <c r="S174" s="54"/>
      <c r="T174" s="54"/>
      <c r="U174" s="54"/>
      <c r="V174" s="54"/>
      <c r="W174" s="54"/>
      <c r="X174" s="54"/>
      <c r="Y174" s="54"/>
      <c r="Z174" s="54"/>
    </row>
    <row r="175" spans="1:26" ht="24.75" customHeight="1">
      <c r="A175" s="54"/>
      <c r="B175" s="54"/>
      <c r="C175" s="54"/>
      <c r="D175" s="54"/>
      <c r="E175" s="54"/>
      <c r="F175" s="54"/>
      <c r="G175" s="54"/>
      <c r="H175" s="54"/>
      <c r="I175" s="54"/>
      <c r="J175" s="54"/>
      <c r="K175" s="54"/>
      <c r="L175" s="54"/>
      <c r="M175" s="54"/>
      <c r="N175" s="54"/>
      <c r="O175" s="54"/>
      <c r="P175" s="54"/>
      <c r="Q175" s="54"/>
      <c r="R175" s="54"/>
      <c r="S175" s="54"/>
      <c r="T175" s="54"/>
      <c r="U175" s="54"/>
      <c r="V175" s="54"/>
      <c r="W175" s="54"/>
      <c r="X175" s="54"/>
      <c r="Y175" s="54"/>
      <c r="Z175" s="54"/>
    </row>
    <row r="176" spans="1:26" ht="24.75" customHeight="1">
      <c r="A176" s="54"/>
      <c r="B176" s="54"/>
      <c r="C176" s="54"/>
      <c r="D176" s="54"/>
      <c r="E176" s="54"/>
      <c r="F176" s="54"/>
      <c r="G176" s="54"/>
      <c r="H176" s="54"/>
      <c r="I176" s="54"/>
      <c r="J176" s="54"/>
      <c r="K176" s="54"/>
      <c r="L176" s="54"/>
      <c r="M176" s="54"/>
      <c r="N176" s="54"/>
      <c r="O176" s="54"/>
      <c r="P176" s="54"/>
      <c r="Q176" s="54"/>
      <c r="R176" s="54"/>
      <c r="S176" s="54"/>
      <c r="T176" s="54"/>
      <c r="U176" s="54"/>
      <c r="V176" s="54"/>
      <c r="W176" s="54"/>
      <c r="X176" s="54"/>
      <c r="Y176" s="54"/>
      <c r="Z176" s="54"/>
    </row>
    <row r="177" spans="1:26" ht="24.75" customHeight="1">
      <c r="A177" s="54"/>
      <c r="B177" s="54"/>
      <c r="C177" s="54"/>
      <c r="D177" s="54"/>
      <c r="E177" s="54"/>
      <c r="F177" s="54"/>
      <c r="G177" s="54"/>
      <c r="H177" s="54"/>
      <c r="I177" s="54"/>
      <c r="J177" s="54"/>
      <c r="K177" s="54"/>
      <c r="L177" s="54"/>
      <c r="M177" s="54"/>
      <c r="N177" s="54"/>
      <c r="O177" s="54"/>
      <c r="P177" s="54"/>
      <c r="Q177" s="54"/>
      <c r="R177" s="54"/>
      <c r="S177" s="54"/>
      <c r="T177" s="54"/>
      <c r="U177" s="54"/>
      <c r="V177" s="54"/>
      <c r="W177" s="54"/>
      <c r="X177" s="54"/>
      <c r="Y177" s="54"/>
      <c r="Z177" s="54"/>
    </row>
    <row r="178" spans="1:26" ht="24.75" customHeight="1">
      <c r="A178" s="54"/>
      <c r="B178" s="54"/>
      <c r="C178" s="54"/>
      <c r="D178" s="54"/>
      <c r="E178" s="54"/>
      <c r="F178" s="54"/>
      <c r="G178" s="54"/>
      <c r="H178" s="54"/>
      <c r="I178" s="54"/>
      <c r="J178" s="54"/>
      <c r="K178" s="54"/>
      <c r="L178" s="54"/>
      <c r="M178" s="54"/>
      <c r="N178" s="54"/>
      <c r="O178" s="54"/>
      <c r="P178" s="54"/>
      <c r="Q178" s="54"/>
      <c r="R178" s="54"/>
      <c r="S178" s="54"/>
      <c r="T178" s="54"/>
      <c r="U178" s="54"/>
      <c r="V178" s="54"/>
      <c r="W178" s="54"/>
      <c r="X178" s="54"/>
      <c r="Y178" s="54"/>
      <c r="Z178" s="54"/>
    </row>
    <row r="179" spans="1:26" ht="24.75" customHeight="1">
      <c r="A179" s="54"/>
      <c r="B179" s="54"/>
      <c r="C179" s="54"/>
      <c r="D179" s="54"/>
      <c r="E179" s="54"/>
      <c r="F179" s="54"/>
      <c r="G179" s="54"/>
      <c r="H179" s="54"/>
      <c r="I179" s="54"/>
      <c r="J179" s="54"/>
      <c r="K179" s="54"/>
      <c r="L179" s="54"/>
      <c r="M179" s="54"/>
      <c r="N179" s="54"/>
      <c r="O179" s="54"/>
      <c r="P179" s="54"/>
      <c r="Q179" s="54"/>
      <c r="R179" s="54"/>
      <c r="S179" s="54"/>
      <c r="T179" s="54"/>
      <c r="U179" s="54"/>
      <c r="V179" s="54"/>
      <c r="W179" s="54"/>
      <c r="X179" s="54"/>
      <c r="Y179" s="54"/>
      <c r="Z179" s="54"/>
    </row>
    <row r="180" spans="1:26" ht="24.75" customHeight="1">
      <c r="A180" s="54"/>
      <c r="B180" s="54"/>
      <c r="C180" s="54"/>
      <c r="D180" s="54"/>
      <c r="E180" s="54"/>
      <c r="F180" s="54"/>
      <c r="G180" s="54"/>
      <c r="H180" s="54"/>
      <c r="I180" s="54"/>
      <c r="J180" s="54"/>
      <c r="K180" s="54"/>
      <c r="L180" s="54"/>
      <c r="M180" s="54"/>
      <c r="N180" s="54"/>
      <c r="O180" s="54"/>
      <c r="P180" s="54"/>
      <c r="Q180" s="54"/>
      <c r="R180" s="54"/>
      <c r="S180" s="54"/>
      <c r="T180" s="54"/>
      <c r="U180" s="54"/>
      <c r="V180" s="54"/>
      <c r="W180" s="54"/>
      <c r="X180" s="54"/>
      <c r="Y180" s="54"/>
      <c r="Z180" s="54"/>
    </row>
    <row r="181" spans="1:26" ht="24.75" customHeight="1">
      <c r="A181" s="54"/>
      <c r="B181" s="54"/>
      <c r="C181" s="54"/>
      <c r="D181" s="54"/>
      <c r="E181" s="54"/>
      <c r="F181" s="54"/>
      <c r="G181" s="54"/>
      <c r="H181" s="54"/>
      <c r="I181" s="54"/>
      <c r="J181" s="54"/>
      <c r="K181" s="54"/>
      <c r="L181" s="54"/>
      <c r="M181" s="54"/>
      <c r="N181" s="54"/>
      <c r="O181" s="54"/>
      <c r="P181" s="54"/>
      <c r="Q181" s="54"/>
      <c r="R181" s="54"/>
      <c r="S181" s="54"/>
      <c r="T181" s="54"/>
      <c r="U181" s="54"/>
      <c r="V181" s="54"/>
      <c r="W181" s="54"/>
      <c r="X181" s="54"/>
      <c r="Y181" s="54"/>
      <c r="Z181" s="54"/>
    </row>
    <row r="182" spans="1:26" ht="24.75" customHeight="1">
      <c r="A182" s="54"/>
      <c r="B182" s="54"/>
      <c r="C182" s="54"/>
      <c r="D182" s="54"/>
      <c r="E182" s="54"/>
      <c r="F182" s="54"/>
      <c r="G182" s="54"/>
      <c r="H182" s="54"/>
      <c r="I182" s="54"/>
      <c r="J182" s="54"/>
      <c r="K182" s="54"/>
      <c r="L182" s="54"/>
      <c r="M182" s="54"/>
      <c r="N182" s="54"/>
      <c r="O182" s="54"/>
      <c r="P182" s="54"/>
      <c r="Q182" s="54"/>
      <c r="R182" s="54"/>
      <c r="S182" s="54"/>
      <c r="T182" s="54"/>
      <c r="U182" s="54"/>
      <c r="V182" s="54"/>
      <c r="W182" s="54"/>
      <c r="X182" s="54"/>
      <c r="Y182" s="54"/>
      <c r="Z182" s="54"/>
    </row>
    <row r="183" spans="1:26" ht="24.75" customHeight="1">
      <c r="A183" s="54"/>
      <c r="B183" s="54"/>
      <c r="C183" s="54"/>
      <c r="D183" s="54"/>
      <c r="E183" s="54"/>
      <c r="F183" s="54"/>
      <c r="G183" s="54"/>
      <c r="H183" s="54"/>
      <c r="I183" s="54"/>
      <c r="J183" s="54"/>
      <c r="K183" s="54"/>
      <c r="L183" s="54"/>
      <c r="M183" s="54"/>
      <c r="N183" s="54"/>
      <c r="O183" s="54"/>
      <c r="P183" s="54"/>
      <c r="Q183" s="54"/>
      <c r="R183" s="54"/>
      <c r="S183" s="54"/>
      <c r="T183" s="54"/>
      <c r="U183" s="54"/>
      <c r="V183" s="54"/>
      <c r="W183" s="54"/>
      <c r="X183" s="54"/>
      <c r="Y183" s="54"/>
      <c r="Z183" s="54"/>
    </row>
    <row r="184" spans="1:26" ht="24.75" customHeight="1">
      <c r="A184" s="54"/>
      <c r="B184" s="54"/>
      <c r="C184" s="54"/>
      <c r="D184" s="54"/>
      <c r="E184" s="54"/>
      <c r="F184" s="54"/>
      <c r="G184" s="54"/>
      <c r="H184" s="54"/>
      <c r="I184" s="54"/>
      <c r="J184" s="54"/>
      <c r="K184" s="54"/>
      <c r="L184" s="54"/>
      <c r="M184" s="54"/>
      <c r="N184" s="54"/>
      <c r="O184" s="54"/>
      <c r="P184" s="54"/>
      <c r="Q184" s="54"/>
      <c r="R184" s="54"/>
      <c r="S184" s="54"/>
      <c r="T184" s="54"/>
      <c r="U184" s="54"/>
      <c r="V184" s="54"/>
      <c r="W184" s="54"/>
      <c r="X184" s="54"/>
      <c r="Y184" s="54"/>
      <c r="Z184" s="54"/>
    </row>
    <row r="185" spans="1:26" ht="24.75" customHeight="1">
      <c r="A185" s="54"/>
      <c r="B185" s="54"/>
      <c r="C185" s="54"/>
      <c r="D185" s="54"/>
      <c r="E185" s="54"/>
      <c r="F185" s="54"/>
      <c r="G185" s="54"/>
      <c r="H185" s="54"/>
      <c r="I185" s="54"/>
      <c r="J185" s="54"/>
      <c r="K185" s="54"/>
      <c r="L185" s="54"/>
      <c r="M185" s="54"/>
      <c r="N185" s="54"/>
      <c r="O185" s="54"/>
      <c r="P185" s="54"/>
      <c r="Q185" s="54"/>
      <c r="R185" s="54"/>
      <c r="S185" s="54"/>
      <c r="T185" s="54"/>
      <c r="U185" s="54"/>
      <c r="V185" s="54"/>
      <c r="W185" s="54"/>
      <c r="X185" s="54"/>
      <c r="Y185" s="54"/>
      <c r="Z185" s="54"/>
    </row>
    <row r="186" spans="1:26" ht="24.75" customHeight="1">
      <c r="A186" s="54"/>
      <c r="B186" s="54"/>
      <c r="C186" s="54"/>
      <c r="D186" s="54"/>
      <c r="E186" s="54"/>
      <c r="F186" s="54"/>
      <c r="G186" s="54"/>
      <c r="H186" s="54"/>
      <c r="I186" s="54"/>
      <c r="J186" s="54"/>
      <c r="K186" s="54"/>
      <c r="L186" s="54"/>
      <c r="M186" s="54"/>
      <c r="N186" s="54"/>
      <c r="O186" s="54"/>
      <c r="P186" s="54"/>
      <c r="Q186" s="54"/>
      <c r="R186" s="54"/>
      <c r="S186" s="54"/>
      <c r="T186" s="54"/>
      <c r="U186" s="54"/>
      <c r="V186" s="54"/>
      <c r="W186" s="54"/>
      <c r="X186" s="54"/>
      <c r="Y186" s="54"/>
      <c r="Z186" s="54"/>
    </row>
    <row r="187" spans="1:26" ht="24.75" customHeight="1">
      <c r="A187" s="54"/>
      <c r="B187" s="54"/>
      <c r="C187" s="54"/>
      <c r="D187" s="54"/>
      <c r="E187" s="54"/>
      <c r="F187" s="54"/>
      <c r="G187" s="54"/>
      <c r="H187" s="54"/>
      <c r="I187" s="54"/>
      <c r="J187" s="54"/>
      <c r="K187" s="54"/>
      <c r="L187" s="54"/>
      <c r="M187" s="54"/>
      <c r="N187" s="54"/>
      <c r="O187" s="54"/>
      <c r="P187" s="54"/>
      <c r="Q187" s="54"/>
      <c r="R187" s="54"/>
      <c r="S187" s="54"/>
      <c r="T187" s="54"/>
      <c r="U187" s="54"/>
      <c r="V187" s="54"/>
      <c r="W187" s="54"/>
      <c r="X187" s="54"/>
      <c r="Y187" s="54"/>
      <c r="Z187" s="54"/>
    </row>
    <row r="188" spans="1:26" ht="24.75" customHeight="1">
      <c r="A188" s="54"/>
      <c r="B188" s="54"/>
      <c r="C188" s="54"/>
      <c r="D188" s="54"/>
      <c r="E188" s="54"/>
      <c r="F188" s="54"/>
      <c r="G188" s="54"/>
      <c r="H188" s="54"/>
      <c r="I188" s="54"/>
      <c r="J188" s="54"/>
      <c r="K188" s="54"/>
      <c r="L188" s="54"/>
      <c r="M188" s="54"/>
      <c r="N188" s="54"/>
      <c r="O188" s="54"/>
      <c r="P188" s="54"/>
      <c r="Q188" s="54"/>
      <c r="R188" s="54"/>
      <c r="S188" s="54"/>
      <c r="T188" s="54"/>
      <c r="U188" s="54"/>
      <c r="V188" s="54"/>
      <c r="W188" s="54"/>
      <c r="X188" s="54"/>
      <c r="Y188" s="54"/>
      <c r="Z188" s="54"/>
    </row>
    <row r="189" spans="1:26" ht="24.75" customHeight="1">
      <c r="A189" s="54"/>
      <c r="B189" s="54"/>
      <c r="C189" s="54"/>
      <c r="D189" s="54"/>
      <c r="E189" s="54"/>
      <c r="F189" s="54"/>
      <c r="G189" s="54"/>
      <c r="H189" s="54"/>
      <c r="I189" s="54"/>
      <c r="J189" s="54"/>
      <c r="K189" s="54"/>
      <c r="L189" s="54"/>
      <c r="M189" s="54"/>
      <c r="N189" s="54"/>
      <c r="O189" s="54"/>
      <c r="P189" s="54"/>
      <c r="Q189" s="54"/>
      <c r="R189" s="54"/>
      <c r="S189" s="54"/>
      <c r="T189" s="54"/>
      <c r="U189" s="54"/>
      <c r="V189" s="54"/>
      <c r="W189" s="54"/>
      <c r="X189" s="54"/>
      <c r="Y189" s="54"/>
      <c r="Z189" s="54"/>
    </row>
    <row r="190" spans="1:26" ht="24.75" customHeight="1">
      <c r="A190" s="54"/>
      <c r="B190" s="54"/>
      <c r="C190" s="54"/>
      <c r="D190" s="54"/>
      <c r="E190" s="54"/>
      <c r="F190" s="54"/>
      <c r="G190" s="54"/>
      <c r="H190" s="54"/>
      <c r="I190" s="54"/>
      <c r="J190" s="54"/>
      <c r="K190" s="54"/>
      <c r="L190" s="54"/>
      <c r="M190" s="54"/>
      <c r="N190" s="54"/>
      <c r="O190" s="54"/>
      <c r="P190" s="54"/>
      <c r="Q190" s="54"/>
      <c r="R190" s="54"/>
      <c r="S190" s="54"/>
      <c r="T190" s="54"/>
      <c r="U190" s="54"/>
      <c r="V190" s="54"/>
      <c r="W190" s="54"/>
      <c r="X190" s="54"/>
      <c r="Y190" s="54"/>
      <c r="Z190" s="54"/>
    </row>
    <row r="191" spans="1:26" ht="24.75" customHeight="1">
      <c r="A191" s="54"/>
      <c r="B191" s="54"/>
      <c r="C191" s="54"/>
      <c r="D191" s="54"/>
      <c r="E191" s="54"/>
      <c r="F191" s="54"/>
      <c r="G191" s="54"/>
      <c r="H191" s="54"/>
      <c r="I191" s="54"/>
      <c r="J191" s="54"/>
      <c r="K191" s="54"/>
      <c r="L191" s="54"/>
      <c r="M191" s="54"/>
      <c r="N191" s="54"/>
      <c r="O191" s="54"/>
      <c r="P191" s="54"/>
      <c r="Q191" s="54"/>
      <c r="R191" s="54"/>
      <c r="S191" s="54"/>
      <c r="T191" s="54"/>
      <c r="U191" s="54"/>
      <c r="V191" s="54"/>
      <c r="W191" s="54"/>
      <c r="X191" s="54"/>
      <c r="Y191" s="54"/>
      <c r="Z191" s="54"/>
    </row>
    <row r="192" spans="1:26" ht="24.75" customHeight="1">
      <c r="A192" s="54"/>
      <c r="B192" s="54"/>
      <c r="C192" s="54"/>
      <c r="D192" s="54"/>
      <c r="E192" s="54"/>
      <c r="F192" s="54"/>
      <c r="G192" s="54"/>
      <c r="H192" s="54"/>
      <c r="I192" s="54"/>
      <c r="J192" s="54"/>
      <c r="K192" s="54"/>
      <c r="L192" s="54"/>
      <c r="M192" s="54"/>
      <c r="N192" s="54"/>
      <c r="O192" s="54"/>
      <c r="P192" s="54"/>
      <c r="Q192" s="54"/>
      <c r="R192" s="54"/>
      <c r="S192" s="54"/>
      <c r="T192" s="54"/>
      <c r="U192" s="54"/>
      <c r="V192" s="54"/>
      <c r="W192" s="54"/>
      <c r="X192" s="54"/>
      <c r="Y192" s="54"/>
      <c r="Z192" s="54"/>
    </row>
    <row r="193" spans="1:26" ht="24.75" customHeight="1">
      <c r="A193" s="54"/>
      <c r="B193" s="54"/>
      <c r="C193" s="54"/>
      <c r="D193" s="54"/>
      <c r="E193" s="54"/>
      <c r="F193" s="54"/>
      <c r="G193" s="54"/>
      <c r="H193" s="54"/>
      <c r="I193" s="54"/>
      <c r="J193" s="54"/>
      <c r="K193" s="54"/>
      <c r="L193" s="54"/>
      <c r="M193" s="54"/>
      <c r="N193" s="54"/>
      <c r="O193" s="54"/>
      <c r="P193" s="54"/>
      <c r="Q193" s="54"/>
      <c r="R193" s="54"/>
      <c r="S193" s="54"/>
      <c r="T193" s="54"/>
      <c r="U193" s="54"/>
      <c r="V193" s="54"/>
      <c r="W193" s="54"/>
      <c r="X193" s="54"/>
      <c r="Y193" s="54"/>
      <c r="Z193" s="54"/>
    </row>
    <row r="194" spans="1:26" ht="24.75" customHeight="1">
      <c r="A194" s="54"/>
      <c r="B194" s="54"/>
      <c r="C194" s="54"/>
      <c r="D194" s="54"/>
      <c r="E194" s="54"/>
      <c r="F194" s="54"/>
      <c r="G194" s="54"/>
      <c r="H194" s="54"/>
      <c r="I194" s="54"/>
      <c r="J194" s="54"/>
      <c r="K194" s="54"/>
      <c r="L194" s="54"/>
      <c r="M194" s="54"/>
      <c r="N194" s="54"/>
      <c r="O194" s="54"/>
      <c r="P194" s="54"/>
      <c r="Q194" s="54"/>
      <c r="R194" s="54"/>
      <c r="S194" s="54"/>
      <c r="T194" s="54"/>
      <c r="U194" s="54"/>
      <c r="V194" s="54"/>
      <c r="W194" s="54"/>
      <c r="X194" s="54"/>
      <c r="Y194" s="54"/>
      <c r="Z194" s="54"/>
    </row>
    <row r="195" spans="1:26" ht="24.75" customHeight="1">
      <c r="A195" s="54"/>
      <c r="B195" s="54"/>
      <c r="C195" s="54"/>
      <c r="D195" s="54"/>
      <c r="E195" s="54"/>
      <c r="F195" s="54"/>
      <c r="G195" s="54"/>
      <c r="H195" s="54"/>
      <c r="I195" s="54"/>
      <c r="J195" s="54"/>
      <c r="K195" s="54"/>
      <c r="L195" s="54"/>
      <c r="M195" s="54"/>
      <c r="N195" s="54"/>
      <c r="O195" s="54"/>
      <c r="P195" s="54"/>
      <c r="Q195" s="54"/>
      <c r="R195" s="54"/>
      <c r="S195" s="54"/>
      <c r="T195" s="54"/>
      <c r="U195" s="54"/>
      <c r="V195" s="54"/>
      <c r="W195" s="54"/>
      <c r="X195" s="54"/>
      <c r="Y195" s="54"/>
      <c r="Z195" s="54"/>
    </row>
    <row r="196" spans="1:26" ht="24.75" customHeight="1">
      <c r="A196" s="54"/>
      <c r="B196" s="54"/>
      <c r="C196" s="54"/>
      <c r="D196" s="54"/>
      <c r="E196" s="54"/>
      <c r="F196" s="54"/>
      <c r="G196" s="54"/>
      <c r="H196" s="54"/>
      <c r="I196" s="54"/>
      <c r="J196" s="54"/>
      <c r="K196" s="54"/>
      <c r="L196" s="54"/>
      <c r="M196" s="54"/>
      <c r="N196" s="54"/>
      <c r="O196" s="54"/>
      <c r="P196" s="54"/>
      <c r="Q196" s="54"/>
      <c r="R196" s="54"/>
      <c r="S196" s="54"/>
      <c r="T196" s="54"/>
      <c r="U196" s="54"/>
      <c r="V196" s="54"/>
      <c r="W196" s="54"/>
      <c r="X196" s="54"/>
      <c r="Y196" s="54"/>
      <c r="Z196" s="54"/>
    </row>
    <row r="197" spans="1:26" ht="24.75" customHeight="1">
      <c r="A197" s="54"/>
      <c r="B197" s="54"/>
      <c r="C197" s="54"/>
      <c r="D197" s="54"/>
      <c r="E197" s="54"/>
      <c r="F197" s="54"/>
      <c r="G197" s="54"/>
      <c r="H197" s="54"/>
      <c r="I197" s="54"/>
      <c r="J197" s="54"/>
      <c r="K197" s="54"/>
      <c r="L197" s="54"/>
      <c r="M197" s="54"/>
      <c r="N197" s="54"/>
      <c r="O197" s="54"/>
      <c r="P197" s="54"/>
      <c r="Q197" s="54"/>
      <c r="R197" s="54"/>
      <c r="S197" s="54"/>
      <c r="T197" s="54"/>
      <c r="U197" s="54"/>
      <c r="V197" s="54"/>
      <c r="W197" s="54"/>
      <c r="X197" s="54"/>
      <c r="Y197" s="54"/>
      <c r="Z197" s="54"/>
    </row>
    <row r="198" spans="1:26" ht="24.75" customHeight="1">
      <c r="A198" s="54"/>
      <c r="B198" s="54"/>
      <c r="C198" s="54"/>
      <c r="D198" s="54"/>
      <c r="E198" s="54"/>
      <c r="F198" s="54"/>
      <c r="G198" s="54"/>
      <c r="H198" s="54"/>
      <c r="I198" s="54"/>
      <c r="J198" s="54"/>
      <c r="K198" s="54"/>
      <c r="L198" s="54"/>
      <c r="M198" s="54"/>
      <c r="N198" s="54"/>
      <c r="O198" s="54"/>
      <c r="P198" s="54"/>
      <c r="Q198" s="54"/>
      <c r="R198" s="54"/>
      <c r="S198" s="54"/>
      <c r="T198" s="54"/>
      <c r="U198" s="54"/>
      <c r="V198" s="54"/>
      <c r="W198" s="54"/>
      <c r="X198" s="54"/>
      <c r="Y198" s="54"/>
      <c r="Z198" s="54"/>
    </row>
    <row r="199" spans="1:26" ht="24.75" customHeight="1">
      <c r="A199" s="54"/>
      <c r="B199" s="54"/>
      <c r="C199" s="54"/>
      <c r="D199" s="54"/>
      <c r="E199" s="54"/>
      <c r="F199" s="54"/>
      <c r="G199" s="54"/>
      <c r="H199" s="54"/>
      <c r="I199" s="54"/>
      <c r="J199" s="54"/>
      <c r="K199" s="54"/>
      <c r="L199" s="54"/>
      <c r="M199" s="54"/>
      <c r="N199" s="54"/>
      <c r="O199" s="54"/>
      <c r="P199" s="54"/>
      <c r="Q199" s="54"/>
      <c r="R199" s="54"/>
      <c r="S199" s="54"/>
      <c r="T199" s="54"/>
      <c r="U199" s="54"/>
      <c r="V199" s="54"/>
      <c r="W199" s="54"/>
      <c r="X199" s="54"/>
      <c r="Y199" s="54"/>
      <c r="Z199" s="54"/>
    </row>
    <row r="200" spans="1:26" ht="24.75" customHeight="1">
      <c r="A200" s="54"/>
      <c r="B200" s="54"/>
      <c r="C200" s="54"/>
      <c r="D200" s="54"/>
      <c r="E200" s="54"/>
      <c r="F200" s="54"/>
      <c r="G200" s="54"/>
      <c r="H200" s="54"/>
      <c r="I200" s="54"/>
      <c r="J200" s="54"/>
      <c r="K200" s="54"/>
      <c r="L200" s="54"/>
      <c r="M200" s="54"/>
      <c r="N200" s="54"/>
      <c r="O200" s="54"/>
      <c r="P200" s="54"/>
      <c r="Q200" s="54"/>
      <c r="R200" s="54"/>
      <c r="S200" s="54"/>
      <c r="T200" s="54"/>
      <c r="U200" s="54"/>
      <c r="V200" s="54"/>
      <c r="W200" s="54"/>
      <c r="X200" s="54"/>
      <c r="Y200" s="54"/>
      <c r="Z200" s="54"/>
    </row>
    <row r="201" spans="1:26" ht="24.75" customHeight="1">
      <c r="A201" s="54"/>
      <c r="B201" s="54"/>
      <c r="C201" s="54"/>
      <c r="D201" s="54"/>
      <c r="E201" s="54"/>
      <c r="F201" s="54"/>
      <c r="G201" s="54"/>
      <c r="H201" s="54"/>
      <c r="I201" s="54"/>
      <c r="J201" s="54"/>
      <c r="K201" s="54"/>
      <c r="L201" s="54"/>
      <c r="M201" s="54"/>
      <c r="N201" s="54"/>
      <c r="O201" s="54"/>
      <c r="P201" s="54"/>
      <c r="Q201" s="54"/>
      <c r="R201" s="54"/>
      <c r="S201" s="54"/>
      <c r="T201" s="54"/>
      <c r="U201" s="54"/>
      <c r="V201" s="54"/>
      <c r="W201" s="54"/>
      <c r="X201" s="54"/>
      <c r="Y201" s="54"/>
      <c r="Z201" s="54"/>
    </row>
    <row r="202" spans="1:26" ht="24.75" customHeight="1">
      <c r="A202" s="54"/>
      <c r="B202" s="54"/>
      <c r="C202" s="54"/>
      <c r="D202" s="54"/>
      <c r="E202" s="54"/>
      <c r="F202" s="54"/>
      <c r="G202" s="54"/>
      <c r="H202" s="54"/>
      <c r="I202" s="54"/>
      <c r="J202" s="54"/>
      <c r="K202" s="54"/>
      <c r="L202" s="54"/>
      <c r="M202" s="54"/>
      <c r="N202" s="54"/>
      <c r="O202" s="54"/>
      <c r="P202" s="54"/>
      <c r="Q202" s="54"/>
      <c r="R202" s="54"/>
      <c r="S202" s="54"/>
      <c r="T202" s="54"/>
      <c r="U202" s="54"/>
      <c r="V202" s="54"/>
      <c r="W202" s="54"/>
      <c r="X202" s="54"/>
      <c r="Y202" s="54"/>
      <c r="Z202" s="54"/>
    </row>
    <row r="203" spans="1:26" ht="24.75" customHeight="1">
      <c r="A203" s="54"/>
      <c r="B203" s="54"/>
      <c r="C203" s="54"/>
      <c r="D203" s="54"/>
      <c r="E203" s="54"/>
      <c r="F203" s="54"/>
      <c r="G203" s="54"/>
      <c r="H203" s="54"/>
      <c r="I203" s="54"/>
      <c r="J203" s="54"/>
      <c r="K203" s="54"/>
      <c r="L203" s="54"/>
      <c r="M203" s="54"/>
      <c r="N203" s="54"/>
      <c r="O203" s="54"/>
      <c r="P203" s="54"/>
      <c r="Q203" s="54"/>
      <c r="R203" s="54"/>
      <c r="S203" s="54"/>
      <c r="T203" s="54"/>
      <c r="U203" s="54"/>
      <c r="V203" s="54"/>
      <c r="W203" s="54"/>
      <c r="X203" s="54"/>
      <c r="Y203" s="54"/>
      <c r="Z203" s="54"/>
    </row>
    <row r="204" spans="1:26" ht="24.75" customHeight="1">
      <c r="A204" s="54"/>
      <c r="B204" s="54"/>
      <c r="C204" s="54"/>
      <c r="D204" s="54"/>
      <c r="E204" s="54"/>
      <c r="F204" s="54"/>
      <c r="G204" s="54"/>
      <c r="H204" s="54"/>
      <c r="I204" s="54"/>
      <c r="J204" s="54"/>
      <c r="K204" s="54"/>
      <c r="L204" s="54"/>
      <c r="M204" s="54"/>
      <c r="N204" s="54"/>
      <c r="O204" s="54"/>
      <c r="P204" s="54"/>
      <c r="Q204" s="54"/>
      <c r="R204" s="54"/>
      <c r="S204" s="54"/>
      <c r="T204" s="54"/>
      <c r="U204" s="54"/>
      <c r="V204" s="54"/>
      <c r="W204" s="54"/>
      <c r="X204" s="54"/>
      <c r="Y204" s="54"/>
      <c r="Z204" s="54"/>
    </row>
    <row r="205" spans="1:26" ht="24.75" customHeight="1">
      <c r="A205" s="54"/>
      <c r="B205" s="54"/>
      <c r="C205" s="54"/>
      <c r="D205" s="54"/>
      <c r="E205" s="54"/>
      <c r="F205" s="54"/>
      <c r="G205" s="54"/>
      <c r="H205" s="54"/>
      <c r="I205" s="54"/>
      <c r="J205" s="54"/>
      <c r="K205" s="54"/>
      <c r="L205" s="54"/>
      <c r="M205" s="54"/>
      <c r="N205" s="54"/>
      <c r="O205" s="54"/>
      <c r="P205" s="54"/>
      <c r="Q205" s="54"/>
      <c r="R205" s="54"/>
      <c r="S205" s="54"/>
      <c r="T205" s="54"/>
      <c r="U205" s="54"/>
      <c r="V205" s="54"/>
      <c r="W205" s="54"/>
      <c r="X205" s="54"/>
      <c r="Y205" s="54"/>
      <c r="Z205" s="54"/>
    </row>
    <row r="206" spans="1:26" ht="24.75" customHeight="1">
      <c r="A206" s="54"/>
      <c r="B206" s="54"/>
      <c r="C206" s="54"/>
      <c r="D206" s="54"/>
      <c r="E206" s="54"/>
      <c r="F206" s="54"/>
      <c r="G206" s="54"/>
      <c r="H206" s="54"/>
      <c r="I206" s="54"/>
      <c r="J206" s="54"/>
      <c r="K206" s="54"/>
      <c r="L206" s="54"/>
      <c r="M206" s="54"/>
      <c r="N206" s="54"/>
      <c r="O206" s="54"/>
      <c r="P206" s="54"/>
      <c r="Q206" s="54"/>
      <c r="R206" s="54"/>
      <c r="S206" s="54"/>
      <c r="T206" s="54"/>
      <c r="U206" s="54"/>
      <c r="V206" s="54"/>
      <c r="W206" s="54"/>
      <c r="X206" s="54"/>
      <c r="Y206" s="54"/>
      <c r="Z206" s="54"/>
    </row>
    <row r="207" spans="1:26" ht="24.75" customHeight="1">
      <c r="A207" s="54"/>
      <c r="B207" s="54"/>
      <c r="C207" s="54"/>
      <c r="D207" s="54"/>
      <c r="E207" s="54"/>
      <c r="F207" s="54"/>
      <c r="G207" s="54"/>
      <c r="H207" s="54"/>
      <c r="I207" s="54"/>
      <c r="J207" s="54"/>
      <c r="K207" s="54"/>
      <c r="L207" s="54"/>
      <c r="M207" s="54"/>
      <c r="N207" s="54"/>
      <c r="O207" s="54"/>
      <c r="P207" s="54"/>
      <c r="Q207" s="54"/>
      <c r="R207" s="54"/>
      <c r="S207" s="54"/>
      <c r="T207" s="54"/>
      <c r="U207" s="54"/>
      <c r="V207" s="54"/>
      <c r="W207" s="54"/>
      <c r="X207" s="54"/>
      <c r="Y207" s="54"/>
      <c r="Z207" s="54"/>
    </row>
    <row r="208" spans="1:26" ht="24.75" customHeight="1">
      <c r="A208" s="54"/>
      <c r="B208" s="54"/>
      <c r="C208" s="54"/>
      <c r="D208" s="54"/>
      <c r="E208" s="54"/>
      <c r="F208" s="54"/>
      <c r="G208" s="54"/>
      <c r="H208" s="54"/>
      <c r="I208" s="54"/>
      <c r="J208" s="54"/>
      <c r="K208" s="54"/>
      <c r="L208" s="54"/>
      <c r="M208" s="54"/>
      <c r="N208" s="54"/>
      <c r="O208" s="54"/>
      <c r="P208" s="54"/>
      <c r="Q208" s="54"/>
      <c r="R208" s="54"/>
      <c r="S208" s="54"/>
      <c r="T208" s="54"/>
      <c r="U208" s="54"/>
      <c r="V208" s="54"/>
      <c r="W208" s="54"/>
      <c r="X208" s="54"/>
      <c r="Y208" s="54"/>
      <c r="Z208" s="54"/>
    </row>
    <row r="209" spans="1:26" ht="24.75" customHeight="1">
      <c r="A209" s="54"/>
      <c r="B209" s="54"/>
      <c r="C209" s="54"/>
      <c r="D209" s="54"/>
      <c r="E209" s="54"/>
      <c r="F209" s="54"/>
      <c r="G209" s="54"/>
      <c r="H209" s="54"/>
      <c r="I209" s="54"/>
      <c r="J209" s="54"/>
      <c r="K209" s="54"/>
      <c r="L209" s="54"/>
      <c r="M209" s="54"/>
      <c r="N209" s="54"/>
      <c r="O209" s="54"/>
      <c r="P209" s="54"/>
      <c r="Q209" s="54"/>
      <c r="R209" s="54"/>
      <c r="S209" s="54"/>
      <c r="T209" s="54"/>
      <c r="U209" s="54"/>
      <c r="V209" s="54"/>
      <c r="W209" s="54"/>
      <c r="X209" s="54"/>
      <c r="Y209" s="54"/>
      <c r="Z209" s="54"/>
    </row>
    <row r="210" spans="1:26" ht="24.75" customHeight="1">
      <c r="A210" s="54"/>
      <c r="B210" s="54"/>
      <c r="C210" s="54"/>
      <c r="D210" s="54"/>
      <c r="E210" s="54"/>
      <c r="F210" s="54"/>
      <c r="G210" s="54"/>
      <c r="H210" s="54"/>
      <c r="I210" s="54"/>
      <c r="J210" s="54"/>
      <c r="K210" s="54"/>
      <c r="L210" s="54"/>
      <c r="M210" s="54"/>
      <c r="N210" s="54"/>
      <c r="O210" s="54"/>
      <c r="P210" s="54"/>
      <c r="Q210" s="54"/>
      <c r="R210" s="54"/>
      <c r="S210" s="54"/>
      <c r="T210" s="54"/>
      <c r="U210" s="54"/>
      <c r="V210" s="54"/>
      <c r="W210" s="54"/>
      <c r="X210" s="54"/>
      <c r="Y210" s="54"/>
      <c r="Z210" s="54"/>
    </row>
    <row r="211" spans="1:26" ht="24.75" customHeight="1">
      <c r="A211" s="54"/>
      <c r="B211" s="54"/>
      <c r="C211" s="54"/>
      <c r="D211" s="54"/>
      <c r="E211" s="54"/>
      <c r="F211" s="54"/>
      <c r="G211" s="54"/>
      <c r="H211" s="54"/>
      <c r="I211" s="54"/>
      <c r="J211" s="54"/>
      <c r="K211" s="54"/>
      <c r="L211" s="54"/>
      <c r="M211" s="54"/>
      <c r="N211" s="54"/>
      <c r="O211" s="54"/>
      <c r="P211" s="54"/>
      <c r="Q211" s="54"/>
      <c r="R211" s="54"/>
      <c r="S211" s="54"/>
      <c r="T211" s="54"/>
      <c r="U211" s="54"/>
      <c r="V211" s="54"/>
      <c r="W211" s="54"/>
      <c r="X211" s="54"/>
      <c r="Y211" s="54"/>
      <c r="Z211" s="54"/>
    </row>
    <row r="212" spans="1:26" ht="24.75" customHeight="1">
      <c r="A212" s="54"/>
      <c r="B212" s="54"/>
      <c r="C212" s="54"/>
      <c r="D212" s="54"/>
      <c r="E212" s="54"/>
      <c r="F212" s="54"/>
      <c r="G212" s="54"/>
      <c r="H212" s="54"/>
      <c r="I212" s="54"/>
      <c r="J212" s="54"/>
      <c r="K212" s="54"/>
      <c r="L212" s="54"/>
      <c r="M212" s="54"/>
      <c r="N212" s="54"/>
      <c r="O212" s="54"/>
      <c r="P212" s="54"/>
      <c r="Q212" s="54"/>
      <c r="R212" s="54"/>
      <c r="S212" s="54"/>
      <c r="T212" s="54"/>
      <c r="U212" s="54"/>
      <c r="V212" s="54"/>
      <c r="W212" s="54"/>
      <c r="X212" s="54"/>
      <c r="Y212" s="54"/>
      <c r="Z212" s="54"/>
    </row>
    <row r="213" spans="1:26" ht="24.75" customHeight="1">
      <c r="A213" s="54"/>
      <c r="B213" s="54"/>
      <c r="C213" s="54"/>
      <c r="D213" s="54"/>
      <c r="E213" s="54"/>
      <c r="F213" s="54"/>
      <c r="G213" s="54"/>
      <c r="H213" s="54"/>
      <c r="I213" s="54"/>
      <c r="J213" s="54"/>
      <c r="K213" s="54"/>
      <c r="L213" s="54"/>
      <c r="M213" s="54"/>
      <c r="N213" s="54"/>
      <c r="O213" s="54"/>
      <c r="P213" s="54"/>
      <c r="Q213" s="54"/>
      <c r="R213" s="54"/>
      <c r="S213" s="54"/>
      <c r="T213" s="54"/>
      <c r="U213" s="54"/>
      <c r="V213" s="54"/>
      <c r="W213" s="54"/>
      <c r="X213" s="54"/>
      <c r="Y213" s="54"/>
      <c r="Z213" s="54"/>
    </row>
    <row r="214" spans="1:26" ht="24.75" customHeight="1">
      <c r="A214" s="54"/>
      <c r="B214" s="54"/>
      <c r="C214" s="54"/>
      <c r="D214" s="54"/>
      <c r="E214" s="54"/>
      <c r="F214" s="54"/>
      <c r="G214" s="54"/>
      <c r="H214" s="54"/>
      <c r="I214" s="54"/>
      <c r="J214" s="54"/>
      <c r="K214" s="54"/>
      <c r="L214" s="54"/>
      <c r="M214" s="54"/>
      <c r="N214" s="54"/>
      <c r="O214" s="54"/>
      <c r="P214" s="54"/>
      <c r="Q214" s="54"/>
      <c r="R214" s="54"/>
      <c r="S214" s="54"/>
      <c r="T214" s="54"/>
      <c r="U214" s="54"/>
      <c r="V214" s="54"/>
      <c r="W214" s="54"/>
      <c r="X214" s="54"/>
      <c r="Y214" s="54"/>
      <c r="Z214" s="54"/>
    </row>
    <row r="215" spans="1:26" ht="24.75" customHeight="1">
      <c r="A215" s="54"/>
      <c r="B215" s="54"/>
      <c r="C215" s="54"/>
      <c r="D215" s="54"/>
      <c r="E215" s="54"/>
      <c r="F215" s="54"/>
      <c r="G215" s="54"/>
      <c r="H215" s="54"/>
      <c r="I215" s="54"/>
      <c r="J215" s="54"/>
      <c r="K215" s="54"/>
      <c r="L215" s="54"/>
      <c r="M215" s="54"/>
      <c r="N215" s="54"/>
      <c r="O215" s="54"/>
      <c r="P215" s="54"/>
      <c r="Q215" s="54"/>
      <c r="R215" s="54"/>
      <c r="S215" s="54"/>
      <c r="T215" s="54"/>
      <c r="U215" s="54"/>
      <c r="V215" s="54"/>
      <c r="W215" s="54"/>
      <c r="X215" s="54"/>
      <c r="Y215" s="54"/>
      <c r="Z215" s="54"/>
    </row>
    <row r="216" spans="1:26" ht="24.75" customHeight="1">
      <c r="A216" s="54"/>
      <c r="B216" s="54"/>
      <c r="C216" s="54"/>
      <c r="D216" s="54"/>
      <c r="E216" s="54"/>
      <c r="F216" s="54"/>
      <c r="G216" s="54"/>
      <c r="H216" s="54"/>
      <c r="I216" s="54"/>
      <c r="J216" s="54"/>
      <c r="K216" s="54"/>
      <c r="L216" s="54"/>
      <c r="M216" s="54"/>
      <c r="N216" s="54"/>
      <c r="O216" s="54"/>
      <c r="P216" s="54"/>
      <c r="Q216" s="54"/>
      <c r="R216" s="54"/>
      <c r="S216" s="54"/>
      <c r="T216" s="54"/>
      <c r="U216" s="54"/>
      <c r="V216" s="54"/>
      <c r="W216" s="54"/>
      <c r="X216" s="54"/>
      <c r="Y216" s="54"/>
      <c r="Z216" s="54"/>
    </row>
    <row r="217" spans="1:26" ht="24.75" customHeight="1">
      <c r="A217" s="54"/>
      <c r="B217" s="54"/>
      <c r="C217" s="54"/>
      <c r="D217" s="54"/>
      <c r="E217" s="54"/>
      <c r="F217" s="54"/>
      <c r="G217" s="54"/>
      <c r="H217" s="54"/>
      <c r="I217" s="54"/>
      <c r="J217" s="54"/>
      <c r="K217" s="54"/>
      <c r="L217" s="54"/>
      <c r="M217" s="54"/>
      <c r="N217" s="54"/>
      <c r="O217" s="54"/>
      <c r="P217" s="54"/>
      <c r="Q217" s="54"/>
      <c r="R217" s="54"/>
      <c r="S217" s="54"/>
      <c r="T217" s="54"/>
      <c r="U217" s="54"/>
      <c r="V217" s="54"/>
      <c r="W217" s="54"/>
      <c r="X217" s="54"/>
      <c r="Y217" s="54"/>
      <c r="Z217" s="54"/>
    </row>
    <row r="218" spans="1:26" ht="24.75" customHeight="1">
      <c r="A218" s="54"/>
      <c r="B218" s="54"/>
      <c r="C218" s="54"/>
      <c r="D218" s="54"/>
      <c r="E218" s="54"/>
      <c r="F218" s="54"/>
      <c r="G218" s="54"/>
      <c r="H218" s="54"/>
      <c r="I218" s="54"/>
      <c r="J218" s="54"/>
      <c r="K218" s="54"/>
      <c r="L218" s="54"/>
      <c r="M218" s="54"/>
      <c r="N218" s="54"/>
      <c r="O218" s="54"/>
      <c r="P218" s="54"/>
      <c r="Q218" s="54"/>
      <c r="R218" s="54"/>
      <c r="S218" s="54"/>
      <c r="T218" s="54"/>
      <c r="U218" s="54"/>
      <c r="V218" s="54"/>
      <c r="W218" s="54"/>
      <c r="X218" s="54"/>
      <c r="Y218" s="54"/>
      <c r="Z218" s="54"/>
    </row>
    <row r="219" spans="1:26" ht="24.75" customHeight="1">
      <c r="A219" s="54"/>
      <c r="B219" s="54"/>
      <c r="C219" s="54"/>
      <c r="D219" s="54"/>
      <c r="E219" s="54"/>
      <c r="F219" s="54"/>
      <c r="G219" s="54"/>
      <c r="H219" s="54"/>
      <c r="I219" s="54"/>
      <c r="J219" s="54"/>
      <c r="K219" s="54"/>
      <c r="L219" s="54"/>
      <c r="M219" s="54"/>
      <c r="N219" s="54"/>
      <c r="O219" s="54"/>
      <c r="P219" s="54"/>
      <c r="Q219" s="54"/>
      <c r="R219" s="54"/>
      <c r="S219" s="54"/>
      <c r="T219" s="54"/>
      <c r="U219" s="54"/>
      <c r="V219" s="54"/>
      <c r="W219" s="54"/>
      <c r="X219" s="54"/>
      <c r="Y219" s="54"/>
      <c r="Z219" s="54"/>
    </row>
    <row r="220" spans="1:26" ht="24.75" customHeight="1">
      <c r="A220" s="54"/>
      <c r="B220" s="54"/>
      <c r="C220" s="54"/>
      <c r="D220" s="54"/>
      <c r="E220" s="54"/>
      <c r="F220" s="54"/>
      <c r="G220" s="54"/>
      <c r="H220" s="54"/>
      <c r="I220" s="54"/>
      <c r="J220" s="54"/>
      <c r="K220" s="54"/>
      <c r="L220" s="54"/>
      <c r="M220" s="54"/>
      <c r="N220" s="54"/>
      <c r="O220" s="54"/>
      <c r="P220" s="54"/>
      <c r="Q220" s="54"/>
      <c r="R220" s="54"/>
      <c r="S220" s="54"/>
      <c r="T220" s="54"/>
      <c r="U220" s="54"/>
      <c r="V220" s="54"/>
      <c r="W220" s="54"/>
      <c r="X220" s="54"/>
      <c r="Y220" s="54"/>
      <c r="Z220" s="54"/>
    </row>
    <row r="221" spans="1:26" ht="24.75" customHeight="1">
      <c r="A221" s="54"/>
      <c r="B221" s="54"/>
      <c r="C221" s="54"/>
      <c r="D221" s="54"/>
      <c r="E221" s="54"/>
      <c r="F221" s="54"/>
      <c r="G221" s="54"/>
      <c r="H221" s="54"/>
      <c r="I221" s="54"/>
      <c r="J221" s="54"/>
      <c r="K221" s="54"/>
      <c r="L221" s="54"/>
      <c r="M221" s="54"/>
      <c r="N221" s="54"/>
      <c r="O221" s="54"/>
      <c r="P221" s="54"/>
      <c r="Q221" s="54"/>
      <c r="R221" s="54"/>
      <c r="S221" s="54"/>
      <c r="T221" s="54"/>
      <c r="U221" s="54"/>
      <c r="V221" s="54"/>
      <c r="W221" s="54"/>
      <c r="X221" s="54"/>
      <c r="Y221" s="54"/>
      <c r="Z221" s="54"/>
    </row>
    <row r="222" spans="1:26" ht="24.75" customHeight="1">
      <c r="A222" s="54"/>
      <c r="B222" s="54"/>
      <c r="C222" s="54"/>
      <c r="D222" s="54"/>
      <c r="E222" s="54"/>
      <c r="F222" s="54"/>
      <c r="G222" s="54"/>
      <c r="H222" s="54"/>
      <c r="I222" s="54"/>
      <c r="J222" s="54"/>
      <c r="K222" s="54"/>
      <c r="L222" s="54"/>
      <c r="M222" s="54"/>
      <c r="N222" s="54"/>
      <c r="O222" s="54"/>
      <c r="P222" s="54"/>
      <c r="Q222" s="54"/>
      <c r="R222" s="54"/>
      <c r="S222" s="54"/>
      <c r="T222" s="54"/>
      <c r="U222" s="54"/>
      <c r="V222" s="54"/>
      <c r="W222" s="54"/>
      <c r="X222" s="54"/>
      <c r="Y222" s="54"/>
      <c r="Z222" s="54"/>
    </row>
    <row r="223" spans="1:26" ht="24.75" customHeight="1">
      <c r="A223" s="54"/>
      <c r="B223" s="54"/>
      <c r="C223" s="54"/>
      <c r="D223" s="54"/>
      <c r="E223" s="54"/>
      <c r="F223" s="54"/>
      <c r="G223" s="54"/>
      <c r="H223" s="54"/>
      <c r="I223" s="54"/>
      <c r="J223" s="54"/>
      <c r="K223" s="54"/>
      <c r="L223" s="54"/>
      <c r="M223" s="54"/>
      <c r="N223" s="54"/>
      <c r="O223" s="54"/>
      <c r="P223" s="54"/>
      <c r="Q223" s="54"/>
      <c r="R223" s="54"/>
      <c r="S223" s="54"/>
      <c r="T223" s="54"/>
      <c r="U223" s="54"/>
      <c r="V223" s="54"/>
      <c r="W223" s="54"/>
      <c r="X223" s="54"/>
      <c r="Y223" s="54"/>
      <c r="Z223" s="54"/>
    </row>
    <row r="224" spans="1:26" ht="24.75" customHeight="1">
      <c r="A224" s="54"/>
      <c r="B224" s="54"/>
      <c r="C224" s="54"/>
      <c r="D224" s="54"/>
      <c r="E224" s="54"/>
      <c r="F224" s="54"/>
      <c r="G224" s="54"/>
      <c r="H224" s="54"/>
      <c r="I224" s="54"/>
      <c r="J224" s="54"/>
      <c r="K224" s="54"/>
      <c r="L224" s="54"/>
      <c r="M224" s="54"/>
      <c r="N224" s="54"/>
      <c r="O224" s="54"/>
      <c r="P224" s="54"/>
      <c r="Q224" s="54"/>
      <c r="R224" s="54"/>
      <c r="S224" s="54"/>
      <c r="T224" s="54"/>
      <c r="U224" s="54"/>
      <c r="V224" s="54"/>
      <c r="W224" s="54"/>
      <c r="X224" s="54"/>
      <c r="Y224" s="54"/>
      <c r="Z224" s="54"/>
    </row>
    <row r="225" spans="1:26" ht="24.75" customHeight="1">
      <c r="A225" s="54"/>
      <c r="B225" s="54"/>
      <c r="C225" s="54"/>
      <c r="D225" s="54"/>
      <c r="E225" s="54"/>
      <c r="F225" s="54"/>
      <c r="G225" s="54"/>
      <c r="H225" s="54"/>
      <c r="I225" s="54"/>
      <c r="J225" s="54"/>
      <c r="K225" s="54"/>
      <c r="L225" s="54"/>
      <c r="M225" s="54"/>
      <c r="N225" s="54"/>
      <c r="O225" s="54"/>
      <c r="P225" s="54"/>
      <c r="Q225" s="54"/>
      <c r="R225" s="54"/>
      <c r="S225" s="54"/>
      <c r="T225" s="54"/>
      <c r="U225" s="54"/>
      <c r="V225" s="54"/>
      <c r="W225" s="54"/>
      <c r="X225" s="54"/>
      <c r="Y225" s="54"/>
      <c r="Z225" s="54"/>
    </row>
    <row r="226" spans="1:26" ht="24.75" customHeight="1">
      <c r="A226" s="54"/>
      <c r="B226" s="54"/>
      <c r="C226" s="54"/>
      <c r="D226" s="54"/>
      <c r="E226" s="54"/>
      <c r="F226" s="54"/>
      <c r="G226" s="54"/>
      <c r="H226" s="54"/>
      <c r="I226" s="54"/>
      <c r="J226" s="54"/>
      <c r="K226" s="54"/>
      <c r="L226" s="54"/>
      <c r="M226" s="54"/>
      <c r="N226" s="54"/>
      <c r="O226" s="54"/>
      <c r="P226" s="54"/>
      <c r="Q226" s="54"/>
      <c r="R226" s="54"/>
      <c r="S226" s="54"/>
      <c r="T226" s="54"/>
      <c r="U226" s="54"/>
      <c r="V226" s="54"/>
      <c r="W226" s="54"/>
      <c r="X226" s="54"/>
      <c r="Y226" s="54"/>
      <c r="Z226" s="54"/>
    </row>
    <row r="227" spans="1:26" ht="24.75" customHeight="1">
      <c r="A227" s="54"/>
      <c r="B227" s="54"/>
      <c r="C227" s="54"/>
      <c r="D227" s="54"/>
      <c r="E227" s="54"/>
      <c r="F227" s="54"/>
      <c r="G227" s="54"/>
      <c r="H227" s="54"/>
      <c r="I227" s="54"/>
      <c r="J227" s="54"/>
      <c r="K227" s="54"/>
      <c r="L227" s="54"/>
      <c r="M227" s="54"/>
      <c r="N227" s="54"/>
      <c r="O227" s="54"/>
      <c r="P227" s="54"/>
      <c r="Q227" s="54"/>
      <c r="R227" s="54"/>
      <c r="S227" s="54"/>
      <c r="T227" s="54"/>
      <c r="U227" s="54"/>
      <c r="V227" s="54"/>
      <c r="W227" s="54"/>
      <c r="X227" s="54"/>
      <c r="Y227" s="54"/>
      <c r="Z227" s="54"/>
    </row>
    <row r="228" spans="1:26" ht="24.75" customHeight="1">
      <c r="A228" s="54"/>
      <c r="B228" s="54"/>
      <c r="C228" s="54"/>
      <c r="D228" s="54"/>
      <c r="E228" s="54"/>
      <c r="F228" s="54"/>
      <c r="G228" s="54"/>
      <c r="H228" s="54"/>
      <c r="I228" s="54"/>
      <c r="J228" s="54"/>
      <c r="K228" s="54"/>
      <c r="L228" s="54"/>
      <c r="M228" s="54"/>
      <c r="N228" s="54"/>
      <c r="O228" s="54"/>
      <c r="P228" s="54"/>
      <c r="Q228" s="54"/>
      <c r="R228" s="54"/>
      <c r="S228" s="54"/>
      <c r="T228" s="54"/>
      <c r="U228" s="54"/>
      <c r="V228" s="54"/>
      <c r="W228" s="54"/>
      <c r="X228" s="54"/>
      <c r="Y228" s="54"/>
      <c r="Z228" s="54"/>
    </row>
    <row r="229" spans="1:26" ht="24.75" customHeight="1">
      <c r="A229" s="54"/>
      <c r="B229" s="54"/>
      <c r="C229" s="54"/>
      <c r="D229" s="54"/>
      <c r="E229" s="54"/>
      <c r="F229" s="54"/>
      <c r="G229" s="54"/>
      <c r="H229" s="54"/>
      <c r="I229" s="54"/>
      <c r="J229" s="54"/>
      <c r="K229" s="54"/>
      <c r="L229" s="54"/>
      <c r="M229" s="54"/>
      <c r="N229" s="54"/>
      <c r="O229" s="54"/>
      <c r="P229" s="54"/>
      <c r="Q229" s="54"/>
      <c r="R229" s="54"/>
      <c r="S229" s="54"/>
      <c r="T229" s="54"/>
      <c r="U229" s="54"/>
      <c r="V229" s="54"/>
      <c r="W229" s="54"/>
      <c r="X229" s="54"/>
      <c r="Y229" s="54"/>
      <c r="Z229" s="54"/>
    </row>
    <row r="230" spans="1:26" ht="24.75" customHeight="1">
      <c r="A230" s="54"/>
      <c r="B230" s="54"/>
      <c r="C230" s="54"/>
      <c r="D230" s="54"/>
      <c r="E230" s="54"/>
      <c r="F230" s="54"/>
      <c r="G230" s="54"/>
      <c r="H230" s="54"/>
      <c r="I230" s="54"/>
      <c r="J230" s="54"/>
      <c r="K230" s="54"/>
      <c r="L230" s="54"/>
      <c r="M230" s="54"/>
      <c r="N230" s="54"/>
      <c r="O230" s="54"/>
      <c r="P230" s="54"/>
      <c r="Q230" s="54"/>
      <c r="R230" s="54"/>
      <c r="S230" s="54"/>
      <c r="T230" s="54"/>
      <c r="U230" s="54"/>
      <c r="V230" s="54"/>
      <c r="W230" s="54"/>
      <c r="X230" s="54"/>
      <c r="Y230" s="54"/>
      <c r="Z230" s="54"/>
    </row>
    <row r="231" spans="1:26" ht="24.75" customHeight="1">
      <c r="A231" s="54"/>
      <c r="B231" s="54"/>
      <c r="C231" s="54"/>
      <c r="D231" s="54"/>
      <c r="E231" s="54"/>
      <c r="F231" s="54"/>
      <c r="G231" s="54"/>
      <c r="H231" s="54"/>
      <c r="I231" s="54"/>
      <c r="J231" s="54"/>
      <c r="K231" s="54"/>
      <c r="L231" s="54"/>
      <c r="M231" s="54"/>
      <c r="N231" s="54"/>
      <c r="O231" s="54"/>
      <c r="P231" s="54"/>
      <c r="Q231" s="54"/>
      <c r="R231" s="54"/>
      <c r="S231" s="54"/>
      <c r="T231" s="54"/>
      <c r="U231" s="54"/>
      <c r="V231" s="54"/>
      <c r="W231" s="54"/>
      <c r="X231" s="54"/>
      <c r="Y231" s="54"/>
      <c r="Z231" s="54"/>
    </row>
    <row r="232" spans="1:26" ht="24.75" customHeight="1">
      <c r="A232" s="54"/>
      <c r="B232" s="54"/>
      <c r="C232" s="54"/>
      <c r="D232" s="54"/>
      <c r="E232" s="54"/>
      <c r="F232" s="54"/>
      <c r="G232" s="54"/>
      <c r="H232" s="54"/>
      <c r="I232" s="54"/>
      <c r="J232" s="54"/>
      <c r="K232" s="54"/>
      <c r="L232" s="54"/>
      <c r="M232" s="54"/>
      <c r="N232" s="54"/>
      <c r="O232" s="54"/>
      <c r="P232" s="54"/>
      <c r="Q232" s="54"/>
      <c r="R232" s="54"/>
      <c r="S232" s="54"/>
      <c r="T232" s="54"/>
      <c r="U232" s="54"/>
      <c r="V232" s="54"/>
      <c r="W232" s="54"/>
      <c r="X232" s="54"/>
      <c r="Y232" s="54"/>
      <c r="Z232" s="54"/>
    </row>
    <row r="233" spans="1:26" ht="24.75" customHeight="1">
      <c r="A233" s="54"/>
      <c r="B233" s="54"/>
      <c r="C233" s="54"/>
      <c r="D233" s="54"/>
      <c r="E233" s="54"/>
      <c r="F233" s="54"/>
      <c r="G233" s="54"/>
      <c r="H233" s="54"/>
      <c r="I233" s="54"/>
      <c r="J233" s="54"/>
      <c r="K233" s="54"/>
      <c r="L233" s="54"/>
      <c r="M233" s="54"/>
      <c r="N233" s="54"/>
      <c r="O233" s="54"/>
      <c r="P233" s="54"/>
      <c r="Q233" s="54"/>
      <c r="R233" s="54"/>
      <c r="S233" s="54"/>
      <c r="T233" s="54"/>
      <c r="U233" s="54"/>
      <c r="V233" s="54"/>
      <c r="W233" s="54"/>
      <c r="X233" s="54"/>
      <c r="Y233" s="54"/>
      <c r="Z233" s="54"/>
    </row>
    <row r="234" spans="1:26" ht="24.75" customHeight="1">
      <c r="A234" s="54"/>
      <c r="B234" s="54"/>
      <c r="C234" s="54"/>
      <c r="D234" s="54"/>
      <c r="E234" s="54"/>
      <c r="F234" s="54"/>
      <c r="G234" s="54"/>
      <c r="H234" s="54"/>
      <c r="I234" s="54"/>
      <c r="J234" s="54"/>
      <c r="K234" s="54"/>
      <c r="L234" s="54"/>
      <c r="M234" s="54"/>
      <c r="N234" s="54"/>
      <c r="O234" s="54"/>
      <c r="P234" s="54"/>
      <c r="Q234" s="54"/>
      <c r="R234" s="54"/>
      <c r="S234" s="54"/>
      <c r="T234" s="54"/>
      <c r="U234" s="54"/>
      <c r="V234" s="54"/>
      <c r="W234" s="54"/>
      <c r="X234" s="54"/>
      <c r="Y234" s="54"/>
      <c r="Z234" s="54"/>
    </row>
    <row r="235" spans="1:26" ht="24.75" customHeight="1">
      <c r="A235" s="54"/>
      <c r="B235" s="54"/>
      <c r="C235" s="54"/>
      <c r="D235" s="54"/>
      <c r="E235" s="54"/>
      <c r="F235" s="54"/>
      <c r="G235" s="54"/>
      <c r="H235" s="54"/>
      <c r="I235" s="54"/>
      <c r="J235" s="54"/>
      <c r="K235" s="54"/>
      <c r="L235" s="54"/>
      <c r="M235" s="54"/>
      <c r="N235" s="54"/>
      <c r="O235" s="54"/>
      <c r="P235" s="54"/>
      <c r="Q235" s="54"/>
      <c r="R235" s="54"/>
      <c r="S235" s="54"/>
      <c r="T235" s="54"/>
      <c r="U235" s="54"/>
      <c r="V235" s="54"/>
      <c r="W235" s="54"/>
      <c r="X235" s="54"/>
      <c r="Y235" s="54"/>
      <c r="Z235" s="54"/>
    </row>
    <row r="236" spans="1:26" ht="24.75" customHeight="1">
      <c r="A236" s="54"/>
      <c r="B236" s="54"/>
      <c r="C236" s="54"/>
      <c r="D236" s="54"/>
      <c r="E236" s="54"/>
      <c r="F236" s="54"/>
      <c r="G236" s="54"/>
      <c r="H236" s="54"/>
      <c r="I236" s="54"/>
      <c r="J236" s="54"/>
      <c r="K236" s="54"/>
      <c r="L236" s="54"/>
      <c r="M236" s="54"/>
      <c r="N236" s="54"/>
      <c r="O236" s="54"/>
      <c r="P236" s="54"/>
      <c r="Q236" s="54"/>
      <c r="R236" s="54"/>
      <c r="S236" s="54"/>
      <c r="T236" s="54"/>
      <c r="U236" s="54"/>
      <c r="V236" s="54"/>
      <c r="W236" s="54"/>
      <c r="X236" s="54"/>
      <c r="Y236" s="54"/>
      <c r="Z236" s="54"/>
    </row>
    <row r="237" spans="1:26" ht="24.75" customHeight="1">
      <c r="A237" s="54"/>
      <c r="B237" s="54"/>
      <c r="C237" s="54"/>
      <c r="D237" s="54"/>
      <c r="E237" s="54"/>
      <c r="F237" s="54"/>
      <c r="G237" s="54"/>
      <c r="H237" s="54"/>
      <c r="I237" s="54"/>
      <c r="J237" s="54"/>
      <c r="K237" s="54"/>
      <c r="L237" s="54"/>
      <c r="M237" s="54"/>
      <c r="N237" s="54"/>
      <c r="O237" s="54"/>
      <c r="P237" s="54"/>
      <c r="Q237" s="54"/>
      <c r="R237" s="54"/>
      <c r="S237" s="54"/>
      <c r="T237" s="54"/>
      <c r="U237" s="54"/>
      <c r="V237" s="54"/>
      <c r="W237" s="54"/>
      <c r="X237" s="54"/>
      <c r="Y237" s="54"/>
      <c r="Z237" s="54"/>
    </row>
    <row r="238" spans="1:26" ht="24.75" customHeight="1">
      <c r="A238" s="54"/>
      <c r="B238" s="54"/>
      <c r="C238" s="54"/>
      <c r="D238" s="54"/>
      <c r="E238" s="54"/>
      <c r="F238" s="54"/>
      <c r="G238" s="54"/>
      <c r="H238" s="54"/>
      <c r="I238" s="54"/>
      <c r="J238" s="54"/>
      <c r="K238" s="54"/>
      <c r="L238" s="54"/>
      <c r="M238" s="54"/>
      <c r="N238" s="54"/>
      <c r="O238" s="54"/>
      <c r="P238" s="54"/>
      <c r="Q238" s="54"/>
      <c r="R238" s="54"/>
      <c r="S238" s="54"/>
      <c r="T238" s="54"/>
      <c r="U238" s="54"/>
      <c r="V238" s="54"/>
      <c r="W238" s="54"/>
      <c r="X238" s="54"/>
      <c r="Y238" s="54"/>
      <c r="Z238" s="54"/>
    </row>
    <row r="239" spans="1:26" ht="24.75" customHeight="1">
      <c r="A239" s="54"/>
      <c r="B239" s="54"/>
      <c r="C239" s="54"/>
      <c r="D239" s="54"/>
      <c r="E239" s="54"/>
      <c r="F239" s="54"/>
      <c r="G239" s="54"/>
      <c r="H239" s="54"/>
      <c r="I239" s="54"/>
      <c r="J239" s="54"/>
      <c r="K239" s="54"/>
      <c r="L239" s="54"/>
      <c r="M239" s="54"/>
      <c r="N239" s="54"/>
      <c r="O239" s="54"/>
      <c r="P239" s="54"/>
      <c r="Q239" s="54"/>
      <c r="R239" s="54"/>
      <c r="S239" s="54"/>
      <c r="T239" s="54"/>
      <c r="U239" s="54"/>
      <c r="V239" s="54"/>
      <c r="W239" s="54"/>
      <c r="X239" s="54"/>
      <c r="Y239" s="54"/>
      <c r="Z239" s="54"/>
    </row>
    <row r="240" spans="1:26" ht="24.75" customHeight="1">
      <c r="A240" s="54"/>
      <c r="B240" s="54"/>
      <c r="C240" s="54"/>
      <c r="D240" s="54"/>
      <c r="E240" s="54"/>
      <c r="F240" s="54"/>
      <c r="G240" s="54"/>
      <c r="H240" s="54"/>
      <c r="I240" s="54"/>
      <c r="J240" s="54"/>
      <c r="K240" s="54"/>
      <c r="L240" s="54"/>
      <c r="M240" s="54"/>
      <c r="N240" s="54"/>
      <c r="O240" s="54"/>
      <c r="P240" s="54"/>
      <c r="Q240" s="54"/>
      <c r="R240" s="54"/>
      <c r="S240" s="54"/>
      <c r="T240" s="54"/>
      <c r="U240" s="54"/>
      <c r="V240" s="54"/>
      <c r="W240" s="54"/>
      <c r="X240" s="54"/>
      <c r="Y240" s="54"/>
      <c r="Z240" s="54"/>
    </row>
    <row r="241" spans="1:26" ht="24.75" customHeight="1">
      <c r="A241" s="54"/>
      <c r="B241" s="54"/>
      <c r="C241" s="54"/>
      <c r="D241" s="54"/>
      <c r="E241" s="54"/>
      <c r="F241" s="54"/>
      <c r="G241" s="54"/>
      <c r="H241" s="54"/>
      <c r="I241" s="54"/>
      <c r="J241" s="54"/>
      <c r="K241" s="54"/>
      <c r="L241" s="54"/>
      <c r="M241" s="54"/>
      <c r="N241" s="54"/>
      <c r="O241" s="54"/>
      <c r="P241" s="54"/>
      <c r="Q241" s="54"/>
      <c r="R241" s="54"/>
      <c r="S241" s="54"/>
      <c r="T241" s="54"/>
      <c r="U241" s="54"/>
      <c r="V241" s="54"/>
      <c r="W241" s="54"/>
      <c r="X241" s="54"/>
      <c r="Y241" s="54"/>
      <c r="Z241" s="54"/>
    </row>
    <row r="242" spans="1:26" ht="24.75" customHeight="1">
      <c r="A242" s="54"/>
      <c r="B242" s="54"/>
      <c r="C242" s="54"/>
      <c r="D242" s="54"/>
      <c r="E242" s="54"/>
      <c r="F242" s="54"/>
      <c r="G242" s="54"/>
      <c r="H242" s="54"/>
      <c r="I242" s="54"/>
      <c r="J242" s="54"/>
      <c r="K242" s="54"/>
      <c r="L242" s="54"/>
      <c r="M242" s="54"/>
      <c r="N242" s="54"/>
      <c r="O242" s="54"/>
      <c r="P242" s="54"/>
      <c r="Q242" s="54"/>
      <c r="R242" s="54"/>
      <c r="S242" s="54"/>
      <c r="T242" s="54"/>
      <c r="U242" s="54"/>
      <c r="V242" s="54"/>
      <c r="W242" s="54"/>
      <c r="X242" s="54"/>
      <c r="Y242" s="54"/>
      <c r="Z242" s="54"/>
    </row>
    <row r="243" spans="1:26" ht="24.75" customHeight="1">
      <c r="A243" s="54"/>
      <c r="B243" s="54"/>
      <c r="C243" s="54"/>
      <c r="D243" s="54"/>
      <c r="E243" s="54"/>
      <c r="F243" s="54"/>
      <c r="G243" s="54"/>
      <c r="H243" s="54"/>
      <c r="I243" s="54"/>
      <c r="J243" s="54"/>
      <c r="K243" s="54"/>
      <c r="L243" s="54"/>
      <c r="M243" s="54"/>
      <c r="N243" s="54"/>
      <c r="O243" s="54"/>
      <c r="P243" s="54"/>
      <c r="Q243" s="54"/>
      <c r="R243" s="54"/>
      <c r="S243" s="54"/>
      <c r="T243" s="54"/>
      <c r="U243" s="54"/>
      <c r="V243" s="54"/>
      <c r="W243" s="54"/>
      <c r="X243" s="54"/>
      <c r="Y243" s="54"/>
      <c r="Z243" s="54"/>
    </row>
    <row r="244" spans="1:26" ht="24.75" customHeight="1">
      <c r="A244" s="54"/>
      <c r="B244" s="54"/>
      <c r="C244" s="54"/>
      <c r="D244" s="54"/>
      <c r="E244" s="54"/>
      <c r="F244" s="54"/>
      <c r="G244" s="54"/>
      <c r="H244" s="54"/>
      <c r="I244" s="54"/>
      <c r="J244" s="54"/>
      <c r="K244" s="54"/>
      <c r="L244" s="54"/>
      <c r="M244" s="54"/>
      <c r="N244" s="54"/>
      <c r="O244" s="54"/>
      <c r="P244" s="54"/>
      <c r="Q244" s="54"/>
      <c r="R244" s="54"/>
      <c r="S244" s="54"/>
      <c r="T244" s="54"/>
      <c r="U244" s="54"/>
      <c r="V244" s="54"/>
      <c r="W244" s="54"/>
      <c r="X244" s="54"/>
      <c r="Y244" s="54"/>
      <c r="Z244" s="54"/>
    </row>
    <row r="245" spans="1:26" ht="24.75" customHeight="1">
      <c r="A245" s="54"/>
      <c r="B245" s="54"/>
      <c r="C245" s="54"/>
      <c r="D245" s="54"/>
      <c r="E245" s="54"/>
      <c r="F245" s="54"/>
      <c r="G245" s="54"/>
      <c r="H245" s="54"/>
      <c r="I245" s="54"/>
      <c r="J245" s="54"/>
      <c r="K245" s="54"/>
      <c r="L245" s="54"/>
      <c r="M245" s="54"/>
      <c r="N245" s="54"/>
      <c r="O245" s="54"/>
      <c r="P245" s="54"/>
      <c r="Q245" s="54"/>
      <c r="R245" s="54"/>
      <c r="S245" s="54"/>
      <c r="T245" s="54"/>
      <c r="U245" s="54"/>
      <c r="V245" s="54"/>
      <c r="W245" s="54"/>
      <c r="X245" s="54"/>
      <c r="Y245" s="54"/>
      <c r="Z245" s="54"/>
    </row>
    <row r="246" spans="1:26" ht="24.75" customHeight="1">
      <c r="A246" s="54"/>
      <c r="B246" s="54"/>
      <c r="C246" s="54"/>
      <c r="D246" s="54"/>
      <c r="E246" s="54"/>
      <c r="F246" s="54"/>
      <c r="G246" s="54"/>
      <c r="H246" s="54"/>
      <c r="I246" s="54"/>
      <c r="J246" s="54"/>
      <c r="K246" s="54"/>
      <c r="L246" s="54"/>
      <c r="M246" s="54"/>
      <c r="N246" s="54"/>
      <c r="O246" s="54"/>
      <c r="P246" s="54"/>
      <c r="Q246" s="54"/>
      <c r="R246" s="54"/>
      <c r="S246" s="54"/>
      <c r="T246" s="54"/>
      <c r="U246" s="54"/>
      <c r="V246" s="54"/>
      <c r="W246" s="54"/>
      <c r="X246" s="54"/>
      <c r="Y246" s="54"/>
      <c r="Z246" s="54"/>
    </row>
    <row r="247" spans="1:26" ht="24.75" customHeight="1">
      <c r="A247" s="54"/>
      <c r="B247" s="54"/>
      <c r="C247" s="54"/>
      <c r="D247" s="54"/>
      <c r="E247" s="54"/>
      <c r="F247" s="54"/>
      <c r="G247" s="54"/>
      <c r="H247" s="54"/>
      <c r="I247" s="54"/>
      <c r="J247" s="54"/>
      <c r="K247" s="54"/>
      <c r="L247" s="54"/>
      <c r="M247" s="54"/>
      <c r="N247" s="54"/>
      <c r="O247" s="54"/>
      <c r="P247" s="54"/>
      <c r="Q247" s="54"/>
      <c r="R247" s="54"/>
      <c r="S247" s="54"/>
      <c r="T247" s="54"/>
      <c r="U247" s="54"/>
      <c r="V247" s="54"/>
      <c r="W247" s="54"/>
      <c r="X247" s="54"/>
      <c r="Y247" s="54"/>
      <c r="Z247" s="54"/>
    </row>
    <row r="248" spans="1:26" ht="24.75" customHeight="1">
      <c r="A248" s="54"/>
      <c r="B248" s="54"/>
      <c r="C248" s="54"/>
      <c r="D248" s="54"/>
      <c r="E248" s="54"/>
      <c r="F248" s="54"/>
      <c r="G248" s="54"/>
      <c r="H248" s="54"/>
      <c r="I248" s="54"/>
      <c r="J248" s="54"/>
      <c r="K248" s="54"/>
      <c r="L248" s="54"/>
      <c r="M248" s="54"/>
      <c r="N248" s="54"/>
      <c r="O248" s="54"/>
      <c r="P248" s="54"/>
      <c r="Q248" s="54"/>
      <c r="R248" s="54"/>
      <c r="S248" s="54"/>
      <c r="T248" s="54"/>
      <c r="U248" s="54"/>
      <c r="V248" s="54"/>
      <c r="W248" s="54"/>
      <c r="X248" s="54"/>
      <c r="Y248" s="54"/>
      <c r="Z248" s="54"/>
    </row>
    <row r="249" spans="1:26" ht="24.75" customHeight="1">
      <c r="A249" s="54"/>
      <c r="B249" s="54"/>
      <c r="C249" s="54"/>
      <c r="D249" s="54"/>
      <c r="E249" s="54"/>
      <c r="F249" s="54"/>
      <c r="G249" s="54"/>
      <c r="H249" s="54"/>
      <c r="I249" s="54"/>
      <c r="J249" s="54"/>
      <c r="K249" s="54"/>
      <c r="L249" s="54"/>
      <c r="M249" s="54"/>
      <c r="N249" s="54"/>
      <c r="O249" s="54"/>
      <c r="P249" s="54"/>
      <c r="Q249" s="54"/>
      <c r="R249" s="54"/>
      <c r="S249" s="54"/>
      <c r="T249" s="54"/>
      <c r="U249" s="54"/>
      <c r="V249" s="54"/>
      <c r="W249" s="54"/>
      <c r="X249" s="54"/>
      <c r="Y249" s="54"/>
      <c r="Z249" s="54"/>
    </row>
    <row r="250" spans="1:26" ht="24.75" customHeight="1">
      <c r="A250" s="54"/>
      <c r="B250" s="54"/>
      <c r="C250" s="54"/>
      <c r="D250" s="54"/>
      <c r="E250" s="54"/>
      <c r="F250" s="54"/>
      <c r="G250" s="54"/>
      <c r="H250" s="54"/>
      <c r="I250" s="54"/>
      <c r="J250" s="54"/>
      <c r="K250" s="54"/>
      <c r="L250" s="54"/>
      <c r="M250" s="54"/>
      <c r="N250" s="54"/>
      <c r="O250" s="54"/>
      <c r="P250" s="54"/>
      <c r="Q250" s="54"/>
      <c r="R250" s="54"/>
      <c r="S250" s="54"/>
      <c r="T250" s="54"/>
      <c r="U250" s="54"/>
      <c r="V250" s="54"/>
      <c r="W250" s="54"/>
      <c r="X250" s="54"/>
      <c r="Y250" s="54"/>
      <c r="Z250" s="54"/>
    </row>
    <row r="251" spans="1:26" ht="24.75" customHeight="1">
      <c r="A251" s="54"/>
      <c r="B251" s="54"/>
      <c r="C251" s="54"/>
      <c r="D251" s="54"/>
      <c r="E251" s="54"/>
      <c r="F251" s="54"/>
      <c r="G251" s="54"/>
      <c r="H251" s="54"/>
      <c r="I251" s="54"/>
      <c r="J251" s="54"/>
      <c r="K251" s="54"/>
      <c r="L251" s="54"/>
      <c r="M251" s="54"/>
      <c r="N251" s="54"/>
      <c r="O251" s="54"/>
      <c r="P251" s="54"/>
      <c r="Q251" s="54"/>
      <c r="R251" s="54"/>
      <c r="S251" s="54"/>
      <c r="T251" s="54"/>
      <c r="U251" s="54"/>
      <c r="V251" s="54"/>
      <c r="W251" s="54"/>
      <c r="X251" s="54"/>
      <c r="Y251" s="54"/>
      <c r="Z251" s="54"/>
    </row>
    <row r="252" spans="1:26" ht="24.75" customHeight="1">
      <c r="A252" s="54"/>
      <c r="B252" s="54"/>
      <c r="C252" s="54"/>
      <c r="D252" s="54"/>
      <c r="E252" s="54"/>
      <c r="F252" s="54"/>
      <c r="G252" s="54"/>
      <c r="H252" s="54"/>
      <c r="I252" s="54"/>
      <c r="J252" s="54"/>
      <c r="K252" s="54"/>
      <c r="L252" s="54"/>
      <c r="M252" s="54"/>
      <c r="N252" s="54"/>
      <c r="O252" s="54"/>
      <c r="P252" s="54"/>
      <c r="Q252" s="54"/>
      <c r="R252" s="54"/>
      <c r="S252" s="54"/>
      <c r="T252" s="54"/>
      <c r="U252" s="54"/>
      <c r="V252" s="54"/>
      <c r="W252" s="54"/>
      <c r="X252" s="54"/>
      <c r="Y252" s="54"/>
      <c r="Z252" s="54"/>
    </row>
    <row r="253" spans="1:26" ht="24.75" customHeight="1">
      <c r="A253" s="54"/>
      <c r="B253" s="54"/>
      <c r="C253" s="54"/>
      <c r="D253" s="54"/>
      <c r="E253" s="54"/>
      <c r="F253" s="54"/>
      <c r="G253" s="54"/>
      <c r="H253" s="54"/>
      <c r="I253" s="54"/>
      <c r="J253" s="54"/>
      <c r="K253" s="54"/>
      <c r="L253" s="54"/>
      <c r="M253" s="54"/>
      <c r="N253" s="54"/>
      <c r="O253" s="54"/>
      <c r="P253" s="54"/>
      <c r="Q253" s="54"/>
      <c r="R253" s="54"/>
      <c r="S253" s="54"/>
      <c r="T253" s="54"/>
      <c r="U253" s="54"/>
      <c r="V253" s="54"/>
      <c r="W253" s="54"/>
      <c r="X253" s="54"/>
      <c r="Y253" s="54"/>
      <c r="Z253" s="54"/>
    </row>
    <row r="254" spans="1:26" ht="24.75" customHeight="1">
      <c r="A254" s="54"/>
      <c r="B254" s="54"/>
      <c r="C254" s="54"/>
      <c r="D254" s="54"/>
      <c r="E254" s="54"/>
      <c r="F254" s="54"/>
      <c r="G254" s="54"/>
      <c r="H254" s="54"/>
      <c r="I254" s="54"/>
      <c r="J254" s="54"/>
      <c r="K254" s="54"/>
      <c r="L254" s="54"/>
      <c r="M254" s="54"/>
      <c r="N254" s="54"/>
      <c r="O254" s="54"/>
      <c r="P254" s="54"/>
      <c r="Q254" s="54"/>
      <c r="R254" s="54"/>
      <c r="S254" s="54"/>
      <c r="T254" s="54"/>
      <c r="U254" s="54"/>
      <c r="V254" s="54"/>
      <c r="W254" s="54"/>
      <c r="X254" s="54"/>
      <c r="Y254" s="54"/>
      <c r="Z254" s="54"/>
    </row>
    <row r="255" spans="1:26" ht="24.75" customHeight="1">
      <c r="A255" s="54"/>
      <c r="B255" s="54"/>
      <c r="C255" s="54"/>
      <c r="D255" s="54"/>
      <c r="E255" s="54"/>
      <c r="F255" s="54"/>
      <c r="G255" s="54"/>
      <c r="H255" s="54"/>
      <c r="I255" s="54"/>
      <c r="J255" s="54"/>
      <c r="K255" s="54"/>
      <c r="L255" s="54"/>
      <c r="M255" s="54"/>
      <c r="N255" s="54"/>
      <c r="O255" s="54"/>
      <c r="P255" s="54"/>
      <c r="Q255" s="54"/>
      <c r="R255" s="54"/>
      <c r="S255" s="54"/>
      <c r="T255" s="54"/>
      <c r="U255" s="54"/>
      <c r="V255" s="54"/>
      <c r="W255" s="54"/>
      <c r="X255" s="54"/>
      <c r="Y255" s="54"/>
      <c r="Z255" s="54"/>
    </row>
    <row r="256" spans="1:26" ht="24.75" customHeight="1">
      <c r="A256" s="54"/>
      <c r="B256" s="54"/>
      <c r="C256" s="54"/>
      <c r="D256" s="54"/>
      <c r="E256" s="54"/>
      <c r="F256" s="54"/>
      <c r="G256" s="54"/>
      <c r="H256" s="54"/>
      <c r="I256" s="54"/>
      <c r="J256" s="54"/>
      <c r="K256" s="54"/>
      <c r="L256" s="54"/>
      <c r="M256" s="54"/>
      <c r="N256" s="54"/>
      <c r="O256" s="54"/>
      <c r="P256" s="54"/>
      <c r="Q256" s="54"/>
      <c r="R256" s="54"/>
      <c r="S256" s="54"/>
      <c r="T256" s="54"/>
      <c r="U256" s="54"/>
      <c r="V256" s="54"/>
      <c r="W256" s="54"/>
      <c r="X256" s="54"/>
      <c r="Y256" s="54"/>
      <c r="Z256" s="54"/>
    </row>
    <row r="257" spans="1:26" ht="24.75" customHeight="1">
      <c r="A257" s="54"/>
      <c r="B257" s="54"/>
      <c r="C257" s="54"/>
      <c r="D257" s="54"/>
      <c r="E257" s="54"/>
      <c r="F257" s="54"/>
      <c r="G257" s="54"/>
      <c r="H257" s="54"/>
      <c r="I257" s="54"/>
      <c r="J257" s="54"/>
      <c r="K257" s="54"/>
      <c r="L257" s="54"/>
      <c r="M257" s="54"/>
      <c r="N257" s="54"/>
      <c r="O257" s="54"/>
      <c r="P257" s="54"/>
      <c r="Q257" s="54"/>
      <c r="R257" s="54"/>
      <c r="S257" s="54"/>
      <c r="T257" s="54"/>
      <c r="U257" s="54"/>
      <c r="V257" s="54"/>
      <c r="W257" s="54"/>
      <c r="X257" s="54"/>
      <c r="Y257" s="54"/>
      <c r="Z257" s="54"/>
    </row>
    <row r="258" spans="1:26" ht="24.75" customHeight="1">
      <c r="A258" s="54"/>
      <c r="B258" s="54"/>
      <c r="C258" s="54"/>
      <c r="D258" s="54"/>
      <c r="E258" s="54"/>
      <c r="F258" s="54"/>
      <c r="G258" s="54"/>
      <c r="H258" s="54"/>
      <c r="I258" s="54"/>
      <c r="J258" s="54"/>
      <c r="K258" s="54"/>
      <c r="L258" s="54"/>
      <c r="M258" s="54"/>
      <c r="N258" s="54"/>
      <c r="O258" s="54"/>
      <c r="P258" s="54"/>
      <c r="Q258" s="54"/>
      <c r="R258" s="54"/>
      <c r="S258" s="54"/>
      <c r="T258" s="54"/>
      <c r="U258" s="54"/>
      <c r="V258" s="54"/>
      <c r="W258" s="54"/>
      <c r="X258" s="54"/>
      <c r="Y258" s="54"/>
      <c r="Z258" s="54"/>
    </row>
    <row r="259" spans="1:26" ht="24.75" customHeight="1">
      <c r="A259" s="54"/>
      <c r="B259" s="54"/>
      <c r="C259" s="54"/>
      <c r="D259" s="54"/>
      <c r="E259" s="54"/>
      <c r="F259" s="54"/>
      <c r="G259" s="54"/>
      <c r="H259" s="54"/>
      <c r="I259" s="54"/>
      <c r="J259" s="54"/>
      <c r="K259" s="54"/>
      <c r="L259" s="54"/>
      <c r="M259" s="54"/>
      <c r="N259" s="54"/>
      <c r="O259" s="54"/>
      <c r="P259" s="54"/>
      <c r="Q259" s="54"/>
      <c r="R259" s="54"/>
      <c r="S259" s="54"/>
      <c r="T259" s="54"/>
      <c r="U259" s="54"/>
      <c r="V259" s="54"/>
      <c r="W259" s="54"/>
      <c r="X259" s="54"/>
      <c r="Y259" s="54"/>
      <c r="Z259" s="54"/>
    </row>
    <row r="260" spans="1:26" ht="24.75" customHeight="1">
      <c r="A260" s="54"/>
      <c r="B260" s="54"/>
      <c r="C260" s="54"/>
      <c r="D260" s="54"/>
      <c r="E260" s="54"/>
      <c r="F260" s="54"/>
      <c r="G260" s="54"/>
      <c r="H260" s="54"/>
      <c r="I260" s="54"/>
      <c r="J260" s="54"/>
      <c r="K260" s="54"/>
      <c r="L260" s="54"/>
      <c r="M260" s="54"/>
      <c r="N260" s="54"/>
      <c r="O260" s="54"/>
      <c r="P260" s="54"/>
      <c r="Q260" s="54"/>
      <c r="R260" s="54"/>
      <c r="S260" s="54"/>
      <c r="T260" s="54"/>
      <c r="U260" s="54"/>
      <c r="V260" s="54"/>
      <c r="W260" s="54"/>
      <c r="X260" s="54"/>
      <c r="Y260" s="54"/>
      <c r="Z260" s="54"/>
    </row>
    <row r="261" spans="1:26" ht="24.75" customHeight="1">
      <c r="A261" s="54"/>
      <c r="B261" s="54"/>
      <c r="C261" s="54"/>
      <c r="D261" s="54"/>
      <c r="E261" s="54"/>
      <c r="F261" s="54"/>
      <c r="G261" s="54"/>
      <c r="H261" s="54"/>
      <c r="I261" s="54"/>
      <c r="J261" s="54"/>
      <c r="K261" s="54"/>
      <c r="L261" s="54"/>
      <c r="M261" s="54"/>
      <c r="N261" s="54"/>
      <c r="O261" s="54"/>
      <c r="P261" s="54"/>
      <c r="Q261" s="54"/>
      <c r="R261" s="54"/>
      <c r="S261" s="54"/>
      <c r="T261" s="54"/>
      <c r="U261" s="54"/>
      <c r="V261" s="54"/>
      <c r="W261" s="54"/>
      <c r="X261" s="54"/>
      <c r="Y261" s="54"/>
      <c r="Z261" s="54"/>
    </row>
    <row r="262" spans="1:26" ht="24.75" customHeight="1">
      <c r="A262" s="54"/>
      <c r="B262" s="54"/>
      <c r="C262" s="54"/>
      <c r="D262" s="54"/>
      <c r="E262" s="54"/>
      <c r="F262" s="54"/>
      <c r="G262" s="54"/>
      <c r="H262" s="54"/>
      <c r="I262" s="54"/>
      <c r="J262" s="54"/>
      <c r="K262" s="54"/>
      <c r="L262" s="54"/>
      <c r="M262" s="54"/>
      <c r="N262" s="54"/>
      <c r="O262" s="54"/>
      <c r="P262" s="54"/>
      <c r="Q262" s="54"/>
      <c r="R262" s="54"/>
      <c r="S262" s="54"/>
      <c r="T262" s="54"/>
      <c r="U262" s="54"/>
      <c r="V262" s="54"/>
      <c r="W262" s="54"/>
      <c r="X262" s="54"/>
      <c r="Y262" s="54"/>
      <c r="Z262" s="54"/>
    </row>
    <row r="263" spans="1:26" ht="24.75" customHeight="1">
      <c r="A263" s="54"/>
      <c r="B263" s="54"/>
      <c r="C263" s="54"/>
      <c r="D263" s="54"/>
      <c r="E263" s="54"/>
      <c r="F263" s="54"/>
      <c r="G263" s="54"/>
      <c r="H263" s="54"/>
      <c r="I263" s="54"/>
      <c r="J263" s="54"/>
      <c r="K263" s="54"/>
      <c r="L263" s="54"/>
      <c r="M263" s="54"/>
      <c r="N263" s="54"/>
      <c r="O263" s="54"/>
      <c r="P263" s="54"/>
      <c r="Q263" s="54"/>
      <c r="R263" s="54"/>
      <c r="S263" s="54"/>
      <c r="T263" s="54"/>
      <c r="U263" s="54"/>
      <c r="V263" s="54"/>
      <c r="W263" s="54"/>
      <c r="X263" s="54"/>
      <c r="Y263" s="54"/>
      <c r="Z263" s="54"/>
    </row>
    <row r="264" spans="1:26" ht="24.75" customHeight="1">
      <c r="A264" s="54"/>
      <c r="B264" s="54"/>
      <c r="C264" s="54"/>
      <c r="D264" s="54"/>
      <c r="E264" s="54"/>
      <c r="F264" s="54"/>
      <c r="G264" s="54"/>
      <c r="H264" s="54"/>
      <c r="I264" s="54"/>
      <c r="J264" s="54"/>
      <c r="K264" s="54"/>
      <c r="L264" s="54"/>
      <c r="M264" s="54"/>
      <c r="N264" s="54"/>
      <c r="O264" s="54"/>
      <c r="P264" s="54"/>
      <c r="Q264" s="54"/>
      <c r="R264" s="54"/>
      <c r="S264" s="54"/>
      <c r="T264" s="54"/>
      <c r="U264" s="54"/>
      <c r="V264" s="54"/>
      <c r="W264" s="54"/>
      <c r="X264" s="54"/>
      <c r="Y264" s="54"/>
      <c r="Z264" s="54"/>
    </row>
    <row r="265" spans="1:26" ht="24.75" customHeight="1">
      <c r="A265" s="54"/>
      <c r="B265" s="54"/>
      <c r="C265" s="54"/>
      <c r="D265" s="54"/>
      <c r="E265" s="54"/>
      <c r="F265" s="54"/>
      <c r="G265" s="54"/>
      <c r="H265" s="54"/>
      <c r="I265" s="54"/>
      <c r="J265" s="54"/>
      <c r="K265" s="54"/>
      <c r="L265" s="54"/>
      <c r="M265" s="54"/>
      <c r="N265" s="54"/>
      <c r="O265" s="54"/>
      <c r="P265" s="54"/>
      <c r="Q265" s="54"/>
      <c r="R265" s="54"/>
      <c r="S265" s="54"/>
      <c r="T265" s="54"/>
      <c r="U265" s="54"/>
      <c r="V265" s="54"/>
      <c r="W265" s="54"/>
      <c r="X265" s="54"/>
      <c r="Y265" s="54"/>
      <c r="Z265" s="54"/>
    </row>
    <row r="266" spans="1:26" ht="24.75" customHeight="1">
      <c r="A266" s="54"/>
      <c r="B266" s="54"/>
      <c r="C266" s="54"/>
      <c r="D266" s="54"/>
      <c r="E266" s="54"/>
      <c r="F266" s="54"/>
      <c r="G266" s="54"/>
      <c r="H266" s="54"/>
      <c r="I266" s="54"/>
      <c r="J266" s="54"/>
      <c r="K266" s="54"/>
      <c r="L266" s="54"/>
      <c r="M266" s="54"/>
      <c r="N266" s="54"/>
      <c r="O266" s="54"/>
      <c r="P266" s="54"/>
      <c r="Q266" s="54"/>
      <c r="R266" s="54"/>
      <c r="S266" s="54"/>
      <c r="T266" s="54"/>
      <c r="U266" s="54"/>
      <c r="V266" s="54"/>
      <c r="W266" s="54"/>
      <c r="X266" s="54"/>
      <c r="Y266" s="54"/>
      <c r="Z266" s="54"/>
    </row>
    <row r="267" spans="1:26" ht="24.75" customHeight="1">
      <c r="A267" s="54"/>
      <c r="B267" s="54"/>
      <c r="C267" s="54"/>
      <c r="D267" s="54"/>
      <c r="E267" s="54"/>
      <c r="F267" s="54"/>
      <c r="G267" s="54"/>
      <c r="H267" s="54"/>
      <c r="I267" s="54"/>
      <c r="J267" s="54"/>
      <c r="K267" s="54"/>
      <c r="L267" s="54"/>
      <c r="M267" s="54"/>
      <c r="N267" s="54"/>
      <c r="O267" s="54"/>
      <c r="P267" s="54"/>
      <c r="Q267" s="54"/>
      <c r="R267" s="54"/>
      <c r="S267" s="54"/>
      <c r="T267" s="54"/>
      <c r="U267" s="54"/>
      <c r="V267" s="54"/>
      <c r="W267" s="54"/>
      <c r="X267" s="54"/>
      <c r="Y267" s="54"/>
      <c r="Z267" s="54"/>
    </row>
    <row r="268" spans="1:26" ht="24.75" customHeight="1">
      <c r="A268" s="54"/>
      <c r="B268" s="54"/>
      <c r="C268" s="54"/>
      <c r="D268" s="54"/>
      <c r="E268" s="54"/>
      <c r="F268" s="54"/>
      <c r="G268" s="54"/>
      <c r="H268" s="54"/>
      <c r="I268" s="54"/>
      <c r="J268" s="54"/>
      <c r="K268" s="54"/>
      <c r="L268" s="54"/>
      <c r="M268" s="54"/>
      <c r="N268" s="54"/>
      <c r="O268" s="54"/>
      <c r="P268" s="54"/>
      <c r="Q268" s="54"/>
      <c r="R268" s="54"/>
      <c r="S268" s="54"/>
      <c r="T268" s="54"/>
      <c r="U268" s="54"/>
      <c r="V268" s="54"/>
      <c r="W268" s="54"/>
      <c r="X268" s="54"/>
      <c r="Y268" s="54"/>
      <c r="Z268" s="54"/>
    </row>
    <row r="269" spans="1:26" ht="24.75" customHeight="1">
      <c r="A269" s="54"/>
      <c r="B269" s="54"/>
      <c r="C269" s="54"/>
      <c r="D269" s="54"/>
      <c r="E269" s="54"/>
      <c r="F269" s="54"/>
      <c r="G269" s="54"/>
      <c r="H269" s="54"/>
      <c r="I269" s="54"/>
      <c r="J269" s="54"/>
      <c r="K269" s="54"/>
      <c r="L269" s="54"/>
      <c r="M269" s="54"/>
      <c r="N269" s="54"/>
      <c r="O269" s="54"/>
      <c r="P269" s="54"/>
      <c r="Q269" s="54"/>
      <c r="R269" s="54"/>
      <c r="S269" s="54"/>
      <c r="T269" s="54"/>
      <c r="U269" s="54"/>
      <c r="V269" s="54"/>
      <c r="W269" s="54"/>
      <c r="X269" s="54"/>
      <c r="Y269" s="54"/>
      <c r="Z269" s="54"/>
    </row>
    <row r="270" spans="1:26" ht="24.75" customHeight="1">
      <c r="A270" s="54"/>
      <c r="B270" s="54"/>
      <c r="C270" s="54"/>
      <c r="D270" s="54"/>
      <c r="E270" s="54"/>
      <c r="F270" s="54"/>
      <c r="G270" s="54"/>
      <c r="H270" s="54"/>
      <c r="I270" s="54"/>
      <c r="J270" s="54"/>
      <c r="K270" s="54"/>
      <c r="L270" s="54"/>
      <c r="M270" s="54"/>
      <c r="N270" s="54"/>
      <c r="O270" s="54"/>
      <c r="P270" s="54"/>
      <c r="Q270" s="54"/>
      <c r="R270" s="54"/>
      <c r="S270" s="54"/>
      <c r="T270" s="54"/>
      <c r="U270" s="54"/>
      <c r="V270" s="54"/>
      <c r="W270" s="54"/>
      <c r="X270" s="54"/>
      <c r="Y270" s="54"/>
      <c r="Z270" s="54"/>
    </row>
    <row r="271" spans="1:26" ht="24.75" customHeight="1">
      <c r="A271" s="54"/>
      <c r="B271" s="54"/>
      <c r="C271" s="54"/>
      <c r="D271" s="54"/>
      <c r="E271" s="54"/>
      <c r="F271" s="54"/>
      <c r="G271" s="54"/>
      <c r="H271" s="54"/>
      <c r="I271" s="54"/>
      <c r="J271" s="54"/>
      <c r="K271" s="54"/>
      <c r="L271" s="54"/>
      <c r="M271" s="54"/>
      <c r="N271" s="54"/>
      <c r="O271" s="54"/>
      <c r="P271" s="54"/>
      <c r="Q271" s="54"/>
      <c r="R271" s="54"/>
      <c r="S271" s="54"/>
      <c r="T271" s="54"/>
      <c r="U271" s="54"/>
      <c r="V271" s="54"/>
      <c r="W271" s="54"/>
      <c r="X271" s="54"/>
      <c r="Y271" s="54"/>
      <c r="Z271" s="54"/>
    </row>
    <row r="272" spans="1:26" ht="24.75" customHeight="1">
      <c r="A272" s="54"/>
      <c r="B272" s="54"/>
      <c r="C272" s="54"/>
      <c r="D272" s="54"/>
      <c r="E272" s="54"/>
      <c r="F272" s="54"/>
      <c r="G272" s="54"/>
      <c r="H272" s="54"/>
      <c r="I272" s="54"/>
      <c r="J272" s="54"/>
      <c r="K272" s="54"/>
      <c r="L272" s="54"/>
      <c r="M272" s="54"/>
      <c r="N272" s="54"/>
      <c r="O272" s="54"/>
      <c r="P272" s="54"/>
      <c r="Q272" s="54"/>
      <c r="R272" s="54"/>
      <c r="S272" s="54"/>
      <c r="T272" s="54"/>
      <c r="U272" s="54"/>
      <c r="V272" s="54"/>
      <c r="W272" s="54"/>
      <c r="X272" s="54"/>
      <c r="Y272" s="54"/>
      <c r="Z272" s="54"/>
    </row>
    <row r="273" spans="1:26" ht="24.75" customHeight="1">
      <c r="A273" s="54"/>
      <c r="B273" s="54"/>
      <c r="C273" s="54"/>
      <c r="D273" s="54"/>
      <c r="E273" s="54"/>
      <c r="F273" s="54"/>
      <c r="G273" s="54"/>
      <c r="H273" s="54"/>
      <c r="I273" s="54"/>
      <c r="J273" s="54"/>
      <c r="K273" s="54"/>
      <c r="L273" s="54"/>
      <c r="M273" s="54"/>
      <c r="N273" s="54"/>
      <c r="O273" s="54"/>
      <c r="P273" s="54"/>
      <c r="Q273" s="54"/>
      <c r="R273" s="54"/>
      <c r="S273" s="54"/>
      <c r="T273" s="54"/>
      <c r="U273" s="54"/>
      <c r="V273" s="54"/>
      <c r="W273" s="54"/>
      <c r="X273" s="54"/>
      <c r="Y273" s="54"/>
      <c r="Z273" s="54"/>
    </row>
    <row r="274" spans="1:26" ht="24.75" customHeight="1">
      <c r="A274" s="54"/>
      <c r="B274" s="54"/>
      <c r="C274" s="54"/>
      <c r="D274" s="54"/>
      <c r="E274" s="54"/>
      <c r="F274" s="54"/>
      <c r="G274" s="54"/>
      <c r="H274" s="54"/>
      <c r="I274" s="54"/>
      <c r="J274" s="54"/>
      <c r="K274" s="54"/>
      <c r="L274" s="54"/>
      <c r="M274" s="54"/>
      <c r="N274" s="54"/>
      <c r="O274" s="54"/>
      <c r="P274" s="54"/>
      <c r="Q274" s="54"/>
      <c r="R274" s="54"/>
      <c r="S274" s="54"/>
      <c r="T274" s="54"/>
      <c r="U274" s="54"/>
      <c r="V274" s="54"/>
      <c r="W274" s="54"/>
      <c r="X274" s="54"/>
      <c r="Y274" s="54"/>
      <c r="Z274" s="54"/>
    </row>
    <row r="275" spans="1:26" ht="24.75" customHeight="1">
      <c r="A275" s="54"/>
      <c r="B275" s="54"/>
      <c r="C275" s="54"/>
      <c r="D275" s="54"/>
      <c r="E275" s="54"/>
      <c r="F275" s="54"/>
      <c r="G275" s="54"/>
      <c r="H275" s="54"/>
      <c r="I275" s="54"/>
      <c r="J275" s="54"/>
      <c r="K275" s="54"/>
      <c r="L275" s="54"/>
      <c r="M275" s="54"/>
      <c r="N275" s="54"/>
      <c r="O275" s="54"/>
      <c r="P275" s="54"/>
      <c r="Q275" s="54"/>
      <c r="R275" s="54"/>
      <c r="S275" s="54"/>
      <c r="T275" s="54"/>
      <c r="U275" s="54"/>
      <c r="V275" s="54"/>
      <c r="W275" s="54"/>
      <c r="X275" s="54"/>
      <c r="Y275" s="54"/>
      <c r="Z275" s="54"/>
    </row>
    <row r="276" spans="1:26" ht="24.75" customHeight="1">
      <c r="A276" s="54"/>
      <c r="B276" s="54"/>
      <c r="C276" s="54"/>
      <c r="D276" s="54"/>
      <c r="E276" s="54"/>
      <c r="F276" s="54"/>
      <c r="G276" s="54"/>
      <c r="H276" s="54"/>
      <c r="I276" s="54"/>
      <c r="J276" s="54"/>
      <c r="K276" s="54"/>
      <c r="L276" s="54"/>
      <c r="M276" s="54"/>
      <c r="N276" s="54"/>
      <c r="O276" s="54"/>
      <c r="P276" s="54"/>
      <c r="Q276" s="54"/>
      <c r="R276" s="54"/>
      <c r="S276" s="54"/>
      <c r="T276" s="54"/>
      <c r="U276" s="54"/>
      <c r="V276" s="54"/>
      <c r="W276" s="54"/>
      <c r="X276" s="54"/>
      <c r="Y276" s="54"/>
      <c r="Z276" s="54"/>
    </row>
    <row r="277" spans="1:26" ht="24.75" customHeight="1">
      <c r="A277" s="54"/>
      <c r="B277" s="54"/>
      <c r="C277" s="54"/>
      <c r="D277" s="54"/>
      <c r="E277" s="54"/>
      <c r="F277" s="54"/>
      <c r="G277" s="54"/>
      <c r="H277" s="54"/>
      <c r="I277" s="54"/>
      <c r="J277" s="54"/>
      <c r="K277" s="54"/>
      <c r="L277" s="54"/>
      <c r="M277" s="54"/>
      <c r="N277" s="54"/>
      <c r="O277" s="54"/>
      <c r="P277" s="54"/>
      <c r="Q277" s="54"/>
      <c r="R277" s="54"/>
      <c r="S277" s="54"/>
      <c r="T277" s="54"/>
      <c r="U277" s="54"/>
      <c r="V277" s="54"/>
      <c r="W277" s="54"/>
      <c r="X277" s="54"/>
      <c r="Y277" s="54"/>
      <c r="Z277" s="54"/>
    </row>
    <row r="278" spans="1:26" ht="24.75" customHeight="1">
      <c r="A278" s="54"/>
      <c r="B278" s="54"/>
      <c r="C278" s="54"/>
      <c r="D278" s="54"/>
      <c r="E278" s="54"/>
      <c r="F278" s="54"/>
      <c r="G278" s="54"/>
      <c r="H278" s="54"/>
      <c r="I278" s="54"/>
      <c r="J278" s="54"/>
      <c r="K278" s="54"/>
      <c r="L278" s="54"/>
      <c r="M278" s="54"/>
      <c r="N278" s="54"/>
      <c r="O278" s="54"/>
      <c r="P278" s="54"/>
      <c r="Q278" s="54"/>
      <c r="R278" s="54"/>
      <c r="S278" s="54"/>
      <c r="T278" s="54"/>
      <c r="U278" s="54"/>
      <c r="V278" s="54"/>
      <c r="W278" s="54"/>
      <c r="X278" s="54"/>
      <c r="Y278" s="54"/>
      <c r="Z278" s="54"/>
    </row>
    <row r="279" spans="1:26" ht="24.75" customHeight="1">
      <c r="A279" s="54"/>
      <c r="B279" s="54"/>
      <c r="C279" s="54"/>
      <c r="D279" s="54"/>
      <c r="E279" s="54"/>
      <c r="F279" s="54"/>
      <c r="G279" s="54"/>
      <c r="H279" s="54"/>
      <c r="I279" s="54"/>
      <c r="J279" s="54"/>
      <c r="K279" s="54"/>
      <c r="L279" s="54"/>
      <c r="M279" s="54"/>
      <c r="N279" s="54"/>
      <c r="O279" s="54"/>
      <c r="P279" s="54"/>
      <c r="Q279" s="54"/>
      <c r="R279" s="54"/>
      <c r="S279" s="54"/>
      <c r="T279" s="54"/>
      <c r="U279" s="54"/>
      <c r="V279" s="54"/>
      <c r="W279" s="54"/>
      <c r="X279" s="54"/>
      <c r="Y279" s="54"/>
      <c r="Z279" s="54"/>
    </row>
    <row r="280" spans="1:26" ht="24.75" customHeight="1">
      <c r="A280" s="54"/>
      <c r="B280" s="54"/>
      <c r="C280" s="54"/>
      <c r="D280" s="54"/>
      <c r="E280" s="54"/>
      <c r="F280" s="54"/>
      <c r="G280" s="54"/>
      <c r="H280" s="54"/>
      <c r="I280" s="54"/>
      <c r="J280" s="54"/>
      <c r="K280" s="54"/>
      <c r="L280" s="54"/>
      <c r="M280" s="54"/>
      <c r="N280" s="54"/>
      <c r="O280" s="54"/>
      <c r="P280" s="54"/>
      <c r="Q280" s="54"/>
      <c r="R280" s="54"/>
      <c r="S280" s="54"/>
      <c r="T280" s="54"/>
      <c r="U280" s="54"/>
      <c r="V280" s="54"/>
      <c r="W280" s="54"/>
      <c r="X280" s="54"/>
      <c r="Y280" s="54"/>
      <c r="Z280" s="54"/>
    </row>
    <row r="281" spans="1:26" ht="24.75" customHeight="1">
      <c r="A281" s="54"/>
      <c r="B281" s="54"/>
      <c r="C281" s="54"/>
      <c r="D281" s="54"/>
      <c r="E281" s="54"/>
      <c r="F281" s="54"/>
      <c r="G281" s="54"/>
      <c r="H281" s="54"/>
      <c r="I281" s="54"/>
      <c r="J281" s="54"/>
      <c r="K281" s="54"/>
      <c r="L281" s="54"/>
      <c r="M281" s="54"/>
      <c r="N281" s="54"/>
      <c r="O281" s="54"/>
      <c r="P281" s="54"/>
      <c r="Q281" s="54"/>
      <c r="R281" s="54"/>
      <c r="S281" s="54"/>
      <c r="T281" s="54"/>
      <c r="U281" s="54"/>
      <c r="V281" s="54"/>
      <c r="W281" s="54"/>
      <c r="X281" s="54"/>
      <c r="Y281" s="54"/>
      <c r="Z281" s="54"/>
    </row>
    <row r="282" spans="1:26" ht="24.75" customHeight="1">
      <c r="A282" s="54"/>
      <c r="B282" s="54"/>
      <c r="C282" s="54"/>
      <c r="D282" s="54"/>
      <c r="E282" s="54"/>
      <c r="F282" s="54"/>
      <c r="G282" s="54"/>
      <c r="H282" s="54"/>
      <c r="I282" s="54"/>
      <c r="J282" s="54"/>
      <c r="K282" s="54"/>
      <c r="L282" s="54"/>
      <c r="M282" s="54"/>
      <c r="N282" s="54"/>
      <c r="O282" s="54"/>
      <c r="P282" s="54"/>
      <c r="Q282" s="54"/>
      <c r="R282" s="54"/>
      <c r="S282" s="54"/>
      <c r="T282" s="54"/>
      <c r="U282" s="54"/>
      <c r="V282" s="54"/>
      <c r="W282" s="54"/>
      <c r="X282" s="54"/>
      <c r="Y282" s="54"/>
      <c r="Z282" s="54"/>
    </row>
    <row r="283" spans="1:26" ht="24.75" customHeight="1">
      <c r="A283" s="54"/>
      <c r="B283" s="54"/>
      <c r="C283" s="54"/>
      <c r="D283" s="54"/>
      <c r="E283" s="54"/>
      <c r="F283" s="54"/>
      <c r="G283" s="54"/>
      <c r="H283" s="54"/>
      <c r="I283" s="54"/>
      <c r="J283" s="54"/>
      <c r="K283" s="54"/>
      <c r="L283" s="54"/>
      <c r="M283" s="54"/>
      <c r="N283" s="54"/>
      <c r="O283" s="54"/>
      <c r="P283" s="54"/>
      <c r="Q283" s="54"/>
      <c r="R283" s="54"/>
      <c r="S283" s="54"/>
      <c r="T283" s="54"/>
      <c r="U283" s="54"/>
      <c r="V283" s="54"/>
      <c r="W283" s="54"/>
      <c r="X283" s="54"/>
      <c r="Y283" s="54"/>
      <c r="Z283" s="54"/>
    </row>
    <row r="284" spans="1:26" ht="24.75" customHeight="1">
      <c r="A284" s="54"/>
      <c r="B284" s="54"/>
      <c r="C284" s="54"/>
      <c r="D284" s="54"/>
      <c r="E284" s="54"/>
      <c r="F284" s="54"/>
      <c r="G284" s="54"/>
      <c r="H284" s="54"/>
      <c r="I284" s="54"/>
      <c r="J284" s="54"/>
      <c r="K284" s="54"/>
      <c r="L284" s="54"/>
      <c r="M284" s="54"/>
      <c r="N284" s="54"/>
      <c r="O284" s="54"/>
      <c r="P284" s="54"/>
      <c r="Q284" s="54"/>
      <c r="R284" s="54"/>
      <c r="S284" s="54"/>
      <c r="T284" s="54"/>
      <c r="U284" s="54"/>
      <c r="V284" s="54"/>
      <c r="W284" s="54"/>
      <c r="X284" s="54"/>
      <c r="Y284" s="54"/>
      <c r="Z284" s="54"/>
    </row>
    <row r="285" spans="1:26" ht="24.75" customHeight="1">
      <c r="A285" s="54"/>
      <c r="B285" s="54"/>
      <c r="C285" s="54"/>
      <c r="D285" s="54"/>
      <c r="E285" s="54"/>
      <c r="F285" s="54"/>
      <c r="G285" s="54"/>
      <c r="H285" s="54"/>
      <c r="I285" s="54"/>
      <c r="J285" s="54"/>
      <c r="K285" s="54"/>
      <c r="L285" s="54"/>
      <c r="M285" s="54"/>
      <c r="N285" s="54"/>
      <c r="O285" s="54"/>
      <c r="P285" s="54"/>
      <c r="Q285" s="54"/>
      <c r="R285" s="54"/>
      <c r="S285" s="54"/>
      <c r="T285" s="54"/>
      <c r="U285" s="54"/>
      <c r="V285" s="54"/>
      <c r="W285" s="54"/>
      <c r="X285" s="54"/>
      <c r="Y285" s="54"/>
      <c r="Z285" s="54"/>
    </row>
    <row r="286" spans="1:26" ht="24.75" customHeight="1">
      <c r="A286" s="54"/>
      <c r="B286" s="54"/>
      <c r="C286" s="54"/>
      <c r="D286" s="54"/>
      <c r="E286" s="54"/>
      <c r="F286" s="54"/>
      <c r="G286" s="54"/>
      <c r="H286" s="54"/>
      <c r="I286" s="54"/>
      <c r="J286" s="54"/>
      <c r="K286" s="54"/>
      <c r="L286" s="54"/>
      <c r="M286" s="54"/>
      <c r="N286" s="54"/>
      <c r="O286" s="54"/>
      <c r="P286" s="54"/>
      <c r="Q286" s="54"/>
      <c r="R286" s="54"/>
      <c r="S286" s="54"/>
      <c r="T286" s="54"/>
      <c r="U286" s="54"/>
      <c r="V286" s="54"/>
      <c r="W286" s="54"/>
      <c r="X286" s="54"/>
      <c r="Y286" s="54"/>
      <c r="Z286" s="54"/>
    </row>
    <row r="287" spans="1:26" ht="24.75" customHeight="1">
      <c r="A287" s="54"/>
      <c r="B287" s="54"/>
      <c r="C287" s="54"/>
      <c r="D287" s="54"/>
      <c r="E287" s="54"/>
      <c r="F287" s="54"/>
      <c r="G287" s="54"/>
      <c r="H287" s="54"/>
      <c r="I287" s="54"/>
      <c r="J287" s="54"/>
      <c r="K287" s="54"/>
      <c r="L287" s="54"/>
      <c r="M287" s="54"/>
      <c r="N287" s="54"/>
      <c r="O287" s="54"/>
      <c r="P287" s="54"/>
      <c r="Q287" s="54"/>
      <c r="R287" s="54"/>
      <c r="S287" s="54"/>
      <c r="T287" s="54"/>
      <c r="U287" s="54"/>
      <c r="V287" s="54"/>
      <c r="W287" s="54"/>
      <c r="X287" s="54"/>
      <c r="Y287" s="54"/>
      <c r="Z287" s="54"/>
    </row>
    <row r="288" spans="1:26" ht="24.75" customHeight="1">
      <c r="A288" s="54"/>
      <c r="B288" s="54"/>
      <c r="C288" s="54"/>
      <c r="D288" s="54"/>
      <c r="E288" s="54"/>
      <c r="F288" s="54"/>
      <c r="G288" s="54"/>
      <c r="H288" s="54"/>
      <c r="I288" s="54"/>
      <c r="J288" s="54"/>
      <c r="K288" s="54"/>
      <c r="L288" s="54"/>
      <c r="M288" s="54"/>
      <c r="N288" s="54"/>
      <c r="O288" s="54"/>
      <c r="P288" s="54"/>
      <c r="Q288" s="54"/>
      <c r="R288" s="54"/>
      <c r="S288" s="54"/>
      <c r="T288" s="54"/>
      <c r="U288" s="54"/>
      <c r="V288" s="54"/>
      <c r="W288" s="54"/>
      <c r="X288" s="54"/>
      <c r="Y288" s="54"/>
      <c r="Z288" s="54"/>
    </row>
    <row r="289" spans="1:26" ht="24.75" customHeight="1">
      <c r="A289" s="54"/>
      <c r="B289" s="54"/>
      <c r="C289" s="54"/>
      <c r="D289" s="54"/>
      <c r="E289" s="54"/>
      <c r="F289" s="54"/>
      <c r="G289" s="54"/>
      <c r="H289" s="54"/>
      <c r="I289" s="54"/>
      <c r="J289" s="54"/>
      <c r="K289" s="54"/>
      <c r="L289" s="54"/>
      <c r="M289" s="54"/>
      <c r="N289" s="54"/>
      <c r="O289" s="54"/>
      <c r="P289" s="54"/>
      <c r="Q289" s="54"/>
      <c r="R289" s="54"/>
      <c r="S289" s="54"/>
      <c r="T289" s="54"/>
      <c r="U289" s="54"/>
      <c r="V289" s="54"/>
      <c r="W289" s="54"/>
      <c r="X289" s="54"/>
      <c r="Y289" s="54"/>
      <c r="Z289" s="54"/>
    </row>
    <row r="290" spans="1:26" ht="24.75" customHeight="1">
      <c r="A290" s="54"/>
      <c r="B290" s="54"/>
      <c r="C290" s="54"/>
      <c r="D290" s="54"/>
      <c r="E290" s="54"/>
      <c r="F290" s="54"/>
      <c r="G290" s="54"/>
      <c r="H290" s="54"/>
      <c r="I290" s="54"/>
      <c r="J290" s="54"/>
      <c r="K290" s="54"/>
      <c r="L290" s="54"/>
      <c r="M290" s="54"/>
      <c r="N290" s="54"/>
      <c r="O290" s="54"/>
      <c r="P290" s="54"/>
      <c r="Q290" s="54"/>
      <c r="R290" s="54"/>
      <c r="S290" s="54"/>
      <c r="T290" s="54"/>
      <c r="U290" s="54"/>
      <c r="V290" s="54"/>
      <c r="W290" s="54"/>
      <c r="X290" s="54"/>
      <c r="Y290" s="54"/>
      <c r="Z290" s="54"/>
    </row>
    <row r="291" spans="1:26" ht="24.75" customHeight="1">
      <c r="A291" s="54"/>
      <c r="B291" s="54"/>
      <c r="C291" s="54"/>
      <c r="D291" s="54"/>
      <c r="E291" s="54"/>
      <c r="F291" s="54"/>
      <c r="G291" s="54"/>
      <c r="H291" s="54"/>
      <c r="I291" s="54"/>
      <c r="J291" s="54"/>
      <c r="K291" s="54"/>
      <c r="L291" s="54"/>
      <c r="M291" s="54"/>
      <c r="N291" s="54"/>
      <c r="O291" s="54"/>
      <c r="P291" s="54"/>
      <c r="Q291" s="54"/>
      <c r="R291" s="54"/>
      <c r="S291" s="54"/>
      <c r="T291" s="54"/>
      <c r="U291" s="54"/>
      <c r="V291" s="54"/>
      <c r="W291" s="54"/>
      <c r="X291" s="54"/>
      <c r="Y291" s="54"/>
      <c r="Z291" s="54"/>
    </row>
    <row r="292" spans="1:26" ht="24.75" customHeight="1">
      <c r="A292" s="54"/>
      <c r="B292" s="54"/>
      <c r="C292" s="54"/>
      <c r="D292" s="54"/>
      <c r="E292" s="54"/>
      <c r="F292" s="54"/>
      <c r="G292" s="54"/>
      <c r="H292" s="54"/>
      <c r="I292" s="54"/>
      <c r="J292" s="54"/>
      <c r="K292" s="54"/>
      <c r="L292" s="54"/>
      <c r="M292" s="54"/>
      <c r="N292" s="54"/>
      <c r="O292" s="54"/>
      <c r="P292" s="54"/>
      <c r="Q292" s="54"/>
      <c r="R292" s="54"/>
      <c r="S292" s="54"/>
      <c r="T292" s="54"/>
      <c r="U292" s="54"/>
      <c r="V292" s="54"/>
      <c r="W292" s="54"/>
      <c r="X292" s="54"/>
      <c r="Y292" s="54"/>
      <c r="Z292" s="54"/>
    </row>
    <row r="293" spans="1:26" ht="24.75" customHeight="1">
      <c r="A293" s="54"/>
      <c r="B293" s="54"/>
      <c r="C293" s="54"/>
      <c r="D293" s="54"/>
      <c r="E293" s="54"/>
      <c r="F293" s="54"/>
      <c r="G293" s="54"/>
      <c r="H293" s="54"/>
      <c r="I293" s="54"/>
      <c r="J293" s="54"/>
      <c r="K293" s="54"/>
      <c r="L293" s="54"/>
      <c r="M293" s="54"/>
      <c r="N293" s="54"/>
      <c r="O293" s="54"/>
      <c r="P293" s="54"/>
      <c r="Q293" s="54"/>
      <c r="R293" s="54"/>
      <c r="S293" s="54"/>
      <c r="T293" s="54"/>
      <c r="U293" s="54"/>
      <c r="V293" s="54"/>
      <c r="W293" s="54"/>
      <c r="X293" s="54"/>
      <c r="Y293" s="54"/>
      <c r="Z293" s="54"/>
    </row>
    <row r="294" spans="1:26" ht="24.75" customHeight="1">
      <c r="A294" s="54"/>
      <c r="B294" s="54"/>
      <c r="C294" s="54"/>
      <c r="D294" s="54"/>
      <c r="E294" s="54"/>
      <c r="F294" s="54"/>
      <c r="G294" s="54"/>
      <c r="H294" s="54"/>
      <c r="I294" s="54"/>
      <c r="J294" s="54"/>
      <c r="K294" s="54"/>
      <c r="L294" s="54"/>
      <c r="M294" s="54"/>
      <c r="N294" s="54"/>
      <c r="O294" s="54"/>
      <c r="P294" s="54"/>
      <c r="Q294" s="54"/>
      <c r="R294" s="54"/>
      <c r="S294" s="54"/>
      <c r="T294" s="54"/>
      <c r="U294" s="54"/>
      <c r="V294" s="54"/>
      <c r="W294" s="54"/>
      <c r="X294" s="54"/>
      <c r="Y294" s="54"/>
      <c r="Z294" s="54"/>
    </row>
    <row r="295" spans="1:26" ht="24.75" customHeight="1">
      <c r="A295" s="54"/>
      <c r="B295" s="54"/>
      <c r="C295" s="54"/>
      <c r="D295" s="54"/>
      <c r="E295" s="54"/>
      <c r="F295" s="54"/>
      <c r="G295" s="54"/>
      <c r="H295" s="54"/>
      <c r="I295" s="54"/>
      <c r="J295" s="54"/>
      <c r="K295" s="54"/>
      <c r="L295" s="54"/>
      <c r="M295" s="54"/>
      <c r="N295" s="54"/>
      <c r="O295" s="54"/>
      <c r="P295" s="54"/>
      <c r="Q295" s="54"/>
      <c r="R295" s="54"/>
      <c r="S295" s="54"/>
      <c r="T295" s="54"/>
      <c r="U295" s="54"/>
      <c r="V295" s="54"/>
      <c r="W295" s="54"/>
      <c r="X295" s="54"/>
      <c r="Y295" s="54"/>
      <c r="Z295" s="54"/>
    </row>
    <row r="296" spans="1:26" ht="24.75" customHeight="1">
      <c r="A296" s="54"/>
      <c r="B296" s="54"/>
      <c r="C296" s="54"/>
      <c r="D296" s="54"/>
      <c r="E296" s="54"/>
      <c r="F296" s="54"/>
      <c r="G296" s="54"/>
      <c r="H296" s="54"/>
      <c r="I296" s="54"/>
      <c r="J296" s="54"/>
      <c r="K296" s="54"/>
      <c r="L296" s="54"/>
      <c r="M296" s="54"/>
      <c r="N296" s="54"/>
      <c r="O296" s="54"/>
      <c r="P296" s="54"/>
      <c r="Q296" s="54"/>
      <c r="R296" s="54"/>
      <c r="S296" s="54"/>
      <c r="T296" s="54"/>
      <c r="U296" s="54"/>
      <c r="V296" s="54"/>
      <c r="W296" s="54"/>
      <c r="X296" s="54"/>
      <c r="Y296" s="54"/>
      <c r="Z296" s="54"/>
    </row>
    <row r="297" spans="1:26" ht="24.75" customHeight="1">
      <c r="A297" s="54"/>
      <c r="B297" s="54"/>
      <c r="C297" s="54"/>
      <c r="D297" s="54"/>
      <c r="E297" s="54"/>
      <c r="F297" s="54"/>
      <c r="G297" s="54"/>
      <c r="H297" s="54"/>
      <c r="I297" s="54"/>
      <c r="J297" s="54"/>
      <c r="K297" s="54"/>
      <c r="L297" s="54"/>
      <c r="M297" s="54"/>
      <c r="N297" s="54"/>
      <c r="O297" s="54"/>
      <c r="P297" s="54"/>
      <c r="Q297" s="54"/>
      <c r="R297" s="54"/>
      <c r="S297" s="54"/>
      <c r="T297" s="54"/>
      <c r="U297" s="54"/>
      <c r="V297" s="54"/>
      <c r="W297" s="54"/>
      <c r="X297" s="54"/>
      <c r="Y297" s="54"/>
      <c r="Z297" s="54"/>
    </row>
    <row r="298" spans="1:26" ht="24.75" customHeight="1">
      <c r="A298" s="54"/>
      <c r="B298" s="54"/>
      <c r="C298" s="54"/>
      <c r="D298" s="54"/>
      <c r="E298" s="54"/>
      <c r="F298" s="54"/>
      <c r="G298" s="54"/>
      <c r="H298" s="54"/>
      <c r="I298" s="54"/>
      <c r="J298" s="54"/>
      <c r="K298" s="54"/>
      <c r="L298" s="54"/>
      <c r="M298" s="54"/>
      <c r="N298" s="54"/>
      <c r="O298" s="54"/>
      <c r="P298" s="54"/>
      <c r="Q298" s="54"/>
      <c r="R298" s="54"/>
      <c r="S298" s="54"/>
      <c r="T298" s="54"/>
      <c r="U298" s="54"/>
      <c r="V298" s="54"/>
      <c r="W298" s="54"/>
      <c r="X298" s="54"/>
      <c r="Y298" s="54"/>
      <c r="Z298" s="54"/>
    </row>
    <row r="299" spans="1:26" ht="24.75" customHeight="1">
      <c r="A299" s="54"/>
      <c r="B299" s="54"/>
      <c r="C299" s="54"/>
      <c r="D299" s="54"/>
      <c r="E299" s="54"/>
      <c r="F299" s="54"/>
      <c r="G299" s="54"/>
      <c r="H299" s="54"/>
      <c r="I299" s="54"/>
      <c r="J299" s="54"/>
      <c r="K299" s="54"/>
      <c r="L299" s="54"/>
      <c r="M299" s="54"/>
      <c r="N299" s="54"/>
      <c r="O299" s="54"/>
      <c r="P299" s="54"/>
      <c r="Q299" s="54"/>
      <c r="R299" s="54"/>
      <c r="S299" s="54"/>
      <c r="T299" s="54"/>
      <c r="U299" s="54"/>
      <c r="V299" s="54"/>
      <c r="W299" s="54"/>
      <c r="X299" s="54"/>
      <c r="Y299" s="54"/>
      <c r="Z299" s="54"/>
    </row>
    <row r="300" spans="1:26" ht="24.75" customHeight="1">
      <c r="A300" s="54"/>
      <c r="B300" s="54"/>
      <c r="C300" s="54"/>
      <c r="D300" s="54"/>
      <c r="E300" s="54"/>
      <c r="F300" s="54"/>
      <c r="G300" s="54"/>
      <c r="H300" s="54"/>
      <c r="I300" s="54"/>
      <c r="J300" s="54"/>
      <c r="K300" s="54"/>
      <c r="L300" s="54"/>
      <c r="M300" s="54"/>
      <c r="N300" s="54"/>
      <c r="O300" s="54"/>
      <c r="P300" s="54"/>
      <c r="Q300" s="54"/>
      <c r="R300" s="54"/>
      <c r="S300" s="54"/>
      <c r="T300" s="54"/>
      <c r="U300" s="54"/>
      <c r="V300" s="54"/>
      <c r="W300" s="54"/>
      <c r="X300" s="54"/>
      <c r="Y300" s="54"/>
      <c r="Z300" s="54"/>
    </row>
    <row r="301" spans="1:26" ht="24.75" customHeight="1">
      <c r="A301" s="54"/>
      <c r="B301" s="54"/>
      <c r="C301" s="54"/>
      <c r="D301" s="54"/>
      <c r="E301" s="54"/>
      <c r="F301" s="54"/>
      <c r="G301" s="54"/>
      <c r="H301" s="54"/>
      <c r="I301" s="54"/>
      <c r="J301" s="54"/>
      <c r="K301" s="54"/>
      <c r="L301" s="54"/>
      <c r="M301" s="54"/>
      <c r="N301" s="54"/>
      <c r="O301" s="54"/>
      <c r="P301" s="54"/>
      <c r="Q301" s="54"/>
      <c r="R301" s="54"/>
      <c r="S301" s="54"/>
      <c r="T301" s="54"/>
      <c r="U301" s="54"/>
      <c r="V301" s="54"/>
      <c r="W301" s="54"/>
      <c r="X301" s="54"/>
      <c r="Y301" s="54"/>
      <c r="Z301" s="54"/>
    </row>
    <row r="302" spans="1:26" ht="24.75" customHeight="1">
      <c r="A302" s="54"/>
      <c r="B302" s="54"/>
      <c r="C302" s="54"/>
      <c r="D302" s="54"/>
      <c r="E302" s="54"/>
      <c r="F302" s="54"/>
      <c r="G302" s="54"/>
      <c r="H302" s="54"/>
      <c r="I302" s="54"/>
      <c r="J302" s="54"/>
      <c r="K302" s="54"/>
      <c r="L302" s="54"/>
      <c r="M302" s="54"/>
      <c r="N302" s="54"/>
      <c r="O302" s="54"/>
      <c r="P302" s="54"/>
      <c r="Q302" s="54"/>
      <c r="R302" s="54"/>
      <c r="S302" s="54"/>
      <c r="T302" s="54"/>
      <c r="U302" s="54"/>
      <c r="V302" s="54"/>
      <c r="W302" s="54"/>
      <c r="X302" s="54"/>
      <c r="Y302" s="54"/>
      <c r="Z302" s="54"/>
    </row>
    <row r="303" spans="1:26" ht="24.75" customHeight="1">
      <c r="A303" s="54"/>
      <c r="B303" s="54"/>
      <c r="C303" s="54"/>
      <c r="D303" s="54"/>
      <c r="E303" s="54"/>
      <c r="F303" s="54"/>
      <c r="G303" s="54"/>
      <c r="H303" s="54"/>
      <c r="I303" s="54"/>
      <c r="J303" s="54"/>
      <c r="K303" s="54"/>
      <c r="L303" s="54"/>
      <c r="M303" s="54"/>
      <c r="N303" s="54"/>
      <c r="O303" s="54"/>
      <c r="P303" s="54"/>
      <c r="Q303" s="54"/>
      <c r="R303" s="54"/>
      <c r="S303" s="54"/>
      <c r="T303" s="54"/>
      <c r="U303" s="54"/>
      <c r="V303" s="54"/>
      <c r="W303" s="54"/>
      <c r="X303" s="54"/>
      <c r="Y303" s="54"/>
      <c r="Z303" s="54"/>
    </row>
    <row r="304" spans="1:26" ht="24.75" customHeight="1">
      <c r="A304" s="54"/>
      <c r="B304" s="54"/>
      <c r="C304" s="54"/>
      <c r="D304" s="54"/>
      <c r="E304" s="54"/>
      <c r="F304" s="54"/>
      <c r="G304" s="54"/>
      <c r="H304" s="54"/>
      <c r="I304" s="54"/>
      <c r="J304" s="54"/>
      <c r="K304" s="54"/>
      <c r="L304" s="54"/>
      <c r="M304" s="54"/>
      <c r="N304" s="54"/>
      <c r="O304" s="54"/>
      <c r="P304" s="54"/>
      <c r="Q304" s="54"/>
      <c r="R304" s="54"/>
      <c r="S304" s="54"/>
      <c r="T304" s="54"/>
      <c r="U304" s="54"/>
      <c r="V304" s="54"/>
      <c r="W304" s="54"/>
      <c r="X304" s="54"/>
      <c r="Y304" s="54"/>
      <c r="Z304" s="54"/>
    </row>
    <row r="305" spans="1:26" ht="24.75" customHeight="1">
      <c r="A305" s="54"/>
      <c r="B305" s="54"/>
      <c r="C305" s="54"/>
      <c r="D305" s="54"/>
      <c r="E305" s="54"/>
      <c r="F305" s="54"/>
      <c r="G305" s="54"/>
      <c r="H305" s="54"/>
      <c r="I305" s="54"/>
      <c r="J305" s="54"/>
      <c r="K305" s="54"/>
      <c r="L305" s="54"/>
      <c r="M305" s="54"/>
      <c r="N305" s="54"/>
      <c r="O305" s="54"/>
      <c r="P305" s="54"/>
      <c r="Q305" s="54"/>
      <c r="R305" s="54"/>
      <c r="S305" s="54"/>
      <c r="T305" s="54"/>
      <c r="U305" s="54"/>
      <c r="V305" s="54"/>
      <c r="W305" s="54"/>
      <c r="X305" s="54"/>
      <c r="Y305" s="54"/>
      <c r="Z305" s="54"/>
    </row>
    <row r="306" spans="1:26" ht="24.75" customHeight="1">
      <c r="A306" s="54"/>
      <c r="B306" s="54"/>
      <c r="C306" s="54"/>
      <c r="D306" s="54"/>
      <c r="E306" s="54"/>
      <c r="F306" s="54"/>
      <c r="G306" s="54"/>
      <c r="H306" s="54"/>
      <c r="I306" s="54"/>
      <c r="J306" s="54"/>
      <c r="K306" s="54"/>
      <c r="L306" s="54"/>
      <c r="M306" s="54"/>
      <c r="N306" s="54"/>
      <c r="O306" s="54"/>
      <c r="P306" s="54"/>
      <c r="Q306" s="54"/>
      <c r="R306" s="54"/>
      <c r="S306" s="54"/>
      <c r="T306" s="54"/>
      <c r="U306" s="54"/>
      <c r="V306" s="54"/>
      <c r="W306" s="54"/>
      <c r="X306" s="54"/>
      <c r="Y306" s="54"/>
      <c r="Z306" s="54"/>
    </row>
    <row r="307" spans="1:26" ht="24.75" customHeight="1">
      <c r="A307" s="54"/>
      <c r="B307" s="54"/>
      <c r="C307" s="54"/>
      <c r="D307" s="54"/>
      <c r="E307" s="54"/>
      <c r="F307" s="54"/>
      <c r="G307" s="54"/>
      <c r="H307" s="54"/>
      <c r="I307" s="54"/>
      <c r="J307" s="54"/>
      <c r="K307" s="54"/>
      <c r="L307" s="54"/>
      <c r="M307" s="54"/>
      <c r="N307" s="54"/>
      <c r="O307" s="54"/>
      <c r="P307" s="54"/>
      <c r="Q307" s="54"/>
      <c r="R307" s="54"/>
      <c r="S307" s="54"/>
      <c r="T307" s="54"/>
      <c r="U307" s="54"/>
      <c r="V307" s="54"/>
      <c r="W307" s="54"/>
      <c r="X307" s="54"/>
      <c r="Y307" s="54"/>
      <c r="Z307" s="54"/>
    </row>
    <row r="308" spans="1:26" ht="24.75" customHeight="1">
      <c r="A308" s="54"/>
      <c r="B308" s="54"/>
      <c r="C308" s="54"/>
      <c r="D308" s="54"/>
      <c r="E308" s="54"/>
      <c r="F308" s="54"/>
      <c r="G308" s="54"/>
      <c r="H308" s="54"/>
      <c r="I308" s="54"/>
      <c r="J308" s="54"/>
      <c r="K308" s="54"/>
      <c r="L308" s="54"/>
      <c r="M308" s="54"/>
      <c r="N308" s="54"/>
      <c r="O308" s="54"/>
      <c r="P308" s="54"/>
      <c r="Q308" s="54"/>
      <c r="R308" s="54"/>
      <c r="S308" s="54"/>
      <c r="T308" s="54"/>
      <c r="U308" s="54"/>
      <c r="V308" s="54"/>
      <c r="W308" s="54"/>
      <c r="X308" s="54"/>
      <c r="Y308" s="54"/>
      <c r="Z308" s="54"/>
    </row>
    <row r="309" spans="1:26" ht="24.75" customHeight="1">
      <c r="A309" s="54"/>
      <c r="B309" s="54"/>
      <c r="C309" s="54"/>
      <c r="D309" s="54"/>
      <c r="E309" s="54"/>
      <c r="F309" s="54"/>
      <c r="G309" s="54"/>
      <c r="H309" s="54"/>
      <c r="I309" s="54"/>
      <c r="J309" s="54"/>
      <c r="K309" s="54"/>
      <c r="L309" s="54"/>
      <c r="M309" s="54"/>
      <c r="N309" s="54"/>
      <c r="O309" s="54"/>
      <c r="P309" s="54"/>
      <c r="Q309" s="54"/>
      <c r="R309" s="54"/>
      <c r="S309" s="54"/>
      <c r="T309" s="54"/>
      <c r="U309" s="54"/>
      <c r="V309" s="54"/>
      <c r="W309" s="54"/>
      <c r="X309" s="54"/>
      <c r="Y309" s="54"/>
      <c r="Z309" s="54"/>
    </row>
    <row r="310" spans="1:26" ht="24.75" customHeight="1">
      <c r="A310" s="54"/>
      <c r="B310" s="54"/>
      <c r="C310" s="54"/>
      <c r="D310" s="54"/>
      <c r="E310" s="54"/>
      <c r="F310" s="54"/>
      <c r="G310" s="54"/>
      <c r="H310" s="54"/>
      <c r="I310" s="54"/>
      <c r="J310" s="54"/>
      <c r="K310" s="54"/>
      <c r="L310" s="54"/>
      <c r="M310" s="54"/>
      <c r="N310" s="54"/>
      <c r="O310" s="54"/>
      <c r="P310" s="54"/>
      <c r="Q310" s="54"/>
      <c r="R310" s="54"/>
      <c r="S310" s="54"/>
      <c r="T310" s="54"/>
      <c r="U310" s="54"/>
      <c r="V310" s="54"/>
      <c r="W310" s="54"/>
      <c r="X310" s="54"/>
      <c r="Y310" s="54"/>
      <c r="Z310" s="54"/>
    </row>
    <row r="311" spans="1:26" ht="24.75" customHeight="1">
      <c r="A311" s="54"/>
      <c r="B311" s="54"/>
      <c r="C311" s="54"/>
      <c r="D311" s="54"/>
      <c r="E311" s="54"/>
      <c r="F311" s="54"/>
      <c r="G311" s="54"/>
      <c r="H311" s="54"/>
      <c r="I311" s="54"/>
      <c r="J311" s="54"/>
      <c r="K311" s="54"/>
      <c r="L311" s="54"/>
      <c r="M311" s="54"/>
      <c r="N311" s="54"/>
      <c r="O311" s="54"/>
      <c r="P311" s="54"/>
      <c r="Q311" s="54"/>
      <c r="R311" s="54"/>
      <c r="S311" s="54"/>
      <c r="T311" s="54"/>
      <c r="U311" s="54"/>
      <c r="V311" s="54"/>
      <c r="W311" s="54"/>
      <c r="X311" s="54"/>
      <c r="Y311" s="54"/>
      <c r="Z311" s="54"/>
    </row>
    <row r="312" spans="1:26" ht="24.75" customHeight="1">
      <c r="A312" s="54"/>
      <c r="B312" s="54"/>
      <c r="C312" s="54"/>
      <c r="D312" s="54"/>
      <c r="E312" s="54"/>
      <c r="F312" s="54"/>
      <c r="G312" s="54"/>
      <c r="H312" s="54"/>
      <c r="I312" s="54"/>
      <c r="J312" s="54"/>
      <c r="K312" s="54"/>
      <c r="L312" s="54"/>
      <c r="M312" s="54"/>
      <c r="N312" s="54"/>
      <c r="O312" s="54"/>
      <c r="P312" s="54"/>
      <c r="Q312" s="54"/>
      <c r="R312" s="54"/>
      <c r="S312" s="54"/>
      <c r="T312" s="54"/>
      <c r="U312" s="54"/>
      <c r="V312" s="54"/>
      <c r="W312" s="54"/>
      <c r="X312" s="54"/>
      <c r="Y312" s="54"/>
      <c r="Z312" s="54"/>
    </row>
    <row r="313" spans="1:26" ht="24.75" customHeight="1">
      <c r="A313" s="54"/>
      <c r="B313" s="54"/>
      <c r="C313" s="54"/>
      <c r="D313" s="54"/>
      <c r="E313" s="54"/>
      <c r="F313" s="54"/>
      <c r="G313" s="54"/>
      <c r="H313" s="54"/>
      <c r="I313" s="54"/>
      <c r="J313" s="54"/>
      <c r="K313" s="54"/>
      <c r="L313" s="54"/>
      <c r="M313" s="54"/>
      <c r="N313" s="54"/>
      <c r="O313" s="54"/>
      <c r="P313" s="54"/>
      <c r="Q313" s="54"/>
      <c r="R313" s="54"/>
      <c r="S313" s="54"/>
      <c r="T313" s="54"/>
      <c r="U313" s="54"/>
      <c r="V313" s="54"/>
      <c r="W313" s="54"/>
      <c r="X313" s="54"/>
      <c r="Y313" s="54"/>
      <c r="Z313" s="54"/>
    </row>
    <row r="314" spans="1:26" ht="24.75" customHeight="1">
      <c r="A314" s="54"/>
      <c r="B314" s="54"/>
      <c r="C314" s="54"/>
      <c r="D314" s="54"/>
      <c r="E314" s="54"/>
      <c r="F314" s="54"/>
      <c r="G314" s="54"/>
      <c r="H314" s="54"/>
      <c r="I314" s="54"/>
      <c r="J314" s="54"/>
      <c r="K314" s="54"/>
      <c r="L314" s="54"/>
      <c r="M314" s="54"/>
      <c r="N314" s="54"/>
      <c r="O314" s="54"/>
      <c r="P314" s="54"/>
      <c r="Q314" s="54"/>
      <c r="R314" s="54"/>
      <c r="S314" s="54"/>
      <c r="T314" s="54"/>
      <c r="U314" s="54"/>
      <c r="V314" s="54"/>
      <c r="W314" s="54"/>
      <c r="X314" s="54"/>
      <c r="Y314" s="54"/>
      <c r="Z314" s="54"/>
    </row>
    <row r="315" spans="1:26" ht="24.75" customHeight="1">
      <c r="A315" s="54"/>
      <c r="B315" s="54"/>
      <c r="C315" s="54"/>
      <c r="D315" s="54"/>
      <c r="E315" s="54"/>
      <c r="F315" s="54"/>
      <c r="G315" s="54"/>
      <c r="H315" s="54"/>
      <c r="I315" s="54"/>
      <c r="J315" s="54"/>
      <c r="K315" s="54"/>
      <c r="L315" s="54"/>
      <c r="M315" s="54"/>
      <c r="N315" s="54"/>
      <c r="O315" s="54"/>
      <c r="P315" s="54"/>
      <c r="Q315" s="54"/>
      <c r="R315" s="54"/>
      <c r="S315" s="54"/>
      <c r="T315" s="54"/>
      <c r="U315" s="54"/>
      <c r="V315" s="54"/>
      <c r="W315" s="54"/>
      <c r="X315" s="54"/>
      <c r="Y315" s="54"/>
      <c r="Z315" s="54"/>
    </row>
    <row r="316" spans="1:26" ht="24.75" customHeight="1">
      <c r="A316" s="54"/>
      <c r="B316" s="54"/>
      <c r="C316" s="54"/>
      <c r="D316" s="54"/>
      <c r="E316" s="54"/>
      <c r="F316" s="54"/>
      <c r="G316" s="54"/>
      <c r="H316" s="54"/>
      <c r="I316" s="54"/>
      <c r="J316" s="54"/>
      <c r="K316" s="54"/>
      <c r="L316" s="54"/>
      <c r="M316" s="54"/>
      <c r="N316" s="54"/>
      <c r="O316" s="54"/>
      <c r="P316" s="54"/>
      <c r="Q316" s="54"/>
      <c r="R316" s="54"/>
      <c r="S316" s="54"/>
      <c r="T316" s="54"/>
      <c r="U316" s="54"/>
      <c r="V316" s="54"/>
      <c r="W316" s="54"/>
      <c r="X316" s="54"/>
      <c r="Y316" s="54"/>
      <c r="Z316" s="54"/>
    </row>
    <row r="317" spans="1:26" ht="24.75" customHeight="1">
      <c r="A317" s="54"/>
      <c r="B317" s="54"/>
      <c r="C317" s="54"/>
      <c r="D317" s="54"/>
      <c r="E317" s="54"/>
      <c r="F317" s="54"/>
      <c r="G317" s="54"/>
      <c r="H317" s="54"/>
      <c r="I317" s="54"/>
      <c r="J317" s="54"/>
      <c r="K317" s="54"/>
      <c r="L317" s="54"/>
      <c r="M317" s="54"/>
      <c r="N317" s="54"/>
      <c r="O317" s="54"/>
      <c r="P317" s="54"/>
      <c r="Q317" s="54"/>
      <c r="R317" s="54"/>
      <c r="S317" s="54"/>
      <c r="T317" s="54"/>
      <c r="U317" s="54"/>
      <c r="V317" s="54"/>
      <c r="W317" s="54"/>
      <c r="X317" s="54"/>
      <c r="Y317" s="54"/>
      <c r="Z317" s="54"/>
    </row>
    <row r="318" spans="1:26" ht="24.75" customHeight="1">
      <c r="A318" s="54"/>
      <c r="B318" s="54"/>
      <c r="C318" s="54"/>
      <c r="D318" s="54"/>
      <c r="E318" s="54"/>
      <c r="F318" s="54"/>
      <c r="G318" s="54"/>
      <c r="H318" s="54"/>
      <c r="I318" s="54"/>
      <c r="J318" s="54"/>
      <c r="K318" s="54"/>
      <c r="L318" s="54"/>
      <c r="M318" s="54"/>
      <c r="N318" s="54"/>
      <c r="O318" s="54"/>
      <c r="P318" s="54"/>
      <c r="Q318" s="54"/>
      <c r="R318" s="54"/>
      <c r="S318" s="54"/>
      <c r="T318" s="54"/>
      <c r="U318" s="54"/>
      <c r="V318" s="54"/>
      <c r="W318" s="54"/>
      <c r="X318" s="54"/>
      <c r="Y318" s="54"/>
      <c r="Z318" s="54"/>
    </row>
    <row r="319" spans="1:26" ht="24.75" customHeight="1">
      <c r="A319" s="54"/>
      <c r="B319" s="54"/>
      <c r="C319" s="54"/>
      <c r="D319" s="54"/>
      <c r="E319" s="54"/>
      <c r="F319" s="54"/>
      <c r="G319" s="54"/>
      <c r="H319" s="54"/>
      <c r="I319" s="54"/>
      <c r="J319" s="54"/>
      <c r="K319" s="54"/>
      <c r="L319" s="54"/>
      <c r="M319" s="54"/>
      <c r="N319" s="54"/>
      <c r="O319" s="54"/>
      <c r="P319" s="54"/>
      <c r="Q319" s="54"/>
      <c r="R319" s="54"/>
      <c r="S319" s="54"/>
      <c r="T319" s="54"/>
      <c r="U319" s="54"/>
      <c r="V319" s="54"/>
      <c r="W319" s="54"/>
      <c r="X319" s="54"/>
      <c r="Y319" s="54"/>
      <c r="Z319" s="54"/>
    </row>
    <row r="320" spans="1:26" ht="24.75" customHeight="1">
      <c r="A320" s="54"/>
      <c r="B320" s="54"/>
      <c r="C320" s="54"/>
      <c r="D320" s="54"/>
      <c r="E320" s="54"/>
      <c r="F320" s="54"/>
      <c r="G320" s="54"/>
      <c r="H320" s="54"/>
      <c r="I320" s="54"/>
      <c r="J320" s="54"/>
      <c r="K320" s="54"/>
      <c r="L320" s="54"/>
      <c r="M320" s="54"/>
      <c r="N320" s="54"/>
      <c r="O320" s="54"/>
      <c r="P320" s="54"/>
      <c r="Q320" s="54"/>
      <c r="R320" s="54"/>
      <c r="S320" s="54"/>
      <c r="T320" s="54"/>
      <c r="U320" s="54"/>
      <c r="V320" s="54"/>
      <c r="W320" s="54"/>
      <c r="X320" s="54"/>
      <c r="Y320" s="54"/>
      <c r="Z320" s="54"/>
    </row>
    <row r="321" spans="1:26" ht="24.75" customHeight="1">
      <c r="A321" s="54"/>
      <c r="B321" s="54"/>
      <c r="C321" s="54"/>
      <c r="D321" s="54"/>
      <c r="E321" s="54"/>
      <c r="F321" s="54"/>
      <c r="G321" s="54"/>
      <c r="H321" s="54"/>
      <c r="I321" s="54"/>
      <c r="J321" s="54"/>
      <c r="K321" s="54"/>
      <c r="L321" s="54"/>
      <c r="M321" s="54"/>
      <c r="N321" s="54"/>
      <c r="O321" s="54"/>
      <c r="P321" s="54"/>
      <c r="Q321" s="54"/>
      <c r="R321" s="54"/>
      <c r="S321" s="54"/>
      <c r="T321" s="54"/>
      <c r="U321" s="54"/>
      <c r="V321" s="54"/>
      <c r="W321" s="54"/>
      <c r="X321" s="54"/>
      <c r="Y321" s="54"/>
      <c r="Z321" s="54"/>
    </row>
    <row r="322" spans="1:26" ht="24.75" customHeight="1">
      <c r="A322" s="54"/>
      <c r="B322" s="54"/>
      <c r="C322" s="54"/>
      <c r="D322" s="54"/>
      <c r="E322" s="54"/>
      <c r="F322" s="54"/>
      <c r="G322" s="54"/>
      <c r="H322" s="54"/>
      <c r="I322" s="54"/>
      <c r="J322" s="54"/>
      <c r="K322" s="54"/>
      <c r="L322" s="54"/>
      <c r="M322" s="54"/>
      <c r="N322" s="54"/>
      <c r="O322" s="54"/>
      <c r="P322" s="54"/>
      <c r="Q322" s="54"/>
      <c r="R322" s="54"/>
      <c r="S322" s="54"/>
      <c r="T322" s="54"/>
      <c r="U322" s="54"/>
      <c r="V322" s="54"/>
      <c r="W322" s="54"/>
      <c r="X322" s="54"/>
      <c r="Y322" s="54"/>
      <c r="Z322" s="54"/>
    </row>
    <row r="323" spans="1:26" ht="24.75" customHeight="1">
      <c r="A323" s="54"/>
      <c r="B323" s="54"/>
      <c r="C323" s="54"/>
      <c r="D323" s="54"/>
      <c r="E323" s="54"/>
      <c r="F323" s="54"/>
      <c r="G323" s="54"/>
      <c r="H323" s="54"/>
      <c r="I323" s="54"/>
      <c r="J323" s="54"/>
      <c r="K323" s="54"/>
      <c r="L323" s="54"/>
      <c r="M323" s="54"/>
      <c r="N323" s="54"/>
      <c r="O323" s="54"/>
      <c r="P323" s="54"/>
      <c r="Q323" s="54"/>
      <c r="R323" s="54"/>
      <c r="S323" s="54"/>
      <c r="T323" s="54"/>
      <c r="U323" s="54"/>
      <c r="V323" s="54"/>
      <c r="W323" s="54"/>
      <c r="X323" s="54"/>
      <c r="Y323" s="54"/>
      <c r="Z323" s="54"/>
    </row>
    <row r="324" spans="1:26" ht="24.75" customHeight="1">
      <c r="A324" s="54"/>
      <c r="B324" s="54"/>
      <c r="C324" s="54"/>
      <c r="D324" s="54"/>
      <c r="E324" s="54"/>
      <c r="F324" s="54"/>
      <c r="G324" s="54"/>
      <c r="H324" s="54"/>
      <c r="I324" s="54"/>
      <c r="J324" s="54"/>
      <c r="K324" s="54"/>
      <c r="L324" s="54"/>
      <c r="M324" s="54"/>
      <c r="N324" s="54"/>
      <c r="O324" s="54"/>
      <c r="P324" s="54"/>
      <c r="Q324" s="54"/>
      <c r="R324" s="54"/>
      <c r="S324" s="54"/>
      <c r="T324" s="54"/>
      <c r="U324" s="54"/>
      <c r="V324" s="54"/>
      <c r="W324" s="54"/>
      <c r="X324" s="54"/>
      <c r="Y324" s="54"/>
      <c r="Z324" s="54"/>
    </row>
    <row r="325" spans="1:26" ht="24.75" customHeight="1">
      <c r="A325" s="54"/>
      <c r="B325" s="54"/>
      <c r="C325" s="54"/>
      <c r="D325" s="54"/>
      <c r="E325" s="54"/>
      <c r="F325" s="54"/>
      <c r="G325" s="54"/>
      <c r="H325" s="54"/>
      <c r="I325" s="54"/>
      <c r="J325" s="54"/>
      <c r="K325" s="54"/>
      <c r="L325" s="54"/>
      <c r="M325" s="54"/>
      <c r="N325" s="54"/>
      <c r="O325" s="54"/>
      <c r="P325" s="54"/>
      <c r="Q325" s="54"/>
      <c r="R325" s="54"/>
      <c r="S325" s="54"/>
      <c r="T325" s="54"/>
      <c r="U325" s="54"/>
      <c r="V325" s="54"/>
      <c r="W325" s="54"/>
      <c r="X325" s="54"/>
      <c r="Y325" s="54"/>
      <c r="Z325" s="54"/>
    </row>
    <row r="326" spans="1:26" ht="24.75" customHeight="1">
      <c r="A326" s="54"/>
      <c r="B326" s="54"/>
      <c r="C326" s="54"/>
      <c r="D326" s="54"/>
      <c r="E326" s="54"/>
      <c r="F326" s="54"/>
      <c r="G326" s="54"/>
      <c r="H326" s="54"/>
      <c r="I326" s="54"/>
      <c r="J326" s="54"/>
      <c r="K326" s="54"/>
      <c r="L326" s="54"/>
      <c r="M326" s="54"/>
      <c r="N326" s="54"/>
      <c r="O326" s="54"/>
      <c r="P326" s="54"/>
      <c r="Q326" s="54"/>
      <c r="R326" s="54"/>
      <c r="S326" s="54"/>
      <c r="T326" s="54"/>
      <c r="U326" s="54"/>
      <c r="V326" s="54"/>
      <c r="W326" s="54"/>
      <c r="X326" s="54"/>
      <c r="Y326" s="54"/>
      <c r="Z326" s="54"/>
    </row>
    <row r="327" spans="1:26" ht="24.75" customHeight="1">
      <c r="A327" s="54"/>
      <c r="B327" s="54"/>
      <c r="C327" s="54"/>
      <c r="D327" s="54"/>
      <c r="E327" s="54"/>
      <c r="F327" s="54"/>
      <c r="G327" s="54"/>
      <c r="H327" s="54"/>
      <c r="I327" s="54"/>
      <c r="J327" s="54"/>
      <c r="K327" s="54"/>
      <c r="L327" s="54"/>
      <c r="M327" s="54"/>
      <c r="N327" s="54"/>
      <c r="O327" s="54"/>
      <c r="P327" s="54"/>
      <c r="Q327" s="54"/>
      <c r="R327" s="54"/>
      <c r="S327" s="54"/>
      <c r="T327" s="54"/>
      <c r="U327" s="54"/>
      <c r="V327" s="54"/>
      <c r="W327" s="54"/>
      <c r="X327" s="54"/>
      <c r="Y327" s="54"/>
      <c r="Z327" s="54"/>
    </row>
    <row r="328" spans="1:26" ht="24.75" customHeight="1">
      <c r="A328" s="54"/>
      <c r="B328" s="54"/>
      <c r="C328" s="54"/>
      <c r="D328" s="54"/>
      <c r="E328" s="54"/>
      <c r="F328" s="54"/>
      <c r="G328" s="54"/>
      <c r="H328" s="54"/>
      <c r="I328" s="54"/>
      <c r="J328" s="54"/>
      <c r="K328" s="54"/>
      <c r="L328" s="54"/>
      <c r="M328" s="54"/>
      <c r="N328" s="54"/>
      <c r="O328" s="54"/>
      <c r="P328" s="54"/>
      <c r="Q328" s="54"/>
      <c r="R328" s="54"/>
      <c r="S328" s="54"/>
      <c r="T328" s="54"/>
      <c r="U328" s="54"/>
      <c r="V328" s="54"/>
      <c r="W328" s="54"/>
      <c r="X328" s="54"/>
      <c r="Y328" s="54"/>
      <c r="Z328" s="54"/>
    </row>
    <row r="329" spans="1:26" ht="24.75" customHeight="1">
      <c r="A329" s="54"/>
      <c r="B329" s="54"/>
      <c r="C329" s="54"/>
      <c r="D329" s="54"/>
      <c r="E329" s="54"/>
      <c r="F329" s="54"/>
      <c r="G329" s="54"/>
      <c r="H329" s="54"/>
      <c r="I329" s="54"/>
      <c r="J329" s="54"/>
      <c r="K329" s="54"/>
      <c r="L329" s="54"/>
      <c r="M329" s="54"/>
      <c r="N329" s="54"/>
      <c r="O329" s="54"/>
      <c r="P329" s="54"/>
      <c r="Q329" s="54"/>
      <c r="R329" s="54"/>
      <c r="S329" s="54"/>
      <c r="T329" s="54"/>
      <c r="U329" s="54"/>
      <c r="V329" s="54"/>
      <c r="W329" s="54"/>
      <c r="X329" s="54"/>
      <c r="Y329" s="54"/>
      <c r="Z329" s="54"/>
    </row>
    <row r="330" spans="1:26" ht="24.75" customHeight="1">
      <c r="A330" s="54"/>
      <c r="B330" s="54"/>
      <c r="C330" s="54"/>
      <c r="D330" s="54"/>
      <c r="E330" s="54"/>
      <c r="F330" s="54"/>
      <c r="G330" s="54"/>
      <c r="H330" s="54"/>
      <c r="I330" s="54"/>
      <c r="J330" s="54"/>
      <c r="K330" s="54"/>
      <c r="L330" s="54"/>
      <c r="M330" s="54"/>
      <c r="N330" s="54"/>
      <c r="O330" s="54"/>
      <c r="P330" s="54"/>
      <c r="Q330" s="54"/>
      <c r="R330" s="54"/>
      <c r="S330" s="54"/>
      <c r="T330" s="54"/>
      <c r="U330" s="54"/>
      <c r="V330" s="54"/>
      <c r="W330" s="54"/>
      <c r="X330" s="54"/>
      <c r="Y330" s="54"/>
      <c r="Z330" s="54"/>
    </row>
    <row r="331" spans="1:26" ht="24.75" customHeight="1">
      <c r="A331" s="54"/>
      <c r="B331" s="54"/>
      <c r="C331" s="54"/>
      <c r="D331" s="54"/>
      <c r="E331" s="54"/>
      <c r="F331" s="54"/>
      <c r="G331" s="54"/>
      <c r="H331" s="54"/>
      <c r="I331" s="54"/>
      <c r="J331" s="54"/>
      <c r="K331" s="54"/>
      <c r="L331" s="54"/>
      <c r="M331" s="54"/>
      <c r="N331" s="54"/>
      <c r="O331" s="54"/>
      <c r="P331" s="54"/>
      <c r="Q331" s="54"/>
      <c r="R331" s="54"/>
      <c r="S331" s="54"/>
      <c r="T331" s="54"/>
      <c r="U331" s="54"/>
      <c r="V331" s="54"/>
      <c r="W331" s="54"/>
      <c r="X331" s="54"/>
      <c r="Y331" s="54"/>
      <c r="Z331" s="54"/>
    </row>
    <row r="332" spans="1:26" ht="24.75" customHeight="1">
      <c r="A332" s="54"/>
      <c r="B332" s="54"/>
      <c r="C332" s="54"/>
      <c r="D332" s="54"/>
      <c r="E332" s="54"/>
      <c r="F332" s="54"/>
      <c r="G332" s="54"/>
      <c r="H332" s="54"/>
      <c r="I332" s="54"/>
      <c r="J332" s="54"/>
      <c r="K332" s="54"/>
      <c r="L332" s="54"/>
      <c r="M332" s="54"/>
      <c r="N332" s="54"/>
      <c r="O332" s="54"/>
      <c r="P332" s="54"/>
      <c r="Q332" s="54"/>
      <c r="R332" s="54"/>
      <c r="S332" s="54"/>
      <c r="T332" s="54"/>
      <c r="U332" s="54"/>
      <c r="V332" s="54"/>
      <c r="W332" s="54"/>
      <c r="X332" s="54"/>
      <c r="Y332" s="54"/>
      <c r="Z332" s="54"/>
    </row>
    <row r="333" spans="1:26" ht="24.75" customHeight="1">
      <c r="A333" s="54"/>
      <c r="B333" s="54"/>
      <c r="C333" s="54"/>
      <c r="D333" s="54"/>
      <c r="E333" s="54"/>
      <c r="F333" s="54"/>
      <c r="G333" s="54"/>
      <c r="H333" s="54"/>
      <c r="I333" s="54"/>
      <c r="J333" s="54"/>
      <c r="K333" s="54"/>
      <c r="L333" s="54"/>
      <c r="M333" s="54"/>
      <c r="N333" s="54"/>
      <c r="O333" s="54"/>
      <c r="P333" s="54"/>
      <c r="Q333" s="54"/>
      <c r="R333" s="54"/>
      <c r="S333" s="54"/>
      <c r="T333" s="54"/>
      <c r="U333" s="54"/>
      <c r="V333" s="54"/>
      <c r="W333" s="54"/>
      <c r="X333" s="54"/>
      <c r="Y333" s="54"/>
      <c r="Z333" s="54"/>
    </row>
    <row r="334" spans="1:26" ht="24.75" customHeight="1">
      <c r="A334" s="54"/>
      <c r="B334" s="54"/>
      <c r="C334" s="54"/>
      <c r="D334" s="54"/>
      <c r="E334" s="54"/>
      <c r="F334" s="54"/>
      <c r="G334" s="54"/>
      <c r="H334" s="54"/>
      <c r="I334" s="54"/>
      <c r="J334" s="54"/>
      <c r="K334" s="54"/>
      <c r="L334" s="54"/>
      <c r="M334" s="54"/>
      <c r="N334" s="54"/>
      <c r="O334" s="54"/>
      <c r="P334" s="54"/>
      <c r="Q334" s="54"/>
      <c r="R334" s="54"/>
      <c r="S334" s="54"/>
      <c r="T334" s="54"/>
      <c r="U334" s="54"/>
      <c r="V334" s="54"/>
      <c r="W334" s="54"/>
      <c r="X334" s="54"/>
      <c r="Y334" s="54"/>
      <c r="Z334" s="54"/>
    </row>
    <row r="335" spans="1:26" ht="24.75" customHeight="1">
      <c r="A335" s="54"/>
      <c r="B335" s="54"/>
      <c r="C335" s="54"/>
      <c r="D335" s="54"/>
      <c r="E335" s="54"/>
      <c r="F335" s="54"/>
      <c r="G335" s="54"/>
      <c r="H335" s="54"/>
      <c r="I335" s="54"/>
      <c r="J335" s="54"/>
      <c r="K335" s="54"/>
      <c r="L335" s="54"/>
      <c r="M335" s="54"/>
      <c r="N335" s="54"/>
      <c r="O335" s="54"/>
      <c r="P335" s="54"/>
      <c r="Q335" s="54"/>
      <c r="R335" s="54"/>
      <c r="S335" s="54"/>
      <c r="T335" s="54"/>
      <c r="U335" s="54"/>
      <c r="V335" s="54"/>
      <c r="W335" s="54"/>
      <c r="X335" s="54"/>
      <c r="Y335" s="54"/>
      <c r="Z335" s="54"/>
    </row>
    <row r="336" spans="1:26" ht="24.75" customHeight="1">
      <c r="A336" s="54"/>
      <c r="B336" s="54"/>
      <c r="C336" s="54"/>
      <c r="D336" s="54"/>
      <c r="E336" s="54"/>
      <c r="F336" s="54"/>
      <c r="G336" s="54"/>
      <c r="H336" s="54"/>
      <c r="I336" s="54"/>
      <c r="J336" s="54"/>
      <c r="K336" s="54"/>
      <c r="L336" s="54"/>
      <c r="M336" s="54"/>
      <c r="N336" s="54"/>
      <c r="O336" s="54"/>
      <c r="P336" s="54"/>
      <c r="Q336" s="54"/>
      <c r="R336" s="54"/>
      <c r="S336" s="54"/>
      <c r="T336" s="54"/>
      <c r="U336" s="54"/>
      <c r="V336" s="54"/>
      <c r="W336" s="54"/>
      <c r="X336" s="54"/>
      <c r="Y336" s="54"/>
      <c r="Z336" s="54"/>
    </row>
    <row r="337" spans="1:26" ht="24.75" customHeight="1">
      <c r="A337" s="54"/>
      <c r="B337" s="54"/>
      <c r="C337" s="54"/>
      <c r="D337" s="54"/>
      <c r="E337" s="54"/>
      <c r="F337" s="54"/>
      <c r="G337" s="54"/>
      <c r="H337" s="54"/>
      <c r="I337" s="54"/>
      <c r="J337" s="54"/>
      <c r="K337" s="54"/>
      <c r="L337" s="54"/>
      <c r="M337" s="54"/>
      <c r="N337" s="54"/>
      <c r="O337" s="54"/>
      <c r="P337" s="54"/>
      <c r="Q337" s="54"/>
      <c r="R337" s="54"/>
      <c r="S337" s="54"/>
      <c r="T337" s="54"/>
      <c r="U337" s="54"/>
      <c r="V337" s="54"/>
      <c r="W337" s="54"/>
      <c r="X337" s="54"/>
      <c r="Y337" s="54"/>
      <c r="Z337" s="54"/>
    </row>
    <row r="338" spans="1:26" ht="24.75" customHeight="1">
      <c r="A338" s="54"/>
      <c r="B338" s="54"/>
      <c r="C338" s="54"/>
      <c r="D338" s="54"/>
      <c r="E338" s="54"/>
      <c r="F338" s="54"/>
      <c r="G338" s="54"/>
      <c r="H338" s="54"/>
      <c r="I338" s="54"/>
      <c r="J338" s="54"/>
      <c r="K338" s="54"/>
      <c r="L338" s="54"/>
      <c r="M338" s="54"/>
      <c r="N338" s="54"/>
      <c r="O338" s="54"/>
      <c r="P338" s="54"/>
      <c r="Q338" s="54"/>
      <c r="R338" s="54"/>
      <c r="S338" s="54"/>
      <c r="T338" s="54"/>
      <c r="U338" s="54"/>
      <c r="V338" s="54"/>
      <c r="W338" s="54"/>
      <c r="X338" s="54"/>
      <c r="Y338" s="54"/>
      <c r="Z338" s="54"/>
    </row>
    <row r="339" spans="1:26" ht="24.75" customHeight="1">
      <c r="A339" s="54"/>
      <c r="B339" s="54"/>
      <c r="C339" s="54"/>
      <c r="D339" s="54"/>
      <c r="E339" s="54"/>
      <c r="F339" s="54"/>
      <c r="G339" s="54"/>
      <c r="H339" s="54"/>
      <c r="I339" s="54"/>
      <c r="J339" s="54"/>
      <c r="K339" s="54"/>
      <c r="L339" s="54"/>
      <c r="M339" s="54"/>
      <c r="N339" s="54"/>
      <c r="O339" s="54"/>
      <c r="P339" s="54"/>
      <c r="Q339" s="54"/>
      <c r="R339" s="54"/>
      <c r="S339" s="54"/>
      <c r="T339" s="54"/>
      <c r="U339" s="54"/>
      <c r="V339" s="54"/>
      <c r="W339" s="54"/>
      <c r="X339" s="54"/>
      <c r="Y339" s="54"/>
      <c r="Z339" s="54"/>
    </row>
    <row r="340" spans="1:26" ht="24.75" customHeight="1">
      <c r="A340" s="54"/>
      <c r="B340" s="54"/>
      <c r="C340" s="54"/>
      <c r="D340" s="54"/>
      <c r="E340" s="54"/>
      <c r="F340" s="54"/>
      <c r="G340" s="54"/>
      <c r="H340" s="54"/>
      <c r="I340" s="54"/>
      <c r="J340" s="54"/>
      <c r="K340" s="54"/>
      <c r="L340" s="54"/>
      <c r="M340" s="54"/>
      <c r="N340" s="54"/>
      <c r="O340" s="54"/>
      <c r="P340" s="54"/>
      <c r="Q340" s="54"/>
      <c r="R340" s="54"/>
      <c r="S340" s="54"/>
      <c r="T340" s="54"/>
      <c r="U340" s="54"/>
      <c r="V340" s="54"/>
      <c r="W340" s="54"/>
      <c r="X340" s="54"/>
      <c r="Y340" s="54"/>
      <c r="Z340" s="54"/>
    </row>
    <row r="341" spans="1:26" ht="24.75" customHeight="1">
      <c r="A341" s="54"/>
      <c r="B341" s="54"/>
      <c r="C341" s="54"/>
      <c r="D341" s="54"/>
      <c r="E341" s="54"/>
      <c r="F341" s="54"/>
      <c r="G341" s="54"/>
      <c r="H341" s="54"/>
      <c r="I341" s="54"/>
      <c r="J341" s="54"/>
      <c r="K341" s="54"/>
      <c r="L341" s="54"/>
      <c r="M341" s="54"/>
      <c r="N341" s="54"/>
      <c r="O341" s="54"/>
      <c r="P341" s="54"/>
      <c r="Q341" s="54"/>
      <c r="R341" s="54"/>
      <c r="S341" s="54"/>
      <c r="T341" s="54"/>
      <c r="U341" s="54"/>
      <c r="V341" s="54"/>
      <c r="W341" s="54"/>
      <c r="X341" s="54"/>
      <c r="Y341" s="54"/>
      <c r="Z341" s="54"/>
    </row>
    <row r="342" spans="1:26" ht="24.75" customHeight="1">
      <c r="A342" s="54"/>
      <c r="B342" s="54"/>
      <c r="C342" s="54"/>
      <c r="D342" s="54"/>
      <c r="E342" s="54"/>
      <c r="F342" s="54"/>
      <c r="G342" s="54"/>
      <c r="H342" s="54"/>
      <c r="I342" s="54"/>
      <c r="J342" s="54"/>
      <c r="K342" s="54"/>
      <c r="L342" s="54"/>
      <c r="M342" s="54"/>
      <c r="N342" s="54"/>
      <c r="O342" s="54"/>
      <c r="P342" s="54"/>
      <c r="Q342" s="54"/>
      <c r="R342" s="54"/>
      <c r="S342" s="54"/>
      <c r="T342" s="54"/>
      <c r="U342" s="54"/>
      <c r="V342" s="54"/>
      <c r="W342" s="54"/>
      <c r="X342" s="54"/>
      <c r="Y342" s="54"/>
      <c r="Z342" s="54"/>
    </row>
    <row r="343" spans="1:26" ht="24.75" customHeight="1">
      <c r="A343" s="54"/>
      <c r="B343" s="54"/>
      <c r="C343" s="54"/>
      <c r="D343" s="54"/>
      <c r="E343" s="54"/>
      <c r="F343" s="54"/>
      <c r="G343" s="54"/>
      <c r="H343" s="54"/>
      <c r="I343" s="54"/>
      <c r="J343" s="54"/>
      <c r="K343" s="54"/>
      <c r="L343" s="54"/>
      <c r="M343" s="54"/>
      <c r="N343" s="54"/>
      <c r="O343" s="54"/>
      <c r="P343" s="54"/>
      <c r="Q343" s="54"/>
      <c r="R343" s="54"/>
      <c r="S343" s="54"/>
      <c r="T343" s="54"/>
      <c r="U343" s="54"/>
      <c r="V343" s="54"/>
      <c r="W343" s="54"/>
      <c r="X343" s="54"/>
      <c r="Y343" s="54"/>
      <c r="Z343" s="54"/>
    </row>
    <row r="344" spans="1:26" ht="24.75" customHeight="1">
      <c r="A344" s="54"/>
      <c r="B344" s="54"/>
      <c r="C344" s="54"/>
      <c r="D344" s="54"/>
      <c r="E344" s="54"/>
      <c r="F344" s="54"/>
      <c r="G344" s="54"/>
      <c r="H344" s="54"/>
      <c r="I344" s="54"/>
      <c r="J344" s="54"/>
      <c r="K344" s="54"/>
      <c r="L344" s="54"/>
      <c r="M344" s="54"/>
      <c r="N344" s="54"/>
      <c r="O344" s="54"/>
      <c r="P344" s="54"/>
      <c r="Q344" s="54"/>
      <c r="R344" s="54"/>
      <c r="S344" s="54"/>
      <c r="T344" s="54"/>
      <c r="U344" s="54"/>
      <c r="V344" s="54"/>
      <c r="W344" s="54"/>
      <c r="X344" s="54"/>
      <c r="Y344" s="54"/>
      <c r="Z344" s="54"/>
    </row>
    <row r="345" spans="1:26" ht="24.75" customHeight="1">
      <c r="A345" s="54"/>
      <c r="B345" s="54"/>
      <c r="C345" s="54"/>
      <c r="D345" s="54"/>
      <c r="E345" s="54"/>
      <c r="F345" s="54"/>
      <c r="G345" s="54"/>
      <c r="H345" s="54"/>
      <c r="I345" s="54"/>
      <c r="J345" s="54"/>
      <c r="K345" s="54"/>
      <c r="L345" s="54"/>
      <c r="M345" s="54"/>
      <c r="N345" s="54"/>
      <c r="O345" s="54"/>
      <c r="P345" s="54"/>
      <c r="Q345" s="54"/>
      <c r="R345" s="54"/>
      <c r="S345" s="54"/>
      <c r="T345" s="54"/>
      <c r="U345" s="54"/>
      <c r="V345" s="54"/>
      <c r="W345" s="54"/>
      <c r="X345" s="54"/>
      <c r="Y345" s="54"/>
      <c r="Z345" s="54"/>
    </row>
    <row r="346" spans="1:26" ht="24.75" customHeight="1">
      <c r="A346" s="54"/>
      <c r="B346" s="54"/>
      <c r="C346" s="54"/>
      <c r="D346" s="54"/>
      <c r="E346" s="54"/>
      <c r="F346" s="54"/>
      <c r="G346" s="54"/>
      <c r="H346" s="54"/>
      <c r="I346" s="54"/>
      <c r="J346" s="54"/>
      <c r="K346" s="54"/>
      <c r="L346" s="54"/>
      <c r="M346" s="54"/>
      <c r="N346" s="54"/>
      <c r="O346" s="54"/>
      <c r="P346" s="54"/>
      <c r="Q346" s="54"/>
      <c r="R346" s="54"/>
      <c r="S346" s="54"/>
      <c r="T346" s="54"/>
      <c r="U346" s="54"/>
      <c r="V346" s="54"/>
      <c r="W346" s="54"/>
      <c r="X346" s="54"/>
      <c r="Y346" s="54"/>
      <c r="Z346" s="54"/>
    </row>
    <row r="347" spans="1:26" ht="24.75" customHeight="1">
      <c r="A347" s="54"/>
      <c r="B347" s="54"/>
      <c r="C347" s="54"/>
      <c r="D347" s="54"/>
      <c r="E347" s="54"/>
      <c r="F347" s="54"/>
      <c r="G347" s="54"/>
      <c r="H347" s="54"/>
      <c r="I347" s="54"/>
      <c r="J347" s="54"/>
      <c r="K347" s="54"/>
      <c r="L347" s="54"/>
      <c r="M347" s="54"/>
      <c r="N347" s="54"/>
      <c r="O347" s="54"/>
      <c r="P347" s="54"/>
      <c r="Q347" s="54"/>
      <c r="R347" s="54"/>
      <c r="S347" s="54"/>
      <c r="T347" s="54"/>
      <c r="U347" s="54"/>
      <c r="V347" s="54"/>
      <c r="W347" s="54"/>
      <c r="X347" s="54"/>
      <c r="Y347" s="54"/>
      <c r="Z347" s="54"/>
    </row>
    <row r="348" spans="1:26" ht="24.75" customHeight="1">
      <c r="A348" s="54"/>
      <c r="B348" s="54"/>
      <c r="C348" s="54"/>
      <c r="D348" s="54"/>
      <c r="E348" s="54"/>
      <c r="F348" s="54"/>
      <c r="G348" s="54"/>
      <c r="H348" s="54"/>
      <c r="I348" s="54"/>
      <c r="J348" s="54"/>
      <c r="K348" s="54"/>
      <c r="L348" s="54"/>
      <c r="M348" s="54"/>
      <c r="N348" s="54"/>
      <c r="O348" s="54"/>
      <c r="P348" s="54"/>
      <c r="Q348" s="54"/>
      <c r="R348" s="54"/>
      <c r="S348" s="54"/>
      <c r="T348" s="54"/>
      <c r="U348" s="54"/>
      <c r="V348" s="54"/>
      <c r="W348" s="54"/>
      <c r="X348" s="54"/>
      <c r="Y348" s="54"/>
      <c r="Z348" s="54"/>
    </row>
    <row r="349" spans="1:26" ht="24.75" customHeight="1">
      <c r="A349" s="54"/>
      <c r="B349" s="54"/>
      <c r="C349" s="54"/>
      <c r="D349" s="54"/>
      <c r="E349" s="54"/>
      <c r="F349" s="54"/>
      <c r="G349" s="54"/>
      <c r="H349" s="54"/>
      <c r="I349" s="54"/>
      <c r="J349" s="54"/>
      <c r="K349" s="54"/>
      <c r="L349" s="54"/>
      <c r="M349" s="54"/>
      <c r="N349" s="54"/>
      <c r="O349" s="54"/>
      <c r="P349" s="54"/>
      <c r="Q349" s="54"/>
      <c r="R349" s="54"/>
      <c r="S349" s="54"/>
      <c r="T349" s="54"/>
      <c r="U349" s="54"/>
      <c r="V349" s="54"/>
      <c r="W349" s="54"/>
      <c r="X349" s="54"/>
      <c r="Y349" s="54"/>
      <c r="Z349" s="54"/>
    </row>
    <row r="350" spans="1:26" ht="24.75" customHeight="1">
      <c r="A350" s="54"/>
      <c r="B350" s="54"/>
      <c r="C350" s="54"/>
      <c r="D350" s="54"/>
      <c r="E350" s="54"/>
      <c r="F350" s="54"/>
      <c r="G350" s="54"/>
      <c r="H350" s="54"/>
      <c r="I350" s="54"/>
      <c r="J350" s="54"/>
      <c r="K350" s="54"/>
      <c r="L350" s="54"/>
      <c r="M350" s="54"/>
      <c r="N350" s="54"/>
      <c r="O350" s="54"/>
      <c r="P350" s="54"/>
      <c r="Q350" s="54"/>
      <c r="R350" s="54"/>
      <c r="S350" s="54"/>
      <c r="T350" s="54"/>
      <c r="U350" s="54"/>
      <c r="V350" s="54"/>
      <c r="W350" s="54"/>
      <c r="X350" s="54"/>
      <c r="Y350" s="54"/>
      <c r="Z350" s="54"/>
    </row>
    <row r="351" spans="1:26" ht="24.75" customHeight="1">
      <c r="A351" s="54"/>
      <c r="B351" s="54"/>
      <c r="C351" s="54"/>
      <c r="D351" s="54"/>
      <c r="E351" s="54"/>
      <c r="F351" s="54"/>
      <c r="G351" s="54"/>
      <c r="H351" s="54"/>
      <c r="I351" s="54"/>
      <c r="J351" s="54"/>
      <c r="K351" s="54"/>
      <c r="L351" s="54"/>
      <c r="M351" s="54"/>
      <c r="N351" s="54"/>
      <c r="O351" s="54"/>
      <c r="P351" s="54"/>
      <c r="Q351" s="54"/>
      <c r="R351" s="54"/>
      <c r="S351" s="54"/>
      <c r="T351" s="54"/>
      <c r="U351" s="54"/>
      <c r="V351" s="54"/>
      <c r="W351" s="54"/>
      <c r="X351" s="54"/>
      <c r="Y351" s="54"/>
      <c r="Z351" s="54"/>
    </row>
    <row r="352" spans="1:26" ht="24.75" customHeight="1">
      <c r="A352" s="54"/>
      <c r="B352" s="54"/>
      <c r="C352" s="54"/>
      <c r="D352" s="54"/>
      <c r="E352" s="54"/>
      <c r="F352" s="54"/>
      <c r="G352" s="54"/>
      <c r="H352" s="54"/>
      <c r="I352" s="54"/>
      <c r="J352" s="54"/>
      <c r="K352" s="54"/>
      <c r="L352" s="54"/>
      <c r="M352" s="54"/>
      <c r="N352" s="54"/>
      <c r="O352" s="54"/>
      <c r="P352" s="54"/>
      <c r="Q352" s="54"/>
      <c r="R352" s="54"/>
      <c r="S352" s="54"/>
      <c r="T352" s="54"/>
      <c r="U352" s="54"/>
      <c r="V352" s="54"/>
      <c r="W352" s="54"/>
      <c r="X352" s="54"/>
      <c r="Y352" s="54"/>
      <c r="Z352" s="54"/>
    </row>
    <row r="353" spans="1:26" ht="24.75" customHeight="1">
      <c r="A353" s="54"/>
      <c r="B353" s="54"/>
      <c r="C353" s="54"/>
      <c r="D353" s="54"/>
      <c r="E353" s="54"/>
      <c r="F353" s="54"/>
      <c r="G353" s="54"/>
      <c r="H353" s="54"/>
      <c r="I353" s="54"/>
      <c r="J353" s="54"/>
      <c r="K353" s="54"/>
      <c r="L353" s="54"/>
      <c r="M353" s="54"/>
      <c r="N353" s="54"/>
      <c r="O353" s="54"/>
      <c r="P353" s="54"/>
      <c r="Q353" s="54"/>
      <c r="R353" s="54"/>
      <c r="S353" s="54"/>
      <c r="T353" s="54"/>
      <c r="U353" s="54"/>
      <c r="V353" s="54"/>
      <c r="W353" s="54"/>
      <c r="X353" s="54"/>
      <c r="Y353" s="54"/>
      <c r="Z353" s="54"/>
    </row>
    <row r="354" spans="1:26" ht="24.75" customHeight="1">
      <c r="A354" s="54"/>
      <c r="B354" s="54"/>
      <c r="C354" s="54"/>
      <c r="D354" s="54"/>
      <c r="E354" s="54"/>
      <c r="F354" s="54"/>
      <c r="G354" s="54"/>
      <c r="H354" s="54"/>
      <c r="I354" s="54"/>
      <c r="J354" s="54"/>
      <c r="K354" s="54"/>
      <c r="L354" s="54"/>
      <c r="M354" s="54"/>
      <c r="N354" s="54"/>
      <c r="O354" s="54"/>
      <c r="P354" s="54"/>
      <c r="Q354" s="54"/>
      <c r="R354" s="54"/>
      <c r="S354" s="54"/>
      <c r="T354" s="54"/>
      <c r="U354" s="54"/>
      <c r="V354" s="54"/>
      <c r="W354" s="54"/>
      <c r="X354" s="54"/>
      <c r="Y354" s="54"/>
      <c r="Z354" s="54"/>
    </row>
    <row r="355" spans="1:26" ht="24.75" customHeight="1">
      <c r="A355" s="54"/>
      <c r="B355" s="54"/>
      <c r="C355" s="54"/>
      <c r="D355" s="54"/>
      <c r="E355" s="54"/>
      <c r="F355" s="54"/>
      <c r="G355" s="54"/>
      <c r="H355" s="54"/>
      <c r="I355" s="54"/>
      <c r="J355" s="54"/>
      <c r="K355" s="54"/>
      <c r="L355" s="54"/>
      <c r="M355" s="54"/>
      <c r="N355" s="54"/>
      <c r="O355" s="54"/>
      <c r="P355" s="54"/>
      <c r="Q355" s="54"/>
      <c r="R355" s="54"/>
      <c r="S355" s="54"/>
      <c r="T355" s="54"/>
      <c r="U355" s="54"/>
      <c r="V355" s="54"/>
      <c r="W355" s="54"/>
      <c r="X355" s="54"/>
      <c r="Y355" s="54"/>
      <c r="Z355" s="54"/>
    </row>
    <row r="356" spans="1:26" ht="24.75" customHeight="1">
      <c r="A356" s="54"/>
      <c r="B356" s="54"/>
      <c r="C356" s="54"/>
      <c r="D356" s="54"/>
      <c r="E356" s="54"/>
      <c r="F356" s="54"/>
      <c r="G356" s="54"/>
      <c r="H356" s="54"/>
      <c r="I356" s="54"/>
      <c r="J356" s="54"/>
      <c r="K356" s="54"/>
      <c r="L356" s="54"/>
      <c r="M356" s="54"/>
      <c r="N356" s="54"/>
      <c r="O356" s="54"/>
      <c r="P356" s="54"/>
      <c r="Q356" s="54"/>
      <c r="R356" s="54"/>
      <c r="S356" s="54"/>
      <c r="T356" s="54"/>
      <c r="U356" s="54"/>
      <c r="V356" s="54"/>
      <c r="W356" s="54"/>
      <c r="X356" s="54"/>
      <c r="Y356" s="54"/>
      <c r="Z356" s="54"/>
    </row>
    <row r="357" spans="1:26" ht="24.75" customHeight="1">
      <c r="A357" s="54"/>
      <c r="B357" s="54"/>
      <c r="C357" s="54"/>
      <c r="D357" s="54"/>
      <c r="E357" s="54"/>
      <c r="F357" s="54"/>
      <c r="G357" s="54"/>
      <c r="H357" s="54"/>
      <c r="I357" s="54"/>
      <c r="J357" s="54"/>
      <c r="K357" s="54"/>
      <c r="L357" s="54"/>
      <c r="M357" s="54"/>
      <c r="N357" s="54"/>
      <c r="O357" s="54"/>
      <c r="P357" s="54"/>
      <c r="Q357" s="54"/>
      <c r="R357" s="54"/>
      <c r="S357" s="54"/>
      <c r="T357" s="54"/>
      <c r="U357" s="54"/>
      <c r="V357" s="54"/>
      <c r="W357" s="54"/>
      <c r="X357" s="54"/>
      <c r="Y357" s="54"/>
      <c r="Z357" s="54"/>
    </row>
    <row r="358" spans="1:26" ht="24.75" customHeight="1">
      <c r="A358" s="54"/>
      <c r="B358" s="54"/>
      <c r="C358" s="54"/>
      <c r="D358" s="54"/>
      <c r="E358" s="54"/>
      <c r="F358" s="54"/>
      <c r="G358" s="54"/>
      <c r="H358" s="54"/>
      <c r="I358" s="54"/>
      <c r="J358" s="54"/>
      <c r="K358" s="54"/>
      <c r="L358" s="54"/>
      <c r="M358" s="54"/>
      <c r="N358" s="54"/>
      <c r="O358" s="54"/>
      <c r="P358" s="54"/>
      <c r="Q358" s="54"/>
      <c r="R358" s="54"/>
      <c r="S358" s="54"/>
      <c r="T358" s="54"/>
      <c r="U358" s="54"/>
      <c r="V358" s="54"/>
      <c r="W358" s="54"/>
      <c r="X358" s="54"/>
      <c r="Y358" s="54"/>
      <c r="Z358" s="54"/>
    </row>
    <row r="359" spans="1:26" ht="24.75" customHeight="1">
      <c r="A359" s="54"/>
      <c r="B359" s="54"/>
      <c r="C359" s="54"/>
      <c r="D359" s="54"/>
      <c r="E359" s="54"/>
      <c r="F359" s="54"/>
      <c r="G359" s="54"/>
      <c r="H359" s="54"/>
      <c r="I359" s="54"/>
      <c r="J359" s="54"/>
      <c r="K359" s="54"/>
      <c r="L359" s="54"/>
      <c r="M359" s="54"/>
      <c r="N359" s="54"/>
      <c r="O359" s="54"/>
      <c r="P359" s="54"/>
      <c r="Q359" s="54"/>
      <c r="R359" s="54"/>
      <c r="S359" s="54"/>
      <c r="T359" s="54"/>
      <c r="U359" s="54"/>
      <c r="V359" s="54"/>
      <c r="W359" s="54"/>
      <c r="X359" s="54"/>
      <c r="Y359" s="54"/>
      <c r="Z359" s="54"/>
    </row>
    <row r="360" spans="1:26" ht="24.75" customHeight="1">
      <c r="A360" s="54"/>
      <c r="B360" s="54"/>
      <c r="C360" s="54"/>
      <c r="D360" s="54"/>
      <c r="E360" s="54"/>
      <c r="F360" s="54"/>
      <c r="G360" s="54"/>
      <c r="H360" s="54"/>
      <c r="I360" s="54"/>
      <c r="J360" s="54"/>
      <c r="K360" s="54"/>
      <c r="L360" s="54"/>
      <c r="M360" s="54"/>
      <c r="N360" s="54"/>
      <c r="O360" s="54"/>
      <c r="P360" s="54"/>
      <c r="Q360" s="54"/>
      <c r="R360" s="54"/>
      <c r="S360" s="54"/>
      <c r="T360" s="54"/>
      <c r="U360" s="54"/>
      <c r="V360" s="54"/>
      <c r="W360" s="54"/>
      <c r="X360" s="54"/>
      <c r="Y360" s="54"/>
      <c r="Z360" s="54"/>
    </row>
    <row r="361" spans="1:26" ht="24.75" customHeight="1">
      <c r="A361" s="54"/>
      <c r="B361" s="54"/>
      <c r="C361" s="54"/>
      <c r="D361" s="54"/>
      <c r="E361" s="54"/>
      <c r="F361" s="54"/>
      <c r="G361" s="54"/>
      <c r="H361" s="54"/>
      <c r="I361" s="54"/>
      <c r="J361" s="54"/>
      <c r="K361" s="54"/>
      <c r="L361" s="54"/>
      <c r="M361" s="54"/>
      <c r="N361" s="54"/>
      <c r="O361" s="54"/>
      <c r="P361" s="54"/>
      <c r="Q361" s="54"/>
      <c r="R361" s="54"/>
      <c r="S361" s="54"/>
      <c r="T361" s="54"/>
      <c r="U361" s="54"/>
      <c r="V361" s="54"/>
      <c r="W361" s="54"/>
      <c r="X361" s="54"/>
      <c r="Y361" s="54"/>
      <c r="Z361" s="54"/>
    </row>
    <row r="362" spans="1:26" ht="24.75" customHeight="1">
      <c r="A362" s="54"/>
      <c r="B362" s="54"/>
      <c r="C362" s="54"/>
      <c r="D362" s="54"/>
      <c r="E362" s="54"/>
      <c r="F362" s="54"/>
      <c r="G362" s="54"/>
      <c r="H362" s="54"/>
      <c r="I362" s="54"/>
      <c r="J362" s="54"/>
      <c r="K362" s="54"/>
      <c r="L362" s="54"/>
      <c r="M362" s="54"/>
      <c r="N362" s="54"/>
      <c r="O362" s="54"/>
      <c r="P362" s="54"/>
      <c r="Q362" s="54"/>
      <c r="R362" s="54"/>
      <c r="S362" s="54"/>
      <c r="T362" s="54"/>
      <c r="U362" s="54"/>
      <c r="V362" s="54"/>
      <c r="W362" s="54"/>
      <c r="X362" s="54"/>
      <c r="Y362" s="54"/>
      <c r="Z362" s="54"/>
    </row>
    <row r="363" spans="1:26" ht="24.75" customHeight="1">
      <c r="A363" s="54"/>
      <c r="B363" s="54"/>
      <c r="C363" s="54"/>
      <c r="D363" s="54"/>
      <c r="E363" s="54"/>
      <c r="F363" s="54"/>
      <c r="G363" s="54"/>
      <c r="H363" s="54"/>
      <c r="I363" s="54"/>
      <c r="J363" s="54"/>
      <c r="K363" s="54"/>
      <c r="L363" s="54"/>
      <c r="M363" s="54"/>
      <c r="N363" s="54"/>
      <c r="O363" s="54"/>
      <c r="P363" s="54"/>
      <c r="Q363" s="54"/>
      <c r="R363" s="54"/>
      <c r="S363" s="54"/>
      <c r="T363" s="54"/>
      <c r="U363" s="54"/>
      <c r="V363" s="54"/>
      <c r="W363" s="54"/>
      <c r="X363" s="54"/>
      <c r="Y363" s="54"/>
      <c r="Z363" s="54"/>
    </row>
    <row r="364" spans="1:26" ht="24.75" customHeight="1">
      <c r="A364" s="54"/>
      <c r="B364" s="54"/>
      <c r="C364" s="54"/>
      <c r="D364" s="54"/>
      <c r="E364" s="54"/>
      <c r="F364" s="54"/>
      <c r="G364" s="54"/>
      <c r="H364" s="54"/>
      <c r="I364" s="54"/>
      <c r="J364" s="54"/>
      <c r="K364" s="54"/>
      <c r="L364" s="54"/>
      <c r="M364" s="54"/>
      <c r="N364" s="54"/>
      <c r="O364" s="54"/>
      <c r="P364" s="54"/>
      <c r="Q364" s="54"/>
      <c r="R364" s="54"/>
      <c r="S364" s="54"/>
      <c r="T364" s="54"/>
      <c r="U364" s="54"/>
      <c r="V364" s="54"/>
      <c r="W364" s="54"/>
      <c r="X364" s="54"/>
      <c r="Y364" s="54"/>
      <c r="Z364" s="54"/>
    </row>
    <row r="365" spans="1:26" ht="24.75" customHeight="1">
      <c r="A365" s="54"/>
      <c r="B365" s="54"/>
      <c r="C365" s="54"/>
      <c r="D365" s="54"/>
      <c r="E365" s="54"/>
      <c r="F365" s="54"/>
      <c r="G365" s="54"/>
      <c r="H365" s="54"/>
      <c r="I365" s="54"/>
      <c r="J365" s="54"/>
      <c r="K365" s="54"/>
      <c r="L365" s="54"/>
      <c r="M365" s="54"/>
      <c r="N365" s="54"/>
      <c r="O365" s="54"/>
      <c r="P365" s="54"/>
      <c r="Q365" s="54"/>
      <c r="R365" s="54"/>
      <c r="S365" s="54"/>
      <c r="T365" s="54"/>
      <c r="U365" s="54"/>
      <c r="V365" s="54"/>
      <c r="W365" s="54"/>
      <c r="X365" s="54"/>
      <c r="Y365" s="54"/>
      <c r="Z365" s="54"/>
    </row>
    <row r="366" spans="1:26" ht="24.75" customHeight="1">
      <c r="A366" s="54"/>
      <c r="B366" s="54"/>
      <c r="C366" s="54"/>
      <c r="D366" s="54"/>
      <c r="E366" s="54"/>
      <c r="F366" s="54"/>
      <c r="G366" s="54"/>
      <c r="H366" s="54"/>
      <c r="I366" s="54"/>
      <c r="J366" s="54"/>
      <c r="K366" s="54"/>
      <c r="L366" s="54"/>
      <c r="M366" s="54"/>
      <c r="N366" s="54"/>
      <c r="O366" s="54"/>
      <c r="P366" s="54"/>
      <c r="Q366" s="54"/>
      <c r="R366" s="54"/>
      <c r="S366" s="54"/>
      <c r="T366" s="54"/>
      <c r="U366" s="54"/>
      <c r="V366" s="54"/>
      <c r="W366" s="54"/>
      <c r="X366" s="54"/>
      <c r="Y366" s="54"/>
      <c r="Z366" s="54"/>
    </row>
    <row r="367" spans="1:26" ht="24.75" customHeight="1">
      <c r="A367" s="54"/>
      <c r="B367" s="54"/>
      <c r="C367" s="54"/>
      <c r="D367" s="54"/>
      <c r="E367" s="54"/>
      <c r="F367" s="54"/>
      <c r="G367" s="54"/>
      <c r="H367" s="54"/>
      <c r="I367" s="54"/>
      <c r="J367" s="54"/>
      <c r="K367" s="54"/>
      <c r="L367" s="54"/>
      <c r="M367" s="54"/>
      <c r="N367" s="54"/>
      <c r="O367" s="54"/>
      <c r="P367" s="54"/>
      <c r="Q367" s="54"/>
      <c r="R367" s="54"/>
      <c r="S367" s="54"/>
      <c r="T367" s="54"/>
      <c r="U367" s="54"/>
      <c r="V367" s="54"/>
      <c r="W367" s="54"/>
      <c r="X367" s="54"/>
      <c r="Y367" s="54"/>
      <c r="Z367" s="54"/>
    </row>
    <row r="368" spans="1:26" ht="24.75" customHeight="1">
      <c r="A368" s="54"/>
      <c r="B368" s="54"/>
      <c r="C368" s="54"/>
      <c r="D368" s="54"/>
      <c r="E368" s="54"/>
      <c r="F368" s="54"/>
      <c r="G368" s="54"/>
      <c r="H368" s="54"/>
      <c r="I368" s="54"/>
      <c r="J368" s="54"/>
      <c r="K368" s="54"/>
      <c r="L368" s="54"/>
      <c r="M368" s="54"/>
      <c r="N368" s="54"/>
      <c r="O368" s="54"/>
      <c r="P368" s="54"/>
      <c r="Q368" s="54"/>
      <c r="R368" s="54"/>
      <c r="S368" s="54"/>
      <c r="T368" s="54"/>
      <c r="U368" s="54"/>
      <c r="V368" s="54"/>
      <c r="W368" s="54"/>
      <c r="X368" s="54"/>
      <c r="Y368" s="54"/>
      <c r="Z368" s="54"/>
    </row>
    <row r="369" spans="1:26" ht="24.75" customHeight="1">
      <c r="A369" s="54"/>
      <c r="B369" s="54"/>
      <c r="C369" s="54"/>
      <c r="D369" s="54"/>
      <c r="E369" s="54"/>
      <c r="F369" s="54"/>
      <c r="G369" s="54"/>
      <c r="H369" s="54"/>
      <c r="I369" s="54"/>
      <c r="J369" s="54"/>
      <c r="K369" s="54"/>
      <c r="L369" s="54"/>
      <c r="M369" s="54"/>
      <c r="N369" s="54"/>
      <c r="O369" s="54"/>
      <c r="P369" s="54"/>
      <c r="Q369" s="54"/>
      <c r="R369" s="54"/>
      <c r="S369" s="54"/>
      <c r="T369" s="54"/>
      <c r="U369" s="54"/>
      <c r="V369" s="54"/>
      <c r="W369" s="54"/>
      <c r="X369" s="54"/>
      <c r="Y369" s="54"/>
      <c r="Z369" s="54"/>
    </row>
    <row r="370" spans="1:26" ht="24.75" customHeight="1">
      <c r="A370" s="54"/>
      <c r="B370" s="54"/>
      <c r="C370" s="54"/>
      <c r="D370" s="54"/>
      <c r="E370" s="54"/>
      <c r="F370" s="54"/>
      <c r="G370" s="54"/>
      <c r="H370" s="54"/>
      <c r="I370" s="54"/>
      <c r="J370" s="54"/>
      <c r="K370" s="54"/>
      <c r="L370" s="54"/>
      <c r="M370" s="54"/>
      <c r="N370" s="54"/>
      <c r="O370" s="54"/>
      <c r="P370" s="54"/>
      <c r="Q370" s="54"/>
      <c r="R370" s="54"/>
      <c r="S370" s="54"/>
      <c r="T370" s="54"/>
      <c r="U370" s="54"/>
      <c r="V370" s="54"/>
      <c r="W370" s="54"/>
      <c r="X370" s="54"/>
      <c r="Y370" s="54"/>
      <c r="Z370" s="54"/>
    </row>
    <row r="371" spans="1:26" ht="24.75" customHeight="1">
      <c r="A371" s="54"/>
      <c r="B371" s="54"/>
      <c r="C371" s="54"/>
      <c r="D371" s="54"/>
      <c r="E371" s="54"/>
      <c r="F371" s="54"/>
      <c r="G371" s="54"/>
      <c r="H371" s="54"/>
      <c r="I371" s="54"/>
      <c r="J371" s="54"/>
      <c r="K371" s="54"/>
      <c r="L371" s="54"/>
      <c r="M371" s="54"/>
      <c r="N371" s="54"/>
      <c r="O371" s="54"/>
      <c r="P371" s="54"/>
      <c r="Q371" s="54"/>
      <c r="R371" s="54"/>
      <c r="S371" s="54"/>
      <c r="T371" s="54"/>
      <c r="U371" s="54"/>
      <c r="V371" s="54"/>
      <c r="W371" s="54"/>
      <c r="X371" s="54"/>
      <c r="Y371" s="54"/>
      <c r="Z371" s="54"/>
    </row>
    <row r="372" spans="1:26" ht="24.75" customHeight="1">
      <c r="A372" s="54"/>
      <c r="B372" s="54"/>
      <c r="C372" s="54"/>
      <c r="D372" s="54"/>
      <c r="E372" s="54"/>
      <c r="F372" s="54"/>
      <c r="G372" s="54"/>
      <c r="H372" s="54"/>
      <c r="I372" s="54"/>
      <c r="J372" s="54"/>
      <c r="K372" s="54"/>
      <c r="L372" s="54"/>
      <c r="M372" s="54"/>
      <c r="N372" s="54"/>
      <c r="O372" s="54"/>
      <c r="P372" s="54"/>
      <c r="Q372" s="54"/>
      <c r="R372" s="54"/>
      <c r="S372" s="54"/>
      <c r="T372" s="54"/>
      <c r="U372" s="54"/>
      <c r="V372" s="54"/>
      <c r="W372" s="54"/>
      <c r="X372" s="54"/>
      <c r="Y372" s="54"/>
      <c r="Z372" s="54"/>
    </row>
    <row r="373" spans="1:26" ht="24.75" customHeight="1">
      <c r="A373" s="54"/>
      <c r="B373" s="54"/>
      <c r="C373" s="54"/>
      <c r="D373" s="54"/>
      <c r="E373" s="54"/>
      <c r="F373" s="54"/>
      <c r="G373" s="54"/>
      <c r="H373" s="54"/>
      <c r="I373" s="54"/>
      <c r="J373" s="54"/>
      <c r="K373" s="54"/>
      <c r="L373" s="54"/>
      <c r="M373" s="54"/>
      <c r="N373" s="54"/>
      <c r="O373" s="54"/>
      <c r="P373" s="54"/>
      <c r="Q373" s="54"/>
      <c r="R373" s="54"/>
      <c r="S373" s="54"/>
      <c r="T373" s="54"/>
      <c r="U373" s="54"/>
      <c r="V373" s="54"/>
      <c r="W373" s="54"/>
      <c r="X373" s="54"/>
      <c r="Y373" s="54"/>
      <c r="Z373" s="54"/>
    </row>
    <row r="374" spans="1:26" ht="24.75" customHeight="1">
      <c r="A374" s="54"/>
      <c r="B374" s="54"/>
      <c r="C374" s="54"/>
      <c r="D374" s="54"/>
      <c r="E374" s="54"/>
      <c r="F374" s="54"/>
      <c r="G374" s="54"/>
      <c r="H374" s="54"/>
      <c r="I374" s="54"/>
      <c r="J374" s="54"/>
      <c r="K374" s="54"/>
      <c r="L374" s="54"/>
      <c r="M374" s="54"/>
      <c r="N374" s="54"/>
      <c r="O374" s="54"/>
      <c r="P374" s="54"/>
      <c r="Q374" s="54"/>
      <c r="R374" s="54"/>
      <c r="S374" s="54"/>
      <c r="T374" s="54"/>
      <c r="U374" s="54"/>
      <c r="V374" s="54"/>
      <c r="W374" s="54"/>
      <c r="X374" s="54"/>
      <c r="Y374" s="54"/>
      <c r="Z374" s="54"/>
    </row>
    <row r="375" spans="1:26" ht="24.75" customHeight="1">
      <c r="A375" s="54"/>
      <c r="B375" s="54"/>
      <c r="C375" s="54"/>
      <c r="D375" s="54"/>
      <c r="E375" s="54"/>
      <c r="F375" s="54"/>
      <c r="G375" s="54"/>
      <c r="H375" s="54"/>
      <c r="I375" s="54"/>
      <c r="J375" s="54"/>
      <c r="K375" s="54"/>
      <c r="L375" s="54"/>
      <c r="M375" s="54"/>
      <c r="N375" s="54"/>
      <c r="O375" s="54"/>
      <c r="P375" s="54"/>
      <c r="Q375" s="54"/>
      <c r="R375" s="54"/>
      <c r="S375" s="54"/>
      <c r="T375" s="54"/>
      <c r="U375" s="54"/>
      <c r="V375" s="54"/>
      <c r="W375" s="54"/>
      <c r="X375" s="54"/>
      <c r="Y375" s="54"/>
      <c r="Z375" s="54"/>
    </row>
    <row r="376" spans="1:26" ht="24.75" customHeight="1">
      <c r="A376" s="54"/>
      <c r="B376" s="54"/>
      <c r="C376" s="54"/>
      <c r="D376" s="54"/>
      <c r="E376" s="54"/>
      <c r="F376" s="54"/>
      <c r="G376" s="54"/>
      <c r="H376" s="54"/>
      <c r="I376" s="54"/>
      <c r="J376" s="54"/>
      <c r="K376" s="54"/>
      <c r="L376" s="54"/>
      <c r="M376" s="54"/>
      <c r="N376" s="54"/>
      <c r="O376" s="54"/>
      <c r="P376" s="54"/>
      <c r="Q376" s="54"/>
      <c r="R376" s="54"/>
      <c r="S376" s="54"/>
      <c r="T376" s="54"/>
      <c r="U376" s="54"/>
      <c r="V376" s="54"/>
      <c r="W376" s="54"/>
      <c r="X376" s="54"/>
      <c r="Y376" s="54"/>
      <c r="Z376" s="54"/>
    </row>
    <row r="377" spans="1:26" ht="24.75" customHeight="1">
      <c r="A377" s="54"/>
      <c r="B377" s="54"/>
      <c r="C377" s="54"/>
      <c r="D377" s="54"/>
      <c r="E377" s="54"/>
      <c r="F377" s="54"/>
      <c r="G377" s="54"/>
      <c r="H377" s="54"/>
      <c r="I377" s="54"/>
      <c r="J377" s="54"/>
      <c r="K377" s="54"/>
      <c r="L377" s="54"/>
      <c r="M377" s="54"/>
      <c r="N377" s="54"/>
      <c r="O377" s="54"/>
      <c r="P377" s="54"/>
      <c r="Q377" s="54"/>
      <c r="R377" s="54"/>
      <c r="S377" s="54"/>
      <c r="T377" s="54"/>
      <c r="U377" s="54"/>
      <c r="V377" s="54"/>
      <c r="W377" s="54"/>
      <c r="X377" s="54"/>
      <c r="Y377" s="54"/>
      <c r="Z377" s="54"/>
    </row>
    <row r="378" spans="1:26" ht="24.75" customHeight="1">
      <c r="A378" s="54"/>
      <c r="B378" s="54"/>
      <c r="C378" s="54"/>
      <c r="D378" s="54"/>
      <c r="E378" s="54"/>
      <c r="F378" s="54"/>
      <c r="G378" s="54"/>
      <c r="H378" s="54"/>
      <c r="I378" s="54"/>
      <c r="J378" s="54"/>
      <c r="K378" s="54"/>
      <c r="L378" s="54"/>
      <c r="M378" s="54"/>
      <c r="N378" s="54"/>
      <c r="O378" s="54"/>
      <c r="P378" s="54"/>
      <c r="Q378" s="54"/>
      <c r="R378" s="54"/>
      <c r="S378" s="54"/>
      <c r="T378" s="54"/>
      <c r="U378" s="54"/>
      <c r="V378" s="54"/>
      <c r="W378" s="54"/>
      <c r="X378" s="54"/>
      <c r="Y378" s="54"/>
      <c r="Z378" s="54"/>
    </row>
    <row r="379" spans="1:26" ht="24.75" customHeight="1">
      <c r="A379" s="54"/>
      <c r="B379" s="54"/>
      <c r="C379" s="54"/>
      <c r="D379" s="54"/>
      <c r="E379" s="54"/>
      <c r="F379" s="54"/>
      <c r="G379" s="54"/>
      <c r="H379" s="54"/>
      <c r="I379" s="54"/>
      <c r="J379" s="54"/>
      <c r="K379" s="54"/>
      <c r="L379" s="54"/>
      <c r="M379" s="54"/>
      <c r="N379" s="54"/>
      <c r="O379" s="54"/>
      <c r="P379" s="54"/>
      <c r="Q379" s="54"/>
      <c r="R379" s="54"/>
      <c r="S379" s="54"/>
      <c r="T379" s="54"/>
      <c r="U379" s="54"/>
      <c r="V379" s="54"/>
      <c r="W379" s="54"/>
      <c r="X379" s="54"/>
      <c r="Y379" s="54"/>
      <c r="Z379" s="54"/>
    </row>
    <row r="380" spans="1:26" ht="24.75" customHeight="1">
      <c r="A380" s="54"/>
      <c r="B380" s="54"/>
      <c r="C380" s="54"/>
      <c r="D380" s="54"/>
      <c r="E380" s="54"/>
      <c r="F380" s="54"/>
      <c r="G380" s="54"/>
      <c r="H380" s="54"/>
      <c r="I380" s="54"/>
      <c r="J380" s="54"/>
      <c r="K380" s="54"/>
      <c r="L380" s="54"/>
      <c r="M380" s="54"/>
      <c r="N380" s="54"/>
      <c r="O380" s="54"/>
      <c r="P380" s="54"/>
      <c r="Q380" s="54"/>
      <c r="R380" s="54"/>
      <c r="S380" s="54"/>
      <c r="T380" s="54"/>
      <c r="U380" s="54"/>
      <c r="V380" s="54"/>
      <c r="W380" s="54"/>
      <c r="X380" s="54"/>
      <c r="Y380" s="54"/>
      <c r="Z380" s="54"/>
    </row>
    <row r="381" spans="1:26" ht="24.75" customHeight="1">
      <c r="A381" s="54"/>
      <c r="B381" s="54"/>
      <c r="C381" s="54"/>
      <c r="D381" s="54"/>
      <c r="E381" s="54"/>
      <c r="F381" s="54"/>
      <c r="G381" s="54"/>
      <c r="H381" s="54"/>
      <c r="I381" s="54"/>
      <c r="J381" s="54"/>
      <c r="K381" s="54"/>
      <c r="L381" s="54"/>
      <c r="M381" s="54"/>
      <c r="N381" s="54"/>
      <c r="O381" s="54"/>
      <c r="P381" s="54"/>
      <c r="Q381" s="54"/>
      <c r="R381" s="54"/>
      <c r="S381" s="54"/>
      <c r="T381" s="54"/>
      <c r="U381" s="54"/>
      <c r="V381" s="54"/>
      <c r="W381" s="54"/>
      <c r="X381" s="54"/>
      <c r="Y381" s="54"/>
      <c r="Z381" s="54"/>
    </row>
    <row r="382" spans="1:26" ht="24.75" customHeight="1">
      <c r="A382" s="54"/>
      <c r="B382" s="54"/>
      <c r="C382" s="54"/>
      <c r="D382" s="54"/>
      <c r="E382" s="54"/>
      <c r="F382" s="54"/>
      <c r="G382" s="54"/>
      <c r="H382" s="54"/>
      <c r="I382" s="54"/>
      <c r="J382" s="54"/>
      <c r="K382" s="54"/>
      <c r="L382" s="54"/>
      <c r="M382" s="54"/>
      <c r="N382" s="54"/>
      <c r="O382" s="54"/>
      <c r="P382" s="54"/>
      <c r="Q382" s="54"/>
      <c r="R382" s="54"/>
      <c r="S382" s="54"/>
      <c r="T382" s="54"/>
      <c r="U382" s="54"/>
      <c r="V382" s="54"/>
      <c r="W382" s="54"/>
      <c r="X382" s="54"/>
      <c r="Y382" s="54"/>
      <c r="Z382" s="54"/>
    </row>
    <row r="383" spans="1:26" ht="24.75" customHeight="1">
      <c r="A383" s="54"/>
      <c r="B383" s="54"/>
      <c r="C383" s="54"/>
      <c r="D383" s="54"/>
      <c r="E383" s="54"/>
      <c r="F383" s="54"/>
      <c r="G383" s="54"/>
      <c r="H383" s="54"/>
      <c r="I383" s="54"/>
      <c r="J383" s="54"/>
      <c r="K383" s="54"/>
      <c r="L383" s="54"/>
      <c r="M383" s="54"/>
      <c r="N383" s="54"/>
      <c r="O383" s="54"/>
      <c r="P383" s="54"/>
      <c r="Q383" s="54"/>
      <c r="R383" s="54"/>
      <c r="S383" s="54"/>
      <c r="T383" s="54"/>
      <c r="U383" s="54"/>
      <c r="V383" s="54"/>
      <c r="W383" s="54"/>
      <c r="X383" s="54"/>
      <c r="Y383" s="54"/>
      <c r="Z383" s="54"/>
    </row>
    <row r="384" spans="1:26" ht="24.75" customHeight="1">
      <c r="A384" s="54"/>
      <c r="B384" s="54"/>
      <c r="C384" s="54"/>
      <c r="D384" s="54"/>
      <c r="E384" s="54"/>
      <c r="F384" s="54"/>
      <c r="G384" s="54"/>
      <c r="H384" s="54"/>
      <c r="I384" s="54"/>
      <c r="J384" s="54"/>
      <c r="K384" s="54"/>
      <c r="L384" s="54"/>
      <c r="M384" s="54"/>
      <c r="N384" s="54"/>
      <c r="O384" s="54"/>
      <c r="P384" s="54"/>
      <c r="Q384" s="54"/>
      <c r="R384" s="54"/>
      <c r="S384" s="54"/>
      <c r="T384" s="54"/>
      <c r="U384" s="54"/>
      <c r="V384" s="54"/>
      <c r="W384" s="54"/>
      <c r="X384" s="54"/>
      <c r="Y384" s="54"/>
      <c r="Z384" s="54"/>
    </row>
    <row r="385" spans="1:26" ht="24.75" customHeight="1">
      <c r="A385" s="54"/>
      <c r="B385" s="54"/>
      <c r="C385" s="54"/>
      <c r="D385" s="54"/>
      <c r="E385" s="54"/>
      <c r="F385" s="54"/>
      <c r="G385" s="54"/>
      <c r="H385" s="54"/>
      <c r="I385" s="54"/>
      <c r="J385" s="54"/>
      <c r="K385" s="54"/>
      <c r="L385" s="54"/>
      <c r="M385" s="54"/>
      <c r="N385" s="54"/>
      <c r="O385" s="54"/>
      <c r="P385" s="54"/>
      <c r="Q385" s="54"/>
      <c r="R385" s="54"/>
      <c r="S385" s="54"/>
      <c r="T385" s="54"/>
      <c r="U385" s="54"/>
      <c r="V385" s="54"/>
      <c r="W385" s="54"/>
      <c r="X385" s="54"/>
      <c r="Y385" s="54"/>
      <c r="Z385" s="54"/>
    </row>
    <row r="386" spans="1:26" ht="24.75" customHeight="1">
      <c r="A386" s="54"/>
      <c r="B386" s="54"/>
      <c r="C386" s="54"/>
      <c r="D386" s="54"/>
      <c r="E386" s="54"/>
      <c r="F386" s="54"/>
      <c r="G386" s="54"/>
      <c r="H386" s="54"/>
      <c r="I386" s="54"/>
      <c r="J386" s="54"/>
      <c r="K386" s="54"/>
      <c r="L386" s="54"/>
      <c r="M386" s="54"/>
      <c r="N386" s="54"/>
      <c r="O386" s="54"/>
      <c r="P386" s="54"/>
      <c r="Q386" s="54"/>
      <c r="R386" s="54"/>
      <c r="S386" s="54"/>
      <c r="T386" s="54"/>
      <c r="U386" s="54"/>
      <c r="V386" s="54"/>
      <c r="W386" s="54"/>
      <c r="X386" s="54"/>
      <c r="Y386" s="54"/>
      <c r="Z386" s="54"/>
    </row>
    <row r="387" spans="1:26" ht="24.75" customHeight="1">
      <c r="A387" s="54"/>
      <c r="B387" s="54"/>
      <c r="C387" s="54"/>
      <c r="D387" s="54"/>
      <c r="E387" s="54"/>
      <c r="F387" s="54"/>
      <c r="G387" s="54"/>
      <c r="H387" s="54"/>
      <c r="I387" s="54"/>
      <c r="J387" s="54"/>
      <c r="K387" s="54"/>
      <c r="L387" s="54"/>
      <c r="M387" s="54"/>
      <c r="N387" s="54"/>
      <c r="O387" s="54"/>
      <c r="P387" s="54"/>
      <c r="Q387" s="54"/>
      <c r="R387" s="54"/>
      <c r="S387" s="54"/>
      <c r="T387" s="54"/>
      <c r="U387" s="54"/>
      <c r="V387" s="54"/>
      <c r="W387" s="54"/>
      <c r="X387" s="54"/>
      <c r="Y387" s="54"/>
      <c r="Z387" s="54"/>
    </row>
    <row r="388" spans="1:26" ht="24.75" customHeight="1">
      <c r="A388" s="54"/>
      <c r="B388" s="54"/>
      <c r="C388" s="54"/>
      <c r="D388" s="54"/>
      <c r="E388" s="54"/>
      <c r="F388" s="54"/>
      <c r="G388" s="54"/>
      <c r="H388" s="54"/>
      <c r="I388" s="54"/>
      <c r="J388" s="54"/>
      <c r="K388" s="54"/>
      <c r="L388" s="54"/>
      <c r="M388" s="54"/>
      <c r="N388" s="54"/>
      <c r="O388" s="54"/>
      <c r="P388" s="54"/>
      <c r="Q388" s="54"/>
      <c r="R388" s="54"/>
      <c r="S388" s="54"/>
      <c r="T388" s="54"/>
      <c r="U388" s="54"/>
      <c r="V388" s="54"/>
      <c r="W388" s="54"/>
      <c r="X388" s="54"/>
      <c r="Y388" s="54"/>
      <c r="Z388" s="54"/>
    </row>
    <row r="389" spans="1:26" ht="24.75" customHeight="1">
      <c r="A389" s="54"/>
      <c r="B389" s="54"/>
      <c r="C389" s="54"/>
      <c r="D389" s="54"/>
      <c r="E389" s="54"/>
      <c r="F389" s="54"/>
      <c r="G389" s="54"/>
      <c r="H389" s="54"/>
      <c r="I389" s="54"/>
      <c r="J389" s="54"/>
      <c r="K389" s="54"/>
      <c r="L389" s="54"/>
      <c r="M389" s="54"/>
      <c r="N389" s="54"/>
      <c r="O389" s="54"/>
      <c r="P389" s="54"/>
      <c r="Q389" s="54"/>
      <c r="R389" s="54"/>
      <c r="S389" s="54"/>
      <c r="T389" s="54"/>
      <c r="U389" s="54"/>
      <c r="V389" s="54"/>
      <c r="W389" s="54"/>
      <c r="X389" s="54"/>
      <c r="Y389" s="54"/>
      <c r="Z389" s="54"/>
    </row>
    <row r="390" spans="1:26" ht="24.75" customHeight="1">
      <c r="A390" s="54"/>
      <c r="B390" s="54"/>
      <c r="C390" s="54"/>
      <c r="D390" s="54"/>
      <c r="E390" s="54"/>
      <c r="F390" s="54"/>
      <c r="G390" s="54"/>
      <c r="H390" s="54"/>
      <c r="I390" s="54"/>
      <c r="J390" s="54"/>
      <c r="K390" s="54"/>
      <c r="L390" s="54"/>
      <c r="M390" s="54"/>
      <c r="N390" s="54"/>
      <c r="O390" s="54"/>
      <c r="P390" s="54"/>
      <c r="Q390" s="54"/>
      <c r="R390" s="54"/>
      <c r="S390" s="54"/>
      <c r="T390" s="54"/>
      <c r="U390" s="54"/>
      <c r="V390" s="54"/>
      <c r="W390" s="54"/>
      <c r="X390" s="54"/>
      <c r="Y390" s="54"/>
      <c r="Z390" s="54"/>
    </row>
    <row r="391" spans="1:26" ht="24.75" customHeight="1">
      <c r="A391" s="54"/>
      <c r="B391" s="54"/>
      <c r="C391" s="54"/>
      <c r="D391" s="54"/>
      <c r="E391" s="54"/>
      <c r="F391" s="54"/>
      <c r="G391" s="54"/>
      <c r="H391" s="54"/>
      <c r="I391" s="54"/>
      <c r="J391" s="54"/>
      <c r="K391" s="54"/>
      <c r="L391" s="54"/>
      <c r="M391" s="54"/>
      <c r="N391" s="54"/>
      <c r="O391" s="54"/>
      <c r="P391" s="54"/>
      <c r="Q391" s="54"/>
      <c r="R391" s="54"/>
      <c r="S391" s="54"/>
      <c r="T391" s="54"/>
      <c r="U391" s="54"/>
      <c r="V391" s="54"/>
      <c r="W391" s="54"/>
      <c r="X391" s="54"/>
      <c r="Y391" s="54"/>
      <c r="Z391" s="54"/>
    </row>
    <row r="392" spans="1:26" ht="24.75" customHeight="1">
      <c r="A392" s="54"/>
      <c r="B392" s="54"/>
      <c r="C392" s="54"/>
      <c r="D392" s="54"/>
      <c r="E392" s="54"/>
      <c r="F392" s="54"/>
      <c r="G392" s="54"/>
      <c r="H392" s="54"/>
      <c r="I392" s="54"/>
      <c r="J392" s="54"/>
      <c r="K392" s="54"/>
      <c r="L392" s="54"/>
      <c r="M392" s="54"/>
      <c r="N392" s="54"/>
      <c r="O392" s="54"/>
      <c r="P392" s="54"/>
      <c r="Q392" s="54"/>
      <c r="R392" s="54"/>
      <c r="S392" s="54"/>
      <c r="T392" s="54"/>
      <c r="U392" s="54"/>
      <c r="V392" s="54"/>
      <c r="W392" s="54"/>
      <c r="X392" s="54"/>
      <c r="Y392" s="54"/>
      <c r="Z392" s="54"/>
    </row>
    <row r="393" spans="1:26" ht="24.75" customHeight="1">
      <c r="A393" s="54"/>
      <c r="B393" s="54"/>
      <c r="C393" s="54"/>
      <c r="D393" s="54"/>
      <c r="E393" s="54"/>
      <c r="F393" s="54"/>
      <c r="G393" s="54"/>
      <c r="H393" s="54"/>
      <c r="I393" s="54"/>
      <c r="J393" s="54"/>
      <c r="K393" s="54"/>
      <c r="L393" s="54"/>
      <c r="M393" s="54"/>
      <c r="N393" s="54"/>
      <c r="O393" s="54"/>
      <c r="P393" s="54"/>
      <c r="Q393" s="54"/>
      <c r="R393" s="54"/>
      <c r="S393" s="54"/>
      <c r="T393" s="54"/>
      <c r="U393" s="54"/>
      <c r="V393" s="54"/>
      <c r="W393" s="54"/>
      <c r="X393" s="54"/>
      <c r="Y393" s="54"/>
      <c r="Z393" s="54"/>
    </row>
    <row r="394" spans="1:26" ht="24.75" customHeight="1">
      <c r="A394" s="54"/>
      <c r="B394" s="54"/>
      <c r="C394" s="54"/>
      <c r="D394" s="54"/>
      <c r="E394" s="54"/>
      <c r="F394" s="54"/>
      <c r="G394" s="54"/>
      <c r="H394" s="54"/>
      <c r="I394" s="54"/>
      <c r="J394" s="54"/>
      <c r="K394" s="54"/>
      <c r="L394" s="54"/>
      <c r="M394" s="54"/>
      <c r="N394" s="54"/>
      <c r="O394" s="54"/>
      <c r="P394" s="54"/>
      <c r="Q394" s="54"/>
      <c r="R394" s="54"/>
      <c r="S394" s="54"/>
      <c r="T394" s="54"/>
      <c r="U394" s="54"/>
      <c r="V394" s="54"/>
      <c r="W394" s="54"/>
      <c r="X394" s="54"/>
      <c r="Y394" s="54"/>
      <c r="Z394" s="54"/>
    </row>
    <row r="395" spans="1:26" ht="24.75" customHeight="1">
      <c r="A395" s="54"/>
      <c r="B395" s="54"/>
      <c r="C395" s="54"/>
      <c r="D395" s="54"/>
      <c r="E395" s="54"/>
      <c r="F395" s="54"/>
      <c r="G395" s="54"/>
      <c r="H395" s="54"/>
      <c r="I395" s="54"/>
      <c r="J395" s="54"/>
      <c r="K395" s="54"/>
      <c r="L395" s="54"/>
      <c r="M395" s="54"/>
      <c r="N395" s="54"/>
      <c r="O395" s="54"/>
      <c r="P395" s="54"/>
      <c r="Q395" s="54"/>
      <c r="R395" s="54"/>
      <c r="S395" s="54"/>
      <c r="T395" s="54"/>
      <c r="U395" s="54"/>
      <c r="V395" s="54"/>
      <c r="W395" s="54"/>
      <c r="X395" s="54"/>
      <c r="Y395" s="54"/>
      <c r="Z395" s="54"/>
    </row>
    <row r="396" spans="1:26" ht="24.75" customHeight="1">
      <c r="A396" s="54"/>
      <c r="B396" s="54"/>
      <c r="C396" s="54"/>
      <c r="D396" s="54"/>
      <c r="E396" s="54"/>
      <c r="F396" s="54"/>
      <c r="G396" s="54"/>
      <c r="H396" s="54"/>
      <c r="I396" s="54"/>
      <c r="J396" s="54"/>
      <c r="K396" s="54"/>
      <c r="L396" s="54"/>
      <c r="M396" s="54"/>
      <c r="N396" s="54"/>
      <c r="O396" s="54"/>
      <c r="P396" s="54"/>
      <c r="Q396" s="54"/>
      <c r="R396" s="54"/>
      <c r="S396" s="54"/>
      <c r="T396" s="54"/>
      <c r="U396" s="54"/>
      <c r="V396" s="54"/>
      <c r="W396" s="54"/>
      <c r="X396" s="54"/>
      <c r="Y396" s="54"/>
      <c r="Z396" s="54"/>
    </row>
    <row r="397" spans="1:26" ht="24.75" customHeight="1">
      <c r="A397" s="54"/>
      <c r="B397" s="54"/>
      <c r="C397" s="54"/>
      <c r="D397" s="54"/>
      <c r="E397" s="54"/>
      <c r="F397" s="54"/>
      <c r="G397" s="54"/>
      <c r="H397" s="54"/>
      <c r="I397" s="54"/>
      <c r="J397" s="54"/>
      <c r="K397" s="54"/>
      <c r="L397" s="54"/>
      <c r="M397" s="54"/>
      <c r="N397" s="54"/>
      <c r="O397" s="54"/>
      <c r="P397" s="54"/>
      <c r="Q397" s="54"/>
      <c r="R397" s="54"/>
      <c r="S397" s="54"/>
      <c r="T397" s="54"/>
      <c r="U397" s="54"/>
      <c r="V397" s="54"/>
      <c r="W397" s="54"/>
      <c r="X397" s="54"/>
      <c r="Y397" s="54"/>
      <c r="Z397" s="54"/>
    </row>
    <row r="398" spans="1:26" ht="24.75" customHeight="1">
      <c r="A398" s="54"/>
      <c r="B398" s="54"/>
      <c r="C398" s="54"/>
      <c r="D398" s="54"/>
      <c r="E398" s="54"/>
      <c r="F398" s="54"/>
      <c r="G398" s="54"/>
      <c r="H398" s="54"/>
      <c r="I398" s="54"/>
      <c r="J398" s="54"/>
      <c r="K398" s="54"/>
      <c r="L398" s="54"/>
      <c r="M398" s="54"/>
      <c r="N398" s="54"/>
      <c r="O398" s="54"/>
      <c r="P398" s="54"/>
      <c r="Q398" s="54"/>
      <c r="R398" s="54"/>
      <c r="S398" s="54"/>
      <c r="T398" s="54"/>
      <c r="U398" s="54"/>
      <c r="V398" s="54"/>
      <c r="W398" s="54"/>
      <c r="X398" s="54"/>
      <c r="Y398" s="54"/>
      <c r="Z398" s="54"/>
    </row>
    <row r="399" spans="1:26" ht="24.75" customHeight="1">
      <c r="A399" s="54"/>
      <c r="B399" s="54"/>
      <c r="C399" s="54"/>
      <c r="D399" s="54"/>
      <c r="E399" s="54"/>
      <c r="F399" s="54"/>
      <c r="G399" s="54"/>
      <c r="H399" s="54"/>
      <c r="I399" s="54"/>
      <c r="J399" s="54"/>
      <c r="K399" s="54"/>
      <c r="L399" s="54"/>
      <c r="M399" s="54"/>
      <c r="N399" s="54"/>
      <c r="O399" s="54"/>
      <c r="P399" s="54"/>
      <c r="Q399" s="54"/>
      <c r="R399" s="54"/>
      <c r="S399" s="54"/>
      <c r="T399" s="54"/>
      <c r="U399" s="54"/>
      <c r="V399" s="54"/>
      <c r="W399" s="54"/>
      <c r="X399" s="54"/>
      <c r="Y399" s="54"/>
      <c r="Z399" s="54"/>
    </row>
    <row r="400" spans="1:26" ht="24.75" customHeight="1">
      <c r="A400" s="54"/>
      <c r="B400" s="54"/>
      <c r="C400" s="54"/>
      <c r="D400" s="54"/>
      <c r="E400" s="54"/>
      <c r="F400" s="54"/>
      <c r="G400" s="54"/>
      <c r="H400" s="54"/>
      <c r="I400" s="54"/>
      <c r="J400" s="54"/>
      <c r="K400" s="54"/>
      <c r="L400" s="54"/>
      <c r="M400" s="54"/>
      <c r="N400" s="54"/>
      <c r="O400" s="54"/>
      <c r="P400" s="54"/>
      <c r="Q400" s="54"/>
      <c r="R400" s="54"/>
      <c r="S400" s="54"/>
      <c r="T400" s="54"/>
      <c r="U400" s="54"/>
      <c r="V400" s="54"/>
      <c r="W400" s="54"/>
      <c r="X400" s="54"/>
      <c r="Y400" s="54"/>
      <c r="Z400" s="54"/>
    </row>
    <row r="401" spans="1:26" ht="24.75" customHeight="1">
      <c r="A401" s="54"/>
      <c r="B401" s="54"/>
      <c r="C401" s="54"/>
      <c r="D401" s="54"/>
      <c r="E401" s="54"/>
      <c r="F401" s="54"/>
      <c r="G401" s="54"/>
      <c r="H401" s="54"/>
      <c r="I401" s="54"/>
      <c r="J401" s="54"/>
      <c r="K401" s="54"/>
      <c r="L401" s="54"/>
      <c r="M401" s="54"/>
      <c r="N401" s="54"/>
      <c r="O401" s="54"/>
      <c r="P401" s="54"/>
      <c r="Q401" s="54"/>
      <c r="R401" s="54"/>
      <c r="S401" s="54"/>
      <c r="T401" s="54"/>
      <c r="U401" s="54"/>
      <c r="V401" s="54"/>
      <c r="W401" s="54"/>
      <c r="X401" s="54"/>
      <c r="Y401" s="54"/>
      <c r="Z401" s="54"/>
    </row>
    <row r="402" spans="1:26" ht="24.75" customHeight="1">
      <c r="A402" s="54"/>
      <c r="B402" s="54"/>
      <c r="C402" s="54"/>
      <c r="D402" s="54"/>
      <c r="E402" s="54"/>
      <c r="F402" s="54"/>
      <c r="G402" s="54"/>
      <c r="H402" s="54"/>
      <c r="I402" s="54"/>
      <c r="J402" s="54"/>
      <c r="K402" s="54"/>
      <c r="L402" s="54"/>
      <c r="M402" s="54"/>
      <c r="N402" s="54"/>
      <c r="O402" s="54"/>
      <c r="P402" s="54"/>
      <c r="Q402" s="54"/>
      <c r="R402" s="54"/>
      <c r="S402" s="54"/>
      <c r="T402" s="54"/>
      <c r="U402" s="54"/>
      <c r="V402" s="54"/>
      <c r="W402" s="54"/>
      <c r="X402" s="54"/>
      <c r="Y402" s="54"/>
      <c r="Z402" s="54"/>
    </row>
    <row r="403" spans="1:26" ht="24.75" customHeight="1">
      <c r="A403" s="54"/>
      <c r="B403" s="54"/>
      <c r="C403" s="54"/>
      <c r="D403" s="54"/>
      <c r="E403" s="54"/>
      <c r="F403" s="54"/>
      <c r="G403" s="54"/>
      <c r="H403" s="54"/>
      <c r="I403" s="54"/>
      <c r="J403" s="54"/>
      <c r="K403" s="54"/>
      <c r="L403" s="54"/>
      <c r="M403" s="54"/>
      <c r="N403" s="54"/>
      <c r="O403" s="54"/>
      <c r="P403" s="54"/>
      <c r="Q403" s="54"/>
      <c r="R403" s="54"/>
      <c r="S403" s="54"/>
      <c r="T403" s="54"/>
      <c r="U403" s="54"/>
      <c r="V403" s="54"/>
      <c r="W403" s="54"/>
      <c r="X403" s="54"/>
      <c r="Y403" s="54"/>
      <c r="Z403" s="54"/>
    </row>
    <row r="404" spans="1:26" ht="24.75" customHeight="1">
      <c r="A404" s="54"/>
      <c r="B404" s="54"/>
      <c r="C404" s="54"/>
      <c r="D404" s="54"/>
      <c r="E404" s="54"/>
      <c r="F404" s="54"/>
      <c r="G404" s="54"/>
      <c r="H404" s="54"/>
      <c r="I404" s="54"/>
      <c r="J404" s="54"/>
      <c r="K404" s="54"/>
      <c r="L404" s="54"/>
      <c r="M404" s="54"/>
      <c r="N404" s="54"/>
      <c r="O404" s="54"/>
      <c r="P404" s="54"/>
      <c r="Q404" s="54"/>
      <c r="R404" s="54"/>
      <c r="S404" s="54"/>
      <c r="T404" s="54"/>
      <c r="U404" s="54"/>
      <c r="V404" s="54"/>
      <c r="W404" s="54"/>
      <c r="X404" s="54"/>
      <c r="Y404" s="54"/>
      <c r="Z404" s="54"/>
    </row>
    <row r="405" spans="1:26" ht="24.75" customHeight="1">
      <c r="A405" s="54"/>
      <c r="B405" s="54"/>
      <c r="C405" s="54"/>
      <c r="D405" s="54"/>
      <c r="E405" s="54"/>
      <c r="F405" s="54"/>
      <c r="G405" s="54"/>
      <c r="H405" s="54"/>
      <c r="I405" s="54"/>
      <c r="J405" s="54"/>
      <c r="K405" s="54"/>
      <c r="L405" s="54"/>
      <c r="M405" s="54"/>
      <c r="N405" s="54"/>
      <c r="O405" s="54"/>
      <c r="P405" s="54"/>
      <c r="Q405" s="54"/>
      <c r="R405" s="54"/>
      <c r="S405" s="54"/>
      <c r="T405" s="54"/>
      <c r="U405" s="54"/>
      <c r="V405" s="54"/>
      <c r="W405" s="54"/>
      <c r="X405" s="54"/>
      <c r="Y405" s="54"/>
      <c r="Z405" s="54"/>
    </row>
    <row r="406" spans="1:26" ht="24.75" customHeight="1">
      <c r="A406" s="54"/>
      <c r="B406" s="54"/>
      <c r="C406" s="54"/>
      <c r="D406" s="54"/>
      <c r="E406" s="54"/>
      <c r="F406" s="54"/>
      <c r="G406" s="54"/>
      <c r="H406" s="54"/>
      <c r="I406" s="54"/>
      <c r="J406" s="54"/>
      <c r="K406" s="54"/>
      <c r="L406" s="54"/>
      <c r="M406" s="54"/>
      <c r="N406" s="54"/>
      <c r="O406" s="54"/>
      <c r="P406" s="54"/>
      <c r="Q406" s="54"/>
      <c r="R406" s="54"/>
      <c r="S406" s="54"/>
      <c r="T406" s="54"/>
      <c r="U406" s="54"/>
      <c r="V406" s="54"/>
      <c r="W406" s="54"/>
      <c r="X406" s="54"/>
      <c r="Y406" s="54"/>
      <c r="Z406" s="54"/>
    </row>
    <row r="407" spans="1:26" ht="24.75" customHeight="1">
      <c r="A407" s="54"/>
      <c r="B407" s="54"/>
      <c r="C407" s="54"/>
      <c r="D407" s="54"/>
      <c r="E407" s="54"/>
      <c r="F407" s="54"/>
      <c r="G407" s="54"/>
      <c r="H407" s="54"/>
      <c r="I407" s="54"/>
      <c r="J407" s="54"/>
      <c r="K407" s="54"/>
      <c r="L407" s="54"/>
      <c r="M407" s="54"/>
      <c r="N407" s="54"/>
      <c r="O407" s="54"/>
      <c r="P407" s="54"/>
      <c r="Q407" s="54"/>
      <c r="R407" s="54"/>
      <c r="S407" s="54"/>
      <c r="T407" s="54"/>
      <c r="U407" s="54"/>
      <c r="V407" s="54"/>
      <c r="W407" s="54"/>
      <c r="X407" s="54"/>
      <c r="Y407" s="54"/>
      <c r="Z407" s="54"/>
    </row>
    <row r="408" spans="1:26" ht="24.75" customHeight="1">
      <c r="A408" s="54"/>
      <c r="B408" s="54"/>
      <c r="C408" s="54"/>
      <c r="D408" s="54"/>
      <c r="E408" s="54"/>
      <c r="F408" s="54"/>
      <c r="G408" s="54"/>
      <c r="H408" s="54"/>
      <c r="I408" s="54"/>
      <c r="J408" s="54"/>
      <c r="K408" s="54"/>
      <c r="L408" s="54"/>
      <c r="M408" s="54"/>
      <c r="N408" s="54"/>
      <c r="O408" s="54"/>
      <c r="P408" s="54"/>
      <c r="Q408" s="54"/>
      <c r="R408" s="54"/>
      <c r="S408" s="54"/>
      <c r="T408" s="54"/>
      <c r="U408" s="54"/>
      <c r="V408" s="54"/>
      <c r="W408" s="54"/>
      <c r="X408" s="54"/>
      <c r="Y408" s="54"/>
      <c r="Z408" s="54"/>
    </row>
    <row r="409" spans="1:26" ht="24.75" customHeight="1">
      <c r="A409" s="54"/>
      <c r="B409" s="54"/>
      <c r="C409" s="54"/>
      <c r="D409" s="54"/>
      <c r="E409" s="54"/>
      <c r="F409" s="54"/>
      <c r="G409" s="54"/>
      <c r="H409" s="54"/>
      <c r="I409" s="54"/>
      <c r="J409" s="54"/>
      <c r="K409" s="54"/>
      <c r="L409" s="54"/>
      <c r="M409" s="54"/>
      <c r="N409" s="54"/>
      <c r="O409" s="54"/>
      <c r="P409" s="54"/>
      <c r="Q409" s="54"/>
      <c r="R409" s="54"/>
      <c r="S409" s="54"/>
      <c r="T409" s="54"/>
      <c r="U409" s="54"/>
      <c r="V409" s="54"/>
      <c r="W409" s="54"/>
      <c r="X409" s="54"/>
      <c r="Y409" s="54"/>
      <c r="Z409" s="54"/>
    </row>
    <row r="410" spans="1:26" ht="24.75" customHeight="1">
      <c r="A410" s="54"/>
      <c r="B410" s="54"/>
      <c r="C410" s="54"/>
      <c r="D410" s="54"/>
      <c r="E410" s="54"/>
      <c r="F410" s="54"/>
      <c r="G410" s="54"/>
      <c r="H410" s="54"/>
      <c r="I410" s="54"/>
      <c r="J410" s="54"/>
      <c r="K410" s="54"/>
      <c r="L410" s="54"/>
      <c r="M410" s="54"/>
      <c r="N410" s="54"/>
      <c r="O410" s="54"/>
      <c r="P410" s="54"/>
      <c r="Q410" s="54"/>
      <c r="R410" s="54"/>
      <c r="S410" s="54"/>
      <c r="T410" s="54"/>
      <c r="U410" s="54"/>
      <c r="V410" s="54"/>
      <c r="W410" s="54"/>
      <c r="X410" s="54"/>
      <c r="Y410" s="54"/>
      <c r="Z410" s="54"/>
    </row>
    <row r="411" spans="1:26" ht="24.75" customHeight="1">
      <c r="A411" s="54"/>
      <c r="B411" s="54"/>
      <c r="C411" s="54"/>
      <c r="D411" s="54"/>
      <c r="E411" s="54"/>
      <c r="F411" s="54"/>
      <c r="G411" s="54"/>
      <c r="H411" s="54"/>
      <c r="I411" s="54"/>
      <c r="J411" s="54"/>
      <c r="K411" s="54"/>
      <c r="L411" s="54"/>
      <c r="M411" s="54"/>
      <c r="N411" s="54"/>
      <c r="O411" s="54"/>
      <c r="P411" s="54"/>
      <c r="Q411" s="54"/>
      <c r="R411" s="54"/>
      <c r="S411" s="54"/>
      <c r="T411" s="54"/>
      <c r="U411" s="54"/>
      <c r="V411" s="54"/>
      <c r="W411" s="54"/>
      <c r="X411" s="54"/>
      <c r="Y411" s="54"/>
      <c r="Z411" s="54"/>
    </row>
    <row r="412" spans="1:26" ht="24.75" customHeight="1">
      <c r="A412" s="54"/>
      <c r="B412" s="54"/>
      <c r="C412" s="54"/>
      <c r="D412" s="54"/>
      <c r="E412" s="54"/>
      <c r="F412" s="54"/>
      <c r="G412" s="54"/>
      <c r="H412" s="54"/>
      <c r="I412" s="54"/>
      <c r="J412" s="54"/>
      <c r="K412" s="54"/>
      <c r="L412" s="54"/>
      <c r="M412" s="54"/>
      <c r="N412" s="54"/>
      <c r="O412" s="54"/>
      <c r="P412" s="54"/>
      <c r="Q412" s="54"/>
      <c r="R412" s="54"/>
      <c r="S412" s="54"/>
      <c r="T412" s="54"/>
      <c r="U412" s="54"/>
      <c r="V412" s="54"/>
      <c r="W412" s="54"/>
      <c r="X412" s="54"/>
      <c r="Y412" s="54"/>
      <c r="Z412" s="54"/>
    </row>
    <row r="413" spans="1:26" ht="24.75" customHeight="1">
      <c r="A413" s="54"/>
      <c r="B413" s="54"/>
      <c r="C413" s="54"/>
      <c r="D413" s="54"/>
      <c r="E413" s="54"/>
      <c r="F413" s="54"/>
      <c r="G413" s="54"/>
      <c r="H413" s="54"/>
      <c r="I413" s="54"/>
      <c r="J413" s="54"/>
      <c r="K413" s="54"/>
      <c r="L413" s="54"/>
      <c r="M413" s="54"/>
      <c r="N413" s="54"/>
      <c r="O413" s="54"/>
      <c r="P413" s="54"/>
      <c r="Q413" s="54"/>
      <c r="R413" s="54"/>
      <c r="S413" s="54"/>
      <c r="T413" s="54"/>
      <c r="U413" s="54"/>
      <c r="V413" s="54"/>
      <c r="W413" s="54"/>
      <c r="X413" s="54"/>
      <c r="Y413" s="54"/>
      <c r="Z413" s="54"/>
    </row>
    <row r="414" spans="1:26" ht="24.75" customHeight="1">
      <c r="A414" s="54"/>
      <c r="B414" s="54"/>
      <c r="C414" s="54"/>
      <c r="D414" s="54"/>
      <c r="E414" s="54"/>
      <c r="F414" s="54"/>
      <c r="G414" s="54"/>
      <c r="H414" s="54"/>
      <c r="I414" s="54"/>
      <c r="J414" s="54"/>
      <c r="K414" s="54"/>
      <c r="L414" s="54"/>
      <c r="M414" s="54"/>
      <c r="N414" s="54"/>
      <c r="O414" s="54"/>
      <c r="P414" s="54"/>
      <c r="Q414" s="54"/>
      <c r="R414" s="54"/>
      <c r="S414" s="54"/>
      <c r="T414" s="54"/>
      <c r="U414" s="54"/>
      <c r="V414" s="54"/>
      <c r="W414" s="54"/>
      <c r="X414" s="54"/>
      <c r="Y414" s="54"/>
      <c r="Z414" s="54"/>
    </row>
    <row r="415" spans="1:26" ht="24.75" customHeight="1">
      <c r="A415" s="54"/>
      <c r="B415" s="54"/>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row>
    <row r="416" spans="1:26" ht="24.75" customHeight="1">
      <c r="A416" s="54"/>
      <c r="B416" s="54"/>
      <c r="C416" s="54"/>
      <c r="D416" s="54"/>
      <c r="E416" s="54"/>
      <c r="F416" s="54"/>
      <c r="G416" s="54"/>
      <c r="H416" s="54"/>
      <c r="I416" s="54"/>
      <c r="J416" s="54"/>
      <c r="K416" s="54"/>
      <c r="L416" s="54"/>
      <c r="M416" s="54"/>
      <c r="N416" s="54"/>
      <c r="O416" s="54"/>
      <c r="P416" s="54"/>
      <c r="Q416" s="54"/>
      <c r="R416" s="54"/>
      <c r="S416" s="54"/>
      <c r="T416" s="54"/>
      <c r="U416" s="54"/>
      <c r="V416" s="54"/>
      <c r="W416" s="54"/>
      <c r="X416" s="54"/>
      <c r="Y416" s="54"/>
      <c r="Z416" s="54"/>
    </row>
    <row r="417" spans="1:26" ht="24.75" customHeight="1">
      <c r="A417" s="54"/>
      <c r="B417" s="54"/>
      <c r="C417" s="54"/>
      <c r="D417" s="54"/>
      <c r="E417" s="54"/>
      <c r="F417" s="54"/>
      <c r="G417" s="54"/>
      <c r="H417" s="54"/>
      <c r="I417" s="54"/>
      <c r="J417" s="54"/>
      <c r="K417" s="54"/>
      <c r="L417" s="54"/>
      <c r="M417" s="54"/>
      <c r="N417" s="54"/>
      <c r="O417" s="54"/>
      <c r="P417" s="54"/>
      <c r="Q417" s="54"/>
      <c r="R417" s="54"/>
      <c r="S417" s="54"/>
      <c r="T417" s="54"/>
      <c r="U417" s="54"/>
      <c r="V417" s="54"/>
      <c r="W417" s="54"/>
      <c r="X417" s="54"/>
      <c r="Y417" s="54"/>
      <c r="Z417" s="54"/>
    </row>
    <row r="418" spans="1:26" ht="24.75" customHeight="1">
      <c r="A418" s="54"/>
      <c r="B418" s="54"/>
      <c r="C418" s="54"/>
      <c r="D418" s="54"/>
      <c r="E418" s="54"/>
      <c r="F418" s="54"/>
      <c r="G418" s="54"/>
      <c r="H418" s="54"/>
      <c r="I418" s="54"/>
      <c r="J418" s="54"/>
      <c r="K418" s="54"/>
      <c r="L418" s="54"/>
      <c r="M418" s="54"/>
      <c r="N418" s="54"/>
      <c r="O418" s="54"/>
      <c r="P418" s="54"/>
      <c r="Q418" s="54"/>
      <c r="R418" s="54"/>
      <c r="S418" s="54"/>
      <c r="T418" s="54"/>
      <c r="U418" s="54"/>
      <c r="V418" s="54"/>
      <c r="W418" s="54"/>
      <c r="X418" s="54"/>
      <c r="Y418" s="54"/>
      <c r="Z418" s="54"/>
    </row>
    <row r="419" spans="1:26" ht="24.75" customHeight="1">
      <c r="A419" s="54"/>
      <c r="B419" s="54"/>
      <c r="C419" s="54"/>
      <c r="D419" s="54"/>
      <c r="E419" s="54"/>
      <c r="F419" s="54"/>
      <c r="G419" s="54"/>
      <c r="H419" s="54"/>
      <c r="I419" s="54"/>
      <c r="J419" s="54"/>
      <c r="K419" s="54"/>
      <c r="L419" s="54"/>
      <c r="M419" s="54"/>
      <c r="N419" s="54"/>
      <c r="O419" s="54"/>
      <c r="P419" s="54"/>
      <c r="Q419" s="54"/>
      <c r="R419" s="54"/>
      <c r="S419" s="54"/>
      <c r="T419" s="54"/>
      <c r="U419" s="54"/>
      <c r="V419" s="54"/>
      <c r="W419" s="54"/>
      <c r="X419" s="54"/>
      <c r="Y419" s="54"/>
      <c r="Z419" s="54"/>
    </row>
    <row r="420" spans="1:26" ht="24.75" customHeight="1">
      <c r="A420" s="54"/>
      <c r="B420" s="54"/>
      <c r="C420" s="54"/>
      <c r="D420" s="54"/>
      <c r="E420" s="54"/>
      <c r="F420" s="54"/>
      <c r="G420" s="54"/>
      <c r="H420" s="54"/>
      <c r="I420" s="54"/>
      <c r="J420" s="54"/>
      <c r="K420" s="54"/>
      <c r="L420" s="54"/>
      <c r="M420" s="54"/>
      <c r="N420" s="54"/>
      <c r="O420" s="54"/>
      <c r="P420" s="54"/>
      <c r="Q420" s="54"/>
      <c r="R420" s="54"/>
      <c r="S420" s="54"/>
      <c r="T420" s="54"/>
      <c r="U420" s="54"/>
      <c r="V420" s="54"/>
      <c r="W420" s="54"/>
      <c r="X420" s="54"/>
      <c r="Y420" s="54"/>
      <c r="Z420" s="54"/>
    </row>
    <row r="421" spans="1:26" ht="24.75" customHeight="1">
      <c r="A421" s="54"/>
      <c r="B421" s="54"/>
      <c r="C421" s="54"/>
      <c r="D421" s="54"/>
      <c r="E421" s="54"/>
      <c r="F421" s="54"/>
      <c r="G421" s="54"/>
      <c r="H421" s="54"/>
      <c r="I421" s="54"/>
      <c r="J421" s="54"/>
      <c r="K421" s="54"/>
      <c r="L421" s="54"/>
      <c r="M421" s="54"/>
      <c r="N421" s="54"/>
      <c r="O421" s="54"/>
      <c r="P421" s="54"/>
      <c r="Q421" s="54"/>
      <c r="R421" s="54"/>
      <c r="S421" s="54"/>
      <c r="T421" s="54"/>
      <c r="U421" s="54"/>
      <c r="V421" s="54"/>
      <c r="W421" s="54"/>
      <c r="X421" s="54"/>
      <c r="Y421" s="54"/>
      <c r="Z421" s="54"/>
    </row>
    <row r="422" spans="1:26" ht="24.75" customHeight="1">
      <c r="A422" s="54"/>
      <c r="B422" s="54"/>
      <c r="C422" s="54"/>
      <c r="D422" s="54"/>
      <c r="E422" s="54"/>
      <c r="F422" s="54"/>
      <c r="G422" s="54"/>
      <c r="H422" s="54"/>
      <c r="I422" s="54"/>
      <c r="J422" s="54"/>
      <c r="K422" s="54"/>
      <c r="L422" s="54"/>
      <c r="M422" s="54"/>
      <c r="N422" s="54"/>
      <c r="O422" s="54"/>
      <c r="P422" s="54"/>
      <c r="Q422" s="54"/>
      <c r="R422" s="54"/>
      <c r="S422" s="54"/>
      <c r="T422" s="54"/>
      <c r="U422" s="54"/>
      <c r="V422" s="54"/>
      <c r="W422" s="54"/>
      <c r="X422" s="54"/>
      <c r="Y422" s="54"/>
      <c r="Z422" s="54"/>
    </row>
    <row r="423" spans="1:26" ht="24.75" customHeight="1">
      <c r="A423" s="54"/>
      <c r="B423" s="54"/>
      <c r="C423" s="54"/>
      <c r="D423" s="54"/>
      <c r="E423" s="54"/>
      <c r="F423" s="54"/>
      <c r="G423" s="54"/>
      <c r="H423" s="54"/>
      <c r="I423" s="54"/>
      <c r="J423" s="54"/>
      <c r="K423" s="54"/>
      <c r="L423" s="54"/>
      <c r="M423" s="54"/>
      <c r="N423" s="54"/>
      <c r="O423" s="54"/>
      <c r="P423" s="54"/>
      <c r="Q423" s="54"/>
      <c r="R423" s="54"/>
      <c r="S423" s="54"/>
      <c r="T423" s="54"/>
      <c r="U423" s="54"/>
      <c r="V423" s="54"/>
      <c r="W423" s="54"/>
      <c r="X423" s="54"/>
      <c r="Y423" s="54"/>
      <c r="Z423" s="54"/>
    </row>
    <row r="424" spans="1:26" ht="24.75" customHeight="1">
      <c r="A424" s="54"/>
      <c r="B424" s="54"/>
      <c r="C424" s="54"/>
      <c r="D424" s="54"/>
      <c r="E424" s="54"/>
      <c r="F424" s="54"/>
      <c r="G424" s="54"/>
      <c r="H424" s="54"/>
      <c r="I424" s="54"/>
      <c r="J424" s="54"/>
      <c r="K424" s="54"/>
      <c r="L424" s="54"/>
      <c r="M424" s="54"/>
      <c r="N424" s="54"/>
      <c r="O424" s="54"/>
      <c r="P424" s="54"/>
      <c r="Q424" s="54"/>
      <c r="R424" s="54"/>
      <c r="S424" s="54"/>
      <c r="T424" s="54"/>
      <c r="U424" s="54"/>
      <c r="V424" s="54"/>
      <c r="W424" s="54"/>
      <c r="X424" s="54"/>
      <c r="Y424" s="54"/>
      <c r="Z424" s="54"/>
    </row>
    <row r="425" spans="1:26" ht="24.75" customHeight="1">
      <c r="A425" s="54"/>
      <c r="B425" s="54"/>
      <c r="C425" s="54"/>
      <c r="D425" s="54"/>
      <c r="E425" s="54"/>
      <c r="F425" s="54"/>
      <c r="G425" s="54"/>
      <c r="H425" s="54"/>
      <c r="I425" s="54"/>
      <c r="J425" s="54"/>
      <c r="K425" s="54"/>
      <c r="L425" s="54"/>
      <c r="M425" s="54"/>
      <c r="N425" s="54"/>
      <c r="O425" s="54"/>
      <c r="P425" s="54"/>
      <c r="Q425" s="54"/>
      <c r="R425" s="54"/>
      <c r="S425" s="54"/>
      <c r="T425" s="54"/>
      <c r="U425" s="54"/>
      <c r="V425" s="54"/>
      <c r="W425" s="54"/>
      <c r="X425" s="54"/>
      <c r="Y425" s="54"/>
      <c r="Z425" s="54"/>
    </row>
    <row r="426" spans="1:26" ht="24.75" customHeight="1">
      <c r="A426" s="54"/>
      <c r="B426" s="54"/>
      <c r="C426" s="54"/>
      <c r="D426" s="54"/>
      <c r="E426" s="54"/>
      <c r="F426" s="54"/>
      <c r="G426" s="54"/>
      <c r="H426" s="54"/>
      <c r="I426" s="54"/>
      <c r="J426" s="54"/>
      <c r="K426" s="54"/>
      <c r="L426" s="54"/>
      <c r="M426" s="54"/>
      <c r="N426" s="54"/>
      <c r="O426" s="54"/>
      <c r="P426" s="54"/>
      <c r="Q426" s="54"/>
      <c r="R426" s="54"/>
      <c r="S426" s="54"/>
      <c r="T426" s="54"/>
      <c r="U426" s="54"/>
      <c r="V426" s="54"/>
      <c r="W426" s="54"/>
      <c r="X426" s="54"/>
      <c r="Y426" s="54"/>
      <c r="Z426" s="54"/>
    </row>
    <row r="427" spans="1:26" ht="24.75" customHeight="1">
      <c r="A427" s="54"/>
      <c r="B427" s="54"/>
      <c r="C427" s="54"/>
      <c r="D427" s="54"/>
      <c r="E427" s="54"/>
      <c r="F427" s="54"/>
      <c r="G427" s="54"/>
      <c r="H427" s="54"/>
      <c r="I427" s="54"/>
      <c r="J427" s="54"/>
      <c r="K427" s="54"/>
      <c r="L427" s="54"/>
      <c r="M427" s="54"/>
      <c r="N427" s="54"/>
      <c r="O427" s="54"/>
      <c r="P427" s="54"/>
      <c r="Q427" s="54"/>
      <c r="R427" s="54"/>
      <c r="S427" s="54"/>
      <c r="T427" s="54"/>
      <c r="U427" s="54"/>
      <c r="V427" s="54"/>
      <c r="W427" s="54"/>
      <c r="X427" s="54"/>
      <c r="Y427" s="54"/>
      <c r="Z427" s="54"/>
    </row>
    <row r="428" spans="1:26" ht="24.75" customHeight="1">
      <c r="A428" s="54"/>
      <c r="B428" s="54"/>
      <c r="C428" s="54"/>
      <c r="D428" s="54"/>
      <c r="E428" s="54"/>
      <c r="F428" s="54"/>
      <c r="G428" s="54"/>
      <c r="H428" s="54"/>
      <c r="I428" s="54"/>
      <c r="J428" s="54"/>
      <c r="K428" s="54"/>
      <c r="L428" s="54"/>
      <c r="M428" s="54"/>
      <c r="N428" s="54"/>
      <c r="O428" s="54"/>
      <c r="P428" s="54"/>
      <c r="Q428" s="54"/>
      <c r="R428" s="54"/>
      <c r="S428" s="54"/>
      <c r="T428" s="54"/>
      <c r="U428" s="54"/>
      <c r="V428" s="54"/>
      <c r="W428" s="54"/>
      <c r="X428" s="54"/>
      <c r="Y428" s="54"/>
      <c r="Z428" s="54"/>
    </row>
    <row r="429" spans="1:26" ht="24.75" customHeight="1">
      <c r="A429" s="54"/>
      <c r="B429" s="54"/>
      <c r="C429" s="54"/>
      <c r="D429" s="54"/>
      <c r="E429" s="54"/>
      <c r="F429" s="54"/>
      <c r="G429" s="54"/>
      <c r="H429" s="54"/>
      <c r="I429" s="54"/>
      <c r="J429" s="54"/>
      <c r="K429" s="54"/>
      <c r="L429" s="54"/>
      <c r="M429" s="54"/>
      <c r="N429" s="54"/>
      <c r="O429" s="54"/>
      <c r="P429" s="54"/>
      <c r="Q429" s="54"/>
      <c r="R429" s="54"/>
      <c r="S429" s="54"/>
      <c r="T429" s="54"/>
      <c r="U429" s="54"/>
      <c r="V429" s="54"/>
      <c r="W429" s="54"/>
      <c r="X429" s="54"/>
      <c r="Y429" s="54"/>
      <c r="Z429" s="54"/>
    </row>
    <row r="430" spans="1:26" ht="24.75" customHeight="1">
      <c r="A430" s="54"/>
      <c r="B430" s="54"/>
      <c r="C430" s="54"/>
      <c r="D430" s="54"/>
      <c r="E430" s="54"/>
      <c r="F430" s="54"/>
      <c r="G430" s="54"/>
      <c r="H430" s="54"/>
      <c r="I430" s="54"/>
      <c r="J430" s="54"/>
      <c r="K430" s="54"/>
      <c r="L430" s="54"/>
      <c r="M430" s="54"/>
      <c r="N430" s="54"/>
      <c r="O430" s="54"/>
      <c r="P430" s="54"/>
      <c r="Q430" s="54"/>
      <c r="R430" s="54"/>
      <c r="S430" s="54"/>
      <c r="T430" s="54"/>
      <c r="U430" s="54"/>
      <c r="V430" s="54"/>
      <c r="W430" s="54"/>
      <c r="X430" s="54"/>
      <c r="Y430" s="54"/>
      <c r="Z430" s="54"/>
    </row>
    <row r="431" spans="1:26" ht="24.75" customHeight="1">
      <c r="A431" s="54"/>
      <c r="B431" s="54"/>
      <c r="C431" s="54"/>
      <c r="D431" s="54"/>
      <c r="E431" s="54"/>
      <c r="F431" s="54"/>
      <c r="G431" s="54"/>
      <c r="H431" s="54"/>
      <c r="I431" s="54"/>
      <c r="J431" s="54"/>
      <c r="K431" s="54"/>
      <c r="L431" s="54"/>
      <c r="M431" s="54"/>
      <c r="N431" s="54"/>
      <c r="O431" s="54"/>
      <c r="P431" s="54"/>
      <c r="Q431" s="54"/>
      <c r="R431" s="54"/>
      <c r="S431" s="54"/>
      <c r="T431" s="54"/>
      <c r="U431" s="54"/>
      <c r="V431" s="54"/>
      <c r="W431" s="54"/>
      <c r="X431" s="54"/>
      <c r="Y431" s="54"/>
      <c r="Z431" s="54"/>
    </row>
    <row r="432" spans="1:26" ht="24.75" customHeight="1">
      <c r="A432" s="54"/>
      <c r="B432" s="54"/>
      <c r="C432" s="54"/>
      <c r="D432" s="54"/>
      <c r="E432" s="54"/>
      <c r="F432" s="54"/>
      <c r="G432" s="54"/>
      <c r="H432" s="54"/>
      <c r="I432" s="54"/>
      <c r="J432" s="54"/>
      <c r="K432" s="54"/>
      <c r="L432" s="54"/>
      <c r="M432" s="54"/>
      <c r="N432" s="54"/>
      <c r="O432" s="54"/>
      <c r="P432" s="54"/>
      <c r="Q432" s="54"/>
      <c r="R432" s="54"/>
      <c r="S432" s="54"/>
      <c r="T432" s="54"/>
      <c r="U432" s="54"/>
      <c r="V432" s="54"/>
      <c r="W432" s="54"/>
      <c r="X432" s="54"/>
      <c r="Y432" s="54"/>
      <c r="Z432" s="54"/>
    </row>
    <row r="433" spans="1:26" ht="24.75" customHeight="1">
      <c r="A433" s="54"/>
      <c r="B433" s="54"/>
      <c r="C433" s="54"/>
      <c r="D433" s="54"/>
      <c r="E433" s="54"/>
      <c r="F433" s="54"/>
      <c r="G433" s="54"/>
      <c r="H433" s="54"/>
      <c r="I433" s="54"/>
      <c r="J433" s="54"/>
      <c r="K433" s="54"/>
      <c r="L433" s="54"/>
      <c r="M433" s="54"/>
      <c r="N433" s="54"/>
      <c r="O433" s="54"/>
      <c r="P433" s="54"/>
      <c r="Q433" s="54"/>
      <c r="R433" s="54"/>
      <c r="S433" s="54"/>
      <c r="T433" s="54"/>
      <c r="U433" s="54"/>
      <c r="V433" s="54"/>
      <c r="W433" s="54"/>
      <c r="X433" s="54"/>
      <c r="Y433" s="54"/>
      <c r="Z433" s="54"/>
    </row>
    <row r="434" spans="1:26" ht="24.75" customHeight="1">
      <c r="A434" s="54"/>
      <c r="B434" s="54"/>
      <c r="C434" s="54"/>
      <c r="D434" s="54"/>
      <c r="E434" s="54"/>
      <c r="F434" s="54"/>
      <c r="G434" s="54"/>
      <c r="H434" s="54"/>
      <c r="I434" s="54"/>
      <c r="J434" s="54"/>
      <c r="K434" s="54"/>
      <c r="L434" s="54"/>
      <c r="M434" s="54"/>
      <c r="N434" s="54"/>
      <c r="O434" s="54"/>
      <c r="P434" s="54"/>
      <c r="Q434" s="54"/>
      <c r="R434" s="54"/>
      <c r="S434" s="54"/>
      <c r="T434" s="54"/>
      <c r="U434" s="54"/>
      <c r="V434" s="54"/>
      <c r="W434" s="54"/>
      <c r="X434" s="54"/>
      <c r="Y434" s="54"/>
      <c r="Z434" s="54"/>
    </row>
    <row r="435" spans="1:26" ht="24.75" customHeight="1">
      <c r="A435" s="54"/>
      <c r="B435" s="54"/>
      <c r="C435" s="54"/>
      <c r="D435" s="54"/>
      <c r="E435" s="54"/>
      <c r="F435" s="54"/>
      <c r="G435" s="54"/>
      <c r="H435" s="54"/>
      <c r="I435" s="54"/>
      <c r="J435" s="54"/>
      <c r="K435" s="54"/>
      <c r="L435" s="54"/>
      <c r="M435" s="54"/>
      <c r="N435" s="54"/>
      <c r="O435" s="54"/>
      <c r="P435" s="54"/>
      <c r="Q435" s="54"/>
      <c r="R435" s="54"/>
      <c r="S435" s="54"/>
      <c r="T435" s="54"/>
      <c r="U435" s="54"/>
      <c r="V435" s="54"/>
      <c r="W435" s="54"/>
      <c r="X435" s="54"/>
      <c r="Y435" s="54"/>
      <c r="Z435" s="54"/>
    </row>
    <row r="436" spans="1:26" ht="24.75" customHeight="1">
      <c r="A436" s="54"/>
      <c r="B436" s="54"/>
      <c r="C436" s="54"/>
      <c r="D436" s="54"/>
      <c r="E436" s="54"/>
      <c r="F436" s="54"/>
      <c r="G436" s="54"/>
      <c r="H436" s="54"/>
      <c r="I436" s="54"/>
      <c r="J436" s="54"/>
      <c r="K436" s="54"/>
      <c r="L436" s="54"/>
      <c r="M436" s="54"/>
      <c r="N436" s="54"/>
      <c r="O436" s="54"/>
      <c r="P436" s="54"/>
      <c r="Q436" s="54"/>
      <c r="R436" s="54"/>
      <c r="S436" s="54"/>
      <c r="T436" s="54"/>
      <c r="U436" s="54"/>
      <c r="V436" s="54"/>
      <c r="W436" s="54"/>
      <c r="X436" s="54"/>
      <c r="Y436" s="54"/>
      <c r="Z436" s="54"/>
    </row>
    <row r="437" spans="1:26" ht="24.75" customHeight="1">
      <c r="A437" s="54"/>
      <c r="B437" s="54"/>
      <c r="C437" s="54"/>
      <c r="D437" s="54"/>
      <c r="E437" s="54"/>
      <c r="F437" s="54"/>
      <c r="G437" s="54"/>
      <c r="H437" s="54"/>
      <c r="I437" s="54"/>
      <c r="J437" s="54"/>
      <c r="K437" s="54"/>
      <c r="L437" s="54"/>
      <c r="M437" s="54"/>
      <c r="N437" s="54"/>
      <c r="O437" s="54"/>
      <c r="P437" s="54"/>
      <c r="Q437" s="54"/>
      <c r="R437" s="54"/>
      <c r="S437" s="54"/>
      <c r="T437" s="54"/>
      <c r="U437" s="54"/>
      <c r="V437" s="54"/>
      <c r="W437" s="54"/>
      <c r="X437" s="54"/>
      <c r="Y437" s="54"/>
      <c r="Z437" s="54"/>
    </row>
    <row r="438" spans="1:26" ht="24.75" customHeight="1">
      <c r="A438" s="54"/>
      <c r="B438" s="54"/>
      <c r="C438" s="54"/>
      <c r="D438" s="54"/>
      <c r="E438" s="54"/>
      <c r="F438" s="54"/>
      <c r="G438" s="54"/>
      <c r="H438" s="54"/>
      <c r="I438" s="54"/>
      <c r="J438" s="54"/>
      <c r="K438" s="54"/>
      <c r="L438" s="54"/>
      <c r="M438" s="54"/>
      <c r="N438" s="54"/>
      <c r="O438" s="54"/>
      <c r="P438" s="54"/>
      <c r="Q438" s="54"/>
      <c r="R438" s="54"/>
      <c r="S438" s="54"/>
      <c r="T438" s="54"/>
      <c r="U438" s="54"/>
      <c r="V438" s="54"/>
      <c r="W438" s="54"/>
      <c r="X438" s="54"/>
      <c r="Y438" s="54"/>
      <c r="Z438" s="54"/>
    </row>
    <row r="439" spans="1:26" ht="24.75" customHeight="1">
      <c r="A439" s="54"/>
      <c r="B439" s="54"/>
      <c r="C439" s="54"/>
      <c r="D439" s="54"/>
      <c r="E439" s="54"/>
      <c r="F439" s="54"/>
      <c r="G439" s="54"/>
      <c r="H439" s="54"/>
      <c r="I439" s="54"/>
      <c r="J439" s="54"/>
      <c r="K439" s="54"/>
      <c r="L439" s="54"/>
      <c r="M439" s="54"/>
      <c r="N439" s="54"/>
      <c r="O439" s="54"/>
      <c r="P439" s="54"/>
      <c r="Q439" s="54"/>
      <c r="R439" s="54"/>
      <c r="S439" s="54"/>
      <c r="T439" s="54"/>
      <c r="U439" s="54"/>
      <c r="V439" s="54"/>
      <c r="W439" s="54"/>
      <c r="X439" s="54"/>
      <c r="Y439" s="54"/>
      <c r="Z439" s="54"/>
    </row>
    <row r="440" spans="1:26" ht="24.75" customHeight="1">
      <c r="A440" s="54"/>
      <c r="B440" s="54"/>
      <c r="C440" s="54"/>
      <c r="D440" s="54"/>
      <c r="E440" s="54"/>
      <c r="F440" s="54"/>
      <c r="G440" s="54"/>
      <c r="H440" s="54"/>
      <c r="I440" s="54"/>
      <c r="J440" s="54"/>
      <c r="K440" s="54"/>
      <c r="L440" s="54"/>
      <c r="M440" s="54"/>
      <c r="N440" s="54"/>
      <c r="O440" s="54"/>
      <c r="P440" s="54"/>
      <c r="Q440" s="54"/>
      <c r="R440" s="54"/>
      <c r="S440" s="54"/>
      <c r="T440" s="54"/>
      <c r="U440" s="54"/>
      <c r="V440" s="54"/>
      <c r="W440" s="54"/>
      <c r="X440" s="54"/>
      <c r="Y440" s="54"/>
      <c r="Z440" s="54"/>
    </row>
    <row r="441" spans="1:26" ht="24.75" customHeight="1">
      <c r="A441" s="54"/>
      <c r="B441" s="54"/>
      <c r="C441" s="54"/>
      <c r="D441" s="54"/>
      <c r="E441" s="54"/>
      <c r="F441" s="54"/>
      <c r="G441" s="54"/>
      <c r="H441" s="54"/>
      <c r="I441" s="54"/>
      <c r="J441" s="54"/>
      <c r="K441" s="54"/>
      <c r="L441" s="54"/>
      <c r="M441" s="54"/>
      <c r="N441" s="54"/>
      <c r="O441" s="54"/>
      <c r="P441" s="54"/>
      <c r="Q441" s="54"/>
      <c r="R441" s="54"/>
      <c r="S441" s="54"/>
      <c r="T441" s="54"/>
      <c r="U441" s="54"/>
      <c r="V441" s="54"/>
      <c r="W441" s="54"/>
      <c r="X441" s="54"/>
      <c r="Y441" s="54"/>
      <c r="Z441" s="54"/>
    </row>
    <row r="442" spans="1:26" ht="24.75" customHeight="1">
      <c r="A442" s="54"/>
      <c r="B442" s="54"/>
      <c r="C442" s="54"/>
      <c r="D442" s="54"/>
      <c r="E442" s="54"/>
      <c r="F442" s="54"/>
      <c r="G442" s="54"/>
      <c r="H442" s="54"/>
      <c r="I442" s="54"/>
      <c r="J442" s="54"/>
      <c r="K442" s="54"/>
      <c r="L442" s="54"/>
      <c r="M442" s="54"/>
      <c r="N442" s="54"/>
      <c r="O442" s="54"/>
      <c r="P442" s="54"/>
      <c r="Q442" s="54"/>
      <c r="R442" s="54"/>
      <c r="S442" s="54"/>
      <c r="T442" s="54"/>
      <c r="U442" s="54"/>
      <c r="V442" s="54"/>
      <c r="W442" s="54"/>
      <c r="X442" s="54"/>
      <c r="Y442" s="54"/>
      <c r="Z442" s="54"/>
    </row>
    <row r="443" spans="1:26" ht="24.75" customHeight="1">
      <c r="A443" s="54"/>
      <c r="B443" s="54"/>
      <c r="C443" s="54"/>
      <c r="D443" s="54"/>
      <c r="E443" s="54"/>
      <c r="F443" s="54"/>
      <c r="G443" s="54"/>
      <c r="H443" s="54"/>
      <c r="I443" s="54"/>
      <c r="J443" s="54"/>
      <c r="K443" s="54"/>
      <c r="L443" s="54"/>
      <c r="M443" s="54"/>
      <c r="N443" s="54"/>
      <c r="O443" s="54"/>
      <c r="P443" s="54"/>
      <c r="Q443" s="54"/>
      <c r="R443" s="54"/>
      <c r="S443" s="54"/>
      <c r="T443" s="54"/>
      <c r="U443" s="54"/>
      <c r="V443" s="54"/>
      <c r="W443" s="54"/>
      <c r="X443" s="54"/>
      <c r="Y443" s="54"/>
      <c r="Z443" s="54"/>
    </row>
    <row r="444" spans="1:26" ht="24.75" customHeight="1">
      <c r="A444" s="54"/>
      <c r="B444" s="54"/>
      <c r="C444" s="54"/>
      <c r="D444" s="54"/>
      <c r="E444" s="54"/>
      <c r="F444" s="54"/>
      <c r="G444" s="54"/>
      <c r="H444" s="54"/>
      <c r="I444" s="54"/>
      <c r="J444" s="54"/>
      <c r="K444" s="54"/>
      <c r="L444" s="54"/>
      <c r="M444" s="54"/>
      <c r="N444" s="54"/>
      <c r="O444" s="54"/>
      <c r="P444" s="54"/>
      <c r="Q444" s="54"/>
      <c r="R444" s="54"/>
      <c r="S444" s="54"/>
      <c r="T444" s="54"/>
      <c r="U444" s="54"/>
      <c r="V444" s="54"/>
      <c r="W444" s="54"/>
      <c r="X444" s="54"/>
      <c r="Y444" s="54"/>
      <c r="Z444" s="54"/>
    </row>
    <row r="445" spans="1:26" ht="24.75" customHeight="1">
      <c r="A445" s="54"/>
      <c r="B445" s="54"/>
      <c r="C445" s="54"/>
      <c r="D445" s="54"/>
      <c r="E445" s="54"/>
      <c r="F445" s="54"/>
      <c r="G445" s="54"/>
      <c r="H445" s="54"/>
      <c r="I445" s="54"/>
      <c r="J445" s="54"/>
      <c r="K445" s="54"/>
      <c r="L445" s="54"/>
      <c r="M445" s="54"/>
      <c r="N445" s="54"/>
      <c r="O445" s="54"/>
      <c r="P445" s="54"/>
      <c r="Q445" s="54"/>
      <c r="R445" s="54"/>
      <c r="S445" s="54"/>
      <c r="T445" s="54"/>
      <c r="U445" s="54"/>
      <c r="V445" s="54"/>
      <c r="W445" s="54"/>
      <c r="X445" s="54"/>
      <c r="Y445" s="54"/>
      <c r="Z445" s="54"/>
    </row>
    <row r="446" spans="1:26" ht="24.75" customHeight="1">
      <c r="A446" s="54"/>
      <c r="B446" s="54"/>
      <c r="C446" s="54"/>
      <c r="D446" s="54"/>
      <c r="E446" s="54"/>
      <c r="F446" s="54"/>
      <c r="G446" s="54"/>
      <c r="H446" s="54"/>
      <c r="I446" s="54"/>
      <c r="J446" s="54"/>
      <c r="K446" s="54"/>
      <c r="L446" s="54"/>
      <c r="M446" s="54"/>
      <c r="N446" s="54"/>
      <c r="O446" s="54"/>
      <c r="P446" s="54"/>
      <c r="Q446" s="54"/>
      <c r="R446" s="54"/>
      <c r="S446" s="54"/>
      <c r="T446" s="54"/>
      <c r="U446" s="54"/>
      <c r="V446" s="54"/>
      <c r="W446" s="54"/>
      <c r="X446" s="54"/>
      <c r="Y446" s="54"/>
      <c r="Z446" s="54"/>
    </row>
    <row r="447" spans="1:26" ht="24.75" customHeight="1">
      <c r="A447" s="54"/>
      <c r="B447" s="54"/>
      <c r="C447" s="54"/>
      <c r="D447" s="54"/>
      <c r="E447" s="54"/>
      <c r="F447" s="54"/>
      <c r="G447" s="54"/>
      <c r="H447" s="54"/>
      <c r="I447" s="54"/>
      <c r="J447" s="54"/>
      <c r="K447" s="54"/>
      <c r="L447" s="54"/>
      <c r="M447" s="54"/>
      <c r="N447" s="54"/>
      <c r="O447" s="54"/>
      <c r="P447" s="54"/>
      <c r="Q447" s="54"/>
      <c r="R447" s="54"/>
      <c r="S447" s="54"/>
      <c r="T447" s="54"/>
      <c r="U447" s="54"/>
      <c r="V447" s="54"/>
      <c r="W447" s="54"/>
      <c r="X447" s="54"/>
      <c r="Y447" s="54"/>
      <c r="Z447" s="54"/>
    </row>
    <row r="448" spans="1:26" ht="24.75" customHeight="1">
      <c r="A448" s="54"/>
      <c r="B448" s="54"/>
      <c r="C448" s="54"/>
      <c r="D448" s="54"/>
      <c r="E448" s="54"/>
      <c r="F448" s="54"/>
      <c r="G448" s="54"/>
      <c r="H448" s="54"/>
      <c r="I448" s="54"/>
      <c r="J448" s="54"/>
      <c r="K448" s="54"/>
      <c r="L448" s="54"/>
      <c r="M448" s="54"/>
      <c r="N448" s="54"/>
      <c r="O448" s="54"/>
      <c r="P448" s="54"/>
      <c r="Q448" s="54"/>
      <c r="R448" s="54"/>
      <c r="S448" s="54"/>
      <c r="T448" s="54"/>
      <c r="U448" s="54"/>
      <c r="V448" s="54"/>
      <c r="W448" s="54"/>
      <c r="X448" s="54"/>
      <c r="Y448" s="54"/>
      <c r="Z448" s="54"/>
    </row>
    <row r="449" spans="1:26" ht="24.75" customHeight="1">
      <c r="A449" s="54"/>
      <c r="B449" s="54"/>
      <c r="C449" s="54"/>
      <c r="D449" s="54"/>
      <c r="E449" s="54"/>
      <c r="F449" s="54"/>
      <c r="G449" s="54"/>
      <c r="H449" s="54"/>
      <c r="I449" s="54"/>
      <c r="J449" s="54"/>
      <c r="K449" s="54"/>
      <c r="L449" s="54"/>
      <c r="M449" s="54"/>
      <c r="N449" s="54"/>
      <c r="O449" s="54"/>
      <c r="P449" s="54"/>
      <c r="Q449" s="54"/>
      <c r="R449" s="54"/>
      <c r="S449" s="54"/>
      <c r="T449" s="54"/>
      <c r="U449" s="54"/>
      <c r="V449" s="54"/>
      <c r="W449" s="54"/>
      <c r="X449" s="54"/>
      <c r="Y449" s="54"/>
      <c r="Z449" s="54"/>
    </row>
    <row r="450" spans="1:26" ht="24.75" customHeight="1">
      <c r="A450" s="54"/>
      <c r="B450" s="54"/>
      <c r="C450" s="54"/>
      <c r="D450" s="54"/>
      <c r="E450" s="54"/>
      <c r="F450" s="54"/>
      <c r="G450" s="54"/>
      <c r="H450" s="54"/>
      <c r="I450" s="54"/>
      <c r="J450" s="54"/>
      <c r="K450" s="54"/>
      <c r="L450" s="54"/>
      <c r="M450" s="54"/>
      <c r="N450" s="54"/>
      <c r="O450" s="54"/>
      <c r="P450" s="54"/>
      <c r="Q450" s="54"/>
      <c r="R450" s="54"/>
      <c r="S450" s="54"/>
      <c r="T450" s="54"/>
      <c r="U450" s="54"/>
      <c r="V450" s="54"/>
      <c r="W450" s="54"/>
      <c r="X450" s="54"/>
      <c r="Y450" s="54"/>
      <c r="Z450" s="54"/>
    </row>
    <row r="451" spans="1:26" ht="24.75" customHeight="1">
      <c r="A451" s="54"/>
      <c r="B451" s="54"/>
      <c r="C451" s="54"/>
      <c r="D451" s="54"/>
      <c r="E451" s="54"/>
      <c r="F451" s="54"/>
      <c r="G451" s="54"/>
      <c r="H451" s="54"/>
      <c r="I451" s="54"/>
      <c r="J451" s="54"/>
      <c r="K451" s="54"/>
      <c r="L451" s="54"/>
      <c r="M451" s="54"/>
      <c r="N451" s="54"/>
      <c r="O451" s="54"/>
      <c r="P451" s="54"/>
      <c r="Q451" s="54"/>
      <c r="R451" s="54"/>
      <c r="S451" s="54"/>
      <c r="T451" s="54"/>
      <c r="U451" s="54"/>
      <c r="V451" s="54"/>
      <c r="W451" s="54"/>
      <c r="X451" s="54"/>
      <c r="Y451" s="54"/>
      <c r="Z451" s="54"/>
    </row>
    <row r="452" spans="1:26" ht="24.75" customHeight="1">
      <c r="A452" s="54"/>
      <c r="B452" s="54"/>
      <c r="C452" s="54"/>
      <c r="D452" s="54"/>
      <c r="E452" s="54"/>
      <c r="F452" s="54"/>
      <c r="G452" s="54"/>
      <c r="H452" s="54"/>
      <c r="I452" s="54"/>
      <c r="J452" s="54"/>
      <c r="K452" s="54"/>
      <c r="L452" s="54"/>
      <c r="M452" s="54"/>
      <c r="N452" s="54"/>
      <c r="O452" s="54"/>
      <c r="P452" s="54"/>
      <c r="Q452" s="54"/>
      <c r="R452" s="54"/>
      <c r="S452" s="54"/>
      <c r="T452" s="54"/>
      <c r="U452" s="54"/>
      <c r="V452" s="54"/>
      <c r="W452" s="54"/>
      <c r="X452" s="54"/>
      <c r="Y452" s="54"/>
      <c r="Z452" s="54"/>
    </row>
    <row r="453" spans="1:26" ht="24.75" customHeight="1">
      <c r="A453" s="54"/>
      <c r="B453" s="54"/>
      <c r="C453" s="54"/>
      <c r="D453" s="54"/>
      <c r="E453" s="54"/>
      <c r="F453" s="54"/>
      <c r="G453" s="54"/>
      <c r="H453" s="54"/>
      <c r="I453" s="54"/>
      <c r="J453" s="54"/>
      <c r="K453" s="54"/>
      <c r="L453" s="54"/>
      <c r="M453" s="54"/>
      <c r="N453" s="54"/>
      <c r="O453" s="54"/>
      <c r="P453" s="54"/>
      <c r="Q453" s="54"/>
      <c r="R453" s="54"/>
      <c r="S453" s="54"/>
      <c r="T453" s="54"/>
      <c r="U453" s="54"/>
      <c r="V453" s="54"/>
      <c r="W453" s="54"/>
      <c r="X453" s="54"/>
      <c r="Y453" s="54"/>
      <c r="Z453" s="54"/>
    </row>
    <row r="454" spans="1:26" ht="24.75" customHeight="1">
      <c r="A454" s="54"/>
      <c r="B454" s="54"/>
      <c r="C454" s="54"/>
      <c r="D454" s="54"/>
      <c r="E454" s="54"/>
      <c r="F454" s="54"/>
      <c r="G454" s="54"/>
      <c r="H454" s="54"/>
      <c r="I454" s="54"/>
      <c r="J454" s="54"/>
      <c r="K454" s="54"/>
      <c r="L454" s="54"/>
      <c r="M454" s="54"/>
      <c r="N454" s="54"/>
      <c r="O454" s="54"/>
      <c r="P454" s="54"/>
      <c r="Q454" s="54"/>
      <c r="R454" s="54"/>
      <c r="S454" s="54"/>
      <c r="T454" s="54"/>
      <c r="U454" s="54"/>
      <c r="V454" s="54"/>
      <c r="W454" s="54"/>
      <c r="X454" s="54"/>
      <c r="Y454" s="54"/>
      <c r="Z454" s="54"/>
    </row>
    <row r="455" spans="1:26" ht="24.75" customHeight="1">
      <c r="A455" s="54"/>
      <c r="B455" s="54"/>
      <c r="C455" s="54"/>
      <c r="D455" s="54"/>
      <c r="E455" s="54"/>
      <c r="F455" s="54"/>
      <c r="G455" s="54"/>
      <c r="H455" s="54"/>
      <c r="I455" s="54"/>
      <c r="J455" s="54"/>
      <c r="K455" s="54"/>
      <c r="L455" s="54"/>
      <c r="M455" s="54"/>
      <c r="N455" s="54"/>
      <c r="O455" s="54"/>
      <c r="P455" s="54"/>
      <c r="Q455" s="54"/>
      <c r="R455" s="54"/>
      <c r="S455" s="54"/>
      <c r="T455" s="54"/>
      <c r="U455" s="54"/>
      <c r="V455" s="54"/>
      <c r="W455" s="54"/>
      <c r="X455" s="54"/>
      <c r="Y455" s="54"/>
      <c r="Z455" s="54"/>
    </row>
    <row r="456" spans="1:26" ht="24.75" customHeight="1">
      <c r="A456" s="54"/>
      <c r="B456" s="54"/>
      <c r="C456" s="54"/>
      <c r="D456" s="54"/>
      <c r="E456" s="54"/>
      <c r="F456" s="54"/>
      <c r="G456" s="54"/>
      <c r="H456" s="54"/>
      <c r="I456" s="54"/>
      <c r="J456" s="54"/>
      <c r="K456" s="54"/>
      <c r="L456" s="54"/>
      <c r="M456" s="54"/>
      <c r="N456" s="54"/>
      <c r="O456" s="54"/>
      <c r="P456" s="54"/>
      <c r="Q456" s="54"/>
      <c r="R456" s="54"/>
      <c r="S456" s="54"/>
      <c r="T456" s="54"/>
      <c r="U456" s="54"/>
      <c r="V456" s="54"/>
      <c r="W456" s="54"/>
      <c r="X456" s="54"/>
      <c r="Y456" s="54"/>
      <c r="Z456" s="54"/>
    </row>
    <row r="457" spans="1:26" ht="24.75" customHeight="1">
      <c r="A457" s="54"/>
      <c r="B457" s="54"/>
      <c r="C457" s="54"/>
      <c r="D457" s="54"/>
      <c r="E457" s="54"/>
      <c r="F457" s="54"/>
      <c r="G457" s="54"/>
      <c r="H457" s="54"/>
      <c r="I457" s="54"/>
      <c r="J457" s="54"/>
      <c r="K457" s="54"/>
      <c r="L457" s="54"/>
      <c r="M457" s="54"/>
      <c r="N457" s="54"/>
      <c r="O457" s="54"/>
      <c r="P457" s="54"/>
      <c r="Q457" s="54"/>
      <c r="R457" s="54"/>
      <c r="S457" s="54"/>
      <c r="T457" s="54"/>
      <c r="U457" s="54"/>
      <c r="V457" s="54"/>
      <c r="W457" s="54"/>
      <c r="X457" s="54"/>
      <c r="Y457" s="54"/>
      <c r="Z457" s="54"/>
    </row>
    <row r="458" spans="1:26" ht="24.75" customHeight="1">
      <c r="A458" s="54"/>
      <c r="B458" s="54"/>
      <c r="C458" s="54"/>
      <c r="D458" s="54"/>
      <c r="E458" s="54"/>
      <c r="F458" s="54"/>
      <c r="G458" s="54"/>
      <c r="H458" s="54"/>
      <c r="I458" s="54"/>
      <c r="J458" s="54"/>
      <c r="K458" s="54"/>
      <c r="L458" s="54"/>
      <c r="M458" s="54"/>
      <c r="N458" s="54"/>
      <c r="O458" s="54"/>
      <c r="P458" s="54"/>
      <c r="Q458" s="54"/>
      <c r="R458" s="54"/>
      <c r="S458" s="54"/>
      <c r="T458" s="54"/>
      <c r="U458" s="54"/>
      <c r="V458" s="54"/>
      <c r="W458" s="54"/>
      <c r="X458" s="54"/>
      <c r="Y458" s="54"/>
      <c r="Z458" s="54"/>
    </row>
    <row r="459" spans="1:26" ht="24.75" customHeight="1">
      <c r="A459" s="54"/>
      <c r="B459" s="54"/>
      <c r="C459" s="54"/>
      <c r="D459" s="54"/>
      <c r="E459" s="54"/>
      <c r="F459" s="54"/>
      <c r="G459" s="54"/>
      <c r="H459" s="54"/>
      <c r="I459" s="54"/>
      <c r="J459" s="54"/>
      <c r="K459" s="54"/>
      <c r="L459" s="54"/>
      <c r="M459" s="54"/>
      <c r="N459" s="54"/>
      <c r="O459" s="54"/>
      <c r="P459" s="54"/>
      <c r="Q459" s="54"/>
      <c r="R459" s="54"/>
      <c r="S459" s="54"/>
      <c r="T459" s="54"/>
      <c r="U459" s="54"/>
      <c r="V459" s="54"/>
      <c r="W459" s="54"/>
      <c r="X459" s="54"/>
      <c r="Y459" s="54"/>
      <c r="Z459" s="54"/>
    </row>
    <row r="460" spans="1:26" ht="24.75" customHeight="1">
      <c r="A460" s="54"/>
      <c r="B460" s="54"/>
      <c r="C460" s="54"/>
      <c r="D460" s="54"/>
      <c r="E460" s="54"/>
      <c r="F460" s="54"/>
      <c r="G460" s="54"/>
      <c r="H460" s="54"/>
      <c r="I460" s="54"/>
      <c r="J460" s="54"/>
      <c r="K460" s="54"/>
      <c r="L460" s="54"/>
      <c r="M460" s="54"/>
      <c r="N460" s="54"/>
      <c r="O460" s="54"/>
      <c r="P460" s="54"/>
      <c r="Q460" s="54"/>
      <c r="R460" s="54"/>
      <c r="S460" s="54"/>
      <c r="T460" s="54"/>
      <c r="U460" s="54"/>
      <c r="V460" s="54"/>
      <c r="W460" s="54"/>
      <c r="X460" s="54"/>
      <c r="Y460" s="54"/>
      <c r="Z460" s="54"/>
    </row>
    <row r="461" spans="1:26" ht="24.75" customHeight="1">
      <c r="A461" s="54"/>
      <c r="B461" s="54"/>
      <c r="C461" s="54"/>
      <c r="D461" s="54"/>
      <c r="E461" s="54"/>
      <c r="F461" s="54"/>
      <c r="G461" s="54"/>
      <c r="H461" s="54"/>
      <c r="I461" s="54"/>
      <c r="J461" s="54"/>
      <c r="K461" s="54"/>
      <c r="L461" s="54"/>
      <c r="M461" s="54"/>
      <c r="N461" s="54"/>
      <c r="O461" s="54"/>
      <c r="P461" s="54"/>
      <c r="Q461" s="54"/>
      <c r="R461" s="54"/>
      <c r="S461" s="54"/>
      <c r="T461" s="54"/>
      <c r="U461" s="54"/>
      <c r="V461" s="54"/>
      <c r="W461" s="54"/>
      <c r="X461" s="54"/>
      <c r="Y461" s="54"/>
      <c r="Z461" s="54"/>
    </row>
    <row r="462" spans="1:26" ht="24.75" customHeight="1">
      <c r="A462" s="54"/>
      <c r="B462" s="54"/>
      <c r="C462" s="54"/>
      <c r="D462" s="54"/>
      <c r="E462" s="54"/>
      <c r="F462" s="54"/>
      <c r="G462" s="54"/>
      <c r="H462" s="54"/>
      <c r="I462" s="54"/>
      <c r="J462" s="54"/>
      <c r="K462" s="54"/>
      <c r="L462" s="54"/>
      <c r="M462" s="54"/>
      <c r="N462" s="54"/>
      <c r="O462" s="54"/>
      <c r="P462" s="54"/>
      <c r="Q462" s="54"/>
      <c r="R462" s="54"/>
      <c r="S462" s="54"/>
      <c r="T462" s="54"/>
      <c r="U462" s="54"/>
      <c r="V462" s="54"/>
      <c r="W462" s="54"/>
      <c r="X462" s="54"/>
      <c r="Y462" s="54"/>
      <c r="Z462" s="54"/>
    </row>
    <row r="463" spans="1:26" ht="24.75" customHeight="1">
      <c r="A463" s="54"/>
      <c r="B463" s="54"/>
      <c r="C463" s="54"/>
      <c r="D463" s="54"/>
      <c r="E463" s="54"/>
      <c r="F463" s="54"/>
      <c r="G463" s="54"/>
      <c r="H463" s="54"/>
      <c r="I463" s="54"/>
      <c r="J463" s="54"/>
      <c r="K463" s="54"/>
      <c r="L463" s="54"/>
      <c r="M463" s="54"/>
      <c r="N463" s="54"/>
      <c r="O463" s="54"/>
      <c r="P463" s="54"/>
      <c r="Q463" s="54"/>
      <c r="R463" s="54"/>
      <c r="S463" s="54"/>
      <c r="T463" s="54"/>
      <c r="U463" s="54"/>
      <c r="V463" s="54"/>
      <c r="W463" s="54"/>
      <c r="X463" s="54"/>
      <c r="Y463" s="54"/>
      <c r="Z463" s="54"/>
    </row>
    <row r="464" spans="1:26" ht="24.75" customHeight="1">
      <c r="A464" s="54"/>
      <c r="B464" s="54"/>
      <c r="C464" s="54"/>
      <c r="D464" s="54"/>
      <c r="E464" s="54"/>
      <c r="F464" s="54"/>
      <c r="G464" s="54"/>
      <c r="H464" s="54"/>
      <c r="I464" s="54"/>
      <c r="J464" s="54"/>
      <c r="K464" s="54"/>
      <c r="L464" s="54"/>
      <c r="M464" s="54"/>
      <c r="N464" s="54"/>
      <c r="O464" s="54"/>
      <c r="P464" s="54"/>
      <c r="Q464" s="54"/>
      <c r="R464" s="54"/>
      <c r="S464" s="54"/>
      <c r="T464" s="54"/>
      <c r="U464" s="54"/>
      <c r="V464" s="54"/>
      <c r="W464" s="54"/>
      <c r="X464" s="54"/>
      <c r="Y464" s="54"/>
      <c r="Z464" s="54"/>
    </row>
    <row r="465" spans="1:26" ht="24.75" customHeight="1">
      <c r="A465" s="54"/>
      <c r="B465" s="54"/>
      <c r="C465" s="54"/>
      <c r="D465" s="54"/>
      <c r="E465" s="54"/>
      <c r="F465" s="54"/>
      <c r="G465" s="54"/>
      <c r="H465" s="54"/>
      <c r="I465" s="54"/>
      <c r="J465" s="54"/>
      <c r="K465" s="54"/>
      <c r="L465" s="54"/>
      <c r="M465" s="54"/>
      <c r="N465" s="54"/>
      <c r="O465" s="54"/>
      <c r="P465" s="54"/>
      <c r="Q465" s="54"/>
      <c r="R465" s="54"/>
      <c r="S465" s="54"/>
      <c r="T465" s="54"/>
      <c r="U465" s="54"/>
      <c r="V465" s="54"/>
      <c r="W465" s="54"/>
      <c r="X465" s="54"/>
      <c r="Y465" s="54"/>
      <c r="Z465" s="54"/>
    </row>
    <row r="466" spans="1:26" ht="24.75" customHeight="1">
      <c r="A466" s="54"/>
      <c r="B466" s="54"/>
      <c r="C466" s="54"/>
      <c r="D466" s="54"/>
      <c r="E466" s="54"/>
      <c r="F466" s="54"/>
      <c r="G466" s="54"/>
      <c r="H466" s="54"/>
      <c r="I466" s="54"/>
      <c r="J466" s="54"/>
      <c r="K466" s="54"/>
      <c r="L466" s="54"/>
      <c r="M466" s="54"/>
      <c r="N466" s="54"/>
      <c r="O466" s="54"/>
      <c r="P466" s="54"/>
      <c r="Q466" s="54"/>
      <c r="R466" s="54"/>
      <c r="S466" s="54"/>
      <c r="T466" s="54"/>
      <c r="U466" s="54"/>
      <c r="V466" s="54"/>
      <c r="W466" s="54"/>
      <c r="X466" s="54"/>
      <c r="Y466" s="54"/>
      <c r="Z466" s="54"/>
    </row>
    <row r="467" spans="1:26" ht="24.75" customHeight="1">
      <c r="A467" s="54"/>
      <c r="B467" s="54"/>
      <c r="C467" s="54"/>
      <c r="D467" s="54"/>
      <c r="E467" s="54"/>
      <c r="F467" s="54"/>
      <c r="G467" s="54"/>
      <c r="H467" s="54"/>
      <c r="I467" s="54"/>
      <c r="J467" s="54"/>
      <c r="K467" s="54"/>
      <c r="L467" s="54"/>
      <c r="M467" s="54"/>
      <c r="N467" s="54"/>
      <c r="O467" s="54"/>
      <c r="P467" s="54"/>
      <c r="Q467" s="54"/>
      <c r="R467" s="54"/>
      <c r="S467" s="54"/>
      <c r="T467" s="54"/>
      <c r="U467" s="54"/>
      <c r="V467" s="54"/>
      <c r="W467" s="54"/>
      <c r="X467" s="54"/>
      <c r="Y467" s="54"/>
      <c r="Z467" s="54"/>
    </row>
    <row r="468" spans="1:26" ht="24.75" customHeight="1">
      <c r="A468" s="54"/>
      <c r="B468" s="54"/>
      <c r="C468" s="54"/>
      <c r="D468" s="54"/>
      <c r="E468" s="54"/>
      <c r="F468" s="54"/>
      <c r="G468" s="54"/>
      <c r="H468" s="54"/>
      <c r="I468" s="54"/>
      <c r="J468" s="54"/>
      <c r="K468" s="54"/>
      <c r="L468" s="54"/>
      <c r="M468" s="54"/>
      <c r="N468" s="54"/>
      <c r="O468" s="54"/>
      <c r="P468" s="54"/>
      <c r="Q468" s="54"/>
      <c r="R468" s="54"/>
      <c r="S468" s="54"/>
      <c r="T468" s="54"/>
      <c r="U468" s="54"/>
      <c r="V468" s="54"/>
      <c r="W468" s="54"/>
      <c r="X468" s="54"/>
      <c r="Y468" s="54"/>
      <c r="Z468" s="54"/>
    </row>
    <row r="469" spans="1:26" ht="24.75" customHeight="1">
      <c r="A469" s="54"/>
      <c r="B469" s="54"/>
      <c r="C469" s="54"/>
      <c r="D469" s="54"/>
      <c r="E469" s="54"/>
      <c r="F469" s="54"/>
      <c r="G469" s="54"/>
      <c r="H469" s="54"/>
      <c r="I469" s="54"/>
      <c r="J469" s="54"/>
      <c r="K469" s="54"/>
      <c r="L469" s="54"/>
      <c r="M469" s="54"/>
      <c r="N469" s="54"/>
      <c r="O469" s="54"/>
      <c r="P469" s="54"/>
      <c r="Q469" s="54"/>
      <c r="R469" s="54"/>
      <c r="S469" s="54"/>
      <c r="T469" s="54"/>
      <c r="U469" s="54"/>
      <c r="V469" s="54"/>
      <c r="W469" s="54"/>
      <c r="X469" s="54"/>
      <c r="Y469" s="54"/>
      <c r="Z469" s="54"/>
    </row>
    <row r="470" spans="1:26" ht="24.75" customHeight="1">
      <c r="A470" s="54"/>
      <c r="B470" s="54"/>
      <c r="C470" s="54"/>
      <c r="D470" s="54"/>
      <c r="E470" s="54"/>
      <c r="F470" s="54"/>
      <c r="G470" s="54"/>
      <c r="H470" s="54"/>
      <c r="I470" s="54"/>
      <c r="J470" s="54"/>
      <c r="K470" s="54"/>
      <c r="L470" s="54"/>
      <c r="M470" s="54"/>
      <c r="N470" s="54"/>
      <c r="O470" s="54"/>
      <c r="P470" s="54"/>
      <c r="Q470" s="54"/>
      <c r="R470" s="54"/>
      <c r="S470" s="54"/>
      <c r="T470" s="54"/>
      <c r="U470" s="54"/>
      <c r="V470" s="54"/>
      <c r="W470" s="54"/>
      <c r="X470" s="54"/>
      <c r="Y470" s="54"/>
      <c r="Z470" s="54"/>
    </row>
    <row r="471" spans="1:26" ht="24.75" customHeight="1">
      <c r="A471" s="54"/>
      <c r="B471" s="54"/>
      <c r="C471" s="54"/>
      <c r="D471" s="54"/>
      <c r="E471" s="54"/>
      <c r="F471" s="54"/>
      <c r="G471" s="54"/>
      <c r="H471" s="54"/>
      <c r="I471" s="54"/>
      <c r="J471" s="54"/>
      <c r="K471" s="54"/>
      <c r="L471" s="54"/>
      <c r="M471" s="54"/>
      <c r="N471" s="54"/>
      <c r="O471" s="54"/>
      <c r="P471" s="54"/>
      <c r="Q471" s="54"/>
      <c r="R471" s="54"/>
      <c r="S471" s="54"/>
      <c r="T471" s="54"/>
      <c r="U471" s="54"/>
      <c r="V471" s="54"/>
      <c r="W471" s="54"/>
      <c r="X471" s="54"/>
      <c r="Y471" s="54"/>
      <c r="Z471" s="54"/>
    </row>
    <row r="472" spans="1:26" ht="24.75" customHeight="1">
      <c r="A472" s="54"/>
      <c r="B472" s="54"/>
      <c r="C472" s="54"/>
      <c r="D472" s="54"/>
      <c r="E472" s="54"/>
      <c r="F472" s="54"/>
      <c r="G472" s="54"/>
      <c r="H472" s="54"/>
      <c r="I472" s="54"/>
      <c r="J472" s="54"/>
      <c r="K472" s="54"/>
      <c r="L472" s="54"/>
      <c r="M472" s="54"/>
      <c r="N472" s="54"/>
      <c r="O472" s="54"/>
      <c r="P472" s="54"/>
      <c r="Q472" s="54"/>
      <c r="R472" s="54"/>
      <c r="S472" s="54"/>
      <c r="T472" s="54"/>
      <c r="U472" s="54"/>
      <c r="V472" s="54"/>
      <c r="W472" s="54"/>
      <c r="X472" s="54"/>
      <c r="Y472" s="54"/>
      <c r="Z472" s="54"/>
    </row>
    <row r="473" spans="1:26" ht="24.75" customHeight="1">
      <c r="A473" s="54"/>
      <c r="B473" s="54"/>
      <c r="C473" s="54"/>
      <c r="D473" s="54"/>
      <c r="E473" s="54"/>
      <c r="F473" s="54"/>
      <c r="G473" s="54"/>
      <c r="H473" s="54"/>
      <c r="I473" s="54"/>
      <c r="J473" s="54"/>
      <c r="K473" s="54"/>
      <c r="L473" s="54"/>
      <c r="M473" s="54"/>
      <c r="N473" s="54"/>
      <c r="O473" s="54"/>
      <c r="P473" s="54"/>
      <c r="Q473" s="54"/>
      <c r="R473" s="54"/>
      <c r="S473" s="54"/>
      <c r="T473" s="54"/>
      <c r="U473" s="54"/>
      <c r="V473" s="54"/>
      <c r="W473" s="54"/>
      <c r="X473" s="54"/>
      <c r="Y473" s="54"/>
      <c r="Z473" s="54"/>
    </row>
    <row r="474" spans="1:26" ht="24.75" customHeight="1">
      <c r="A474" s="54"/>
      <c r="B474" s="54"/>
      <c r="C474" s="54"/>
      <c r="D474" s="54"/>
      <c r="E474" s="54"/>
      <c r="F474" s="54"/>
      <c r="G474" s="54"/>
      <c r="H474" s="54"/>
      <c r="I474" s="54"/>
      <c r="J474" s="54"/>
      <c r="K474" s="54"/>
      <c r="L474" s="54"/>
      <c r="M474" s="54"/>
      <c r="N474" s="54"/>
      <c r="O474" s="54"/>
      <c r="P474" s="54"/>
      <c r="Q474" s="54"/>
      <c r="R474" s="54"/>
      <c r="S474" s="54"/>
      <c r="T474" s="54"/>
      <c r="U474" s="54"/>
      <c r="V474" s="54"/>
      <c r="W474" s="54"/>
      <c r="X474" s="54"/>
      <c r="Y474" s="54"/>
      <c r="Z474" s="54"/>
    </row>
    <row r="475" spans="1:26" ht="24.75" customHeight="1">
      <c r="A475" s="54"/>
      <c r="B475" s="54"/>
      <c r="C475" s="54"/>
      <c r="D475" s="54"/>
      <c r="E475" s="54"/>
      <c r="F475" s="54"/>
      <c r="G475" s="54"/>
      <c r="H475" s="54"/>
      <c r="I475" s="54"/>
      <c r="J475" s="54"/>
      <c r="K475" s="54"/>
      <c r="L475" s="54"/>
      <c r="M475" s="54"/>
      <c r="N475" s="54"/>
      <c r="O475" s="54"/>
      <c r="P475" s="54"/>
      <c r="Q475" s="54"/>
      <c r="R475" s="54"/>
      <c r="S475" s="54"/>
      <c r="T475" s="54"/>
      <c r="U475" s="54"/>
      <c r="V475" s="54"/>
      <c r="W475" s="54"/>
      <c r="X475" s="54"/>
      <c r="Y475" s="54"/>
      <c r="Z475" s="54"/>
    </row>
    <row r="476" spans="1:26" ht="24.75" customHeight="1">
      <c r="A476" s="54"/>
      <c r="B476" s="54"/>
      <c r="C476" s="54"/>
      <c r="D476" s="54"/>
      <c r="E476" s="54"/>
      <c r="F476" s="54"/>
      <c r="G476" s="54"/>
      <c r="H476" s="54"/>
      <c r="I476" s="54"/>
      <c r="J476" s="54"/>
      <c r="K476" s="54"/>
      <c r="L476" s="54"/>
      <c r="M476" s="54"/>
      <c r="N476" s="54"/>
      <c r="O476" s="54"/>
      <c r="P476" s="54"/>
      <c r="Q476" s="54"/>
      <c r="R476" s="54"/>
      <c r="S476" s="54"/>
      <c r="T476" s="54"/>
      <c r="U476" s="54"/>
      <c r="V476" s="54"/>
      <c r="W476" s="54"/>
      <c r="X476" s="54"/>
      <c r="Y476" s="54"/>
      <c r="Z476" s="54"/>
    </row>
    <row r="477" spans="1:26" ht="24.75" customHeight="1">
      <c r="A477" s="54"/>
      <c r="B477" s="54"/>
      <c r="C477" s="54"/>
      <c r="D477" s="54"/>
      <c r="E477" s="54"/>
      <c r="F477" s="54"/>
      <c r="G477" s="54"/>
      <c r="H477" s="54"/>
      <c r="I477" s="54"/>
      <c r="J477" s="54"/>
      <c r="K477" s="54"/>
      <c r="L477" s="54"/>
      <c r="M477" s="54"/>
      <c r="N477" s="54"/>
      <c r="O477" s="54"/>
      <c r="P477" s="54"/>
      <c r="Q477" s="54"/>
      <c r="R477" s="54"/>
      <c r="S477" s="54"/>
      <c r="T477" s="54"/>
      <c r="U477" s="54"/>
      <c r="V477" s="54"/>
      <c r="W477" s="54"/>
      <c r="X477" s="54"/>
      <c r="Y477" s="54"/>
      <c r="Z477" s="54"/>
    </row>
    <row r="478" spans="1:26" ht="24.75" customHeight="1">
      <c r="A478" s="54"/>
      <c r="B478" s="54"/>
      <c r="C478" s="54"/>
      <c r="D478" s="54"/>
      <c r="E478" s="54"/>
      <c r="F478" s="54"/>
      <c r="G478" s="54"/>
      <c r="H478" s="54"/>
      <c r="I478" s="54"/>
      <c r="J478" s="54"/>
      <c r="K478" s="54"/>
      <c r="L478" s="54"/>
      <c r="M478" s="54"/>
      <c r="N478" s="54"/>
      <c r="O478" s="54"/>
      <c r="P478" s="54"/>
      <c r="Q478" s="54"/>
      <c r="R478" s="54"/>
      <c r="S478" s="54"/>
      <c r="T478" s="54"/>
      <c r="U478" s="54"/>
      <c r="V478" s="54"/>
      <c r="W478" s="54"/>
      <c r="X478" s="54"/>
      <c r="Y478" s="54"/>
      <c r="Z478" s="54"/>
    </row>
    <row r="479" spans="1:26" ht="24.75" customHeight="1">
      <c r="A479" s="54"/>
      <c r="B479" s="54"/>
      <c r="C479" s="54"/>
      <c r="D479" s="54"/>
      <c r="E479" s="54"/>
      <c r="F479" s="54"/>
      <c r="G479" s="54"/>
      <c r="H479" s="54"/>
      <c r="I479" s="54"/>
      <c r="J479" s="54"/>
      <c r="K479" s="54"/>
      <c r="L479" s="54"/>
      <c r="M479" s="54"/>
      <c r="N479" s="54"/>
      <c r="O479" s="54"/>
      <c r="P479" s="54"/>
      <c r="Q479" s="54"/>
      <c r="R479" s="54"/>
      <c r="S479" s="54"/>
      <c r="T479" s="54"/>
      <c r="U479" s="54"/>
      <c r="V479" s="54"/>
      <c r="W479" s="54"/>
      <c r="X479" s="54"/>
      <c r="Y479" s="54"/>
      <c r="Z479" s="54"/>
    </row>
    <row r="480" spans="1:26" ht="24.75" customHeight="1">
      <c r="A480" s="54"/>
      <c r="B480" s="54"/>
      <c r="C480" s="54"/>
      <c r="D480" s="54"/>
      <c r="E480" s="54"/>
      <c r="F480" s="54"/>
      <c r="G480" s="54"/>
      <c r="H480" s="54"/>
      <c r="I480" s="54"/>
      <c r="J480" s="54"/>
      <c r="K480" s="54"/>
      <c r="L480" s="54"/>
      <c r="M480" s="54"/>
      <c r="N480" s="54"/>
      <c r="O480" s="54"/>
      <c r="P480" s="54"/>
      <c r="Q480" s="54"/>
      <c r="R480" s="54"/>
      <c r="S480" s="54"/>
      <c r="T480" s="54"/>
      <c r="U480" s="54"/>
      <c r="V480" s="54"/>
      <c r="W480" s="54"/>
      <c r="X480" s="54"/>
      <c r="Y480" s="54"/>
      <c r="Z480" s="54"/>
    </row>
    <row r="481" spans="1:26" ht="24.75" customHeight="1">
      <c r="A481" s="54"/>
      <c r="B481" s="54"/>
      <c r="C481" s="54"/>
      <c r="D481" s="54"/>
      <c r="E481" s="54"/>
      <c r="F481" s="54"/>
      <c r="G481" s="54"/>
      <c r="H481" s="54"/>
      <c r="I481" s="54"/>
      <c r="J481" s="54"/>
      <c r="K481" s="54"/>
      <c r="L481" s="54"/>
      <c r="M481" s="54"/>
      <c r="N481" s="54"/>
      <c r="O481" s="54"/>
      <c r="P481" s="54"/>
      <c r="Q481" s="54"/>
      <c r="R481" s="54"/>
      <c r="S481" s="54"/>
      <c r="T481" s="54"/>
      <c r="U481" s="54"/>
      <c r="V481" s="54"/>
      <c r="W481" s="54"/>
      <c r="X481" s="54"/>
      <c r="Y481" s="54"/>
      <c r="Z481" s="54"/>
    </row>
    <row r="482" spans="1:26" ht="24.75" customHeight="1">
      <c r="A482" s="54"/>
      <c r="B482" s="54"/>
      <c r="C482" s="54"/>
      <c r="D482" s="54"/>
      <c r="E482" s="54"/>
      <c r="F482" s="54"/>
      <c r="G482" s="54"/>
      <c r="H482" s="54"/>
      <c r="I482" s="54"/>
      <c r="J482" s="54"/>
      <c r="K482" s="54"/>
      <c r="L482" s="54"/>
      <c r="M482" s="54"/>
      <c r="N482" s="54"/>
      <c r="O482" s="54"/>
      <c r="P482" s="54"/>
      <c r="Q482" s="54"/>
      <c r="R482" s="54"/>
      <c r="S482" s="54"/>
      <c r="T482" s="54"/>
      <c r="U482" s="54"/>
      <c r="V482" s="54"/>
      <c r="W482" s="54"/>
      <c r="X482" s="54"/>
      <c r="Y482" s="54"/>
      <c r="Z482" s="54"/>
    </row>
    <row r="483" spans="1:26" ht="24.75" customHeight="1">
      <c r="A483" s="54"/>
      <c r="B483" s="54"/>
      <c r="C483" s="54"/>
      <c r="D483" s="54"/>
      <c r="E483" s="54"/>
      <c r="F483" s="54"/>
      <c r="G483" s="54"/>
      <c r="H483" s="54"/>
      <c r="I483" s="54"/>
      <c r="J483" s="54"/>
      <c r="K483" s="54"/>
      <c r="L483" s="54"/>
      <c r="M483" s="54"/>
      <c r="N483" s="54"/>
      <c r="O483" s="54"/>
      <c r="P483" s="54"/>
      <c r="Q483" s="54"/>
      <c r="R483" s="54"/>
      <c r="S483" s="54"/>
      <c r="T483" s="54"/>
      <c r="U483" s="54"/>
      <c r="V483" s="54"/>
      <c r="W483" s="54"/>
      <c r="X483" s="54"/>
      <c r="Y483" s="54"/>
      <c r="Z483" s="54"/>
    </row>
    <row r="484" spans="1:26" ht="24.75" customHeight="1">
      <c r="A484" s="54"/>
      <c r="B484" s="54"/>
      <c r="C484" s="54"/>
      <c r="D484" s="54"/>
      <c r="E484" s="54"/>
      <c r="F484" s="54"/>
      <c r="G484" s="54"/>
      <c r="H484" s="54"/>
      <c r="I484" s="54"/>
      <c r="J484" s="54"/>
      <c r="K484" s="54"/>
      <c r="L484" s="54"/>
      <c r="M484" s="54"/>
      <c r="N484" s="54"/>
      <c r="O484" s="54"/>
      <c r="P484" s="54"/>
      <c r="Q484" s="54"/>
      <c r="R484" s="54"/>
      <c r="S484" s="54"/>
      <c r="T484" s="54"/>
      <c r="U484" s="54"/>
      <c r="V484" s="54"/>
      <c r="W484" s="54"/>
      <c r="X484" s="54"/>
      <c r="Y484" s="54"/>
      <c r="Z484" s="54"/>
    </row>
    <row r="485" spans="1:26" ht="24.75" customHeight="1">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row>
    <row r="486" spans="1:26" ht="24.75" customHeight="1">
      <c r="A486" s="54"/>
      <c r="B486" s="54"/>
      <c r="C486" s="54"/>
      <c r="D486" s="54"/>
      <c r="E486" s="54"/>
      <c r="F486" s="54"/>
      <c r="G486" s="54"/>
      <c r="H486" s="54"/>
      <c r="I486" s="54"/>
      <c r="J486" s="54"/>
      <c r="K486" s="54"/>
      <c r="L486" s="54"/>
      <c r="M486" s="54"/>
      <c r="N486" s="54"/>
      <c r="O486" s="54"/>
      <c r="P486" s="54"/>
      <c r="Q486" s="54"/>
      <c r="R486" s="54"/>
      <c r="S486" s="54"/>
      <c r="T486" s="54"/>
      <c r="U486" s="54"/>
      <c r="V486" s="54"/>
      <c r="W486" s="54"/>
      <c r="X486" s="54"/>
      <c r="Y486" s="54"/>
      <c r="Z486" s="54"/>
    </row>
    <row r="487" spans="1:26" ht="24.75" customHeight="1">
      <c r="A487" s="54"/>
      <c r="B487" s="54"/>
      <c r="C487" s="54"/>
      <c r="D487" s="54"/>
      <c r="E487" s="54"/>
      <c r="F487" s="54"/>
      <c r="G487" s="54"/>
      <c r="H487" s="54"/>
      <c r="I487" s="54"/>
      <c r="J487" s="54"/>
      <c r="K487" s="54"/>
      <c r="L487" s="54"/>
      <c r="M487" s="54"/>
      <c r="N487" s="54"/>
      <c r="O487" s="54"/>
      <c r="P487" s="54"/>
      <c r="Q487" s="54"/>
      <c r="R487" s="54"/>
      <c r="S487" s="54"/>
      <c r="T487" s="54"/>
      <c r="U487" s="54"/>
      <c r="V487" s="54"/>
      <c r="W487" s="54"/>
      <c r="X487" s="54"/>
      <c r="Y487" s="54"/>
      <c r="Z487" s="54"/>
    </row>
    <row r="488" spans="1:26" ht="24.75" customHeight="1">
      <c r="A488" s="54"/>
      <c r="B488" s="54"/>
      <c r="C488" s="54"/>
      <c r="D488" s="54"/>
      <c r="E488" s="54"/>
      <c r="F488" s="54"/>
      <c r="G488" s="54"/>
      <c r="H488" s="54"/>
      <c r="I488" s="54"/>
      <c r="J488" s="54"/>
      <c r="K488" s="54"/>
      <c r="L488" s="54"/>
      <c r="M488" s="54"/>
      <c r="N488" s="54"/>
      <c r="O488" s="54"/>
      <c r="P488" s="54"/>
      <c r="Q488" s="54"/>
      <c r="R488" s="54"/>
      <c r="S488" s="54"/>
      <c r="T488" s="54"/>
      <c r="U488" s="54"/>
      <c r="V488" s="54"/>
      <c r="W488" s="54"/>
      <c r="X488" s="54"/>
      <c r="Y488" s="54"/>
      <c r="Z488" s="54"/>
    </row>
    <row r="489" spans="1:26" ht="24.75" customHeight="1">
      <c r="A489" s="54"/>
      <c r="B489" s="54"/>
      <c r="C489" s="54"/>
      <c r="D489" s="54"/>
      <c r="E489" s="54"/>
      <c r="F489" s="54"/>
      <c r="G489" s="54"/>
      <c r="H489" s="54"/>
      <c r="I489" s="54"/>
      <c r="J489" s="54"/>
      <c r="K489" s="54"/>
      <c r="L489" s="54"/>
      <c r="M489" s="54"/>
      <c r="N489" s="54"/>
      <c r="O489" s="54"/>
      <c r="P489" s="54"/>
      <c r="Q489" s="54"/>
      <c r="R489" s="54"/>
      <c r="S489" s="54"/>
      <c r="T489" s="54"/>
      <c r="U489" s="54"/>
      <c r="V489" s="54"/>
      <c r="W489" s="54"/>
      <c r="X489" s="54"/>
      <c r="Y489" s="54"/>
      <c r="Z489" s="54"/>
    </row>
    <row r="490" spans="1:26" ht="24.75" customHeight="1">
      <c r="A490" s="54"/>
      <c r="B490" s="54"/>
      <c r="C490" s="54"/>
      <c r="D490" s="54"/>
      <c r="E490" s="54"/>
      <c r="F490" s="54"/>
      <c r="G490" s="54"/>
      <c r="H490" s="54"/>
      <c r="I490" s="54"/>
      <c r="J490" s="54"/>
      <c r="K490" s="54"/>
      <c r="L490" s="54"/>
      <c r="M490" s="54"/>
      <c r="N490" s="54"/>
      <c r="O490" s="54"/>
      <c r="P490" s="54"/>
      <c r="Q490" s="54"/>
      <c r="R490" s="54"/>
      <c r="S490" s="54"/>
      <c r="T490" s="54"/>
      <c r="U490" s="54"/>
      <c r="V490" s="54"/>
      <c r="W490" s="54"/>
      <c r="X490" s="54"/>
      <c r="Y490" s="54"/>
      <c r="Z490" s="54"/>
    </row>
    <row r="491" spans="1:26" ht="24.75" customHeight="1">
      <c r="A491" s="54"/>
      <c r="B491" s="54"/>
      <c r="C491" s="54"/>
      <c r="D491" s="54"/>
      <c r="E491" s="54"/>
      <c r="F491" s="54"/>
      <c r="G491" s="54"/>
      <c r="H491" s="54"/>
      <c r="I491" s="54"/>
      <c r="J491" s="54"/>
      <c r="K491" s="54"/>
      <c r="L491" s="54"/>
      <c r="M491" s="54"/>
      <c r="N491" s="54"/>
      <c r="O491" s="54"/>
      <c r="P491" s="54"/>
      <c r="Q491" s="54"/>
      <c r="R491" s="54"/>
      <c r="S491" s="54"/>
      <c r="T491" s="54"/>
      <c r="U491" s="54"/>
      <c r="V491" s="54"/>
      <c r="W491" s="54"/>
      <c r="X491" s="54"/>
      <c r="Y491" s="54"/>
      <c r="Z491" s="54"/>
    </row>
    <row r="492" spans="1:26" ht="24.75" customHeight="1">
      <c r="A492" s="54"/>
      <c r="B492" s="54"/>
      <c r="C492" s="54"/>
      <c r="D492" s="54"/>
      <c r="E492" s="54"/>
      <c r="F492" s="54"/>
      <c r="G492" s="54"/>
      <c r="H492" s="54"/>
      <c r="I492" s="54"/>
      <c r="J492" s="54"/>
      <c r="K492" s="54"/>
      <c r="L492" s="54"/>
      <c r="M492" s="54"/>
      <c r="N492" s="54"/>
      <c r="O492" s="54"/>
      <c r="P492" s="54"/>
      <c r="Q492" s="54"/>
      <c r="R492" s="54"/>
      <c r="S492" s="54"/>
      <c r="T492" s="54"/>
      <c r="U492" s="54"/>
      <c r="V492" s="54"/>
      <c r="W492" s="54"/>
      <c r="X492" s="54"/>
      <c r="Y492" s="54"/>
      <c r="Z492" s="54"/>
    </row>
    <row r="493" spans="1:26" ht="24.75" customHeight="1">
      <c r="A493" s="54"/>
      <c r="B493" s="54"/>
      <c r="C493" s="54"/>
      <c r="D493" s="54"/>
      <c r="E493" s="54"/>
      <c r="F493" s="54"/>
      <c r="G493" s="54"/>
      <c r="H493" s="54"/>
      <c r="I493" s="54"/>
      <c r="J493" s="54"/>
      <c r="K493" s="54"/>
      <c r="L493" s="54"/>
      <c r="M493" s="54"/>
      <c r="N493" s="54"/>
      <c r="O493" s="54"/>
      <c r="P493" s="54"/>
      <c r="Q493" s="54"/>
      <c r="R493" s="54"/>
      <c r="S493" s="54"/>
      <c r="T493" s="54"/>
      <c r="U493" s="54"/>
      <c r="V493" s="54"/>
      <c r="W493" s="54"/>
      <c r="X493" s="54"/>
      <c r="Y493" s="54"/>
      <c r="Z493" s="54"/>
    </row>
    <row r="494" spans="1:26" ht="24.75" customHeight="1">
      <c r="A494" s="54"/>
      <c r="B494" s="54"/>
      <c r="C494" s="54"/>
      <c r="D494" s="54"/>
      <c r="E494" s="54"/>
      <c r="F494" s="54"/>
      <c r="G494" s="54"/>
      <c r="H494" s="54"/>
      <c r="I494" s="54"/>
      <c r="J494" s="54"/>
      <c r="K494" s="54"/>
      <c r="L494" s="54"/>
      <c r="M494" s="54"/>
      <c r="N494" s="54"/>
      <c r="O494" s="54"/>
      <c r="P494" s="54"/>
      <c r="Q494" s="54"/>
      <c r="R494" s="54"/>
      <c r="S494" s="54"/>
      <c r="T494" s="54"/>
      <c r="U494" s="54"/>
      <c r="V494" s="54"/>
      <c r="W494" s="54"/>
      <c r="X494" s="54"/>
      <c r="Y494" s="54"/>
      <c r="Z494" s="54"/>
    </row>
    <row r="495" spans="1:26" ht="24.75" customHeight="1">
      <c r="A495" s="54"/>
      <c r="B495" s="54"/>
      <c r="C495" s="54"/>
      <c r="D495" s="54"/>
      <c r="E495" s="54"/>
      <c r="F495" s="54"/>
      <c r="G495" s="54"/>
      <c r="H495" s="54"/>
      <c r="I495" s="54"/>
      <c r="J495" s="54"/>
      <c r="K495" s="54"/>
      <c r="L495" s="54"/>
      <c r="M495" s="54"/>
      <c r="N495" s="54"/>
      <c r="O495" s="54"/>
      <c r="P495" s="54"/>
      <c r="Q495" s="54"/>
      <c r="R495" s="54"/>
      <c r="S495" s="54"/>
      <c r="T495" s="54"/>
      <c r="U495" s="54"/>
      <c r="V495" s="54"/>
      <c r="W495" s="54"/>
      <c r="X495" s="54"/>
      <c r="Y495" s="54"/>
      <c r="Z495" s="54"/>
    </row>
    <row r="496" spans="1:26" ht="24.75" customHeight="1">
      <c r="A496" s="54"/>
      <c r="B496" s="54"/>
      <c r="C496" s="54"/>
      <c r="D496" s="54"/>
      <c r="E496" s="54"/>
      <c r="F496" s="54"/>
      <c r="G496" s="54"/>
      <c r="H496" s="54"/>
      <c r="I496" s="54"/>
      <c r="J496" s="54"/>
      <c r="K496" s="54"/>
      <c r="L496" s="54"/>
      <c r="M496" s="54"/>
      <c r="N496" s="54"/>
      <c r="O496" s="54"/>
      <c r="P496" s="54"/>
      <c r="Q496" s="54"/>
      <c r="R496" s="54"/>
      <c r="S496" s="54"/>
      <c r="T496" s="54"/>
      <c r="U496" s="54"/>
      <c r="V496" s="54"/>
      <c r="W496" s="54"/>
      <c r="X496" s="54"/>
      <c r="Y496" s="54"/>
      <c r="Z496" s="54"/>
    </row>
    <row r="497" spans="1:26" ht="24.75" customHeight="1">
      <c r="A497" s="54"/>
      <c r="B497" s="54"/>
      <c r="C497" s="54"/>
      <c r="D497" s="54"/>
      <c r="E497" s="54"/>
      <c r="F497" s="54"/>
      <c r="G497" s="54"/>
      <c r="H497" s="54"/>
      <c r="I497" s="54"/>
      <c r="J497" s="54"/>
      <c r="K497" s="54"/>
      <c r="L497" s="54"/>
      <c r="M497" s="54"/>
      <c r="N497" s="54"/>
      <c r="O497" s="54"/>
      <c r="P497" s="54"/>
      <c r="Q497" s="54"/>
      <c r="R497" s="54"/>
      <c r="S497" s="54"/>
      <c r="T497" s="54"/>
      <c r="U497" s="54"/>
      <c r="V497" s="54"/>
      <c r="W497" s="54"/>
      <c r="X497" s="54"/>
      <c r="Y497" s="54"/>
      <c r="Z497" s="54"/>
    </row>
    <row r="498" spans="1:26" ht="24.75" customHeight="1">
      <c r="A498" s="54"/>
      <c r="B498" s="54"/>
      <c r="C498" s="54"/>
      <c r="D498" s="54"/>
      <c r="E498" s="54"/>
      <c r="F498" s="54"/>
      <c r="G498" s="54"/>
      <c r="H498" s="54"/>
      <c r="I498" s="54"/>
      <c r="J498" s="54"/>
      <c r="K498" s="54"/>
      <c r="L498" s="54"/>
      <c r="M498" s="54"/>
      <c r="N498" s="54"/>
      <c r="O498" s="54"/>
      <c r="P498" s="54"/>
      <c r="Q498" s="54"/>
      <c r="R498" s="54"/>
      <c r="S498" s="54"/>
      <c r="T498" s="54"/>
      <c r="U498" s="54"/>
      <c r="V498" s="54"/>
      <c r="W498" s="54"/>
      <c r="X498" s="54"/>
      <c r="Y498" s="54"/>
      <c r="Z498" s="54"/>
    </row>
    <row r="499" spans="1:26" ht="24.75" customHeight="1">
      <c r="A499" s="54"/>
      <c r="B499" s="54"/>
      <c r="C499" s="54"/>
      <c r="D499" s="54"/>
      <c r="E499" s="54"/>
      <c r="F499" s="54"/>
      <c r="G499" s="54"/>
      <c r="H499" s="54"/>
      <c r="I499" s="54"/>
      <c r="J499" s="54"/>
      <c r="K499" s="54"/>
      <c r="L499" s="54"/>
      <c r="M499" s="54"/>
      <c r="N499" s="54"/>
      <c r="O499" s="54"/>
      <c r="P499" s="54"/>
      <c r="Q499" s="54"/>
      <c r="R499" s="54"/>
      <c r="S499" s="54"/>
      <c r="T499" s="54"/>
      <c r="U499" s="54"/>
      <c r="V499" s="54"/>
      <c r="W499" s="54"/>
      <c r="X499" s="54"/>
      <c r="Y499" s="54"/>
      <c r="Z499" s="54"/>
    </row>
    <row r="500" spans="1:26" ht="24.75" customHeight="1">
      <c r="A500" s="54"/>
      <c r="B500" s="54"/>
      <c r="C500" s="54"/>
      <c r="D500" s="54"/>
      <c r="E500" s="54"/>
      <c r="F500" s="54"/>
      <c r="G500" s="54"/>
      <c r="H500" s="54"/>
      <c r="I500" s="54"/>
      <c r="J500" s="54"/>
      <c r="K500" s="54"/>
      <c r="L500" s="54"/>
      <c r="M500" s="54"/>
      <c r="N500" s="54"/>
      <c r="O500" s="54"/>
      <c r="P500" s="54"/>
      <c r="Q500" s="54"/>
      <c r="R500" s="54"/>
      <c r="S500" s="54"/>
      <c r="T500" s="54"/>
      <c r="U500" s="54"/>
      <c r="V500" s="54"/>
      <c r="W500" s="54"/>
      <c r="X500" s="54"/>
      <c r="Y500" s="54"/>
      <c r="Z500" s="54"/>
    </row>
    <row r="501" spans="1:26" ht="24.75" customHeight="1">
      <c r="A501" s="54"/>
      <c r="B501" s="54"/>
      <c r="C501" s="54"/>
      <c r="D501" s="54"/>
      <c r="E501" s="54"/>
      <c r="F501" s="54"/>
      <c r="G501" s="54"/>
      <c r="H501" s="54"/>
      <c r="I501" s="54"/>
      <c r="J501" s="54"/>
      <c r="K501" s="54"/>
      <c r="L501" s="54"/>
      <c r="M501" s="54"/>
      <c r="N501" s="54"/>
      <c r="O501" s="54"/>
      <c r="P501" s="54"/>
      <c r="Q501" s="54"/>
      <c r="R501" s="54"/>
      <c r="S501" s="54"/>
      <c r="T501" s="54"/>
      <c r="U501" s="54"/>
      <c r="V501" s="54"/>
      <c r="W501" s="54"/>
      <c r="X501" s="54"/>
      <c r="Y501" s="54"/>
      <c r="Z501" s="54"/>
    </row>
    <row r="502" spans="1:26" ht="24.75" customHeight="1">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row>
    <row r="503" spans="1:26" ht="24.75" customHeight="1">
      <c r="A503" s="54"/>
      <c r="B503" s="54"/>
      <c r="C503" s="54"/>
      <c r="D503" s="54"/>
      <c r="E503" s="54"/>
      <c r="F503" s="54"/>
      <c r="G503" s="54"/>
      <c r="H503" s="54"/>
      <c r="I503" s="54"/>
      <c r="J503" s="54"/>
      <c r="K503" s="54"/>
      <c r="L503" s="54"/>
      <c r="M503" s="54"/>
      <c r="N503" s="54"/>
      <c r="O503" s="54"/>
      <c r="P503" s="54"/>
      <c r="Q503" s="54"/>
      <c r="R503" s="54"/>
      <c r="S503" s="54"/>
      <c r="T503" s="54"/>
      <c r="U503" s="54"/>
      <c r="V503" s="54"/>
      <c r="W503" s="54"/>
      <c r="X503" s="54"/>
      <c r="Y503" s="54"/>
      <c r="Z503" s="54"/>
    </row>
    <row r="504" spans="1:26" ht="24.75" customHeight="1">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row>
    <row r="505" spans="1:26" ht="24.75" customHeight="1">
      <c r="A505" s="54"/>
      <c r="B505" s="54"/>
      <c r="C505" s="54"/>
      <c r="D505" s="54"/>
      <c r="E505" s="54"/>
      <c r="F505" s="54"/>
      <c r="G505" s="54"/>
      <c r="H505" s="54"/>
      <c r="I505" s="54"/>
      <c r="J505" s="54"/>
      <c r="K505" s="54"/>
      <c r="L505" s="54"/>
      <c r="M505" s="54"/>
      <c r="N505" s="54"/>
      <c r="O505" s="54"/>
      <c r="P505" s="54"/>
      <c r="Q505" s="54"/>
      <c r="R505" s="54"/>
      <c r="S505" s="54"/>
      <c r="T505" s="54"/>
      <c r="U505" s="54"/>
      <c r="V505" s="54"/>
      <c r="W505" s="54"/>
      <c r="X505" s="54"/>
      <c r="Y505" s="54"/>
      <c r="Z505" s="54"/>
    </row>
    <row r="506" spans="1:26" ht="24.75" customHeight="1">
      <c r="A506" s="54"/>
      <c r="B506" s="54"/>
      <c r="C506" s="54"/>
      <c r="D506" s="54"/>
      <c r="E506" s="54"/>
      <c r="F506" s="54"/>
      <c r="G506" s="54"/>
      <c r="H506" s="54"/>
      <c r="I506" s="54"/>
      <c r="J506" s="54"/>
      <c r="K506" s="54"/>
      <c r="L506" s="54"/>
      <c r="M506" s="54"/>
      <c r="N506" s="54"/>
      <c r="O506" s="54"/>
      <c r="P506" s="54"/>
      <c r="Q506" s="54"/>
      <c r="R506" s="54"/>
      <c r="S506" s="54"/>
      <c r="T506" s="54"/>
      <c r="U506" s="54"/>
      <c r="V506" s="54"/>
      <c r="W506" s="54"/>
      <c r="X506" s="54"/>
      <c r="Y506" s="54"/>
      <c r="Z506" s="54"/>
    </row>
    <row r="507" spans="1:26" ht="24.75" customHeight="1">
      <c r="A507" s="54"/>
      <c r="B507" s="54"/>
      <c r="C507" s="54"/>
      <c r="D507" s="54"/>
      <c r="E507" s="54"/>
      <c r="F507" s="54"/>
      <c r="G507" s="54"/>
      <c r="H507" s="54"/>
      <c r="I507" s="54"/>
      <c r="J507" s="54"/>
      <c r="K507" s="54"/>
      <c r="L507" s="54"/>
      <c r="M507" s="54"/>
      <c r="N507" s="54"/>
      <c r="O507" s="54"/>
      <c r="P507" s="54"/>
      <c r="Q507" s="54"/>
      <c r="R507" s="54"/>
      <c r="S507" s="54"/>
      <c r="T507" s="54"/>
      <c r="U507" s="54"/>
      <c r="V507" s="54"/>
      <c r="W507" s="54"/>
      <c r="X507" s="54"/>
      <c r="Y507" s="54"/>
      <c r="Z507" s="54"/>
    </row>
    <row r="508" spans="1:26" ht="24.75" customHeight="1">
      <c r="A508" s="54"/>
      <c r="B508" s="54"/>
      <c r="C508" s="54"/>
      <c r="D508" s="54"/>
      <c r="E508" s="54"/>
      <c r="F508" s="54"/>
      <c r="G508" s="54"/>
      <c r="H508" s="54"/>
      <c r="I508" s="54"/>
      <c r="J508" s="54"/>
      <c r="K508" s="54"/>
      <c r="L508" s="54"/>
      <c r="M508" s="54"/>
      <c r="N508" s="54"/>
      <c r="O508" s="54"/>
      <c r="P508" s="54"/>
      <c r="Q508" s="54"/>
      <c r="R508" s="54"/>
      <c r="S508" s="54"/>
      <c r="T508" s="54"/>
      <c r="U508" s="54"/>
      <c r="V508" s="54"/>
      <c r="W508" s="54"/>
      <c r="X508" s="54"/>
      <c r="Y508" s="54"/>
      <c r="Z508" s="54"/>
    </row>
    <row r="509" spans="1:26" ht="24.75" customHeight="1">
      <c r="A509" s="54"/>
      <c r="B509" s="54"/>
      <c r="C509" s="54"/>
      <c r="D509" s="54"/>
      <c r="E509" s="54"/>
      <c r="F509" s="54"/>
      <c r="G509" s="54"/>
      <c r="H509" s="54"/>
      <c r="I509" s="54"/>
      <c r="J509" s="54"/>
      <c r="K509" s="54"/>
      <c r="L509" s="54"/>
      <c r="M509" s="54"/>
      <c r="N509" s="54"/>
      <c r="O509" s="54"/>
      <c r="P509" s="54"/>
      <c r="Q509" s="54"/>
      <c r="R509" s="54"/>
      <c r="S509" s="54"/>
      <c r="T509" s="54"/>
      <c r="U509" s="54"/>
      <c r="V509" s="54"/>
      <c r="W509" s="54"/>
      <c r="X509" s="54"/>
      <c r="Y509" s="54"/>
      <c r="Z509" s="54"/>
    </row>
    <row r="510" spans="1:26" ht="24.75" customHeight="1">
      <c r="A510" s="54"/>
      <c r="B510" s="54"/>
      <c r="C510" s="54"/>
      <c r="D510" s="54"/>
      <c r="E510" s="54"/>
      <c r="F510" s="54"/>
      <c r="G510" s="54"/>
      <c r="H510" s="54"/>
      <c r="I510" s="54"/>
      <c r="J510" s="54"/>
      <c r="K510" s="54"/>
      <c r="L510" s="54"/>
      <c r="M510" s="54"/>
      <c r="N510" s="54"/>
      <c r="O510" s="54"/>
      <c r="P510" s="54"/>
      <c r="Q510" s="54"/>
      <c r="R510" s="54"/>
      <c r="S510" s="54"/>
      <c r="T510" s="54"/>
      <c r="U510" s="54"/>
      <c r="V510" s="54"/>
      <c r="W510" s="54"/>
      <c r="X510" s="54"/>
      <c r="Y510" s="54"/>
      <c r="Z510" s="54"/>
    </row>
    <row r="511" spans="1:26" ht="24.75" customHeight="1">
      <c r="A511" s="54"/>
      <c r="B511" s="54"/>
      <c r="C511" s="54"/>
      <c r="D511" s="54"/>
      <c r="E511" s="54"/>
      <c r="F511" s="54"/>
      <c r="G511" s="54"/>
      <c r="H511" s="54"/>
      <c r="I511" s="54"/>
      <c r="J511" s="54"/>
      <c r="K511" s="54"/>
      <c r="L511" s="54"/>
      <c r="M511" s="54"/>
      <c r="N511" s="54"/>
      <c r="O511" s="54"/>
      <c r="P511" s="54"/>
      <c r="Q511" s="54"/>
      <c r="R511" s="54"/>
      <c r="S511" s="54"/>
      <c r="T511" s="54"/>
      <c r="U511" s="54"/>
      <c r="V511" s="54"/>
      <c r="W511" s="54"/>
      <c r="X511" s="54"/>
      <c r="Y511" s="54"/>
      <c r="Z511" s="54"/>
    </row>
    <row r="512" spans="1:26" ht="24.75" customHeight="1">
      <c r="A512" s="54"/>
      <c r="B512" s="54"/>
      <c r="C512" s="54"/>
      <c r="D512" s="54"/>
      <c r="E512" s="54"/>
      <c r="F512" s="54"/>
      <c r="G512" s="54"/>
      <c r="H512" s="54"/>
      <c r="I512" s="54"/>
      <c r="J512" s="54"/>
      <c r="K512" s="54"/>
      <c r="L512" s="54"/>
      <c r="M512" s="54"/>
      <c r="N512" s="54"/>
      <c r="O512" s="54"/>
      <c r="P512" s="54"/>
      <c r="Q512" s="54"/>
      <c r="R512" s="54"/>
      <c r="S512" s="54"/>
      <c r="T512" s="54"/>
      <c r="U512" s="54"/>
      <c r="V512" s="54"/>
      <c r="W512" s="54"/>
      <c r="X512" s="54"/>
      <c r="Y512" s="54"/>
      <c r="Z512" s="54"/>
    </row>
    <row r="513" spans="1:26" ht="24.75" customHeight="1">
      <c r="A513" s="54"/>
      <c r="B513" s="54"/>
      <c r="C513" s="54"/>
      <c r="D513" s="54"/>
      <c r="E513" s="54"/>
      <c r="F513" s="54"/>
      <c r="G513" s="54"/>
      <c r="H513" s="54"/>
      <c r="I513" s="54"/>
      <c r="J513" s="54"/>
      <c r="K513" s="54"/>
      <c r="L513" s="54"/>
      <c r="M513" s="54"/>
      <c r="N513" s="54"/>
      <c r="O513" s="54"/>
      <c r="P513" s="54"/>
      <c r="Q513" s="54"/>
      <c r="R513" s="54"/>
      <c r="S513" s="54"/>
      <c r="T513" s="54"/>
      <c r="U513" s="54"/>
      <c r="V513" s="54"/>
      <c r="W513" s="54"/>
      <c r="X513" s="54"/>
      <c r="Y513" s="54"/>
      <c r="Z513" s="54"/>
    </row>
    <row r="514" spans="1:26" ht="24.75" customHeight="1">
      <c r="A514" s="54"/>
      <c r="B514" s="54"/>
      <c r="C514" s="54"/>
      <c r="D514" s="54"/>
      <c r="E514" s="54"/>
      <c r="F514" s="54"/>
      <c r="G514" s="54"/>
      <c r="H514" s="54"/>
      <c r="I514" s="54"/>
      <c r="J514" s="54"/>
      <c r="K514" s="54"/>
      <c r="L514" s="54"/>
      <c r="M514" s="54"/>
      <c r="N514" s="54"/>
      <c r="O514" s="54"/>
      <c r="P514" s="54"/>
      <c r="Q514" s="54"/>
      <c r="R514" s="54"/>
      <c r="S514" s="54"/>
      <c r="T514" s="54"/>
      <c r="U514" s="54"/>
      <c r="V514" s="54"/>
      <c r="W514" s="54"/>
      <c r="X514" s="54"/>
      <c r="Y514" s="54"/>
      <c r="Z514" s="54"/>
    </row>
    <row r="515" spans="1:26" ht="24.75" customHeight="1">
      <c r="A515" s="54"/>
      <c r="B515" s="54"/>
      <c r="C515" s="54"/>
      <c r="D515" s="54"/>
      <c r="E515" s="54"/>
      <c r="F515" s="54"/>
      <c r="G515" s="54"/>
      <c r="H515" s="54"/>
      <c r="I515" s="54"/>
      <c r="J515" s="54"/>
      <c r="K515" s="54"/>
      <c r="L515" s="54"/>
      <c r="M515" s="54"/>
      <c r="N515" s="54"/>
      <c r="O515" s="54"/>
      <c r="P515" s="54"/>
      <c r="Q515" s="54"/>
      <c r="R515" s="54"/>
      <c r="S515" s="54"/>
      <c r="T515" s="54"/>
      <c r="U515" s="54"/>
      <c r="V515" s="54"/>
      <c r="W515" s="54"/>
      <c r="X515" s="54"/>
      <c r="Y515" s="54"/>
      <c r="Z515" s="54"/>
    </row>
    <row r="516" spans="1:26" ht="24.75" customHeight="1">
      <c r="A516" s="54"/>
      <c r="B516" s="54"/>
      <c r="C516" s="54"/>
      <c r="D516" s="54"/>
      <c r="E516" s="54"/>
      <c r="F516" s="54"/>
      <c r="G516" s="54"/>
      <c r="H516" s="54"/>
      <c r="I516" s="54"/>
      <c r="J516" s="54"/>
      <c r="K516" s="54"/>
      <c r="L516" s="54"/>
      <c r="M516" s="54"/>
      <c r="N516" s="54"/>
      <c r="O516" s="54"/>
      <c r="P516" s="54"/>
      <c r="Q516" s="54"/>
      <c r="R516" s="54"/>
      <c r="S516" s="54"/>
      <c r="T516" s="54"/>
      <c r="U516" s="54"/>
      <c r="V516" s="54"/>
      <c r="W516" s="54"/>
      <c r="X516" s="54"/>
      <c r="Y516" s="54"/>
      <c r="Z516" s="54"/>
    </row>
    <row r="517" spans="1:26" ht="24.75" customHeight="1">
      <c r="A517" s="54"/>
      <c r="B517" s="54"/>
      <c r="C517" s="54"/>
      <c r="D517" s="54"/>
      <c r="E517" s="54"/>
      <c r="F517" s="54"/>
      <c r="G517" s="54"/>
      <c r="H517" s="54"/>
      <c r="I517" s="54"/>
      <c r="J517" s="54"/>
      <c r="K517" s="54"/>
      <c r="L517" s="54"/>
      <c r="M517" s="54"/>
      <c r="N517" s="54"/>
      <c r="O517" s="54"/>
      <c r="P517" s="54"/>
      <c r="Q517" s="54"/>
      <c r="R517" s="54"/>
      <c r="S517" s="54"/>
      <c r="T517" s="54"/>
      <c r="U517" s="54"/>
      <c r="V517" s="54"/>
      <c r="W517" s="54"/>
      <c r="X517" s="54"/>
      <c r="Y517" s="54"/>
      <c r="Z517" s="54"/>
    </row>
    <row r="518" spans="1:26" ht="24.75" customHeight="1">
      <c r="A518" s="54"/>
      <c r="B518" s="54"/>
      <c r="C518" s="54"/>
      <c r="D518" s="54"/>
      <c r="E518" s="54"/>
      <c r="F518" s="54"/>
      <c r="G518" s="54"/>
      <c r="H518" s="54"/>
      <c r="I518" s="54"/>
      <c r="J518" s="54"/>
      <c r="K518" s="54"/>
      <c r="L518" s="54"/>
      <c r="M518" s="54"/>
      <c r="N518" s="54"/>
      <c r="O518" s="54"/>
      <c r="P518" s="54"/>
      <c r="Q518" s="54"/>
      <c r="R518" s="54"/>
      <c r="S518" s="54"/>
      <c r="T518" s="54"/>
      <c r="U518" s="54"/>
      <c r="V518" s="54"/>
      <c r="W518" s="54"/>
      <c r="X518" s="54"/>
      <c r="Y518" s="54"/>
      <c r="Z518" s="54"/>
    </row>
    <row r="519" spans="1:26" ht="24.75" customHeight="1">
      <c r="A519" s="54"/>
      <c r="B519" s="54"/>
      <c r="C519" s="54"/>
      <c r="D519" s="54"/>
      <c r="E519" s="54"/>
      <c r="F519" s="54"/>
      <c r="G519" s="54"/>
      <c r="H519" s="54"/>
      <c r="I519" s="54"/>
      <c r="J519" s="54"/>
      <c r="K519" s="54"/>
      <c r="L519" s="54"/>
      <c r="M519" s="54"/>
      <c r="N519" s="54"/>
      <c r="O519" s="54"/>
      <c r="P519" s="54"/>
      <c r="Q519" s="54"/>
      <c r="R519" s="54"/>
      <c r="S519" s="54"/>
      <c r="T519" s="54"/>
      <c r="U519" s="54"/>
      <c r="V519" s="54"/>
      <c r="W519" s="54"/>
      <c r="X519" s="54"/>
      <c r="Y519" s="54"/>
      <c r="Z519" s="54"/>
    </row>
    <row r="520" spans="1:26" ht="24.75" customHeight="1">
      <c r="A520" s="54"/>
      <c r="B520" s="54"/>
      <c r="C520" s="54"/>
      <c r="D520" s="54"/>
      <c r="E520" s="54"/>
      <c r="F520" s="54"/>
      <c r="G520" s="54"/>
      <c r="H520" s="54"/>
      <c r="I520" s="54"/>
      <c r="J520" s="54"/>
      <c r="K520" s="54"/>
      <c r="L520" s="54"/>
      <c r="M520" s="54"/>
      <c r="N520" s="54"/>
      <c r="O520" s="54"/>
      <c r="P520" s="54"/>
      <c r="Q520" s="54"/>
      <c r="R520" s="54"/>
      <c r="S520" s="54"/>
      <c r="T520" s="54"/>
      <c r="U520" s="54"/>
      <c r="V520" s="54"/>
      <c r="W520" s="54"/>
      <c r="X520" s="54"/>
      <c r="Y520" s="54"/>
      <c r="Z520" s="54"/>
    </row>
    <row r="521" spans="1:26" ht="24.75" customHeight="1">
      <c r="A521" s="54"/>
      <c r="B521" s="54"/>
      <c r="C521" s="54"/>
      <c r="D521" s="54"/>
      <c r="E521" s="54"/>
      <c r="F521" s="54"/>
      <c r="G521" s="54"/>
      <c r="H521" s="54"/>
      <c r="I521" s="54"/>
      <c r="J521" s="54"/>
      <c r="K521" s="54"/>
      <c r="L521" s="54"/>
      <c r="M521" s="54"/>
      <c r="N521" s="54"/>
      <c r="O521" s="54"/>
      <c r="P521" s="54"/>
      <c r="Q521" s="54"/>
      <c r="R521" s="54"/>
      <c r="S521" s="54"/>
      <c r="T521" s="54"/>
      <c r="U521" s="54"/>
      <c r="V521" s="54"/>
      <c r="W521" s="54"/>
      <c r="X521" s="54"/>
      <c r="Y521" s="54"/>
      <c r="Z521" s="54"/>
    </row>
    <row r="522" spans="1:26" ht="24.75" customHeight="1">
      <c r="A522" s="54"/>
      <c r="B522" s="54"/>
      <c r="C522" s="54"/>
      <c r="D522" s="54"/>
      <c r="E522" s="54"/>
      <c r="F522" s="54"/>
      <c r="G522" s="54"/>
      <c r="H522" s="54"/>
      <c r="I522" s="54"/>
      <c r="J522" s="54"/>
      <c r="K522" s="54"/>
      <c r="L522" s="54"/>
      <c r="M522" s="54"/>
      <c r="N522" s="54"/>
      <c r="O522" s="54"/>
      <c r="P522" s="54"/>
      <c r="Q522" s="54"/>
      <c r="R522" s="54"/>
      <c r="S522" s="54"/>
      <c r="T522" s="54"/>
      <c r="U522" s="54"/>
      <c r="V522" s="54"/>
      <c r="W522" s="54"/>
      <c r="X522" s="54"/>
      <c r="Y522" s="54"/>
      <c r="Z522" s="54"/>
    </row>
    <row r="523" spans="1:26" ht="24.75" customHeight="1">
      <c r="A523" s="54"/>
      <c r="B523" s="54"/>
      <c r="C523" s="54"/>
      <c r="D523" s="54"/>
      <c r="E523" s="54"/>
      <c r="F523" s="54"/>
      <c r="G523" s="54"/>
      <c r="H523" s="54"/>
      <c r="I523" s="54"/>
      <c r="J523" s="54"/>
      <c r="K523" s="54"/>
      <c r="L523" s="54"/>
      <c r="M523" s="54"/>
      <c r="N523" s="54"/>
      <c r="O523" s="54"/>
      <c r="P523" s="54"/>
      <c r="Q523" s="54"/>
      <c r="R523" s="54"/>
      <c r="S523" s="54"/>
      <c r="T523" s="54"/>
      <c r="U523" s="54"/>
      <c r="V523" s="54"/>
      <c r="W523" s="54"/>
      <c r="X523" s="54"/>
      <c r="Y523" s="54"/>
      <c r="Z523" s="54"/>
    </row>
    <row r="524" spans="1:26" ht="24.75" customHeight="1">
      <c r="A524" s="54"/>
      <c r="B524" s="54"/>
      <c r="C524" s="54"/>
      <c r="D524" s="54"/>
      <c r="E524" s="54"/>
      <c r="F524" s="54"/>
      <c r="G524" s="54"/>
      <c r="H524" s="54"/>
      <c r="I524" s="54"/>
      <c r="J524" s="54"/>
      <c r="K524" s="54"/>
      <c r="L524" s="54"/>
      <c r="M524" s="54"/>
      <c r="N524" s="54"/>
      <c r="O524" s="54"/>
      <c r="P524" s="54"/>
      <c r="Q524" s="54"/>
      <c r="R524" s="54"/>
      <c r="S524" s="54"/>
      <c r="T524" s="54"/>
      <c r="U524" s="54"/>
      <c r="V524" s="54"/>
      <c r="W524" s="54"/>
      <c r="X524" s="54"/>
      <c r="Y524" s="54"/>
      <c r="Z524" s="54"/>
    </row>
    <row r="525" spans="1:26" ht="24.75" customHeight="1">
      <c r="A525" s="54"/>
      <c r="B525" s="54"/>
      <c r="C525" s="54"/>
      <c r="D525" s="54"/>
      <c r="E525" s="54"/>
      <c r="F525" s="54"/>
      <c r="G525" s="54"/>
      <c r="H525" s="54"/>
      <c r="I525" s="54"/>
      <c r="J525" s="54"/>
      <c r="K525" s="54"/>
      <c r="L525" s="54"/>
      <c r="M525" s="54"/>
      <c r="N525" s="54"/>
      <c r="O525" s="54"/>
      <c r="P525" s="54"/>
      <c r="Q525" s="54"/>
      <c r="R525" s="54"/>
      <c r="S525" s="54"/>
      <c r="T525" s="54"/>
      <c r="U525" s="54"/>
      <c r="V525" s="54"/>
      <c r="W525" s="54"/>
      <c r="X525" s="54"/>
      <c r="Y525" s="54"/>
      <c r="Z525" s="54"/>
    </row>
    <row r="526" spans="1:26" ht="24.75" customHeight="1">
      <c r="A526" s="54"/>
      <c r="B526" s="54"/>
      <c r="C526" s="54"/>
      <c r="D526" s="54"/>
      <c r="E526" s="54"/>
      <c r="F526" s="54"/>
      <c r="G526" s="54"/>
      <c r="H526" s="54"/>
      <c r="I526" s="54"/>
      <c r="J526" s="54"/>
      <c r="K526" s="54"/>
      <c r="L526" s="54"/>
      <c r="M526" s="54"/>
      <c r="N526" s="54"/>
      <c r="O526" s="54"/>
      <c r="P526" s="54"/>
      <c r="Q526" s="54"/>
      <c r="R526" s="54"/>
      <c r="S526" s="54"/>
      <c r="T526" s="54"/>
      <c r="U526" s="54"/>
      <c r="V526" s="54"/>
      <c r="W526" s="54"/>
      <c r="X526" s="54"/>
      <c r="Y526" s="54"/>
      <c r="Z526" s="54"/>
    </row>
    <row r="527" spans="1:26" ht="24.75" customHeight="1">
      <c r="A527" s="54"/>
      <c r="B527" s="54"/>
      <c r="C527" s="54"/>
      <c r="D527" s="54"/>
      <c r="E527" s="54"/>
      <c r="F527" s="54"/>
      <c r="G527" s="54"/>
      <c r="H527" s="54"/>
      <c r="I527" s="54"/>
      <c r="J527" s="54"/>
      <c r="K527" s="54"/>
      <c r="L527" s="54"/>
      <c r="M527" s="54"/>
      <c r="N527" s="54"/>
      <c r="O527" s="54"/>
      <c r="P527" s="54"/>
      <c r="Q527" s="54"/>
      <c r="R527" s="54"/>
      <c r="S527" s="54"/>
      <c r="T527" s="54"/>
      <c r="U527" s="54"/>
      <c r="V527" s="54"/>
      <c r="W527" s="54"/>
      <c r="X527" s="54"/>
      <c r="Y527" s="54"/>
      <c r="Z527" s="54"/>
    </row>
    <row r="528" spans="1:26" ht="24.75" customHeight="1">
      <c r="A528" s="54"/>
      <c r="B528" s="54"/>
      <c r="C528" s="54"/>
      <c r="D528" s="54"/>
      <c r="E528" s="54"/>
      <c r="F528" s="54"/>
      <c r="G528" s="54"/>
      <c r="H528" s="54"/>
      <c r="I528" s="54"/>
      <c r="J528" s="54"/>
      <c r="K528" s="54"/>
      <c r="L528" s="54"/>
      <c r="M528" s="54"/>
      <c r="N528" s="54"/>
      <c r="O528" s="54"/>
      <c r="P528" s="54"/>
      <c r="Q528" s="54"/>
      <c r="R528" s="54"/>
      <c r="S528" s="54"/>
      <c r="T528" s="54"/>
      <c r="U528" s="54"/>
      <c r="V528" s="54"/>
      <c r="W528" s="54"/>
      <c r="X528" s="54"/>
      <c r="Y528" s="54"/>
      <c r="Z528" s="54"/>
    </row>
    <row r="529" spans="1:26" ht="24.75" customHeight="1">
      <c r="A529" s="54"/>
      <c r="B529" s="54"/>
      <c r="C529" s="54"/>
      <c r="D529" s="54"/>
      <c r="E529" s="54"/>
      <c r="F529" s="54"/>
      <c r="G529" s="54"/>
      <c r="H529" s="54"/>
      <c r="I529" s="54"/>
      <c r="J529" s="54"/>
      <c r="K529" s="54"/>
      <c r="L529" s="54"/>
      <c r="M529" s="54"/>
      <c r="N529" s="54"/>
      <c r="O529" s="54"/>
      <c r="P529" s="54"/>
      <c r="Q529" s="54"/>
      <c r="R529" s="54"/>
      <c r="S529" s="54"/>
      <c r="T529" s="54"/>
      <c r="U529" s="54"/>
      <c r="V529" s="54"/>
      <c r="W529" s="54"/>
      <c r="X529" s="54"/>
      <c r="Y529" s="54"/>
      <c r="Z529" s="54"/>
    </row>
    <row r="530" spans="1:26" ht="24.75" customHeight="1">
      <c r="A530" s="54"/>
      <c r="B530" s="54"/>
      <c r="C530" s="54"/>
      <c r="D530" s="54"/>
      <c r="E530" s="54"/>
      <c r="F530" s="54"/>
      <c r="G530" s="54"/>
      <c r="H530" s="54"/>
      <c r="I530" s="54"/>
      <c r="J530" s="54"/>
      <c r="K530" s="54"/>
      <c r="L530" s="54"/>
      <c r="M530" s="54"/>
      <c r="N530" s="54"/>
      <c r="O530" s="54"/>
      <c r="P530" s="54"/>
      <c r="Q530" s="54"/>
      <c r="R530" s="54"/>
      <c r="S530" s="54"/>
      <c r="T530" s="54"/>
      <c r="U530" s="54"/>
      <c r="V530" s="54"/>
      <c r="W530" s="54"/>
      <c r="X530" s="54"/>
      <c r="Y530" s="54"/>
      <c r="Z530" s="54"/>
    </row>
    <row r="531" spans="1:26" ht="24.75" customHeight="1">
      <c r="A531" s="54"/>
      <c r="B531" s="54"/>
      <c r="C531" s="54"/>
      <c r="D531" s="54"/>
      <c r="E531" s="54"/>
      <c r="F531" s="54"/>
      <c r="G531" s="54"/>
      <c r="H531" s="54"/>
      <c r="I531" s="54"/>
      <c r="J531" s="54"/>
      <c r="K531" s="54"/>
      <c r="L531" s="54"/>
      <c r="M531" s="54"/>
      <c r="N531" s="54"/>
      <c r="O531" s="54"/>
      <c r="P531" s="54"/>
      <c r="Q531" s="54"/>
      <c r="R531" s="54"/>
      <c r="S531" s="54"/>
      <c r="T531" s="54"/>
      <c r="U531" s="54"/>
      <c r="V531" s="54"/>
      <c r="W531" s="54"/>
      <c r="X531" s="54"/>
      <c r="Y531" s="54"/>
      <c r="Z531" s="54"/>
    </row>
    <row r="532" spans="1:26" ht="24.75" customHeight="1">
      <c r="A532" s="54"/>
      <c r="B532" s="54"/>
      <c r="C532" s="54"/>
      <c r="D532" s="54"/>
      <c r="E532" s="54"/>
      <c r="F532" s="54"/>
      <c r="G532" s="54"/>
      <c r="H532" s="54"/>
      <c r="I532" s="54"/>
      <c r="J532" s="54"/>
      <c r="K532" s="54"/>
      <c r="L532" s="54"/>
      <c r="M532" s="54"/>
      <c r="N532" s="54"/>
      <c r="O532" s="54"/>
      <c r="P532" s="54"/>
      <c r="Q532" s="54"/>
      <c r="R532" s="54"/>
      <c r="S532" s="54"/>
      <c r="T532" s="54"/>
      <c r="U532" s="54"/>
      <c r="V532" s="54"/>
      <c r="W532" s="54"/>
      <c r="X532" s="54"/>
      <c r="Y532" s="54"/>
      <c r="Z532" s="54"/>
    </row>
    <row r="533" spans="1:26" ht="24.75" customHeight="1">
      <c r="A533" s="54"/>
      <c r="B533" s="54"/>
      <c r="C533" s="54"/>
      <c r="D533" s="54"/>
      <c r="E533" s="54"/>
      <c r="F533" s="54"/>
      <c r="G533" s="54"/>
      <c r="H533" s="54"/>
      <c r="I533" s="54"/>
      <c r="J533" s="54"/>
      <c r="K533" s="54"/>
      <c r="L533" s="54"/>
      <c r="M533" s="54"/>
      <c r="N533" s="54"/>
      <c r="O533" s="54"/>
      <c r="P533" s="54"/>
      <c r="Q533" s="54"/>
      <c r="R533" s="54"/>
      <c r="S533" s="54"/>
      <c r="T533" s="54"/>
      <c r="U533" s="54"/>
      <c r="V533" s="54"/>
      <c r="W533" s="54"/>
      <c r="X533" s="54"/>
      <c r="Y533" s="54"/>
      <c r="Z533" s="54"/>
    </row>
    <row r="534" spans="1:26" ht="24.75" customHeight="1">
      <c r="A534" s="54"/>
      <c r="B534" s="54"/>
      <c r="C534" s="54"/>
      <c r="D534" s="54"/>
      <c r="E534" s="54"/>
      <c r="F534" s="54"/>
      <c r="G534" s="54"/>
      <c r="H534" s="54"/>
      <c r="I534" s="54"/>
      <c r="J534" s="54"/>
      <c r="K534" s="54"/>
      <c r="L534" s="54"/>
      <c r="M534" s="54"/>
      <c r="N534" s="54"/>
      <c r="O534" s="54"/>
      <c r="P534" s="54"/>
      <c r="Q534" s="54"/>
      <c r="R534" s="54"/>
      <c r="S534" s="54"/>
      <c r="T534" s="54"/>
      <c r="U534" s="54"/>
      <c r="V534" s="54"/>
      <c r="W534" s="54"/>
      <c r="X534" s="54"/>
      <c r="Y534" s="54"/>
      <c r="Z534" s="54"/>
    </row>
    <row r="535" spans="1:26" ht="24.75" customHeight="1">
      <c r="A535" s="54"/>
      <c r="B535" s="54"/>
      <c r="C535" s="54"/>
      <c r="D535" s="54"/>
      <c r="E535" s="54"/>
      <c r="F535" s="54"/>
      <c r="G535" s="54"/>
      <c r="H535" s="54"/>
      <c r="I535" s="54"/>
      <c r="J535" s="54"/>
      <c r="K535" s="54"/>
      <c r="L535" s="54"/>
      <c r="M535" s="54"/>
      <c r="N535" s="54"/>
      <c r="O535" s="54"/>
      <c r="P535" s="54"/>
      <c r="Q535" s="54"/>
      <c r="R535" s="54"/>
      <c r="S535" s="54"/>
      <c r="T535" s="54"/>
      <c r="U535" s="54"/>
      <c r="V535" s="54"/>
      <c r="W535" s="54"/>
      <c r="X535" s="54"/>
      <c r="Y535" s="54"/>
      <c r="Z535" s="54"/>
    </row>
    <row r="536" spans="1:26" ht="24.75" customHeight="1">
      <c r="A536" s="54"/>
      <c r="B536" s="54"/>
      <c r="C536" s="54"/>
      <c r="D536" s="54"/>
      <c r="E536" s="54"/>
      <c r="F536" s="54"/>
      <c r="G536" s="54"/>
      <c r="H536" s="54"/>
      <c r="I536" s="54"/>
      <c r="J536" s="54"/>
      <c r="K536" s="54"/>
      <c r="L536" s="54"/>
      <c r="M536" s="54"/>
      <c r="N536" s="54"/>
      <c r="O536" s="54"/>
      <c r="P536" s="54"/>
      <c r="Q536" s="54"/>
      <c r="R536" s="54"/>
      <c r="S536" s="54"/>
      <c r="T536" s="54"/>
      <c r="U536" s="54"/>
      <c r="V536" s="54"/>
      <c r="W536" s="54"/>
      <c r="X536" s="54"/>
      <c r="Y536" s="54"/>
      <c r="Z536" s="54"/>
    </row>
    <row r="537" spans="1:26" ht="24.75" customHeight="1">
      <c r="A537" s="54"/>
      <c r="B537" s="54"/>
      <c r="C537" s="54"/>
      <c r="D537" s="54"/>
      <c r="E537" s="54"/>
      <c r="F537" s="54"/>
      <c r="G537" s="54"/>
      <c r="H537" s="54"/>
      <c r="I537" s="54"/>
      <c r="J537" s="54"/>
      <c r="K537" s="54"/>
      <c r="L537" s="54"/>
      <c r="M537" s="54"/>
      <c r="N537" s="54"/>
      <c r="O537" s="54"/>
      <c r="P537" s="54"/>
      <c r="Q537" s="54"/>
      <c r="R537" s="54"/>
      <c r="S537" s="54"/>
      <c r="T537" s="54"/>
      <c r="U537" s="54"/>
      <c r="V537" s="54"/>
      <c r="W537" s="54"/>
      <c r="X537" s="54"/>
      <c r="Y537" s="54"/>
      <c r="Z537" s="54"/>
    </row>
    <row r="538" spans="1:26" ht="24.75" customHeight="1">
      <c r="A538" s="54"/>
      <c r="B538" s="54"/>
      <c r="C538" s="54"/>
      <c r="D538" s="54"/>
      <c r="E538" s="54"/>
      <c r="F538" s="54"/>
      <c r="G538" s="54"/>
      <c r="H538" s="54"/>
      <c r="I538" s="54"/>
      <c r="J538" s="54"/>
      <c r="K538" s="54"/>
      <c r="L538" s="54"/>
      <c r="M538" s="54"/>
      <c r="N538" s="54"/>
      <c r="O538" s="54"/>
      <c r="P538" s="54"/>
      <c r="Q538" s="54"/>
      <c r="R538" s="54"/>
      <c r="S538" s="54"/>
      <c r="T538" s="54"/>
      <c r="U538" s="54"/>
      <c r="V538" s="54"/>
      <c r="W538" s="54"/>
      <c r="X538" s="54"/>
      <c r="Y538" s="54"/>
      <c r="Z538" s="54"/>
    </row>
    <row r="539" spans="1:26" ht="24.75" customHeight="1">
      <c r="A539" s="54"/>
      <c r="B539" s="54"/>
      <c r="C539" s="54"/>
      <c r="D539" s="54"/>
      <c r="E539" s="54"/>
      <c r="F539" s="54"/>
      <c r="G539" s="54"/>
      <c r="H539" s="54"/>
      <c r="I539" s="54"/>
      <c r="J539" s="54"/>
      <c r="K539" s="54"/>
      <c r="L539" s="54"/>
      <c r="M539" s="54"/>
      <c r="N539" s="54"/>
      <c r="O539" s="54"/>
      <c r="P539" s="54"/>
      <c r="Q539" s="54"/>
      <c r="R539" s="54"/>
      <c r="S539" s="54"/>
      <c r="T539" s="54"/>
      <c r="U539" s="54"/>
      <c r="V539" s="54"/>
      <c r="W539" s="54"/>
      <c r="X539" s="54"/>
      <c r="Y539" s="54"/>
      <c r="Z539" s="54"/>
    </row>
    <row r="540" spans="1:26" ht="24.75" customHeight="1">
      <c r="A540" s="54"/>
      <c r="B540" s="54"/>
      <c r="C540" s="54"/>
      <c r="D540" s="54"/>
      <c r="E540" s="54"/>
      <c r="F540" s="54"/>
      <c r="G540" s="54"/>
      <c r="H540" s="54"/>
      <c r="I540" s="54"/>
      <c r="J540" s="54"/>
      <c r="K540" s="54"/>
      <c r="L540" s="54"/>
      <c r="M540" s="54"/>
      <c r="N540" s="54"/>
      <c r="O540" s="54"/>
      <c r="P540" s="54"/>
      <c r="Q540" s="54"/>
      <c r="R540" s="54"/>
      <c r="S540" s="54"/>
      <c r="T540" s="54"/>
      <c r="U540" s="54"/>
      <c r="V540" s="54"/>
      <c r="W540" s="54"/>
      <c r="X540" s="54"/>
      <c r="Y540" s="54"/>
      <c r="Z540" s="54"/>
    </row>
    <row r="541" spans="1:26" ht="24.75" customHeight="1">
      <c r="A541" s="54"/>
      <c r="B541" s="54"/>
      <c r="C541" s="54"/>
      <c r="D541" s="54"/>
      <c r="E541" s="54"/>
      <c r="F541" s="54"/>
      <c r="G541" s="54"/>
      <c r="H541" s="54"/>
      <c r="I541" s="54"/>
      <c r="J541" s="54"/>
      <c r="K541" s="54"/>
      <c r="L541" s="54"/>
      <c r="M541" s="54"/>
      <c r="N541" s="54"/>
      <c r="O541" s="54"/>
      <c r="P541" s="54"/>
      <c r="Q541" s="54"/>
      <c r="R541" s="54"/>
      <c r="S541" s="54"/>
      <c r="T541" s="54"/>
      <c r="U541" s="54"/>
      <c r="V541" s="54"/>
      <c r="W541" s="54"/>
      <c r="X541" s="54"/>
      <c r="Y541" s="54"/>
      <c r="Z541" s="54"/>
    </row>
    <row r="542" spans="1:26" ht="24.75" customHeight="1">
      <c r="A542" s="54"/>
      <c r="B542" s="54"/>
      <c r="C542" s="54"/>
      <c r="D542" s="54"/>
      <c r="E542" s="54"/>
      <c r="F542" s="54"/>
      <c r="G542" s="54"/>
      <c r="H542" s="54"/>
      <c r="I542" s="54"/>
      <c r="J542" s="54"/>
      <c r="K542" s="54"/>
      <c r="L542" s="54"/>
      <c r="M542" s="54"/>
      <c r="N542" s="54"/>
      <c r="O542" s="54"/>
      <c r="P542" s="54"/>
      <c r="Q542" s="54"/>
      <c r="R542" s="54"/>
      <c r="S542" s="54"/>
      <c r="T542" s="54"/>
      <c r="U542" s="54"/>
      <c r="V542" s="54"/>
      <c r="W542" s="54"/>
      <c r="X542" s="54"/>
      <c r="Y542" s="54"/>
      <c r="Z542" s="54"/>
    </row>
    <row r="543" spans="1:26" ht="24.75" customHeight="1">
      <c r="A543" s="54"/>
      <c r="B543" s="54"/>
      <c r="C543" s="54"/>
      <c r="D543" s="54"/>
      <c r="E543" s="54"/>
      <c r="F543" s="54"/>
      <c r="G543" s="54"/>
      <c r="H543" s="54"/>
      <c r="I543" s="54"/>
      <c r="J543" s="54"/>
      <c r="K543" s="54"/>
      <c r="L543" s="54"/>
      <c r="M543" s="54"/>
      <c r="N543" s="54"/>
      <c r="O543" s="54"/>
      <c r="P543" s="54"/>
      <c r="Q543" s="54"/>
      <c r="R543" s="54"/>
      <c r="S543" s="54"/>
      <c r="T543" s="54"/>
      <c r="U543" s="54"/>
      <c r="V543" s="54"/>
      <c r="W543" s="54"/>
      <c r="X543" s="54"/>
      <c r="Y543" s="54"/>
      <c r="Z543" s="54"/>
    </row>
    <row r="544" spans="1:26" ht="24.75" customHeight="1">
      <c r="A544" s="54"/>
      <c r="B544" s="54"/>
      <c r="C544" s="54"/>
      <c r="D544" s="54"/>
      <c r="E544" s="54"/>
      <c r="F544" s="54"/>
      <c r="G544" s="54"/>
      <c r="H544" s="54"/>
      <c r="I544" s="54"/>
      <c r="J544" s="54"/>
      <c r="K544" s="54"/>
      <c r="L544" s="54"/>
      <c r="M544" s="54"/>
      <c r="N544" s="54"/>
      <c r="O544" s="54"/>
      <c r="P544" s="54"/>
      <c r="Q544" s="54"/>
      <c r="R544" s="54"/>
      <c r="S544" s="54"/>
      <c r="T544" s="54"/>
      <c r="U544" s="54"/>
      <c r="V544" s="54"/>
      <c r="W544" s="54"/>
      <c r="X544" s="54"/>
      <c r="Y544" s="54"/>
      <c r="Z544" s="54"/>
    </row>
    <row r="545" spans="1:26" ht="24.75" customHeight="1">
      <c r="A545" s="54"/>
      <c r="B545" s="54"/>
      <c r="C545" s="54"/>
      <c r="D545" s="54"/>
      <c r="E545" s="54"/>
      <c r="F545" s="54"/>
      <c r="G545" s="54"/>
      <c r="H545" s="54"/>
      <c r="I545" s="54"/>
      <c r="J545" s="54"/>
      <c r="K545" s="54"/>
      <c r="L545" s="54"/>
      <c r="M545" s="54"/>
      <c r="N545" s="54"/>
      <c r="O545" s="54"/>
      <c r="P545" s="54"/>
      <c r="Q545" s="54"/>
      <c r="R545" s="54"/>
      <c r="S545" s="54"/>
      <c r="T545" s="54"/>
      <c r="U545" s="54"/>
      <c r="V545" s="54"/>
      <c r="W545" s="54"/>
      <c r="X545" s="54"/>
      <c r="Y545" s="54"/>
      <c r="Z545" s="54"/>
    </row>
    <row r="546" spans="1:26" ht="24.75" customHeight="1">
      <c r="A546" s="54"/>
      <c r="B546" s="54"/>
      <c r="C546" s="54"/>
      <c r="D546" s="54"/>
      <c r="E546" s="54"/>
      <c r="F546" s="54"/>
      <c r="G546" s="54"/>
      <c r="H546" s="54"/>
      <c r="I546" s="54"/>
      <c r="J546" s="54"/>
      <c r="K546" s="54"/>
      <c r="L546" s="54"/>
      <c r="M546" s="54"/>
      <c r="N546" s="54"/>
      <c r="O546" s="54"/>
      <c r="P546" s="54"/>
      <c r="Q546" s="54"/>
      <c r="R546" s="54"/>
      <c r="S546" s="54"/>
      <c r="T546" s="54"/>
      <c r="U546" s="54"/>
      <c r="V546" s="54"/>
      <c r="W546" s="54"/>
      <c r="X546" s="54"/>
      <c r="Y546" s="54"/>
      <c r="Z546" s="54"/>
    </row>
    <row r="547" spans="1:26" ht="24.75" customHeight="1">
      <c r="A547" s="54"/>
      <c r="B547" s="54"/>
      <c r="C547" s="54"/>
      <c r="D547" s="54"/>
      <c r="E547" s="54"/>
      <c r="F547" s="54"/>
      <c r="G547" s="54"/>
      <c r="H547" s="54"/>
      <c r="I547" s="54"/>
      <c r="J547" s="54"/>
      <c r="K547" s="54"/>
      <c r="L547" s="54"/>
      <c r="M547" s="54"/>
      <c r="N547" s="54"/>
      <c r="O547" s="54"/>
      <c r="P547" s="54"/>
      <c r="Q547" s="54"/>
      <c r="R547" s="54"/>
      <c r="S547" s="54"/>
      <c r="T547" s="54"/>
      <c r="U547" s="54"/>
      <c r="V547" s="54"/>
      <c r="W547" s="54"/>
      <c r="X547" s="54"/>
      <c r="Y547" s="54"/>
      <c r="Z547" s="54"/>
    </row>
    <row r="548" spans="1:26" ht="24.75" customHeight="1">
      <c r="A548" s="54"/>
      <c r="B548" s="54"/>
      <c r="C548" s="54"/>
      <c r="D548" s="54"/>
      <c r="E548" s="54"/>
      <c r="F548" s="54"/>
      <c r="G548" s="54"/>
      <c r="H548" s="54"/>
      <c r="I548" s="54"/>
      <c r="J548" s="54"/>
      <c r="K548" s="54"/>
      <c r="L548" s="54"/>
      <c r="M548" s="54"/>
      <c r="N548" s="54"/>
      <c r="O548" s="54"/>
      <c r="P548" s="54"/>
      <c r="Q548" s="54"/>
      <c r="R548" s="54"/>
      <c r="S548" s="54"/>
      <c r="T548" s="54"/>
      <c r="U548" s="54"/>
      <c r="V548" s="54"/>
      <c r="W548" s="54"/>
      <c r="X548" s="54"/>
      <c r="Y548" s="54"/>
      <c r="Z548" s="54"/>
    </row>
    <row r="549" spans="1:26" ht="24.75" customHeight="1">
      <c r="A549" s="54"/>
      <c r="B549" s="54"/>
      <c r="C549" s="54"/>
      <c r="D549" s="54"/>
      <c r="E549" s="54"/>
      <c r="F549" s="54"/>
      <c r="G549" s="54"/>
      <c r="H549" s="54"/>
      <c r="I549" s="54"/>
      <c r="J549" s="54"/>
      <c r="K549" s="54"/>
      <c r="L549" s="54"/>
      <c r="M549" s="54"/>
      <c r="N549" s="54"/>
      <c r="O549" s="54"/>
      <c r="P549" s="54"/>
      <c r="Q549" s="54"/>
      <c r="R549" s="54"/>
      <c r="S549" s="54"/>
      <c r="T549" s="54"/>
      <c r="U549" s="54"/>
      <c r="V549" s="54"/>
      <c r="W549" s="54"/>
      <c r="X549" s="54"/>
      <c r="Y549" s="54"/>
      <c r="Z549" s="54"/>
    </row>
    <row r="550" spans="1:26" ht="24.75" customHeight="1">
      <c r="A550" s="54"/>
      <c r="B550" s="54"/>
      <c r="C550" s="54"/>
      <c r="D550" s="54"/>
      <c r="E550" s="54"/>
      <c r="F550" s="54"/>
      <c r="G550" s="54"/>
      <c r="H550" s="54"/>
      <c r="I550" s="54"/>
      <c r="J550" s="54"/>
      <c r="K550" s="54"/>
      <c r="L550" s="54"/>
      <c r="M550" s="54"/>
      <c r="N550" s="54"/>
      <c r="O550" s="54"/>
      <c r="P550" s="54"/>
      <c r="Q550" s="54"/>
      <c r="R550" s="54"/>
      <c r="S550" s="54"/>
      <c r="T550" s="54"/>
      <c r="U550" s="54"/>
      <c r="V550" s="54"/>
      <c r="W550" s="54"/>
      <c r="X550" s="54"/>
      <c r="Y550" s="54"/>
      <c r="Z550" s="54"/>
    </row>
    <row r="551" spans="1:26" ht="24.75" customHeight="1">
      <c r="A551" s="54"/>
      <c r="B551" s="54"/>
      <c r="C551" s="54"/>
      <c r="D551" s="54"/>
      <c r="E551" s="54"/>
      <c r="F551" s="54"/>
      <c r="G551" s="54"/>
      <c r="H551" s="54"/>
      <c r="I551" s="54"/>
      <c r="J551" s="54"/>
      <c r="K551" s="54"/>
      <c r="L551" s="54"/>
      <c r="M551" s="54"/>
      <c r="N551" s="54"/>
      <c r="O551" s="54"/>
      <c r="P551" s="54"/>
      <c r="Q551" s="54"/>
      <c r="R551" s="54"/>
      <c r="S551" s="54"/>
      <c r="T551" s="54"/>
      <c r="U551" s="54"/>
      <c r="V551" s="54"/>
      <c r="W551" s="54"/>
      <c r="X551" s="54"/>
      <c r="Y551" s="54"/>
      <c r="Z551" s="54"/>
    </row>
    <row r="552" spans="1:26" ht="24.75" customHeight="1">
      <c r="A552" s="54"/>
      <c r="B552" s="54"/>
      <c r="C552" s="54"/>
      <c r="D552" s="54"/>
      <c r="E552" s="54"/>
      <c r="F552" s="54"/>
      <c r="G552" s="54"/>
      <c r="H552" s="54"/>
      <c r="I552" s="54"/>
      <c r="J552" s="54"/>
      <c r="K552" s="54"/>
      <c r="L552" s="54"/>
      <c r="M552" s="54"/>
      <c r="N552" s="54"/>
      <c r="O552" s="54"/>
      <c r="P552" s="54"/>
      <c r="Q552" s="54"/>
      <c r="R552" s="54"/>
      <c r="S552" s="54"/>
      <c r="T552" s="54"/>
      <c r="U552" s="54"/>
      <c r="V552" s="54"/>
      <c r="W552" s="54"/>
      <c r="X552" s="54"/>
      <c r="Y552" s="54"/>
      <c r="Z552" s="54"/>
    </row>
    <row r="553" spans="1:26" ht="24.75" customHeight="1">
      <c r="A553" s="54"/>
      <c r="B553" s="54"/>
      <c r="C553" s="54"/>
      <c r="D553" s="54"/>
      <c r="E553" s="54"/>
      <c r="F553" s="54"/>
      <c r="G553" s="54"/>
      <c r="H553" s="54"/>
      <c r="I553" s="54"/>
      <c r="J553" s="54"/>
      <c r="K553" s="54"/>
      <c r="L553" s="54"/>
      <c r="M553" s="54"/>
      <c r="N553" s="54"/>
      <c r="O553" s="54"/>
      <c r="P553" s="54"/>
      <c r="Q553" s="54"/>
      <c r="R553" s="54"/>
      <c r="S553" s="54"/>
      <c r="T553" s="54"/>
      <c r="U553" s="54"/>
      <c r="V553" s="54"/>
      <c r="W553" s="54"/>
      <c r="X553" s="54"/>
      <c r="Y553" s="54"/>
      <c r="Z553" s="54"/>
    </row>
    <row r="554" spans="1:26" ht="24.75" customHeight="1">
      <c r="A554" s="54"/>
      <c r="B554" s="54"/>
      <c r="C554" s="54"/>
      <c r="D554" s="54"/>
      <c r="E554" s="54"/>
      <c r="F554" s="54"/>
      <c r="G554" s="54"/>
      <c r="H554" s="54"/>
      <c r="I554" s="54"/>
      <c r="J554" s="54"/>
      <c r="K554" s="54"/>
      <c r="L554" s="54"/>
      <c r="M554" s="54"/>
      <c r="N554" s="54"/>
      <c r="O554" s="54"/>
      <c r="P554" s="54"/>
      <c r="Q554" s="54"/>
      <c r="R554" s="54"/>
      <c r="S554" s="54"/>
      <c r="T554" s="54"/>
      <c r="U554" s="54"/>
      <c r="V554" s="54"/>
      <c r="W554" s="54"/>
      <c r="X554" s="54"/>
      <c r="Y554" s="54"/>
      <c r="Z554" s="54"/>
    </row>
    <row r="555" spans="1:26" ht="24.75" customHeight="1">
      <c r="A555" s="54"/>
      <c r="B555" s="54"/>
      <c r="C555" s="54"/>
      <c r="D555" s="54"/>
      <c r="E555" s="54"/>
      <c r="F555" s="54"/>
      <c r="G555" s="54"/>
      <c r="H555" s="54"/>
      <c r="I555" s="54"/>
      <c r="J555" s="54"/>
      <c r="K555" s="54"/>
      <c r="L555" s="54"/>
      <c r="M555" s="54"/>
      <c r="N555" s="54"/>
      <c r="O555" s="54"/>
      <c r="P555" s="54"/>
      <c r="Q555" s="54"/>
      <c r="R555" s="54"/>
      <c r="S555" s="54"/>
      <c r="T555" s="54"/>
      <c r="U555" s="54"/>
      <c r="V555" s="54"/>
      <c r="W555" s="54"/>
      <c r="X555" s="54"/>
      <c r="Y555" s="54"/>
      <c r="Z555" s="54"/>
    </row>
    <row r="556" spans="1:26" ht="24.75" customHeight="1">
      <c r="A556" s="54"/>
      <c r="B556" s="54"/>
      <c r="C556" s="54"/>
      <c r="D556" s="54"/>
      <c r="E556" s="54"/>
      <c r="F556" s="54"/>
      <c r="G556" s="54"/>
      <c r="H556" s="54"/>
      <c r="I556" s="54"/>
      <c r="J556" s="54"/>
      <c r="K556" s="54"/>
      <c r="L556" s="54"/>
      <c r="M556" s="54"/>
      <c r="N556" s="54"/>
      <c r="O556" s="54"/>
      <c r="P556" s="54"/>
      <c r="Q556" s="54"/>
      <c r="R556" s="54"/>
      <c r="S556" s="54"/>
      <c r="T556" s="54"/>
      <c r="U556" s="54"/>
      <c r="V556" s="54"/>
      <c r="W556" s="54"/>
      <c r="X556" s="54"/>
      <c r="Y556" s="54"/>
      <c r="Z556" s="54"/>
    </row>
    <row r="557" spans="1:26" ht="24.75" customHeight="1">
      <c r="A557" s="54"/>
      <c r="B557" s="54"/>
      <c r="C557" s="54"/>
      <c r="D557" s="54"/>
      <c r="E557" s="54"/>
      <c r="F557" s="54"/>
      <c r="G557" s="54"/>
      <c r="H557" s="54"/>
      <c r="I557" s="54"/>
      <c r="J557" s="54"/>
      <c r="K557" s="54"/>
      <c r="L557" s="54"/>
      <c r="M557" s="54"/>
      <c r="N557" s="54"/>
      <c r="O557" s="54"/>
      <c r="P557" s="54"/>
      <c r="Q557" s="54"/>
      <c r="R557" s="54"/>
      <c r="S557" s="54"/>
      <c r="T557" s="54"/>
      <c r="U557" s="54"/>
      <c r="V557" s="54"/>
      <c r="W557" s="54"/>
      <c r="X557" s="54"/>
      <c r="Y557" s="54"/>
      <c r="Z557" s="54"/>
    </row>
    <row r="558" spans="1:26" ht="24.75" customHeight="1">
      <c r="A558" s="54"/>
      <c r="B558" s="54"/>
      <c r="C558" s="54"/>
      <c r="D558" s="54"/>
      <c r="E558" s="54"/>
      <c r="F558" s="54"/>
      <c r="G558" s="54"/>
      <c r="H558" s="54"/>
      <c r="I558" s="54"/>
      <c r="J558" s="54"/>
      <c r="K558" s="54"/>
      <c r="L558" s="54"/>
      <c r="M558" s="54"/>
      <c r="N558" s="54"/>
      <c r="O558" s="54"/>
      <c r="P558" s="54"/>
      <c r="Q558" s="54"/>
      <c r="R558" s="54"/>
      <c r="S558" s="54"/>
      <c r="T558" s="54"/>
      <c r="U558" s="54"/>
      <c r="V558" s="54"/>
      <c r="W558" s="54"/>
      <c r="X558" s="54"/>
      <c r="Y558" s="54"/>
      <c r="Z558" s="54"/>
    </row>
    <row r="559" spans="1:26" ht="24.75" customHeight="1">
      <c r="A559" s="54"/>
      <c r="B559" s="54"/>
      <c r="C559" s="54"/>
      <c r="D559" s="54"/>
      <c r="E559" s="54"/>
      <c r="F559" s="54"/>
      <c r="G559" s="54"/>
      <c r="H559" s="54"/>
      <c r="I559" s="54"/>
      <c r="J559" s="54"/>
      <c r="K559" s="54"/>
      <c r="L559" s="54"/>
      <c r="M559" s="54"/>
      <c r="N559" s="54"/>
      <c r="O559" s="54"/>
      <c r="P559" s="54"/>
      <c r="Q559" s="54"/>
      <c r="R559" s="54"/>
      <c r="S559" s="54"/>
      <c r="T559" s="54"/>
      <c r="U559" s="54"/>
      <c r="V559" s="54"/>
      <c r="W559" s="54"/>
      <c r="X559" s="54"/>
      <c r="Y559" s="54"/>
      <c r="Z559" s="54"/>
    </row>
    <row r="560" spans="1:26" ht="24.75" customHeight="1">
      <c r="A560" s="54"/>
      <c r="B560" s="54"/>
      <c r="C560" s="54"/>
      <c r="D560" s="54"/>
      <c r="E560" s="54"/>
      <c r="F560" s="54"/>
      <c r="G560" s="54"/>
      <c r="H560" s="54"/>
      <c r="I560" s="54"/>
      <c r="J560" s="54"/>
      <c r="K560" s="54"/>
      <c r="L560" s="54"/>
      <c r="M560" s="54"/>
      <c r="N560" s="54"/>
      <c r="O560" s="54"/>
      <c r="P560" s="54"/>
      <c r="Q560" s="54"/>
      <c r="R560" s="54"/>
      <c r="S560" s="54"/>
      <c r="T560" s="54"/>
      <c r="U560" s="54"/>
      <c r="V560" s="54"/>
      <c r="W560" s="54"/>
      <c r="X560" s="54"/>
      <c r="Y560" s="54"/>
      <c r="Z560" s="54"/>
    </row>
    <row r="561" spans="1:26" ht="24.75" customHeight="1">
      <c r="A561" s="54"/>
      <c r="B561" s="54"/>
      <c r="C561" s="54"/>
      <c r="D561" s="54"/>
      <c r="E561" s="54"/>
      <c r="F561" s="54"/>
      <c r="G561" s="54"/>
      <c r="H561" s="54"/>
      <c r="I561" s="54"/>
      <c r="J561" s="54"/>
      <c r="K561" s="54"/>
      <c r="L561" s="54"/>
      <c r="M561" s="54"/>
      <c r="N561" s="54"/>
      <c r="O561" s="54"/>
      <c r="P561" s="54"/>
      <c r="Q561" s="54"/>
      <c r="R561" s="54"/>
      <c r="S561" s="54"/>
      <c r="T561" s="54"/>
      <c r="U561" s="54"/>
      <c r="V561" s="54"/>
      <c r="W561" s="54"/>
      <c r="X561" s="54"/>
      <c r="Y561" s="54"/>
      <c r="Z561" s="54"/>
    </row>
    <row r="562" spans="1:26" ht="24.75" customHeight="1">
      <c r="A562" s="54"/>
      <c r="B562" s="54"/>
      <c r="C562" s="54"/>
      <c r="D562" s="54"/>
      <c r="E562" s="54"/>
      <c r="F562" s="54"/>
      <c r="G562" s="54"/>
      <c r="H562" s="54"/>
      <c r="I562" s="54"/>
      <c r="J562" s="54"/>
      <c r="K562" s="54"/>
      <c r="L562" s="54"/>
      <c r="M562" s="54"/>
      <c r="N562" s="54"/>
      <c r="O562" s="54"/>
      <c r="P562" s="54"/>
      <c r="Q562" s="54"/>
      <c r="R562" s="54"/>
      <c r="S562" s="54"/>
      <c r="T562" s="54"/>
      <c r="U562" s="54"/>
      <c r="V562" s="54"/>
      <c r="W562" s="54"/>
      <c r="X562" s="54"/>
      <c r="Y562" s="54"/>
      <c r="Z562" s="54"/>
    </row>
    <row r="563" spans="1:26" ht="24.75" customHeight="1">
      <c r="A563" s="54"/>
      <c r="B563" s="54"/>
      <c r="C563" s="54"/>
      <c r="D563" s="54"/>
      <c r="E563" s="54"/>
      <c r="F563" s="54"/>
      <c r="G563" s="54"/>
      <c r="H563" s="54"/>
      <c r="I563" s="54"/>
      <c r="J563" s="54"/>
      <c r="K563" s="54"/>
      <c r="L563" s="54"/>
      <c r="M563" s="54"/>
      <c r="N563" s="54"/>
      <c r="O563" s="54"/>
      <c r="P563" s="54"/>
      <c r="Q563" s="54"/>
      <c r="R563" s="54"/>
      <c r="S563" s="54"/>
      <c r="T563" s="54"/>
      <c r="U563" s="54"/>
      <c r="V563" s="54"/>
      <c r="W563" s="54"/>
      <c r="X563" s="54"/>
      <c r="Y563" s="54"/>
      <c r="Z563" s="54"/>
    </row>
    <row r="564" spans="1:26" ht="24.75" customHeight="1">
      <c r="A564" s="54"/>
      <c r="B564" s="54"/>
      <c r="C564" s="54"/>
      <c r="D564" s="54"/>
      <c r="E564" s="54"/>
      <c r="F564" s="54"/>
      <c r="G564" s="54"/>
      <c r="H564" s="54"/>
      <c r="I564" s="54"/>
      <c r="J564" s="54"/>
      <c r="K564" s="54"/>
      <c r="L564" s="54"/>
      <c r="M564" s="54"/>
      <c r="N564" s="54"/>
      <c r="O564" s="54"/>
      <c r="P564" s="54"/>
      <c r="Q564" s="54"/>
      <c r="R564" s="54"/>
      <c r="S564" s="54"/>
      <c r="T564" s="54"/>
      <c r="U564" s="54"/>
      <c r="V564" s="54"/>
      <c r="W564" s="54"/>
      <c r="X564" s="54"/>
      <c r="Y564" s="54"/>
      <c r="Z564" s="54"/>
    </row>
    <row r="565" spans="1:26" ht="24.75" customHeight="1">
      <c r="A565" s="54"/>
      <c r="B565" s="54"/>
      <c r="C565" s="54"/>
      <c r="D565" s="54"/>
      <c r="E565" s="54"/>
      <c r="F565" s="54"/>
      <c r="G565" s="54"/>
      <c r="H565" s="54"/>
      <c r="I565" s="54"/>
      <c r="J565" s="54"/>
      <c r="K565" s="54"/>
      <c r="L565" s="54"/>
      <c r="M565" s="54"/>
      <c r="N565" s="54"/>
      <c r="O565" s="54"/>
      <c r="P565" s="54"/>
      <c r="Q565" s="54"/>
      <c r="R565" s="54"/>
      <c r="S565" s="54"/>
      <c r="T565" s="54"/>
      <c r="U565" s="54"/>
      <c r="V565" s="54"/>
      <c r="W565" s="54"/>
      <c r="X565" s="54"/>
      <c r="Y565" s="54"/>
      <c r="Z565" s="54"/>
    </row>
    <row r="566" spans="1:26" ht="24.75" customHeight="1">
      <c r="A566" s="54"/>
      <c r="B566" s="54"/>
      <c r="C566" s="54"/>
      <c r="D566" s="54"/>
      <c r="E566" s="54"/>
      <c r="F566" s="54"/>
      <c r="G566" s="54"/>
      <c r="H566" s="54"/>
      <c r="I566" s="54"/>
      <c r="J566" s="54"/>
      <c r="K566" s="54"/>
      <c r="L566" s="54"/>
      <c r="M566" s="54"/>
      <c r="N566" s="54"/>
      <c r="O566" s="54"/>
      <c r="P566" s="54"/>
      <c r="Q566" s="54"/>
      <c r="R566" s="54"/>
      <c r="S566" s="54"/>
      <c r="T566" s="54"/>
      <c r="U566" s="54"/>
      <c r="V566" s="54"/>
      <c r="W566" s="54"/>
      <c r="X566" s="54"/>
      <c r="Y566" s="54"/>
      <c r="Z566" s="54"/>
    </row>
    <row r="567" spans="1:26" ht="24.75" customHeight="1">
      <c r="A567" s="54"/>
      <c r="B567" s="54"/>
      <c r="C567" s="54"/>
      <c r="D567" s="54"/>
      <c r="E567" s="54"/>
      <c r="F567" s="54"/>
      <c r="G567" s="54"/>
      <c r="H567" s="54"/>
      <c r="I567" s="54"/>
      <c r="J567" s="54"/>
      <c r="K567" s="54"/>
      <c r="L567" s="54"/>
      <c r="M567" s="54"/>
      <c r="N567" s="54"/>
      <c r="O567" s="54"/>
      <c r="P567" s="54"/>
      <c r="Q567" s="54"/>
      <c r="R567" s="54"/>
      <c r="S567" s="54"/>
      <c r="T567" s="54"/>
      <c r="U567" s="54"/>
      <c r="V567" s="54"/>
      <c r="W567" s="54"/>
      <c r="X567" s="54"/>
      <c r="Y567" s="54"/>
      <c r="Z567" s="54"/>
    </row>
    <row r="568" spans="1:26" ht="24.75" customHeight="1">
      <c r="A568" s="54"/>
      <c r="B568" s="54"/>
      <c r="C568" s="54"/>
      <c r="D568" s="54"/>
      <c r="E568" s="54"/>
      <c r="F568" s="54"/>
      <c r="G568" s="54"/>
      <c r="H568" s="54"/>
      <c r="I568" s="54"/>
      <c r="J568" s="54"/>
      <c r="K568" s="54"/>
      <c r="L568" s="54"/>
      <c r="M568" s="54"/>
      <c r="N568" s="54"/>
      <c r="O568" s="54"/>
      <c r="P568" s="54"/>
      <c r="Q568" s="54"/>
      <c r="R568" s="54"/>
      <c r="S568" s="54"/>
      <c r="T568" s="54"/>
      <c r="U568" s="54"/>
      <c r="V568" s="54"/>
      <c r="W568" s="54"/>
      <c r="X568" s="54"/>
      <c r="Y568" s="54"/>
      <c r="Z568" s="54"/>
    </row>
    <row r="569" spans="1:26" ht="24.75" customHeight="1">
      <c r="A569" s="54"/>
      <c r="B569" s="54"/>
      <c r="C569" s="54"/>
      <c r="D569" s="54"/>
      <c r="E569" s="54"/>
      <c r="F569" s="54"/>
      <c r="G569" s="54"/>
      <c r="H569" s="54"/>
      <c r="I569" s="54"/>
      <c r="J569" s="54"/>
      <c r="K569" s="54"/>
      <c r="L569" s="54"/>
      <c r="M569" s="54"/>
      <c r="N569" s="54"/>
      <c r="O569" s="54"/>
      <c r="P569" s="54"/>
      <c r="Q569" s="54"/>
      <c r="R569" s="54"/>
      <c r="S569" s="54"/>
      <c r="T569" s="54"/>
      <c r="U569" s="54"/>
      <c r="V569" s="54"/>
      <c r="W569" s="54"/>
      <c r="X569" s="54"/>
      <c r="Y569" s="54"/>
      <c r="Z569" s="54"/>
    </row>
    <row r="570" spans="1:26" ht="24.75" customHeight="1">
      <c r="A570" s="54"/>
      <c r="B570" s="54"/>
      <c r="C570" s="54"/>
      <c r="D570" s="54"/>
      <c r="E570" s="54"/>
      <c r="F570" s="54"/>
      <c r="G570" s="54"/>
      <c r="H570" s="54"/>
      <c r="I570" s="54"/>
      <c r="J570" s="54"/>
      <c r="K570" s="54"/>
      <c r="L570" s="54"/>
      <c r="M570" s="54"/>
      <c r="N570" s="54"/>
      <c r="O570" s="54"/>
      <c r="P570" s="54"/>
      <c r="Q570" s="54"/>
      <c r="R570" s="54"/>
      <c r="S570" s="54"/>
      <c r="T570" s="54"/>
      <c r="U570" s="54"/>
      <c r="V570" s="54"/>
      <c r="W570" s="54"/>
      <c r="X570" s="54"/>
      <c r="Y570" s="54"/>
      <c r="Z570" s="54"/>
    </row>
    <row r="571" spans="1:26" ht="24.75" customHeight="1">
      <c r="A571" s="54"/>
      <c r="B571" s="54"/>
      <c r="C571" s="54"/>
      <c r="D571" s="54"/>
      <c r="E571" s="54"/>
      <c r="F571" s="54"/>
      <c r="G571" s="54"/>
      <c r="H571" s="54"/>
      <c r="I571" s="54"/>
      <c r="J571" s="54"/>
      <c r="K571" s="54"/>
      <c r="L571" s="54"/>
      <c r="M571" s="54"/>
      <c r="N571" s="54"/>
      <c r="O571" s="54"/>
      <c r="P571" s="54"/>
      <c r="Q571" s="54"/>
      <c r="R571" s="54"/>
      <c r="S571" s="54"/>
      <c r="T571" s="54"/>
      <c r="U571" s="54"/>
      <c r="V571" s="54"/>
      <c r="W571" s="54"/>
      <c r="X571" s="54"/>
      <c r="Y571" s="54"/>
      <c r="Z571" s="54"/>
    </row>
    <row r="572" spans="1:26" ht="24.75" customHeight="1">
      <c r="A572" s="54"/>
      <c r="B572" s="54"/>
      <c r="C572" s="54"/>
      <c r="D572" s="54"/>
      <c r="E572" s="54"/>
      <c r="F572" s="54"/>
      <c r="G572" s="54"/>
      <c r="H572" s="54"/>
      <c r="I572" s="54"/>
      <c r="J572" s="54"/>
      <c r="K572" s="54"/>
      <c r="L572" s="54"/>
      <c r="M572" s="54"/>
      <c r="N572" s="54"/>
      <c r="O572" s="54"/>
      <c r="P572" s="54"/>
      <c r="Q572" s="54"/>
      <c r="R572" s="54"/>
      <c r="S572" s="54"/>
      <c r="T572" s="54"/>
      <c r="U572" s="54"/>
      <c r="V572" s="54"/>
      <c r="W572" s="54"/>
      <c r="X572" s="54"/>
      <c r="Y572" s="54"/>
      <c r="Z572" s="54"/>
    </row>
    <row r="573" spans="1:26" ht="24.75" customHeight="1">
      <c r="A573" s="54"/>
      <c r="B573" s="54"/>
      <c r="C573" s="54"/>
      <c r="D573" s="54"/>
      <c r="E573" s="54"/>
      <c r="F573" s="54"/>
      <c r="G573" s="54"/>
      <c r="H573" s="54"/>
      <c r="I573" s="54"/>
      <c r="J573" s="54"/>
      <c r="K573" s="54"/>
      <c r="L573" s="54"/>
      <c r="M573" s="54"/>
      <c r="N573" s="54"/>
      <c r="O573" s="54"/>
      <c r="P573" s="54"/>
      <c r="Q573" s="54"/>
      <c r="R573" s="54"/>
      <c r="S573" s="54"/>
      <c r="T573" s="54"/>
      <c r="U573" s="54"/>
      <c r="V573" s="54"/>
      <c r="W573" s="54"/>
      <c r="X573" s="54"/>
      <c r="Y573" s="54"/>
      <c r="Z573" s="54"/>
    </row>
    <row r="574" spans="1:26" ht="24.75" customHeight="1">
      <c r="A574" s="54"/>
      <c r="B574" s="54"/>
      <c r="C574" s="54"/>
      <c r="D574" s="54"/>
      <c r="E574" s="54"/>
      <c r="F574" s="54"/>
      <c r="G574" s="54"/>
      <c r="H574" s="54"/>
      <c r="I574" s="54"/>
      <c r="J574" s="54"/>
      <c r="K574" s="54"/>
      <c r="L574" s="54"/>
      <c r="M574" s="54"/>
      <c r="N574" s="54"/>
      <c r="O574" s="54"/>
      <c r="P574" s="54"/>
      <c r="Q574" s="54"/>
      <c r="R574" s="54"/>
      <c r="S574" s="54"/>
      <c r="T574" s="54"/>
      <c r="U574" s="54"/>
      <c r="V574" s="54"/>
      <c r="W574" s="54"/>
      <c r="X574" s="54"/>
      <c r="Y574" s="54"/>
      <c r="Z574" s="54"/>
    </row>
    <row r="575" spans="1:26" ht="24.75" customHeight="1">
      <c r="A575" s="54"/>
      <c r="B575" s="54"/>
      <c r="C575" s="54"/>
      <c r="D575" s="54"/>
      <c r="E575" s="54"/>
      <c r="F575" s="54"/>
      <c r="G575" s="54"/>
      <c r="H575" s="54"/>
      <c r="I575" s="54"/>
      <c r="J575" s="54"/>
      <c r="K575" s="54"/>
      <c r="L575" s="54"/>
      <c r="M575" s="54"/>
      <c r="N575" s="54"/>
      <c r="O575" s="54"/>
      <c r="P575" s="54"/>
      <c r="Q575" s="54"/>
      <c r="R575" s="54"/>
      <c r="S575" s="54"/>
      <c r="T575" s="54"/>
      <c r="U575" s="54"/>
      <c r="V575" s="54"/>
      <c r="W575" s="54"/>
      <c r="X575" s="54"/>
      <c r="Y575" s="54"/>
      <c r="Z575" s="54"/>
    </row>
    <row r="576" spans="1:26" ht="24.75" customHeight="1">
      <c r="A576" s="54"/>
      <c r="B576" s="54"/>
      <c r="C576" s="54"/>
      <c r="D576" s="54"/>
      <c r="E576" s="54"/>
      <c r="F576" s="54"/>
      <c r="G576" s="54"/>
      <c r="H576" s="54"/>
      <c r="I576" s="54"/>
      <c r="J576" s="54"/>
      <c r="K576" s="54"/>
      <c r="L576" s="54"/>
      <c r="M576" s="54"/>
      <c r="N576" s="54"/>
      <c r="O576" s="54"/>
      <c r="P576" s="54"/>
      <c r="Q576" s="54"/>
      <c r="R576" s="54"/>
      <c r="S576" s="54"/>
      <c r="T576" s="54"/>
      <c r="U576" s="54"/>
      <c r="V576" s="54"/>
      <c r="W576" s="54"/>
      <c r="X576" s="54"/>
      <c r="Y576" s="54"/>
      <c r="Z576" s="54"/>
    </row>
    <row r="577" spans="1:26" ht="24.75" customHeight="1">
      <c r="A577" s="54"/>
      <c r="B577" s="54"/>
      <c r="C577" s="54"/>
      <c r="D577" s="54"/>
      <c r="E577" s="54"/>
      <c r="F577" s="54"/>
      <c r="G577" s="54"/>
      <c r="H577" s="54"/>
      <c r="I577" s="54"/>
      <c r="J577" s="54"/>
      <c r="K577" s="54"/>
      <c r="L577" s="54"/>
      <c r="M577" s="54"/>
      <c r="N577" s="54"/>
      <c r="O577" s="54"/>
      <c r="P577" s="54"/>
      <c r="Q577" s="54"/>
      <c r="R577" s="54"/>
      <c r="S577" s="54"/>
      <c r="T577" s="54"/>
      <c r="U577" s="54"/>
      <c r="V577" s="54"/>
      <c r="W577" s="54"/>
      <c r="X577" s="54"/>
      <c r="Y577" s="54"/>
      <c r="Z577" s="54"/>
    </row>
    <row r="578" spans="1:26" ht="24.75" customHeight="1">
      <c r="A578" s="54"/>
      <c r="B578" s="54"/>
      <c r="C578" s="54"/>
      <c r="D578" s="54"/>
      <c r="E578" s="54"/>
      <c r="F578" s="54"/>
      <c r="G578" s="54"/>
      <c r="H578" s="54"/>
      <c r="I578" s="54"/>
      <c r="J578" s="54"/>
      <c r="K578" s="54"/>
      <c r="L578" s="54"/>
      <c r="M578" s="54"/>
      <c r="N578" s="54"/>
      <c r="O578" s="54"/>
      <c r="P578" s="54"/>
      <c r="Q578" s="54"/>
      <c r="R578" s="54"/>
      <c r="S578" s="54"/>
      <c r="T578" s="54"/>
      <c r="U578" s="54"/>
      <c r="V578" s="54"/>
      <c r="W578" s="54"/>
      <c r="X578" s="54"/>
      <c r="Y578" s="54"/>
      <c r="Z578" s="54"/>
    </row>
    <row r="579" spans="1:26" ht="24.75" customHeight="1">
      <c r="A579" s="54"/>
      <c r="B579" s="54"/>
      <c r="C579" s="54"/>
      <c r="D579" s="54"/>
      <c r="E579" s="54"/>
      <c r="F579" s="54"/>
      <c r="G579" s="54"/>
      <c r="H579" s="54"/>
      <c r="I579" s="54"/>
      <c r="J579" s="54"/>
      <c r="K579" s="54"/>
      <c r="L579" s="54"/>
      <c r="M579" s="54"/>
      <c r="N579" s="54"/>
      <c r="O579" s="54"/>
      <c r="P579" s="54"/>
      <c r="Q579" s="54"/>
      <c r="R579" s="54"/>
      <c r="S579" s="54"/>
      <c r="T579" s="54"/>
      <c r="U579" s="54"/>
      <c r="V579" s="54"/>
      <c r="W579" s="54"/>
      <c r="X579" s="54"/>
      <c r="Y579" s="54"/>
      <c r="Z579" s="54"/>
    </row>
    <row r="580" spans="1:26" ht="24.75" customHeight="1">
      <c r="A580" s="54"/>
      <c r="B580" s="54"/>
      <c r="C580" s="54"/>
      <c r="D580" s="54"/>
      <c r="E580" s="54"/>
      <c r="F580" s="54"/>
      <c r="G580" s="54"/>
      <c r="H580" s="54"/>
      <c r="I580" s="54"/>
      <c r="J580" s="54"/>
      <c r="K580" s="54"/>
      <c r="L580" s="54"/>
      <c r="M580" s="54"/>
      <c r="N580" s="54"/>
      <c r="O580" s="54"/>
      <c r="P580" s="54"/>
      <c r="Q580" s="54"/>
      <c r="R580" s="54"/>
      <c r="S580" s="54"/>
      <c r="T580" s="54"/>
      <c r="U580" s="54"/>
      <c r="V580" s="54"/>
      <c r="W580" s="54"/>
      <c r="X580" s="54"/>
      <c r="Y580" s="54"/>
      <c r="Z580" s="54"/>
    </row>
    <row r="581" spans="1:26" ht="24.75" customHeight="1">
      <c r="A581" s="54"/>
      <c r="B581" s="54"/>
      <c r="C581" s="54"/>
      <c r="D581" s="54"/>
      <c r="E581" s="54"/>
      <c r="F581" s="54"/>
      <c r="G581" s="54"/>
      <c r="H581" s="54"/>
      <c r="I581" s="54"/>
      <c r="J581" s="54"/>
      <c r="K581" s="54"/>
      <c r="L581" s="54"/>
      <c r="M581" s="54"/>
      <c r="N581" s="54"/>
      <c r="O581" s="54"/>
      <c r="P581" s="54"/>
      <c r="Q581" s="54"/>
      <c r="R581" s="54"/>
      <c r="S581" s="54"/>
      <c r="T581" s="54"/>
      <c r="U581" s="54"/>
      <c r="V581" s="54"/>
      <c r="W581" s="54"/>
      <c r="X581" s="54"/>
      <c r="Y581" s="54"/>
      <c r="Z581" s="54"/>
    </row>
    <row r="582" spans="1:26" ht="24.75" customHeight="1">
      <c r="A582" s="54"/>
      <c r="B582" s="54"/>
      <c r="C582" s="54"/>
      <c r="D582" s="54"/>
      <c r="E582" s="54"/>
      <c r="F582" s="54"/>
      <c r="G582" s="54"/>
      <c r="H582" s="54"/>
      <c r="I582" s="54"/>
      <c r="J582" s="54"/>
      <c r="K582" s="54"/>
      <c r="L582" s="54"/>
      <c r="M582" s="54"/>
      <c r="N582" s="54"/>
      <c r="O582" s="54"/>
      <c r="P582" s="54"/>
      <c r="Q582" s="54"/>
      <c r="R582" s="54"/>
      <c r="S582" s="54"/>
      <c r="T582" s="54"/>
      <c r="U582" s="54"/>
      <c r="V582" s="54"/>
      <c r="W582" s="54"/>
      <c r="X582" s="54"/>
      <c r="Y582" s="54"/>
      <c r="Z582" s="54"/>
    </row>
    <row r="583" spans="1:26" ht="24.75" customHeight="1">
      <c r="A583" s="54"/>
      <c r="B583" s="54"/>
      <c r="C583" s="54"/>
      <c r="D583" s="54"/>
      <c r="E583" s="54"/>
      <c r="F583" s="54"/>
      <c r="G583" s="54"/>
      <c r="H583" s="54"/>
      <c r="I583" s="54"/>
      <c r="J583" s="54"/>
      <c r="K583" s="54"/>
      <c r="L583" s="54"/>
      <c r="M583" s="54"/>
      <c r="N583" s="54"/>
      <c r="O583" s="54"/>
      <c r="P583" s="54"/>
      <c r="Q583" s="54"/>
      <c r="R583" s="54"/>
      <c r="S583" s="54"/>
      <c r="T583" s="54"/>
      <c r="U583" s="54"/>
      <c r="V583" s="54"/>
      <c r="W583" s="54"/>
      <c r="X583" s="54"/>
      <c r="Y583" s="54"/>
      <c r="Z583" s="54"/>
    </row>
    <row r="584" spans="1:26" ht="24.75" customHeight="1">
      <c r="A584" s="54"/>
      <c r="B584" s="54"/>
      <c r="C584" s="54"/>
      <c r="D584" s="54"/>
      <c r="E584" s="54"/>
      <c r="F584" s="54"/>
      <c r="G584" s="54"/>
      <c r="H584" s="54"/>
      <c r="I584" s="54"/>
      <c r="J584" s="54"/>
      <c r="K584" s="54"/>
      <c r="L584" s="54"/>
      <c r="M584" s="54"/>
      <c r="N584" s="54"/>
      <c r="O584" s="54"/>
      <c r="P584" s="54"/>
      <c r="Q584" s="54"/>
      <c r="R584" s="54"/>
      <c r="S584" s="54"/>
      <c r="T584" s="54"/>
      <c r="U584" s="54"/>
      <c r="V584" s="54"/>
      <c r="W584" s="54"/>
      <c r="X584" s="54"/>
      <c r="Y584" s="54"/>
      <c r="Z584" s="54"/>
    </row>
    <row r="585" spans="1:26" ht="24.75" customHeight="1">
      <c r="A585" s="54"/>
      <c r="B585" s="54"/>
      <c r="C585" s="54"/>
      <c r="D585" s="54"/>
      <c r="E585" s="54"/>
      <c r="F585" s="54"/>
      <c r="G585" s="54"/>
      <c r="H585" s="54"/>
      <c r="I585" s="54"/>
      <c r="J585" s="54"/>
      <c r="K585" s="54"/>
      <c r="L585" s="54"/>
      <c r="M585" s="54"/>
      <c r="N585" s="54"/>
      <c r="O585" s="54"/>
      <c r="P585" s="54"/>
      <c r="Q585" s="54"/>
      <c r="R585" s="54"/>
      <c r="S585" s="54"/>
      <c r="T585" s="54"/>
      <c r="U585" s="54"/>
      <c r="V585" s="54"/>
      <c r="W585" s="54"/>
      <c r="X585" s="54"/>
      <c r="Y585" s="54"/>
      <c r="Z585" s="54"/>
    </row>
    <row r="586" spans="1:26" ht="24.75" customHeight="1">
      <c r="A586" s="54"/>
      <c r="B586" s="54"/>
      <c r="C586" s="54"/>
      <c r="D586" s="54"/>
      <c r="E586" s="54"/>
      <c r="F586" s="54"/>
      <c r="G586" s="54"/>
      <c r="H586" s="54"/>
      <c r="I586" s="54"/>
      <c r="J586" s="54"/>
      <c r="K586" s="54"/>
      <c r="L586" s="54"/>
      <c r="M586" s="54"/>
      <c r="N586" s="54"/>
      <c r="O586" s="54"/>
      <c r="P586" s="54"/>
      <c r="Q586" s="54"/>
      <c r="R586" s="54"/>
      <c r="S586" s="54"/>
      <c r="T586" s="54"/>
      <c r="U586" s="54"/>
      <c r="V586" s="54"/>
      <c r="W586" s="54"/>
      <c r="X586" s="54"/>
      <c r="Y586" s="54"/>
      <c r="Z586" s="54"/>
    </row>
    <row r="587" spans="1:26" ht="24.75" customHeight="1">
      <c r="A587" s="54"/>
      <c r="B587" s="54"/>
      <c r="C587" s="54"/>
      <c r="D587" s="54"/>
      <c r="E587" s="54"/>
      <c r="F587" s="54"/>
      <c r="G587" s="54"/>
      <c r="H587" s="54"/>
      <c r="I587" s="54"/>
      <c r="J587" s="54"/>
      <c r="K587" s="54"/>
      <c r="L587" s="54"/>
      <c r="M587" s="54"/>
      <c r="N587" s="54"/>
      <c r="O587" s="54"/>
      <c r="P587" s="54"/>
      <c r="Q587" s="54"/>
      <c r="R587" s="54"/>
      <c r="S587" s="54"/>
      <c r="T587" s="54"/>
      <c r="U587" s="54"/>
      <c r="V587" s="54"/>
      <c r="W587" s="54"/>
      <c r="X587" s="54"/>
      <c r="Y587" s="54"/>
      <c r="Z587" s="54"/>
    </row>
    <row r="588" spans="1:26" ht="24.75" customHeight="1">
      <c r="A588" s="54"/>
      <c r="B588" s="54"/>
      <c r="C588" s="54"/>
      <c r="D588" s="54"/>
      <c r="E588" s="54"/>
      <c r="F588" s="54"/>
      <c r="G588" s="54"/>
      <c r="H588" s="54"/>
      <c r="I588" s="54"/>
      <c r="J588" s="54"/>
      <c r="K588" s="54"/>
      <c r="L588" s="54"/>
      <c r="M588" s="54"/>
      <c r="N588" s="54"/>
      <c r="O588" s="54"/>
      <c r="P588" s="54"/>
      <c r="Q588" s="54"/>
      <c r="R588" s="54"/>
      <c r="S588" s="54"/>
      <c r="T588" s="54"/>
      <c r="U588" s="54"/>
      <c r="V588" s="54"/>
      <c r="W588" s="54"/>
      <c r="X588" s="54"/>
      <c r="Y588" s="54"/>
      <c r="Z588" s="54"/>
    </row>
    <row r="589" spans="1:26" ht="24.75" customHeight="1">
      <c r="A589" s="54"/>
      <c r="B589" s="54"/>
      <c r="C589" s="54"/>
      <c r="D589" s="54"/>
      <c r="E589" s="54"/>
      <c r="F589" s="54"/>
      <c r="G589" s="54"/>
      <c r="H589" s="54"/>
      <c r="I589" s="54"/>
      <c r="J589" s="54"/>
      <c r="K589" s="54"/>
      <c r="L589" s="54"/>
      <c r="M589" s="54"/>
      <c r="N589" s="54"/>
      <c r="O589" s="54"/>
      <c r="P589" s="54"/>
      <c r="Q589" s="54"/>
      <c r="R589" s="54"/>
      <c r="S589" s="54"/>
      <c r="T589" s="54"/>
      <c r="U589" s="54"/>
      <c r="V589" s="54"/>
      <c r="W589" s="54"/>
      <c r="X589" s="54"/>
      <c r="Y589" s="54"/>
      <c r="Z589" s="54"/>
    </row>
    <row r="590" spans="1:26" ht="24.75" customHeight="1">
      <c r="A590" s="54"/>
      <c r="B590" s="54"/>
      <c r="C590" s="54"/>
      <c r="D590" s="54"/>
      <c r="E590" s="54"/>
      <c r="F590" s="54"/>
      <c r="G590" s="54"/>
      <c r="H590" s="54"/>
      <c r="I590" s="54"/>
      <c r="J590" s="54"/>
      <c r="K590" s="54"/>
      <c r="L590" s="54"/>
      <c r="M590" s="54"/>
      <c r="N590" s="54"/>
      <c r="O590" s="54"/>
      <c r="P590" s="54"/>
      <c r="Q590" s="54"/>
      <c r="R590" s="54"/>
      <c r="S590" s="54"/>
      <c r="T590" s="54"/>
      <c r="U590" s="54"/>
      <c r="V590" s="54"/>
      <c r="W590" s="54"/>
      <c r="X590" s="54"/>
      <c r="Y590" s="54"/>
      <c r="Z590" s="54"/>
    </row>
    <row r="591" spans="1:26" ht="24.75" customHeight="1">
      <c r="A591" s="54"/>
      <c r="B591" s="54"/>
      <c r="C591" s="54"/>
      <c r="D591" s="54"/>
      <c r="E591" s="54"/>
      <c r="F591" s="54"/>
      <c r="G591" s="54"/>
      <c r="H591" s="54"/>
      <c r="I591" s="54"/>
      <c r="J591" s="54"/>
      <c r="K591" s="54"/>
      <c r="L591" s="54"/>
      <c r="M591" s="54"/>
      <c r="N591" s="54"/>
      <c r="O591" s="54"/>
      <c r="P591" s="54"/>
      <c r="Q591" s="54"/>
      <c r="R591" s="54"/>
      <c r="S591" s="54"/>
      <c r="T591" s="54"/>
      <c r="U591" s="54"/>
      <c r="V591" s="54"/>
      <c r="W591" s="54"/>
      <c r="X591" s="54"/>
      <c r="Y591" s="54"/>
      <c r="Z591" s="54"/>
    </row>
    <row r="592" spans="1:26" ht="24.75" customHeight="1">
      <c r="A592" s="54"/>
      <c r="B592" s="54"/>
      <c r="C592" s="54"/>
      <c r="D592" s="54"/>
      <c r="E592" s="54"/>
      <c r="F592" s="54"/>
      <c r="G592" s="54"/>
      <c r="H592" s="54"/>
      <c r="I592" s="54"/>
      <c r="J592" s="54"/>
      <c r="K592" s="54"/>
      <c r="L592" s="54"/>
      <c r="M592" s="54"/>
      <c r="N592" s="54"/>
      <c r="O592" s="54"/>
      <c r="P592" s="54"/>
      <c r="Q592" s="54"/>
      <c r="R592" s="54"/>
      <c r="S592" s="54"/>
      <c r="T592" s="54"/>
      <c r="U592" s="54"/>
      <c r="V592" s="54"/>
      <c r="W592" s="54"/>
      <c r="X592" s="54"/>
      <c r="Y592" s="54"/>
      <c r="Z592" s="54"/>
    </row>
    <row r="593" spans="1:26" ht="24.75" customHeight="1">
      <c r="A593" s="54"/>
      <c r="B593" s="54"/>
      <c r="C593" s="54"/>
      <c r="D593" s="54"/>
      <c r="E593" s="54"/>
      <c r="F593" s="54"/>
      <c r="G593" s="54"/>
      <c r="H593" s="54"/>
      <c r="I593" s="54"/>
      <c r="J593" s="54"/>
      <c r="K593" s="54"/>
      <c r="L593" s="54"/>
      <c r="M593" s="54"/>
      <c r="N593" s="54"/>
      <c r="O593" s="54"/>
      <c r="P593" s="54"/>
      <c r="Q593" s="54"/>
      <c r="R593" s="54"/>
      <c r="S593" s="54"/>
      <c r="T593" s="54"/>
      <c r="U593" s="54"/>
      <c r="V593" s="54"/>
      <c r="W593" s="54"/>
      <c r="X593" s="54"/>
      <c r="Y593" s="54"/>
      <c r="Z593" s="54"/>
    </row>
    <row r="594" spans="1:26" ht="24.75" customHeight="1">
      <c r="A594" s="54"/>
      <c r="B594" s="54"/>
      <c r="C594" s="54"/>
      <c r="D594" s="54"/>
      <c r="E594" s="54"/>
      <c r="F594" s="54"/>
      <c r="G594" s="54"/>
      <c r="H594" s="54"/>
      <c r="I594" s="54"/>
      <c r="J594" s="54"/>
      <c r="K594" s="54"/>
      <c r="L594" s="54"/>
      <c r="M594" s="54"/>
      <c r="N594" s="54"/>
      <c r="O594" s="54"/>
      <c r="P594" s="54"/>
      <c r="Q594" s="54"/>
      <c r="R594" s="54"/>
      <c r="S594" s="54"/>
      <c r="T594" s="54"/>
      <c r="U594" s="54"/>
      <c r="V594" s="54"/>
      <c r="W594" s="54"/>
      <c r="X594" s="54"/>
      <c r="Y594" s="54"/>
      <c r="Z594" s="54"/>
    </row>
    <row r="595" spans="1:26" ht="24.75" customHeight="1">
      <c r="A595" s="54"/>
      <c r="B595" s="54"/>
      <c r="C595" s="54"/>
      <c r="D595" s="54"/>
      <c r="E595" s="54"/>
      <c r="F595" s="54"/>
      <c r="G595" s="54"/>
      <c r="H595" s="54"/>
      <c r="I595" s="54"/>
      <c r="J595" s="54"/>
      <c r="K595" s="54"/>
      <c r="L595" s="54"/>
      <c r="M595" s="54"/>
      <c r="N595" s="54"/>
      <c r="O595" s="54"/>
      <c r="P595" s="54"/>
      <c r="Q595" s="54"/>
      <c r="R595" s="54"/>
      <c r="S595" s="54"/>
      <c r="T595" s="54"/>
      <c r="U595" s="54"/>
      <c r="V595" s="54"/>
      <c r="W595" s="54"/>
      <c r="X595" s="54"/>
      <c r="Y595" s="54"/>
      <c r="Z595" s="54"/>
    </row>
    <row r="596" spans="1:26" ht="24.75" customHeight="1">
      <c r="A596" s="54"/>
      <c r="B596" s="54"/>
      <c r="C596" s="54"/>
      <c r="D596" s="54"/>
      <c r="E596" s="54"/>
      <c r="F596" s="54"/>
      <c r="G596" s="54"/>
      <c r="H596" s="54"/>
      <c r="I596" s="54"/>
      <c r="J596" s="54"/>
      <c r="K596" s="54"/>
      <c r="L596" s="54"/>
      <c r="M596" s="54"/>
      <c r="N596" s="54"/>
      <c r="O596" s="54"/>
      <c r="P596" s="54"/>
      <c r="Q596" s="54"/>
      <c r="R596" s="54"/>
      <c r="S596" s="54"/>
      <c r="T596" s="54"/>
      <c r="U596" s="54"/>
      <c r="V596" s="54"/>
      <c r="W596" s="54"/>
      <c r="X596" s="54"/>
      <c r="Y596" s="54"/>
      <c r="Z596" s="54"/>
    </row>
    <row r="597" spans="1:26" ht="24.75" customHeight="1">
      <c r="A597" s="54"/>
      <c r="B597" s="54"/>
      <c r="C597" s="54"/>
      <c r="D597" s="54"/>
      <c r="E597" s="54"/>
      <c r="F597" s="54"/>
      <c r="G597" s="54"/>
      <c r="H597" s="54"/>
      <c r="I597" s="54"/>
      <c r="J597" s="54"/>
      <c r="K597" s="54"/>
      <c r="L597" s="54"/>
      <c r="M597" s="54"/>
      <c r="N597" s="54"/>
      <c r="O597" s="54"/>
      <c r="P597" s="54"/>
      <c r="Q597" s="54"/>
      <c r="R597" s="54"/>
      <c r="S597" s="54"/>
      <c r="T597" s="54"/>
      <c r="U597" s="54"/>
      <c r="V597" s="54"/>
      <c r="W597" s="54"/>
      <c r="X597" s="54"/>
      <c r="Y597" s="54"/>
      <c r="Z597" s="54"/>
    </row>
    <row r="598" spans="1:26" ht="24.75" customHeight="1">
      <c r="A598" s="54"/>
      <c r="B598" s="54"/>
      <c r="C598" s="54"/>
      <c r="D598" s="54"/>
      <c r="E598" s="54"/>
      <c r="F598" s="54"/>
      <c r="G598" s="54"/>
      <c r="H598" s="54"/>
      <c r="I598" s="54"/>
      <c r="J598" s="54"/>
      <c r="K598" s="54"/>
      <c r="L598" s="54"/>
      <c r="M598" s="54"/>
      <c r="N598" s="54"/>
      <c r="O598" s="54"/>
      <c r="P598" s="54"/>
      <c r="Q598" s="54"/>
      <c r="R598" s="54"/>
      <c r="S598" s="54"/>
      <c r="T598" s="54"/>
      <c r="U598" s="54"/>
      <c r="V598" s="54"/>
      <c r="W598" s="54"/>
      <c r="X598" s="54"/>
      <c r="Y598" s="54"/>
      <c r="Z598" s="54"/>
    </row>
    <row r="599" spans="1:26" ht="24.75" customHeight="1">
      <c r="A599" s="54"/>
      <c r="B599" s="54"/>
      <c r="C599" s="54"/>
      <c r="D599" s="54"/>
      <c r="E599" s="54"/>
      <c r="F599" s="54"/>
      <c r="G599" s="54"/>
      <c r="H599" s="54"/>
      <c r="I599" s="54"/>
      <c r="J599" s="54"/>
      <c r="K599" s="54"/>
      <c r="L599" s="54"/>
      <c r="M599" s="54"/>
      <c r="N599" s="54"/>
      <c r="O599" s="54"/>
      <c r="P599" s="54"/>
      <c r="Q599" s="54"/>
      <c r="R599" s="54"/>
      <c r="S599" s="54"/>
      <c r="T599" s="54"/>
      <c r="U599" s="54"/>
      <c r="V599" s="54"/>
      <c r="W599" s="54"/>
      <c r="X599" s="54"/>
      <c r="Y599" s="54"/>
      <c r="Z599" s="54"/>
    </row>
    <row r="600" spans="1:26" ht="24.75" customHeight="1">
      <c r="A600" s="54"/>
      <c r="B600" s="54"/>
      <c r="C600" s="54"/>
      <c r="D600" s="54"/>
      <c r="E600" s="54"/>
      <c r="F600" s="54"/>
      <c r="G600" s="54"/>
      <c r="H600" s="54"/>
      <c r="I600" s="54"/>
      <c r="J600" s="54"/>
      <c r="K600" s="54"/>
      <c r="L600" s="54"/>
      <c r="M600" s="54"/>
      <c r="N600" s="54"/>
      <c r="O600" s="54"/>
      <c r="P600" s="54"/>
      <c r="Q600" s="54"/>
      <c r="R600" s="54"/>
      <c r="S600" s="54"/>
      <c r="T600" s="54"/>
      <c r="U600" s="54"/>
      <c r="V600" s="54"/>
      <c r="W600" s="54"/>
      <c r="X600" s="54"/>
      <c r="Y600" s="54"/>
      <c r="Z600" s="54"/>
    </row>
    <row r="601" spans="1:26" ht="24.75" customHeight="1">
      <c r="A601" s="54"/>
      <c r="B601" s="54"/>
      <c r="C601" s="54"/>
      <c r="D601" s="54"/>
      <c r="E601" s="54"/>
      <c r="F601" s="54"/>
      <c r="G601" s="54"/>
      <c r="H601" s="54"/>
      <c r="I601" s="54"/>
      <c r="J601" s="54"/>
      <c r="K601" s="54"/>
      <c r="L601" s="54"/>
      <c r="M601" s="54"/>
      <c r="N601" s="54"/>
      <c r="O601" s="54"/>
      <c r="P601" s="54"/>
      <c r="Q601" s="54"/>
      <c r="R601" s="54"/>
      <c r="S601" s="54"/>
      <c r="T601" s="54"/>
      <c r="U601" s="54"/>
      <c r="V601" s="54"/>
      <c r="W601" s="54"/>
      <c r="X601" s="54"/>
      <c r="Y601" s="54"/>
      <c r="Z601" s="54"/>
    </row>
    <row r="602" spans="1:26" ht="24.75" customHeight="1">
      <c r="A602" s="54"/>
      <c r="B602" s="54"/>
      <c r="C602" s="54"/>
      <c r="D602" s="54"/>
      <c r="E602" s="54"/>
      <c r="F602" s="54"/>
      <c r="G602" s="54"/>
      <c r="H602" s="54"/>
      <c r="I602" s="54"/>
      <c r="J602" s="54"/>
      <c r="K602" s="54"/>
      <c r="L602" s="54"/>
      <c r="M602" s="54"/>
      <c r="N602" s="54"/>
      <c r="O602" s="54"/>
      <c r="P602" s="54"/>
      <c r="Q602" s="54"/>
      <c r="R602" s="54"/>
      <c r="S602" s="54"/>
      <c r="T602" s="54"/>
      <c r="U602" s="54"/>
      <c r="V602" s="54"/>
      <c r="W602" s="54"/>
      <c r="X602" s="54"/>
      <c r="Y602" s="54"/>
      <c r="Z602" s="54"/>
    </row>
    <row r="603" spans="1:26" ht="24.75" customHeight="1">
      <c r="A603" s="54"/>
      <c r="B603" s="54"/>
      <c r="C603" s="54"/>
      <c r="D603" s="54"/>
      <c r="E603" s="54"/>
      <c r="F603" s="54"/>
      <c r="G603" s="54"/>
      <c r="H603" s="54"/>
      <c r="I603" s="54"/>
      <c r="J603" s="54"/>
      <c r="K603" s="54"/>
      <c r="L603" s="54"/>
      <c r="M603" s="54"/>
      <c r="N603" s="54"/>
      <c r="O603" s="54"/>
      <c r="P603" s="54"/>
      <c r="Q603" s="54"/>
      <c r="R603" s="54"/>
      <c r="S603" s="54"/>
      <c r="T603" s="54"/>
      <c r="U603" s="54"/>
      <c r="V603" s="54"/>
      <c r="W603" s="54"/>
      <c r="X603" s="54"/>
      <c r="Y603" s="54"/>
      <c r="Z603" s="54"/>
    </row>
    <row r="604" spans="1:26" ht="24.75" customHeight="1">
      <c r="A604" s="54"/>
      <c r="B604" s="54"/>
      <c r="C604" s="54"/>
      <c r="D604" s="54"/>
      <c r="E604" s="54"/>
      <c r="F604" s="54"/>
      <c r="G604" s="54"/>
      <c r="H604" s="54"/>
      <c r="I604" s="54"/>
      <c r="J604" s="54"/>
      <c r="K604" s="54"/>
      <c r="L604" s="54"/>
      <c r="M604" s="54"/>
      <c r="N604" s="54"/>
      <c r="O604" s="54"/>
      <c r="P604" s="54"/>
      <c r="Q604" s="54"/>
      <c r="R604" s="54"/>
      <c r="S604" s="54"/>
      <c r="T604" s="54"/>
      <c r="U604" s="54"/>
      <c r="V604" s="54"/>
      <c r="W604" s="54"/>
      <c r="X604" s="54"/>
      <c r="Y604" s="54"/>
      <c r="Z604" s="54"/>
    </row>
    <row r="605" spans="1:26" ht="24.75" customHeight="1">
      <c r="A605" s="54"/>
      <c r="B605" s="54"/>
      <c r="C605" s="54"/>
      <c r="D605" s="54"/>
      <c r="E605" s="54"/>
      <c r="F605" s="54"/>
      <c r="G605" s="54"/>
      <c r="H605" s="54"/>
      <c r="I605" s="54"/>
      <c r="J605" s="54"/>
      <c r="K605" s="54"/>
      <c r="L605" s="54"/>
      <c r="M605" s="54"/>
      <c r="N605" s="54"/>
      <c r="O605" s="54"/>
      <c r="P605" s="54"/>
      <c r="Q605" s="54"/>
      <c r="R605" s="54"/>
      <c r="S605" s="54"/>
      <c r="T605" s="54"/>
      <c r="U605" s="54"/>
      <c r="V605" s="54"/>
      <c r="W605" s="54"/>
      <c r="X605" s="54"/>
      <c r="Y605" s="54"/>
      <c r="Z605" s="54"/>
    </row>
    <row r="606" spans="1:26" ht="24.75" customHeight="1">
      <c r="A606" s="54"/>
      <c r="B606" s="54"/>
      <c r="C606" s="54"/>
      <c r="D606" s="54"/>
      <c r="E606" s="54"/>
      <c r="F606" s="54"/>
      <c r="G606" s="54"/>
      <c r="H606" s="54"/>
      <c r="I606" s="54"/>
      <c r="J606" s="54"/>
      <c r="K606" s="54"/>
      <c r="L606" s="54"/>
      <c r="M606" s="54"/>
      <c r="N606" s="54"/>
      <c r="O606" s="54"/>
      <c r="P606" s="54"/>
      <c r="Q606" s="54"/>
      <c r="R606" s="54"/>
      <c r="S606" s="54"/>
      <c r="T606" s="54"/>
      <c r="U606" s="54"/>
      <c r="V606" s="54"/>
      <c r="W606" s="54"/>
      <c r="X606" s="54"/>
      <c r="Y606" s="54"/>
      <c r="Z606" s="54"/>
    </row>
    <row r="607" spans="1:26" ht="24.75" customHeight="1">
      <c r="A607" s="54"/>
      <c r="B607" s="54"/>
      <c r="C607" s="54"/>
      <c r="D607" s="54"/>
      <c r="E607" s="54"/>
      <c r="F607" s="54"/>
      <c r="G607" s="54"/>
      <c r="H607" s="54"/>
      <c r="I607" s="54"/>
      <c r="J607" s="54"/>
      <c r="K607" s="54"/>
      <c r="L607" s="54"/>
      <c r="M607" s="54"/>
      <c r="N607" s="54"/>
      <c r="O607" s="54"/>
      <c r="P607" s="54"/>
      <c r="Q607" s="54"/>
      <c r="R607" s="54"/>
      <c r="S607" s="54"/>
      <c r="T607" s="54"/>
      <c r="U607" s="54"/>
      <c r="V607" s="54"/>
      <c r="W607" s="54"/>
      <c r="X607" s="54"/>
      <c r="Y607" s="54"/>
      <c r="Z607" s="54"/>
    </row>
    <row r="608" spans="1:26" ht="24.75" customHeight="1">
      <c r="A608" s="54"/>
      <c r="B608" s="54"/>
      <c r="C608" s="54"/>
      <c r="D608" s="54"/>
      <c r="E608" s="54"/>
      <c r="F608" s="54"/>
      <c r="G608" s="54"/>
      <c r="H608" s="54"/>
      <c r="I608" s="54"/>
      <c r="J608" s="54"/>
      <c r="K608" s="54"/>
      <c r="L608" s="54"/>
      <c r="M608" s="54"/>
      <c r="N608" s="54"/>
      <c r="O608" s="54"/>
      <c r="P608" s="54"/>
      <c r="Q608" s="54"/>
      <c r="R608" s="54"/>
      <c r="S608" s="54"/>
      <c r="T608" s="54"/>
      <c r="U608" s="54"/>
      <c r="V608" s="54"/>
      <c r="W608" s="54"/>
      <c r="X608" s="54"/>
      <c r="Y608" s="54"/>
      <c r="Z608" s="54"/>
    </row>
    <row r="609" spans="1:26" ht="24.75" customHeight="1">
      <c r="A609" s="54"/>
      <c r="B609" s="54"/>
      <c r="C609" s="54"/>
      <c r="D609" s="54"/>
      <c r="E609" s="54"/>
      <c r="F609" s="54"/>
      <c r="G609" s="54"/>
      <c r="H609" s="54"/>
      <c r="I609" s="54"/>
      <c r="J609" s="54"/>
      <c r="K609" s="54"/>
      <c r="L609" s="54"/>
      <c r="M609" s="54"/>
      <c r="N609" s="54"/>
      <c r="O609" s="54"/>
      <c r="P609" s="54"/>
      <c r="Q609" s="54"/>
      <c r="R609" s="54"/>
      <c r="S609" s="54"/>
      <c r="T609" s="54"/>
      <c r="U609" s="54"/>
      <c r="V609" s="54"/>
      <c r="W609" s="54"/>
      <c r="X609" s="54"/>
      <c r="Y609" s="54"/>
      <c r="Z609" s="54"/>
    </row>
    <row r="610" spans="1:26" ht="24.75" customHeight="1">
      <c r="A610" s="54"/>
      <c r="B610" s="54"/>
      <c r="C610" s="54"/>
      <c r="D610" s="54"/>
      <c r="E610" s="54"/>
      <c r="F610" s="54"/>
      <c r="G610" s="54"/>
      <c r="H610" s="54"/>
      <c r="I610" s="54"/>
      <c r="J610" s="54"/>
      <c r="K610" s="54"/>
      <c r="L610" s="54"/>
      <c r="M610" s="54"/>
      <c r="N610" s="54"/>
      <c r="O610" s="54"/>
      <c r="P610" s="54"/>
      <c r="Q610" s="54"/>
      <c r="R610" s="54"/>
      <c r="S610" s="54"/>
      <c r="T610" s="54"/>
      <c r="U610" s="54"/>
      <c r="V610" s="54"/>
      <c r="W610" s="54"/>
      <c r="X610" s="54"/>
      <c r="Y610" s="54"/>
      <c r="Z610" s="54"/>
    </row>
    <row r="611" spans="1:26" ht="24.75" customHeight="1">
      <c r="A611" s="54"/>
      <c r="B611" s="54"/>
      <c r="C611" s="54"/>
      <c r="D611" s="54"/>
      <c r="E611" s="54"/>
      <c r="F611" s="54"/>
      <c r="G611" s="54"/>
      <c r="H611" s="54"/>
      <c r="I611" s="54"/>
      <c r="J611" s="54"/>
      <c r="K611" s="54"/>
      <c r="L611" s="54"/>
      <c r="M611" s="54"/>
      <c r="N611" s="54"/>
      <c r="O611" s="54"/>
      <c r="P611" s="54"/>
      <c r="Q611" s="54"/>
      <c r="R611" s="54"/>
      <c r="S611" s="54"/>
      <c r="T611" s="54"/>
      <c r="U611" s="54"/>
      <c r="V611" s="54"/>
      <c r="W611" s="54"/>
      <c r="X611" s="54"/>
      <c r="Y611" s="54"/>
      <c r="Z611" s="54"/>
    </row>
    <row r="612" spans="1:26" ht="24.75" customHeight="1">
      <c r="A612" s="54"/>
      <c r="B612" s="54"/>
      <c r="C612" s="54"/>
      <c r="D612" s="54"/>
      <c r="E612" s="54"/>
      <c r="F612" s="54"/>
      <c r="G612" s="54"/>
      <c r="H612" s="54"/>
      <c r="I612" s="54"/>
      <c r="J612" s="54"/>
      <c r="K612" s="54"/>
      <c r="L612" s="54"/>
      <c r="M612" s="54"/>
      <c r="N612" s="54"/>
      <c r="O612" s="54"/>
      <c r="P612" s="54"/>
      <c r="Q612" s="54"/>
      <c r="R612" s="54"/>
      <c r="S612" s="54"/>
      <c r="T612" s="54"/>
      <c r="U612" s="54"/>
      <c r="V612" s="54"/>
      <c r="W612" s="54"/>
      <c r="X612" s="54"/>
      <c r="Y612" s="54"/>
      <c r="Z612" s="54"/>
    </row>
    <row r="613" spans="1:26" ht="24.75" customHeight="1">
      <c r="A613" s="54"/>
      <c r="B613" s="54"/>
      <c r="C613" s="54"/>
      <c r="D613" s="54"/>
      <c r="E613" s="54"/>
      <c r="F613" s="54"/>
      <c r="G613" s="54"/>
      <c r="H613" s="54"/>
      <c r="I613" s="54"/>
      <c r="J613" s="54"/>
      <c r="K613" s="54"/>
      <c r="L613" s="54"/>
      <c r="M613" s="54"/>
      <c r="N613" s="54"/>
      <c r="O613" s="54"/>
      <c r="P613" s="54"/>
      <c r="Q613" s="54"/>
      <c r="R613" s="54"/>
      <c r="S613" s="54"/>
      <c r="T613" s="54"/>
      <c r="U613" s="54"/>
      <c r="V613" s="54"/>
      <c r="W613" s="54"/>
      <c r="X613" s="54"/>
      <c r="Y613" s="54"/>
      <c r="Z613" s="54"/>
    </row>
    <row r="614" spans="1:26" ht="24.75" customHeight="1">
      <c r="A614" s="54"/>
      <c r="B614" s="54"/>
      <c r="C614" s="54"/>
      <c r="D614" s="54"/>
      <c r="E614" s="54"/>
      <c r="F614" s="54"/>
      <c r="G614" s="54"/>
      <c r="H614" s="54"/>
      <c r="I614" s="54"/>
      <c r="J614" s="54"/>
      <c r="K614" s="54"/>
      <c r="L614" s="54"/>
      <c r="M614" s="54"/>
      <c r="N614" s="54"/>
      <c r="O614" s="54"/>
      <c r="P614" s="54"/>
      <c r="Q614" s="54"/>
      <c r="R614" s="54"/>
      <c r="S614" s="54"/>
      <c r="T614" s="54"/>
      <c r="U614" s="54"/>
      <c r="V614" s="54"/>
      <c r="W614" s="54"/>
      <c r="X614" s="54"/>
      <c r="Y614" s="54"/>
      <c r="Z614" s="54"/>
    </row>
    <row r="615" spans="1:26" ht="24.75" customHeight="1">
      <c r="A615" s="54"/>
      <c r="B615" s="54"/>
      <c r="C615" s="54"/>
      <c r="D615" s="54"/>
      <c r="E615" s="54"/>
      <c r="F615" s="54"/>
      <c r="G615" s="54"/>
      <c r="H615" s="54"/>
      <c r="I615" s="54"/>
      <c r="J615" s="54"/>
      <c r="K615" s="54"/>
      <c r="L615" s="54"/>
      <c r="M615" s="54"/>
      <c r="N615" s="54"/>
      <c r="O615" s="54"/>
      <c r="P615" s="54"/>
      <c r="Q615" s="54"/>
      <c r="R615" s="54"/>
      <c r="S615" s="54"/>
      <c r="T615" s="54"/>
      <c r="U615" s="54"/>
      <c r="V615" s="54"/>
      <c r="W615" s="54"/>
      <c r="X615" s="54"/>
      <c r="Y615" s="54"/>
      <c r="Z615" s="54"/>
    </row>
    <row r="616" spans="1:26" ht="24.75" customHeight="1">
      <c r="A616" s="54"/>
      <c r="B616" s="54"/>
      <c r="C616" s="54"/>
      <c r="D616" s="54"/>
      <c r="E616" s="54"/>
      <c r="F616" s="54"/>
      <c r="G616" s="54"/>
      <c r="H616" s="54"/>
      <c r="I616" s="54"/>
      <c r="J616" s="54"/>
      <c r="K616" s="54"/>
      <c r="L616" s="54"/>
      <c r="M616" s="54"/>
      <c r="N616" s="54"/>
      <c r="O616" s="54"/>
      <c r="P616" s="54"/>
      <c r="Q616" s="54"/>
      <c r="R616" s="54"/>
      <c r="S616" s="54"/>
      <c r="T616" s="54"/>
      <c r="U616" s="54"/>
      <c r="V616" s="54"/>
      <c r="W616" s="54"/>
      <c r="X616" s="54"/>
      <c r="Y616" s="54"/>
      <c r="Z616" s="54"/>
    </row>
    <row r="617" spans="1:26" ht="24.75" customHeight="1">
      <c r="A617" s="54"/>
      <c r="B617" s="54"/>
      <c r="C617" s="54"/>
      <c r="D617" s="54"/>
      <c r="E617" s="54"/>
      <c r="F617" s="54"/>
      <c r="G617" s="54"/>
      <c r="H617" s="54"/>
      <c r="I617" s="54"/>
      <c r="J617" s="54"/>
      <c r="K617" s="54"/>
      <c r="L617" s="54"/>
      <c r="M617" s="54"/>
      <c r="N617" s="54"/>
      <c r="O617" s="54"/>
      <c r="P617" s="54"/>
      <c r="Q617" s="54"/>
      <c r="R617" s="54"/>
      <c r="S617" s="54"/>
      <c r="T617" s="54"/>
      <c r="U617" s="54"/>
      <c r="V617" s="54"/>
      <c r="W617" s="54"/>
      <c r="X617" s="54"/>
      <c r="Y617" s="54"/>
      <c r="Z617" s="54"/>
    </row>
    <row r="618" spans="1:26" ht="24.75" customHeight="1">
      <c r="A618" s="54"/>
      <c r="B618" s="54"/>
      <c r="C618" s="54"/>
      <c r="D618" s="54"/>
      <c r="E618" s="54"/>
      <c r="F618" s="54"/>
      <c r="G618" s="54"/>
      <c r="H618" s="54"/>
      <c r="I618" s="54"/>
      <c r="J618" s="54"/>
      <c r="K618" s="54"/>
      <c r="L618" s="54"/>
      <c r="M618" s="54"/>
      <c r="N618" s="54"/>
      <c r="O618" s="54"/>
      <c r="P618" s="54"/>
      <c r="Q618" s="54"/>
      <c r="R618" s="54"/>
      <c r="S618" s="54"/>
      <c r="T618" s="54"/>
      <c r="U618" s="54"/>
      <c r="V618" s="54"/>
      <c r="W618" s="54"/>
      <c r="X618" s="54"/>
      <c r="Y618" s="54"/>
      <c r="Z618" s="54"/>
    </row>
    <row r="619" spans="1:26" ht="24.75" customHeight="1">
      <c r="A619" s="54"/>
      <c r="B619" s="54"/>
      <c r="C619" s="54"/>
      <c r="D619" s="54"/>
      <c r="E619" s="54"/>
      <c r="F619" s="54"/>
      <c r="G619" s="54"/>
      <c r="H619" s="54"/>
      <c r="I619" s="54"/>
      <c r="J619" s="54"/>
      <c r="K619" s="54"/>
      <c r="L619" s="54"/>
      <c r="M619" s="54"/>
      <c r="N619" s="54"/>
      <c r="O619" s="54"/>
      <c r="P619" s="54"/>
      <c r="Q619" s="54"/>
      <c r="R619" s="54"/>
      <c r="S619" s="54"/>
      <c r="T619" s="54"/>
      <c r="U619" s="54"/>
      <c r="V619" s="54"/>
      <c r="W619" s="54"/>
      <c r="X619" s="54"/>
      <c r="Y619" s="54"/>
      <c r="Z619" s="54"/>
    </row>
    <row r="620" spans="1:26" ht="24.75" customHeight="1">
      <c r="A620" s="54"/>
      <c r="B620" s="54"/>
      <c r="C620" s="54"/>
      <c r="D620" s="54"/>
      <c r="E620" s="54"/>
      <c r="F620" s="54"/>
      <c r="G620" s="54"/>
      <c r="H620" s="54"/>
      <c r="I620" s="54"/>
      <c r="J620" s="54"/>
      <c r="K620" s="54"/>
      <c r="L620" s="54"/>
      <c r="M620" s="54"/>
      <c r="N620" s="54"/>
      <c r="O620" s="54"/>
      <c r="P620" s="54"/>
      <c r="Q620" s="54"/>
      <c r="R620" s="54"/>
      <c r="S620" s="54"/>
      <c r="T620" s="54"/>
      <c r="U620" s="54"/>
      <c r="V620" s="54"/>
      <c r="W620" s="54"/>
      <c r="X620" s="54"/>
      <c r="Y620" s="54"/>
      <c r="Z620" s="54"/>
    </row>
    <row r="621" spans="1:26" ht="24.75" customHeight="1">
      <c r="A621" s="54"/>
      <c r="B621" s="54"/>
      <c r="C621" s="54"/>
      <c r="D621" s="54"/>
      <c r="E621" s="54"/>
      <c r="F621" s="54"/>
      <c r="G621" s="54"/>
      <c r="H621" s="54"/>
      <c r="I621" s="54"/>
      <c r="J621" s="54"/>
      <c r="K621" s="54"/>
      <c r="L621" s="54"/>
      <c r="M621" s="54"/>
      <c r="N621" s="54"/>
      <c r="O621" s="54"/>
      <c r="P621" s="54"/>
      <c r="Q621" s="54"/>
      <c r="R621" s="54"/>
      <c r="S621" s="54"/>
      <c r="T621" s="54"/>
      <c r="U621" s="54"/>
      <c r="V621" s="54"/>
      <c r="W621" s="54"/>
      <c r="X621" s="54"/>
      <c r="Y621" s="54"/>
      <c r="Z621" s="54"/>
    </row>
    <row r="622" spans="1:26" ht="24.75" customHeight="1">
      <c r="A622" s="54"/>
      <c r="B622" s="54"/>
      <c r="C622" s="54"/>
      <c r="D622" s="54"/>
      <c r="E622" s="54"/>
      <c r="F622" s="54"/>
      <c r="G622" s="54"/>
      <c r="H622" s="54"/>
      <c r="I622" s="54"/>
      <c r="J622" s="54"/>
      <c r="K622" s="54"/>
      <c r="L622" s="54"/>
      <c r="M622" s="54"/>
      <c r="N622" s="54"/>
      <c r="O622" s="54"/>
      <c r="P622" s="54"/>
      <c r="Q622" s="54"/>
      <c r="R622" s="54"/>
      <c r="S622" s="54"/>
      <c r="T622" s="54"/>
      <c r="U622" s="54"/>
      <c r="V622" s="54"/>
      <c r="W622" s="54"/>
      <c r="X622" s="54"/>
      <c r="Y622" s="54"/>
      <c r="Z622" s="54"/>
    </row>
    <row r="623" spans="1:26" ht="24.75" customHeight="1">
      <c r="A623" s="54"/>
      <c r="B623" s="54"/>
      <c r="C623" s="54"/>
      <c r="D623" s="54"/>
      <c r="E623" s="54"/>
      <c r="F623" s="54"/>
      <c r="G623" s="54"/>
      <c r="H623" s="54"/>
      <c r="I623" s="54"/>
      <c r="J623" s="54"/>
      <c r="K623" s="54"/>
      <c r="L623" s="54"/>
      <c r="M623" s="54"/>
      <c r="N623" s="54"/>
      <c r="O623" s="54"/>
      <c r="P623" s="54"/>
      <c r="Q623" s="54"/>
      <c r="R623" s="54"/>
      <c r="S623" s="54"/>
      <c r="T623" s="54"/>
      <c r="U623" s="54"/>
      <c r="V623" s="54"/>
      <c r="W623" s="54"/>
      <c r="X623" s="54"/>
      <c r="Y623" s="54"/>
      <c r="Z623" s="54"/>
    </row>
    <row r="624" spans="1:26" ht="24.75" customHeight="1">
      <c r="A624" s="54"/>
      <c r="B624" s="54"/>
      <c r="C624" s="54"/>
      <c r="D624" s="54"/>
      <c r="E624" s="54"/>
      <c r="F624" s="54"/>
      <c r="G624" s="54"/>
      <c r="H624" s="54"/>
      <c r="I624" s="54"/>
      <c r="J624" s="54"/>
      <c r="K624" s="54"/>
      <c r="L624" s="54"/>
      <c r="M624" s="54"/>
      <c r="N624" s="54"/>
      <c r="O624" s="54"/>
      <c r="P624" s="54"/>
      <c r="Q624" s="54"/>
      <c r="R624" s="54"/>
      <c r="S624" s="54"/>
      <c r="T624" s="54"/>
      <c r="U624" s="54"/>
      <c r="V624" s="54"/>
      <c r="W624" s="54"/>
      <c r="X624" s="54"/>
      <c r="Y624" s="54"/>
      <c r="Z624" s="54"/>
    </row>
    <row r="625" spans="1:26" ht="24.75" customHeight="1">
      <c r="A625" s="54"/>
      <c r="B625" s="54"/>
      <c r="C625" s="54"/>
      <c r="D625" s="54"/>
      <c r="E625" s="54"/>
      <c r="F625" s="54"/>
      <c r="G625" s="54"/>
      <c r="H625" s="54"/>
      <c r="I625" s="54"/>
      <c r="J625" s="54"/>
      <c r="K625" s="54"/>
      <c r="L625" s="54"/>
      <c r="M625" s="54"/>
      <c r="N625" s="54"/>
      <c r="O625" s="54"/>
      <c r="P625" s="54"/>
      <c r="Q625" s="54"/>
      <c r="R625" s="54"/>
      <c r="S625" s="54"/>
      <c r="T625" s="54"/>
      <c r="U625" s="54"/>
      <c r="V625" s="54"/>
      <c r="W625" s="54"/>
      <c r="X625" s="54"/>
      <c r="Y625" s="54"/>
      <c r="Z625" s="54"/>
    </row>
    <row r="626" spans="1:26" ht="24.75" customHeight="1">
      <c r="A626" s="54"/>
      <c r="B626" s="54"/>
      <c r="C626" s="54"/>
      <c r="D626" s="54"/>
      <c r="E626" s="54"/>
      <c r="F626" s="54"/>
      <c r="G626" s="54"/>
      <c r="H626" s="54"/>
      <c r="I626" s="54"/>
      <c r="J626" s="54"/>
      <c r="K626" s="54"/>
      <c r="L626" s="54"/>
      <c r="M626" s="54"/>
      <c r="N626" s="54"/>
      <c r="O626" s="54"/>
      <c r="P626" s="54"/>
      <c r="Q626" s="54"/>
      <c r="R626" s="54"/>
      <c r="S626" s="54"/>
      <c r="T626" s="54"/>
      <c r="U626" s="54"/>
      <c r="V626" s="54"/>
      <c r="W626" s="54"/>
      <c r="X626" s="54"/>
      <c r="Y626" s="54"/>
      <c r="Z626" s="54"/>
    </row>
    <row r="627" spans="1:26" ht="24.75" customHeight="1">
      <c r="A627" s="54"/>
      <c r="B627" s="54"/>
      <c r="C627" s="54"/>
      <c r="D627" s="54"/>
      <c r="E627" s="54"/>
      <c r="F627" s="54"/>
      <c r="G627" s="54"/>
      <c r="H627" s="54"/>
      <c r="I627" s="54"/>
      <c r="J627" s="54"/>
      <c r="K627" s="54"/>
      <c r="L627" s="54"/>
      <c r="M627" s="54"/>
      <c r="N627" s="54"/>
      <c r="O627" s="54"/>
      <c r="P627" s="54"/>
      <c r="Q627" s="54"/>
      <c r="R627" s="54"/>
      <c r="S627" s="54"/>
      <c r="T627" s="54"/>
      <c r="U627" s="54"/>
      <c r="V627" s="54"/>
      <c r="W627" s="54"/>
      <c r="X627" s="54"/>
      <c r="Y627" s="54"/>
      <c r="Z627" s="54"/>
    </row>
    <row r="628" spans="1:26" ht="24.75" customHeight="1">
      <c r="A628" s="54"/>
      <c r="B628" s="54"/>
      <c r="C628" s="54"/>
      <c r="D628" s="54"/>
      <c r="E628" s="54"/>
      <c r="F628" s="54"/>
      <c r="G628" s="54"/>
      <c r="H628" s="54"/>
      <c r="I628" s="54"/>
      <c r="J628" s="54"/>
      <c r="K628" s="54"/>
      <c r="L628" s="54"/>
      <c r="M628" s="54"/>
      <c r="N628" s="54"/>
      <c r="O628" s="54"/>
      <c r="P628" s="54"/>
      <c r="Q628" s="54"/>
      <c r="R628" s="54"/>
      <c r="S628" s="54"/>
      <c r="T628" s="54"/>
      <c r="U628" s="54"/>
      <c r="V628" s="54"/>
      <c r="W628" s="54"/>
      <c r="X628" s="54"/>
      <c r="Y628" s="54"/>
      <c r="Z628" s="54"/>
    </row>
    <row r="629" spans="1:26" ht="24.75" customHeight="1">
      <c r="A629" s="54"/>
      <c r="B629" s="54"/>
      <c r="C629" s="54"/>
      <c r="D629" s="54"/>
      <c r="E629" s="54"/>
      <c r="F629" s="54"/>
      <c r="G629" s="54"/>
      <c r="H629" s="54"/>
      <c r="I629" s="54"/>
      <c r="J629" s="54"/>
      <c r="K629" s="54"/>
      <c r="L629" s="54"/>
      <c r="M629" s="54"/>
      <c r="N629" s="54"/>
      <c r="O629" s="54"/>
      <c r="P629" s="54"/>
      <c r="Q629" s="54"/>
      <c r="R629" s="54"/>
      <c r="S629" s="54"/>
      <c r="T629" s="54"/>
      <c r="U629" s="54"/>
      <c r="V629" s="54"/>
      <c r="W629" s="54"/>
      <c r="X629" s="54"/>
      <c r="Y629" s="54"/>
      <c r="Z629" s="54"/>
    </row>
    <row r="630" spans="1:26" ht="24.75" customHeight="1">
      <c r="A630" s="54"/>
      <c r="B630" s="54"/>
      <c r="C630" s="54"/>
      <c r="D630" s="54"/>
      <c r="E630" s="54"/>
      <c r="F630" s="54"/>
      <c r="G630" s="54"/>
      <c r="H630" s="54"/>
      <c r="I630" s="54"/>
      <c r="J630" s="54"/>
      <c r="K630" s="54"/>
      <c r="L630" s="54"/>
      <c r="M630" s="54"/>
      <c r="N630" s="54"/>
      <c r="O630" s="54"/>
      <c r="P630" s="54"/>
      <c r="Q630" s="54"/>
      <c r="R630" s="54"/>
      <c r="S630" s="54"/>
      <c r="T630" s="54"/>
      <c r="U630" s="54"/>
      <c r="V630" s="54"/>
      <c r="W630" s="54"/>
      <c r="X630" s="54"/>
      <c r="Y630" s="54"/>
      <c r="Z630" s="54"/>
    </row>
    <row r="631" spans="1:26" ht="24.75" customHeight="1">
      <c r="A631" s="54"/>
      <c r="B631" s="54"/>
      <c r="C631" s="54"/>
      <c r="D631" s="54"/>
      <c r="E631" s="54"/>
      <c r="F631" s="54"/>
      <c r="G631" s="54"/>
      <c r="H631" s="54"/>
      <c r="I631" s="54"/>
      <c r="J631" s="54"/>
      <c r="K631" s="54"/>
      <c r="L631" s="54"/>
      <c r="M631" s="54"/>
      <c r="N631" s="54"/>
      <c r="O631" s="54"/>
      <c r="P631" s="54"/>
      <c r="Q631" s="54"/>
      <c r="R631" s="54"/>
      <c r="S631" s="54"/>
      <c r="T631" s="54"/>
      <c r="U631" s="54"/>
      <c r="V631" s="54"/>
      <c r="W631" s="54"/>
      <c r="X631" s="54"/>
      <c r="Y631" s="54"/>
      <c r="Z631" s="54"/>
    </row>
    <row r="632" spans="1:26" ht="24.75" customHeight="1">
      <c r="A632" s="54"/>
      <c r="B632" s="54"/>
      <c r="C632" s="54"/>
      <c r="D632" s="54"/>
      <c r="E632" s="54"/>
      <c r="F632" s="54"/>
      <c r="G632" s="54"/>
      <c r="H632" s="54"/>
      <c r="I632" s="54"/>
      <c r="J632" s="54"/>
      <c r="K632" s="54"/>
      <c r="L632" s="54"/>
      <c r="M632" s="54"/>
      <c r="N632" s="54"/>
      <c r="O632" s="54"/>
      <c r="P632" s="54"/>
      <c r="Q632" s="54"/>
      <c r="R632" s="54"/>
      <c r="S632" s="54"/>
      <c r="T632" s="54"/>
      <c r="U632" s="54"/>
      <c r="V632" s="54"/>
      <c r="W632" s="54"/>
      <c r="X632" s="54"/>
      <c r="Y632" s="54"/>
      <c r="Z632" s="54"/>
    </row>
    <row r="633" spans="1:26" ht="24.75" customHeight="1">
      <c r="A633" s="54"/>
      <c r="B633" s="54"/>
      <c r="C633" s="54"/>
      <c r="D633" s="54"/>
      <c r="E633" s="54"/>
      <c r="F633" s="54"/>
      <c r="G633" s="54"/>
      <c r="H633" s="54"/>
      <c r="I633" s="54"/>
      <c r="J633" s="54"/>
      <c r="K633" s="54"/>
      <c r="L633" s="54"/>
      <c r="M633" s="54"/>
      <c r="N633" s="54"/>
      <c r="O633" s="54"/>
      <c r="P633" s="54"/>
      <c r="Q633" s="54"/>
      <c r="R633" s="54"/>
      <c r="S633" s="54"/>
      <c r="T633" s="54"/>
      <c r="U633" s="54"/>
      <c r="V633" s="54"/>
      <c r="W633" s="54"/>
      <c r="X633" s="54"/>
      <c r="Y633" s="54"/>
      <c r="Z633" s="54"/>
    </row>
    <row r="634" spans="1:26" ht="24.75" customHeight="1">
      <c r="A634" s="54"/>
      <c r="B634" s="54"/>
      <c r="C634" s="54"/>
      <c r="D634" s="54"/>
      <c r="E634" s="54"/>
      <c r="F634" s="54"/>
      <c r="G634" s="54"/>
      <c r="H634" s="54"/>
      <c r="I634" s="54"/>
      <c r="J634" s="54"/>
      <c r="K634" s="54"/>
      <c r="L634" s="54"/>
      <c r="M634" s="54"/>
      <c r="N634" s="54"/>
      <c r="O634" s="54"/>
      <c r="P634" s="54"/>
      <c r="Q634" s="54"/>
      <c r="R634" s="54"/>
      <c r="S634" s="54"/>
      <c r="T634" s="54"/>
      <c r="U634" s="54"/>
      <c r="V634" s="54"/>
      <c r="W634" s="54"/>
      <c r="X634" s="54"/>
      <c r="Y634" s="54"/>
      <c r="Z634" s="54"/>
    </row>
    <row r="635" spans="1:26" ht="24.75" customHeight="1">
      <c r="A635" s="54"/>
      <c r="B635" s="54"/>
      <c r="C635" s="54"/>
      <c r="D635" s="54"/>
      <c r="E635" s="54"/>
      <c r="F635" s="54"/>
      <c r="G635" s="54"/>
      <c r="H635" s="54"/>
      <c r="I635" s="54"/>
      <c r="J635" s="54"/>
      <c r="K635" s="54"/>
      <c r="L635" s="54"/>
      <c r="M635" s="54"/>
      <c r="N635" s="54"/>
      <c r="O635" s="54"/>
      <c r="P635" s="54"/>
      <c r="Q635" s="54"/>
      <c r="R635" s="54"/>
      <c r="S635" s="54"/>
      <c r="T635" s="54"/>
      <c r="U635" s="54"/>
      <c r="V635" s="54"/>
      <c r="W635" s="54"/>
      <c r="X635" s="54"/>
      <c r="Y635" s="54"/>
      <c r="Z635" s="54"/>
    </row>
    <row r="636" spans="1:26" ht="24.75" customHeight="1">
      <c r="A636" s="54"/>
      <c r="B636" s="54"/>
      <c r="C636" s="54"/>
      <c r="D636" s="54"/>
      <c r="E636" s="54"/>
      <c r="F636" s="54"/>
      <c r="G636" s="54"/>
      <c r="H636" s="54"/>
      <c r="I636" s="54"/>
      <c r="J636" s="54"/>
      <c r="K636" s="54"/>
      <c r="L636" s="54"/>
      <c r="M636" s="54"/>
      <c r="N636" s="54"/>
      <c r="O636" s="54"/>
      <c r="P636" s="54"/>
      <c r="Q636" s="54"/>
      <c r="R636" s="54"/>
      <c r="S636" s="54"/>
      <c r="T636" s="54"/>
      <c r="U636" s="54"/>
      <c r="V636" s="54"/>
      <c r="W636" s="54"/>
      <c r="X636" s="54"/>
      <c r="Y636" s="54"/>
      <c r="Z636" s="54"/>
    </row>
    <row r="637" spans="1:26" ht="24.75" customHeight="1">
      <c r="A637" s="54"/>
      <c r="B637" s="54"/>
      <c r="C637" s="54"/>
      <c r="D637" s="54"/>
      <c r="E637" s="54"/>
      <c r="F637" s="54"/>
      <c r="G637" s="54"/>
      <c r="H637" s="54"/>
      <c r="I637" s="54"/>
      <c r="J637" s="54"/>
      <c r="K637" s="54"/>
      <c r="L637" s="54"/>
      <c r="M637" s="54"/>
      <c r="N637" s="54"/>
      <c r="O637" s="54"/>
      <c r="P637" s="54"/>
      <c r="Q637" s="54"/>
      <c r="R637" s="54"/>
      <c r="S637" s="54"/>
      <c r="T637" s="54"/>
      <c r="U637" s="54"/>
      <c r="V637" s="54"/>
      <c r="W637" s="54"/>
      <c r="X637" s="54"/>
      <c r="Y637" s="54"/>
      <c r="Z637" s="54"/>
    </row>
    <row r="638" spans="1:26" ht="24.75" customHeight="1">
      <c r="A638" s="54"/>
      <c r="B638" s="54"/>
      <c r="C638" s="54"/>
      <c r="D638" s="54"/>
      <c r="E638" s="54"/>
      <c r="F638" s="54"/>
      <c r="G638" s="54"/>
      <c r="H638" s="54"/>
      <c r="I638" s="54"/>
      <c r="J638" s="54"/>
      <c r="K638" s="54"/>
      <c r="L638" s="54"/>
      <c r="M638" s="54"/>
      <c r="N638" s="54"/>
      <c r="O638" s="54"/>
      <c r="P638" s="54"/>
      <c r="Q638" s="54"/>
      <c r="R638" s="54"/>
      <c r="S638" s="54"/>
      <c r="T638" s="54"/>
      <c r="U638" s="54"/>
      <c r="V638" s="54"/>
      <c r="W638" s="54"/>
      <c r="X638" s="54"/>
      <c r="Y638" s="54"/>
      <c r="Z638" s="54"/>
    </row>
    <row r="639" spans="1:26" ht="24.75" customHeight="1">
      <c r="A639" s="54"/>
      <c r="B639" s="54"/>
      <c r="C639" s="54"/>
      <c r="D639" s="54"/>
      <c r="E639" s="54"/>
      <c r="F639" s="54"/>
      <c r="G639" s="54"/>
      <c r="H639" s="54"/>
      <c r="I639" s="54"/>
      <c r="J639" s="54"/>
      <c r="K639" s="54"/>
      <c r="L639" s="54"/>
      <c r="M639" s="54"/>
      <c r="N639" s="54"/>
      <c r="O639" s="54"/>
      <c r="P639" s="54"/>
      <c r="Q639" s="54"/>
      <c r="R639" s="54"/>
      <c r="S639" s="54"/>
      <c r="T639" s="54"/>
      <c r="U639" s="54"/>
      <c r="V639" s="54"/>
      <c r="W639" s="54"/>
      <c r="X639" s="54"/>
      <c r="Y639" s="54"/>
      <c r="Z639" s="54"/>
    </row>
    <row r="640" spans="1:26" ht="24.75" customHeight="1">
      <c r="A640" s="54"/>
      <c r="B640" s="54"/>
      <c r="C640" s="54"/>
      <c r="D640" s="54"/>
      <c r="E640" s="54"/>
      <c r="F640" s="54"/>
      <c r="G640" s="54"/>
      <c r="H640" s="54"/>
      <c r="I640" s="54"/>
      <c r="J640" s="54"/>
      <c r="K640" s="54"/>
      <c r="L640" s="54"/>
      <c r="M640" s="54"/>
      <c r="N640" s="54"/>
      <c r="O640" s="54"/>
      <c r="P640" s="54"/>
      <c r="Q640" s="54"/>
      <c r="R640" s="54"/>
      <c r="S640" s="54"/>
      <c r="T640" s="54"/>
      <c r="U640" s="54"/>
      <c r="V640" s="54"/>
      <c r="W640" s="54"/>
      <c r="X640" s="54"/>
      <c r="Y640" s="54"/>
      <c r="Z640" s="54"/>
    </row>
    <row r="641" spans="1:26" ht="24.75" customHeight="1">
      <c r="A641" s="54"/>
      <c r="B641" s="54"/>
      <c r="C641" s="54"/>
      <c r="D641" s="54"/>
      <c r="E641" s="54"/>
      <c r="F641" s="54"/>
      <c r="G641" s="54"/>
      <c r="H641" s="54"/>
      <c r="I641" s="54"/>
      <c r="J641" s="54"/>
      <c r="K641" s="54"/>
      <c r="L641" s="54"/>
      <c r="M641" s="54"/>
      <c r="N641" s="54"/>
      <c r="O641" s="54"/>
      <c r="P641" s="54"/>
      <c r="Q641" s="54"/>
      <c r="R641" s="54"/>
      <c r="S641" s="54"/>
      <c r="T641" s="54"/>
      <c r="U641" s="54"/>
      <c r="V641" s="54"/>
      <c r="W641" s="54"/>
      <c r="X641" s="54"/>
      <c r="Y641" s="54"/>
      <c r="Z641" s="54"/>
    </row>
    <row r="642" spans="1:26" ht="24.75" customHeight="1">
      <c r="A642" s="54"/>
      <c r="B642" s="54"/>
      <c r="C642" s="54"/>
      <c r="D642" s="54"/>
      <c r="E642" s="54"/>
      <c r="F642" s="54"/>
      <c r="G642" s="54"/>
      <c r="H642" s="54"/>
      <c r="I642" s="54"/>
      <c r="J642" s="54"/>
      <c r="K642" s="54"/>
      <c r="L642" s="54"/>
      <c r="M642" s="54"/>
      <c r="N642" s="54"/>
      <c r="O642" s="54"/>
      <c r="P642" s="54"/>
      <c r="Q642" s="54"/>
      <c r="R642" s="54"/>
      <c r="S642" s="54"/>
      <c r="T642" s="54"/>
      <c r="U642" s="54"/>
      <c r="V642" s="54"/>
      <c r="W642" s="54"/>
      <c r="X642" s="54"/>
      <c r="Y642" s="54"/>
      <c r="Z642" s="54"/>
    </row>
    <row r="643" spans="1:26" ht="24.75" customHeight="1">
      <c r="A643" s="54"/>
      <c r="B643" s="54"/>
      <c r="C643" s="54"/>
      <c r="D643" s="54"/>
      <c r="E643" s="54"/>
      <c r="F643" s="54"/>
      <c r="G643" s="54"/>
      <c r="H643" s="54"/>
      <c r="I643" s="54"/>
      <c r="J643" s="54"/>
      <c r="K643" s="54"/>
      <c r="L643" s="54"/>
      <c r="M643" s="54"/>
      <c r="N643" s="54"/>
      <c r="O643" s="54"/>
      <c r="P643" s="54"/>
      <c r="Q643" s="54"/>
      <c r="R643" s="54"/>
      <c r="S643" s="54"/>
      <c r="T643" s="54"/>
      <c r="U643" s="54"/>
      <c r="V643" s="54"/>
      <c r="W643" s="54"/>
      <c r="X643" s="54"/>
      <c r="Y643" s="54"/>
      <c r="Z643" s="54"/>
    </row>
    <row r="644" spans="1:26" ht="24.75" customHeight="1">
      <c r="A644" s="54"/>
      <c r="B644" s="54"/>
      <c r="C644" s="54"/>
      <c r="D644" s="54"/>
      <c r="E644" s="54"/>
      <c r="F644" s="54"/>
      <c r="G644" s="54"/>
      <c r="H644" s="54"/>
      <c r="I644" s="54"/>
      <c r="J644" s="54"/>
      <c r="K644" s="54"/>
      <c r="L644" s="54"/>
      <c r="M644" s="54"/>
      <c r="N644" s="54"/>
      <c r="O644" s="54"/>
      <c r="P644" s="54"/>
      <c r="Q644" s="54"/>
      <c r="R644" s="54"/>
      <c r="S644" s="54"/>
      <c r="T644" s="54"/>
      <c r="U644" s="54"/>
      <c r="V644" s="54"/>
      <c r="W644" s="54"/>
      <c r="X644" s="54"/>
      <c r="Y644" s="54"/>
      <c r="Z644" s="54"/>
    </row>
    <row r="645" spans="1:26" ht="24.75" customHeight="1">
      <c r="A645" s="54"/>
      <c r="B645" s="54"/>
      <c r="C645" s="54"/>
      <c r="D645" s="54"/>
      <c r="E645" s="54"/>
      <c r="F645" s="54"/>
      <c r="G645" s="54"/>
      <c r="H645" s="54"/>
      <c r="I645" s="54"/>
      <c r="J645" s="54"/>
      <c r="K645" s="54"/>
      <c r="L645" s="54"/>
      <c r="M645" s="54"/>
      <c r="N645" s="54"/>
      <c r="O645" s="54"/>
      <c r="P645" s="54"/>
      <c r="Q645" s="54"/>
      <c r="R645" s="54"/>
      <c r="S645" s="54"/>
      <c r="T645" s="54"/>
      <c r="U645" s="54"/>
      <c r="V645" s="54"/>
      <c r="W645" s="54"/>
      <c r="X645" s="54"/>
      <c r="Y645" s="54"/>
      <c r="Z645" s="54"/>
    </row>
    <row r="646" spans="1:26" ht="24.75" customHeight="1">
      <c r="A646" s="54"/>
      <c r="B646" s="54"/>
      <c r="C646" s="54"/>
      <c r="D646" s="54"/>
      <c r="E646" s="54"/>
      <c r="F646" s="54"/>
      <c r="G646" s="54"/>
      <c r="H646" s="54"/>
      <c r="I646" s="54"/>
      <c r="J646" s="54"/>
      <c r="K646" s="54"/>
      <c r="L646" s="54"/>
      <c r="M646" s="54"/>
      <c r="N646" s="54"/>
      <c r="O646" s="54"/>
      <c r="P646" s="54"/>
      <c r="Q646" s="54"/>
      <c r="R646" s="54"/>
      <c r="S646" s="54"/>
      <c r="T646" s="54"/>
      <c r="U646" s="54"/>
      <c r="V646" s="54"/>
      <c r="W646" s="54"/>
      <c r="X646" s="54"/>
      <c r="Y646" s="54"/>
      <c r="Z646" s="54"/>
    </row>
    <row r="647" spans="1:26" ht="24.75" customHeight="1">
      <c r="A647" s="54"/>
      <c r="B647" s="54"/>
      <c r="C647" s="54"/>
      <c r="D647" s="54"/>
      <c r="E647" s="54"/>
      <c r="F647" s="54"/>
      <c r="G647" s="54"/>
      <c r="H647" s="54"/>
      <c r="I647" s="54"/>
      <c r="J647" s="54"/>
      <c r="K647" s="54"/>
      <c r="L647" s="54"/>
      <c r="M647" s="54"/>
      <c r="N647" s="54"/>
      <c r="O647" s="54"/>
      <c r="P647" s="54"/>
      <c r="Q647" s="54"/>
      <c r="R647" s="54"/>
      <c r="S647" s="54"/>
      <c r="T647" s="54"/>
      <c r="U647" s="54"/>
      <c r="V647" s="54"/>
      <c r="W647" s="54"/>
      <c r="X647" s="54"/>
      <c r="Y647" s="54"/>
      <c r="Z647" s="54"/>
    </row>
    <row r="648" spans="1:26" ht="24.75" customHeight="1">
      <c r="A648" s="54"/>
      <c r="B648" s="54"/>
      <c r="C648" s="54"/>
      <c r="D648" s="54"/>
      <c r="E648" s="54"/>
      <c r="F648" s="54"/>
      <c r="G648" s="54"/>
      <c r="H648" s="54"/>
      <c r="I648" s="54"/>
      <c r="J648" s="54"/>
      <c r="K648" s="54"/>
      <c r="L648" s="54"/>
      <c r="M648" s="54"/>
      <c r="N648" s="54"/>
      <c r="O648" s="54"/>
      <c r="P648" s="54"/>
      <c r="Q648" s="54"/>
      <c r="R648" s="54"/>
      <c r="S648" s="54"/>
      <c r="T648" s="54"/>
      <c r="U648" s="54"/>
      <c r="V648" s="54"/>
      <c r="W648" s="54"/>
      <c r="X648" s="54"/>
      <c r="Y648" s="54"/>
      <c r="Z648" s="54"/>
    </row>
    <row r="649" spans="1:26" ht="24.75" customHeight="1">
      <c r="A649" s="54"/>
      <c r="B649" s="54"/>
      <c r="C649" s="54"/>
      <c r="D649" s="54"/>
      <c r="E649" s="54"/>
      <c r="F649" s="54"/>
      <c r="G649" s="54"/>
      <c r="H649" s="54"/>
      <c r="I649" s="54"/>
      <c r="J649" s="54"/>
      <c r="K649" s="54"/>
      <c r="L649" s="54"/>
      <c r="M649" s="54"/>
      <c r="N649" s="54"/>
      <c r="O649" s="54"/>
      <c r="P649" s="54"/>
      <c r="Q649" s="54"/>
      <c r="R649" s="54"/>
      <c r="S649" s="54"/>
      <c r="T649" s="54"/>
      <c r="U649" s="54"/>
      <c r="V649" s="54"/>
      <c r="W649" s="54"/>
      <c r="X649" s="54"/>
      <c r="Y649" s="54"/>
      <c r="Z649" s="54"/>
    </row>
    <row r="650" spans="1:26" ht="24.75" customHeight="1">
      <c r="A650" s="54"/>
      <c r="B650" s="54"/>
      <c r="C650" s="54"/>
      <c r="D650" s="54"/>
      <c r="E650" s="54"/>
      <c r="F650" s="54"/>
      <c r="G650" s="54"/>
      <c r="H650" s="54"/>
      <c r="I650" s="54"/>
      <c r="J650" s="54"/>
      <c r="K650" s="54"/>
      <c r="L650" s="54"/>
      <c r="M650" s="54"/>
      <c r="N650" s="54"/>
      <c r="O650" s="54"/>
      <c r="P650" s="54"/>
      <c r="Q650" s="54"/>
      <c r="R650" s="54"/>
      <c r="S650" s="54"/>
      <c r="T650" s="54"/>
      <c r="U650" s="54"/>
      <c r="V650" s="54"/>
      <c r="W650" s="54"/>
      <c r="X650" s="54"/>
      <c r="Y650" s="54"/>
      <c r="Z650" s="54"/>
    </row>
    <row r="651" spans="1:26" ht="24.75" customHeight="1">
      <c r="A651" s="54"/>
      <c r="B651" s="54"/>
      <c r="C651" s="54"/>
      <c r="D651" s="54"/>
      <c r="E651" s="54"/>
      <c r="F651" s="54"/>
      <c r="G651" s="54"/>
      <c r="H651" s="54"/>
      <c r="I651" s="54"/>
      <c r="J651" s="54"/>
      <c r="K651" s="54"/>
      <c r="L651" s="54"/>
      <c r="M651" s="54"/>
      <c r="N651" s="54"/>
      <c r="O651" s="54"/>
      <c r="P651" s="54"/>
      <c r="Q651" s="54"/>
      <c r="R651" s="54"/>
      <c r="S651" s="54"/>
      <c r="T651" s="54"/>
      <c r="U651" s="54"/>
      <c r="V651" s="54"/>
      <c r="W651" s="54"/>
      <c r="X651" s="54"/>
      <c r="Y651" s="54"/>
      <c r="Z651" s="54"/>
    </row>
    <row r="652" spans="1:26" ht="24.75" customHeight="1">
      <c r="A652" s="54"/>
      <c r="B652" s="54"/>
      <c r="C652" s="54"/>
      <c r="D652" s="54"/>
      <c r="E652" s="54"/>
      <c r="F652" s="54"/>
      <c r="G652" s="54"/>
      <c r="H652" s="54"/>
      <c r="I652" s="54"/>
      <c r="J652" s="54"/>
      <c r="K652" s="54"/>
      <c r="L652" s="54"/>
      <c r="M652" s="54"/>
      <c r="N652" s="54"/>
      <c r="O652" s="54"/>
      <c r="P652" s="54"/>
      <c r="Q652" s="54"/>
      <c r="R652" s="54"/>
      <c r="S652" s="54"/>
      <c r="T652" s="54"/>
      <c r="U652" s="54"/>
      <c r="V652" s="54"/>
      <c r="W652" s="54"/>
      <c r="X652" s="54"/>
      <c r="Y652" s="54"/>
      <c r="Z652" s="54"/>
    </row>
    <row r="653" spans="1:26" ht="24.75" customHeight="1">
      <c r="A653" s="54"/>
      <c r="B653" s="54"/>
      <c r="C653" s="54"/>
      <c r="D653" s="54"/>
      <c r="E653" s="54"/>
      <c r="F653" s="54"/>
      <c r="G653" s="54"/>
      <c r="H653" s="54"/>
      <c r="I653" s="54"/>
      <c r="J653" s="54"/>
      <c r="K653" s="54"/>
      <c r="L653" s="54"/>
      <c r="M653" s="54"/>
      <c r="N653" s="54"/>
      <c r="O653" s="54"/>
      <c r="P653" s="54"/>
      <c r="Q653" s="54"/>
      <c r="R653" s="54"/>
      <c r="S653" s="54"/>
      <c r="T653" s="54"/>
      <c r="U653" s="54"/>
      <c r="V653" s="54"/>
      <c r="W653" s="54"/>
      <c r="X653" s="54"/>
      <c r="Y653" s="54"/>
      <c r="Z653" s="54"/>
    </row>
    <row r="654" spans="1:26" ht="24.75" customHeight="1">
      <c r="A654" s="54"/>
      <c r="B654" s="54"/>
      <c r="C654" s="54"/>
      <c r="D654" s="54"/>
      <c r="E654" s="54"/>
      <c r="F654" s="54"/>
      <c r="G654" s="54"/>
      <c r="H654" s="54"/>
      <c r="I654" s="54"/>
      <c r="J654" s="54"/>
      <c r="K654" s="54"/>
      <c r="L654" s="54"/>
      <c r="M654" s="54"/>
      <c r="N654" s="54"/>
      <c r="O654" s="54"/>
      <c r="P654" s="54"/>
      <c r="Q654" s="54"/>
      <c r="R654" s="54"/>
      <c r="S654" s="54"/>
      <c r="T654" s="54"/>
      <c r="U654" s="54"/>
      <c r="V654" s="54"/>
      <c r="W654" s="54"/>
      <c r="X654" s="54"/>
      <c r="Y654" s="54"/>
      <c r="Z654" s="54"/>
    </row>
    <row r="655" spans="1:26" ht="24.75" customHeight="1">
      <c r="A655" s="54"/>
      <c r="B655" s="54"/>
      <c r="C655" s="54"/>
      <c r="D655" s="54"/>
      <c r="E655" s="54"/>
      <c r="F655" s="54"/>
      <c r="G655" s="54"/>
      <c r="H655" s="54"/>
      <c r="I655" s="54"/>
      <c r="J655" s="54"/>
      <c r="K655" s="54"/>
      <c r="L655" s="54"/>
      <c r="M655" s="54"/>
      <c r="N655" s="54"/>
      <c r="O655" s="54"/>
      <c r="P655" s="54"/>
      <c r="Q655" s="54"/>
      <c r="R655" s="54"/>
      <c r="S655" s="54"/>
      <c r="T655" s="54"/>
      <c r="U655" s="54"/>
      <c r="V655" s="54"/>
      <c r="W655" s="54"/>
      <c r="X655" s="54"/>
      <c r="Y655" s="54"/>
      <c r="Z655" s="54"/>
    </row>
    <row r="656" spans="1:26" ht="24.75" customHeight="1">
      <c r="A656" s="54"/>
      <c r="B656" s="54"/>
      <c r="C656" s="54"/>
      <c r="D656" s="54"/>
      <c r="E656" s="54"/>
      <c r="F656" s="54"/>
      <c r="G656" s="54"/>
      <c r="H656" s="54"/>
      <c r="I656" s="54"/>
      <c r="J656" s="54"/>
      <c r="K656" s="54"/>
      <c r="L656" s="54"/>
      <c r="M656" s="54"/>
      <c r="N656" s="54"/>
      <c r="O656" s="54"/>
      <c r="P656" s="54"/>
      <c r="Q656" s="54"/>
      <c r="R656" s="54"/>
      <c r="S656" s="54"/>
      <c r="T656" s="54"/>
      <c r="U656" s="54"/>
      <c r="V656" s="54"/>
      <c r="W656" s="54"/>
      <c r="X656" s="54"/>
      <c r="Y656" s="54"/>
      <c r="Z656" s="54"/>
    </row>
    <row r="657" spans="1:26" ht="24.75" customHeight="1">
      <c r="A657" s="54"/>
      <c r="B657" s="54"/>
      <c r="C657" s="54"/>
      <c r="D657" s="54"/>
      <c r="E657" s="54"/>
      <c r="F657" s="54"/>
      <c r="G657" s="54"/>
      <c r="H657" s="54"/>
      <c r="I657" s="54"/>
      <c r="J657" s="54"/>
      <c r="K657" s="54"/>
      <c r="L657" s="54"/>
      <c r="M657" s="54"/>
      <c r="N657" s="54"/>
      <c r="O657" s="54"/>
      <c r="P657" s="54"/>
      <c r="Q657" s="54"/>
      <c r="R657" s="54"/>
      <c r="S657" s="54"/>
      <c r="T657" s="54"/>
      <c r="U657" s="54"/>
      <c r="V657" s="54"/>
      <c r="W657" s="54"/>
      <c r="X657" s="54"/>
      <c r="Y657" s="54"/>
      <c r="Z657" s="54"/>
    </row>
    <row r="658" spans="1:26" ht="24.75" customHeight="1">
      <c r="A658" s="54"/>
      <c r="B658" s="54"/>
      <c r="C658" s="54"/>
      <c r="D658" s="54"/>
      <c r="E658" s="54"/>
      <c r="F658" s="54"/>
      <c r="G658" s="54"/>
      <c r="H658" s="54"/>
      <c r="I658" s="54"/>
      <c r="J658" s="54"/>
      <c r="K658" s="54"/>
      <c r="L658" s="54"/>
      <c r="M658" s="54"/>
      <c r="N658" s="54"/>
      <c r="O658" s="54"/>
      <c r="P658" s="54"/>
      <c r="Q658" s="54"/>
      <c r="R658" s="54"/>
      <c r="S658" s="54"/>
      <c r="T658" s="54"/>
      <c r="U658" s="54"/>
      <c r="V658" s="54"/>
      <c r="W658" s="54"/>
      <c r="X658" s="54"/>
      <c r="Y658" s="54"/>
      <c r="Z658" s="54"/>
    </row>
    <row r="659" spans="1:26" ht="24.75" customHeight="1">
      <c r="A659" s="54"/>
      <c r="B659" s="54"/>
      <c r="C659" s="54"/>
      <c r="D659" s="54"/>
      <c r="E659" s="54"/>
      <c r="F659" s="54"/>
      <c r="G659" s="54"/>
      <c r="H659" s="54"/>
      <c r="I659" s="54"/>
      <c r="J659" s="54"/>
      <c r="K659" s="54"/>
      <c r="L659" s="54"/>
      <c r="M659" s="54"/>
      <c r="N659" s="54"/>
      <c r="O659" s="54"/>
      <c r="P659" s="54"/>
      <c r="Q659" s="54"/>
      <c r="R659" s="54"/>
      <c r="S659" s="54"/>
      <c r="T659" s="54"/>
      <c r="U659" s="54"/>
      <c r="V659" s="54"/>
      <c r="W659" s="54"/>
      <c r="X659" s="54"/>
      <c r="Y659" s="54"/>
      <c r="Z659" s="54"/>
    </row>
    <row r="660" spans="1:26" ht="24.75" customHeight="1">
      <c r="A660" s="54"/>
      <c r="B660" s="54"/>
      <c r="C660" s="54"/>
      <c r="D660" s="54"/>
      <c r="E660" s="54"/>
      <c r="F660" s="54"/>
      <c r="G660" s="54"/>
      <c r="H660" s="54"/>
      <c r="I660" s="54"/>
      <c r="J660" s="54"/>
      <c r="K660" s="54"/>
      <c r="L660" s="54"/>
      <c r="M660" s="54"/>
      <c r="N660" s="54"/>
      <c r="O660" s="54"/>
      <c r="P660" s="54"/>
      <c r="Q660" s="54"/>
      <c r="R660" s="54"/>
      <c r="S660" s="54"/>
      <c r="T660" s="54"/>
      <c r="U660" s="54"/>
      <c r="V660" s="54"/>
      <c r="W660" s="54"/>
      <c r="X660" s="54"/>
      <c r="Y660" s="54"/>
      <c r="Z660" s="54"/>
    </row>
    <row r="661" spans="1:26" ht="24.75" customHeight="1">
      <c r="A661" s="54"/>
      <c r="B661" s="54"/>
      <c r="C661" s="54"/>
      <c r="D661" s="54"/>
      <c r="E661" s="54"/>
      <c r="F661" s="54"/>
      <c r="G661" s="54"/>
      <c r="H661" s="54"/>
      <c r="I661" s="54"/>
      <c r="J661" s="54"/>
      <c r="K661" s="54"/>
      <c r="L661" s="54"/>
      <c r="M661" s="54"/>
      <c r="N661" s="54"/>
      <c r="O661" s="54"/>
      <c r="P661" s="54"/>
      <c r="Q661" s="54"/>
      <c r="R661" s="54"/>
      <c r="S661" s="54"/>
      <c r="T661" s="54"/>
      <c r="U661" s="54"/>
      <c r="V661" s="54"/>
      <c r="W661" s="54"/>
      <c r="X661" s="54"/>
      <c r="Y661" s="54"/>
      <c r="Z661" s="54"/>
    </row>
    <row r="662" spans="1:26" ht="24.75" customHeight="1">
      <c r="A662" s="54"/>
      <c r="B662" s="54"/>
      <c r="C662" s="54"/>
      <c r="D662" s="54"/>
      <c r="E662" s="54"/>
      <c r="F662" s="54"/>
      <c r="G662" s="54"/>
      <c r="H662" s="54"/>
      <c r="I662" s="54"/>
      <c r="J662" s="54"/>
      <c r="K662" s="54"/>
      <c r="L662" s="54"/>
      <c r="M662" s="54"/>
      <c r="N662" s="54"/>
      <c r="O662" s="54"/>
      <c r="P662" s="54"/>
      <c r="Q662" s="54"/>
      <c r="R662" s="54"/>
      <c r="S662" s="54"/>
      <c r="T662" s="54"/>
      <c r="U662" s="54"/>
      <c r="V662" s="54"/>
      <c r="W662" s="54"/>
      <c r="X662" s="54"/>
      <c r="Y662" s="54"/>
      <c r="Z662" s="54"/>
    </row>
    <row r="663" spans="1:26" ht="24.75" customHeight="1">
      <c r="A663" s="54"/>
      <c r="B663" s="54"/>
      <c r="C663" s="54"/>
      <c r="D663" s="54"/>
      <c r="E663" s="54"/>
      <c r="F663" s="54"/>
      <c r="G663" s="54"/>
      <c r="H663" s="54"/>
      <c r="I663" s="54"/>
      <c r="J663" s="54"/>
      <c r="K663" s="54"/>
      <c r="L663" s="54"/>
      <c r="M663" s="54"/>
      <c r="N663" s="54"/>
      <c r="O663" s="54"/>
      <c r="P663" s="54"/>
      <c r="Q663" s="54"/>
      <c r="R663" s="54"/>
      <c r="S663" s="54"/>
      <c r="T663" s="54"/>
      <c r="U663" s="54"/>
      <c r="V663" s="54"/>
      <c r="W663" s="54"/>
      <c r="X663" s="54"/>
      <c r="Y663" s="54"/>
      <c r="Z663" s="54"/>
    </row>
    <row r="664" spans="1:26" ht="24.75" customHeight="1">
      <c r="A664" s="54"/>
      <c r="B664" s="54"/>
      <c r="C664" s="54"/>
      <c r="D664" s="54"/>
      <c r="E664" s="54"/>
      <c r="F664" s="54"/>
      <c r="G664" s="54"/>
      <c r="H664" s="54"/>
      <c r="I664" s="54"/>
      <c r="J664" s="54"/>
      <c r="K664" s="54"/>
      <c r="L664" s="54"/>
      <c r="M664" s="54"/>
      <c r="N664" s="54"/>
      <c r="O664" s="54"/>
      <c r="P664" s="54"/>
      <c r="Q664" s="54"/>
      <c r="R664" s="54"/>
      <c r="S664" s="54"/>
      <c r="T664" s="54"/>
      <c r="U664" s="54"/>
      <c r="V664" s="54"/>
      <c r="W664" s="54"/>
      <c r="X664" s="54"/>
      <c r="Y664" s="54"/>
      <c r="Z664" s="54"/>
    </row>
    <row r="665" spans="1:26" ht="24.75" customHeight="1">
      <c r="A665" s="54"/>
      <c r="B665" s="54"/>
      <c r="C665" s="54"/>
      <c r="D665" s="54"/>
      <c r="E665" s="54"/>
      <c r="F665" s="54"/>
      <c r="G665" s="54"/>
      <c r="H665" s="54"/>
      <c r="I665" s="54"/>
      <c r="J665" s="54"/>
      <c r="K665" s="54"/>
      <c r="L665" s="54"/>
      <c r="M665" s="54"/>
      <c r="N665" s="54"/>
      <c r="O665" s="54"/>
      <c r="P665" s="54"/>
      <c r="Q665" s="54"/>
      <c r="R665" s="54"/>
      <c r="S665" s="54"/>
      <c r="T665" s="54"/>
      <c r="U665" s="54"/>
      <c r="V665" s="54"/>
      <c r="W665" s="54"/>
      <c r="X665" s="54"/>
      <c r="Y665" s="54"/>
      <c r="Z665" s="54"/>
    </row>
    <row r="666" spans="1:26" ht="24.75" customHeight="1">
      <c r="A666" s="54"/>
      <c r="B666" s="54"/>
      <c r="C666" s="54"/>
      <c r="D666" s="54"/>
      <c r="E666" s="54"/>
      <c r="F666" s="54"/>
      <c r="G666" s="54"/>
      <c r="H666" s="54"/>
      <c r="I666" s="54"/>
      <c r="J666" s="54"/>
      <c r="K666" s="54"/>
      <c r="L666" s="54"/>
      <c r="M666" s="54"/>
      <c r="N666" s="54"/>
      <c r="O666" s="54"/>
      <c r="P666" s="54"/>
      <c r="Q666" s="54"/>
      <c r="R666" s="54"/>
      <c r="S666" s="54"/>
      <c r="T666" s="54"/>
      <c r="U666" s="54"/>
      <c r="V666" s="54"/>
      <c r="W666" s="54"/>
      <c r="X666" s="54"/>
      <c r="Y666" s="54"/>
      <c r="Z666" s="54"/>
    </row>
    <row r="667" spans="1:26" ht="24.75" customHeight="1">
      <c r="A667" s="54"/>
      <c r="B667" s="54"/>
      <c r="C667" s="54"/>
      <c r="D667" s="54"/>
      <c r="E667" s="54"/>
      <c r="F667" s="54"/>
      <c r="G667" s="54"/>
      <c r="H667" s="54"/>
      <c r="I667" s="54"/>
      <c r="J667" s="54"/>
      <c r="K667" s="54"/>
      <c r="L667" s="54"/>
      <c r="M667" s="54"/>
      <c r="N667" s="54"/>
      <c r="O667" s="54"/>
      <c r="P667" s="54"/>
      <c r="Q667" s="54"/>
      <c r="R667" s="54"/>
      <c r="S667" s="54"/>
      <c r="T667" s="54"/>
      <c r="U667" s="54"/>
      <c r="V667" s="54"/>
      <c r="W667" s="54"/>
      <c r="X667" s="54"/>
      <c r="Y667" s="54"/>
      <c r="Z667" s="54"/>
    </row>
    <row r="668" spans="1:26" ht="24.75" customHeight="1">
      <c r="A668" s="54"/>
      <c r="B668" s="54"/>
      <c r="C668" s="54"/>
      <c r="D668" s="54"/>
      <c r="E668" s="54"/>
      <c r="F668" s="54"/>
      <c r="G668" s="54"/>
      <c r="H668" s="54"/>
      <c r="I668" s="54"/>
      <c r="J668" s="54"/>
      <c r="K668" s="54"/>
      <c r="L668" s="54"/>
      <c r="M668" s="54"/>
      <c r="N668" s="54"/>
      <c r="O668" s="54"/>
      <c r="P668" s="54"/>
      <c r="Q668" s="54"/>
      <c r="R668" s="54"/>
      <c r="S668" s="54"/>
      <c r="T668" s="54"/>
      <c r="U668" s="54"/>
      <c r="V668" s="54"/>
      <c r="W668" s="54"/>
      <c r="X668" s="54"/>
      <c r="Y668" s="54"/>
      <c r="Z668" s="54"/>
    </row>
    <row r="669" spans="1:26" ht="24.75" customHeight="1">
      <c r="A669" s="54"/>
      <c r="B669" s="54"/>
      <c r="C669" s="54"/>
      <c r="D669" s="54"/>
      <c r="E669" s="54"/>
      <c r="F669" s="54"/>
      <c r="G669" s="54"/>
      <c r="H669" s="54"/>
      <c r="I669" s="54"/>
      <c r="J669" s="54"/>
      <c r="K669" s="54"/>
      <c r="L669" s="54"/>
      <c r="M669" s="54"/>
      <c r="N669" s="54"/>
      <c r="O669" s="54"/>
      <c r="P669" s="54"/>
      <c r="Q669" s="54"/>
      <c r="R669" s="54"/>
      <c r="S669" s="54"/>
      <c r="T669" s="54"/>
      <c r="U669" s="54"/>
      <c r="V669" s="54"/>
      <c r="W669" s="54"/>
      <c r="X669" s="54"/>
      <c r="Y669" s="54"/>
      <c r="Z669" s="54"/>
    </row>
    <row r="670" spans="1:26" ht="24.75" customHeight="1">
      <c r="A670" s="54"/>
      <c r="B670" s="54"/>
      <c r="C670" s="54"/>
      <c r="D670" s="54"/>
      <c r="E670" s="54"/>
      <c r="F670" s="54"/>
      <c r="G670" s="54"/>
      <c r="H670" s="54"/>
      <c r="I670" s="54"/>
      <c r="J670" s="54"/>
      <c r="K670" s="54"/>
      <c r="L670" s="54"/>
      <c r="M670" s="54"/>
      <c r="N670" s="54"/>
      <c r="O670" s="54"/>
      <c r="P670" s="54"/>
      <c r="Q670" s="54"/>
      <c r="R670" s="54"/>
      <c r="S670" s="54"/>
      <c r="T670" s="54"/>
      <c r="U670" s="54"/>
      <c r="V670" s="54"/>
      <c r="W670" s="54"/>
      <c r="X670" s="54"/>
      <c r="Y670" s="54"/>
      <c r="Z670" s="54"/>
    </row>
    <row r="671" spans="1:26" ht="24.75" customHeight="1">
      <c r="A671" s="54"/>
      <c r="B671" s="54"/>
      <c r="C671" s="54"/>
      <c r="D671" s="54"/>
      <c r="E671" s="54"/>
      <c r="F671" s="54"/>
      <c r="G671" s="54"/>
      <c r="H671" s="54"/>
      <c r="I671" s="54"/>
      <c r="J671" s="54"/>
      <c r="K671" s="54"/>
      <c r="L671" s="54"/>
      <c r="M671" s="54"/>
      <c r="N671" s="54"/>
      <c r="O671" s="54"/>
      <c r="P671" s="54"/>
      <c r="Q671" s="54"/>
      <c r="R671" s="54"/>
      <c r="S671" s="54"/>
      <c r="T671" s="54"/>
      <c r="U671" s="54"/>
      <c r="V671" s="54"/>
      <c r="W671" s="54"/>
      <c r="X671" s="54"/>
      <c r="Y671" s="54"/>
      <c r="Z671" s="54"/>
    </row>
    <row r="672" spans="1:26" ht="24.75" customHeight="1">
      <c r="A672" s="54"/>
      <c r="B672" s="54"/>
      <c r="C672" s="54"/>
      <c r="D672" s="54"/>
      <c r="E672" s="54"/>
      <c r="F672" s="54"/>
      <c r="G672" s="54"/>
      <c r="H672" s="54"/>
      <c r="I672" s="54"/>
      <c r="J672" s="54"/>
      <c r="K672" s="54"/>
      <c r="L672" s="54"/>
      <c r="M672" s="54"/>
      <c r="N672" s="54"/>
      <c r="O672" s="54"/>
      <c r="P672" s="54"/>
      <c r="Q672" s="54"/>
      <c r="R672" s="54"/>
      <c r="S672" s="54"/>
      <c r="T672" s="54"/>
      <c r="U672" s="54"/>
      <c r="V672" s="54"/>
      <c r="W672" s="54"/>
      <c r="X672" s="54"/>
      <c r="Y672" s="54"/>
      <c r="Z672" s="54"/>
    </row>
    <row r="673" spans="1:26" ht="24.75" customHeight="1">
      <c r="A673" s="54"/>
      <c r="B673" s="54"/>
      <c r="C673" s="54"/>
      <c r="D673" s="54"/>
      <c r="E673" s="54"/>
      <c r="F673" s="54"/>
      <c r="G673" s="54"/>
      <c r="H673" s="54"/>
      <c r="I673" s="54"/>
      <c r="J673" s="54"/>
      <c r="K673" s="54"/>
      <c r="L673" s="54"/>
      <c r="M673" s="54"/>
      <c r="N673" s="54"/>
      <c r="O673" s="54"/>
      <c r="P673" s="54"/>
      <c r="Q673" s="54"/>
      <c r="R673" s="54"/>
      <c r="S673" s="54"/>
      <c r="T673" s="54"/>
      <c r="U673" s="54"/>
      <c r="V673" s="54"/>
      <c r="W673" s="54"/>
      <c r="X673" s="54"/>
      <c r="Y673" s="54"/>
      <c r="Z673" s="54"/>
    </row>
    <row r="674" spans="1:26" ht="24.75" customHeight="1">
      <c r="A674" s="54"/>
      <c r="B674" s="54"/>
      <c r="C674" s="54"/>
      <c r="D674" s="54"/>
      <c r="E674" s="54"/>
      <c r="F674" s="54"/>
      <c r="G674" s="54"/>
      <c r="H674" s="54"/>
      <c r="I674" s="54"/>
      <c r="J674" s="54"/>
      <c r="K674" s="54"/>
      <c r="L674" s="54"/>
      <c r="M674" s="54"/>
      <c r="N674" s="54"/>
      <c r="O674" s="54"/>
      <c r="P674" s="54"/>
      <c r="Q674" s="54"/>
      <c r="R674" s="54"/>
      <c r="S674" s="54"/>
      <c r="T674" s="54"/>
      <c r="U674" s="54"/>
      <c r="V674" s="54"/>
      <c r="W674" s="54"/>
      <c r="X674" s="54"/>
      <c r="Y674" s="54"/>
      <c r="Z674" s="54"/>
    </row>
    <row r="675" spans="1:26" ht="24.75" customHeight="1">
      <c r="A675" s="54"/>
      <c r="B675" s="54"/>
      <c r="C675" s="54"/>
      <c r="D675" s="54"/>
      <c r="E675" s="54"/>
      <c r="F675" s="54"/>
      <c r="G675" s="54"/>
      <c r="H675" s="54"/>
      <c r="I675" s="54"/>
      <c r="J675" s="54"/>
      <c r="K675" s="54"/>
      <c r="L675" s="54"/>
      <c r="M675" s="54"/>
      <c r="N675" s="54"/>
      <c r="O675" s="54"/>
      <c r="P675" s="54"/>
      <c r="Q675" s="54"/>
      <c r="R675" s="54"/>
      <c r="S675" s="54"/>
      <c r="T675" s="54"/>
      <c r="U675" s="54"/>
      <c r="V675" s="54"/>
      <c r="W675" s="54"/>
      <c r="X675" s="54"/>
      <c r="Y675" s="54"/>
      <c r="Z675" s="54"/>
    </row>
    <row r="676" spans="1:26" ht="24.75" customHeight="1">
      <c r="A676" s="54"/>
      <c r="B676" s="54"/>
      <c r="C676" s="54"/>
      <c r="D676" s="54"/>
      <c r="E676" s="54"/>
      <c r="F676" s="54"/>
      <c r="G676" s="54"/>
      <c r="H676" s="54"/>
      <c r="I676" s="54"/>
      <c r="J676" s="54"/>
      <c r="K676" s="54"/>
      <c r="L676" s="54"/>
      <c r="M676" s="54"/>
      <c r="N676" s="54"/>
      <c r="O676" s="54"/>
      <c r="P676" s="54"/>
      <c r="Q676" s="54"/>
      <c r="R676" s="54"/>
      <c r="S676" s="54"/>
      <c r="T676" s="54"/>
      <c r="U676" s="54"/>
      <c r="V676" s="54"/>
      <c r="W676" s="54"/>
      <c r="X676" s="54"/>
      <c r="Y676" s="54"/>
      <c r="Z676" s="54"/>
    </row>
    <row r="677" spans="1:26" ht="24.75" customHeight="1">
      <c r="A677" s="54"/>
      <c r="B677" s="54"/>
      <c r="C677" s="54"/>
      <c r="D677" s="54"/>
      <c r="E677" s="54"/>
      <c r="F677" s="54"/>
      <c r="G677" s="54"/>
      <c r="H677" s="54"/>
      <c r="I677" s="54"/>
      <c r="J677" s="54"/>
      <c r="K677" s="54"/>
      <c r="L677" s="54"/>
      <c r="M677" s="54"/>
      <c r="N677" s="54"/>
      <c r="O677" s="54"/>
      <c r="P677" s="54"/>
      <c r="Q677" s="54"/>
      <c r="R677" s="54"/>
      <c r="S677" s="54"/>
      <c r="T677" s="54"/>
      <c r="U677" s="54"/>
      <c r="V677" s="54"/>
      <c r="W677" s="54"/>
      <c r="X677" s="54"/>
      <c r="Y677" s="54"/>
      <c r="Z677" s="54"/>
    </row>
    <row r="678" spans="1:26" ht="24.75" customHeight="1">
      <c r="A678" s="54"/>
      <c r="B678" s="54"/>
      <c r="C678" s="54"/>
      <c r="D678" s="54"/>
      <c r="E678" s="54"/>
      <c r="F678" s="54"/>
      <c r="G678" s="54"/>
      <c r="H678" s="54"/>
      <c r="I678" s="54"/>
      <c r="J678" s="54"/>
      <c r="K678" s="54"/>
      <c r="L678" s="54"/>
      <c r="M678" s="54"/>
      <c r="N678" s="54"/>
      <c r="O678" s="54"/>
      <c r="P678" s="54"/>
      <c r="Q678" s="54"/>
      <c r="R678" s="54"/>
      <c r="S678" s="54"/>
      <c r="T678" s="54"/>
      <c r="U678" s="54"/>
      <c r="V678" s="54"/>
      <c r="W678" s="54"/>
      <c r="X678" s="54"/>
      <c r="Y678" s="54"/>
      <c r="Z678" s="54"/>
    </row>
    <row r="679" spans="1:26" ht="24.75" customHeight="1">
      <c r="A679" s="54"/>
      <c r="B679" s="54"/>
      <c r="C679" s="54"/>
      <c r="D679" s="54"/>
      <c r="E679" s="54"/>
      <c r="F679" s="54"/>
      <c r="G679" s="54"/>
      <c r="H679" s="54"/>
      <c r="I679" s="54"/>
      <c r="J679" s="54"/>
      <c r="K679" s="54"/>
      <c r="L679" s="54"/>
      <c r="M679" s="54"/>
      <c r="N679" s="54"/>
      <c r="O679" s="54"/>
      <c r="P679" s="54"/>
      <c r="Q679" s="54"/>
      <c r="R679" s="54"/>
      <c r="S679" s="54"/>
      <c r="T679" s="54"/>
      <c r="U679" s="54"/>
      <c r="V679" s="54"/>
      <c r="W679" s="54"/>
      <c r="X679" s="54"/>
      <c r="Y679" s="54"/>
      <c r="Z679" s="54"/>
    </row>
    <row r="680" spans="1:26" ht="24.75" customHeight="1">
      <c r="A680" s="54"/>
      <c r="B680" s="54"/>
      <c r="C680" s="54"/>
      <c r="D680" s="54"/>
      <c r="E680" s="54"/>
      <c r="F680" s="54"/>
      <c r="G680" s="54"/>
      <c r="H680" s="54"/>
      <c r="I680" s="54"/>
      <c r="J680" s="54"/>
      <c r="K680" s="54"/>
      <c r="L680" s="54"/>
      <c r="M680" s="54"/>
      <c r="N680" s="54"/>
      <c r="O680" s="54"/>
      <c r="P680" s="54"/>
      <c r="Q680" s="54"/>
      <c r="R680" s="54"/>
      <c r="S680" s="54"/>
      <c r="T680" s="54"/>
      <c r="U680" s="54"/>
      <c r="V680" s="54"/>
      <c r="W680" s="54"/>
      <c r="X680" s="54"/>
      <c r="Y680" s="54"/>
      <c r="Z680" s="54"/>
    </row>
    <row r="681" spans="1:26" ht="24.75" customHeight="1">
      <c r="A681" s="54"/>
      <c r="B681" s="54"/>
      <c r="C681" s="54"/>
      <c r="D681" s="54"/>
      <c r="E681" s="54"/>
      <c r="F681" s="54"/>
      <c r="G681" s="54"/>
      <c r="H681" s="54"/>
      <c r="I681" s="54"/>
      <c r="J681" s="54"/>
      <c r="K681" s="54"/>
      <c r="L681" s="54"/>
      <c r="M681" s="54"/>
      <c r="N681" s="54"/>
      <c r="O681" s="54"/>
      <c r="P681" s="54"/>
      <c r="Q681" s="54"/>
      <c r="R681" s="54"/>
      <c r="S681" s="54"/>
      <c r="T681" s="54"/>
      <c r="U681" s="54"/>
      <c r="V681" s="54"/>
      <c r="W681" s="54"/>
      <c r="X681" s="54"/>
      <c r="Y681" s="54"/>
      <c r="Z681" s="54"/>
    </row>
    <row r="682" spans="1:26" ht="24.75" customHeight="1">
      <c r="A682" s="54"/>
      <c r="B682" s="54"/>
      <c r="C682" s="54"/>
      <c r="D682" s="54"/>
      <c r="E682" s="54"/>
      <c r="F682" s="54"/>
      <c r="G682" s="54"/>
      <c r="H682" s="54"/>
      <c r="I682" s="54"/>
      <c r="J682" s="54"/>
      <c r="K682" s="54"/>
      <c r="L682" s="54"/>
      <c r="M682" s="54"/>
      <c r="N682" s="54"/>
      <c r="O682" s="54"/>
      <c r="P682" s="54"/>
      <c r="Q682" s="54"/>
      <c r="R682" s="54"/>
      <c r="S682" s="54"/>
      <c r="T682" s="54"/>
      <c r="U682" s="54"/>
      <c r="V682" s="54"/>
      <c r="W682" s="54"/>
      <c r="X682" s="54"/>
      <c r="Y682" s="54"/>
      <c r="Z682" s="54"/>
    </row>
    <row r="683" spans="1:26" ht="24.75" customHeight="1">
      <c r="A683" s="54"/>
      <c r="B683" s="54"/>
      <c r="C683" s="54"/>
      <c r="D683" s="54"/>
      <c r="E683" s="54"/>
      <c r="F683" s="54"/>
      <c r="G683" s="54"/>
      <c r="H683" s="54"/>
      <c r="I683" s="54"/>
      <c r="J683" s="54"/>
      <c r="K683" s="54"/>
      <c r="L683" s="54"/>
      <c r="M683" s="54"/>
      <c r="N683" s="54"/>
      <c r="O683" s="54"/>
      <c r="P683" s="54"/>
      <c r="Q683" s="54"/>
      <c r="R683" s="54"/>
      <c r="S683" s="54"/>
      <c r="T683" s="54"/>
      <c r="U683" s="54"/>
      <c r="V683" s="54"/>
      <c r="W683" s="54"/>
      <c r="X683" s="54"/>
      <c r="Y683" s="54"/>
      <c r="Z683" s="54"/>
    </row>
    <row r="684" spans="1:26" ht="24.75" customHeight="1">
      <c r="A684" s="54"/>
      <c r="B684" s="54"/>
      <c r="C684" s="54"/>
      <c r="D684" s="54"/>
      <c r="E684" s="54"/>
      <c r="F684" s="54"/>
      <c r="G684" s="54"/>
      <c r="H684" s="54"/>
      <c r="I684" s="54"/>
      <c r="J684" s="54"/>
      <c r="K684" s="54"/>
      <c r="L684" s="54"/>
      <c r="M684" s="54"/>
      <c r="N684" s="54"/>
      <c r="O684" s="54"/>
      <c r="P684" s="54"/>
      <c r="Q684" s="54"/>
      <c r="R684" s="54"/>
      <c r="S684" s="54"/>
      <c r="T684" s="54"/>
      <c r="U684" s="54"/>
      <c r="V684" s="54"/>
      <c r="W684" s="54"/>
      <c r="X684" s="54"/>
      <c r="Y684" s="54"/>
      <c r="Z684" s="54"/>
    </row>
    <row r="685" spans="1:26" ht="24.75" customHeight="1">
      <c r="A685" s="54"/>
      <c r="B685" s="54"/>
      <c r="C685" s="54"/>
      <c r="D685" s="54"/>
      <c r="E685" s="54"/>
      <c r="F685" s="54"/>
      <c r="G685" s="54"/>
      <c r="H685" s="54"/>
      <c r="I685" s="54"/>
      <c r="J685" s="54"/>
      <c r="K685" s="54"/>
      <c r="L685" s="54"/>
      <c r="M685" s="54"/>
      <c r="N685" s="54"/>
      <c r="O685" s="54"/>
      <c r="P685" s="54"/>
      <c r="Q685" s="54"/>
      <c r="R685" s="54"/>
      <c r="S685" s="54"/>
      <c r="T685" s="54"/>
      <c r="U685" s="54"/>
      <c r="V685" s="54"/>
      <c r="W685" s="54"/>
      <c r="X685" s="54"/>
      <c r="Y685" s="54"/>
      <c r="Z685" s="54"/>
    </row>
    <row r="686" spans="1:26" ht="24.75" customHeight="1">
      <c r="A686" s="54"/>
      <c r="B686" s="54"/>
      <c r="C686" s="54"/>
      <c r="D686" s="54"/>
      <c r="E686" s="54"/>
      <c r="F686" s="54"/>
      <c r="G686" s="54"/>
      <c r="H686" s="54"/>
      <c r="I686" s="54"/>
      <c r="J686" s="54"/>
      <c r="K686" s="54"/>
      <c r="L686" s="54"/>
      <c r="M686" s="54"/>
      <c r="N686" s="54"/>
      <c r="O686" s="54"/>
      <c r="P686" s="54"/>
      <c r="Q686" s="54"/>
      <c r="R686" s="54"/>
      <c r="S686" s="54"/>
      <c r="T686" s="54"/>
      <c r="U686" s="54"/>
      <c r="V686" s="54"/>
      <c r="W686" s="54"/>
      <c r="X686" s="54"/>
      <c r="Y686" s="54"/>
      <c r="Z686" s="54"/>
    </row>
    <row r="687" spans="1:26" ht="24.75" customHeight="1">
      <c r="A687" s="54"/>
      <c r="B687" s="54"/>
      <c r="C687" s="54"/>
      <c r="D687" s="54"/>
      <c r="E687" s="54"/>
      <c r="F687" s="54"/>
      <c r="G687" s="54"/>
      <c r="H687" s="54"/>
      <c r="I687" s="54"/>
      <c r="J687" s="54"/>
      <c r="K687" s="54"/>
      <c r="L687" s="54"/>
      <c r="M687" s="54"/>
      <c r="N687" s="54"/>
      <c r="O687" s="54"/>
      <c r="P687" s="54"/>
      <c r="Q687" s="54"/>
      <c r="R687" s="54"/>
      <c r="S687" s="54"/>
      <c r="T687" s="54"/>
      <c r="U687" s="54"/>
      <c r="V687" s="54"/>
      <c r="W687" s="54"/>
      <c r="X687" s="54"/>
      <c r="Y687" s="54"/>
      <c r="Z687" s="54"/>
    </row>
    <row r="688" spans="1:26" ht="24.75" customHeight="1">
      <c r="A688" s="54"/>
      <c r="B688" s="54"/>
      <c r="C688" s="54"/>
      <c r="D688" s="54"/>
      <c r="E688" s="54"/>
      <c r="F688" s="54"/>
      <c r="G688" s="54"/>
      <c r="H688" s="54"/>
      <c r="I688" s="54"/>
      <c r="J688" s="54"/>
      <c r="K688" s="54"/>
      <c r="L688" s="54"/>
      <c r="M688" s="54"/>
      <c r="N688" s="54"/>
      <c r="O688" s="54"/>
      <c r="P688" s="54"/>
      <c r="Q688" s="54"/>
      <c r="R688" s="54"/>
      <c r="S688" s="54"/>
      <c r="T688" s="54"/>
      <c r="U688" s="54"/>
      <c r="V688" s="54"/>
      <c r="W688" s="54"/>
      <c r="X688" s="54"/>
      <c r="Y688" s="54"/>
      <c r="Z688" s="54"/>
    </row>
    <row r="689" spans="1:26" ht="24.75" customHeight="1">
      <c r="A689" s="54"/>
      <c r="B689" s="54"/>
      <c r="C689" s="54"/>
      <c r="D689" s="54"/>
      <c r="E689" s="54"/>
      <c r="F689" s="54"/>
      <c r="G689" s="54"/>
      <c r="H689" s="54"/>
      <c r="I689" s="54"/>
      <c r="J689" s="54"/>
      <c r="K689" s="54"/>
      <c r="L689" s="54"/>
      <c r="M689" s="54"/>
      <c r="N689" s="54"/>
      <c r="O689" s="54"/>
      <c r="P689" s="54"/>
      <c r="Q689" s="54"/>
      <c r="R689" s="54"/>
      <c r="S689" s="54"/>
      <c r="T689" s="54"/>
      <c r="U689" s="54"/>
      <c r="V689" s="54"/>
      <c r="W689" s="54"/>
      <c r="X689" s="54"/>
      <c r="Y689" s="54"/>
      <c r="Z689" s="54"/>
    </row>
    <row r="690" spans="1:26" ht="24.75" customHeight="1">
      <c r="A690" s="54"/>
      <c r="B690" s="54"/>
      <c r="C690" s="54"/>
      <c r="D690" s="54"/>
      <c r="E690" s="54"/>
      <c r="F690" s="54"/>
      <c r="G690" s="54"/>
      <c r="H690" s="54"/>
      <c r="I690" s="54"/>
      <c r="J690" s="54"/>
      <c r="K690" s="54"/>
      <c r="L690" s="54"/>
      <c r="M690" s="54"/>
      <c r="N690" s="54"/>
      <c r="O690" s="54"/>
      <c r="P690" s="54"/>
      <c r="Q690" s="54"/>
      <c r="R690" s="54"/>
      <c r="S690" s="54"/>
      <c r="T690" s="54"/>
      <c r="U690" s="54"/>
      <c r="V690" s="54"/>
      <c r="W690" s="54"/>
      <c r="X690" s="54"/>
      <c r="Y690" s="54"/>
      <c r="Z690" s="54"/>
    </row>
    <row r="691" spans="1:26" ht="24.75" customHeight="1">
      <c r="A691" s="54"/>
      <c r="B691" s="54"/>
      <c r="C691" s="54"/>
      <c r="D691" s="54"/>
      <c r="E691" s="54"/>
      <c r="F691" s="54"/>
      <c r="G691" s="54"/>
      <c r="H691" s="54"/>
      <c r="I691" s="54"/>
      <c r="J691" s="54"/>
      <c r="K691" s="54"/>
      <c r="L691" s="54"/>
      <c r="M691" s="54"/>
      <c r="N691" s="54"/>
      <c r="O691" s="54"/>
      <c r="P691" s="54"/>
      <c r="Q691" s="54"/>
      <c r="R691" s="54"/>
      <c r="S691" s="54"/>
      <c r="T691" s="54"/>
      <c r="U691" s="54"/>
      <c r="V691" s="54"/>
      <c r="W691" s="54"/>
      <c r="X691" s="54"/>
      <c r="Y691" s="54"/>
      <c r="Z691" s="54"/>
    </row>
    <row r="692" spans="1:26" ht="24.75" customHeight="1">
      <c r="A692" s="54"/>
      <c r="B692" s="54"/>
      <c r="C692" s="54"/>
      <c r="D692" s="54"/>
      <c r="E692" s="54"/>
      <c r="F692" s="54"/>
      <c r="G692" s="54"/>
      <c r="H692" s="54"/>
      <c r="I692" s="54"/>
      <c r="J692" s="54"/>
      <c r="K692" s="54"/>
      <c r="L692" s="54"/>
      <c r="M692" s="54"/>
      <c r="N692" s="54"/>
      <c r="O692" s="54"/>
      <c r="P692" s="54"/>
      <c r="Q692" s="54"/>
      <c r="R692" s="54"/>
      <c r="S692" s="54"/>
      <c r="T692" s="54"/>
      <c r="U692" s="54"/>
      <c r="V692" s="54"/>
      <c r="W692" s="54"/>
      <c r="X692" s="54"/>
      <c r="Y692" s="54"/>
      <c r="Z692" s="54"/>
    </row>
    <row r="693" spans="1:26" ht="24.75" customHeight="1">
      <c r="A693" s="54"/>
      <c r="B693" s="54"/>
      <c r="C693" s="54"/>
      <c r="D693" s="54"/>
      <c r="E693" s="54"/>
      <c r="F693" s="54"/>
      <c r="G693" s="54"/>
      <c r="H693" s="54"/>
      <c r="I693" s="54"/>
      <c r="J693" s="54"/>
      <c r="K693" s="54"/>
      <c r="L693" s="54"/>
      <c r="M693" s="54"/>
      <c r="N693" s="54"/>
      <c r="O693" s="54"/>
      <c r="P693" s="54"/>
      <c r="Q693" s="54"/>
      <c r="R693" s="54"/>
      <c r="S693" s="54"/>
      <c r="T693" s="54"/>
      <c r="U693" s="54"/>
      <c r="V693" s="54"/>
      <c r="W693" s="54"/>
      <c r="X693" s="54"/>
      <c r="Y693" s="54"/>
      <c r="Z693" s="54"/>
    </row>
    <row r="694" spans="1:26" ht="24.75" customHeight="1">
      <c r="A694" s="54"/>
      <c r="B694" s="54"/>
      <c r="C694" s="54"/>
      <c r="D694" s="54"/>
      <c r="E694" s="54"/>
      <c r="F694" s="54"/>
      <c r="G694" s="54"/>
      <c r="H694" s="54"/>
      <c r="I694" s="54"/>
      <c r="J694" s="54"/>
      <c r="K694" s="54"/>
      <c r="L694" s="54"/>
      <c r="M694" s="54"/>
      <c r="N694" s="54"/>
      <c r="O694" s="54"/>
      <c r="P694" s="54"/>
      <c r="Q694" s="54"/>
      <c r="R694" s="54"/>
      <c r="S694" s="54"/>
      <c r="T694" s="54"/>
      <c r="U694" s="54"/>
      <c r="V694" s="54"/>
      <c r="W694" s="54"/>
      <c r="X694" s="54"/>
      <c r="Y694" s="54"/>
      <c r="Z694" s="54"/>
    </row>
    <row r="695" spans="1:26" ht="24.75" customHeight="1">
      <c r="A695" s="54"/>
      <c r="B695" s="54"/>
      <c r="C695" s="54"/>
      <c r="D695" s="54"/>
      <c r="E695" s="54"/>
      <c r="F695" s="54"/>
      <c r="G695" s="54"/>
      <c r="H695" s="54"/>
      <c r="I695" s="54"/>
      <c r="J695" s="54"/>
      <c r="K695" s="54"/>
      <c r="L695" s="54"/>
      <c r="M695" s="54"/>
      <c r="N695" s="54"/>
      <c r="O695" s="54"/>
      <c r="P695" s="54"/>
      <c r="Q695" s="54"/>
      <c r="R695" s="54"/>
      <c r="S695" s="54"/>
      <c r="T695" s="54"/>
      <c r="U695" s="54"/>
      <c r="V695" s="54"/>
      <c r="W695" s="54"/>
      <c r="X695" s="54"/>
      <c r="Y695" s="54"/>
      <c r="Z695" s="54"/>
    </row>
    <row r="696" spans="1:26" ht="24.75" customHeight="1">
      <c r="A696" s="54"/>
      <c r="B696" s="54"/>
      <c r="C696" s="54"/>
      <c r="D696" s="54"/>
      <c r="E696" s="54"/>
      <c r="F696" s="54"/>
      <c r="G696" s="54"/>
      <c r="H696" s="54"/>
      <c r="I696" s="54"/>
      <c r="J696" s="54"/>
      <c r="K696" s="54"/>
      <c r="L696" s="54"/>
      <c r="M696" s="54"/>
      <c r="N696" s="54"/>
      <c r="O696" s="54"/>
      <c r="P696" s="54"/>
      <c r="Q696" s="54"/>
      <c r="R696" s="54"/>
      <c r="S696" s="54"/>
      <c r="T696" s="54"/>
      <c r="U696" s="54"/>
      <c r="V696" s="54"/>
      <c r="W696" s="54"/>
      <c r="X696" s="54"/>
      <c r="Y696" s="54"/>
      <c r="Z696" s="54"/>
    </row>
    <row r="697" spans="1:26" ht="24.75" customHeight="1">
      <c r="A697" s="54"/>
      <c r="B697" s="54"/>
      <c r="C697" s="54"/>
      <c r="D697" s="54"/>
      <c r="E697" s="54"/>
      <c r="F697" s="54"/>
      <c r="G697" s="54"/>
      <c r="H697" s="54"/>
      <c r="I697" s="54"/>
      <c r="J697" s="54"/>
      <c r="K697" s="54"/>
      <c r="L697" s="54"/>
      <c r="M697" s="54"/>
      <c r="N697" s="54"/>
      <c r="O697" s="54"/>
      <c r="P697" s="54"/>
      <c r="Q697" s="54"/>
      <c r="R697" s="54"/>
      <c r="S697" s="54"/>
      <c r="T697" s="54"/>
      <c r="U697" s="54"/>
      <c r="V697" s="54"/>
      <c r="W697" s="54"/>
      <c r="X697" s="54"/>
      <c r="Y697" s="54"/>
      <c r="Z697" s="54"/>
    </row>
    <row r="698" spans="1:26" ht="24.75" customHeight="1">
      <c r="A698" s="54"/>
      <c r="B698" s="54"/>
      <c r="C698" s="54"/>
      <c r="D698" s="54"/>
      <c r="E698" s="54"/>
      <c r="F698" s="54"/>
      <c r="G698" s="54"/>
      <c r="H698" s="54"/>
      <c r="I698" s="54"/>
      <c r="J698" s="54"/>
      <c r="K698" s="54"/>
      <c r="L698" s="54"/>
      <c r="M698" s="54"/>
      <c r="N698" s="54"/>
      <c r="O698" s="54"/>
      <c r="P698" s="54"/>
      <c r="Q698" s="54"/>
      <c r="R698" s="54"/>
      <c r="S698" s="54"/>
      <c r="T698" s="54"/>
      <c r="U698" s="54"/>
      <c r="V698" s="54"/>
      <c r="W698" s="54"/>
      <c r="X698" s="54"/>
      <c r="Y698" s="54"/>
      <c r="Z698" s="54"/>
    </row>
    <row r="699" spans="1:26" ht="24.75" customHeight="1">
      <c r="A699" s="54"/>
      <c r="B699" s="54"/>
      <c r="C699" s="54"/>
      <c r="D699" s="54"/>
      <c r="E699" s="54"/>
      <c r="F699" s="54"/>
      <c r="G699" s="54"/>
      <c r="H699" s="54"/>
      <c r="I699" s="54"/>
      <c r="J699" s="54"/>
      <c r="K699" s="54"/>
      <c r="L699" s="54"/>
      <c r="M699" s="54"/>
      <c r="N699" s="54"/>
      <c r="O699" s="54"/>
      <c r="P699" s="54"/>
      <c r="Q699" s="54"/>
      <c r="R699" s="54"/>
      <c r="S699" s="54"/>
      <c r="T699" s="54"/>
      <c r="U699" s="54"/>
      <c r="V699" s="54"/>
      <c r="W699" s="54"/>
      <c r="X699" s="54"/>
      <c r="Y699" s="54"/>
      <c r="Z699" s="54"/>
    </row>
    <row r="700" spans="1:26" ht="24.75" customHeight="1">
      <c r="A700" s="54"/>
      <c r="B700" s="54"/>
      <c r="C700" s="54"/>
      <c r="D700" s="54"/>
      <c r="E700" s="54"/>
      <c r="F700" s="54"/>
      <c r="G700" s="54"/>
      <c r="H700" s="54"/>
      <c r="I700" s="54"/>
      <c r="J700" s="54"/>
      <c r="K700" s="54"/>
      <c r="L700" s="54"/>
      <c r="M700" s="54"/>
      <c r="N700" s="54"/>
      <c r="O700" s="54"/>
      <c r="P700" s="54"/>
      <c r="Q700" s="54"/>
      <c r="R700" s="54"/>
      <c r="S700" s="54"/>
      <c r="T700" s="54"/>
      <c r="U700" s="54"/>
      <c r="V700" s="54"/>
      <c r="W700" s="54"/>
      <c r="X700" s="54"/>
      <c r="Y700" s="54"/>
      <c r="Z700" s="54"/>
    </row>
    <row r="701" spans="1:26" ht="24.75" customHeight="1">
      <c r="A701" s="54"/>
      <c r="B701" s="54"/>
      <c r="C701" s="54"/>
      <c r="D701" s="54"/>
      <c r="E701" s="54"/>
      <c r="F701" s="54"/>
      <c r="G701" s="54"/>
      <c r="H701" s="54"/>
      <c r="I701" s="54"/>
      <c r="J701" s="54"/>
      <c r="K701" s="54"/>
      <c r="L701" s="54"/>
      <c r="M701" s="54"/>
      <c r="N701" s="54"/>
      <c r="O701" s="54"/>
      <c r="P701" s="54"/>
      <c r="Q701" s="54"/>
      <c r="R701" s="54"/>
      <c r="S701" s="54"/>
      <c r="T701" s="54"/>
      <c r="U701" s="54"/>
      <c r="V701" s="54"/>
      <c r="W701" s="54"/>
      <c r="X701" s="54"/>
      <c r="Y701" s="54"/>
      <c r="Z701" s="54"/>
    </row>
    <row r="702" spans="1:26" ht="24.75" customHeight="1">
      <c r="A702" s="54"/>
      <c r="B702" s="54"/>
      <c r="C702" s="54"/>
      <c r="D702" s="54"/>
      <c r="E702" s="54"/>
      <c r="F702" s="54"/>
      <c r="G702" s="54"/>
      <c r="H702" s="54"/>
      <c r="I702" s="54"/>
      <c r="J702" s="54"/>
      <c r="K702" s="54"/>
      <c r="L702" s="54"/>
      <c r="M702" s="54"/>
      <c r="N702" s="54"/>
      <c r="O702" s="54"/>
      <c r="P702" s="54"/>
      <c r="Q702" s="54"/>
      <c r="R702" s="54"/>
      <c r="S702" s="54"/>
      <c r="T702" s="54"/>
      <c r="U702" s="54"/>
      <c r="V702" s="54"/>
      <c r="W702" s="54"/>
      <c r="X702" s="54"/>
      <c r="Y702" s="54"/>
      <c r="Z702" s="54"/>
    </row>
    <row r="703" spans="1:26" ht="24.75" customHeight="1">
      <c r="A703" s="54"/>
      <c r="B703" s="54"/>
      <c r="C703" s="54"/>
      <c r="D703" s="54"/>
      <c r="E703" s="54"/>
      <c r="F703" s="54"/>
      <c r="G703" s="54"/>
      <c r="H703" s="54"/>
      <c r="I703" s="54"/>
      <c r="J703" s="54"/>
      <c r="K703" s="54"/>
      <c r="L703" s="54"/>
      <c r="M703" s="54"/>
      <c r="N703" s="54"/>
      <c r="O703" s="54"/>
      <c r="P703" s="54"/>
      <c r="Q703" s="54"/>
      <c r="R703" s="54"/>
      <c r="S703" s="54"/>
      <c r="T703" s="54"/>
      <c r="U703" s="54"/>
      <c r="V703" s="54"/>
      <c r="W703" s="54"/>
      <c r="X703" s="54"/>
      <c r="Y703" s="54"/>
      <c r="Z703" s="54"/>
    </row>
    <row r="704" spans="1:26" ht="24.75" customHeight="1">
      <c r="A704" s="54"/>
      <c r="B704" s="54"/>
      <c r="C704" s="54"/>
      <c r="D704" s="54"/>
      <c r="E704" s="54"/>
      <c r="F704" s="54"/>
      <c r="G704" s="54"/>
      <c r="H704" s="54"/>
      <c r="I704" s="54"/>
      <c r="J704" s="54"/>
      <c r="K704" s="54"/>
      <c r="L704" s="54"/>
      <c r="M704" s="54"/>
      <c r="N704" s="54"/>
      <c r="O704" s="54"/>
      <c r="P704" s="54"/>
      <c r="Q704" s="54"/>
      <c r="R704" s="54"/>
      <c r="S704" s="54"/>
      <c r="T704" s="54"/>
      <c r="U704" s="54"/>
      <c r="V704" s="54"/>
      <c r="W704" s="54"/>
      <c r="X704" s="54"/>
      <c r="Y704" s="54"/>
      <c r="Z704" s="54"/>
    </row>
    <row r="705" spans="1:26" ht="24.75" customHeight="1">
      <c r="A705" s="54"/>
      <c r="B705" s="54"/>
      <c r="C705" s="54"/>
      <c r="D705" s="54"/>
      <c r="E705" s="54"/>
      <c r="F705" s="54"/>
      <c r="G705" s="54"/>
      <c r="H705" s="54"/>
      <c r="I705" s="54"/>
      <c r="J705" s="54"/>
      <c r="K705" s="54"/>
      <c r="L705" s="54"/>
      <c r="M705" s="54"/>
      <c r="N705" s="54"/>
      <c r="O705" s="54"/>
      <c r="P705" s="54"/>
      <c r="Q705" s="54"/>
      <c r="R705" s="54"/>
      <c r="S705" s="54"/>
      <c r="T705" s="54"/>
      <c r="U705" s="54"/>
      <c r="V705" s="54"/>
      <c r="W705" s="54"/>
      <c r="X705" s="54"/>
      <c r="Y705" s="54"/>
      <c r="Z705" s="54"/>
    </row>
    <row r="706" spans="1:26" ht="24.75" customHeight="1">
      <c r="A706" s="54"/>
      <c r="B706" s="54"/>
      <c r="C706" s="54"/>
      <c r="D706" s="54"/>
      <c r="E706" s="54"/>
      <c r="F706" s="54"/>
      <c r="G706" s="54"/>
      <c r="H706" s="54"/>
      <c r="I706" s="54"/>
      <c r="J706" s="54"/>
      <c r="K706" s="54"/>
      <c r="L706" s="54"/>
      <c r="M706" s="54"/>
      <c r="N706" s="54"/>
      <c r="O706" s="54"/>
      <c r="P706" s="54"/>
      <c r="Q706" s="54"/>
      <c r="R706" s="54"/>
      <c r="S706" s="54"/>
      <c r="T706" s="54"/>
      <c r="U706" s="54"/>
      <c r="V706" s="54"/>
      <c r="W706" s="54"/>
      <c r="X706" s="54"/>
      <c r="Y706" s="54"/>
      <c r="Z706" s="54"/>
    </row>
    <row r="707" spans="1:26" ht="24.75" customHeight="1">
      <c r="A707" s="54"/>
      <c r="B707" s="54"/>
      <c r="C707" s="54"/>
      <c r="D707" s="54"/>
      <c r="E707" s="54"/>
      <c r="F707" s="54"/>
      <c r="G707" s="54"/>
      <c r="H707" s="54"/>
      <c r="I707" s="54"/>
      <c r="J707" s="54"/>
      <c r="K707" s="54"/>
      <c r="L707" s="54"/>
      <c r="M707" s="54"/>
      <c r="N707" s="54"/>
      <c r="O707" s="54"/>
      <c r="P707" s="54"/>
      <c r="Q707" s="54"/>
      <c r="R707" s="54"/>
      <c r="S707" s="54"/>
      <c r="T707" s="54"/>
      <c r="U707" s="54"/>
      <c r="V707" s="54"/>
      <c r="W707" s="54"/>
      <c r="X707" s="54"/>
      <c r="Y707" s="54"/>
      <c r="Z707" s="54"/>
    </row>
    <row r="708" spans="1:26" ht="24.75" customHeight="1">
      <c r="A708" s="54"/>
      <c r="B708" s="54"/>
      <c r="C708" s="54"/>
      <c r="D708" s="54"/>
      <c r="E708" s="54"/>
      <c r="F708" s="54"/>
      <c r="G708" s="54"/>
      <c r="H708" s="54"/>
      <c r="I708" s="54"/>
      <c r="J708" s="54"/>
      <c r="K708" s="54"/>
      <c r="L708" s="54"/>
      <c r="M708" s="54"/>
      <c r="N708" s="54"/>
      <c r="O708" s="54"/>
      <c r="P708" s="54"/>
      <c r="Q708" s="54"/>
      <c r="R708" s="54"/>
      <c r="S708" s="54"/>
      <c r="T708" s="54"/>
      <c r="U708" s="54"/>
      <c r="V708" s="54"/>
      <c r="W708" s="54"/>
      <c r="X708" s="54"/>
      <c r="Y708" s="54"/>
      <c r="Z708" s="54"/>
    </row>
    <row r="709" spans="1:26" ht="24.75" customHeight="1">
      <c r="A709" s="54"/>
      <c r="B709" s="54"/>
      <c r="C709" s="54"/>
      <c r="D709" s="54"/>
      <c r="E709" s="54"/>
      <c r="F709" s="54"/>
      <c r="G709" s="54"/>
      <c r="H709" s="54"/>
      <c r="I709" s="54"/>
      <c r="J709" s="54"/>
      <c r="K709" s="54"/>
      <c r="L709" s="54"/>
      <c r="M709" s="54"/>
      <c r="N709" s="54"/>
      <c r="O709" s="54"/>
      <c r="P709" s="54"/>
      <c r="Q709" s="54"/>
      <c r="R709" s="54"/>
      <c r="S709" s="54"/>
      <c r="T709" s="54"/>
      <c r="U709" s="54"/>
      <c r="V709" s="54"/>
      <c r="W709" s="54"/>
      <c r="X709" s="54"/>
      <c r="Y709" s="54"/>
      <c r="Z709" s="54"/>
    </row>
    <row r="710" spans="1:26" ht="24.75" customHeight="1">
      <c r="A710" s="54"/>
      <c r="B710" s="54"/>
      <c r="C710" s="54"/>
      <c r="D710" s="54"/>
      <c r="E710" s="54"/>
      <c r="F710" s="54"/>
      <c r="G710" s="54"/>
      <c r="H710" s="54"/>
      <c r="I710" s="54"/>
      <c r="J710" s="54"/>
      <c r="K710" s="54"/>
      <c r="L710" s="54"/>
      <c r="M710" s="54"/>
      <c r="N710" s="54"/>
      <c r="O710" s="54"/>
      <c r="P710" s="54"/>
      <c r="Q710" s="54"/>
      <c r="R710" s="54"/>
      <c r="S710" s="54"/>
      <c r="T710" s="54"/>
      <c r="U710" s="54"/>
      <c r="V710" s="54"/>
      <c r="W710" s="54"/>
      <c r="X710" s="54"/>
      <c r="Y710" s="54"/>
      <c r="Z710" s="54"/>
    </row>
    <row r="711" spans="1:26" ht="24.75" customHeight="1">
      <c r="A711" s="54"/>
      <c r="B711" s="54"/>
      <c r="C711" s="54"/>
      <c r="D711" s="54"/>
      <c r="E711" s="54"/>
      <c r="F711" s="54"/>
      <c r="G711" s="54"/>
      <c r="H711" s="54"/>
      <c r="I711" s="54"/>
      <c r="J711" s="54"/>
      <c r="K711" s="54"/>
      <c r="L711" s="54"/>
      <c r="M711" s="54"/>
      <c r="N711" s="54"/>
      <c r="O711" s="54"/>
      <c r="P711" s="54"/>
      <c r="Q711" s="54"/>
      <c r="R711" s="54"/>
      <c r="S711" s="54"/>
      <c r="T711" s="54"/>
      <c r="U711" s="54"/>
      <c r="V711" s="54"/>
      <c r="W711" s="54"/>
      <c r="X711" s="54"/>
      <c r="Y711" s="54"/>
      <c r="Z711" s="54"/>
    </row>
    <row r="712" spans="1:26" ht="24.75" customHeight="1">
      <c r="A712" s="54"/>
      <c r="B712" s="54"/>
      <c r="C712" s="54"/>
      <c r="D712" s="54"/>
      <c r="E712" s="54"/>
      <c r="F712" s="54"/>
      <c r="G712" s="54"/>
      <c r="H712" s="54"/>
      <c r="I712" s="54"/>
      <c r="J712" s="54"/>
      <c r="K712" s="54"/>
      <c r="L712" s="54"/>
      <c r="M712" s="54"/>
      <c r="N712" s="54"/>
      <c r="O712" s="54"/>
      <c r="P712" s="54"/>
      <c r="Q712" s="54"/>
      <c r="R712" s="54"/>
      <c r="S712" s="54"/>
      <c r="T712" s="54"/>
      <c r="U712" s="54"/>
      <c r="V712" s="54"/>
      <c r="W712" s="54"/>
      <c r="X712" s="54"/>
      <c r="Y712" s="54"/>
      <c r="Z712" s="54"/>
    </row>
    <row r="713" spans="1:26" ht="24.75" customHeight="1">
      <c r="A713" s="54"/>
      <c r="B713" s="54"/>
      <c r="C713" s="54"/>
      <c r="D713" s="54"/>
      <c r="E713" s="54"/>
      <c r="F713" s="54"/>
      <c r="G713" s="54"/>
      <c r="H713" s="54"/>
      <c r="I713" s="54"/>
      <c r="J713" s="54"/>
      <c r="K713" s="54"/>
      <c r="L713" s="54"/>
      <c r="M713" s="54"/>
      <c r="N713" s="54"/>
      <c r="O713" s="54"/>
      <c r="P713" s="54"/>
      <c r="Q713" s="54"/>
      <c r="R713" s="54"/>
      <c r="S713" s="54"/>
      <c r="T713" s="54"/>
      <c r="U713" s="54"/>
      <c r="V713" s="54"/>
      <c r="W713" s="54"/>
      <c r="X713" s="54"/>
      <c r="Y713" s="54"/>
      <c r="Z713" s="54"/>
    </row>
    <row r="714" spans="1:26" ht="24.75" customHeight="1">
      <c r="A714" s="54"/>
      <c r="B714" s="54"/>
      <c r="C714" s="54"/>
      <c r="D714" s="54"/>
      <c r="E714" s="54"/>
      <c r="F714" s="54"/>
      <c r="G714" s="54"/>
      <c r="H714" s="54"/>
      <c r="I714" s="54"/>
      <c r="J714" s="54"/>
      <c r="K714" s="54"/>
      <c r="L714" s="54"/>
      <c r="M714" s="54"/>
      <c r="N714" s="54"/>
      <c r="O714" s="54"/>
      <c r="P714" s="54"/>
      <c r="Q714" s="54"/>
      <c r="R714" s="54"/>
      <c r="S714" s="54"/>
      <c r="T714" s="54"/>
      <c r="U714" s="54"/>
      <c r="V714" s="54"/>
      <c r="W714" s="54"/>
      <c r="X714" s="54"/>
      <c r="Y714" s="54"/>
      <c r="Z714" s="54"/>
    </row>
    <row r="715" spans="1:26" ht="24.75" customHeight="1">
      <c r="A715" s="54"/>
      <c r="B715" s="54"/>
      <c r="C715" s="54"/>
      <c r="D715" s="54"/>
      <c r="E715" s="54"/>
      <c r="F715" s="54"/>
      <c r="G715" s="54"/>
      <c r="H715" s="54"/>
      <c r="I715" s="54"/>
      <c r="J715" s="54"/>
      <c r="K715" s="54"/>
      <c r="L715" s="54"/>
      <c r="M715" s="54"/>
      <c r="N715" s="54"/>
      <c r="O715" s="54"/>
      <c r="P715" s="54"/>
      <c r="Q715" s="54"/>
      <c r="R715" s="54"/>
      <c r="S715" s="54"/>
      <c r="T715" s="54"/>
      <c r="U715" s="54"/>
      <c r="V715" s="54"/>
      <c r="W715" s="54"/>
      <c r="X715" s="54"/>
      <c r="Y715" s="54"/>
      <c r="Z715" s="54"/>
    </row>
    <row r="716" spans="1:26" ht="24.75" customHeight="1">
      <c r="A716" s="54"/>
      <c r="B716" s="54"/>
      <c r="C716" s="54"/>
      <c r="D716" s="54"/>
      <c r="E716" s="54"/>
      <c r="F716" s="54"/>
      <c r="G716" s="54"/>
      <c r="H716" s="54"/>
      <c r="I716" s="54"/>
      <c r="J716" s="54"/>
      <c r="K716" s="54"/>
      <c r="L716" s="54"/>
      <c r="M716" s="54"/>
      <c r="N716" s="54"/>
      <c r="O716" s="54"/>
      <c r="P716" s="54"/>
      <c r="Q716" s="54"/>
      <c r="R716" s="54"/>
      <c r="S716" s="54"/>
      <c r="T716" s="54"/>
      <c r="U716" s="54"/>
      <c r="V716" s="54"/>
      <c r="W716" s="54"/>
      <c r="X716" s="54"/>
      <c r="Y716" s="54"/>
      <c r="Z716" s="54"/>
    </row>
    <row r="717" spans="1:26" ht="24.75" customHeight="1">
      <c r="A717" s="54"/>
      <c r="B717" s="54"/>
      <c r="C717" s="54"/>
      <c r="D717" s="54"/>
      <c r="E717" s="54"/>
      <c r="F717" s="54"/>
      <c r="G717" s="54"/>
      <c r="H717" s="54"/>
      <c r="I717" s="54"/>
      <c r="J717" s="54"/>
      <c r="K717" s="54"/>
      <c r="L717" s="54"/>
      <c r="M717" s="54"/>
      <c r="N717" s="54"/>
      <c r="O717" s="54"/>
      <c r="P717" s="54"/>
      <c r="Q717" s="54"/>
      <c r="R717" s="54"/>
      <c r="S717" s="54"/>
      <c r="T717" s="54"/>
      <c r="U717" s="54"/>
      <c r="V717" s="54"/>
      <c r="W717" s="54"/>
      <c r="X717" s="54"/>
      <c r="Y717" s="54"/>
      <c r="Z717" s="54"/>
    </row>
    <row r="718" spans="1:26" ht="24.75" customHeight="1">
      <c r="A718" s="54"/>
      <c r="B718" s="54"/>
      <c r="C718" s="54"/>
      <c r="D718" s="54"/>
      <c r="E718" s="54"/>
      <c r="F718" s="54"/>
      <c r="G718" s="54"/>
      <c r="H718" s="54"/>
      <c r="I718" s="54"/>
      <c r="J718" s="54"/>
      <c r="K718" s="54"/>
      <c r="L718" s="54"/>
      <c r="M718" s="54"/>
      <c r="N718" s="54"/>
      <c r="O718" s="54"/>
      <c r="P718" s="54"/>
      <c r="Q718" s="54"/>
      <c r="R718" s="54"/>
      <c r="S718" s="54"/>
      <c r="T718" s="54"/>
      <c r="U718" s="54"/>
      <c r="V718" s="54"/>
      <c r="W718" s="54"/>
      <c r="X718" s="54"/>
      <c r="Y718" s="54"/>
      <c r="Z718" s="54"/>
    </row>
    <row r="719" spans="1:26" ht="24.75" customHeight="1">
      <c r="A719" s="54"/>
      <c r="B719" s="54"/>
      <c r="C719" s="54"/>
      <c r="D719" s="54"/>
      <c r="E719" s="54"/>
      <c r="F719" s="54"/>
      <c r="G719" s="54"/>
      <c r="H719" s="54"/>
      <c r="I719" s="54"/>
      <c r="J719" s="54"/>
      <c r="K719" s="54"/>
      <c r="L719" s="54"/>
      <c r="M719" s="54"/>
      <c r="N719" s="54"/>
      <c r="O719" s="54"/>
      <c r="P719" s="54"/>
      <c r="Q719" s="54"/>
      <c r="R719" s="54"/>
      <c r="S719" s="54"/>
      <c r="T719" s="54"/>
      <c r="U719" s="54"/>
      <c r="V719" s="54"/>
      <c r="W719" s="54"/>
      <c r="X719" s="54"/>
      <c r="Y719" s="54"/>
      <c r="Z719" s="54"/>
    </row>
    <row r="720" spans="1:26" ht="24.75" customHeight="1">
      <c r="A720" s="54"/>
      <c r="B720" s="54"/>
      <c r="C720" s="54"/>
      <c r="D720" s="54"/>
      <c r="E720" s="54"/>
      <c r="F720" s="54"/>
      <c r="G720" s="54"/>
      <c r="H720" s="54"/>
      <c r="I720" s="54"/>
      <c r="J720" s="54"/>
      <c r="K720" s="54"/>
      <c r="L720" s="54"/>
      <c r="M720" s="54"/>
      <c r="N720" s="54"/>
      <c r="O720" s="54"/>
      <c r="P720" s="54"/>
      <c r="Q720" s="54"/>
      <c r="R720" s="54"/>
      <c r="S720" s="54"/>
      <c r="T720" s="54"/>
      <c r="U720" s="54"/>
      <c r="V720" s="54"/>
      <c r="W720" s="54"/>
      <c r="X720" s="54"/>
      <c r="Y720" s="54"/>
      <c r="Z720" s="54"/>
    </row>
    <row r="721" spans="1:26" ht="24.75" customHeight="1">
      <c r="A721" s="54"/>
      <c r="B721" s="54"/>
      <c r="C721" s="54"/>
      <c r="D721" s="54"/>
      <c r="E721" s="54"/>
      <c r="F721" s="54"/>
      <c r="G721" s="54"/>
      <c r="H721" s="54"/>
      <c r="I721" s="54"/>
      <c r="J721" s="54"/>
      <c r="K721" s="54"/>
      <c r="L721" s="54"/>
      <c r="M721" s="54"/>
      <c r="N721" s="54"/>
      <c r="O721" s="54"/>
      <c r="P721" s="54"/>
      <c r="Q721" s="54"/>
      <c r="R721" s="54"/>
      <c r="S721" s="54"/>
      <c r="T721" s="54"/>
      <c r="U721" s="54"/>
      <c r="V721" s="54"/>
      <c r="W721" s="54"/>
      <c r="X721" s="54"/>
      <c r="Y721" s="54"/>
      <c r="Z721" s="54"/>
    </row>
    <row r="722" spans="1:26" ht="24.75" customHeight="1">
      <c r="A722" s="54"/>
      <c r="B722" s="54"/>
      <c r="C722" s="54"/>
      <c r="D722" s="54"/>
      <c r="E722" s="54"/>
      <c r="F722" s="54"/>
      <c r="G722" s="54"/>
      <c r="H722" s="54"/>
      <c r="I722" s="54"/>
      <c r="J722" s="54"/>
      <c r="K722" s="54"/>
      <c r="L722" s="54"/>
      <c r="M722" s="54"/>
      <c r="N722" s="54"/>
      <c r="O722" s="54"/>
      <c r="P722" s="54"/>
      <c r="Q722" s="54"/>
      <c r="R722" s="54"/>
      <c r="S722" s="54"/>
      <c r="T722" s="54"/>
      <c r="U722" s="54"/>
      <c r="V722" s="54"/>
      <c r="W722" s="54"/>
      <c r="X722" s="54"/>
      <c r="Y722" s="54"/>
      <c r="Z722" s="54"/>
    </row>
    <row r="723" spans="1:26" ht="24.75" customHeight="1">
      <c r="A723" s="54"/>
      <c r="B723" s="54"/>
      <c r="C723" s="54"/>
      <c r="D723" s="54"/>
      <c r="E723" s="54"/>
      <c r="F723" s="54"/>
      <c r="G723" s="54"/>
      <c r="H723" s="54"/>
      <c r="I723" s="54"/>
      <c r="J723" s="54"/>
      <c r="K723" s="54"/>
      <c r="L723" s="54"/>
      <c r="M723" s="54"/>
      <c r="N723" s="54"/>
      <c r="O723" s="54"/>
      <c r="P723" s="54"/>
      <c r="Q723" s="54"/>
      <c r="R723" s="54"/>
      <c r="S723" s="54"/>
      <c r="T723" s="54"/>
      <c r="U723" s="54"/>
      <c r="V723" s="54"/>
      <c r="W723" s="54"/>
      <c r="X723" s="54"/>
      <c r="Y723" s="54"/>
      <c r="Z723" s="54"/>
    </row>
    <row r="724" spans="1:26" ht="24.75" customHeight="1">
      <c r="A724" s="54"/>
      <c r="B724" s="54"/>
      <c r="C724" s="54"/>
      <c r="D724" s="54"/>
      <c r="E724" s="54"/>
      <c r="F724" s="54"/>
      <c r="G724" s="54"/>
      <c r="H724" s="54"/>
      <c r="I724" s="54"/>
      <c r="J724" s="54"/>
      <c r="K724" s="54"/>
      <c r="L724" s="54"/>
      <c r="M724" s="54"/>
      <c r="N724" s="54"/>
      <c r="O724" s="54"/>
      <c r="P724" s="54"/>
      <c r="Q724" s="54"/>
      <c r="R724" s="54"/>
      <c r="S724" s="54"/>
      <c r="T724" s="54"/>
      <c r="U724" s="54"/>
      <c r="V724" s="54"/>
      <c r="W724" s="54"/>
      <c r="X724" s="54"/>
      <c r="Y724" s="54"/>
      <c r="Z724" s="54"/>
    </row>
    <row r="725" spans="1:26" ht="24.75" customHeight="1">
      <c r="A725" s="54"/>
      <c r="B725" s="54"/>
      <c r="C725" s="54"/>
      <c r="D725" s="54"/>
      <c r="E725" s="54"/>
      <c r="F725" s="54"/>
      <c r="G725" s="54"/>
      <c r="H725" s="54"/>
      <c r="I725" s="54"/>
      <c r="J725" s="54"/>
      <c r="K725" s="54"/>
      <c r="L725" s="54"/>
      <c r="M725" s="54"/>
      <c r="N725" s="54"/>
      <c r="O725" s="54"/>
      <c r="P725" s="54"/>
      <c r="Q725" s="54"/>
      <c r="R725" s="54"/>
      <c r="S725" s="54"/>
      <c r="T725" s="54"/>
      <c r="U725" s="54"/>
      <c r="V725" s="54"/>
      <c r="W725" s="54"/>
      <c r="X725" s="54"/>
      <c r="Y725" s="54"/>
      <c r="Z725" s="54"/>
    </row>
    <row r="726" spans="1:26" ht="24.75" customHeight="1">
      <c r="A726" s="54"/>
      <c r="B726" s="54"/>
      <c r="C726" s="54"/>
      <c r="D726" s="54"/>
      <c r="E726" s="54"/>
      <c r="F726" s="54"/>
      <c r="G726" s="54"/>
      <c r="H726" s="54"/>
      <c r="I726" s="54"/>
      <c r="J726" s="54"/>
      <c r="K726" s="54"/>
      <c r="L726" s="54"/>
      <c r="M726" s="54"/>
      <c r="N726" s="54"/>
      <c r="O726" s="54"/>
      <c r="P726" s="54"/>
      <c r="Q726" s="54"/>
      <c r="R726" s="54"/>
      <c r="S726" s="54"/>
      <c r="T726" s="54"/>
      <c r="U726" s="54"/>
      <c r="V726" s="54"/>
      <c r="W726" s="54"/>
      <c r="X726" s="54"/>
      <c r="Y726" s="54"/>
      <c r="Z726" s="54"/>
    </row>
    <row r="727" spans="1:26" ht="24.75" customHeight="1">
      <c r="A727" s="54"/>
      <c r="B727" s="54"/>
      <c r="C727" s="54"/>
      <c r="D727" s="54"/>
      <c r="E727" s="54"/>
      <c r="F727" s="54"/>
      <c r="G727" s="54"/>
      <c r="H727" s="54"/>
      <c r="I727" s="54"/>
      <c r="J727" s="54"/>
      <c r="K727" s="54"/>
      <c r="L727" s="54"/>
      <c r="M727" s="54"/>
      <c r="N727" s="54"/>
      <c r="O727" s="54"/>
      <c r="P727" s="54"/>
      <c r="Q727" s="54"/>
      <c r="R727" s="54"/>
      <c r="S727" s="54"/>
      <c r="T727" s="54"/>
      <c r="U727" s="54"/>
      <c r="V727" s="54"/>
      <c r="W727" s="54"/>
      <c r="X727" s="54"/>
      <c r="Y727" s="54"/>
      <c r="Z727" s="54"/>
    </row>
    <row r="728" spans="1:26" ht="24.75" customHeight="1">
      <c r="A728" s="54"/>
      <c r="B728" s="54"/>
      <c r="C728" s="54"/>
      <c r="D728" s="54"/>
      <c r="E728" s="54"/>
      <c r="F728" s="54"/>
      <c r="G728" s="54"/>
      <c r="H728" s="54"/>
      <c r="I728" s="54"/>
      <c r="J728" s="54"/>
      <c r="K728" s="54"/>
      <c r="L728" s="54"/>
      <c r="M728" s="54"/>
      <c r="N728" s="54"/>
      <c r="O728" s="54"/>
      <c r="P728" s="54"/>
      <c r="Q728" s="54"/>
      <c r="R728" s="54"/>
      <c r="S728" s="54"/>
      <c r="T728" s="54"/>
      <c r="U728" s="54"/>
      <c r="V728" s="54"/>
      <c r="W728" s="54"/>
      <c r="X728" s="54"/>
      <c r="Y728" s="54"/>
      <c r="Z728" s="54"/>
    </row>
    <row r="729" spans="1:26" ht="24.75" customHeight="1">
      <c r="A729" s="54"/>
      <c r="B729" s="54"/>
      <c r="C729" s="54"/>
      <c r="D729" s="54"/>
      <c r="E729" s="54"/>
      <c r="F729" s="54"/>
      <c r="G729" s="54"/>
      <c r="H729" s="54"/>
      <c r="I729" s="54"/>
      <c r="J729" s="54"/>
      <c r="K729" s="54"/>
      <c r="L729" s="54"/>
      <c r="M729" s="54"/>
      <c r="N729" s="54"/>
      <c r="O729" s="54"/>
      <c r="P729" s="54"/>
      <c r="Q729" s="54"/>
      <c r="R729" s="54"/>
      <c r="S729" s="54"/>
      <c r="T729" s="54"/>
      <c r="U729" s="54"/>
      <c r="V729" s="54"/>
      <c r="W729" s="54"/>
      <c r="X729" s="54"/>
      <c r="Y729" s="54"/>
      <c r="Z729" s="54"/>
    </row>
    <row r="730" spans="1:26" ht="24.75" customHeight="1">
      <c r="A730" s="54"/>
      <c r="B730" s="54"/>
      <c r="C730" s="54"/>
      <c r="D730" s="54"/>
      <c r="E730" s="54"/>
      <c r="F730" s="54"/>
      <c r="G730" s="54"/>
      <c r="H730" s="54"/>
      <c r="I730" s="54"/>
      <c r="J730" s="54"/>
      <c r="K730" s="54"/>
      <c r="L730" s="54"/>
      <c r="M730" s="54"/>
      <c r="N730" s="54"/>
      <c r="O730" s="54"/>
      <c r="P730" s="54"/>
      <c r="Q730" s="54"/>
      <c r="R730" s="54"/>
      <c r="S730" s="54"/>
      <c r="T730" s="54"/>
      <c r="U730" s="54"/>
      <c r="V730" s="54"/>
      <c r="W730" s="54"/>
      <c r="X730" s="54"/>
      <c r="Y730" s="54"/>
      <c r="Z730" s="54"/>
    </row>
    <row r="731" spans="1:26" ht="24.75" customHeight="1">
      <c r="A731" s="54"/>
      <c r="B731" s="54"/>
      <c r="C731" s="54"/>
      <c r="D731" s="54"/>
      <c r="E731" s="54"/>
      <c r="F731" s="54"/>
      <c r="G731" s="54"/>
      <c r="H731" s="54"/>
      <c r="I731" s="54"/>
      <c r="J731" s="54"/>
      <c r="K731" s="54"/>
      <c r="L731" s="54"/>
      <c r="M731" s="54"/>
      <c r="N731" s="54"/>
      <c r="O731" s="54"/>
      <c r="P731" s="54"/>
      <c r="Q731" s="54"/>
      <c r="R731" s="54"/>
      <c r="S731" s="54"/>
      <c r="T731" s="54"/>
      <c r="U731" s="54"/>
      <c r="V731" s="54"/>
      <c r="W731" s="54"/>
      <c r="X731" s="54"/>
      <c r="Y731" s="54"/>
      <c r="Z731" s="54"/>
    </row>
    <row r="732" spans="1:26" ht="24.75" customHeight="1">
      <c r="A732" s="54"/>
      <c r="B732" s="54"/>
      <c r="C732" s="54"/>
      <c r="D732" s="54"/>
      <c r="E732" s="54"/>
      <c r="F732" s="54"/>
      <c r="G732" s="54"/>
      <c r="H732" s="54"/>
      <c r="I732" s="54"/>
      <c r="J732" s="54"/>
      <c r="K732" s="54"/>
      <c r="L732" s="54"/>
      <c r="M732" s="54"/>
      <c r="N732" s="54"/>
      <c r="O732" s="54"/>
      <c r="P732" s="54"/>
      <c r="Q732" s="54"/>
      <c r="R732" s="54"/>
      <c r="S732" s="54"/>
      <c r="T732" s="54"/>
      <c r="U732" s="54"/>
      <c r="V732" s="54"/>
      <c r="W732" s="54"/>
      <c r="X732" s="54"/>
      <c r="Y732" s="54"/>
      <c r="Z732" s="54"/>
    </row>
    <row r="733" spans="1:26" ht="24.75" customHeight="1">
      <c r="A733" s="54"/>
      <c r="B733" s="54"/>
      <c r="C733" s="54"/>
      <c r="D733" s="54"/>
      <c r="E733" s="54"/>
      <c r="F733" s="54"/>
      <c r="G733" s="54"/>
      <c r="H733" s="54"/>
      <c r="I733" s="54"/>
      <c r="J733" s="54"/>
      <c r="K733" s="54"/>
      <c r="L733" s="54"/>
      <c r="M733" s="54"/>
      <c r="N733" s="54"/>
      <c r="O733" s="54"/>
      <c r="P733" s="54"/>
      <c r="Q733" s="54"/>
      <c r="R733" s="54"/>
      <c r="S733" s="54"/>
      <c r="T733" s="54"/>
      <c r="U733" s="54"/>
      <c r="V733" s="54"/>
      <c r="W733" s="54"/>
      <c r="X733" s="54"/>
      <c r="Y733" s="54"/>
      <c r="Z733" s="54"/>
    </row>
    <row r="734" spans="1:26" ht="24.75" customHeight="1">
      <c r="A734" s="54"/>
      <c r="B734" s="54"/>
      <c r="C734" s="54"/>
      <c r="D734" s="54"/>
      <c r="E734" s="54"/>
      <c r="F734" s="54"/>
      <c r="G734" s="54"/>
      <c r="H734" s="54"/>
      <c r="I734" s="54"/>
      <c r="J734" s="54"/>
      <c r="K734" s="54"/>
      <c r="L734" s="54"/>
      <c r="M734" s="54"/>
      <c r="N734" s="54"/>
      <c r="O734" s="54"/>
      <c r="P734" s="54"/>
      <c r="Q734" s="54"/>
      <c r="R734" s="54"/>
      <c r="S734" s="54"/>
      <c r="T734" s="54"/>
      <c r="U734" s="54"/>
      <c r="V734" s="54"/>
      <c r="W734" s="54"/>
      <c r="X734" s="54"/>
      <c r="Y734" s="54"/>
      <c r="Z734" s="54"/>
    </row>
    <row r="735" spans="1:26" ht="24.75" customHeight="1">
      <c r="A735" s="54"/>
      <c r="B735" s="54"/>
      <c r="C735" s="54"/>
      <c r="D735" s="54"/>
      <c r="E735" s="54"/>
      <c r="F735" s="54"/>
      <c r="G735" s="54"/>
      <c r="H735" s="54"/>
      <c r="I735" s="54"/>
      <c r="J735" s="54"/>
      <c r="K735" s="54"/>
      <c r="L735" s="54"/>
      <c r="M735" s="54"/>
      <c r="N735" s="54"/>
      <c r="O735" s="54"/>
      <c r="P735" s="54"/>
      <c r="Q735" s="54"/>
      <c r="R735" s="54"/>
      <c r="S735" s="54"/>
      <c r="T735" s="54"/>
      <c r="U735" s="54"/>
      <c r="V735" s="54"/>
      <c r="W735" s="54"/>
      <c r="X735" s="54"/>
      <c r="Y735" s="54"/>
      <c r="Z735" s="54"/>
    </row>
    <row r="736" spans="1:26" ht="24.75" customHeight="1">
      <c r="A736" s="54"/>
      <c r="B736" s="54"/>
      <c r="C736" s="54"/>
      <c r="D736" s="54"/>
      <c r="E736" s="54"/>
      <c r="F736" s="54"/>
      <c r="G736" s="54"/>
      <c r="H736" s="54"/>
      <c r="I736" s="54"/>
      <c r="J736" s="54"/>
      <c r="K736" s="54"/>
      <c r="L736" s="54"/>
      <c r="M736" s="54"/>
      <c r="N736" s="54"/>
      <c r="O736" s="54"/>
      <c r="P736" s="54"/>
      <c r="Q736" s="54"/>
      <c r="R736" s="54"/>
      <c r="S736" s="54"/>
      <c r="T736" s="54"/>
      <c r="U736" s="54"/>
      <c r="V736" s="54"/>
      <c r="W736" s="54"/>
      <c r="X736" s="54"/>
      <c r="Y736" s="54"/>
      <c r="Z736" s="54"/>
    </row>
    <row r="737" spans="1:26" ht="24.75" customHeight="1">
      <c r="A737" s="54"/>
      <c r="B737" s="54"/>
      <c r="C737" s="54"/>
      <c r="D737" s="54"/>
      <c r="E737" s="54"/>
      <c r="F737" s="54"/>
      <c r="G737" s="54"/>
      <c r="H737" s="54"/>
      <c r="I737" s="54"/>
      <c r="J737" s="54"/>
      <c r="K737" s="54"/>
      <c r="L737" s="54"/>
      <c r="M737" s="54"/>
      <c r="N737" s="54"/>
      <c r="O737" s="54"/>
      <c r="P737" s="54"/>
      <c r="Q737" s="54"/>
      <c r="R737" s="54"/>
      <c r="S737" s="54"/>
      <c r="T737" s="54"/>
      <c r="U737" s="54"/>
      <c r="V737" s="54"/>
      <c r="W737" s="54"/>
      <c r="X737" s="54"/>
      <c r="Y737" s="54"/>
      <c r="Z737" s="54"/>
    </row>
    <row r="738" spans="1:26" ht="24.75" customHeight="1">
      <c r="A738" s="54"/>
      <c r="B738" s="54"/>
      <c r="C738" s="54"/>
      <c r="D738" s="54"/>
      <c r="E738" s="54"/>
      <c r="F738" s="54"/>
      <c r="G738" s="54"/>
      <c r="H738" s="54"/>
      <c r="I738" s="54"/>
      <c r="J738" s="54"/>
      <c r="K738" s="54"/>
      <c r="L738" s="54"/>
      <c r="M738" s="54"/>
      <c r="N738" s="54"/>
      <c r="O738" s="54"/>
      <c r="P738" s="54"/>
      <c r="Q738" s="54"/>
      <c r="R738" s="54"/>
      <c r="S738" s="54"/>
      <c r="T738" s="54"/>
      <c r="U738" s="54"/>
      <c r="V738" s="54"/>
      <c r="W738" s="54"/>
      <c r="X738" s="54"/>
      <c r="Y738" s="54"/>
      <c r="Z738" s="54"/>
    </row>
    <row r="739" spans="1:26" ht="24.75" customHeight="1">
      <c r="A739" s="54"/>
      <c r="B739" s="54"/>
      <c r="C739" s="54"/>
      <c r="D739" s="54"/>
      <c r="E739" s="54"/>
      <c r="F739" s="54"/>
      <c r="G739" s="54"/>
      <c r="H739" s="54"/>
      <c r="I739" s="54"/>
      <c r="J739" s="54"/>
      <c r="K739" s="54"/>
      <c r="L739" s="54"/>
      <c r="M739" s="54"/>
      <c r="N739" s="54"/>
      <c r="O739" s="54"/>
      <c r="P739" s="54"/>
      <c r="Q739" s="54"/>
      <c r="R739" s="54"/>
      <c r="S739" s="54"/>
      <c r="T739" s="54"/>
      <c r="U739" s="54"/>
      <c r="V739" s="54"/>
      <c r="W739" s="54"/>
      <c r="X739" s="54"/>
      <c r="Y739" s="54"/>
      <c r="Z739" s="54"/>
    </row>
    <row r="740" spans="1:26" ht="24.75" customHeight="1">
      <c r="A740" s="54"/>
      <c r="B740" s="54"/>
      <c r="C740" s="54"/>
      <c r="D740" s="54"/>
      <c r="E740" s="54"/>
      <c r="F740" s="54"/>
      <c r="G740" s="54"/>
      <c r="H740" s="54"/>
      <c r="I740" s="54"/>
      <c r="J740" s="54"/>
      <c r="K740" s="54"/>
      <c r="L740" s="54"/>
      <c r="M740" s="54"/>
      <c r="N740" s="54"/>
      <c r="O740" s="54"/>
      <c r="P740" s="54"/>
      <c r="Q740" s="54"/>
      <c r="R740" s="54"/>
      <c r="S740" s="54"/>
      <c r="T740" s="54"/>
      <c r="U740" s="54"/>
      <c r="V740" s="54"/>
      <c r="W740" s="54"/>
      <c r="X740" s="54"/>
      <c r="Y740" s="54"/>
      <c r="Z740" s="54"/>
    </row>
    <row r="741" spans="1:26" ht="24.75" customHeight="1">
      <c r="A741" s="54"/>
      <c r="B741" s="54"/>
      <c r="C741" s="54"/>
      <c r="D741" s="54"/>
      <c r="E741" s="54"/>
      <c r="F741" s="54"/>
      <c r="G741" s="54"/>
      <c r="H741" s="54"/>
      <c r="I741" s="54"/>
      <c r="J741" s="54"/>
      <c r="K741" s="54"/>
      <c r="L741" s="54"/>
      <c r="M741" s="54"/>
      <c r="N741" s="54"/>
      <c r="O741" s="54"/>
      <c r="P741" s="54"/>
      <c r="Q741" s="54"/>
      <c r="R741" s="54"/>
      <c r="S741" s="54"/>
      <c r="T741" s="54"/>
      <c r="U741" s="54"/>
      <c r="V741" s="54"/>
      <c r="W741" s="54"/>
      <c r="X741" s="54"/>
      <c r="Y741" s="54"/>
      <c r="Z741" s="54"/>
    </row>
    <row r="742" spans="1:26" ht="24.75" customHeight="1">
      <c r="A742" s="54"/>
      <c r="B742" s="54"/>
      <c r="C742" s="54"/>
      <c r="D742" s="54"/>
      <c r="E742" s="54"/>
      <c r="F742" s="54"/>
      <c r="G742" s="54"/>
      <c r="H742" s="54"/>
      <c r="I742" s="54"/>
      <c r="J742" s="54"/>
      <c r="K742" s="54"/>
      <c r="L742" s="54"/>
      <c r="M742" s="54"/>
      <c r="N742" s="54"/>
      <c r="O742" s="54"/>
      <c r="P742" s="54"/>
      <c r="Q742" s="54"/>
      <c r="R742" s="54"/>
      <c r="S742" s="54"/>
      <c r="T742" s="54"/>
      <c r="U742" s="54"/>
      <c r="V742" s="54"/>
      <c r="W742" s="54"/>
      <c r="X742" s="54"/>
      <c r="Y742" s="54"/>
      <c r="Z742" s="54"/>
    </row>
    <row r="743" spans="1:26" ht="24.75" customHeight="1">
      <c r="A743" s="54"/>
      <c r="B743" s="54"/>
      <c r="C743" s="54"/>
      <c r="D743" s="54"/>
      <c r="E743" s="54"/>
      <c r="F743" s="54"/>
      <c r="G743" s="54"/>
      <c r="H743" s="54"/>
      <c r="I743" s="54"/>
      <c r="J743" s="54"/>
      <c r="K743" s="54"/>
      <c r="L743" s="54"/>
      <c r="M743" s="54"/>
      <c r="N743" s="54"/>
      <c r="O743" s="54"/>
      <c r="P743" s="54"/>
      <c r="Q743" s="54"/>
      <c r="R743" s="54"/>
      <c r="S743" s="54"/>
      <c r="T743" s="54"/>
      <c r="U743" s="54"/>
      <c r="V743" s="54"/>
      <c r="W743" s="54"/>
      <c r="X743" s="54"/>
      <c r="Y743" s="54"/>
      <c r="Z743" s="54"/>
    </row>
    <row r="744" spans="1:26" ht="24.75" customHeight="1">
      <c r="A744" s="54"/>
      <c r="B744" s="54"/>
      <c r="C744" s="54"/>
      <c r="D744" s="54"/>
      <c r="E744" s="54"/>
      <c r="F744" s="54"/>
      <c r="G744" s="54"/>
      <c r="H744" s="54"/>
      <c r="I744" s="54"/>
      <c r="J744" s="54"/>
      <c r="K744" s="54"/>
      <c r="L744" s="54"/>
      <c r="M744" s="54"/>
      <c r="N744" s="54"/>
      <c r="O744" s="54"/>
      <c r="P744" s="54"/>
      <c r="Q744" s="54"/>
      <c r="R744" s="54"/>
      <c r="S744" s="54"/>
      <c r="T744" s="54"/>
      <c r="U744" s="54"/>
      <c r="V744" s="54"/>
      <c r="W744" s="54"/>
      <c r="X744" s="54"/>
      <c r="Y744" s="54"/>
      <c r="Z744" s="54"/>
    </row>
    <row r="745" spans="1:26" ht="24.75" customHeight="1">
      <c r="A745" s="54"/>
      <c r="B745" s="54"/>
      <c r="C745" s="54"/>
      <c r="D745" s="54"/>
      <c r="E745" s="54"/>
      <c r="F745" s="54"/>
      <c r="G745" s="54"/>
      <c r="H745" s="54"/>
      <c r="I745" s="54"/>
      <c r="J745" s="54"/>
      <c r="K745" s="54"/>
      <c r="L745" s="54"/>
      <c r="M745" s="54"/>
      <c r="N745" s="54"/>
      <c r="O745" s="54"/>
      <c r="P745" s="54"/>
      <c r="Q745" s="54"/>
      <c r="R745" s="54"/>
      <c r="S745" s="54"/>
      <c r="T745" s="54"/>
      <c r="U745" s="54"/>
      <c r="V745" s="54"/>
      <c r="W745" s="54"/>
      <c r="X745" s="54"/>
      <c r="Y745" s="54"/>
      <c r="Z745" s="54"/>
    </row>
    <row r="746" spans="1:26" ht="24.75" customHeight="1">
      <c r="A746" s="54"/>
      <c r="B746" s="54"/>
      <c r="C746" s="54"/>
      <c r="D746" s="54"/>
      <c r="E746" s="54"/>
      <c r="F746" s="54"/>
      <c r="G746" s="54"/>
      <c r="H746" s="54"/>
      <c r="I746" s="54"/>
      <c r="J746" s="54"/>
      <c r="K746" s="54"/>
      <c r="L746" s="54"/>
      <c r="M746" s="54"/>
      <c r="N746" s="54"/>
      <c r="O746" s="54"/>
      <c r="P746" s="54"/>
      <c r="Q746" s="54"/>
      <c r="R746" s="54"/>
      <c r="S746" s="54"/>
      <c r="T746" s="54"/>
      <c r="U746" s="54"/>
      <c r="V746" s="54"/>
      <c r="W746" s="54"/>
      <c r="X746" s="54"/>
      <c r="Y746" s="54"/>
      <c r="Z746" s="54"/>
    </row>
    <row r="747" spans="1:26" ht="24.75" customHeight="1">
      <c r="A747" s="54"/>
      <c r="B747" s="54"/>
      <c r="C747" s="54"/>
      <c r="D747" s="54"/>
      <c r="E747" s="54"/>
      <c r="F747" s="54"/>
      <c r="G747" s="54"/>
      <c r="H747" s="54"/>
      <c r="I747" s="54"/>
      <c r="J747" s="54"/>
      <c r="K747" s="54"/>
      <c r="L747" s="54"/>
      <c r="M747" s="54"/>
      <c r="N747" s="54"/>
      <c r="O747" s="54"/>
      <c r="P747" s="54"/>
      <c r="Q747" s="54"/>
      <c r="R747" s="54"/>
      <c r="S747" s="54"/>
      <c r="T747" s="54"/>
      <c r="U747" s="54"/>
      <c r="V747" s="54"/>
      <c r="W747" s="54"/>
      <c r="X747" s="54"/>
      <c r="Y747" s="54"/>
      <c r="Z747" s="54"/>
    </row>
    <row r="748" spans="1:26" ht="24.75" customHeight="1">
      <c r="A748" s="54"/>
      <c r="B748" s="54"/>
      <c r="C748" s="54"/>
      <c r="D748" s="54"/>
      <c r="E748" s="54"/>
      <c r="F748" s="54"/>
      <c r="G748" s="54"/>
      <c r="H748" s="54"/>
      <c r="I748" s="54"/>
      <c r="J748" s="54"/>
      <c r="K748" s="54"/>
      <c r="L748" s="54"/>
      <c r="M748" s="54"/>
      <c r="N748" s="54"/>
      <c r="O748" s="54"/>
      <c r="P748" s="54"/>
      <c r="Q748" s="54"/>
      <c r="R748" s="54"/>
      <c r="S748" s="54"/>
      <c r="T748" s="54"/>
      <c r="U748" s="54"/>
      <c r="V748" s="54"/>
      <c r="W748" s="54"/>
      <c r="X748" s="54"/>
      <c r="Y748" s="54"/>
      <c r="Z748" s="54"/>
    </row>
    <row r="749" spans="1:26" ht="24.75" customHeight="1">
      <c r="A749" s="54"/>
      <c r="B749" s="54"/>
      <c r="C749" s="54"/>
      <c r="D749" s="54"/>
      <c r="E749" s="54"/>
      <c r="F749" s="54"/>
      <c r="G749" s="54"/>
      <c r="H749" s="54"/>
      <c r="I749" s="54"/>
      <c r="J749" s="54"/>
      <c r="K749" s="54"/>
      <c r="L749" s="54"/>
      <c r="M749" s="54"/>
      <c r="N749" s="54"/>
      <c r="O749" s="54"/>
      <c r="P749" s="54"/>
      <c r="Q749" s="54"/>
      <c r="R749" s="54"/>
      <c r="S749" s="54"/>
      <c r="T749" s="54"/>
      <c r="U749" s="54"/>
      <c r="V749" s="54"/>
      <c r="W749" s="54"/>
      <c r="X749" s="54"/>
      <c r="Y749" s="54"/>
      <c r="Z749" s="54"/>
    </row>
    <row r="750" spans="1:26" ht="24.75" customHeight="1">
      <c r="A750" s="54"/>
      <c r="B750" s="54"/>
      <c r="C750" s="54"/>
      <c r="D750" s="54"/>
      <c r="E750" s="54"/>
      <c r="F750" s="54"/>
      <c r="G750" s="54"/>
      <c r="H750" s="54"/>
      <c r="I750" s="54"/>
      <c r="J750" s="54"/>
      <c r="K750" s="54"/>
      <c r="L750" s="54"/>
      <c r="M750" s="54"/>
      <c r="N750" s="54"/>
      <c r="O750" s="54"/>
      <c r="P750" s="54"/>
      <c r="Q750" s="54"/>
      <c r="R750" s="54"/>
      <c r="S750" s="54"/>
      <c r="T750" s="54"/>
      <c r="U750" s="54"/>
      <c r="V750" s="54"/>
      <c r="W750" s="54"/>
      <c r="X750" s="54"/>
      <c r="Y750" s="54"/>
      <c r="Z750" s="54"/>
    </row>
    <row r="751" spans="1:26" ht="24.75" customHeight="1">
      <c r="A751" s="54"/>
      <c r="B751" s="54"/>
      <c r="C751" s="54"/>
      <c r="D751" s="54"/>
      <c r="E751" s="54"/>
      <c r="F751" s="54"/>
      <c r="G751" s="54"/>
      <c r="H751" s="54"/>
      <c r="I751" s="54"/>
      <c r="J751" s="54"/>
      <c r="K751" s="54"/>
      <c r="L751" s="54"/>
      <c r="M751" s="54"/>
      <c r="N751" s="54"/>
      <c r="O751" s="54"/>
      <c r="P751" s="54"/>
      <c r="Q751" s="54"/>
      <c r="R751" s="54"/>
      <c r="S751" s="54"/>
      <c r="T751" s="54"/>
      <c r="U751" s="54"/>
      <c r="V751" s="54"/>
      <c r="W751" s="54"/>
      <c r="X751" s="54"/>
      <c r="Y751" s="54"/>
      <c r="Z751" s="54"/>
    </row>
    <row r="752" spans="1:26" ht="24.75" customHeight="1">
      <c r="A752" s="54"/>
      <c r="B752" s="54"/>
      <c r="C752" s="54"/>
      <c r="D752" s="54"/>
      <c r="E752" s="54"/>
      <c r="F752" s="54"/>
      <c r="G752" s="54"/>
      <c r="H752" s="54"/>
      <c r="I752" s="54"/>
      <c r="J752" s="54"/>
      <c r="K752" s="54"/>
      <c r="L752" s="54"/>
      <c r="M752" s="54"/>
      <c r="N752" s="54"/>
      <c r="O752" s="54"/>
      <c r="P752" s="54"/>
      <c r="Q752" s="54"/>
      <c r="R752" s="54"/>
      <c r="S752" s="54"/>
      <c r="T752" s="54"/>
      <c r="U752" s="54"/>
      <c r="V752" s="54"/>
      <c r="W752" s="54"/>
      <c r="X752" s="54"/>
      <c r="Y752" s="54"/>
      <c r="Z752" s="54"/>
    </row>
    <row r="753" spans="1:26" ht="24.75" customHeight="1">
      <c r="A753" s="54"/>
      <c r="B753" s="54"/>
      <c r="C753" s="54"/>
      <c r="D753" s="54"/>
      <c r="E753" s="54"/>
      <c r="F753" s="54"/>
      <c r="G753" s="54"/>
      <c r="H753" s="54"/>
      <c r="I753" s="54"/>
      <c r="J753" s="54"/>
      <c r="K753" s="54"/>
      <c r="L753" s="54"/>
      <c r="M753" s="54"/>
      <c r="N753" s="54"/>
      <c r="O753" s="54"/>
      <c r="P753" s="54"/>
      <c r="Q753" s="54"/>
      <c r="R753" s="54"/>
      <c r="S753" s="54"/>
      <c r="T753" s="54"/>
      <c r="U753" s="54"/>
      <c r="V753" s="54"/>
      <c r="W753" s="54"/>
      <c r="X753" s="54"/>
      <c r="Y753" s="54"/>
      <c r="Z753" s="54"/>
    </row>
    <row r="754" spans="1:26" ht="24.75" customHeight="1">
      <c r="A754" s="54"/>
      <c r="B754" s="54"/>
      <c r="C754" s="54"/>
      <c r="D754" s="54"/>
      <c r="E754" s="54"/>
      <c r="F754" s="54"/>
      <c r="G754" s="54"/>
      <c r="H754" s="54"/>
      <c r="I754" s="54"/>
      <c r="J754" s="54"/>
      <c r="K754" s="54"/>
      <c r="L754" s="54"/>
      <c r="M754" s="54"/>
      <c r="N754" s="54"/>
      <c r="O754" s="54"/>
      <c r="P754" s="54"/>
      <c r="Q754" s="54"/>
      <c r="R754" s="54"/>
      <c r="S754" s="54"/>
      <c r="T754" s="54"/>
      <c r="U754" s="54"/>
      <c r="V754" s="54"/>
      <c r="W754" s="54"/>
      <c r="X754" s="54"/>
      <c r="Y754" s="54"/>
      <c r="Z754" s="54"/>
    </row>
    <row r="755" spans="1:26" ht="24.75" customHeight="1">
      <c r="A755" s="54"/>
      <c r="B755" s="54"/>
      <c r="C755" s="54"/>
      <c r="D755" s="54"/>
      <c r="E755" s="54"/>
      <c r="F755" s="54"/>
      <c r="G755" s="54"/>
      <c r="H755" s="54"/>
      <c r="I755" s="54"/>
      <c r="J755" s="54"/>
      <c r="K755" s="54"/>
      <c r="L755" s="54"/>
      <c r="M755" s="54"/>
      <c r="N755" s="54"/>
      <c r="O755" s="54"/>
      <c r="P755" s="54"/>
      <c r="Q755" s="54"/>
      <c r="R755" s="54"/>
      <c r="S755" s="54"/>
      <c r="T755" s="54"/>
      <c r="U755" s="54"/>
      <c r="V755" s="54"/>
      <c r="W755" s="54"/>
      <c r="X755" s="54"/>
      <c r="Y755" s="54"/>
      <c r="Z755" s="54"/>
    </row>
    <row r="756" spans="1:26" ht="24.75" customHeight="1">
      <c r="A756" s="54"/>
      <c r="B756" s="54"/>
      <c r="C756" s="54"/>
      <c r="D756" s="54"/>
      <c r="E756" s="54"/>
      <c r="F756" s="54"/>
      <c r="G756" s="54"/>
      <c r="H756" s="54"/>
      <c r="I756" s="54"/>
      <c r="J756" s="54"/>
      <c r="K756" s="54"/>
      <c r="L756" s="54"/>
      <c r="M756" s="54"/>
      <c r="N756" s="54"/>
      <c r="O756" s="54"/>
      <c r="P756" s="54"/>
      <c r="Q756" s="54"/>
      <c r="R756" s="54"/>
      <c r="S756" s="54"/>
      <c r="T756" s="54"/>
      <c r="U756" s="54"/>
      <c r="V756" s="54"/>
      <c r="W756" s="54"/>
      <c r="X756" s="54"/>
      <c r="Y756" s="54"/>
      <c r="Z756" s="54"/>
    </row>
    <row r="757" spans="1:26" ht="24.75" customHeight="1">
      <c r="A757" s="54"/>
      <c r="B757" s="54"/>
      <c r="C757" s="54"/>
      <c r="D757" s="54"/>
      <c r="E757" s="54"/>
      <c r="F757" s="54"/>
      <c r="G757" s="54"/>
      <c r="H757" s="54"/>
      <c r="I757" s="54"/>
      <c r="J757" s="54"/>
      <c r="K757" s="54"/>
      <c r="L757" s="54"/>
      <c r="M757" s="54"/>
      <c r="N757" s="54"/>
      <c r="O757" s="54"/>
      <c r="P757" s="54"/>
      <c r="Q757" s="54"/>
      <c r="R757" s="54"/>
      <c r="S757" s="54"/>
      <c r="T757" s="54"/>
      <c r="U757" s="54"/>
      <c r="V757" s="54"/>
      <c r="W757" s="54"/>
      <c r="X757" s="54"/>
      <c r="Y757" s="54"/>
      <c r="Z757" s="54"/>
    </row>
    <row r="758" spans="1:26" ht="24.75" customHeight="1">
      <c r="A758" s="54"/>
      <c r="B758" s="54"/>
      <c r="C758" s="54"/>
      <c r="D758" s="54"/>
      <c r="E758" s="54"/>
      <c r="F758" s="54"/>
      <c r="G758" s="54"/>
      <c r="H758" s="54"/>
      <c r="I758" s="54"/>
      <c r="J758" s="54"/>
      <c r="K758" s="54"/>
      <c r="L758" s="54"/>
      <c r="M758" s="54"/>
      <c r="N758" s="54"/>
      <c r="O758" s="54"/>
      <c r="P758" s="54"/>
      <c r="Q758" s="54"/>
      <c r="R758" s="54"/>
      <c r="S758" s="54"/>
      <c r="T758" s="54"/>
      <c r="U758" s="54"/>
      <c r="V758" s="54"/>
      <c r="W758" s="54"/>
      <c r="X758" s="54"/>
      <c r="Y758" s="54"/>
      <c r="Z758" s="54"/>
    </row>
    <row r="759" spans="1:26" ht="24.75" customHeight="1">
      <c r="A759" s="54"/>
      <c r="B759" s="54"/>
      <c r="C759" s="54"/>
      <c r="D759" s="54"/>
      <c r="E759" s="54"/>
      <c r="F759" s="54"/>
      <c r="G759" s="54"/>
      <c r="H759" s="54"/>
      <c r="I759" s="54"/>
      <c r="J759" s="54"/>
      <c r="K759" s="54"/>
      <c r="L759" s="54"/>
      <c r="M759" s="54"/>
      <c r="N759" s="54"/>
      <c r="O759" s="54"/>
      <c r="P759" s="54"/>
      <c r="Q759" s="54"/>
      <c r="R759" s="54"/>
      <c r="S759" s="54"/>
      <c r="T759" s="54"/>
      <c r="U759" s="54"/>
      <c r="V759" s="54"/>
      <c r="W759" s="54"/>
      <c r="X759" s="54"/>
      <c r="Y759" s="54"/>
      <c r="Z759" s="54"/>
    </row>
    <row r="760" spans="1:26" ht="24.75" customHeight="1">
      <c r="A760" s="54"/>
      <c r="B760" s="54"/>
      <c r="C760" s="54"/>
      <c r="D760" s="54"/>
      <c r="E760" s="54"/>
      <c r="F760" s="54"/>
      <c r="G760" s="54"/>
      <c r="H760" s="54"/>
      <c r="I760" s="54"/>
      <c r="J760" s="54"/>
      <c r="K760" s="54"/>
      <c r="L760" s="54"/>
      <c r="M760" s="54"/>
      <c r="N760" s="54"/>
      <c r="O760" s="54"/>
      <c r="P760" s="54"/>
      <c r="Q760" s="54"/>
      <c r="R760" s="54"/>
      <c r="S760" s="54"/>
      <c r="T760" s="54"/>
      <c r="U760" s="54"/>
      <c r="V760" s="54"/>
      <c r="W760" s="54"/>
      <c r="X760" s="54"/>
      <c r="Y760" s="54"/>
      <c r="Z760" s="54"/>
    </row>
    <row r="761" spans="1:26" ht="24.75" customHeight="1">
      <c r="A761" s="54"/>
      <c r="B761" s="54"/>
      <c r="C761" s="54"/>
      <c r="D761" s="54"/>
      <c r="E761" s="54"/>
      <c r="F761" s="54"/>
      <c r="G761" s="54"/>
      <c r="H761" s="54"/>
      <c r="I761" s="54"/>
      <c r="J761" s="54"/>
      <c r="K761" s="54"/>
      <c r="L761" s="54"/>
      <c r="M761" s="54"/>
      <c r="N761" s="54"/>
      <c r="O761" s="54"/>
      <c r="P761" s="54"/>
      <c r="Q761" s="54"/>
      <c r="R761" s="54"/>
      <c r="S761" s="54"/>
      <c r="T761" s="54"/>
      <c r="U761" s="54"/>
      <c r="V761" s="54"/>
      <c r="W761" s="54"/>
      <c r="X761" s="54"/>
      <c r="Y761" s="54"/>
      <c r="Z761" s="54"/>
    </row>
    <row r="762" spans="1:26" ht="24.75" customHeight="1">
      <c r="A762" s="54"/>
      <c r="B762" s="54"/>
      <c r="C762" s="54"/>
      <c r="D762" s="54"/>
      <c r="E762" s="54"/>
      <c r="F762" s="54"/>
      <c r="G762" s="54"/>
      <c r="H762" s="54"/>
      <c r="I762" s="54"/>
      <c r="J762" s="54"/>
      <c r="K762" s="54"/>
      <c r="L762" s="54"/>
      <c r="M762" s="54"/>
      <c r="N762" s="54"/>
      <c r="O762" s="54"/>
      <c r="P762" s="54"/>
      <c r="Q762" s="54"/>
      <c r="R762" s="54"/>
      <c r="S762" s="54"/>
      <c r="T762" s="54"/>
      <c r="U762" s="54"/>
      <c r="V762" s="54"/>
      <c r="W762" s="54"/>
      <c r="X762" s="54"/>
      <c r="Y762" s="54"/>
      <c r="Z762" s="54"/>
    </row>
    <row r="763" spans="1:26" ht="24.75" customHeight="1">
      <c r="A763" s="54"/>
      <c r="B763" s="54"/>
      <c r="C763" s="54"/>
      <c r="D763" s="54"/>
      <c r="E763" s="54"/>
      <c r="F763" s="54"/>
      <c r="G763" s="54"/>
      <c r="H763" s="54"/>
      <c r="I763" s="54"/>
      <c r="J763" s="54"/>
      <c r="K763" s="54"/>
      <c r="L763" s="54"/>
      <c r="M763" s="54"/>
      <c r="N763" s="54"/>
      <c r="O763" s="54"/>
      <c r="P763" s="54"/>
      <c r="Q763" s="54"/>
      <c r="R763" s="54"/>
      <c r="S763" s="54"/>
      <c r="T763" s="54"/>
      <c r="U763" s="54"/>
      <c r="V763" s="54"/>
      <c r="W763" s="54"/>
      <c r="X763" s="54"/>
      <c r="Y763" s="54"/>
      <c r="Z763" s="54"/>
    </row>
    <row r="764" spans="1:26" ht="24.75" customHeight="1">
      <c r="A764" s="54"/>
      <c r="B764" s="54"/>
      <c r="C764" s="54"/>
      <c r="D764" s="54"/>
      <c r="E764" s="54"/>
      <c r="F764" s="54"/>
      <c r="G764" s="54"/>
      <c r="H764" s="54"/>
      <c r="I764" s="54"/>
      <c r="J764" s="54"/>
      <c r="K764" s="54"/>
      <c r="L764" s="54"/>
      <c r="M764" s="54"/>
      <c r="N764" s="54"/>
      <c r="O764" s="54"/>
      <c r="P764" s="54"/>
      <c r="Q764" s="54"/>
      <c r="R764" s="54"/>
      <c r="S764" s="54"/>
      <c r="T764" s="54"/>
      <c r="U764" s="54"/>
      <c r="V764" s="54"/>
      <c r="W764" s="54"/>
      <c r="X764" s="54"/>
      <c r="Y764" s="54"/>
      <c r="Z764" s="54"/>
    </row>
    <row r="765" spans="1:26" ht="24.75" customHeight="1">
      <c r="A765" s="54"/>
      <c r="B765" s="54"/>
      <c r="C765" s="54"/>
      <c r="D765" s="54"/>
      <c r="E765" s="54"/>
      <c r="F765" s="54"/>
      <c r="G765" s="54"/>
      <c r="H765" s="54"/>
      <c r="I765" s="54"/>
      <c r="J765" s="54"/>
      <c r="K765" s="54"/>
      <c r="L765" s="54"/>
      <c r="M765" s="54"/>
      <c r="N765" s="54"/>
      <c r="O765" s="54"/>
      <c r="P765" s="54"/>
      <c r="Q765" s="54"/>
      <c r="R765" s="54"/>
      <c r="S765" s="54"/>
      <c r="T765" s="54"/>
      <c r="U765" s="54"/>
      <c r="V765" s="54"/>
      <c r="W765" s="54"/>
      <c r="X765" s="54"/>
      <c r="Y765" s="54"/>
      <c r="Z765" s="54"/>
    </row>
    <row r="766" spans="1:26" ht="24.75" customHeight="1">
      <c r="A766" s="54"/>
      <c r="B766" s="54"/>
      <c r="C766" s="54"/>
      <c r="D766" s="54"/>
      <c r="E766" s="54"/>
      <c r="F766" s="54"/>
      <c r="G766" s="54"/>
      <c r="H766" s="54"/>
      <c r="I766" s="54"/>
      <c r="J766" s="54"/>
      <c r="K766" s="54"/>
      <c r="L766" s="54"/>
      <c r="M766" s="54"/>
      <c r="N766" s="54"/>
      <c r="O766" s="54"/>
      <c r="P766" s="54"/>
      <c r="Q766" s="54"/>
      <c r="R766" s="54"/>
      <c r="S766" s="54"/>
      <c r="T766" s="54"/>
      <c r="U766" s="54"/>
      <c r="V766" s="54"/>
      <c r="W766" s="54"/>
      <c r="X766" s="54"/>
      <c r="Y766" s="54"/>
      <c r="Z766" s="54"/>
    </row>
    <row r="767" spans="1:26" ht="24.75" customHeight="1">
      <c r="A767" s="54"/>
      <c r="B767" s="54"/>
      <c r="C767" s="54"/>
      <c r="D767" s="54"/>
      <c r="E767" s="54"/>
      <c r="F767" s="54"/>
      <c r="G767" s="54"/>
      <c r="H767" s="54"/>
      <c r="I767" s="54"/>
      <c r="J767" s="54"/>
      <c r="K767" s="54"/>
      <c r="L767" s="54"/>
      <c r="M767" s="54"/>
      <c r="N767" s="54"/>
      <c r="O767" s="54"/>
      <c r="P767" s="54"/>
      <c r="Q767" s="54"/>
      <c r="R767" s="54"/>
      <c r="S767" s="54"/>
      <c r="T767" s="54"/>
      <c r="U767" s="54"/>
      <c r="V767" s="54"/>
      <c r="W767" s="54"/>
      <c r="X767" s="54"/>
      <c r="Y767" s="54"/>
      <c r="Z767" s="54"/>
    </row>
    <row r="768" spans="1:26" ht="24.75" customHeight="1">
      <c r="A768" s="54"/>
      <c r="B768" s="54"/>
      <c r="C768" s="54"/>
      <c r="D768" s="54"/>
      <c r="E768" s="54"/>
      <c r="F768" s="54"/>
      <c r="G768" s="54"/>
      <c r="H768" s="54"/>
      <c r="I768" s="54"/>
      <c r="J768" s="54"/>
      <c r="K768" s="54"/>
      <c r="L768" s="54"/>
      <c r="M768" s="54"/>
      <c r="N768" s="54"/>
      <c r="O768" s="54"/>
      <c r="P768" s="54"/>
      <c r="Q768" s="54"/>
      <c r="R768" s="54"/>
      <c r="S768" s="54"/>
      <c r="T768" s="54"/>
      <c r="U768" s="54"/>
      <c r="V768" s="54"/>
      <c r="W768" s="54"/>
      <c r="X768" s="54"/>
      <c r="Y768" s="54"/>
      <c r="Z768" s="54"/>
    </row>
    <row r="769" spans="1:26" ht="24.75" customHeight="1">
      <c r="A769" s="54"/>
      <c r="B769" s="54"/>
      <c r="C769" s="54"/>
      <c r="D769" s="54"/>
      <c r="E769" s="54"/>
      <c r="F769" s="54"/>
      <c r="G769" s="54"/>
      <c r="H769" s="54"/>
      <c r="I769" s="54"/>
      <c r="J769" s="54"/>
      <c r="K769" s="54"/>
      <c r="L769" s="54"/>
      <c r="M769" s="54"/>
      <c r="N769" s="54"/>
      <c r="O769" s="54"/>
      <c r="P769" s="54"/>
      <c r="Q769" s="54"/>
      <c r="R769" s="54"/>
      <c r="S769" s="54"/>
      <c r="T769" s="54"/>
      <c r="U769" s="54"/>
      <c r="V769" s="54"/>
      <c r="W769" s="54"/>
      <c r="X769" s="54"/>
      <c r="Y769" s="54"/>
      <c r="Z769" s="54"/>
    </row>
    <row r="770" spans="1:26" ht="24.75" customHeight="1">
      <c r="A770" s="54"/>
      <c r="B770" s="54"/>
      <c r="C770" s="54"/>
      <c r="D770" s="54"/>
      <c r="E770" s="54"/>
      <c r="F770" s="54"/>
      <c r="G770" s="54"/>
      <c r="H770" s="54"/>
      <c r="I770" s="54"/>
      <c r="J770" s="54"/>
      <c r="K770" s="54"/>
      <c r="L770" s="54"/>
      <c r="M770" s="54"/>
      <c r="N770" s="54"/>
      <c r="O770" s="54"/>
      <c r="P770" s="54"/>
      <c r="Q770" s="54"/>
      <c r="R770" s="54"/>
      <c r="S770" s="54"/>
      <c r="T770" s="54"/>
      <c r="U770" s="54"/>
      <c r="V770" s="54"/>
      <c r="W770" s="54"/>
      <c r="X770" s="54"/>
      <c r="Y770" s="54"/>
      <c r="Z770" s="54"/>
    </row>
    <row r="771" spans="1:26" ht="24.75" customHeight="1">
      <c r="A771" s="54"/>
      <c r="B771" s="54"/>
      <c r="C771" s="54"/>
      <c r="D771" s="54"/>
      <c r="E771" s="54"/>
      <c r="F771" s="54"/>
      <c r="G771" s="54"/>
      <c r="H771" s="54"/>
      <c r="I771" s="54"/>
      <c r="J771" s="54"/>
      <c r="K771" s="54"/>
      <c r="L771" s="54"/>
      <c r="M771" s="54"/>
      <c r="N771" s="54"/>
      <c r="O771" s="54"/>
      <c r="P771" s="54"/>
      <c r="Q771" s="54"/>
      <c r="R771" s="54"/>
      <c r="S771" s="54"/>
      <c r="T771" s="54"/>
      <c r="U771" s="54"/>
      <c r="V771" s="54"/>
      <c r="W771" s="54"/>
      <c r="X771" s="54"/>
      <c r="Y771" s="54"/>
      <c r="Z771" s="54"/>
    </row>
    <row r="772" spans="1:26" ht="24.75" customHeight="1">
      <c r="A772" s="54"/>
      <c r="B772" s="54"/>
      <c r="C772" s="54"/>
      <c r="D772" s="54"/>
      <c r="E772" s="54"/>
      <c r="F772" s="54"/>
      <c r="G772" s="54"/>
      <c r="H772" s="54"/>
      <c r="I772" s="54"/>
      <c r="J772" s="54"/>
      <c r="K772" s="54"/>
      <c r="L772" s="54"/>
      <c r="M772" s="54"/>
      <c r="N772" s="54"/>
      <c r="O772" s="54"/>
      <c r="P772" s="54"/>
      <c r="Q772" s="54"/>
      <c r="R772" s="54"/>
      <c r="S772" s="54"/>
      <c r="T772" s="54"/>
      <c r="U772" s="54"/>
      <c r="V772" s="54"/>
      <c r="W772" s="54"/>
      <c r="X772" s="54"/>
      <c r="Y772" s="54"/>
      <c r="Z772" s="54"/>
    </row>
    <row r="773" spans="1:26" ht="24.75" customHeight="1">
      <c r="A773" s="54"/>
      <c r="B773" s="54"/>
      <c r="C773" s="54"/>
      <c r="D773" s="54"/>
      <c r="E773" s="54"/>
      <c r="F773" s="54"/>
      <c r="G773" s="54"/>
      <c r="H773" s="54"/>
      <c r="I773" s="54"/>
      <c r="J773" s="54"/>
      <c r="K773" s="54"/>
      <c r="L773" s="54"/>
      <c r="M773" s="54"/>
      <c r="N773" s="54"/>
      <c r="O773" s="54"/>
      <c r="P773" s="54"/>
      <c r="Q773" s="54"/>
      <c r="R773" s="54"/>
      <c r="S773" s="54"/>
      <c r="T773" s="54"/>
      <c r="U773" s="54"/>
      <c r="V773" s="54"/>
      <c r="W773" s="54"/>
      <c r="X773" s="54"/>
      <c r="Y773" s="54"/>
      <c r="Z773" s="54"/>
    </row>
    <row r="774" spans="1:26" ht="24.75" customHeight="1">
      <c r="A774" s="54"/>
      <c r="B774" s="54"/>
      <c r="C774" s="54"/>
      <c r="D774" s="54"/>
      <c r="E774" s="54"/>
      <c r="F774" s="54"/>
      <c r="G774" s="54"/>
      <c r="H774" s="54"/>
      <c r="I774" s="54"/>
      <c r="J774" s="54"/>
      <c r="K774" s="54"/>
      <c r="L774" s="54"/>
      <c r="M774" s="54"/>
      <c r="N774" s="54"/>
      <c r="O774" s="54"/>
      <c r="P774" s="54"/>
      <c r="Q774" s="54"/>
      <c r="R774" s="54"/>
      <c r="S774" s="54"/>
      <c r="T774" s="54"/>
      <c r="U774" s="54"/>
      <c r="V774" s="54"/>
      <c r="W774" s="54"/>
      <c r="X774" s="54"/>
      <c r="Y774" s="54"/>
      <c r="Z774" s="54"/>
    </row>
    <row r="775" spans="1:26" ht="24.75" customHeight="1">
      <c r="A775" s="54"/>
      <c r="B775" s="54"/>
      <c r="C775" s="54"/>
      <c r="D775" s="54"/>
      <c r="E775" s="54"/>
      <c r="F775" s="54"/>
      <c r="G775" s="54"/>
      <c r="H775" s="54"/>
      <c r="I775" s="54"/>
      <c r="J775" s="54"/>
      <c r="K775" s="54"/>
      <c r="L775" s="54"/>
      <c r="M775" s="54"/>
      <c r="N775" s="54"/>
      <c r="O775" s="54"/>
      <c r="P775" s="54"/>
      <c r="Q775" s="54"/>
      <c r="R775" s="54"/>
      <c r="S775" s="54"/>
      <c r="T775" s="54"/>
      <c r="U775" s="54"/>
      <c r="V775" s="54"/>
      <c r="W775" s="54"/>
      <c r="X775" s="54"/>
      <c r="Y775" s="54"/>
      <c r="Z775" s="54"/>
    </row>
    <row r="776" spans="1:26" ht="24.75" customHeight="1">
      <c r="A776" s="54"/>
      <c r="B776" s="54"/>
      <c r="C776" s="54"/>
      <c r="D776" s="54"/>
      <c r="E776" s="54"/>
      <c r="F776" s="54"/>
      <c r="G776" s="54"/>
      <c r="H776" s="54"/>
      <c r="I776" s="54"/>
      <c r="J776" s="54"/>
      <c r="K776" s="54"/>
      <c r="L776" s="54"/>
      <c r="M776" s="54"/>
      <c r="N776" s="54"/>
      <c r="O776" s="54"/>
      <c r="P776" s="54"/>
      <c r="Q776" s="54"/>
      <c r="R776" s="54"/>
      <c r="S776" s="54"/>
      <c r="T776" s="54"/>
      <c r="U776" s="54"/>
      <c r="V776" s="54"/>
      <c r="W776" s="54"/>
      <c r="X776" s="54"/>
      <c r="Y776" s="54"/>
      <c r="Z776" s="54"/>
    </row>
    <row r="777" spans="1:26" ht="24.75" customHeight="1">
      <c r="A777" s="54"/>
      <c r="B777" s="54"/>
      <c r="C777" s="54"/>
      <c r="D777" s="54"/>
      <c r="E777" s="54"/>
      <c r="F777" s="54"/>
      <c r="G777" s="54"/>
      <c r="H777" s="54"/>
      <c r="I777" s="54"/>
      <c r="J777" s="54"/>
      <c r="K777" s="54"/>
      <c r="L777" s="54"/>
      <c r="M777" s="54"/>
      <c r="N777" s="54"/>
      <c r="O777" s="54"/>
      <c r="P777" s="54"/>
      <c r="Q777" s="54"/>
      <c r="R777" s="54"/>
      <c r="S777" s="54"/>
      <c r="T777" s="54"/>
      <c r="U777" s="54"/>
      <c r="V777" s="54"/>
      <c r="W777" s="54"/>
      <c r="X777" s="54"/>
      <c r="Y777" s="54"/>
      <c r="Z777" s="54"/>
    </row>
    <row r="778" spans="1:26" ht="24.75" customHeight="1">
      <c r="A778" s="54"/>
      <c r="B778" s="54"/>
      <c r="C778" s="54"/>
      <c r="D778" s="54"/>
      <c r="E778" s="54"/>
      <c r="F778" s="54"/>
      <c r="G778" s="54"/>
      <c r="H778" s="54"/>
      <c r="I778" s="54"/>
      <c r="J778" s="54"/>
      <c r="K778" s="54"/>
      <c r="L778" s="54"/>
      <c r="M778" s="54"/>
      <c r="N778" s="54"/>
      <c r="O778" s="54"/>
      <c r="P778" s="54"/>
      <c r="Q778" s="54"/>
      <c r="R778" s="54"/>
      <c r="S778" s="54"/>
      <c r="T778" s="54"/>
      <c r="U778" s="54"/>
      <c r="V778" s="54"/>
      <c r="W778" s="54"/>
      <c r="X778" s="54"/>
      <c r="Y778" s="54"/>
      <c r="Z778" s="54"/>
    </row>
    <row r="779" spans="1:26" ht="24.75" customHeight="1">
      <c r="A779" s="54"/>
      <c r="B779" s="54"/>
      <c r="C779" s="54"/>
      <c r="D779" s="54"/>
      <c r="E779" s="54"/>
      <c r="F779" s="54"/>
      <c r="G779" s="54"/>
      <c r="H779" s="54"/>
      <c r="I779" s="54"/>
      <c r="J779" s="54"/>
      <c r="K779" s="54"/>
      <c r="L779" s="54"/>
      <c r="M779" s="54"/>
      <c r="N779" s="54"/>
      <c r="O779" s="54"/>
      <c r="P779" s="54"/>
      <c r="Q779" s="54"/>
      <c r="R779" s="54"/>
      <c r="S779" s="54"/>
      <c r="T779" s="54"/>
      <c r="U779" s="54"/>
      <c r="V779" s="54"/>
      <c r="W779" s="54"/>
      <c r="X779" s="54"/>
      <c r="Y779" s="54"/>
      <c r="Z779" s="54"/>
    </row>
    <row r="780" spans="1:26" ht="24.75" customHeight="1">
      <c r="A780" s="54"/>
      <c r="B780" s="54"/>
      <c r="C780" s="54"/>
      <c r="D780" s="54"/>
      <c r="E780" s="54"/>
      <c r="F780" s="54"/>
      <c r="G780" s="54"/>
      <c r="H780" s="54"/>
      <c r="I780" s="54"/>
      <c r="J780" s="54"/>
      <c r="K780" s="54"/>
      <c r="L780" s="54"/>
      <c r="M780" s="54"/>
      <c r="N780" s="54"/>
      <c r="O780" s="54"/>
      <c r="P780" s="54"/>
      <c r="Q780" s="54"/>
      <c r="R780" s="54"/>
      <c r="S780" s="54"/>
      <c r="T780" s="54"/>
      <c r="U780" s="54"/>
      <c r="V780" s="54"/>
      <c r="W780" s="54"/>
      <c r="X780" s="54"/>
      <c r="Y780" s="54"/>
      <c r="Z780" s="54"/>
    </row>
    <row r="781" spans="1:26" ht="24.75" customHeight="1">
      <c r="A781" s="54"/>
      <c r="B781" s="54"/>
      <c r="C781" s="54"/>
      <c r="D781" s="54"/>
      <c r="E781" s="54"/>
      <c r="F781" s="54"/>
      <c r="G781" s="54"/>
      <c r="H781" s="54"/>
      <c r="I781" s="54"/>
      <c r="J781" s="54"/>
      <c r="K781" s="54"/>
      <c r="L781" s="54"/>
      <c r="M781" s="54"/>
      <c r="N781" s="54"/>
      <c r="O781" s="54"/>
      <c r="P781" s="54"/>
      <c r="Q781" s="54"/>
      <c r="R781" s="54"/>
      <c r="S781" s="54"/>
      <c r="T781" s="54"/>
      <c r="U781" s="54"/>
      <c r="V781" s="54"/>
      <c r="W781" s="54"/>
      <c r="X781" s="54"/>
      <c r="Y781" s="54"/>
      <c r="Z781" s="54"/>
    </row>
    <row r="782" spans="1:26" ht="24.75" customHeight="1">
      <c r="A782" s="54"/>
      <c r="B782" s="54"/>
      <c r="C782" s="54"/>
      <c r="D782" s="54"/>
      <c r="E782" s="54"/>
      <c r="F782" s="54"/>
      <c r="G782" s="54"/>
      <c r="H782" s="54"/>
      <c r="I782" s="54"/>
      <c r="J782" s="54"/>
      <c r="K782" s="54"/>
      <c r="L782" s="54"/>
      <c r="M782" s="54"/>
      <c r="N782" s="54"/>
      <c r="O782" s="54"/>
      <c r="P782" s="54"/>
      <c r="Q782" s="54"/>
      <c r="R782" s="54"/>
      <c r="S782" s="54"/>
      <c r="T782" s="54"/>
      <c r="U782" s="54"/>
      <c r="V782" s="54"/>
      <c r="W782" s="54"/>
      <c r="X782" s="54"/>
      <c r="Y782" s="54"/>
      <c r="Z782" s="54"/>
    </row>
    <row r="783" spans="1:26" ht="24.75" customHeight="1">
      <c r="A783" s="54"/>
      <c r="B783" s="54"/>
      <c r="C783" s="54"/>
      <c r="D783" s="54"/>
      <c r="E783" s="54"/>
      <c r="F783" s="54"/>
      <c r="G783" s="54"/>
      <c r="H783" s="54"/>
      <c r="I783" s="54"/>
      <c r="J783" s="54"/>
      <c r="K783" s="54"/>
      <c r="L783" s="54"/>
      <c r="M783" s="54"/>
      <c r="N783" s="54"/>
      <c r="O783" s="54"/>
      <c r="P783" s="54"/>
      <c r="Q783" s="54"/>
      <c r="R783" s="54"/>
      <c r="S783" s="54"/>
      <c r="T783" s="54"/>
      <c r="U783" s="54"/>
      <c r="V783" s="54"/>
      <c r="W783" s="54"/>
      <c r="X783" s="54"/>
      <c r="Y783" s="54"/>
      <c r="Z783" s="54"/>
    </row>
    <row r="784" spans="1:26" ht="24.75" customHeight="1">
      <c r="A784" s="54"/>
      <c r="B784" s="54"/>
      <c r="C784" s="54"/>
      <c r="D784" s="54"/>
      <c r="E784" s="54"/>
      <c r="F784" s="54"/>
      <c r="G784" s="54"/>
      <c r="H784" s="54"/>
      <c r="I784" s="54"/>
      <c r="J784" s="54"/>
      <c r="K784" s="54"/>
      <c r="L784" s="54"/>
      <c r="M784" s="54"/>
      <c r="N784" s="54"/>
      <c r="O784" s="54"/>
      <c r="P784" s="54"/>
      <c r="Q784" s="54"/>
      <c r="R784" s="54"/>
      <c r="S784" s="54"/>
      <c r="T784" s="54"/>
      <c r="U784" s="54"/>
      <c r="V784" s="54"/>
      <c r="W784" s="54"/>
      <c r="X784" s="54"/>
      <c r="Y784" s="54"/>
      <c r="Z784" s="54"/>
    </row>
    <row r="785" spans="1:26" ht="24.75" customHeight="1">
      <c r="A785" s="54"/>
      <c r="B785" s="54"/>
      <c r="C785" s="54"/>
      <c r="D785" s="54"/>
      <c r="E785" s="54"/>
      <c r="F785" s="54"/>
      <c r="G785" s="54"/>
      <c r="H785" s="54"/>
      <c r="I785" s="54"/>
      <c r="J785" s="54"/>
      <c r="K785" s="54"/>
      <c r="L785" s="54"/>
      <c r="M785" s="54"/>
      <c r="N785" s="54"/>
      <c r="O785" s="54"/>
      <c r="P785" s="54"/>
      <c r="Q785" s="54"/>
      <c r="R785" s="54"/>
      <c r="S785" s="54"/>
      <c r="T785" s="54"/>
      <c r="U785" s="54"/>
      <c r="V785" s="54"/>
      <c r="W785" s="54"/>
      <c r="X785" s="54"/>
      <c r="Y785" s="54"/>
      <c r="Z785" s="54"/>
    </row>
    <row r="786" spans="1:26" ht="24.75" customHeight="1">
      <c r="A786" s="54"/>
      <c r="B786" s="54"/>
      <c r="C786" s="54"/>
      <c r="D786" s="54"/>
      <c r="E786" s="54"/>
      <c r="F786" s="54"/>
      <c r="G786" s="54"/>
      <c r="H786" s="54"/>
      <c r="I786" s="54"/>
      <c r="J786" s="54"/>
      <c r="K786" s="54"/>
      <c r="L786" s="54"/>
      <c r="M786" s="54"/>
      <c r="N786" s="54"/>
      <c r="O786" s="54"/>
      <c r="P786" s="54"/>
      <c r="Q786" s="54"/>
      <c r="R786" s="54"/>
      <c r="S786" s="54"/>
      <c r="T786" s="54"/>
      <c r="U786" s="54"/>
      <c r="V786" s="54"/>
      <c r="W786" s="54"/>
      <c r="X786" s="54"/>
      <c r="Y786" s="54"/>
      <c r="Z786" s="54"/>
    </row>
    <row r="787" spans="1:26" ht="24.75" customHeight="1">
      <c r="A787" s="54"/>
      <c r="B787" s="54"/>
      <c r="C787" s="54"/>
      <c r="D787" s="54"/>
      <c r="E787" s="54"/>
      <c r="F787" s="54"/>
      <c r="G787" s="54"/>
      <c r="H787" s="54"/>
      <c r="I787" s="54"/>
      <c r="J787" s="54"/>
      <c r="K787" s="54"/>
      <c r="L787" s="54"/>
      <c r="M787" s="54"/>
      <c r="N787" s="54"/>
      <c r="O787" s="54"/>
      <c r="P787" s="54"/>
      <c r="Q787" s="54"/>
      <c r="R787" s="54"/>
      <c r="S787" s="54"/>
      <c r="T787" s="54"/>
      <c r="U787" s="54"/>
      <c r="V787" s="54"/>
      <c r="W787" s="54"/>
      <c r="X787" s="54"/>
      <c r="Y787" s="54"/>
      <c r="Z787" s="54"/>
    </row>
    <row r="788" spans="1:26" ht="24.75" customHeight="1">
      <c r="A788" s="54"/>
      <c r="B788" s="54"/>
      <c r="C788" s="54"/>
      <c r="D788" s="54"/>
      <c r="E788" s="54"/>
      <c r="F788" s="54"/>
      <c r="G788" s="54"/>
      <c r="H788" s="54"/>
      <c r="I788" s="54"/>
      <c r="J788" s="54"/>
      <c r="K788" s="54"/>
      <c r="L788" s="54"/>
      <c r="M788" s="54"/>
      <c r="N788" s="54"/>
      <c r="O788" s="54"/>
      <c r="P788" s="54"/>
      <c r="Q788" s="54"/>
      <c r="R788" s="54"/>
      <c r="S788" s="54"/>
      <c r="T788" s="54"/>
      <c r="U788" s="54"/>
      <c r="V788" s="54"/>
      <c r="W788" s="54"/>
      <c r="X788" s="54"/>
      <c r="Y788" s="54"/>
      <c r="Z788" s="54"/>
    </row>
    <row r="789" spans="1:26" ht="24.75" customHeight="1">
      <c r="A789" s="54"/>
      <c r="B789" s="54"/>
      <c r="C789" s="54"/>
      <c r="D789" s="54"/>
      <c r="E789" s="54"/>
      <c r="F789" s="54"/>
      <c r="G789" s="54"/>
      <c r="H789" s="54"/>
      <c r="I789" s="54"/>
      <c r="J789" s="54"/>
      <c r="K789" s="54"/>
      <c r="L789" s="54"/>
      <c r="M789" s="54"/>
      <c r="N789" s="54"/>
      <c r="O789" s="54"/>
      <c r="P789" s="54"/>
      <c r="Q789" s="54"/>
      <c r="R789" s="54"/>
      <c r="S789" s="54"/>
      <c r="T789" s="54"/>
      <c r="U789" s="54"/>
      <c r="V789" s="54"/>
      <c r="W789" s="54"/>
      <c r="X789" s="54"/>
      <c r="Y789" s="54"/>
      <c r="Z789" s="54"/>
    </row>
    <row r="790" spans="1:26" ht="24.75" customHeight="1">
      <c r="A790" s="54"/>
      <c r="B790" s="54"/>
      <c r="C790" s="54"/>
      <c r="D790" s="54"/>
      <c r="E790" s="54"/>
      <c r="F790" s="54"/>
      <c r="G790" s="54"/>
      <c r="H790" s="54"/>
      <c r="I790" s="54"/>
      <c r="J790" s="54"/>
      <c r="K790" s="54"/>
      <c r="L790" s="54"/>
      <c r="M790" s="54"/>
      <c r="N790" s="54"/>
      <c r="O790" s="54"/>
      <c r="P790" s="54"/>
      <c r="Q790" s="54"/>
      <c r="R790" s="54"/>
      <c r="S790" s="54"/>
      <c r="T790" s="54"/>
      <c r="U790" s="54"/>
      <c r="V790" s="54"/>
      <c r="W790" s="54"/>
      <c r="X790" s="54"/>
      <c r="Y790" s="54"/>
      <c r="Z790" s="54"/>
    </row>
    <row r="791" spans="1:26" ht="24.75" customHeight="1">
      <c r="A791" s="54"/>
      <c r="B791" s="54"/>
      <c r="C791" s="54"/>
      <c r="D791" s="54"/>
      <c r="E791" s="54"/>
      <c r="F791" s="54"/>
      <c r="G791" s="54"/>
      <c r="H791" s="54"/>
      <c r="I791" s="54"/>
      <c r="J791" s="54"/>
      <c r="K791" s="54"/>
      <c r="L791" s="54"/>
      <c r="M791" s="54"/>
      <c r="N791" s="54"/>
      <c r="O791" s="54"/>
      <c r="P791" s="54"/>
      <c r="Q791" s="54"/>
      <c r="R791" s="54"/>
      <c r="S791" s="54"/>
      <c r="T791" s="54"/>
      <c r="U791" s="54"/>
      <c r="V791" s="54"/>
      <c r="W791" s="54"/>
      <c r="X791" s="54"/>
      <c r="Y791" s="54"/>
      <c r="Z791" s="54"/>
    </row>
    <row r="792" spans="1:26" ht="24.75" customHeight="1">
      <c r="A792" s="54"/>
      <c r="B792" s="54"/>
      <c r="C792" s="54"/>
      <c r="D792" s="54"/>
      <c r="E792" s="54"/>
      <c r="F792" s="54"/>
      <c r="G792" s="54"/>
      <c r="H792" s="54"/>
      <c r="I792" s="54"/>
      <c r="J792" s="54"/>
      <c r="K792" s="54"/>
      <c r="L792" s="54"/>
      <c r="M792" s="54"/>
      <c r="N792" s="54"/>
      <c r="O792" s="54"/>
      <c r="P792" s="54"/>
      <c r="Q792" s="54"/>
      <c r="R792" s="54"/>
      <c r="S792" s="54"/>
      <c r="T792" s="54"/>
      <c r="U792" s="54"/>
      <c r="V792" s="54"/>
      <c r="W792" s="54"/>
      <c r="X792" s="54"/>
      <c r="Y792" s="54"/>
      <c r="Z792" s="54"/>
    </row>
    <row r="793" spans="1:26" ht="24.75" customHeight="1">
      <c r="A793" s="54"/>
      <c r="B793" s="54"/>
      <c r="C793" s="54"/>
      <c r="D793" s="54"/>
      <c r="E793" s="54"/>
      <c r="F793" s="54"/>
      <c r="G793" s="54"/>
      <c r="H793" s="54"/>
      <c r="I793" s="54"/>
      <c r="J793" s="54"/>
      <c r="K793" s="54"/>
      <c r="L793" s="54"/>
      <c r="M793" s="54"/>
      <c r="N793" s="54"/>
      <c r="O793" s="54"/>
      <c r="P793" s="54"/>
      <c r="Q793" s="54"/>
      <c r="R793" s="54"/>
      <c r="S793" s="54"/>
      <c r="T793" s="54"/>
      <c r="U793" s="54"/>
      <c r="V793" s="54"/>
      <c r="W793" s="54"/>
      <c r="X793" s="54"/>
      <c r="Y793" s="54"/>
      <c r="Z793" s="54"/>
    </row>
    <row r="794" spans="1:26" ht="24.75" customHeight="1">
      <c r="A794" s="54"/>
      <c r="B794" s="54"/>
      <c r="C794" s="54"/>
      <c r="D794" s="54"/>
      <c r="E794" s="54"/>
      <c r="F794" s="54"/>
      <c r="G794" s="54"/>
      <c r="H794" s="54"/>
      <c r="I794" s="54"/>
      <c r="J794" s="54"/>
      <c r="K794" s="54"/>
      <c r="L794" s="54"/>
      <c r="M794" s="54"/>
      <c r="N794" s="54"/>
      <c r="O794" s="54"/>
      <c r="P794" s="54"/>
      <c r="Q794" s="54"/>
      <c r="R794" s="54"/>
      <c r="S794" s="54"/>
      <c r="T794" s="54"/>
      <c r="U794" s="54"/>
      <c r="V794" s="54"/>
      <c r="W794" s="54"/>
      <c r="X794" s="54"/>
      <c r="Y794" s="54"/>
      <c r="Z794" s="54"/>
    </row>
    <row r="795" spans="1:26" ht="24.75" customHeight="1">
      <c r="A795" s="54"/>
      <c r="B795" s="54"/>
      <c r="C795" s="54"/>
      <c r="D795" s="54"/>
      <c r="E795" s="54"/>
      <c r="F795" s="54"/>
      <c r="G795" s="54"/>
      <c r="H795" s="54"/>
      <c r="I795" s="54"/>
      <c r="J795" s="54"/>
      <c r="K795" s="54"/>
      <c r="L795" s="54"/>
      <c r="M795" s="54"/>
      <c r="N795" s="54"/>
      <c r="O795" s="54"/>
      <c r="P795" s="54"/>
      <c r="Q795" s="54"/>
      <c r="R795" s="54"/>
      <c r="S795" s="54"/>
      <c r="T795" s="54"/>
      <c r="U795" s="54"/>
      <c r="V795" s="54"/>
      <c r="W795" s="54"/>
      <c r="X795" s="54"/>
      <c r="Y795" s="54"/>
      <c r="Z795" s="54"/>
    </row>
    <row r="796" spans="1:26" ht="24.75" customHeight="1">
      <c r="A796" s="54"/>
      <c r="B796" s="54"/>
      <c r="C796" s="54"/>
      <c r="D796" s="54"/>
      <c r="E796" s="54"/>
      <c r="F796" s="54"/>
      <c r="G796" s="54"/>
      <c r="H796" s="54"/>
      <c r="I796" s="54"/>
      <c r="J796" s="54"/>
      <c r="K796" s="54"/>
      <c r="L796" s="54"/>
      <c r="M796" s="54"/>
      <c r="N796" s="54"/>
      <c r="O796" s="54"/>
      <c r="P796" s="54"/>
      <c r="Q796" s="54"/>
      <c r="R796" s="54"/>
      <c r="S796" s="54"/>
      <c r="T796" s="54"/>
      <c r="U796" s="54"/>
      <c r="V796" s="54"/>
      <c r="W796" s="54"/>
      <c r="X796" s="54"/>
      <c r="Y796" s="54"/>
      <c r="Z796" s="54"/>
    </row>
    <row r="797" spans="1:26" ht="24.75" customHeight="1">
      <c r="A797" s="54"/>
      <c r="B797" s="54"/>
      <c r="C797" s="54"/>
      <c r="D797" s="54"/>
      <c r="E797" s="54"/>
      <c r="F797" s="54"/>
      <c r="G797" s="54"/>
      <c r="H797" s="54"/>
      <c r="I797" s="54"/>
      <c r="J797" s="54"/>
      <c r="K797" s="54"/>
      <c r="L797" s="54"/>
      <c r="M797" s="54"/>
      <c r="N797" s="54"/>
      <c r="O797" s="54"/>
      <c r="P797" s="54"/>
      <c r="Q797" s="54"/>
      <c r="R797" s="54"/>
      <c r="S797" s="54"/>
      <c r="T797" s="54"/>
      <c r="U797" s="54"/>
      <c r="V797" s="54"/>
      <c r="W797" s="54"/>
      <c r="X797" s="54"/>
      <c r="Y797" s="54"/>
      <c r="Z797" s="54"/>
    </row>
    <row r="798" spans="1:26" ht="24.75" customHeight="1">
      <c r="A798" s="54"/>
      <c r="B798" s="54"/>
      <c r="C798" s="54"/>
      <c r="D798" s="54"/>
      <c r="E798" s="54"/>
      <c r="F798" s="54"/>
      <c r="G798" s="54"/>
      <c r="H798" s="54"/>
      <c r="I798" s="54"/>
      <c r="J798" s="54"/>
      <c r="K798" s="54"/>
      <c r="L798" s="54"/>
      <c r="M798" s="54"/>
      <c r="N798" s="54"/>
      <c r="O798" s="54"/>
      <c r="P798" s="54"/>
      <c r="Q798" s="54"/>
      <c r="R798" s="54"/>
      <c r="S798" s="54"/>
      <c r="T798" s="54"/>
      <c r="U798" s="54"/>
      <c r="V798" s="54"/>
      <c r="W798" s="54"/>
      <c r="X798" s="54"/>
      <c r="Y798" s="54"/>
      <c r="Z798" s="54"/>
    </row>
    <row r="799" spans="1:26" ht="24.75" customHeight="1">
      <c r="A799" s="54"/>
      <c r="B799" s="54"/>
      <c r="C799" s="54"/>
      <c r="D799" s="54"/>
      <c r="E799" s="54"/>
      <c r="F799" s="54"/>
      <c r="G799" s="54"/>
      <c r="H799" s="54"/>
      <c r="I799" s="54"/>
      <c r="J799" s="54"/>
      <c r="K799" s="54"/>
      <c r="L799" s="54"/>
      <c r="M799" s="54"/>
      <c r="N799" s="54"/>
      <c r="O799" s="54"/>
      <c r="P799" s="54"/>
      <c r="Q799" s="54"/>
      <c r="R799" s="54"/>
      <c r="S799" s="54"/>
      <c r="T799" s="54"/>
      <c r="U799" s="54"/>
      <c r="V799" s="54"/>
      <c r="W799" s="54"/>
      <c r="X799" s="54"/>
      <c r="Y799" s="54"/>
      <c r="Z799" s="54"/>
    </row>
    <row r="800" spans="1:26" ht="24.75" customHeight="1">
      <c r="A800" s="54"/>
      <c r="B800" s="54"/>
      <c r="C800" s="54"/>
      <c r="D800" s="54"/>
      <c r="E800" s="54"/>
      <c r="F800" s="54"/>
      <c r="G800" s="54"/>
      <c r="H800" s="54"/>
      <c r="I800" s="54"/>
      <c r="J800" s="54"/>
      <c r="K800" s="54"/>
      <c r="L800" s="54"/>
      <c r="M800" s="54"/>
      <c r="N800" s="54"/>
      <c r="O800" s="54"/>
      <c r="P800" s="54"/>
      <c r="Q800" s="54"/>
      <c r="R800" s="54"/>
      <c r="S800" s="54"/>
      <c r="T800" s="54"/>
      <c r="U800" s="54"/>
      <c r="V800" s="54"/>
      <c r="W800" s="54"/>
      <c r="X800" s="54"/>
      <c r="Y800" s="54"/>
      <c r="Z800" s="54"/>
    </row>
    <row r="801" spans="1:26" ht="24.75" customHeight="1">
      <c r="A801" s="54"/>
      <c r="B801" s="54"/>
      <c r="C801" s="54"/>
      <c r="D801" s="54"/>
      <c r="E801" s="54"/>
      <c r="F801" s="54"/>
      <c r="G801" s="54"/>
      <c r="H801" s="54"/>
      <c r="I801" s="54"/>
      <c r="J801" s="54"/>
      <c r="K801" s="54"/>
      <c r="L801" s="54"/>
      <c r="M801" s="54"/>
      <c r="N801" s="54"/>
      <c r="O801" s="54"/>
      <c r="P801" s="54"/>
      <c r="Q801" s="54"/>
      <c r="R801" s="54"/>
      <c r="S801" s="54"/>
      <c r="T801" s="54"/>
      <c r="U801" s="54"/>
      <c r="V801" s="54"/>
      <c r="W801" s="54"/>
      <c r="X801" s="54"/>
      <c r="Y801" s="54"/>
      <c r="Z801" s="54"/>
    </row>
    <row r="802" spans="1:26" ht="24.75" customHeight="1">
      <c r="A802" s="54"/>
      <c r="B802" s="54"/>
      <c r="C802" s="54"/>
      <c r="D802" s="54"/>
      <c r="E802" s="54"/>
      <c r="F802" s="54"/>
      <c r="G802" s="54"/>
      <c r="H802" s="54"/>
      <c r="I802" s="54"/>
      <c r="J802" s="54"/>
      <c r="K802" s="54"/>
      <c r="L802" s="54"/>
      <c r="M802" s="54"/>
      <c r="N802" s="54"/>
      <c r="O802" s="54"/>
      <c r="P802" s="54"/>
      <c r="Q802" s="54"/>
      <c r="R802" s="54"/>
      <c r="S802" s="54"/>
      <c r="T802" s="54"/>
      <c r="U802" s="54"/>
      <c r="V802" s="54"/>
      <c r="W802" s="54"/>
      <c r="X802" s="54"/>
      <c r="Y802" s="54"/>
      <c r="Z802" s="54"/>
    </row>
    <row r="803" spans="1:26" ht="24.75" customHeight="1">
      <c r="A803" s="54"/>
      <c r="B803" s="54"/>
      <c r="C803" s="54"/>
      <c r="D803" s="54"/>
      <c r="E803" s="54"/>
      <c r="F803" s="54"/>
      <c r="G803" s="54"/>
      <c r="H803" s="54"/>
      <c r="I803" s="54"/>
      <c r="J803" s="54"/>
      <c r="K803" s="54"/>
      <c r="L803" s="54"/>
      <c r="M803" s="54"/>
      <c r="N803" s="54"/>
      <c r="O803" s="54"/>
      <c r="P803" s="54"/>
      <c r="Q803" s="54"/>
      <c r="R803" s="54"/>
      <c r="S803" s="54"/>
      <c r="T803" s="54"/>
      <c r="U803" s="54"/>
      <c r="V803" s="54"/>
      <c r="W803" s="54"/>
      <c r="X803" s="54"/>
      <c r="Y803" s="54"/>
      <c r="Z803" s="54"/>
    </row>
    <row r="804" spans="1:26" ht="24.75" customHeight="1">
      <c r="A804" s="54"/>
      <c r="B804" s="54"/>
      <c r="C804" s="54"/>
      <c r="D804" s="54"/>
      <c r="E804" s="54"/>
      <c r="F804" s="54"/>
      <c r="G804" s="54"/>
      <c r="H804" s="54"/>
      <c r="I804" s="54"/>
      <c r="J804" s="54"/>
      <c r="K804" s="54"/>
      <c r="L804" s="54"/>
      <c r="M804" s="54"/>
      <c r="N804" s="54"/>
      <c r="O804" s="54"/>
      <c r="P804" s="54"/>
      <c r="Q804" s="54"/>
      <c r="R804" s="54"/>
      <c r="S804" s="54"/>
      <c r="T804" s="54"/>
      <c r="U804" s="54"/>
      <c r="V804" s="54"/>
      <c r="W804" s="54"/>
      <c r="X804" s="54"/>
      <c r="Y804" s="54"/>
      <c r="Z804" s="54"/>
    </row>
    <row r="805" spans="1:26" ht="24.75" customHeight="1">
      <c r="A805" s="54"/>
      <c r="B805" s="54"/>
      <c r="C805" s="54"/>
      <c r="D805" s="54"/>
      <c r="E805" s="54"/>
      <c r="F805" s="54"/>
      <c r="G805" s="54"/>
      <c r="H805" s="54"/>
      <c r="I805" s="54"/>
      <c r="J805" s="54"/>
      <c r="K805" s="54"/>
      <c r="L805" s="54"/>
      <c r="M805" s="54"/>
      <c r="N805" s="54"/>
      <c r="O805" s="54"/>
      <c r="P805" s="54"/>
      <c r="Q805" s="54"/>
      <c r="R805" s="54"/>
      <c r="S805" s="54"/>
      <c r="T805" s="54"/>
      <c r="U805" s="54"/>
      <c r="V805" s="54"/>
      <c r="W805" s="54"/>
      <c r="X805" s="54"/>
      <c r="Y805" s="54"/>
      <c r="Z805" s="54"/>
    </row>
    <row r="806" spans="1:26" ht="24.75" customHeight="1">
      <c r="A806" s="54"/>
      <c r="B806" s="54"/>
      <c r="C806" s="54"/>
      <c r="D806" s="54"/>
      <c r="E806" s="54"/>
      <c r="F806" s="54"/>
      <c r="G806" s="54"/>
      <c r="H806" s="54"/>
      <c r="I806" s="54"/>
      <c r="J806" s="54"/>
      <c r="K806" s="54"/>
      <c r="L806" s="54"/>
      <c r="M806" s="54"/>
      <c r="N806" s="54"/>
      <c r="O806" s="54"/>
      <c r="P806" s="54"/>
      <c r="Q806" s="54"/>
      <c r="R806" s="54"/>
      <c r="S806" s="54"/>
      <c r="T806" s="54"/>
      <c r="U806" s="54"/>
      <c r="V806" s="54"/>
      <c r="W806" s="54"/>
      <c r="X806" s="54"/>
      <c r="Y806" s="54"/>
      <c r="Z806" s="54"/>
    </row>
    <row r="807" spans="1:26" ht="24.75" customHeight="1">
      <c r="A807" s="54"/>
      <c r="B807" s="54"/>
      <c r="C807" s="54"/>
      <c r="D807" s="54"/>
      <c r="E807" s="54"/>
      <c r="F807" s="54"/>
      <c r="G807" s="54"/>
      <c r="H807" s="54"/>
      <c r="I807" s="54"/>
      <c r="J807" s="54"/>
      <c r="K807" s="54"/>
      <c r="L807" s="54"/>
      <c r="M807" s="54"/>
      <c r="N807" s="54"/>
      <c r="O807" s="54"/>
      <c r="P807" s="54"/>
      <c r="Q807" s="54"/>
      <c r="R807" s="54"/>
      <c r="S807" s="54"/>
      <c r="T807" s="54"/>
      <c r="U807" s="54"/>
      <c r="V807" s="54"/>
      <c r="W807" s="54"/>
      <c r="X807" s="54"/>
      <c r="Y807" s="54"/>
      <c r="Z807" s="54"/>
    </row>
    <row r="808" spans="1:26" ht="24.75" customHeight="1">
      <c r="A808" s="54"/>
      <c r="B808" s="54"/>
      <c r="C808" s="54"/>
      <c r="D808" s="54"/>
      <c r="E808" s="54"/>
      <c r="F808" s="54"/>
      <c r="G808" s="54"/>
      <c r="H808" s="54"/>
      <c r="I808" s="54"/>
      <c r="J808" s="54"/>
      <c r="K808" s="54"/>
      <c r="L808" s="54"/>
      <c r="M808" s="54"/>
      <c r="N808" s="54"/>
      <c r="O808" s="54"/>
      <c r="P808" s="54"/>
      <c r="Q808" s="54"/>
      <c r="R808" s="54"/>
      <c r="S808" s="54"/>
      <c r="T808" s="54"/>
      <c r="U808" s="54"/>
      <c r="V808" s="54"/>
      <c r="W808" s="54"/>
      <c r="X808" s="54"/>
      <c r="Y808" s="54"/>
      <c r="Z808" s="54"/>
    </row>
    <row r="809" spans="1:26" ht="24.75" customHeight="1">
      <c r="A809" s="54"/>
      <c r="B809" s="54"/>
      <c r="C809" s="54"/>
      <c r="D809" s="54"/>
      <c r="E809" s="54"/>
      <c r="F809" s="54"/>
      <c r="G809" s="54"/>
      <c r="H809" s="54"/>
      <c r="I809" s="54"/>
      <c r="J809" s="54"/>
      <c r="K809" s="54"/>
      <c r="L809" s="54"/>
      <c r="M809" s="54"/>
      <c r="N809" s="54"/>
      <c r="O809" s="54"/>
      <c r="P809" s="54"/>
      <c r="Q809" s="54"/>
      <c r="R809" s="54"/>
      <c r="S809" s="54"/>
      <c r="T809" s="54"/>
      <c r="U809" s="54"/>
      <c r="V809" s="54"/>
      <c r="W809" s="54"/>
      <c r="X809" s="54"/>
      <c r="Y809" s="54"/>
      <c r="Z809" s="54"/>
    </row>
    <row r="810" spans="1:26" ht="24.75" customHeight="1">
      <c r="A810" s="54"/>
      <c r="B810" s="54"/>
      <c r="C810" s="54"/>
      <c r="D810" s="54"/>
      <c r="E810" s="54"/>
      <c r="F810" s="54"/>
      <c r="G810" s="54"/>
      <c r="H810" s="54"/>
      <c r="I810" s="54"/>
      <c r="J810" s="54"/>
      <c r="K810" s="54"/>
      <c r="L810" s="54"/>
      <c r="M810" s="54"/>
      <c r="N810" s="54"/>
      <c r="O810" s="54"/>
      <c r="P810" s="54"/>
      <c r="Q810" s="54"/>
      <c r="R810" s="54"/>
      <c r="S810" s="54"/>
      <c r="T810" s="54"/>
      <c r="U810" s="54"/>
      <c r="V810" s="54"/>
      <c r="W810" s="54"/>
      <c r="X810" s="54"/>
      <c r="Y810" s="54"/>
      <c r="Z810" s="54"/>
    </row>
    <row r="811" spans="1:26" ht="24.75" customHeight="1">
      <c r="A811" s="54"/>
      <c r="B811" s="54"/>
      <c r="C811" s="54"/>
      <c r="D811" s="54"/>
      <c r="E811" s="54"/>
      <c r="F811" s="54"/>
      <c r="G811" s="54"/>
      <c r="H811" s="54"/>
      <c r="I811" s="54"/>
      <c r="J811" s="54"/>
      <c r="K811" s="54"/>
      <c r="L811" s="54"/>
      <c r="M811" s="54"/>
      <c r="N811" s="54"/>
      <c r="O811" s="54"/>
      <c r="P811" s="54"/>
      <c r="Q811" s="54"/>
      <c r="R811" s="54"/>
      <c r="S811" s="54"/>
      <c r="T811" s="54"/>
      <c r="U811" s="54"/>
      <c r="V811" s="54"/>
      <c r="W811" s="54"/>
      <c r="X811" s="54"/>
      <c r="Y811" s="54"/>
      <c r="Z811" s="54"/>
    </row>
    <row r="812" spans="1:26" ht="24.75" customHeight="1">
      <c r="A812" s="54"/>
      <c r="B812" s="54"/>
      <c r="C812" s="54"/>
      <c r="D812" s="54"/>
      <c r="E812" s="54"/>
      <c r="F812" s="54"/>
      <c r="G812" s="54"/>
      <c r="H812" s="54"/>
      <c r="I812" s="54"/>
      <c r="J812" s="54"/>
      <c r="K812" s="54"/>
      <c r="L812" s="54"/>
      <c r="M812" s="54"/>
      <c r="N812" s="54"/>
      <c r="O812" s="54"/>
      <c r="P812" s="54"/>
      <c r="Q812" s="54"/>
      <c r="R812" s="54"/>
      <c r="S812" s="54"/>
      <c r="T812" s="54"/>
      <c r="U812" s="54"/>
      <c r="V812" s="54"/>
      <c r="W812" s="54"/>
      <c r="X812" s="54"/>
      <c r="Y812" s="54"/>
      <c r="Z812" s="54"/>
    </row>
    <row r="813" spans="1:26" ht="24.75" customHeight="1">
      <c r="A813" s="54"/>
      <c r="B813" s="54"/>
      <c r="C813" s="54"/>
      <c r="D813" s="54"/>
      <c r="E813" s="54"/>
      <c r="F813" s="54"/>
      <c r="G813" s="54"/>
      <c r="H813" s="54"/>
      <c r="I813" s="54"/>
      <c r="J813" s="54"/>
      <c r="K813" s="54"/>
      <c r="L813" s="54"/>
      <c r="M813" s="54"/>
      <c r="N813" s="54"/>
      <c r="O813" s="54"/>
      <c r="P813" s="54"/>
      <c r="Q813" s="54"/>
      <c r="R813" s="54"/>
      <c r="S813" s="54"/>
      <c r="T813" s="54"/>
      <c r="U813" s="54"/>
      <c r="V813" s="54"/>
      <c r="W813" s="54"/>
      <c r="X813" s="54"/>
      <c r="Y813" s="54"/>
      <c r="Z813" s="54"/>
    </row>
    <row r="814" spans="1:26" ht="24.75" customHeight="1">
      <c r="A814" s="54"/>
      <c r="B814" s="54"/>
      <c r="C814" s="54"/>
      <c r="D814" s="54"/>
      <c r="E814" s="54"/>
      <c r="F814" s="54"/>
      <c r="G814" s="54"/>
      <c r="H814" s="54"/>
      <c r="I814" s="54"/>
      <c r="J814" s="54"/>
      <c r="K814" s="54"/>
      <c r="L814" s="54"/>
      <c r="M814" s="54"/>
      <c r="N814" s="54"/>
      <c r="O814" s="54"/>
      <c r="P814" s="54"/>
      <c r="Q814" s="54"/>
      <c r="R814" s="54"/>
      <c r="S814" s="54"/>
      <c r="T814" s="54"/>
      <c r="U814" s="54"/>
      <c r="V814" s="54"/>
      <c r="W814" s="54"/>
      <c r="X814" s="54"/>
      <c r="Y814" s="54"/>
      <c r="Z814" s="54"/>
    </row>
    <row r="815" spans="1:26" ht="24.75" customHeight="1">
      <c r="A815" s="54"/>
      <c r="B815" s="54"/>
      <c r="C815" s="54"/>
      <c r="D815" s="54"/>
      <c r="E815" s="54"/>
      <c r="F815" s="54"/>
      <c r="G815" s="54"/>
      <c r="H815" s="54"/>
      <c r="I815" s="54"/>
      <c r="J815" s="54"/>
      <c r="K815" s="54"/>
      <c r="L815" s="54"/>
      <c r="M815" s="54"/>
      <c r="N815" s="54"/>
      <c r="O815" s="54"/>
      <c r="P815" s="54"/>
      <c r="Q815" s="54"/>
      <c r="R815" s="54"/>
      <c r="S815" s="54"/>
      <c r="T815" s="54"/>
      <c r="U815" s="54"/>
      <c r="V815" s="54"/>
      <c r="W815" s="54"/>
      <c r="X815" s="54"/>
      <c r="Y815" s="54"/>
      <c r="Z815" s="54"/>
    </row>
    <row r="816" spans="1:26" ht="24.75" customHeight="1">
      <c r="A816" s="54"/>
      <c r="B816" s="54"/>
      <c r="C816" s="54"/>
      <c r="D816" s="54"/>
      <c r="E816" s="54"/>
      <c r="F816" s="54"/>
      <c r="G816" s="54"/>
      <c r="H816" s="54"/>
      <c r="I816" s="54"/>
      <c r="J816" s="54"/>
      <c r="K816" s="54"/>
      <c r="L816" s="54"/>
      <c r="M816" s="54"/>
      <c r="N816" s="54"/>
      <c r="O816" s="54"/>
      <c r="P816" s="54"/>
      <c r="Q816" s="54"/>
      <c r="R816" s="54"/>
      <c r="S816" s="54"/>
      <c r="T816" s="54"/>
      <c r="U816" s="54"/>
      <c r="V816" s="54"/>
      <c r="W816" s="54"/>
      <c r="X816" s="54"/>
      <c r="Y816" s="54"/>
      <c r="Z816" s="54"/>
    </row>
    <row r="817" spans="1:26" ht="24.75" customHeight="1">
      <c r="A817" s="54"/>
      <c r="B817" s="54"/>
      <c r="C817" s="54"/>
      <c r="D817" s="54"/>
      <c r="E817" s="54"/>
      <c r="F817" s="54"/>
      <c r="G817" s="54"/>
      <c r="H817" s="54"/>
      <c r="I817" s="54"/>
      <c r="J817" s="54"/>
      <c r="K817" s="54"/>
      <c r="L817" s="54"/>
      <c r="M817" s="54"/>
      <c r="N817" s="54"/>
      <c r="O817" s="54"/>
      <c r="P817" s="54"/>
      <c r="Q817" s="54"/>
      <c r="R817" s="54"/>
      <c r="S817" s="54"/>
      <c r="T817" s="54"/>
      <c r="U817" s="54"/>
      <c r="V817" s="54"/>
      <c r="W817" s="54"/>
      <c r="X817" s="54"/>
      <c r="Y817" s="54"/>
      <c r="Z817" s="54"/>
    </row>
    <row r="818" spans="1:26" ht="24.75" customHeight="1">
      <c r="A818" s="54"/>
      <c r="B818" s="54"/>
      <c r="C818" s="54"/>
      <c r="D818" s="54"/>
      <c r="E818" s="54"/>
      <c r="F818" s="54"/>
      <c r="G818" s="54"/>
      <c r="H818" s="54"/>
      <c r="I818" s="54"/>
      <c r="J818" s="54"/>
      <c r="K818" s="54"/>
      <c r="L818" s="54"/>
      <c r="M818" s="54"/>
      <c r="N818" s="54"/>
      <c r="O818" s="54"/>
      <c r="P818" s="54"/>
      <c r="Q818" s="54"/>
      <c r="R818" s="54"/>
      <c r="S818" s="54"/>
      <c r="T818" s="54"/>
      <c r="U818" s="54"/>
      <c r="V818" s="54"/>
      <c r="W818" s="54"/>
      <c r="X818" s="54"/>
      <c r="Y818" s="54"/>
      <c r="Z818" s="54"/>
    </row>
    <row r="819" spans="1:26" ht="24.75" customHeight="1">
      <c r="A819" s="54"/>
      <c r="B819" s="54"/>
      <c r="C819" s="54"/>
      <c r="D819" s="54"/>
      <c r="E819" s="54"/>
      <c r="F819" s="54"/>
      <c r="G819" s="54"/>
      <c r="H819" s="54"/>
      <c r="I819" s="54"/>
      <c r="J819" s="54"/>
      <c r="K819" s="54"/>
      <c r="L819" s="54"/>
      <c r="M819" s="54"/>
      <c r="N819" s="54"/>
      <c r="O819" s="54"/>
      <c r="P819" s="54"/>
      <c r="Q819" s="54"/>
      <c r="R819" s="54"/>
      <c r="S819" s="54"/>
      <c r="T819" s="54"/>
      <c r="U819" s="54"/>
      <c r="V819" s="54"/>
      <c r="W819" s="54"/>
      <c r="X819" s="54"/>
      <c r="Y819" s="54"/>
      <c r="Z819" s="54"/>
    </row>
    <row r="820" spans="1:26" ht="24.75" customHeight="1">
      <c r="A820" s="54"/>
      <c r="B820" s="54"/>
      <c r="C820" s="54"/>
      <c r="D820" s="54"/>
      <c r="E820" s="54"/>
      <c r="F820" s="54"/>
      <c r="G820" s="54"/>
      <c r="H820" s="54"/>
      <c r="I820" s="54"/>
      <c r="J820" s="54"/>
      <c r="K820" s="54"/>
      <c r="L820" s="54"/>
      <c r="M820" s="54"/>
      <c r="N820" s="54"/>
      <c r="O820" s="54"/>
      <c r="P820" s="54"/>
      <c r="Q820" s="54"/>
      <c r="R820" s="54"/>
      <c r="S820" s="54"/>
      <c r="T820" s="54"/>
      <c r="U820" s="54"/>
      <c r="V820" s="54"/>
      <c r="W820" s="54"/>
      <c r="X820" s="54"/>
      <c r="Y820" s="54"/>
      <c r="Z820" s="54"/>
    </row>
    <row r="821" spans="1:26" ht="24.75" customHeight="1">
      <c r="A821" s="54"/>
      <c r="B821" s="54"/>
      <c r="C821" s="54"/>
      <c r="D821" s="54"/>
      <c r="E821" s="54"/>
      <c r="F821" s="54"/>
      <c r="G821" s="54"/>
      <c r="H821" s="54"/>
      <c r="I821" s="54"/>
      <c r="J821" s="54"/>
      <c r="K821" s="54"/>
      <c r="L821" s="54"/>
      <c r="M821" s="54"/>
      <c r="N821" s="54"/>
      <c r="O821" s="54"/>
      <c r="P821" s="54"/>
      <c r="Q821" s="54"/>
      <c r="R821" s="54"/>
      <c r="S821" s="54"/>
      <c r="T821" s="54"/>
      <c r="U821" s="54"/>
      <c r="V821" s="54"/>
      <c r="W821" s="54"/>
      <c r="X821" s="54"/>
      <c r="Y821" s="54"/>
      <c r="Z821" s="54"/>
    </row>
    <row r="822" spans="1:26" ht="24.75" customHeight="1">
      <c r="A822" s="54"/>
      <c r="B822" s="54"/>
      <c r="C822" s="54"/>
      <c r="D822" s="54"/>
      <c r="E822" s="54"/>
      <c r="F822" s="54"/>
      <c r="G822" s="54"/>
      <c r="H822" s="54"/>
      <c r="I822" s="54"/>
      <c r="J822" s="54"/>
      <c r="K822" s="54"/>
      <c r="L822" s="54"/>
      <c r="M822" s="54"/>
      <c r="N822" s="54"/>
      <c r="O822" s="54"/>
      <c r="P822" s="54"/>
      <c r="Q822" s="54"/>
      <c r="R822" s="54"/>
      <c r="S822" s="54"/>
      <c r="T822" s="54"/>
      <c r="U822" s="54"/>
      <c r="V822" s="54"/>
      <c r="W822" s="54"/>
      <c r="X822" s="54"/>
      <c r="Y822" s="54"/>
      <c r="Z822" s="54"/>
    </row>
    <row r="823" spans="1:26" ht="24.75" customHeight="1">
      <c r="A823" s="54"/>
      <c r="B823" s="54"/>
      <c r="C823" s="54"/>
      <c r="D823" s="54"/>
      <c r="E823" s="54"/>
      <c r="F823" s="54"/>
      <c r="G823" s="54"/>
      <c r="H823" s="54"/>
      <c r="I823" s="54"/>
      <c r="J823" s="54"/>
      <c r="K823" s="54"/>
      <c r="L823" s="54"/>
      <c r="M823" s="54"/>
      <c r="N823" s="54"/>
      <c r="O823" s="54"/>
      <c r="P823" s="54"/>
      <c r="Q823" s="54"/>
      <c r="R823" s="54"/>
      <c r="S823" s="54"/>
      <c r="T823" s="54"/>
      <c r="U823" s="54"/>
      <c r="V823" s="54"/>
      <c r="W823" s="54"/>
      <c r="X823" s="54"/>
      <c r="Y823" s="54"/>
      <c r="Z823" s="54"/>
    </row>
    <row r="824" spans="1:26" ht="24.75" customHeight="1">
      <c r="A824" s="54"/>
      <c r="B824" s="54"/>
      <c r="C824" s="54"/>
      <c r="D824" s="54"/>
      <c r="E824" s="54"/>
      <c r="F824" s="54"/>
      <c r="G824" s="54"/>
      <c r="H824" s="54"/>
      <c r="I824" s="54"/>
      <c r="J824" s="54"/>
      <c r="K824" s="54"/>
      <c r="L824" s="54"/>
      <c r="M824" s="54"/>
      <c r="N824" s="54"/>
      <c r="O824" s="54"/>
      <c r="P824" s="54"/>
      <c r="Q824" s="54"/>
      <c r="R824" s="54"/>
      <c r="S824" s="54"/>
      <c r="T824" s="54"/>
      <c r="U824" s="54"/>
      <c r="V824" s="54"/>
      <c r="W824" s="54"/>
      <c r="X824" s="54"/>
      <c r="Y824" s="54"/>
      <c r="Z824" s="54"/>
    </row>
    <row r="825" spans="1:26" ht="24.75" customHeight="1">
      <c r="A825" s="54"/>
      <c r="B825" s="54"/>
      <c r="C825" s="54"/>
      <c r="D825" s="54"/>
      <c r="E825" s="54"/>
      <c r="F825" s="54"/>
      <c r="G825" s="54"/>
      <c r="H825" s="54"/>
      <c r="I825" s="54"/>
      <c r="J825" s="54"/>
      <c r="K825" s="54"/>
      <c r="L825" s="54"/>
      <c r="M825" s="54"/>
      <c r="N825" s="54"/>
      <c r="O825" s="54"/>
      <c r="P825" s="54"/>
      <c r="Q825" s="54"/>
      <c r="R825" s="54"/>
      <c r="S825" s="54"/>
      <c r="T825" s="54"/>
      <c r="U825" s="54"/>
      <c r="V825" s="54"/>
      <c r="W825" s="54"/>
      <c r="X825" s="54"/>
      <c r="Y825" s="54"/>
      <c r="Z825" s="54"/>
    </row>
    <row r="826" spans="1:26" ht="24.75" customHeight="1">
      <c r="A826" s="54"/>
      <c r="B826" s="54"/>
      <c r="C826" s="54"/>
      <c r="D826" s="54"/>
      <c r="E826" s="54"/>
      <c r="F826" s="54"/>
      <c r="G826" s="54"/>
      <c r="H826" s="54"/>
      <c r="I826" s="54"/>
      <c r="J826" s="54"/>
      <c r="K826" s="54"/>
      <c r="L826" s="54"/>
      <c r="M826" s="54"/>
      <c r="N826" s="54"/>
      <c r="O826" s="54"/>
      <c r="P826" s="54"/>
      <c r="Q826" s="54"/>
      <c r="R826" s="54"/>
      <c r="S826" s="54"/>
      <c r="T826" s="54"/>
      <c r="U826" s="54"/>
      <c r="V826" s="54"/>
      <c r="W826" s="54"/>
      <c r="X826" s="54"/>
      <c r="Y826" s="54"/>
      <c r="Z826" s="54"/>
    </row>
    <row r="827" spans="1:26" ht="24.75" customHeight="1">
      <c r="A827" s="54"/>
      <c r="B827" s="54"/>
      <c r="C827" s="54"/>
      <c r="D827" s="54"/>
      <c r="E827" s="54"/>
      <c r="F827" s="54"/>
      <c r="G827" s="54"/>
      <c r="H827" s="54"/>
      <c r="I827" s="54"/>
      <c r="J827" s="54"/>
      <c r="K827" s="54"/>
      <c r="L827" s="54"/>
      <c r="M827" s="54"/>
      <c r="N827" s="54"/>
      <c r="O827" s="54"/>
      <c r="P827" s="54"/>
      <c r="Q827" s="54"/>
      <c r="R827" s="54"/>
      <c r="S827" s="54"/>
      <c r="T827" s="54"/>
      <c r="U827" s="54"/>
      <c r="V827" s="54"/>
      <c r="W827" s="54"/>
      <c r="X827" s="54"/>
      <c r="Y827" s="54"/>
      <c r="Z827" s="54"/>
    </row>
    <row r="828" spans="1:26" ht="24.75" customHeight="1">
      <c r="A828" s="54"/>
      <c r="B828" s="54"/>
      <c r="C828" s="54"/>
      <c r="D828" s="54"/>
      <c r="E828" s="54"/>
      <c r="F828" s="54"/>
      <c r="G828" s="54"/>
      <c r="H828" s="54"/>
      <c r="I828" s="54"/>
      <c r="J828" s="54"/>
      <c r="K828" s="54"/>
      <c r="L828" s="54"/>
      <c r="M828" s="54"/>
      <c r="N828" s="54"/>
      <c r="O828" s="54"/>
      <c r="P828" s="54"/>
      <c r="Q828" s="54"/>
      <c r="R828" s="54"/>
      <c r="S828" s="54"/>
      <c r="T828" s="54"/>
      <c r="U828" s="54"/>
      <c r="V828" s="54"/>
      <c r="W828" s="54"/>
      <c r="X828" s="54"/>
      <c r="Y828" s="54"/>
      <c r="Z828" s="54"/>
    </row>
    <row r="829" spans="1:26" ht="24.75" customHeight="1">
      <c r="A829" s="54"/>
      <c r="B829" s="54"/>
      <c r="C829" s="54"/>
      <c r="D829" s="54"/>
      <c r="E829" s="54"/>
      <c r="F829" s="54"/>
      <c r="G829" s="54"/>
      <c r="H829" s="54"/>
      <c r="I829" s="54"/>
      <c r="J829" s="54"/>
      <c r="K829" s="54"/>
      <c r="L829" s="54"/>
      <c r="M829" s="54"/>
      <c r="N829" s="54"/>
      <c r="O829" s="54"/>
      <c r="P829" s="54"/>
      <c r="Q829" s="54"/>
      <c r="R829" s="54"/>
      <c r="S829" s="54"/>
      <c r="T829" s="54"/>
      <c r="U829" s="54"/>
      <c r="V829" s="54"/>
      <c r="W829" s="54"/>
      <c r="X829" s="54"/>
      <c r="Y829" s="54"/>
      <c r="Z829" s="54"/>
    </row>
    <row r="830" spans="1:26" ht="24.75" customHeight="1">
      <c r="A830" s="54"/>
      <c r="B830" s="54"/>
      <c r="C830" s="54"/>
      <c r="D830" s="54"/>
      <c r="E830" s="54"/>
      <c r="F830" s="54"/>
      <c r="G830" s="54"/>
      <c r="H830" s="54"/>
      <c r="I830" s="54"/>
      <c r="J830" s="54"/>
      <c r="K830" s="54"/>
      <c r="L830" s="54"/>
      <c r="M830" s="54"/>
      <c r="N830" s="54"/>
      <c r="O830" s="54"/>
      <c r="P830" s="54"/>
      <c r="Q830" s="54"/>
      <c r="R830" s="54"/>
      <c r="S830" s="54"/>
      <c r="T830" s="54"/>
      <c r="U830" s="54"/>
      <c r="V830" s="54"/>
      <c r="W830" s="54"/>
      <c r="X830" s="54"/>
      <c r="Y830" s="54"/>
      <c r="Z830" s="54"/>
    </row>
    <row r="831" spans="1:26" ht="24.75" customHeight="1">
      <c r="A831" s="54"/>
      <c r="B831" s="54"/>
      <c r="C831" s="54"/>
      <c r="D831" s="54"/>
      <c r="E831" s="54"/>
      <c r="F831" s="54"/>
      <c r="G831" s="54"/>
      <c r="H831" s="54"/>
      <c r="I831" s="54"/>
      <c r="J831" s="54"/>
      <c r="K831" s="54"/>
      <c r="L831" s="54"/>
      <c r="M831" s="54"/>
      <c r="N831" s="54"/>
      <c r="O831" s="54"/>
      <c r="P831" s="54"/>
      <c r="Q831" s="54"/>
      <c r="R831" s="54"/>
      <c r="S831" s="54"/>
      <c r="T831" s="54"/>
      <c r="U831" s="54"/>
      <c r="V831" s="54"/>
      <c r="W831" s="54"/>
      <c r="X831" s="54"/>
      <c r="Y831" s="54"/>
      <c r="Z831" s="54"/>
    </row>
    <row r="832" spans="1:26" ht="24.75" customHeight="1">
      <c r="A832" s="54"/>
      <c r="B832" s="54"/>
      <c r="C832" s="54"/>
      <c r="D832" s="54"/>
      <c r="E832" s="54"/>
      <c r="F832" s="54"/>
      <c r="G832" s="54"/>
      <c r="H832" s="54"/>
      <c r="I832" s="54"/>
      <c r="J832" s="54"/>
      <c r="K832" s="54"/>
      <c r="L832" s="54"/>
      <c r="M832" s="54"/>
      <c r="N832" s="54"/>
      <c r="O832" s="54"/>
      <c r="P832" s="54"/>
      <c r="Q832" s="54"/>
      <c r="R832" s="54"/>
      <c r="S832" s="54"/>
      <c r="T832" s="54"/>
      <c r="U832" s="54"/>
      <c r="V832" s="54"/>
      <c r="W832" s="54"/>
      <c r="X832" s="54"/>
      <c r="Y832" s="54"/>
      <c r="Z832" s="54"/>
    </row>
    <row r="833" spans="1:26" ht="24.75" customHeight="1">
      <c r="A833" s="54"/>
      <c r="B833" s="54"/>
      <c r="C833" s="54"/>
      <c r="D833" s="54"/>
      <c r="E833" s="54"/>
      <c r="F833" s="54"/>
      <c r="G833" s="54"/>
      <c r="H833" s="54"/>
      <c r="I833" s="54"/>
      <c r="J833" s="54"/>
      <c r="K833" s="54"/>
      <c r="L833" s="54"/>
      <c r="M833" s="54"/>
      <c r="N833" s="54"/>
      <c r="O833" s="54"/>
      <c r="P833" s="54"/>
      <c r="Q833" s="54"/>
      <c r="R833" s="54"/>
      <c r="S833" s="54"/>
      <c r="T833" s="54"/>
      <c r="U833" s="54"/>
      <c r="V833" s="54"/>
      <c r="W833" s="54"/>
      <c r="X833" s="54"/>
      <c r="Y833" s="54"/>
      <c r="Z833" s="54"/>
    </row>
    <row r="834" spans="1:26" ht="24.75" customHeight="1">
      <c r="A834" s="54"/>
      <c r="B834" s="54"/>
      <c r="C834" s="54"/>
      <c r="D834" s="54"/>
      <c r="E834" s="54"/>
      <c r="F834" s="54"/>
      <c r="G834" s="54"/>
      <c r="H834" s="54"/>
      <c r="I834" s="54"/>
      <c r="J834" s="54"/>
      <c r="K834" s="54"/>
      <c r="L834" s="54"/>
      <c r="M834" s="54"/>
      <c r="N834" s="54"/>
      <c r="O834" s="54"/>
      <c r="P834" s="54"/>
      <c r="Q834" s="54"/>
      <c r="R834" s="54"/>
      <c r="S834" s="54"/>
      <c r="T834" s="54"/>
      <c r="U834" s="54"/>
      <c r="V834" s="54"/>
      <c r="W834" s="54"/>
      <c r="X834" s="54"/>
      <c r="Y834" s="54"/>
      <c r="Z834" s="54"/>
    </row>
    <row r="835" spans="1:26" ht="24.75" customHeight="1">
      <c r="A835" s="54"/>
      <c r="B835" s="54"/>
      <c r="C835" s="54"/>
      <c r="D835" s="54"/>
      <c r="E835" s="54"/>
      <c r="F835" s="54"/>
      <c r="G835" s="54"/>
      <c r="H835" s="54"/>
      <c r="I835" s="54"/>
      <c r="J835" s="54"/>
      <c r="K835" s="54"/>
      <c r="L835" s="54"/>
      <c r="M835" s="54"/>
      <c r="N835" s="54"/>
      <c r="O835" s="54"/>
      <c r="P835" s="54"/>
      <c r="Q835" s="54"/>
      <c r="R835" s="54"/>
      <c r="S835" s="54"/>
      <c r="T835" s="54"/>
      <c r="U835" s="54"/>
      <c r="V835" s="54"/>
      <c r="W835" s="54"/>
      <c r="X835" s="54"/>
      <c r="Y835" s="54"/>
      <c r="Z835" s="54"/>
    </row>
    <row r="836" spans="1:26" ht="24.75" customHeight="1">
      <c r="A836" s="54"/>
      <c r="B836" s="54"/>
      <c r="C836" s="54"/>
      <c r="D836" s="54"/>
      <c r="E836" s="54"/>
      <c r="F836" s="54"/>
      <c r="G836" s="54"/>
      <c r="H836" s="54"/>
      <c r="I836" s="54"/>
      <c r="J836" s="54"/>
      <c r="K836" s="54"/>
      <c r="L836" s="54"/>
      <c r="M836" s="54"/>
      <c r="N836" s="54"/>
      <c r="O836" s="54"/>
      <c r="P836" s="54"/>
      <c r="Q836" s="54"/>
      <c r="R836" s="54"/>
      <c r="S836" s="54"/>
      <c r="T836" s="54"/>
      <c r="U836" s="54"/>
      <c r="V836" s="54"/>
      <c r="W836" s="54"/>
      <c r="X836" s="54"/>
      <c r="Y836" s="54"/>
      <c r="Z836" s="54"/>
    </row>
    <row r="837" spans="1:26" ht="24.75" customHeight="1">
      <c r="A837" s="54"/>
      <c r="B837" s="54"/>
      <c r="C837" s="54"/>
      <c r="D837" s="54"/>
      <c r="E837" s="54"/>
      <c r="F837" s="54"/>
      <c r="G837" s="54"/>
      <c r="H837" s="54"/>
      <c r="I837" s="54"/>
      <c r="J837" s="54"/>
      <c r="K837" s="54"/>
      <c r="L837" s="54"/>
      <c r="M837" s="54"/>
      <c r="N837" s="54"/>
      <c r="O837" s="54"/>
      <c r="P837" s="54"/>
      <c r="Q837" s="54"/>
      <c r="R837" s="54"/>
      <c r="S837" s="54"/>
      <c r="T837" s="54"/>
      <c r="U837" s="54"/>
      <c r="V837" s="54"/>
      <c r="W837" s="54"/>
      <c r="X837" s="54"/>
      <c r="Y837" s="54"/>
      <c r="Z837" s="54"/>
    </row>
    <row r="838" spans="1:26" ht="24.75" customHeight="1">
      <c r="A838" s="54"/>
      <c r="B838" s="54"/>
      <c r="C838" s="54"/>
      <c r="D838" s="54"/>
      <c r="E838" s="54"/>
      <c r="F838" s="54"/>
      <c r="G838" s="54"/>
      <c r="H838" s="54"/>
      <c r="I838" s="54"/>
      <c r="J838" s="54"/>
      <c r="K838" s="54"/>
      <c r="L838" s="54"/>
      <c r="M838" s="54"/>
      <c r="N838" s="54"/>
      <c r="O838" s="54"/>
      <c r="P838" s="54"/>
      <c r="Q838" s="54"/>
      <c r="R838" s="54"/>
      <c r="S838" s="54"/>
      <c r="T838" s="54"/>
      <c r="U838" s="54"/>
      <c r="V838" s="54"/>
      <c r="W838" s="54"/>
      <c r="X838" s="54"/>
      <c r="Y838" s="54"/>
      <c r="Z838" s="54"/>
    </row>
    <row r="839" spans="1:26" ht="24.75" customHeight="1">
      <c r="A839" s="54"/>
      <c r="B839" s="54"/>
      <c r="C839" s="54"/>
      <c r="D839" s="54"/>
      <c r="E839" s="54"/>
      <c r="F839" s="54"/>
      <c r="G839" s="54"/>
      <c r="H839" s="54"/>
      <c r="I839" s="54"/>
      <c r="J839" s="54"/>
      <c r="K839" s="54"/>
      <c r="L839" s="54"/>
      <c r="M839" s="54"/>
      <c r="N839" s="54"/>
      <c r="O839" s="54"/>
      <c r="P839" s="54"/>
      <c r="Q839" s="54"/>
      <c r="R839" s="54"/>
      <c r="S839" s="54"/>
      <c r="T839" s="54"/>
      <c r="U839" s="54"/>
      <c r="V839" s="54"/>
      <c r="W839" s="54"/>
      <c r="X839" s="54"/>
      <c r="Y839" s="54"/>
      <c r="Z839" s="54"/>
    </row>
    <row r="840" spans="1:26" ht="24.75" customHeight="1">
      <c r="A840" s="54"/>
      <c r="B840" s="54"/>
      <c r="C840" s="54"/>
      <c r="D840" s="54"/>
      <c r="E840" s="54"/>
      <c r="F840" s="54"/>
      <c r="G840" s="54"/>
      <c r="H840" s="54"/>
      <c r="I840" s="54"/>
      <c r="J840" s="54"/>
      <c r="K840" s="54"/>
      <c r="L840" s="54"/>
      <c r="M840" s="54"/>
      <c r="N840" s="54"/>
      <c r="O840" s="54"/>
      <c r="P840" s="54"/>
      <c r="Q840" s="54"/>
      <c r="R840" s="54"/>
      <c r="S840" s="54"/>
      <c r="T840" s="54"/>
      <c r="U840" s="54"/>
      <c r="V840" s="54"/>
      <c r="W840" s="54"/>
      <c r="X840" s="54"/>
      <c r="Y840" s="54"/>
      <c r="Z840" s="54"/>
    </row>
    <row r="841" spans="1:26" ht="24.75" customHeight="1">
      <c r="A841" s="54"/>
      <c r="B841" s="54"/>
      <c r="C841" s="54"/>
      <c r="D841" s="54"/>
      <c r="E841" s="54"/>
      <c r="F841" s="54"/>
      <c r="G841" s="54"/>
      <c r="H841" s="54"/>
      <c r="I841" s="54"/>
      <c r="J841" s="54"/>
      <c r="K841" s="54"/>
      <c r="L841" s="54"/>
      <c r="M841" s="54"/>
      <c r="N841" s="54"/>
      <c r="O841" s="54"/>
      <c r="P841" s="54"/>
      <c r="Q841" s="54"/>
      <c r="R841" s="54"/>
      <c r="S841" s="54"/>
      <c r="T841" s="54"/>
      <c r="U841" s="54"/>
      <c r="V841" s="54"/>
      <c r="W841" s="54"/>
      <c r="X841" s="54"/>
      <c r="Y841" s="54"/>
      <c r="Z841" s="54"/>
    </row>
    <row r="842" spans="1:26" ht="24.75" customHeight="1">
      <c r="A842" s="54"/>
      <c r="B842" s="54"/>
      <c r="C842" s="54"/>
      <c r="D842" s="54"/>
      <c r="E842" s="54"/>
      <c r="F842" s="54"/>
      <c r="G842" s="54"/>
      <c r="H842" s="54"/>
      <c r="I842" s="54"/>
      <c r="J842" s="54"/>
      <c r="K842" s="54"/>
      <c r="L842" s="54"/>
      <c r="M842" s="54"/>
      <c r="N842" s="54"/>
      <c r="O842" s="54"/>
      <c r="P842" s="54"/>
      <c r="Q842" s="54"/>
      <c r="R842" s="54"/>
      <c r="S842" s="54"/>
      <c r="T842" s="54"/>
      <c r="U842" s="54"/>
      <c r="V842" s="54"/>
      <c r="W842" s="54"/>
      <c r="X842" s="54"/>
      <c r="Y842" s="54"/>
      <c r="Z842" s="54"/>
    </row>
    <row r="843" spans="1:26" ht="24.75" customHeight="1">
      <c r="A843" s="54"/>
      <c r="B843" s="54"/>
      <c r="C843" s="54"/>
      <c r="D843" s="54"/>
      <c r="E843" s="54"/>
      <c r="F843" s="54"/>
      <c r="G843" s="54"/>
      <c r="H843" s="54"/>
      <c r="I843" s="54"/>
      <c r="J843" s="54"/>
      <c r="K843" s="54"/>
      <c r="L843" s="54"/>
      <c r="M843" s="54"/>
      <c r="N843" s="54"/>
      <c r="O843" s="54"/>
      <c r="P843" s="54"/>
      <c r="Q843" s="54"/>
      <c r="R843" s="54"/>
      <c r="S843" s="54"/>
      <c r="T843" s="54"/>
      <c r="U843" s="54"/>
      <c r="V843" s="54"/>
      <c r="W843" s="54"/>
      <c r="X843" s="54"/>
      <c r="Y843" s="54"/>
      <c r="Z843" s="54"/>
    </row>
    <row r="844" spans="1:26" ht="24.75" customHeight="1">
      <c r="A844" s="54"/>
      <c r="B844" s="54"/>
      <c r="C844" s="54"/>
      <c r="D844" s="54"/>
      <c r="E844" s="54"/>
      <c r="F844" s="54"/>
      <c r="G844" s="54"/>
      <c r="H844" s="54"/>
      <c r="I844" s="54"/>
      <c r="J844" s="54"/>
      <c r="K844" s="54"/>
      <c r="L844" s="54"/>
      <c r="M844" s="54"/>
      <c r="N844" s="54"/>
      <c r="O844" s="54"/>
      <c r="P844" s="54"/>
      <c r="Q844" s="54"/>
      <c r="R844" s="54"/>
      <c r="S844" s="54"/>
      <c r="T844" s="54"/>
      <c r="U844" s="54"/>
      <c r="V844" s="54"/>
      <c r="W844" s="54"/>
      <c r="X844" s="54"/>
      <c r="Y844" s="54"/>
      <c r="Z844" s="54"/>
    </row>
    <row r="845" spans="1:26" ht="24.75" customHeight="1">
      <c r="A845" s="54"/>
      <c r="B845" s="54"/>
      <c r="C845" s="54"/>
      <c r="D845" s="54"/>
      <c r="E845" s="54"/>
      <c r="F845" s="54"/>
      <c r="G845" s="54"/>
      <c r="H845" s="54"/>
      <c r="I845" s="54"/>
      <c r="J845" s="54"/>
      <c r="K845" s="54"/>
      <c r="L845" s="54"/>
      <c r="M845" s="54"/>
      <c r="N845" s="54"/>
      <c r="O845" s="54"/>
      <c r="P845" s="54"/>
      <c r="Q845" s="54"/>
      <c r="R845" s="54"/>
      <c r="S845" s="54"/>
      <c r="T845" s="54"/>
      <c r="U845" s="54"/>
      <c r="V845" s="54"/>
      <c r="W845" s="54"/>
      <c r="X845" s="54"/>
      <c r="Y845" s="54"/>
      <c r="Z845" s="54"/>
    </row>
    <row r="846" spans="1:26" ht="24.75" customHeight="1">
      <c r="A846" s="54"/>
      <c r="B846" s="54"/>
      <c r="C846" s="54"/>
      <c r="D846" s="54"/>
      <c r="E846" s="54"/>
      <c r="F846" s="54"/>
      <c r="G846" s="54"/>
      <c r="H846" s="54"/>
      <c r="I846" s="54"/>
      <c r="J846" s="54"/>
      <c r="K846" s="54"/>
      <c r="L846" s="54"/>
      <c r="M846" s="54"/>
      <c r="N846" s="54"/>
      <c r="O846" s="54"/>
      <c r="P846" s="54"/>
      <c r="Q846" s="54"/>
      <c r="R846" s="54"/>
      <c r="S846" s="54"/>
      <c r="T846" s="54"/>
      <c r="U846" s="54"/>
      <c r="V846" s="54"/>
      <c r="W846" s="54"/>
      <c r="X846" s="54"/>
      <c r="Y846" s="54"/>
      <c r="Z846" s="54"/>
    </row>
    <row r="847" spans="1:26" ht="24.75" customHeight="1">
      <c r="A847" s="54"/>
      <c r="B847" s="54"/>
      <c r="C847" s="54"/>
      <c r="D847" s="54"/>
      <c r="E847" s="54"/>
      <c r="F847" s="54"/>
      <c r="G847" s="54"/>
      <c r="H847" s="54"/>
      <c r="I847" s="54"/>
      <c r="J847" s="54"/>
      <c r="K847" s="54"/>
      <c r="L847" s="54"/>
      <c r="M847" s="54"/>
      <c r="N847" s="54"/>
      <c r="O847" s="54"/>
      <c r="P847" s="54"/>
      <c r="Q847" s="54"/>
      <c r="R847" s="54"/>
      <c r="S847" s="54"/>
      <c r="T847" s="54"/>
      <c r="U847" s="54"/>
      <c r="V847" s="54"/>
      <c r="W847" s="54"/>
      <c r="X847" s="54"/>
      <c r="Y847" s="54"/>
      <c r="Z847" s="54"/>
    </row>
    <row r="848" spans="1:26" ht="24.75" customHeight="1">
      <c r="A848" s="54"/>
      <c r="B848" s="54"/>
      <c r="C848" s="54"/>
      <c r="D848" s="54"/>
      <c r="E848" s="54"/>
      <c r="F848" s="54"/>
      <c r="G848" s="54"/>
      <c r="H848" s="54"/>
      <c r="I848" s="54"/>
      <c r="J848" s="54"/>
      <c r="K848" s="54"/>
      <c r="L848" s="54"/>
      <c r="M848" s="54"/>
      <c r="N848" s="54"/>
      <c r="O848" s="54"/>
      <c r="P848" s="54"/>
      <c r="Q848" s="54"/>
      <c r="R848" s="54"/>
      <c r="S848" s="54"/>
      <c r="T848" s="54"/>
      <c r="U848" s="54"/>
      <c r="V848" s="54"/>
      <c r="W848" s="54"/>
      <c r="X848" s="54"/>
      <c r="Y848" s="54"/>
      <c r="Z848" s="54"/>
    </row>
    <row r="849" spans="1:26" ht="24.75" customHeight="1">
      <c r="A849" s="54"/>
      <c r="B849" s="54"/>
      <c r="C849" s="54"/>
      <c r="D849" s="54"/>
      <c r="E849" s="54"/>
      <c r="F849" s="54"/>
      <c r="G849" s="54"/>
      <c r="H849" s="54"/>
      <c r="I849" s="54"/>
      <c r="J849" s="54"/>
      <c r="K849" s="54"/>
      <c r="L849" s="54"/>
      <c r="M849" s="54"/>
      <c r="N849" s="54"/>
      <c r="O849" s="54"/>
      <c r="P849" s="54"/>
      <c r="Q849" s="54"/>
      <c r="R849" s="54"/>
      <c r="S849" s="54"/>
      <c r="T849" s="54"/>
      <c r="U849" s="54"/>
      <c r="V849" s="54"/>
      <c r="W849" s="54"/>
      <c r="X849" s="54"/>
      <c r="Y849" s="54"/>
      <c r="Z849" s="54"/>
    </row>
    <row r="850" spans="1:26" ht="24.75" customHeight="1">
      <c r="A850" s="54"/>
      <c r="B850" s="54"/>
      <c r="C850" s="54"/>
      <c r="D850" s="54"/>
      <c r="E850" s="54"/>
      <c r="F850" s="54"/>
      <c r="G850" s="54"/>
      <c r="H850" s="54"/>
      <c r="I850" s="54"/>
      <c r="J850" s="54"/>
      <c r="K850" s="54"/>
      <c r="L850" s="54"/>
      <c r="M850" s="54"/>
      <c r="N850" s="54"/>
      <c r="O850" s="54"/>
      <c r="P850" s="54"/>
      <c r="Q850" s="54"/>
      <c r="R850" s="54"/>
      <c r="S850" s="54"/>
      <c r="T850" s="54"/>
      <c r="U850" s="54"/>
      <c r="V850" s="54"/>
      <c r="W850" s="54"/>
      <c r="X850" s="54"/>
      <c r="Y850" s="54"/>
      <c r="Z850" s="54"/>
    </row>
    <row r="851" spans="1:26" ht="24.75" customHeight="1">
      <c r="A851" s="54"/>
      <c r="B851" s="54"/>
      <c r="C851" s="54"/>
      <c r="D851" s="54"/>
      <c r="E851" s="54"/>
      <c r="F851" s="54"/>
      <c r="G851" s="54"/>
      <c r="H851" s="54"/>
      <c r="I851" s="54"/>
      <c r="J851" s="54"/>
      <c r="K851" s="54"/>
      <c r="L851" s="54"/>
      <c r="M851" s="54"/>
      <c r="N851" s="54"/>
      <c r="O851" s="54"/>
      <c r="P851" s="54"/>
      <c r="Q851" s="54"/>
      <c r="R851" s="54"/>
      <c r="S851" s="54"/>
      <c r="T851" s="54"/>
      <c r="U851" s="54"/>
      <c r="V851" s="54"/>
      <c r="W851" s="54"/>
      <c r="X851" s="54"/>
      <c r="Y851" s="54"/>
      <c r="Z851" s="54"/>
    </row>
    <row r="852" spans="1:26" ht="24.75" customHeight="1">
      <c r="A852" s="54"/>
      <c r="B852" s="54"/>
      <c r="C852" s="54"/>
      <c r="D852" s="54"/>
      <c r="E852" s="54"/>
      <c r="F852" s="54"/>
      <c r="G852" s="54"/>
      <c r="H852" s="54"/>
      <c r="I852" s="54"/>
      <c r="J852" s="54"/>
      <c r="K852" s="54"/>
      <c r="L852" s="54"/>
      <c r="M852" s="54"/>
      <c r="N852" s="54"/>
      <c r="O852" s="54"/>
      <c r="P852" s="54"/>
      <c r="Q852" s="54"/>
      <c r="R852" s="54"/>
      <c r="S852" s="54"/>
      <c r="T852" s="54"/>
      <c r="U852" s="54"/>
      <c r="V852" s="54"/>
      <c r="W852" s="54"/>
      <c r="X852" s="54"/>
      <c r="Y852" s="54"/>
      <c r="Z852" s="54"/>
    </row>
    <row r="853" spans="1:26" ht="24.75" customHeight="1">
      <c r="A853" s="54"/>
      <c r="B853" s="54"/>
      <c r="C853" s="54"/>
      <c r="D853" s="54"/>
      <c r="E853" s="54"/>
      <c r="F853" s="54"/>
      <c r="G853" s="54"/>
      <c r="H853" s="54"/>
      <c r="I853" s="54"/>
      <c r="J853" s="54"/>
      <c r="K853" s="54"/>
      <c r="L853" s="54"/>
      <c r="M853" s="54"/>
      <c r="N853" s="54"/>
      <c r="O853" s="54"/>
      <c r="P853" s="54"/>
      <c r="Q853" s="54"/>
      <c r="R853" s="54"/>
      <c r="S853" s="54"/>
      <c r="T853" s="54"/>
      <c r="U853" s="54"/>
      <c r="V853" s="54"/>
      <c r="W853" s="54"/>
      <c r="X853" s="54"/>
      <c r="Y853" s="54"/>
      <c r="Z853" s="54"/>
    </row>
    <row r="854" spans="1:26" ht="24.75" customHeight="1">
      <c r="A854" s="54"/>
      <c r="B854" s="54"/>
      <c r="C854" s="54"/>
      <c r="D854" s="54"/>
      <c r="E854" s="54"/>
      <c r="F854" s="54"/>
      <c r="G854" s="54"/>
      <c r="H854" s="54"/>
      <c r="I854" s="54"/>
      <c r="J854" s="54"/>
      <c r="K854" s="54"/>
      <c r="L854" s="54"/>
      <c r="M854" s="54"/>
      <c r="N854" s="54"/>
      <c r="O854" s="54"/>
      <c r="P854" s="54"/>
      <c r="Q854" s="54"/>
      <c r="R854" s="54"/>
      <c r="S854" s="54"/>
      <c r="T854" s="54"/>
      <c r="U854" s="54"/>
      <c r="V854" s="54"/>
      <c r="W854" s="54"/>
      <c r="X854" s="54"/>
      <c r="Y854" s="54"/>
      <c r="Z854" s="54"/>
    </row>
    <row r="855" spans="1:26" ht="24.75" customHeight="1">
      <c r="A855" s="54"/>
      <c r="B855" s="54"/>
      <c r="C855" s="54"/>
      <c r="D855" s="54"/>
      <c r="E855" s="54"/>
      <c r="F855" s="54"/>
      <c r="G855" s="54"/>
      <c r="H855" s="54"/>
      <c r="I855" s="54"/>
      <c r="J855" s="54"/>
      <c r="K855" s="54"/>
      <c r="L855" s="54"/>
      <c r="M855" s="54"/>
      <c r="N855" s="54"/>
      <c r="O855" s="54"/>
      <c r="P855" s="54"/>
      <c r="Q855" s="54"/>
      <c r="R855" s="54"/>
      <c r="S855" s="54"/>
      <c r="T855" s="54"/>
      <c r="U855" s="54"/>
      <c r="V855" s="54"/>
      <c r="W855" s="54"/>
      <c r="X855" s="54"/>
      <c r="Y855" s="54"/>
      <c r="Z855" s="54"/>
    </row>
    <row r="856" spans="1:26" ht="24.75" customHeight="1">
      <c r="A856" s="54"/>
      <c r="B856" s="54"/>
      <c r="C856" s="54"/>
      <c r="D856" s="54"/>
      <c r="E856" s="54"/>
      <c r="F856" s="54"/>
      <c r="G856" s="54"/>
      <c r="H856" s="54"/>
      <c r="I856" s="54"/>
      <c r="J856" s="54"/>
      <c r="K856" s="54"/>
      <c r="L856" s="54"/>
      <c r="M856" s="54"/>
      <c r="N856" s="54"/>
      <c r="O856" s="54"/>
      <c r="P856" s="54"/>
      <c r="Q856" s="54"/>
      <c r="R856" s="54"/>
      <c r="S856" s="54"/>
      <c r="T856" s="54"/>
      <c r="U856" s="54"/>
      <c r="V856" s="54"/>
      <c r="W856" s="54"/>
      <c r="X856" s="54"/>
      <c r="Y856" s="54"/>
      <c r="Z856" s="54"/>
    </row>
    <row r="857" spans="1:26" ht="24.75" customHeight="1">
      <c r="A857" s="54"/>
      <c r="B857" s="54"/>
      <c r="C857" s="54"/>
      <c r="D857" s="54"/>
      <c r="E857" s="54"/>
      <c r="F857" s="54"/>
      <c r="G857" s="54"/>
      <c r="H857" s="54"/>
      <c r="I857" s="54"/>
      <c r="J857" s="54"/>
      <c r="K857" s="54"/>
      <c r="L857" s="54"/>
      <c r="M857" s="54"/>
      <c r="N857" s="54"/>
      <c r="O857" s="54"/>
      <c r="P857" s="54"/>
      <c r="Q857" s="54"/>
      <c r="R857" s="54"/>
      <c r="S857" s="54"/>
      <c r="T857" s="54"/>
      <c r="U857" s="54"/>
      <c r="V857" s="54"/>
      <c r="W857" s="54"/>
      <c r="X857" s="54"/>
      <c r="Y857" s="54"/>
      <c r="Z857" s="54"/>
    </row>
    <row r="858" spans="1:26" ht="24.75" customHeight="1">
      <c r="A858" s="54"/>
      <c r="B858" s="54"/>
      <c r="C858" s="54"/>
      <c r="D858" s="54"/>
      <c r="E858" s="54"/>
      <c r="F858" s="54"/>
      <c r="G858" s="54"/>
      <c r="H858" s="54"/>
      <c r="I858" s="54"/>
      <c r="J858" s="54"/>
      <c r="K858" s="54"/>
      <c r="L858" s="54"/>
      <c r="M858" s="54"/>
      <c r="N858" s="54"/>
      <c r="O858" s="54"/>
      <c r="P858" s="54"/>
      <c r="Q858" s="54"/>
      <c r="R858" s="54"/>
      <c r="S858" s="54"/>
      <c r="T858" s="54"/>
      <c r="U858" s="54"/>
      <c r="V858" s="54"/>
      <c r="W858" s="54"/>
      <c r="X858" s="54"/>
      <c r="Y858" s="54"/>
      <c r="Z858" s="54"/>
    </row>
    <row r="859" spans="1:26" ht="24.75" customHeight="1">
      <c r="A859" s="54"/>
      <c r="B859" s="54"/>
      <c r="C859" s="54"/>
      <c r="D859" s="54"/>
      <c r="E859" s="54"/>
      <c r="F859" s="54"/>
      <c r="G859" s="54"/>
      <c r="H859" s="54"/>
      <c r="I859" s="54"/>
      <c r="J859" s="54"/>
      <c r="K859" s="54"/>
      <c r="L859" s="54"/>
      <c r="M859" s="54"/>
      <c r="N859" s="54"/>
      <c r="O859" s="54"/>
      <c r="P859" s="54"/>
      <c r="Q859" s="54"/>
      <c r="R859" s="54"/>
      <c r="S859" s="54"/>
      <c r="T859" s="54"/>
      <c r="U859" s="54"/>
      <c r="V859" s="54"/>
      <c r="W859" s="54"/>
      <c r="X859" s="54"/>
      <c r="Y859" s="54"/>
      <c r="Z859" s="54"/>
    </row>
    <row r="860" spans="1:26" ht="24.75" customHeight="1">
      <c r="A860" s="54"/>
      <c r="B860" s="54"/>
      <c r="C860" s="54"/>
      <c r="D860" s="54"/>
      <c r="E860" s="54"/>
      <c r="F860" s="54"/>
      <c r="G860" s="54"/>
      <c r="H860" s="54"/>
      <c r="I860" s="54"/>
      <c r="J860" s="54"/>
      <c r="K860" s="54"/>
      <c r="L860" s="54"/>
      <c r="M860" s="54"/>
      <c r="N860" s="54"/>
      <c r="O860" s="54"/>
      <c r="P860" s="54"/>
      <c r="Q860" s="54"/>
      <c r="R860" s="54"/>
      <c r="S860" s="54"/>
      <c r="T860" s="54"/>
      <c r="U860" s="54"/>
      <c r="V860" s="54"/>
      <c r="W860" s="54"/>
      <c r="X860" s="54"/>
      <c r="Y860" s="54"/>
      <c r="Z860" s="54"/>
    </row>
    <row r="861" spans="1:26" ht="24.75" customHeight="1">
      <c r="A861" s="54"/>
      <c r="B861" s="54"/>
      <c r="C861" s="54"/>
      <c r="D861" s="54"/>
      <c r="E861" s="54"/>
      <c r="F861" s="54"/>
      <c r="G861" s="54"/>
      <c r="H861" s="54"/>
      <c r="I861" s="54"/>
      <c r="J861" s="54"/>
      <c r="K861" s="54"/>
      <c r="L861" s="54"/>
      <c r="M861" s="54"/>
      <c r="N861" s="54"/>
      <c r="O861" s="54"/>
      <c r="P861" s="54"/>
      <c r="Q861" s="54"/>
      <c r="R861" s="54"/>
      <c r="S861" s="54"/>
      <c r="T861" s="54"/>
      <c r="U861" s="54"/>
      <c r="V861" s="54"/>
      <c r="W861" s="54"/>
      <c r="X861" s="54"/>
      <c r="Y861" s="54"/>
      <c r="Z861" s="54"/>
    </row>
    <row r="862" spans="1:26" ht="24.75" customHeight="1">
      <c r="A862" s="54"/>
      <c r="B862" s="54"/>
      <c r="C862" s="54"/>
      <c r="D862" s="54"/>
      <c r="E862" s="54"/>
      <c r="F862" s="54"/>
      <c r="G862" s="54"/>
      <c r="H862" s="54"/>
      <c r="I862" s="54"/>
      <c r="J862" s="54"/>
      <c r="K862" s="54"/>
      <c r="L862" s="54"/>
      <c r="M862" s="54"/>
      <c r="N862" s="54"/>
      <c r="O862" s="54"/>
      <c r="P862" s="54"/>
      <c r="Q862" s="54"/>
      <c r="R862" s="54"/>
      <c r="S862" s="54"/>
      <c r="T862" s="54"/>
      <c r="U862" s="54"/>
      <c r="V862" s="54"/>
      <c r="W862" s="54"/>
      <c r="X862" s="54"/>
      <c r="Y862" s="54"/>
      <c r="Z862" s="54"/>
    </row>
    <row r="863" spans="1:26" ht="24.75" customHeight="1">
      <c r="A863" s="54"/>
      <c r="B863" s="54"/>
      <c r="C863" s="54"/>
      <c r="D863" s="54"/>
      <c r="E863" s="54"/>
      <c r="F863" s="54"/>
      <c r="G863" s="54"/>
      <c r="H863" s="54"/>
      <c r="I863" s="54"/>
      <c r="J863" s="54"/>
      <c r="K863" s="54"/>
      <c r="L863" s="54"/>
      <c r="M863" s="54"/>
      <c r="N863" s="54"/>
      <c r="O863" s="54"/>
      <c r="P863" s="54"/>
      <c r="Q863" s="54"/>
      <c r="R863" s="54"/>
      <c r="S863" s="54"/>
      <c r="T863" s="54"/>
      <c r="U863" s="54"/>
      <c r="V863" s="54"/>
      <c r="W863" s="54"/>
      <c r="X863" s="54"/>
      <c r="Y863" s="54"/>
      <c r="Z863" s="54"/>
    </row>
    <row r="864" spans="1:26" ht="24.75" customHeight="1">
      <c r="A864" s="54"/>
      <c r="B864" s="54"/>
      <c r="C864" s="54"/>
      <c r="D864" s="54"/>
      <c r="E864" s="54"/>
      <c r="F864" s="54"/>
      <c r="G864" s="54"/>
      <c r="H864" s="54"/>
      <c r="I864" s="54"/>
      <c r="J864" s="54"/>
      <c r="K864" s="54"/>
      <c r="L864" s="54"/>
      <c r="M864" s="54"/>
      <c r="N864" s="54"/>
      <c r="O864" s="54"/>
      <c r="P864" s="54"/>
      <c r="Q864" s="54"/>
      <c r="R864" s="54"/>
      <c r="S864" s="54"/>
      <c r="T864" s="54"/>
      <c r="U864" s="54"/>
      <c r="V864" s="54"/>
      <c r="W864" s="54"/>
      <c r="X864" s="54"/>
      <c r="Y864" s="54"/>
      <c r="Z864" s="54"/>
    </row>
    <row r="865" spans="1:26" ht="24.75" customHeight="1">
      <c r="A865" s="54"/>
      <c r="B865" s="54"/>
      <c r="C865" s="54"/>
      <c r="D865" s="54"/>
      <c r="E865" s="54"/>
      <c r="F865" s="54"/>
      <c r="G865" s="54"/>
      <c r="H865" s="54"/>
      <c r="I865" s="54"/>
      <c r="J865" s="54"/>
      <c r="K865" s="54"/>
      <c r="L865" s="54"/>
      <c r="M865" s="54"/>
      <c r="N865" s="54"/>
      <c r="O865" s="54"/>
      <c r="P865" s="54"/>
      <c r="Q865" s="54"/>
      <c r="R865" s="54"/>
      <c r="S865" s="54"/>
      <c r="T865" s="54"/>
      <c r="U865" s="54"/>
      <c r="V865" s="54"/>
      <c r="W865" s="54"/>
      <c r="X865" s="54"/>
      <c r="Y865" s="54"/>
      <c r="Z865" s="54"/>
    </row>
    <row r="866" spans="1:26" ht="24.75" customHeight="1">
      <c r="A866" s="54"/>
      <c r="B866" s="54"/>
      <c r="C866" s="54"/>
      <c r="D866" s="54"/>
      <c r="E866" s="54"/>
      <c r="F866" s="54"/>
      <c r="G866" s="54"/>
      <c r="H866" s="54"/>
      <c r="I866" s="54"/>
      <c r="J866" s="54"/>
      <c r="K866" s="54"/>
      <c r="L866" s="54"/>
      <c r="M866" s="54"/>
      <c r="N866" s="54"/>
      <c r="O866" s="54"/>
      <c r="P866" s="54"/>
      <c r="Q866" s="54"/>
      <c r="R866" s="54"/>
      <c r="S866" s="54"/>
      <c r="T866" s="54"/>
      <c r="U866" s="54"/>
      <c r="V866" s="54"/>
      <c r="W866" s="54"/>
      <c r="X866" s="54"/>
      <c r="Y866" s="54"/>
      <c r="Z866" s="54"/>
    </row>
    <row r="867" spans="1:26" ht="24.75" customHeight="1">
      <c r="A867" s="54"/>
      <c r="B867" s="54"/>
      <c r="C867" s="54"/>
      <c r="D867" s="54"/>
      <c r="E867" s="54"/>
      <c r="F867" s="54"/>
      <c r="G867" s="54"/>
      <c r="H867" s="54"/>
      <c r="I867" s="54"/>
      <c r="J867" s="54"/>
      <c r="K867" s="54"/>
      <c r="L867" s="54"/>
      <c r="M867" s="54"/>
      <c r="N867" s="54"/>
      <c r="O867" s="54"/>
      <c r="P867" s="54"/>
      <c r="Q867" s="54"/>
      <c r="R867" s="54"/>
      <c r="S867" s="54"/>
      <c r="T867" s="54"/>
      <c r="U867" s="54"/>
      <c r="V867" s="54"/>
      <c r="W867" s="54"/>
      <c r="X867" s="54"/>
      <c r="Y867" s="54"/>
      <c r="Z867" s="54"/>
    </row>
    <row r="868" spans="1:26" ht="24.75" customHeight="1">
      <c r="A868" s="54"/>
      <c r="B868" s="54"/>
      <c r="C868" s="54"/>
      <c r="D868" s="54"/>
      <c r="E868" s="54"/>
      <c r="F868" s="54"/>
      <c r="G868" s="54"/>
      <c r="H868" s="54"/>
      <c r="I868" s="54"/>
      <c r="J868" s="54"/>
      <c r="K868" s="54"/>
      <c r="L868" s="54"/>
      <c r="M868" s="54"/>
      <c r="N868" s="54"/>
      <c r="O868" s="54"/>
      <c r="P868" s="54"/>
      <c r="Q868" s="54"/>
      <c r="R868" s="54"/>
      <c r="S868" s="54"/>
      <c r="T868" s="54"/>
      <c r="U868" s="54"/>
      <c r="V868" s="54"/>
      <c r="W868" s="54"/>
      <c r="X868" s="54"/>
      <c r="Y868" s="54"/>
      <c r="Z868" s="54"/>
    </row>
    <row r="869" spans="1:26" ht="24.75" customHeight="1">
      <c r="A869" s="54"/>
      <c r="B869" s="54"/>
      <c r="C869" s="54"/>
      <c r="D869" s="54"/>
      <c r="E869" s="54"/>
      <c r="F869" s="54"/>
      <c r="G869" s="54"/>
      <c r="H869" s="54"/>
      <c r="I869" s="54"/>
      <c r="J869" s="54"/>
      <c r="K869" s="54"/>
      <c r="L869" s="54"/>
      <c r="M869" s="54"/>
      <c r="N869" s="54"/>
      <c r="O869" s="54"/>
      <c r="P869" s="54"/>
      <c r="Q869" s="54"/>
      <c r="R869" s="54"/>
      <c r="S869" s="54"/>
      <c r="T869" s="54"/>
      <c r="U869" s="54"/>
      <c r="V869" s="54"/>
      <c r="W869" s="54"/>
      <c r="X869" s="54"/>
      <c r="Y869" s="54"/>
      <c r="Z869" s="54"/>
    </row>
    <row r="870" spans="1:26" ht="24.75" customHeight="1">
      <c r="A870" s="54"/>
      <c r="B870" s="54"/>
      <c r="C870" s="54"/>
      <c r="D870" s="54"/>
      <c r="E870" s="54"/>
      <c r="F870" s="54"/>
      <c r="G870" s="54"/>
      <c r="H870" s="54"/>
      <c r="I870" s="54"/>
      <c r="J870" s="54"/>
      <c r="K870" s="54"/>
      <c r="L870" s="54"/>
      <c r="M870" s="54"/>
      <c r="N870" s="54"/>
      <c r="O870" s="54"/>
      <c r="P870" s="54"/>
      <c r="Q870" s="54"/>
      <c r="R870" s="54"/>
      <c r="S870" s="54"/>
      <c r="T870" s="54"/>
      <c r="U870" s="54"/>
      <c r="V870" s="54"/>
      <c r="W870" s="54"/>
      <c r="X870" s="54"/>
      <c r="Y870" s="54"/>
      <c r="Z870" s="54"/>
    </row>
    <row r="871" spans="1:26" ht="24.75" customHeight="1">
      <c r="A871" s="54"/>
      <c r="B871" s="54"/>
      <c r="C871" s="54"/>
      <c r="D871" s="54"/>
      <c r="E871" s="54"/>
      <c r="F871" s="54"/>
      <c r="G871" s="54"/>
      <c r="H871" s="54"/>
      <c r="I871" s="54"/>
      <c r="J871" s="54"/>
      <c r="K871" s="54"/>
      <c r="L871" s="54"/>
      <c r="M871" s="54"/>
      <c r="N871" s="54"/>
      <c r="O871" s="54"/>
      <c r="P871" s="54"/>
      <c r="Q871" s="54"/>
      <c r="R871" s="54"/>
      <c r="S871" s="54"/>
      <c r="T871" s="54"/>
      <c r="U871" s="54"/>
      <c r="V871" s="54"/>
      <c r="W871" s="54"/>
      <c r="X871" s="54"/>
      <c r="Y871" s="54"/>
      <c r="Z871" s="54"/>
    </row>
    <row r="872" spans="1:26" ht="24.75" customHeight="1">
      <c r="A872" s="54"/>
      <c r="B872" s="54"/>
      <c r="C872" s="54"/>
      <c r="D872" s="54"/>
      <c r="E872" s="54"/>
      <c r="F872" s="54"/>
      <c r="G872" s="54"/>
      <c r="H872" s="54"/>
      <c r="I872" s="54"/>
      <c r="J872" s="54"/>
      <c r="K872" s="54"/>
      <c r="L872" s="54"/>
      <c r="M872" s="54"/>
      <c r="N872" s="54"/>
      <c r="O872" s="54"/>
      <c r="P872" s="54"/>
      <c r="Q872" s="54"/>
      <c r="R872" s="54"/>
      <c r="S872" s="54"/>
      <c r="T872" s="54"/>
      <c r="U872" s="54"/>
      <c r="V872" s="54"/>
      <c r="W872" s="54"/>
      <c r="X872" s="54"/>
      <c r="Y872" s="54"/>
      <c r="Z872" s="54"/>
    </row>
    <row r="873" spans="1:26" ht="24.75" customHeight="1">
      <c r="A873" s="54"/>
      <c r="B873" s="54"/>
      <c r="C873" s="54"/>
      <c r="D873" s="54"/>
      <c r="E873" s="54"/>
      <c r="F873" s="54"/>
      <c r="G873" s="54"/>
      <c r="H873" s="54"/>
      <c r="I873" s="54"/>
      <c r="J873" s="54"/>
      <c r="K873" s="54"/>
      <c r="L873" s="54"/>
      <c r="M873" s="54"/>
      <c r="N873" s="54"/>
      <c r="O873" s="54"/>
      <c r="P873" s="54"/>
      <c r="Q873" s="54"/>
      <c r="R873" s="54"/>
      <c r="S873" s="54"/>
      <c r="T873" s="54"/>
      <c r="U873" s="54"/>
      <c r="V873" s="54"/>
      <c r="W873" s="54"/>
      <c r="X873" s="54"/>
      <c r="Y873" s="54"/>
      <c r="Z873" s="54"/>
    </row>
    <row r="874" spans="1:26" ht="24.75" customHeight="1">
      <c r="A874" s="54"/>
      <c r="B874" s="54"/>
      <c r="C874" s="54"/>
      <c r="D874" s="54"/>
      <c r="E874" s="54"/>
      <c r="F874" s="54"/>
      <c r="G874" s="54"/>
      <c r="H874" s="54"/>
      <c r="I874" s="54"/>
      <c r="J874" s="54"/>
      <c r="K874" s="54"/>
      <c r="L874" s="54"/>
      <c r="M874" s="54"/>
      <c r="N874" s="54"/>
      <c r="O874" s="54"/>
      <c r="P874" s="54"/>
      <c r="Q874" s="54"/>
      <c r="R874" s="54"/>
      <c r="S874" s="54"/>
      <c r="T874" s="54"/>
      <c r="U874" s="54"/>
      <c r="V874" s="54"/>
      <c r="W874" s="54"/>
      <c r="X874" s="54"/>
      <c r="Y874" s="54"/>
      <c r="Z874" s="54"/>
    </row>
    <row r="875" spans="1:26" ht="24.75" customHeight="1">
      <c r="A875" s="54"/>
      <c r="B875" s="54"/>
      <c r="C875" s="54"/>
      <c r="D875" s="54"/>
      <c r="E875" s="54"/>
      <c r="F875" s="54"/>
      <c r="G875" s="54"/>
      <c r="H875" s="54"/>
      <c r="I875" s="54"/>
      <c r="J875" s="54"/>
      <c r="K875" s="54"/>
      <c r="L875" s="54"/>
      <c r="M875" s="54"/>
      <c r="N875" s="54"/>
      <c r="O875" s="54"/>
      <c r="P875" s="54"/>
      <c r="Q875" s="54"/>
      <c r="R875" s="54"/>
      <c r="S875" s="54"/>
      <c r="T875" s="54"/>
      <c r="U875" s="54"/>
      <c r="V875" s="54"/>
      <c r="W875" s="54"/>
      <c r="X875" s="54"/>
      <c r="Y875" s="54"/>
      <c r="Z875" s="54"/>
    </row>
    <row r="876" spans="1:26" ht="24.75" customHeight="1">
      <c r="A876" s="54"/>
      <c r="B876" s="54"/>
      <c r="C876" s="54"/>
      <c r="D876" s="54"/>
      <c r="E876" s="54"/>
      <c r="F876" s="54"/>
      <c r="G876" s="54"/>
      <c r="H876" s="54"/>
      <c r="I876" s="54"/>
      <c r="J876" s="54"/>
      <c r="K876" s="54"/>
      <c r="L876" s="54"/>
      <c r="M876" s="54"/>
      <c r="N876" s="54"/>
      <c r="O876" s="54"/>
      <c r="P876" s="54"/>
      <c r="Q876" s="54"/>
      <c r="R876" s="54"/>
      <c r="S876" s="54"/>
      <c r="T876" s="54"/>
      <c r="U876" s="54"/>
      <c r="V876" s="54"/>
      <c r="W876" s="54"/>
      <c r="X876" s="54"/>
      <c r="Y876" s="54"/>
      <c r="Z876" s="54"/>
    </row>
    <row r="877" spans="1:26" ht="24.75" customHeight="1">
      <c r="A877" s="54"/>
      <c r="B877" s="54"/>
      <c r="C877" s="54"/>
      <c r="D877" s="54"/>
      <c r="E877" s="54"/>
      <c r="F877" s="54"/>
      <c r="G877" s="54"/>
      <c r="H877" s="54"/>
      <c r="I877" s="54"/>
      <c r="J877" s="54"/>
      <c r="K877" s="54"/>
      <c r="L877" s="54"/>
      <c r="M877" s="54"/>
      <c r="N877" s="54"/>
      <c r="O877" s="54"/>
      <c r="P877" s="54"/>
      <c r="Q877" s="54"/>
      <c r="R877" s="54"/>
      <c r="S877" s="54"/>
      <c r="T877" s="54"/>
      <c r="U877" s="54"/>
      <c r="V877" s="54"/>
      <c r="W877" s="54"/>
      <c r="X877" s="54"/>
      <c r="Y877" s="54"/>
      <c r="Z877" s="54"/>
    </row>
    <row r="878" spans="1:26" ht="24.75" customHeight="1">
      <c r="A878" s="54"/>
      <c r="B878" s="54"/>
      <c r="C878" s="54"/>
      <c r="D878" s="54"/>
      <c r="E878" s="54"/>
      <c r="F878" s="54"/>
      <c r="G878" s="54"/>
      <c r="H878" s="54"/>
      <c r="I878" s="54"/>
      <c r="J878" s="54"/>
      <c r="K878" s="54"/>
      <c r="L878" s="54"/>
      <c r="M878" s="54"/>
      <c r="N878" s="54"/>
      <c r="O878" s="54"/>
      <c r="P878" s="54"/>
      <c r="Q878" s="54"/>
      <c r="R878" s="54"/>
      <c r="S878" s="54"/>
      <c r="T878" s="54"/>
      <c r="U878" s="54"/>
      <c r="V878" s="54"/>
      <c r="W878" s="54"/>
      <c r="X878" s="54"/>
      <c r="Y878" s="54"/>
      <c r="Z878" s="54"/>
    </row>
    <row r="879" spans="1:26" ht="24.75" customHeight="1">
      <c r="A879" s="54"/>
      <c r="B879" s="54"/>
      <c r="C879" s="54"/>
      <c r="D879" s="54"/>
      <c r="E879" s="54"/>
      <c r="F879" s="54"/>
      <c r="G879" s="54"/>
      <c r="H879" s="54"/>
      <c r="I879" s="54"/>
      <c r="J879" s="54"/>
      <c r="K879" s="54"/>
      <c r="L879" s="54"/>
      <c r="M879" s="54"/>
      <c r="N879" s="54"/>
      <c r="O879" s="54"/>
      <c r="P879" s="54"/>
      <c r="Q879" s="54"/>
      <c r="R879" s="54"/>
      <c r="S879" s="54"/>
      <c r="T879" s="54"/>
      <c r="U879" s="54"/>
      <c r="V879" s="54"/>
      <c r="W879" s="54"/>
      <c r="X879" s="54"/>
      <c r="Y879" s="54"/>
      <c r="Z879" s="54"/>
    </row>
    <row r="880" spans="1:26" ht="24.75" customHeight="1">
      <c r="A880" s="54"/>
      <c r="B880" s="54"/>
      <c r="C880" s="54"/>
      <c r="D880" s="54"/>
      <c r="E880" s="54"/>
      <c r="F880" s="54"/>
      <c r="G880" s="54"/>
      <c r="H880" s="54"/>
      <c r="I880" s="54"/>
      <c r="J880" s="54"/>
      <c r="K880" s="54"/>
      <c r="L880" s="54"/>
      <c r="M880" s="54"/>
      <c r="N880" s="54"/>
      <c r="O880" s="54"/>
      <c r="P880" s="54"/>
      <c r="Q880" s="54"/>
      <c r="R880" s="54"/>
      <c r="S880" s="54"/>
      <c r="T880" s="54"/>
      <c r="U880" s="54"/>
      <c r="V880" s="54"/>
      <c r="W880" s="54"/>
      <c r="X880" s="54"/>
      <c r="Y880" s="54"/>
      <c r="Z880" s="54"/>
    </row>
    <row r="881" spans="1:26" ht="24.75" customHeight="1">
      <c r="A881" s="54"/>
      <c r="B881" s="54"/>
      <c r="C881" s="54"/>
      <c r="D881" s="54"/>
      <c r="E881" s="54"/>
      <c r="F881" s="54"/>
      <c r="G881" s="54"/>
      <c r="H881" s="54"/>
      <c r="I881" s="54"/>
      <c r="J881" s="54"/>
      <c r="K881" s="54"/>
      <c r="L881" s="54"/>
      <c r="M881" s="54"/>
      <c r="N881" s="54"/>
      <c r="O881" s="54"/>
      <c r="P881" s="54"/>
      <c r="Q881" s="54"/>
      <c r="R881" s="54"/>
      <c r="S881" s="54"/>
      <c r="T881" s="54"/>
      <c r="U881" s="54"/>
      <c r="V881" s="54"/>
      <c r="W881" s="54"/>
      <c r="X881" s="54"/>
      <c r="Y881" s="54"/>
      <c r="Z881" s="54"/>
    </row>
    <row r="882" spans="1:26" ht="24.75" customHeight="1">
      <c r="A882" s="54"/>
      <c r="B882" s="54"/>
      <c r="C882" s="54"/>
      <c r="D882" s="54"/>
      <c r="E882" s="54"/>
      <c r="F882" s="54"/>
      <c r="G882" s="54"/>
      <c r="H882" s="54"/>
      <c r="I882" s="54"/>
      <c r="J882" s="54"/>
      <c r="K882" s="54"/>
      <c r="L882" s="54"/>
      <c r="M882" s="54"/>
      <c r="N882" s="54"/>
      <c r="O882" s="54"/>
      <c r="P882" s="54"/>
      <c r="Q882" s="54"/>
      <c r="R882" s="54"/>
      <c r="S882" s="54"/>
      <c r="T882" s="54"/>
      <c r="U882" s="54"/>
      <c r="V882" s="54"/>
      <c r="W882" s="54"/>
      <c r="X882" s="54"/>
      <c r="Y882" s="54"/>
      <c r="Z882" s="54"/>
    </row>
    <row r="883" spans="1:26" ht="24.75" customHeight="1">
      <c r="A883" s="54"/>
      <c r="B883" s="54"/>
      <c r="C883" s="54"/>
      <c r="D883" s="54"/>
      <c r="E883" s="54"/>
      <c r="F883" s="54"/>
      <c r="G883" s="54"/>
      <c r="H883" s="54"/>
      <c r="I883" s="54"/>
      <c r="J883" s="54"/>
      <c r="K883" s="54"/>
      <c r="L883" s="54"/>
      <c r="M883" s="54"/>
      <c r="N883" s="54"/>
      <c r="O883" s="54"/>
      <c r="P883" s="54"/>
      <c r="Q883" s="54"/>
      <c r="R883" s="54"/>
      <c r="S883" s="54"/>
      <c r="T883" s="54"/>
      <c r="U883" s="54"/>
      <c r="V883" s="54"/>
      <c r="W883" s="54"/>
      <c r="X883" s="54"/>
      <c r="Y883" s="54"/>
      <c r="Z883" s="54"/>
    </row>
    <row r="884" spans="1:26" ht="24.75" customHeight="1">
      <c r="A884" s="54"/>
      <c r="B884" s="54"/>
      <c r="C884" s="54"/>
      <c r="D884" s="54"/>
      <c r="E884" s="54"/>
      <c r="F884" s="54"/>
      <c r="G884" s="54"/>
      <c r="H884" s="54"/>
      <c r="I884" s="54"/>
      <c r="J884" s="54"/>
      <c r="K884" s="54"/>
      <c r="L884" s="54"/>
      <c r="M884" s="54"/>
      <c r="N884" s="54"/>
      <c r="O884" s="54"/>
      <c r="P884" s="54"/>
      <c r="Q884" s="54"/>
      <c r="R884" s="54"/>
      <c r="S884" s="54"/>
      <c r="T884" s="54"/>
      <c r="U884" s="54"/>
      <c r="V884" s="54"/>
      <c r="W884" s="54"/>
      <c r="X884" s="54"/>
      <c r="Y884" s="54"/>
      <c r="Z884" s="54"/>
    </row>
    <row r="885" spans="1:26" ht="24.75" customHeight="1">
      <c r="A885" s="54"/>
      <c r="B885" s="54"/>
      <c r="C885" s="54"/>
      <c r="D885" s="54"/>
      <c r="E885" s="54"/>
      <c r="F885" s="54"/>
      <c r="G885" s="54"/>
      <c r="H885" s="54"/>
      <c r="I885" s="54"/>
      <c r="J885" s="54"/>
      <c r="K885" s="54"/>
      <c r="L885" s="54"/>
      <c r="M885" s="54"/>
      <c r="N885" s="54"/>
      <c r="O885" s="54"/>
      <c r="P885" s="54"/>
      <c r="Q885" s="54"/>
      <c r="R885" s="54"/>
      <c r="S885" s="54"/>
      <c r="T885" s="54"/>
      <c r="U885" s="54"/>
      <c r="V885" s="54"/>
      <c r="W885" s="54"/>
      <c r="X885" s="54"/>
      <c r="Y885" s="54"/>
      <c r="Z885" s="54"/>
    </row>
    <row r="886" spans="1:26" ht="24.75" customHeight="1">
      <c r="A886" s="54"/>
      <c r="B886" s="54"/>
      <c r="C886" s="54"/>
      <c r="D886" s="54"/>
      <c r="E886" s="54"/>
      <c r="F886" s="54"/>
      <c r="G886" s="54"/>
      <c r="H886" s="54"/>
      <c r="I886" s="54"/>
      <c r="J886" s="54"/>
      <c r="K886" s="54"/>
      <c r="L886" s="54"/>
      <c r="M886" s="54"/>
      <c r="N886" s="54"/>
      <c r="O886" s="54"/>
      <c r="P886" s="54"/>
      <c r="Q886" s="54"/>
      <c r="R886" s="54"/>
      <c r="S886" s="54"/>
      <c r="T886" s="54"/>
      <c r="U886" s="54"/>
      <c r="V886" s="54"/>
      <c r="W886" s="54"/>
      <c r="X886" s="54"/>
      <c r="Y886" s="54"/>
      <c r="Z886" s="54"/>
    </row>
    <row r="887" spans="1:26" ht="24.75" customHeight="1">
      <c r="A887" s="54"/>
      <c r="B887" s="54"/>
      <c r="C887" s="54"/>
      <c r="D887" s="54"/>
      <c r="E887" s="54"/>
      <c r="F887" s="54"/>
      <c r="G887" s="54"/>
      <c r="H887" s="54"/>
      <c r="I887" s="54"/>
      <c r="J887" s="54"/>
      <c r="K887" s="54"/>
      <c r="L887" s="54"/>
      <c r="M887" s="54"/>
      <c r="N887" s="54"/>
      <c r="O887" s="54"/>
      <c r="P887" s="54"/>
      <c r="Q887" s="54"/>
      <c r="R887" s="54"/>
      <c r="S887" s="54"/>
      <c r="T887" s="54"/>
      <c r="U887" s="54"/>
      <c r="V887" s="54"/>
      <c r="W887" s="54"/>
      <c r="X887" s="54"/>
      <c r="Y887" s="54"/>
      <c r="Z887" s="54"/>
    </row>
    <row r="888" spans="1:26" ht="24.75" customHeight="1">
      <c r="A888" s="54"/>
      <c r="B888" s="54"/>
      <c r="C888" s="54"/>
      <c r="D888" s="54"/>
      <c r="E888" s="54"/>
      <c r="F888" s="54"/>
      <c r="G888" s="54"/>
      <c r="H888" s="54"/>
      <c r="I888" s="54"/>
      <c r="J888" s="54"/>
      <c r="K888" s="54"/>
      <c r="L888" s="54"/>
      <c r="M888" s="54"/>
      <c r="N888" s="54"/>
      <c r="O888" s="54"/>
      <c r="P888" s="54"/>
      <c r="Q888" s="54"/>
      <c r="R888" s="54"/>
      <c r="S888" s="54"/>
      <c r="T888" s="54"/>
      <c r="U888" s="54"/>
      <c r="V888" s="54"/>
      <c r="W888" s="54"/>
      <c r="X888" s="54"/>
      <c r="Y888" s="54"/>
      <c r="Z888" s="54"/>
    </row>
    <row r="889" spans="1:26" ht="24.75" customHeight="1">
      <c r="A889" s="54"/>
      <c r="B889" s="54"/>
      <c r="C889" s="54"/>
      <c r="D889" s="54"/>
      <c r="E889" s="54"/>
      <c r="F889" s="54"/>
      <c r="G889" s="54"/>
      <c r="H889" s="54"/>
      <c r="I889" s="54"/>
      <c r="J889" s="54"/>
      <c r="K889" s="54"/>
      <c r="L889" s="54"/>
      <c r="M889" s="54"/>
      <c r="N889" s="54"/>
      <c r="O889" s="54"/>
      <c r="P889" s="54"/>
      <c r="Q889" s="54"/>
      <c r="R889" s="54"/>
      <c r="S889" s="54"/>
      <c r="T889" s="54"/>
      <c r="U889" s="54"/>
      <c r="V889" s="54"/>
      <c r="W889" s="54"/>
      <c r="X889" s="54"/>
      <c r="Y889" s="54"/>
      <c r="Z889" s="54"/>
    </row>
    <row r="890" spans="1:26" ht="24.75" customHeight="1">
      <c r="A890" s="54"/>
      <c r="B890" s="54"/>
      <c r="C890" s="54"/>
      <c r="D890" s="54"/>
      <c r="E890" s="54"/>
      <c r="F890" s="54"/>
      <c r="G890" s="54"/>
      <c r="H890" s="54"/>
      <c r="I890" s="54"/>
      <c r="J890" s="54"/>
      <c r="K890" s="54"/>
      <c r="L890" s="54"/>
      <c r="M890" s="54"/>
      <c r="N890" s="54"/>
      <c r="O890" s="54"/>
      <c r="P890" s="54"/>
      <c r="Q890" s="54"/>
      <c r="R890" s="54"/>
      <c r="S890" s="54"/>
      <c r="T890" s="54"/>
      <c r="U890" s="54"/>
      <c r="V890" s="54"/>
      <c r="W890" s="54"/>
      <c r="X890" s="54"/>
      <c r="Y890" s="54"/>
      <c r="Z890" s="54"/>
    </row>
    <row r="891" spans="1:26" ht="24.75" customHeight="1">
      <c r="A891" s="54"/>
      <c r="B891" s="54"/>
      <c r="C891" s="54"/>
      <c r="D891" s="54"/>
      <c r="E891" s="54"/>
      <c r="F891" s="54"/>
      <c r="G891" s="54"/>
      <c r="H891" s="54"/>
      <c r="I891" s="54"/>
      <c r="J891" s="54"/>
      <c r="K891" s="54"/>
      <c r="L891" s="54"/>
      <c r="M891" s="54"/>
      <c r="N891" s="54"/>
      <c r="O891" s="54"/>
      <c r="P891" s="54"/>
      <c r="Q891" s="54"/>
      <c r="R891" s="54"/>
      <c r="S891" s="54"/>
      <c r="T891" s="54"/>
      <c r="U891" s="54"/>
      <c r="V891" s="54"/>
      <c r="W891" s="54"/>
      <c r="X891" s="54"/>
      <c r="Y891" s="54"/>
      <c r="Z891" s="54"/>
    </row>
    <row r="892" spans="1:26" ht="24.75" customHeight="1">
      <c r="A892" s="54"/>
      <c r="B892" s="54"/>
      <c r="C892" s="54"/>
      <c r="D892" s="54"/>
      <c r="E892" s="54"/>
      <c r="F892" s="54"/>
      <c r="G892" s="54"/>
      <c r="H892" s="54"/>
      <c r="I892" s="54"/>
      <c r="J892" s="54"/>
      <c r="K892" s="54"/>
      <c r="L892" s="54"/>
      <c r="M892" s="54"/>
      <c r="N892" s="54"/>
      <c r="O892" s="54"/>
      <c r="P892" s="54"/>
      <c r="Q892" s="54"/>
      <c r="R892" s="54"/>
      <c r="S892" s="54"/>
      <c r="T892" s="54"/>
      <c r="U892" s="54"/>
      <c r="V892" s="54"/>
      <c r="W892" s="54"/>
      <c r="X892" s="54"/>
      <c r="Y892" s="54"/>
      <c r="Z892" s="54"/>
    </row>
    <row r="893" spans="1:26" ht="24.75" customHeight="1">
      <c r="A893" s="54"/>
      <c r="B893" s="54"/>
      <c r="C893" s="54"/>
      <c r="D893" s="54"/>
      <c r="E893" s="54"/>
      <c r="F893" s="54"/>
      <c r="G893" s="54"/>
      <c r="H893" s="54"/>
      <c r="I893" s="54"/>
      <c r="J893" s="54"/>
      <c r="K893" s="54"/>
      <c r="L893" s="54"/>
      <c r="M893" s="54"/>
      <c r="N893" s="54"/>
      <c r="O893" s="54"/>
      <c r="P893" s="54"/>
      <c r="Q893" s="54"/>
      <c r="R893" s="54"/>
      <c r="S893" s="54"/>
      <c r="T893" s="54"/>
      <c r="U893" s="54"/>
      <c r="V893" s="54"/>
      <c r="W893" s="54"/>
      <c r="X893" s="54"/>
      <c r="Y893" s="54"/>
      <c r="Z893" s="54"/>
    </row>
    <row r="894" spans="1:26" ht="24.75" customHeight="1">
      <c r="A894" s="54"/>
      <c r="B894" s="54"/>
      <c r="C894" s="54"/>
      <c r="D894" s="54"/>
      <c r="E894" s="54"/>
      <c r="F894" s="54"/>
      <c r="G894" s="54"/>
      <c r="H894" s="54"/>
      <c r="I894" s="54"/>
      <c r="J894" s="54"/>
      <c r="K894" s="54"/>
      <c r="L894" s="54"/>
      <c r="M894" s="54"/>
      <c r="N894" s="54"/>
      <c r="O894" s="54"/>
      <c r="P894" s="54"/>
      <c r="Q894" s="54"/>
      <c r="R894" s="54"/>
      <c r="S894" s="54"/>
      <c r="T894" s="54"/>
      <c r="U894" s="54"/>
      <c r="V894" s="54"/>
      <c r="W894" s="54"/>
      <c r="X894" s="54"/>
      <c r="Y894" s="54"/>
      <c r="Z894" s="54"/>
    </row>
    <row r="895" spans="1:26" ht="24.75" customHeight="1">
      <c r="A895" s="54"/>
      <c r="B895" s="54"/>
      <c r="C895" s="54"/>
      <c r="D895" s="54"/>
      <c r="E895" s="54"/>
      <c r="F895" s="54"/>
      <c r="G895" s="54"/>
      <c r="H895" s="54"/>
      <c r="I895" s="54"/>
      <c r="J895" s="54"/>
      <c r="K895" s="54"/>
      <c r="L895" s="54"/>
      <c r="M895" s="54"/>
      <c r="N895" s="54"/>
      <c r="O895" s="54"/>
      <c r="P895" s="54"/>
      <c r="Q895" s="54"/>
      <c r="R895" s="54"/>
      <c r="S895" s="54"/>
      <c r="T895" s="54"/>
      <c r="U895" s="54"/>
      <c r="V895" s="54"/>
      <c r="W895" s="54"/>
      <c r="X895" s="54"/>
      <c r="Y895" s="54"/>
      <c r="Z895" s="54"/>
    </row>
    <row r="896" spans="1:26" ht="24.75" customHeight="1">
      <c r="A896" s="54"/>
      <c r="B896" s="54"/>
      <c r="C896" s="54"/>
      <c r="D896" s="54"/>
      <c r="E896" s="54"/>
      <c r="F896" s="54"/>
      <c r="G896" s="54"/>
      <c r="H896" s="54"/>
      <c r="I896" s="54"/>
      <c r="J896" s="54"/>
      <c r="K896" s="54"/>
      <c r="L896" s="54"/>
      <c r="M896" s="54"/>
      <c r="N896" s="54"/>
      <c r="O896" s="54"/>
      <c r="P896" s="54"/>
      <c r="Q896" s="54"/>
      <c r="R896" s="54"/>
      <c r="S896" s="54"/>
      <c r="T896" s="54"/>
      <c r="U896" s="54"/>
      <c r="V896" s="54"/>
      <c r="W896" s="54"/>
      <c r="X896" s="54"/>
      <c r="Y896" s="54"/>
      <c r="Z896" s="54"/>
    </row>
    <row r="897" spans="1:26" ht="24.75" customHeight="1">
      <c r="A897" s="54"/>
      <c r="B897" s="54"/>
      <c r="C897" s="54"/>
      <c r="D897" s="54"/>
      <c r="E897" s="54"/>
      <c r="F897" s="54"/>
      <c r="G897" s="54"/>
      <c r="H897" s="54"/>
      <c r="I897" s="54"/>
      <c r="J897" s="54"/>
      <c r="K897" s="54"/>
      <c r="L897" s="54"/>
      <c r="M897" s="54"/>
      <c r="N897" s="54"/>
      <c r="O897" s="54"/>
      <c r="P897" s="54"/>
      <c r="Q897" s="54"/>
      <c r="R897" s="54"/>
      <c r="S897" s="54"/>
      <c r="T897" s="54"/>
      <c r="U897" s="54"/>
      <c r="V897" s="54"/>
      <c r="W897" s="54"/>
      <c r="X897" s="54"/>
      <c r="Y897" s="54"/>
      <c r="Z897" s="54"/>
    </row>
    <row r="898" spans="1:26" ht="24.75" customHeight="1">
      <c r="A898" s="54"/>
      <c r="B898" s="54"/>
      <c r="C898" s="54"/>
      <c r="D898" s="54"/>
      <c r="E898" s="54"/>
      <c r="F898" s="54"/>
      <c r="G898" s="54"/>
      <c r="H898" s="54"/>
      <c r="I898" s="54"/>
      <c r="J898" s="54"/>
      <c r="K898" s="54"/>
      <c r="L898" s="54"/>
      <c r="M898" s="54"/>
      <c r="N898" s="54"/>
      <c r="O898" s="54"/>
      <c r="P898" s="54"/>
      <c r="Q898" s="54"/>
      <c r="R898" s="54"/>
      <c r="S898" s="54"/>
      <c r="T898" s="54"/>
      <c r="U898" s="54"/>
      <c r="V898" s="54"/>
      <c r="W898" s="54"/>
      <c r="X898" s="54"/>
      <c r="Y898" s="54"/>
      <c r="Z898" s="54"/>
    </row>
    <row r="899" spans="1:26" ht="24.75" customHeight="1">
      <c r="A899" s="54"/>
      <c r="B899" s="54"/>
      <c r="C899" s="54"/>
      <c r="D899" s="54"/>
      <c r="E899" s="54"/>
      <c r="F899" s="54"/>
      <c r="G899" s="54"/>
      <c r="H899" s="54"/>
      <c r="I899" s="54"/>
      <c r="J899" s="54"/>
      <c r="K899" s="54"/>
      <c r="L899" s="54"/>
      <c r="M899" s="54"/>
      <c r="N899" s="54"/>
      <c r="O899" s="54"/>
      <c r="P899" s="54"/>
      <c r="Q899" s="54"/>
      <c r="R899" s="54"/>
      <c r="S899" s="54"/>
      <c r="T899" s="54"/>
      <c r="U899" s="54"/>
      <c r="V899" s="54"/>
      <c r="W899" s="54"/>
      <c r="X899" s="54"/>
      <c r="Y899" s="54"/>
      <c r="Z899" s="54"/>
    </row>
    <row r="900" spans="1:26" ht="24.75" customHeight="1">
      <c r="A900" s="54"/>
      <c r="B900" s="54"/>
      <c r="C900" s="54"/>
      <c r="D900" s="54"/>
      <c r="E900" s="54"/>
      <c r="F900" s="54"/>
      <c r="G900" s="54"/>
      <c r="H900" s="54"/>
      <c r="I900" s="54"/>
      <c r="J900" s="54"/>
      <c r="K900" s="54"/>
      <c r="L900" s="54"/>
      <c r="M900" s="54"/>
      <c r="N900" s="54"/>
      <c r="O900" s="54"/>
      <c r="P900" s="54"/>
      <c r="Q900" s="54"/>
      <c r="R900" s="54"/>
      <c r="S900" s="54"/>
      <c r="T900" s="54"/>
      <c r="U900" s="54"/>
      <c r="V900" s="54"/>
      <c r="W900" s="54"/>
      <c r="X900" s="54"/>
      <c r="Y900" s="54"/>
      <c r="Z900" s="54"/>
    </row>
    <row r="901" spans="1:26" ht="24.75" customHeight="1">
      <c r="A901" s="54"/>
      <c r="B901" s="54"/>
      <c r="C901" s="54"/>
      <c r="D901" s="54"/>
      <c r="E901" s="54"/>
      <c r="F901" s="54"/>
      <c r="G901" s="54"/>
      <c r="H901" s="54"/>
      <c r="I901" s="54"/>
      <c r="J901" s="54"/>
      <c r="K901" s="54"/>
      <c r="L901" s="54"/>
      <c r="M901" s="54"/>
      <c r="N901" s="54"/>
      <c r="O901" s="54"/>
      <c r="P901" s="54"/>
      <c r="Q901" s="54"/>
      <c r="R901" s="54"/>
      <c r="S901" s="54"/>
      <c r="T901" s="54"/>
      <c r="U901" s="54"/>
      <c r="V901" s="54"/>
      <c r="W901" s="54"/>
      <c r="X901" s="54"/>
      <c r="Y901" s="54"/>
      <c r="Z901" s="54"/>
    </row>
    <row r="902" spans="1:26" ht="24.75" customHeight="1">
      <c r="A902" s="54"/>
      <c r="B902" s="54"/>
      <c r="C902" s="54"/>
      <c r="D902" s="54"/>
      <c r="E902" s="54"/>
      <c r="F902" s="54"/>
      <c r="G902" s="54"/>
      <c r="H902" s="54"/>
      <c r="I902" s="54"/>
      <c r="J902" s="54"/>
      <c r="K902" s="54"/>
      <c r="L902" s="54"/>
      <c r="M902" s="54"/>
      <c r="N902" s="54"/>
      <c r="O902" s="54"/>
      <c r="P902" s="54"/>
      <c r="Q902" s="54"/>
      <c r="R902" s="54"/>
      <c r="S902" s="54"/>
      <c r="T902" s="54"/>
      <c r="U902" s="54"/>
      <c r="V902" s="54"/>
      <c r="W902" s="54"/>
      <c r="X902" s="54"/>
      <c r="Y902" s="54"/>
      <c r="Z902" s="54"/>
    </row>
    <row r="903" spans="1:26" ht="24.75" customHeight="1">
      <c r="A903" s="54"/>
      <c r="B903" s="54"/>
      <c r="C903" s="54"/>
      <c r="D903" s="54"/>
      <c r="E903" s="54"/>
      <c r="F903" s="54"/>
      <c r="G903" s="54"/>
      <c r="H903" s="54"/>
      <c r="I903" s="54"/>
      <c r="J903" s="54"/>
      <c r="K903" s="54"/>
      <c r="L903" s="54"/>
      <c r="M903" s="54"/>
      <c r="N903" s="54"/>
      <c r="O903" s="54"/>
      <c r="P903" s="54"/>
      <c r="Q903" s="54"/>
      <c r="R903" s="54"/>
      <c r="S903" s="54"/>
      <c r="T903" s="54"/>
      <c r="U903" s="54"/>
      <c r="V903" s="54"/>
      <c r="W903" s="54"/>
      <c r="X903" s="54"/>
      <c r="Y903" s="54"/>
      <c r="Z903" s="54"/>
    </row>
    <row r="904" spans="1:26" ht="24.75" customHeight="1">
      <c r="A904" s="54"/>
      <c r="B904" s="54"/>
      <c r="C904" s="54"/>
      <c r="D904" s="54"/>
      <c r="E904" s="54"/>
      <c r="F904" s="54"/>
      <c r="G904" s="54"/>
      <c r="H904" s="54"/>
      <c r="I904" s="54"/>
      <c r="J904" s="54"/>
      <c r="K904" s="54"/>
      <c r="L904" s="54"/>
      <c r="M904" s="54"/>
      <c r="N904" s="54"/>
      <c r="O904" s="54"/>
      <c r="P904" s="54"/>
      <c r="Q904" s="54"/>
      <c r="R904" s="54"/>
      <c r="S904" s="54"/>
      <c r="T904" s="54"/>
      <c r="U904" s="54"/>
      <c r="V904" s="54"/>
      <c r="W904" s="54"/>
      <c r="X904" s="54"/>
      <c r="Y904" s="54"/>
      <c r="Z904" s="54"/>
    </row>
    <row r="905" spans="1:26" ht="24.75" customHeight="1">
      <c r="A905" s="54"/>
      <c r="B905" s="54"/>
      <c r="C905" s="54"/>
      <c r="D905" s="54"/>
      <c r="E905" s="54"/>
      <c r="F905" s="54"/>
      <c r="G905" s="54"/>
      <c r="H905" s="54"/>
      <c r="I905" s="54"/>
      <c r="J905" s="54"/>
      <c r="K905" s="54"/>
      <c r="L905" s="54"/>
      <c r="M905" s="54"/>
      <c r="N905" s="54"/>
      <c r="O905" s="54"/>
      <c r="P905" s="54"/>
      <c r="Q905" s="54"/>
      <c r="R905" s="54"/>
      <c r="S905" s="54"/>
      <c r="T905" s="54"/>
      <c r="U905" s="54"/>
      <c r="V905" s="54"/>
      <c r="W905" s="54"/>
      <c r="X905" s="54"/>
      <c r="Y905" s="54"/>
      <c r="Z905" s="54"/>
    </row>
    <row r="906" spans="1:26" ht="24.75" customHeight="1">
      <c r="A906" s="54"/>
      <c r="B906" s="54"/>
      <c r="C906" s="54"/>
      <c r="D906" s="54"/>
      <c r="E906" s="54"/>
      <c r="F906" s="54"/>
      <c r="G906" s="54"/>
      <c r="H906" s="54"/>
      <c r="I906" s="54"/>
      <c r="J906" s="54"/>
      <c r="K906" s="54"/>
      <c r="L906" s="54"/>
      <c r="M906" s="54"/>
      <c r="N906" s="54"/>
      <c r="O906" s="54"/>
      <c r="P906" s="54"/>
      <c r="Q906" s="54"/>
      <c r="R906" s="54"/>
      <c r="S906" s="54"/>
      <c r="T906" s="54"/>
      <c r="U906" s="54"/>
      <c r="V906" s="54"/>
      <c r="W906" s="54"/>
      <c r="X906" s="54"/>
      <c r="Y906" s="54"/>
      <c r="Z906" s="54"/>
    </row>
    <row r="907" spans="1:26" ht="24.75" customHeight="1">
      <c r="A907" s="54"/>
      <c r="B907" s="54"/>
      <c r="C907" s="54"/>
      <c r="D907" s="54"/>
      <c r="E907" s="54"/>
      <c r="F907" s="54"/>
      <c r="G907" s="54"/>
      <c r="H907" s="54"/>
      <c r="I907" s="54"/>
      <c r="J907" s="54"/>
      <c r="K907" s="54"/>
      <c r="L907" s="54"/>
      <c r="M907" s="54"/>
      <c r="N907" s="54"/>
      <c r="O907" s="54"/>
      <c r="P907" s="54"/>
      <c r="Q907" s="54"/>
      <c r="R907" s="54"/>
      <c r="S907" s="54"/>
      <c r="T907" s="54"/>
      <c r="U907" s="54"/>
      <c r="V907" s="54"/>
      <c r="W907" s="54"/>
      <c r="X907" s="54"/>
      <c r="Y907" s="54"/>
      <c r="Z907" s="54"/>
    </row>
    <row r="908" spans="1:26" ht="24.75" customHeight="1">
      <c r="A908" s="54"/>
      <c r="B908" s="54"/>
      <c r="C908" s="54"/>
      <c r="D908" s="54"/>
      <c r="E908" s="54"/>
      <c r="F908" s="54"/>
      <c r="G908" s="54"/>
      <c r="H908" s="54"/>
      <c r="I908" s="54"/>
      <c r="J908" s="54"/>
      <c r="K908" s="54"/>
      <c r="L908" s="54"/>
      <c r="M908" s="54"/>
      <c r="N908" s="54"/>
      <c r="O908" s="54"/>
      <c r="P908" s="54"/>
      <c r="Q908" s="54"/>
      <c r="R908" s="54"/>
      <c r="S908" s="54"/>
      <c r="T908" s="54"/>
      <c r="U908" s="54"/>
      <c r="V908" s="54"/>
      <c r="W908" s="54"/>
      <c r="X908" s="54"/>
      <c r="Y908" s="54"/>
      <c r="Z908" s="54"/>
    </row>
    <row r="909" spans="1:26" ht="24.75" customHeight="1">
      <c r="A909" s="54"/>
      <c r="B909" s="54"/>
      <c r="C909" s="54"/>
      <c r="D909" s="54"/>
      <c r="E909" s="54"/>
      <c r="F909" s="54"/>
      <c r="G909" s="54"/>
      <c r="H909" s="54"/>
      <c r="I909" s="54"/>
      <c r="J909" s="54"/>
      <c r="K909" s="54"/>
      <c r="L909" s="54"/>
      <c r="M909" s="54"/>
      <c r="N909" s="54"/>
      <c r="O909" s="54"/>
      <c r="P909" s="54"/>
      <c r="Q909" s="54"/>
      <c r="R909" s="54"/>
      <c r="S909" s="54"/>
      <c r="T909" s="54"/>
      <c r="U909" s="54"/>
      <c r="V909" s="54"/>
      <c r="W909" s="54"/>
      <c r="X909" s="54"/>
      <c r="Y909" s="54"/>
      <c r="Z909" s="54"/>
    </row>
    <row r="910" spans="1:26" ht="24.75" customHeight="1">
      <c r="A910" s="54"/>
      <c r="B910" s="54"/>
      <c r="C910" s="54"/>
      <c r="D910" s="54"/>
      <c r="E910" s="54"/>
      <c r="F910" s="54"/>
      <c r="G910" s="54"/>
      <c r="H910" s="54"/>
      <c r="I910" s="54"/>
      <c r="J910" s="54"/>
      <c r="K910" s="54"/>
      <c r="L910" s="54"/>
      <c r="M910" s="54"/>
      <c r="N910" s="54"/>
      <c r="O910" s="54"/>
      <c r="P910" s="54"/>
      <c r="Q910" s="54"/>
      <c r="R910" s="54"/>
      <c r="S910" s="54"/>
      <c r="T910" s="54"/>
      <c r="U910" s="54"/>
      <c r="V910" s="54"/>
      <c r="W910" s="54"/>
      <c r="X910" s="54"/>
      <c r="Y910" s="54"/>
      <c r="Z910" s="54"/>
    </row>
    <row r="911" spans="1:26" ht="24.75" customHeight="1">
      <c r="A911" s="54"/>
      <c r="B911" s="54"/>
      <c r="C911" s="54"/>
      <c r="D911" s="54"/>
      <c r="E911" s="54"/>
      <c r="F911" s="54"/>
      <c r="G911" s="54"/>
      <c r="H911" s="54"/>
      <c r="I911" s="54"/>
      <c r="J911" s="54"/>
      <c r="K911" s="54"/>
      <c r="L911" s="54"/>
      <c r="M911" s="54"/>
      <c r="N911" s="54"/>
      <c r="O911" s="54"/>
      <c r="P911" s="54"/>
      <c r="Q911" s="54"/>
      <c r="R911" s="54"/>
      <c r="S911" s="54"/>
      <c r="T911" s="54"/>
      <c r="U911" s="54"/>
      <c r="V911" s="54"/>
      <c r="W911" s="54"/>
      <c r="X911" s="54"/>
      <c r="Y911" s="54"/>
      <c r="Z911" s="54"/>
    </row>
    <row r="912" spans="1:26" ht="24.75" customHeight="1">
      <c r="A912" s="54"/>
      <c r="B912" s="54"/>
      <c r="C912" s="54"/>
      <c r="D912" s="54"/>
      <c r="E912" s="54"/>
      <c r="F912" s="54"/>
      <c r="G912" s="54"/>
      <c r="H912" s="54"/>
      <c r="I912" s="54"/>
      <c r="J912" s="54"/>
      <c r="K912" s="54"/>
      <c r="L912" s="54"/>
      <c r="M912" s="54"/>
      <c r="N912" s="54"/>
      <c r="O912" s="54"/>
      <c r="P912" s="54"/>
      <c r="Q912" s="54"/>
      <c r="R912" s="54"/>
      <c r="S912" s="54"/>
      <c r="T912" s="54"/>
      <c r="U912" s="54"/>
      <c r="V912" s="54"/>
      <c r="W912" s="54"/>
      <c r="X912" s="54"/>
      <c r="Y912" s="54"/>
      <c r="Z912" s="54"/>
    </row>
    <row r="913" spans="1:26" ht="24.75" customHeight="1">
      <c r="A913" s="54"/>
      <c r="B913" s="54"/>
      <c r="C913" s="54"/>
      <c r="D913" s="54"/>
      <c r="E913" s="54"/>
      <c r="F913" s="54"/>
      <c r="G913" s="54"/>
      <c r="H913" s="54"/>
      <c r="I913" s="54"/>
      <c r="J913" s="54"/>
      <c r="K913" s="54"/>
      <c r="L913" s="54"/>
      <c r="M913" s="54"/>
      <c r="N913" s="54"/>
      <c r="O913" s="54"/>
      <c r="P913" s="54"/>
      <c r="Q913" s="54"/>
      <c r="R913" s="54"/>
      <c r="S913" s="54"/>
      <c r="T913" s="54"/>
      <c r="U913" s="54"/>
      <c r="V913" s="54"/>
      <c r="W913" s="54"/>
      <c r="X913" s="54"/>
      <c r="Y913" s="54"/>
      <c r="Z913" s="54"/>
    </row>
    <row r="914" spans="1:26" ht="24.75" customHeight="1">
      <c r="A914" s="54"/>
      <c r="B914" s="54"/>
      <c r="C914" s="54"/>
      <c r="D914" s="54"/>
      <c r="E914" s="54"/>
      <c r="F914" s="54"/>
      <c r="G914" s="54"/>
      <c r="H914" s="54"/>
      <c r="I914" s="54"/>
      <c r="J914" s="54"/>
      <c r="K914" s="54"/>
      <c r="L914" s="54"/>
      <c r="M914" s="54"/>
      <c r="N914" s="54"/>
      <c r="O914" s="54"/>
      <c r="P914" s="54"/>
      <c r="Q914" s="54"/>
      <c r="R914" s="54"/>
      <c r="S914" s="54"/>
      <c r="T914" s="54"/>
      <c r="U914" s="54"/>
      <c r="V914" s="54"/>
      <c r="W914" s="54"/>
      <c r="X914" s="54"/>
      <c r="Y914" s="54"/>
      <c r="Z914" s="54"/>
    </row>
    <row r="915" spans="1:26" ht="24.75" customHeight="1">
      <c r="A915" s="54"/>
      <c r="B915" s="54"/>
      <c r="C915" s="54"/>
      <c r="D915" s="54"/>
      <c r="E915" s="54"/>
      <c r="F915" s="54"/>
      <c r="G915" s="54"/>
      <c r="H915" s="54"/>
      <c r="I915" s="54"/>
      <c r="J915" s="54"/>
      <c r="K915" s="54"/>
      <c r="L915" s="54"/>
      <c r="M915" s="54"/>
      <c r="N915" s="54"/>
      <c r="O915" s="54"/>
      <c r="P915" s="54"/>
      <c r="Q915" s="54"/>
      <c r="R915" s="54"/>
      <c r="S915" s="54"/>
      <c r="T915" s="54"/>
      <c r="U915" s="54"/>
      <c r="V915" s="54"/>
      <c r="W915" s="54"/>
      <c r="X915" s="54"/>
      <c r="Y915" s="54"/>
      <c r="Z915" s="54"/>
    </row>
    <row r="916" spans="1:26" ht="24.75" customHeight="1">
      <c r="A916" s="54"/>
      <c r="B916" s="54"/>
      <c r="C916" s="54"/>
      <c r="D916" s="54"/>
      <c r="E916" s="54"/>
      <c r="F916" s="54"/>
      <c r="G916" s="54"/>
      <c r="H916" s="54"/>
      <c r="I916" s="54"/>
      <c r="J916" s="54"/>
      <c r="K916" s="54"/>
      <c r="L916" s="54"/>
      <c r="M916" s="54"/>
      <c r="N916" s="54"/>
      <c r="O916" s="54"/>
      <c r="P916" s="54"/>
      <c r="Q916" s="54"/>
      <c r="R916" s="54"/>
      <c r="S916" s="54"/>
      <c r="T916" s="54"/>
      <c r="U916" s="54"/>
      <c r="V916" s="54"/>
      <c r="W916" s="54"/>
      <c r="X916" s="54"/>
      <c r="Y916" s="54"/>
      <c r="Z916" s="54"/>
    </row>
    <row r="917" spans="1:26" ht="24.75" customHeight="1">
      <c r="A917" s="54"/>
      <c r="B917" s="54"/>
      <c r="C917" s="54"/>
      <c r="D917" s="54"/>
      <c r="E917" s="54"/>
      <c r="F917" s="54"/>
      <c r="G917" s="54"/>
      <c r="H917" s="54"/>
      <c r="I917" s="54"/>
      <c r="J917" s="54"/>
      <c r="K917" s="54"/>
      <c r="L917" s="54"/>
      <c r="M917" s="54"/>
      <c r="N917" s="54"/>
      <c r="O917" s="54"/>
      <c r="P917" s="54"/>
      <c r="Q917" s="54"/>
      <c r="R917" s="54"/>
      <c r="S917" s="54"/>
      <c r="T917" s="54"/>
      <c r="U917" s="54"/>
      <c r="V917" s="54"/>
      <c r="W917" s="54"/>
      <c r="X917" s="54"/>
      <c r="Y917" s="54"/>
      <c r="Z917" s="54"/>
    </row>
    <row r="918" spans="1:26" ht="24.75" customHeight="1">
      <c r="A918" s="54"/>
      <c r="B918" s="54"/>
      <c r="C918" s="54"/>
      <c r="D918" s="54"/>
      <c r="E918" s="54"/>
      <c r="F918" s="54"/>
      <c r="G918" s="54"/>
      <c r="H918" s="54"/>
      <c r="I918" s="54"/>
      <c r="J918" s="54"/>
      <c r="K918" s="54"/>
      <c r="L918" s="54"/>
      <c r="M918" s="54"/>
      <c r="N918" s="54"/>
      <c r="O918" s="54"/>
      <c r="P918" s="54"/>
      <c r="Q918" s="54"/>
      <c r="R918" s="54"/>
      <c r="S918" s="54"/>
      <c r="T918" s="54"/>
      <c r="U918" s="54"/>
      <c r="V918" s="54"/>
      <c r="W918" s="54"/>
      <c r="X918" s="54"/>
      <c r="Y918" s="54"/>
      <c r="Z918" s="54"/>
    </row>
    <row r="919" spans="1:26" ht="24.75" customHeight="1">
      <c r="A919" s="54"/>
      <c r="B919" s="54"/>
      <c r="C919" s="54"/>
      <c r="D919" s="54"/>
      <c r="E919" s="54"/>
      <c r="F919" s="54"/>
      <c r="G919" s="54"/>
      <c r="H919" s="54"/>
      <c r="I919" s="54"/>
      <c r="J919" s="54"/>
      <c r="K919" s="54"/>
      <c r="L919" s="54"/>
      <c r="M919" s="54"/>
      <c r="N919" s="54"/>
      <c r="O919" s="54"/>
      <c r="P919" s="54"/>
      <c r="Q919" s="54"/>
      <c r="R919" s="54"/>
      <c r="S919" s="54"/>
      <c r="T919" s="54"/>
      <c r="U919" s="54"/>
      <c r="V919" s="54"/>
      <c r="W919" s="54"/>
      <c r="X919" s="54"/>
      <c r="Y919" s="54"/>
      <c r="Z919" s="54"/>
    </row>
    <row r="920" spans="1:26" ht="24.75" customHeight="1">
      <c r="A920" s="54"/>
      <c r="B920" s="54"/>
      <c r="C920" s="54"/>
      <c r="D920" s="54"/>
      <c r="E920" s="54"/>
      <c r="F920" s="54"/>
      <c r="G920" s="54"/>
      <c r="H920" s="54"/>
      <c r="I920" s="54"/>
      <c r="J920" s="54"/>
      <c r="K920" s="54"/>
      <c r="L920" s="54"/>
      <c r="M920" s="54"/>
      <c r="N920" s="54"/>
      <c r="O920" s="54"/>
      <c r="P920" s="54"/>
      <c r="Q920" s="54"/>
      <c r="R920" s="54"/>
      <c r="S920" s="54"/>
      <c r="T920" s="54"/>
      <c r="U920" s="54"/>
      <c r="V920" s="54"/>
      <c r="W920" s="54"/>
      <c r="X920" s="54"/>
      <c r="Y920" s="54"/>
      <c r="Z920" s="54"/>
    </row>
    <row r="921" spans="1:26" ht="24.75" customHeight="1">
      <c r="A921" s="54"/>
      <c r="B921" s="54"/>
      <c r="C921" s="54"/>
      <c r="D921" s="54"/>
      <c r="E921" s="54"/>
      <c r="F921" s="54"/>
      <c r="G921" s="54"/>
      <c r="H921" s="54"/>
      <c r="I921" s="54"/>
      <c r="J921" s="54"/>
      <c r="K921" s="54"/>
      <c r="L921" s="54"/>
      <c r="M921" s="54"/>
      <c r="N921" s="54"/>
      <c r="O921" s="54"/>
      <c r="P921" s="54"/>
      <c r="Q921" s="54"/>
      <c r="R921" s="54"/>
      <c r="S921" s="54"/>
      <c r="T921" s="54"/>
      <c r="U921" s="54"/>
      <c r="V921" s="54"/>
      <c r="W921" s="54"/>
      <c r="X921" s="54"/>
      <c r="Y921" s="54"/>
      <c r="Z921" s="54"/>
    </row>
    <row r="922" spans="1:26" ht="24.75" customHeight="1">
      <c r="A922" s="54"/>
      <c r="B922" s="54"/>
      <c r="C922" s="54"/>
      <c r="D922" s="54"/>
      <c r="E922" s="54"/>
      <c r="F922" s="54"/>
      <c r="G922" s="54"/>
      <c r="H922" s="54"/>
      <c r="I922" s="54"/>
      <c r="J922" s="54"/>
      <c r="K922" s="54"/>
      <c r="L922" s="54"/>
      <c r="M922" s="54"/>
      <c r="N922" s="54"/>
      <c r="O922" s="54"/>
      <c r="P922" s="54"/>
      <c r="Q922" s="54"/>
      <c r="R922" s="54"/>
      <c r="S922" s="54"/>
      <c r="T922" s="54"/>
      <c r="U922" s="54"/>
      <c r="V922" s="54"/>
      <c r="W922" s="54"/>
      <c r="X922" s="54"/>
      <c r="Y922" s="54"/>
      <c r="Z922" s="54"/>
    </row>
    <row r="923" spans="1:26" ht="24.75" customHeight="1">
      <c r="A923" s="54"/>
      <c r="B923" s="54"/>
      <c r="C923" s="54"/>
      <c r="D923" s="54"/>
      <c r="E923" s="54"/>
      <c r="F923" s="54"/>
      <c r="G923" s="54"/>
      <c r="H923" s="54"/>
      <c r="I923" s="54"/>
      <c r="J923" s="54"/>
      <c r="K923" s="54"/>
      <c r="L923" s="54"/>
      <c r="M923" s="54"/>
      <c r="N923" s="54"/>
      <c r="O923" s="54"/>
      <c r="P923" s="54"/>
      <c r="Q923" s="54"/>
      <c r="R923" s="54"/>
      <c r="S923" s="54"/>
      <c r="T923" s="54"/>
      <c r="U923" s="54"/>
      <c r="V923" s="54"/>
      <c r="W923" s="54"/>
      <c r="X923" s="54"/>
      <c r="Y923" s="54"/>
      <c r="Z923" s="54"/>
    </row>
    <row r="924" spans="1:26" ht="24.75" customHeight="1">
      <c r="A924" s="54"/>
      <c r="B924" s="54"/>
      <c r="C924" s="54"/>
      <c r="D924" s="54"/>
      <c r="E924" s="54"/>
      <c r="F924" s="54"/>
      <c r="G924" s="54"/>
      <c r="H924" s="54"/>
      <c r="I924" s="54"/>
      <c r="J924" s="54"/>
      <c r="K924" s="54"/>
      <c r="L924" s="54"/>
      <c r="M924" s="54"/>
      <c r="N924" s="54"/>
      <c r="O924" s="54"/>
      <c r="P924" s="54"/>
      <c r="Q924" s="54"/>
      <c r="R924" s="54"/>
      <c r="S924" s="54"/>
      <c r="T924" s="54"/>
      <c r="U924" s="54"/>
      <c r="V924" s="54"/>
      <c r="W924" s="54"/>
      <c r="X924" s="54"/>
      <c r="Y924" s="54"/>
      <c r="Z924" s="54"/>
    </row>
    <row r="925" spans="1:26" ht="24.75" customHeight="1">
      <c r="A925" s="54"/>
      <c r="B925" s="54"/>
      <c r="C925" s="54"/>
      <c r="D925" s="54"/>
      <c r="E925" s="54"/>
      <c r="F925" s="54"/>
      <c r="G925" s="54"/>
      <c r="H925" s="54"/>
      <c r="I925" s="54"/>
      <c r="J925" s="54"/>
      <c r="K925" s="54"/>
      <c r="L925" s="54"/>
      <c r="M925" s="54"/>
      <c r="N925" s="54"/>
      <c r="O925" s="54"/>
      <c r="P925" s="54"/>
      <c r="Q925" s="54"/>
      <c r="R925" s="54"/>
      <c r="S925" s="54"/>
      <c r="T925" s="54"/>
      <c r="U925" s="54"/>
      <c r="V925" s="54"/>
      <c r="W925" s="54"/>
      <c r="X925" s="54"/>
      <c r="Y925" s="54"/>
      <c r="Z925" s="54"/>
    </row>
    <row r="926" spans="1:26" ht="24.75" customHeight="1">
      <c r="A926" s="54"/>
      <c r="B926" s="54"/>
      <c r="C926" s="54"/>
      <c r="D926" s="54"/>
      <c r="E926" s="54"/>
      <c r="F926" s="54"/>
      <c r="G926" s="54"/>
      <c r="H926" s="54"/>
      <c r="I926" s="54"/>
      <c r="J926" s="54"/>
      <c r="K926" s="54"/>
      <c r="L926" s="54"/>
      <c r="M926" s="54"/>
      <c r="N926" s="54"/>
      <c r="O926" s="54"/>
      <c r="P926" s="54"/>
      <c r="Q926" s="54"/>
      <c r="R926" s="54"/>
      <c r="S926" s="54"/>
      <c r="T926" s="54"/>
      <c r="U926" s="54"/>
      <c r="V926" s="54"/>
      <c r="W926" s="54"/>
      <c r="X926" s="54"/>
      <c r="Y926" s="54"/>
      <c r="Z926" s="54"/>
    </row>
    <row r="927" spans="1:26" ht="24.75" customHeight="1">
      <c r="A927" s="54"/>
      <c r="B927" s="54"/>
      <c r="C927" s="54"/>
      <c r="D927" s="54"/>
      <c r="E927" s="54"/>
      <c r="F927" s="54"/>
      <c r="G927" s="54"/>
      <c r="H927" s="54"/>
      <c r="I927" s="54"/>
      <c r="J927" s="54"/>
      <c r="K927" s="54"/>
      <c r="L927" s="54"/>
      <c r="M927" s="54"/>
      <c r="N927" s="54"/>
      <c r="O927" s="54"/>
      <c r="P927" s="54"/>
      <c r="Q927" s="54"/>
      <c r="R927" s="54"/>
      <c r="S927" s="54"/>
      <c r="T927" s="54"/>
      <c r="U927" s="54"/>
      <c r="V927" s="54"/>
      <c r="W927" s="54"/>
      <c r="X927" s="54"/>
      <c r="Y927" s="54"/>
      <c r="Z927" s="54"/>
    </row>
    <row r="928" spans="1:26" ht="24.75" customHeight="1">
      <c r="A928" s="54"/>
      <c r="B928" s="54"/>
      <c r="C928" s="54"/>
      <c r="D928" s="54"/>
      <c r="E928" s="54"/>
      <c r="F928" s="54"/>
      <c r="G928" s="54"/>
      <c r="H928" s="54"/>
      <c r="I928" s="54"/>
      <c r="J928" s="54"/>
      <c r="K928" s="54"/>
      <c r="L928" s="54"/>
      <c r="M928" s="54"/>
      <c r="N928" s="54"/>
      <c r="O928" s="54"/>
      <c r="P928" s="54"/>
      <c r="Q928" s="54"/>
      <c r="R928" s="54"/>
      <c r="S928" s="54"/>
      <c r="T928" s="54"/>
      <c r="U928" s="54"/>
      <c r="V928" s="54"/>
      <c r="W928" s="54"/>
      <c r="X928" s="54"/>
      <c r="Y928" s="54"/>
      <c r="Z928" s="54"/>
    </row>
    <row r="929" spans="1:26" ht="24.75" customHeight="1">
      <c r="A929" s="54"/>
      <c r="B929" s="54"/>
      <c r="C929" s="54"/>
      <c r="D929" s="54"/>
      <c r="E929" s="54"/>
      <c r="F929" s="54"/>
      <c r="G929" s="54"/>
      <c r="H929" s="54"/>
      <c r="I929" s="54"/>
      <c r="J929" s="54"/>
      <c r="K929" s="54"/>
      <c r="L929" s="54"/>
      <c r="M929" s="54"/>
      <c r="N929" s="54"/>
      <c r="O929" s="54"/>
      <c r="P929" s="54"/>
      <c r="Q929" s="54"/>
      <c r="R929" s="54"/>
      <c r="S929" s="54"/>
      <c r="T929" s="54"/>
      <c r="U929" s="54"/>
      <c r="V929" s="54"/>
      <c r="W929" s="54"/>
      <c r="X929" s="54"/>
      <c r="Y929" s="54"/>
      <c r="Z929" s="54"/>
    </row>
    <row r="930" spans="1:26" ht="24.75" customHeight="1">
      <c r="A930" s="54"/>
      <c r="B930" s="54"/>
      <c r="C930" s="54"/>
      <c r="D930" s="54"/>
      <c r="E930" s="54"/>
      <c r="F930" s="54"/>
      <c r="G930" s="54"/>
      <c r="H930" s="54"/>
      <c r="I930" s="54"/>
      <c r="J930" s="54"/>
      <c r="K930" s="54"/>
      <c r="L930" s="54"/>
      <c r="M930" s="54"/>
      <c r="N930" s="54"/>
      <c r="O930" s="54"/>
      <c r="P930" s="54"/>
      <c r="Q930" s="54"/>
      <c r="R930" s="54"/>
      <c r="S930" s="54"/>
      <c r="T930" s="54"/>
      <c r="U930" s="54"/>
      <c r="V930" s="54"/>
      <c r="W930" s="54"/>
      <c r="X930" s="54"/>
      <c r="Y930" s="54"/>
      <c r="Z930" s="54"/>
    </row>
    <row r="931" spans="1:26" ht="24.75" customHeight="1">
      <c r="A931" s="54"/>
      <c r="B931" s="54"/>
      <c r="C931" s="54"/>
      <c r="D931" s="54"/>
      <c r="E931" s="54"/>
      <c r="F931" s="54"/>
      <c r="G931" s="54"/>
      <c r="H931" s="54"/>
      <c r="I931" s="54"/>
      <c r="J931" s="54"/>
      <c r="K931" s="54"/>
      <c r="L931" s="54"/>
      <c r="M931" s="54"/>
      <c r="N931" s="54"/>
      <c r="O931" s="54"/>
      <c r="P931" s="54"/>
      <c r="Q931" s="54"/>
      <c r="R931" s="54"/>
      <c r="S931" s="54"/>
      <c r="T931" s="54"/>
      <c r="U931" s="54"/>
      <c r="V931" s="54"/>
      <c r="W931" s="54"/>
      <c r="X931" s="54"/>
      <c r="Y931" s="54"/>
      <c r="Z931" s="54"/>
    </row>
    <row r="932" spans="1:26" ht="24.75" customHeight="1">
      <c r="A932" s="54"/>
      <c r="B932" s="54"/>
      <c r="C932" s="54"/>
      <c r="D932" s="54"/>
      <c r="E932" s="54"/>
      <c r="F932" s="54"/>
      <c r="G932" s="54"/>
      <c r="H932" s="54"/>
      <c r="I932" s="54"/>
      <c r="J932" s="54"/>
      <c r="K932" s="54"/>
      <c r="L932" s="54"/>
      <c r="M932" s="54"/>
      <c r="N932" s="54"/>
      <c r="O932" s="54"/>
      <c r="P932" s="54"/>
      <c r="Q932" s="54"/>
      <c r="R932" s="54"/>
      <c r="S932" s="54"/>
      <c r="T932" s="54"/>
      <c r="U932" s="54"/>
      <c r="V932" s="54"/>
      <c r="W932" s="54"/>
      <c r="X932" s="54"/>
      <c r="Y932" s="54"/>
      <c r="Z932" s="54"/>
    </row>
    <row r="933" spans="1:26" ht="24.75" customHeight="1">
      <c r="A933" s="54"/>
      <c r="B933" s="54"/>
      <c r="C933" s="54"/>
      <c r="D933" s="54"/>
      <c r="E933" s="54"/>
      <c r="F933" s="54"/>
      <c r="G933" s="54"/>
      <c r="H933" s="54"/>
      <c r="I933" s="54"/>
      <c r="J933" s="54"/>
      <c r="K933" s="54"/>
      <c r="L933" s="54"/>
      <c r="M933" s="54"/>
      <c r="N933" s="54"/>
      <c r="O933" s="54"/>
      <c r="P933" s="54"/>
      <c r="Q933" s="54"/>
      <c r="R933" s="54"/>
      <c r="S933" s="54"/>
      <c r="T933" s="54"/>
      <c r="U933" s="54"/>
      <c r="V933" s="54"/>
      <c r="W933" s="54"/>
      <c r="X933" s="54"/>
      <c r="Y933" s="54"/>
      <c r="Z933" s="54"/>
    </row>
    <row r="934" spans="1:26" ht="24.75" customHeight="1">
      <c r="A934" s="54"/>
      <c r="B934" s="54"/>
      <c r="C934" s="54"/>
      <c r="D934" s="54"/>
      <c r="E934" s="54"/>
      <c r="F934" s="54"/>
      <c r="G934" s="54"/>
      <c r="H934" s="54"/>
      <c r="I934" s="54"/>
      <c r="J934" s="54"/>
      <c r="K934" s="54"/>
      <c r="L934" s="54"/>
      <c r="M934" s="54"/>
      <c r="N934" s="54"/>
      <c r="O934" s="54"/>
      <c r="P934" s="54"/>
      <c r="Q934" s="54"/>
      <c r="R934" s="54"/>
      <c r="S934" s="54"/>
      <c r="T934" s="54"/>
      <c r="U934" s="54"/>
      <c r="V934" s="54"/>
      <c r="W934" s="54"/>
      <c r="X934" s="54"/>
      <c r="Y934" s="54"/>
      <c r="Z934" s="54"/>
    </row>
    <row r="935" spans="1:26" ht="24.75" customHeight="1">
      <c r="A935" s="54"/>
      <c r="B935" s="54"/>
      <c r="C935" s="54"/>
      <c r="D935" s="54"/>
      <c r="E935" s="54"/>
      <c r="F935" s="54"/>
      <c r="G935" s="54"/>
      <c r="H935" s="54"/>
      <c r="I935" s="54"/>
      <c r="J935" s="54"/>
      <c r="K935" s="54"/>
      <c r="L935" s="54"/>
      <c r="M935" s="54"/>
      <c r="N935" s="54"/>
      <c r="O935" s="54"/>
      <c r="P935" s="54"/>
      <c r="Q935" s="54"/>
      <c r="R935" s="54"/>
      <c r="S935" s="54"/>
      <c r="T935" s="54"/>
      <c r="U935" s="54"/>
      <c r="V935" s="54"/>
      <c r="W935" s="54"/>
      <c r="X935" s="54"/>
      <c r="Y935" s="54"/>
      <c r="Z935" s="54"/>
    </row>
    <row r="936" spans="1:26" ht="24.75" customHeight="1">
      <c r="A936" s="54"/>
      <c r="B936" s="54"/>
      <c r="C936" s="54"/>
      <c r="D936" s="54"/>
      <c r="E936" s="54"/>
      <c r="F936" s="54"/>
      <c r="G936" s="54"/>
      <c r="H936" s="54"/>
      <c r="I936" s="54"/>
      <c r="J936" s="54"/>
      <c r="K936" s="54"/>
      <c r="L936" s="54"/>
      <c r="M936" s="54"/>
      <c r="N936" s="54"/>
      <c r="O936" s="54"/>
      <c r="P936" s="54"/>
      <c r="Q936" s="54"/>
      <c r="R936" s="54"/>
      <c r="S936" s="54"/>
      <c r="T936" s="54"/>
      <c r="U936" s="54"/>
      <c r="V936" s="54"/>
      <c r="W936" s="54"/>
      <c r="X936" s="54"/>
      <c r="Y936" s="54"/>
      <c r="Z936" s="54"/>
    </row>
    <row r="937" spans="1:26" ht="24.75" customHeight="1">
      <c r="A937" s="54"/>
      <c r="B937" s="54"/>
      <c r="C937" s="54"/>
      <c r="D937" s="54"/>
      <c r="E937" s="54"/>
      <c r="F937" s="54"/>
      <c r="G937" s="54"/>
      <c r="H937" s="54"/>
      <c r="I937" s="54"/>
      <c r="J937" s="54"/>
      <c r="K937" s="54"/>
      <c r="L937" s="54"/>
      <c r="M937" s="54"/>
      <c r="N937" s="54"/>
      <c r="O937" s="54"/>
      <c r="P937" s="54"/>
      <c r="Q937" s="54"/>
      <c r="R937" s="54"/>
      <c r="S937" s="54"/>
      <c r="T937" s="54"/>
      <c r="U937" s="54"/>
      <c r="V937" s="54"/>
      <c r="W937" s="54"/>
      <c r="X937" s="54"/>
      <c r="Y937" s="54"/>
      <c r="Z937" s="54"/>
    </row>
    <row r="938" spans="1:26" ht="24.75" customHeight="1">
      <c r="A938" s="54"/>
      <c r="B938" s="54"/>
      <c r="C938" s="54"/>
      <c r="D938" s="54"/>
      <c r="E938" s="54"/>
      <c r="F938" s="54"/>
      <c r="G938" s="54"/>
      <c r="H938" s="54"/>
      <c r="I938" s="54"/>
      <c r="J938" s="54"/>
      <c r="K938" s="54"/>
      <c r="L938" s="54"/>
      <c r="M938" s="54"/>
      <c r="N938" s="54"/>
      <c r="O938" s="54"/>
      <c r="P938" s="54"/>
      <c r="Q938" s="54"/>
      <c r="R938" s="54"/>
      <c r="S938" s="54"/>
      <c r="T938" s="54"/>
      <c r="U938" s="54"/>
      <c r="V938" s="54"/>
      <c r="W938" s="54"/>
      <c r="X938" s="54"/>
      <c r="Y938" s="54"/>
      <c r="Z938" s="54"/>
    </row>
    <row r="939" spans="1:26" ht="24.75" customHeight="1">
      <c r="A939" s="54"/>
      <c r="B939" s="54"/>
      <c r="C939" s="54"/>
      <c r="D939" s="54"/>
      <c r="E939" s="54"/>
      <c r="F939" s="54"/>
      <c r="G939" s="54"/>
      <c r="H939" s="54"/>
      <c r="I939" s="54"/>
      <c r="J939" s="54"/>
      <c r="K939" s="54"/>
      <c r="L939" s="54"/>
      <c r="M939" s="54"/>
      <c r="N939" s="54"/>
      <c r="O939" s="54"/>
      <c r="P939" s="54"/>
      <c r="Q939" s="54"/>
      <c r="R939" s="54"/>
      <c r="S939" s="54"/>
      <c r="T939" s="54"/>
      <c r="U939" s="54"/>
      <c r="V939" s="54"/>
      <c r="W939" s="54"/>
      <c r="X939" s="54"/>
      <c r="Y939" s="54"/>
      <c r="Z939" s="54"/>
    </row>
    <row r="940" spans="1:26" ht="24.75" customHeight="1">
      <c r="A940" s="54"/>
      <c r="B940" s="54"/>
      <c r="C940" s="54"/>
      <c r="D940" s="54"/>
      <c r="E940" s="54"/>
      <c r="F940" s="54"/>
      <c r="G940" s="54"/>
      <c r="H940" s="54"/>
      <c r="I940" s="54"/>
      <c r="J940" s="54"/>
      <c r="K940" s="54"/>
      <c r="L940" s="54"/>
      <c r="M940" s="54"/>
      <c r="N940" s="54"/>
      <c r="O940" s="54"/>
      <c r="P940" s="54"/>
      <c r="Q940" s="54"/>
      <c r="R940" s="54"/>
      <c r="S940" s="54"/>
      <c r="T940" s="54"/>
      <c r="U940" s="54"/>
      <c r="V940" s="54"/>
      <c r="W940" s="54"/>
      <c r="X940" s="54"/>
      <c r="Y940" s="54"/>
      <c r="Z940" s="54"/>
    </row>
    <row r="941" spans="1:26" ht="24.75" customHeight="1">
      <c r="A941" s="54"/>
      <c r="B941" s="54"/>
      <c r="C941" s="54"/>
      <c r="D941" s="54"/>
      <c r="E941" s="54"/>
      <c r="F941" s="54"/>
      <c r="G941" s="54"/>
      <c r="H941" s="54"/>
      <c r="I941" s="54"/>
      <c r="J941" s="54"/>
      <c r="K941" s="54"/>
      <c r="L941" s="54"/>
      <c r="M941" s="54"/>
      <c r="N941" s="54"/>
      <c r="O941" s="54"/>
      <c r="P941" s="54"/>
      <c r="Q941" s="54"/>
      <c r="R941" s="54"/>
      <c r="S941" s="54"/>
      <c r="T941" s="54"/>
      <c r="U941" s="54"/>
      <c r="V941" s="54"/>
      <c r="W941" s="54"/>
      <c r="X941" s="54"/>
      <c r="Y941" s="54"/>
      <c r="Z941" s="54"/>
    </row>
    <row r="942" spans="1:26" ht="24.75" customHeight="1">
      <c r="A942" s="54"/>
      <c r="B942" s="54"/>
      <c r="C942" s="54"/>
      <c r="D942" s="54"/>
      <c r="E942" s="54"/>
      <c r="F942" s="54"/>
      <c r="G942" s="54"/>
      <c r="H942" s="54"/>
      <c r="I942" s="54"/>
      <c r="J942" s="54"/>
      <c r="K942" s="54"/>
      <c r="L942" s="54"/>
      <c r="M942" s="54"/>
      <c r="N942" s="54"/>
      <c r="O942" s="54"/>
      <c r="P942" s="54"/>
      <c r="Q942" s="54"/>
      <c r="R942" s="54"/>
      <c r="S942" s="54"/>
      <c r="T942" s="54"/>
      <c r="U942" s="54"/>
      <c r="V942" s="54"/>
      <c r="W942" s="54"/>
      <c r="X942" s="54"/>
      <c r="Y942" s="54"/>
      <c r="Z942" s="54"/>
    </row>
    <row r="943" spans="1:26" ht="24.75" customHeight="1">
      <c r="A943" s="54"/>
      <c r="B943" s="54"/>
      <c r="C943" s="54"/>
      <c r="D943" s="54"/>
      <c r="E943" s="54"/>
      <c r="F943" s="54"/>
      <c r="G943" s="54"/>
      <c r="H943" s="54"/>
      <c r="I943" s="54"/>
      <c r="J943" s="54"/>
      <c r="K943" s="54"/>
      <c r="L943" s="54"/>
      <c r="M943" s="54"/>
      <c r="N943" s="54"/>
      <c r="O943" s="54"/>
      <c r="P943" s="54"/>
      <c r="Q943" s="54"/>
      <c r="R943" s="54"/>
      <c r="S943" s="54"/>
      <c r="T943" s="54"/>
      <c r="U943" s="54"/>
      <c r="V943" s="54"/>
      <c r="W943" s="54"/>
      <c r="X943" s="54"/>
      <c r="Y943" s="54"/>
      <c r="Z943" s="54"/>
    </row>
    <row r="944" spans="1:26" ht="24.75" customHeight="1">
      <c r="A944" s="54"/>
      <c r="B944" s="54"/>
      <c r="C944" s="54"/>
      <c r="D944" s="54"/>
      <c r="E944" s="54"/>
      <c r="F944" s="54"/>
      <c r="G944" s="54"/>
      <c r="H944" s="54"/>
      <c r="I944" s="54"/>
      <c r="J944" s="54"/>
      <c r="K944" s="54"/>
      <c r="L944" s="54"/>
      <c r="M944" s="54"/>
      <c r="N944" s="54"/>
      <c r="O944" s="54"/>
      <c r="P944" s="54"/>
      <c r="Q944" s="54"/>
      <c r="R944" s="54"/>
      <c r="S944" s="54"/>
      <c r="T944" s="54"/>
      <c r="U944" s="54"/>
      <c r="V944" s="54"/>
      <c r="W944" s="54"/>
      <c r="X944" s="54"/>
      <c r="Y944" s="54"/>
      <c r="Z944" s="54"/>
    </row>
    <row r="945" spans="1:26" ht="24.75" customHeight="1">
      <c r="A945" s="54"/>
      <c r="B945" s="54"/>
      <c r="C945" s="54"/>
      <c r="D945" s="54"/>
      <c r="E945" s="54"/>
      <c r="F945" s="54"/>
      <c r="G945" s="54"/>
      <c r="H945" s="54"/>
      <c r="I945" s="54"/>
      <c r="J945" s="54"/>
      <c r="K945" s="54"/>
      <c r="L945" s="54"/>
      <c r="M945" s="54"/>
      <c r="N945" s="54"/>
      <c r="O945" s="54"/>
      <c r="P945" s="54"/>
      <c r="Q945" s="54"/>
      <c r="R945" s="54"/>
      <c r="S945" s="54"/>
      <c r="T945" s="54"/>
      <c r="U945" s="54"/>
      <c r="V945" s="54"/>
      <c r="W945" s="54"/>
      <c r="X945" s="54"/>
      <c r="Y945" s="54"/>
      <c r="Z945" s="54"/>
    </row>
    <row r="946" spans="1:26" ht="24.75" customHeight="1">
      <c r="A946" s="54"/>
      <c r="B946" s="54"/>
      <c r="C946" s="54"/>
      <c r="D946" s="54"/>
      <c r="E946" s="54"/>
      <c r="F946" s="54"/>
      <c r="G946" s="54"/>
      <c r="H946" s="54"/>
      <c r="I946" s="54"/>
      <c r="J946" s="54"/>
      <c r="K946" s="54"/>
      <c r="L946" s="54"/>
      <c r="M946" s="54"/>
      <c r="N946" s="54"/>
      <c r="O946" s="54"/>
      <c r="P946" s="54"/>
      <c r="Q946" s="54"/>
      <c r="R946" s="54"/>
      <c r="S946" s="54"/>
      <c r="T946" s="54"/>
      <c r="U946" s="54"/>
      <c r="V946" s="54"/>
      <c r="W946" s="54"/>
      <c r="X946" s="54"/>
      <c r="Y946" s="54"/>
      <c r="Z946" s="54"/>
    </row>
    <row r="947" spans="1:26" ht="24.75" customHeight="1">
      <c r="A947" s="54"/>
      <c r="B947" s="54"/>
      <c r="C947" s="54"/>
      <c r="D947" s="54"/>
      <c r="E947" s="54"/>
      <c r="F947" s="54"/>
      <c r="G947" s="54"/>
      <c r="H947" s="54"/>
      <c r="I947" s="54"/>
      <c r="J947" s="54"/>
      <c r="K947" s="54"/>
      <c r="L947" s="54"/>
      <c r="M947" s="54"/>
      <c r="N947" s="54"/>
      <c r="O947" s="54"/>
      <c r="P947" s="54"/>
      <c r="Q947" s="54"/>
      <c r="R947" s="54"/>
      <c r="S947" s="54"/>
      <c r="T947" s="54"/>
      <c r="U947" s="54"/>
      <c r="V947" s="54"/>
      <c r="W947" s="54"/>
      <c r="X947" s="54"/>
      <c r="Y947" s="54"/>
      <c r="Z947" s="54"/>
    </row>
    <row r="948" spans="1:26" ht="24.75" customHeight="1">
      <c r="A948" s="54"/>
      <c r="B948" s="54"/>
      <c r="C948" s="54"/>
      <c r="D948" s="54"/>
      <c r="E948" s="54"/>
      <c r="F948" s="54"/>
      <c r="G948" s="54"/>
      <c r="H948" s="54"/>
      <c r="I948" s="54"/>
      <c r="J948" s="54"/>
      <c r="K948" s="54"/>
      <c r="L948" s="54"/>
      <c r="M948" s="54"/>
      <c r="N948" s="54"/>
      <c r="O948" s="54"/>
      <c r="P948" s="54"/>
      <c r="Q948" s="54"/>
      <c r="R948" s="54"/>
      <c r="S948" s="54"/>
      <c r="T948" s="54"/>
      <c r="U948" s="54"/>
      <c r="V948" s="54"/>
      <c r="W948" s="54"/>
      <c r="X948" s="54"/>
      <c r="Y948" s="54"/>
      <c r="Z948" s="54"/>
    </row>
    <row r="949" spans="1:26" ht="24.75" customHeight="1">
      <c r="A949" s="54"/>
      <c r="B949" s="54"/>
      <c r="C949" s="54"/>
      <c r="D949" s="54"/>
      <c r="E949" s="54"/>
      <c r="F949" s="54"/>
      <c r="G949" s="54"/>
      <c r="H949" s="54"/>
      <c r="I949" s="54"/>
      <c r="J949" s="54"/>
      <c r="K949" s="54"/>
      <c r="L949" s="54"/>
      <c r="M949" s="54"/>
      <c r="N949" s="54"/>
      <c r="O949" s="54"/>
      <c r="P949" s="54"/>
      <c r="Q949" s="54"/>
      <c r="R949" s="54"/>
      <c r="S949" s="54"/>
      <c r="T949" s="54"/>
      <c r="U949" s="54"/>
      <c r="V949" s="54"/>
      <c r="W949" s="54"/>
      <c r="X949" s="54"/>
      <c r="Y949" s="54"/>
      <c r="Z949" s="54"/>
    </row>
    <row r="950" spans="1:26" ht="24.75" customHeight="1">
      <c r="A950" s="54"/>
      <c r="B950" s="54"/>
      <c r="C950" s="54"/>
      <c r="D950" s="54"/>
      <c r="E950" s="54"/>
      <c r="F950" s="54"/>
      <c r="G950" s="54"/>
      <c r="H950" s="54"/>
      <c r="I950" s="54"/>
      <c r="J950" s="54"/>
      <c r="K950" s="54"/>
      <c r="L950" s="54"/>
      <c r="M950" s="54"/>
      <c r="N950" s="54"/>
      <c r="O950" s="54"/>
      <c r="P950" s="54"/>
      <c r="Q950" s="54"/>
      <c r="R950" s="54"/>
      <c r="S950" s="54"/>
      <c r="T950" s="54"/>
      <c r="U950" s="54"/>
      <c r="V950" s="54"/>
      <c r="W950" s="54"/>
      <c r="X950" s="54"/>
      <c r="Y950" s="54"/>
      <c r="Z950" s="54"/>
    </row>
    <row r="951" spans="1:26" ht="24.75" customHeight="1">
      <c r="A951" s="54"/>
      <c r="B951" s="54"/>
      <c r="C951" s="54"/>
      <c r="D951" s="54"/>
      <c r="E951" s="54"/>
      <c r="F951" s="54"/>
      <c r="G951" s="54"/>
      <c r="H951" s="54"/>
      <c r="I951" s="54"/>
      <c r="J951" s="54"/>
      <c r="K951" s="54"/>
      <c r="L951" s="54"/>
      <c r="M951" s="54"/>
      <c r="N951" s="54"/>
      <c r="O951" s="54"/>
      <c r="P951" s="54"/>
      <c r="Q951" s="54"/>
      <c r="R951" s="54"/>
      <c r="S951" s="54"/>
      <c r="T951" s="54"/>
      <c r="U951" s="54"/>
      <c r="V951" s="54"/>
      <c r="W951" s="54"/>
      <c r="X951" s="54"/>
      <c r="Y951" s="54"/>
      <c r="Z951" s="54"/>
    </row>
    <row r="952" spans="1:26" ht="24.75" customHeight="1">
      <c r="A952" s="54"/>
      <c r="B952" s="54"/>
      <c r="C952" s="54"/>
      <c r="D952" s="54"/>
      <c r="E952" s="54"/>
      <c r="F952" s="54"/>
      <c r="G952" s="54"/>
      <c r="H952" s="54"/>
      <c r="I952" s="54"/>
      <c r="J952" s="54"/>
      <c r="K952" s="54"/>
      <c r="L952" s="54"/>
      <c r="M952" s="54"/>
      <c r="N952" s="54"/>
      <c r="O952" s="54"/>
      <c r="P952" s="54"/>
      <c r="Q952" s="54"/>
      <c r="R952" s="54"/>
      <c r="S952" s="54"/>
      <c r="T952" s="54"/>
      <c r="U952" s="54"/>
      <c r="V952" s="54"/>
      <c r="W952" s="54"/>
      <c r="X952" s="54"/>
      <c r="Y952" s="54"/>
      <c r="Z952" s="54"/>
    </row>
    <row r="953" spans="1:26" ht="24.75" customHeight="1">
      <c r="A953" s="54"/>
      <c r="B953" s="54"/>
      <c r="C953" s="54"/>
      <c r="D953" s="54"/>
      <c r="E953" s="54"/>
      <c r="F953" s="54"/>
      <c r="G953" s="54"/>
      <c r="H953" s="54"/>
      <c r="I953" s="54"/>
      <c r="J953" s="54"/>
      <c r="K953" s="54"/>
      <c r="L953" s="54"/>
      <c r="M953" s="54"/>
      <c r="N953" s="54"/>
      <c r="O953" s="54"/>
      <c r="P953" s="54"/>
      <c r="Q953" s="54"/>
      <c r="R953" s="54"/>
      <c r="S953" s="54"/>
      <c r="T953" s="54"/>
      <c r="U953" s="54"/>
      <c r="V953" s="54"/>
      <c r="W953" s="54"/>
      <c r="X953" s="54"/>
      <c r="Y953" s="54"/>
      <c r="Z953" s="54"/>
    </row>
    <row r="954" spans="1:26" ht="24.75" customHeight="1">
      <c r="A954" s="54"/>
      <c r="B954" s="54"/>
      <c r="C954" s="54"/>
      <c r="D954" s="54"/>
      <c r="E954" s="54"/>
      <c r="F954" s="54"/>
      <c r="G954" s="54"/>
      <c r="H954" s="54"/>
      <c r="I954" s="54"/>
      <c r="J954" s="54"/>
      <c r="K954" s="54"/>
      <c r="L954" s="54"/>
      <c r="M954" s="54"/>
      <c r="N954" s="54"/>
      <c r="O954" s="54"/>
      <c r="P954" s="54"/>
      <c r="Q954" s="54"/>
      <c r="R954" s="54"/>
      <c r="S954" s="54"/>
      <c r="T954" s="54"/>
      <c r="U954" s="54"/>
      <c r="V954" s="54"/>
      <c r="W954" s="54"/>
      <c r="X954" s="54"/>
      <c r="Y954" s="54"/>
      <c r="Z954" s="54"/>
    </row>
    <row r="955" spans="1:26" ht="24.75" customHeight="1">
      <c r="A955" s="54"/>
      <c r="B955" s="54"/>
      <c r="C955" s="54"/>
      <c r="D955" s="54"/>
      <c r="E955" s="54"/>
      <c r="F955" s="54"/>
      <c r="G955" s="54"/>
      <c r="H955" s="54"/>
      <c r="I955" s="54"/>
      <c r="J955" s="54"/>
      <c r="K955" s="54"/>
      <c r="L955" s="54"/>
      <c r="M955" s="54"/>
      <c r="N955" s="54"/>
      <c r="O955" s="54"/>
      <c r="P955" s="54"/>
      <c r="Q955" s="54"/>
      <c r="R955" s="54"/>
      <c r="S955" s="54"/>
      <c r="T955" s="54"/>
      <c r="U955" s="54"/>
      <c r="V955" s="54"/>
      <c r="W955" s="54"/>
      <c r="X955" s="54"/>
      <c r="Y955" s="54"/>
      <c r="Z955" s="54"/>
    </row>
    <row r="956" spans="1:26" ht="24.75" customHeight="1">
      <c r="A956" s="54"/>
      <c r="B956" s="54"/>
      <c r="C956" s="54"/>
      <c r="D956" s="54"/>
      <c r="E956" s="54"/>
      <c r="F956" s="54"/>
      <c r="G956" s="54"/>
      <c r="H956" s="54"/>
      <c r="I956" s="54"/>
      <c r="J956" s="54"/>
      <c r="K956" s="54"/>
      <c r="L956" s="54"/>
      <c r="M956" s="54"/>
      <c r="N956" s="54"/>
      <c r="O956" s="54"/>
      <c r="P956" s="54"/>
      <c r="Q956" s="54"/>
      <c r="R956" s="54"/>
      <c r="S956" s="54"/>
      <c r="T956" s="54"/>
      <c r="U956" s="54"/>
      <c r="V956" s="54"/>
      <c r="W956" s="54"/>
      <c r="X956" s="54"/>
      <c r="Y956" s="54"/>
      <c r="Z956" s="54"/>
    </row>
    <row r="957" spans="1:26" ht="24.75" customHeight="1">
      <c r="A957" s="54"/>
      <c r="B957" s="54"/>
      <c r="C957" s="54"/>
      <c r="D957" s="54"/>
      <c r="E957" s="54"/>
      <c r="F957" s="54"/>
      <c r="G957" s="54"/>
      <c r="H957" s="54"/>
      <c r="I957" s="54"/>
      <c r="J957" s="54"/>
      <c r="K957" s="54"/>
      <c r="L957" s="54"/>
      <c r="M957" s="54"/>
      <c r="N957" s="54"/>
      <c r="O957" s="54"/>
      <c r="P957" s="54"/>
      <c r="Q957" s="54"/>
      <c r="R957" s="54"/>
      <c r="S957" s="54"/>
      <c r="T957" s="54"/>
      <c r="U957" s="54"/>
      <c r="V957" s="54"/>
      <c r="W957" s="54"/>
      <c r="X957" s="54"/>
      <c r="Y957" s="54"/>
      <c r="Z957" s="54"/>
    </row>
    <row r="958" spans="1:26" ht="24.75" customHeight="1">
      <c r="A958" s="54"/>
      <c r="B958" s="54"/>
      <c r="C958" s="54"/>
      <c r="D958" s="54"/>
      <c r="E958" s="54"/>
      <c r="F958" s="54"/>
      <c r="G958" s="54"/>
      <c r="H958" s="54"/>
      <c r="I958" s="54"/>
      <c r="J958" s="54"/>
      <c r="K958" s="54"/>
      <c r="L958" s="54"/>
      <c r="M958" s="54"/>
      <c r="N958" s="54"/>
      <c r="O958" s="54"/>
      <c r="P958" s="54"/>
      <c r="Q958" s="54"/>
      <c r="R958" s="54"/>
      <c r="S958" s="54"/>
      <c r="T958" s="54"/>
      <c r="U958" s="54"/>
      <c r="V958" s="54"/>
      <c r="W958" s="54"/>
      <c r="X958" s="54"/>
      <c r="Y958" s="54"/>
      <c r="Z958" s="54"/>
    </row>
    <row r="959" spans="1:26" ht="24.75" customHeight="1">
      <c r="A959" s="54"/>
      <c r="B959" s="54"/>
      <c r="C959" s="54"/>
      <c r="D959" s="54"/>
      <c r="E959" s="54"/>
      <c r="F959" s="54"/>
      <c r="G959" s="54"/>
      <c r="H959" s="54"/>
      <c r="I959" s="54"/>
      <c r="J959" s="54"/>
      <c r="K959" s="54"/>
      <c r="L959" s="54"/>
      <c r="M959" s="54"/>
      <c r="N959" s="54"/>
      <c r="O959" s="54"/>
      <c r="P959" s="54"/>
      <c r="Q959" s="54"/>
      <c r="R959" s="54"/>
      <c r="S959" s="54"/>
      <c r="T959" s="54"/>
      <c r="U959" s="54"/>
      <c r="V959" s="54"/>
      <c r="W959" s="54"/>
      <c r="X959" s="54"/>
      <c r="Y959" s="54"/>
      <c r="Z959" s="54"/>
    </row>
    <row r="960" spans="1:26" ht="24.75" customHeight="1">
      <c r="A960" s="54"/>
      <c r="B960" s="54"/>
      <c r="C960" s="54"/>
      <c r="D960" s="54"/>
      <c r="E960" s="54"/>
      <c r="F960" s="54"/>
      <c r="G960" s="54"/>
      <c r="H960" s="54"/>
      <c r="I960" s="54"/>
      <c r="J960" s="54"/>
      <c r="K960" s="54"/>
      <c r="L960" s="54"/>
      <c r="M960" s="54"/>
      <c r="N960" s="54"/>
      <c r="O960" s="54"/>
      <c r="P960" s="54"/>
      <c r="Q960" s="54"/>
      <c r="R960" s="54"/>
      <c r="S960" s="54"/>
      <c r="T960" s="54"/>
      <c r="U960" s="54"/>
      <c r="V960" s="54"/>
      <c r="W960" s="54"/>
      <c r="X960" s="54"/>
      <c r="Y960" s="54"/>
      <c r="Z960" s="54"/>
    </row>
    <row r="961" spans="1:26" ht="24.75" customHeight="1">
      <c r="A961" s="54"/>
      <c r="B961" s="54"/>
      <c r="C961" s="54"/>
      <c r="D961" s="54"/>
      <c r="E961" s="54"/>
      <c r="F961" s="54"/>
      <c r="G961" s="54"/>
      <c r="H961" s="54"/>
      <c r="I961" s="54"/>
      <c r="J961" s="54"/>
      <c r="K961" s="54"/>
      <c r="L961" s="54"/>
      <c r="M961" s="54"/>
      <c r="N961" s="54"/>
      <c r="O961" s="54"/>
      <c r="P961" s="54"/>
      <c r="Q961" s="54"/>
      <c r="R961" s="54"/>
      <c r="S961" s="54"/>
      <c r="T961" s="54"/>
      <c r="U961" s="54"/>
      <c r="V961" s="54"/>
      <c r="W961" s="54"/>
      <c r="X961" s="54"/>
      <c r="Y961" s="54"/>
      <c r="Z961" s="54"/>
    </row>
    <row r="962" spans="1:26" ht="24.75" customHeight="1">
      <c r="A962" s="54"/>
      <c r="B962" s="54"/>
      <c r="C962" s="54"/>
      <c r="D962" s="54"/>
      <c r="E962" s="54"/>
      <c r="F962" s="54"/>
      <c r="G962" s="54"/>
      <c r="H962" s="54"/>
      <c r="I962" s="54"/>
      <c r="J962" s="54"/>
      <c r="K962" s="54"/>
      <c r="L962" s="54"/>
      <c r="M962" s="54"/>
      <c r="N962" s="54"/>
      <c r="O962" s="54"/>
      <c r="P962" s="54"/>
      <c r="Q962" s="54"/>
      <c r="R962" s="54"/>
      <c r="S962" s="54"/>
      <c r="T962" s="54"/>
      <c r="U962" s="54"/>
      <c r="V962" s="54"/>
      <c r="W962" s="54"/>
      <c r="X962" s="54"/>
      <c r="Y962" s="54"/>
      <c r="Z962" s="54"/>
    </row>
    <row r="963" spans="1:26" ht="24.75" customHeight="1">
      <c r="A963" s="54"/>
      <c r="B963" s="54"/>
      <c r="C963" s="54"/>
      <c r="D963" s="54"/>
      <c r="E963" s="54"/>
      <c r="F963" s="54"/>
      <c r="G963" s="54"/>
      <c r="H963" s="54"/>
      <c r="I963" s="54"/>
      <c r="J963" s="54"/>
      <c r="K963" s="54"/>
      <c r="L963" s="54"/>
      <c r="M963" s="54"/>
      <c r="N963" s="54"/>
      <c r="O963" s="54"/>
      <c r="P963" s="54"/>
      <c r="Q963" s="54"/>
      <c r="R963" s="54"/>
      <c r="S963" s="54"/>
      <c r="T963" s="54"/>
      <c r="U963" s="54"/>
      <c r="V963" s="54"/>
      <c r="W963" s="54"/>
      <c r="X963" s="54"/>
      <c r="Y963" s="54"/>
      <c r="Z963" s="54"/>
    </row>
    <row r="964" spans="1:26" ht="24.75" customHeight="1">
      <c r="A964" s="54"/>
      <c r="B964" s="54"/>
      <c r="C964" s="54"/>
      <c r="D964" s="54"/>
      <c r="E964" s="54"/>
      <c r="F964" s="54"/>
      <c r="G964" s="54"/>
      <c r="H964" s="54"/>
      <c r="I964" s="54"/>
      <c r="J964" s="54"/>
      <c r="K964" s="54"/>
      <c r="L964" s="54"/>
      <c r="M964" s="54"/>
      <c r="N964" s="54"/>
      <c r="O964" s="54"/>
      <c r="P964" s="54"/>
      <c r="Q964" s="54"/>
      <c r="R964" s="54"/>
      <c r="S964" s="54"/>
      <c r="T964" s="54"/>
      <c r="U964" s="54"/>
      <c r="V964" s="54"/>
      <c r="W964" s="54"/>
      <c r="X964" s="54"/>
      <c r="Y964" s="54"/>
      <c r="Z964" s="54"/>
    </row>
    <row r="965" spans="1:26" ht="24.75" customHeight="1">
      <c r="A965" s="54"/>
      <c r="B965" s="54"/>
      <c r="C965" s="54"/>
      <c r="D965" s="54"/>
      <c r="E965" s="54"/>
      <c r="F965" s="54"/>
      <c r="G965" s="54"/>
      <c r="H965" s="54"/>
      <c r="I965" s="54"/>
      <c r="J965" s="54"/>
      <c r="K965" s="54"/>
      <c r="L965" s="54"/>
      <c r="M965" s="54"/>
      <c r="N965" s="54"/>
      <c r="O965" s="54"/>
      <c r="P965" s="54"/>
      <c r="Q965" s="54"/>
      <c r="R965" s="54"/>
      <c r="S965" s="54"/>
      <c r="T965" s="54"/>
      <c r="U965" s="54"/>
      <c r="V965" s="54"/>
      <c r="W965" s="54"/>
      <c r="X965" s="54"/>
      <c r="Y965" s="54"/>
      <c r="Z965" s="54"/>
    </row>
    <row r="966" spans="1:26" ht="24.75" customHeight="1">
      <c r="A966" s="54"/>
      <c r="B966" s="54"/>
      <c r="C966" s="54"/>
      <c r="D966" s="54"/>
      <c r="E966" s="54"/>
      <c r="F966" s="54"/>
      <c r="G966" s="54"/>
      <c r="H966" s="54"/>
      <c r="I966" s="54"/>
      <c r="J966" s="54"/>
      <c r="K966" s="54"/>
      <c r="L966" s="54"/>
      <c r="M966" s="54"/>
      <c r="N966" s="54"/>
      <c r="O966" s="54"/>
      <c r="P966" s="54"/>
      <c r="Q966" s="54"/>
      <c r="R966" s="54"/>
      <c r="S966" s="54"/>
      <c r="T966" s="54"/>
      <c r="U966" s="54"/>
      <c r="V966" s="54"/>
      <c r="W966" s="54"/>
      <c r="X966" s="54"/>
      <c r="Y966" s="54"/>
      <c r="Z966" s="54"/>
    </row>
    <row r="967" spans="1:26" ht="24.75" customHeight="1">
      <c r="A967" s="54"/>
      <c r="B967" s="54"/>
      <c r="C967" s="54"/>
      <c r="D967" s="54"/>
      <c r="E967" s="54"/>
      <c r="F967" s="54"/>
      <c r="G967" s="54"/>
      <c r="H967" s="54"/>
      <c r="I967" s="54"/>
      <c r="J967" s="54"/>
      <c r="K967" s="54"/>
      <c r="L967" s="54"/>
      <c r="M967" s="54"/>
      <c r="N967" s="54"/>
      <c r="O967" s="54"/>
      <c r="P967" s="54"/>
      <c r="Q967" s="54"/>
      <c r="R967" s="54"/>
      <c r="S967" s="54"/>
      <c r="T967" s="54"/>
      <c r="U967" s="54"/>
      <c r="V967" s="54"/>
      <c r="W967" s="54"/>
      <c r="X967" s="54"/>
      <c r="Y967" s="54"/>
      <c r="Z967" s="54"/>
    </row>
    <row r="968" spans="1:26" ht="24.75" customHeight="1">
      <c r="A968" s="54"/>
      <c r="B968" s="54"/>
      <c r="C968" s="54"/>
      <c r="D968" s="54"/>
      <c r="E968" s="54"/>
      <c r="F968" s="54"/>
      <c r="G968" s="54"/>
      <c r="H968" s="54"/>
      <c r="I968" s="54"/>
      <c r="J968" s="54"/>
      <c r="K968" s="54"/>
      <c r="L968" s="54"/>
      <c r="M968" s="54"/>
      <c r="N968" s="54"/>
      <c r="O968" s="54"/>
      <c r="P968" s="54"/>
      <c r="Q968" s="54"/>
      <c r="R968" s="54"/>
      <c r="S968" s="54"/>
      <c r="T968" s="54"/>
      <c r="U968" s="54"/>
      <c r="V968" s="54"/>
      <c r="W968" s="54"/>
      <c r="X968" s="54"/>
      <c r="Y968" s="54"/>
      <c r="Z968" s="54"/>
    </row>
    <row r="969" spans="1:26" ht="24.75" customHeight="1">
      <c r="A969" s="54"/>
      <c r="B969" s="54"/>
      <c r="C969" s="54"/>
      <c r="D969" s="54"/>
      <c r="E969" s="54"/>
      <c r="F969" s="54"/>
      <c r="G969" s="54"/>
      <c r="H969" s="54"/>
      <c r="I969" s="54"/>
      <c r="J969" s="54"/>
      <c r="K969" s="54"/>
      <c r="L969" s="54"/>
      <c r="M969" s="54"/>
      <c r="N969" s="54"/>
      <c r="O969" s="54"/>
      <c r="P969" s="54"/>
      <c r="Q969" s="54"/>
      <c r="R969" s="54"/>
      <c r="S969" s="54"/>
      <c r="T969" s="54"/>
      <c r="U969" s="54"/>
      <c r="V969" s="54"/>
      <c r="W969" s="54"/>
      <c r="X969" s="54"/>
      <c r="Y969" s="54"/>
      <c r="Z969" s="54"/>
    </row>
    <row r="970" spans="1:26" ht="24.75" customHeight="1">
      <c r="A970" s="54"/>
      <c r="B970" s="54"/>
      <c r="C970" s="54"/>
      <c r="D970" s="54"/>
      <c r="E970" s="54"/>
      <c r="F970" s="54"/>
      <c r="G970" s="54"/>
      <c r="H970" s="54"/>
      <c r="I970" s="54"/>
      <c r="J970" s="54"/>
      <c r="K970" s="54"/>
      <c r="L970" s="54"/>
      <c r="M970" s="54"/>
      <c r="N970" s="54"/>
      <c r="O970" s="54"/>
      <c r="P970" s="54"/>
      <c r="Q970" s="54"/>
      <c r="R970" s="54"/>
      <c r="S970" s="54"/>
      <c r="T970" s="54"/>
      <c r="U970" s="54"/>
      <c r="V970" s="54"/>
      <c r="W970" s="54"/>
      <c r="X970" s="54"/>
      <c r="Y970" s="54"/>
      <c r="Z970" s="54"/>
    </row>
    <row r="971" spans="1:26" ht="24.75" customHeight="1">
      <c r="A971" s="54"/>
      <c r="B971" s="54"/>
      <c r="C971" s="54"/>
      <c r="D971" s="54"/>
      <c r="E971" s="54"/>
      <c r="F971" s="54"/>
      <c r="G971" s="54"/>
      <c r="H971" s="54"/>
      <c r="I971" s="54"/>
      <c r="J971" s="54"/>
      <c r="K971" s="54"/>
      <c r="L971" s="54"/>
      <c r="M971" s="54"/>
      <c r="N971" s="54"/>
      <c r="O971" s="54"/>
      <c r="P971" s="54"/>
      <c r="Q971" s="54"/>
      <c r="R971" s="54"/>
      <c r="S971" s="54"/>
      <c r="T971" s="54"/>
      <c r="U971" s="54"/>
      <c r="V971" s="54"/>
      <c r="W971" s="54"/>
      <c r="X971" s="54"/>
      <c r="Y971" s="54"/>
      <c r="Z971" s="54"/>
    </row>
    <row r="972" spans="1:26" ht="24.75" customHeight="1">
      <c r="A972" s="54"/>
      <c r="B972" s="54"/>
      <c r="C972" s="54"/>
      <c r="D972" s="54"/>
      <c r="E972" s="54"/>
      <c r="F972" s="54"/>
      <c r="G972" s="54"/>
      <c r="H972" s="54"/>
      <c r="I972" s="54"/>
      <c r="J972" s="54"/>
      <c r="K972" s="54"/>
      <c r="L972" s="54"/>
      <c r="M972" s="54"/>
      <c r="N972" s="54"/>
      <c r="O972" s="54"/>
      <c r="P972" s="54"/>
      <c r="Q972" s="54"/>
      <c r="R972" s="54"/>
      <c r="S972" s="54"/>
      <c r="T972" s="54"/>
      <c r="U972" s="54"/>
      <c r="V972" s="54"/>
      <c r="W972" s="54"/>
      <c r="X972" s="54"/>
      <c r="Y972" s="54"/>
      <c r="Z972" s="54"/>
    </row>
    <row r="973" spans="1:26" ht="24.75" customHeight="1">
      <c r="A973" s="54"/>
      <c r="B973" s="54"/>
      <c r="C973" s="54"/>
      <c r="D973" s="54"/>
      <c r="E973" s="54"/>
      <c r="F973" s="54"/>
      <c r="G973" s="54"/>
      <c r="H973" s="54"/>
      <c r="I973" s="54"/>
      <c r="J973" s="54"/>
      <c r="K973" s="54"/>
      <c r="L973" s="54"/>
      <c r="M973" s="54"/>
      <c r="N973" s="54"/>
      <c r="O973" s="54"/>
      <c r="P973" s="54"/>
      <c r="Q973" s="54"/>
      <c r="R973" s="54"/>
      <c r="S973" s="54"/>
      <c r="T973" s="54"/>
      <c r="U973" s="54"/>
      <c r="V973" s="54"/>
      <c r="W973" s="54"/>
      <c r="X973" s="54"/>
      <c r="Y973" s="54"/>
      <c r="Z973" s="54"/>
    </row>
    <row r="974" spans="1:26" ht="24.75" customHeight="1">
      <c r="A974" s="54"/>
      <c r="B974" s="54"/>
      <c r="C974" s="54"/>
      <c r="D974" s="54"/>
      <c r="E974" s="54"/>
      <c r="F974" s="54"/>
      <c r="G974" s="54"/>
      <c r="H974" s="54"/>
      <c r="I974" s="54"/>
      <c r="J974" s="54"/>
      <c r="K974" s="54"/>
      <c r="L974" s="54"/>
      <c r="M974" s="54"/>
      <c r="N974" s="54"/>
      <c r="O974" s="54"/>
      <c r="P974" s="54"/>
      <c r="Q974" s="54"/>
      <c r="R974" s="54"/>
      <c r="S974" s="54"/>
      <c r="T974" s="54"/>
      <c r="U974" s="54"/>
      <c r="V974" s="54"/>
      <c r="W974" s="54"/>
      <c r="X974" s="54"/>
      <c r="Y974" s="54"/>
      <c r="Z974" s="54"/>
    </row>
    <row r="975" spans="1:26" ht="24.75" customHeight="1">
      <c r="A975" s="54"/>
      <c r="B975" s="54"/>
      <c r="C975" s="54"/>
      <c r="D975" s="54"/>
      <c r="E975" s="54"/>
      <c r="F975" s="54"/>
      <c r="G975" s="54"/>
      <c r="H975" s="54"/>
      <c r="I975" s="54"/>
      <c r="J975" s="54"/>
      <c r="K975" s="54"/>
      <c r="L975" s="54"/>
      <c r="M975" s="54"/>
      <c r="N975" s="54"/>
      <c r="O975" s="54"/>
      <c r="P975" s="54"/>
      <c r="Q975" s="54"/>
      <c r="R975" s="54"/>
      <c r="S975" s="54"/>
      <c r="T975" s="54"/>
      <c r="U975" s="54"/>
      <c r="V975" s="54"/>
      <c r="W975" s="54"/>
      <c r="X975" s="54"/>
      <c r="Y975" s="54"/>
      <c r="Z975" s="54"/>
    </row>
    <row r="976" spans="1:26" ht="24.75" customHeight="1">
      <c r="A976" s="54"/>
      <c r="B976" s="54"/>
      <c r="C976" s="54"/>
      <c r="D976" s="54"/>
      <c r="E976" s="54"/>
      <c r="F976" s="54"/>
      <c r="G976" s="54"/>
      <c r="H976" s="54"/>
      <c r="I976" s="54"/>
      <c r="J976" s="54"/>
      <c r="K976" s="54"/>
      <c r="L976" s="54"/>
      <c r="M976" s="54"/>
      <c r="N976" s="54"/>
      <c r="O976" s="54"/>
      <c r="P976" s="54"/>
      <c r="Q976" s="54"/>
      <c r="R976" s="54"/>
      <c r="S976" s="54"/>
      <c r="T976" s="54"/>
      <c r="U976" s="54"/>
      <c r="V976" s="54"/>
      <c r="W976" s="54"/>
      <c r="X976" s="54"/>
      <c r="Y976" s="54"/>
      <c r="Z976" s="54"/>
    </row>
    <row r="977" spans="1:26" ht="24.75" customHeight="1">
      <c r="A977" s="54"/>
      <c r="B977" s="54"/>
      <c r="C977" s="54"/>
      <c r="D977" s="54"/>
      <c r="E977" s="54"/>
      <c r="F977" s="54"/>
      <c r="G977" s="54"/>
      <c r="H977" s="54"/>
      <c r="I977" s="54"/>
      <c r="J977" s="54"/>
      <c r="K977" s="54"/>
      <c r="L977" s="54"/>
      <c r="M977" s="54"/>
      <c r="N977" s="54"/>
      <c r="O977" s="54"/>
      <c r="P977" s="54"/>
      <c r="Q977" s="54"/>
      <c r="R977" s="54"/>
      <c r="S977" s="54"/>
      <c r="T977" s="54"/>
      <c r="U977" s="54"/>
      <c r="V977" s="54"/>
      <c r="W977" s="54"/>
      <c r="X977" s="54"/>
      <c r="Y977" s="54"/>
      <c r="Z977" s="54"/>
    </row>
    <row r="978" spans="1:26" ht="24.75" customHeight="1">
      <c r="A978" s="54"/>
      <c r="B978" s="54"/>
      <c r="C978" s="54"/>
      <c r="D978" s="54"/>
      <c r="E978" s="54"/>
      <c r="F978" s="54"/>
      <c r="G978" s="54"/>
      <c r="H978" s="54"/>
      <c r="I978" s="54"/>
      <c r="J978" s="54"/>
      <c r="K978" s="54"/>
      <c r="L978" s="54"/>
      <c r="M978" s="54"/>
      <c r="N978" s="54"/>
      <c r="O978" s="54"/>
      <c r="P978" s="54"/>
      <c r="Q978" s="54"/>
      <c r="R978" s="54"/>
      <c r="S978" s="54"/>
      <c r="T978" s="54"/>
      <c r="U978" s="54"/>
      <c r="V978" s="54"/>
      <c r="W978" s="54"/>
      <c r="X978" s="54"/>
      <c r="Y978" s="54"/>
      <c r="Z978" s="54"/>
    </row>
    <row r="979" spans="1:26" ht="24.75" customHeight="1">
      <c r="A979" s="54"/>
      <c r="B979" s="54"/>
      <c r="C979" s="54"/>
      <c r="D979" s="54"/>
      <c r="E979" s="54"/>
      <c r="F979" s="54"/>
      <c r="G979" s="54"/>
      <c r="H979" s="54"/>
      <c r="I979" s="54"/>
      <c r="J979" s="54"/>
      <c r="K979" s="54"/>
      <c r="L979" s="54"/>
      <c r="M979" s="54"/>
      <c r="N979" s="54"/>
      <c r="O979" s="54"/>
      <c r="P979" s="54"/>
      <c r="Q979" s="54"/>
      <c r="R979" s="54"/>
      <c r="S979" s="54"/>
      <c r="T979" s="54"/>
      <c r="U979" s="54"/>
      <c r="V979" s="54"/>
      <c r="W979" s="54"/>
      <c r="X979" s="54"/>
      <c r="Y979" s="54"/>
      <c r="Z979" s="54"/>
    </row>
    <row r="980" spans="1:26" ht="24.75" customHeight="1">
      <c r="A980" s="54"/>
      <c r="B980" s="54"/>
      <c r="C980" s="54"/>
      <c r="D980" s="54"/>
      <c r="E980" s="54"/>
      <c r="F980" s="54"/>
      <c r="G980" s="54"/>
      <c r="H980" s="54"/>
      <c r="I980" s="54"/>
      <c r="J980" s="54"/>
      <c r="K980" s="54"/>
      <c r="L980" s="54"/>
      <c r="M980" s="54"/>
      <c r="N980" s="54"/>
      <c r="O980" s="54"/>
      <c r="P980" s="54"/>
      <c r="Q980" s="54"/>
      <c r="R980" s="54"/>
      <c r="S980" s="54"/>
      <c r="T980" s="54"/>
      <c r="U980" s="54"/>
      <c r="V980" s="54"/>
      <c r="W980" s="54"/>
      <c r="X980" s="54"/>
      <c r="Y980" s="54"/>
      <c r="Z980" s="54"/>
    </row>
    <row r="981" spans="1:26" ht="24.75" customHeight="1">
      <c r="A981" s="54"/>
      <c r="B981" s="54"/>
      <c r="C981" s="54"/>
      <c r="D981" s="54"/>
      <c r="E981" s="54"/>
      <c r="F981" s="54"/>
      <c r="G981" s="54"/>
      <c r="H981" s="54"/>
      <c r="I981" s="54"/>
      <c r="J981" s="54"/>
      <c r="K981" s="54"/>
      <c r="L981" s="54"/>
      <c r="M981" s="54"/>
      <c r="N981" s="54"/>
      <c r="O981" s="54"/>
      <c r="P981" s="54"/>
      <c r="Q981" s="54"/>
      <c r="R981" s="54"/>
      <c r="S981" s="54"/>
      <c r="T981" s="54"/>
      <c r="U981" s="54"/>
      <c r="V981" s="54"/>
      <c r="W981" s="54"/>
      <c r="X981" s="54"/>
      <c r="Y981" s="54"/>
      <c r="Z981" s="54"/>
    </row>
    <row r="982" spans="1:26" ht="24.75" customHeight="1">
      <c r="A982" s="54"/>
      <c r="B982" s="54"/>
      <c r="C982" s="54"/>
      <c r="D982" s="54"/>
      <c r="E982" s="54"/>
      <c r="F982" s="54"/>
      <c r="G982" s="54"/>
      <c r="H982" s="54"/>
      <c r="I982" s="54"/>
      <c r="J982" s="54"/>
      <c r="K982" s="54"/>
      <c r="L982" s="54"/>
      <c r="M982" s="54"/>
      <c r="N982" s="54"/>
      <c r="O982" s="54"/>
      <c r="P982" s="54"/>
      <c r="Q982" s="54"/>
      <c r="R982" s="54"/>
      <c r="S982" s="54"/>
      <c r="T982" s="54"/>
      <c r="U982" s="54"/>
      <c r="V982" s="54"/>
      <c r="W982" s="54"/>
      <c r="X982" s="54"/>
      <c r="Y982" s="54"/>
      <c r="Z982" s="54"/>
    </row>
    <row r="983" spans="1:26" ht="24.75" customHeight="1">
      <c r="A983" s="54"/>
      <c r="B983" s="54"/>
      <c r="C983" s="54"/>
      <c r="D983" s="54"/>
      <c r="E983" s="54"/>
      <c r="F983" s="54"/>
      <c r="G983" s="54"/>
      <c r="H983" s="54"/>
      <c r="I983" s="54"/>
      <c r="J983" s="54"/>
      <c r="K983" s="54"/>
      <c r="L983" s="54"/>
      <c r="M983" s="54"/>
      <c r="N983" s="54"/>
      <c r="O983" s="54"/>
      <c r="P983" s="54"/>
      <c r="Q983" s="54"/>
      <c r="R983" s="54"/>
      <c r="S983" s="54"/>
      <c r="T983" s="54"/>
      <c r="U983" s="54"/>
      <c r="V983" s="54"/>
      <c r="W983" s="54"/>
      <c r="X983" s="54"/>
      <c r="Y983" s="54"/>
      <c r="Z983" s="54"/>
    </row>
    <row r="984" spans="1:26" ht="24.75" customHeight="1">
      <c r="A984" s="54"/>
      <c r="B984" s="54"/>
      <c r="C984" s="54"/>
      <c r="D984" s="54"/>
      <c r="E984" s="54"/>
      <c r="F984" s="54"/>
      <c r="G984" s="54"/>
      <c r="H984" s="54"/>
      <c r="I984" s="54"/>
      <c r="J984" s="54"/>
      <c r="K984" s="54"/>
      <c r="L984" s="54"/>
      <c r="M984" s="54"/>
      <c r="N984" s="54"/>
      <c r="O984" s="54"/>
      <c r="P984" s="54"/>
      <c r="Q984" s="54"/>
      <c r="R984" s="54"/>
      <c r="S984" s="54"/>
      <c r="T984" s="54"/>
      <c r="U984" s="54"/>
      <c r="V984" s="54"/>
      <c r="W984" s="54"/>
      <c r="X984" s="54"/>
      <c r="Y984" s="54"/>
      <c r="Z984" s="54"/>
    </row>
    <row r="985" spans="1:26" ht="24.75" customHeight="1">
      <c r="A985" s="54"/>
      <c r="B985" s="54"/>
      <c r="C985" s="54"/>
      <c r="D985" s="54"/>
      <c r="E985" s="54"/>
      <c r="F985" s="54"/>
      <c r="G985" s="54"/>
      <c r="H985" s="54"/>
      <c r="I985" s="54"/>
      <c r="J985" s="54"/>
      <c r="K985" s="54"/>
      <c r="L985" s="54"/>
      <c r="M985" s="54"/>
      <c r="N985" s="54"/>
      <c r="O985" s="54"/>
      <c r="P985" s="54"/>
      <c r="Q985" s="54"/>
      <c r="R985" s="54"/>
      <c r="S985" s="54"/>
      <c r="T985" s="54"/>
      <c r="U985" s="54"/>
      <c r="V985" s="54"/>
      <c r="W985" s="54"/>
      <c r="X985" s="54"/>
      <c r="Y985" s="54"/>
      <c r="Z985" s="54"/>
    </row>
    <row r="986" spans="1:26" ht="24.75" customHeight="1">
      <c r="A986" s="54"/>
      <c r="B986" s="54"/>
      <c r="C986" s="54"/>
      <c r="D986" s="54"/>
      <c r="E986" s="54"/>
      <c r="F986" s="54"/>
      <c r="G986" s="54"/>
      <c r="H986" s="54"/>
      <c r="I986" s="54"/>
      <c r="J986" s="54"/>
      <c r="K986" s="54"/>
      <c r="L986" s="54"/>
      <c r="M986" s="54"/>
      <c r="N986" s="54"/>
      <c r="O986" s="54"/>
      <c r="P986" s="54"/>
      <c r="Q986" s="54"/>
      <c r="R986" s="54"/>
      <c r="S986" s="54"/>
      <c r="T986" s="54"/>
      <c r="U986" s="54"/>
      <c r="V986" s="54"/>
      <c r="W986" s="54"/>
      <c r="X986" s="54"/>
      <c r="Y986" s="54"/>
      <c r="Z986" s="54"/>
    </row>
    <row r="987" spans="1:26" ht="24.75" customHeight="1">
      <c r="A987" s="54"/>
      <c r="B987" s="54"/>
      <c r="C987" s="54"/>
      <c r="D987" s="54"/>
      <c r="E987" s="54"/>
      <c r="F987" s="54"/>
      <c r="G987" s="54"/>
      <c r="H987" s="54"/>
      <c r="I987" s="54"/>
      <c r="J987" s="54"/>
      <c r="K987" s="54"/>
      <c r="L987" s="54"/>
      <c r="M987" s="54"/>
      <c r="N987" s="54"/>
      <c r="O987" s="54"/>
      <c r="P987" s="54"/>
      <c r="Q987" s="54"/>
      <c r="R987" s="54"/>
      <c r="S987" s="54"/>
      <c r="T987" s="54"/>
      <c r="U987" s="54"/>
      <c r="V987" s="54"/>
      <c r="W987" s="54"/>
      <c r="X987" s="54"/>
      <c r="Y987" s="54"/>
      <c r="Z987" s="54"/>
    </row>
    <row r="988" spans="1:26" ht="24.75" customHeight="1">
      <c r="A988" s="54"/>
      <c r="B988" s="54"/>
      <c r="C988" s="54"/>
      <c r="D988" s="54"/>
      <c r="E988" s="54"/>
      <c r="F988" s="54"/>
      <c r="G988" s="54"/>
      <c r="H988" s="54"/>
      <c r="I988" s="54"/>
      <c r="J988" s="54"/>
      <c r="K988" s="54"/>
      <c r="L988" s="54"/>
      <c r="M988" s="54"/>
      <c r="N988" s="54"/>
      <c r="O988" s="54"/>
      <c r="P988" s="54"/>
      <c r="Q988" s="54"/>
      <c r="R988" s="54"/>
      <c r="S988" s="54"/>
      <c r="T988" s="54"/>
      <c r="U988" s="54"/>
      <c r="V988" s="54"/>
      <c r="W988" s="54"/>
      <c r="X988" s="54"/>
      <c r="Y988" s="54"/>
      <c r="Z988" s="54"/>
    </row>
  </sheetData>
  <mergeCells count="5">
    <mergeCell ref="A5:I5"/>
    <mergeCell ref="A6:I6"/>
    <mergeCell ref="A8:I8"/>
    <mergeCell ref="A12:I12"/>
    <mergeCell ref="A15:I15"/>
  </mergeCells>
  <printOptions horizontalCentered="1"/>
  <pageMargins left="0.9" right="0.5"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sheetPr codeName="Sheet10">
    <tabColor rgb="FFFF99FF"/>
  </sheetPr>
  <dimension ref="A1:K842"/>
  <sheetViews>
    <sheetView view="pageBreakPreview" topLeftCell="A697" zoomScaleSheetLayoutView="100" workbookViewId="0">
      <selection activeCell="C844" sqref="C844"/>
    </sheetView>
  </sheetViews>
  <sheetFormatPr defaultColWidth="10.28515625" defaultRowHeight="15.75"/>
  <cols>
    <col min="1" max="1" width="4.28515625" style="723" customWidth="1"/>
    <col min="2" max="2" width="6" style="723" customWidth="1"/>
    <col min="3" max="3" width="38.85546875" style="723" customWidth="1"/>
    <col min="4" max="4" width="7.7109375" style="505" customWidth="1"/>
    <col min="5" max="5" width="5.5703125" style="723" customWidth="1"/>
    <col min="6" max="6" width="12.28515625" style="104" customWidth="1"/>
    <col min="7" max="7" width="17" style="104" customWidth="1"/>
    <col min="8" max="8" width="13.85546875" style="723" bestFit="1" customWidth="1"/>
    <col min="9" max="11" width="10.28515625" style="723"/>
    <col min="12" max="12" width="11.5703125" style="723" bestFit="1" customWidth="1"/>
    <col min="13" max="16384" width="10.28515625" style="723"/>
  </cols>
  <sheetData>
    <row r="1" spans="1:7" s="730" customFormat="1" ht="45" customHeight="1">
      <c r="B1" s="1045" t="s">
        <v>0</v>
      </c>
      <c r="C1" s="1046"/>
      <c r="D1" s="1046"/>
      <c r="E1" s="1046"/>
      <c r="F1" s="1046"/>
      <c r="G1" s="1047"/>
    </row>
    <row r="2" spans="1:7" s="730" customFormat="1" ht="24" customHeight="1">
      <c r="B2" s="734" t="s">
        <v>2127</v>
      </c>
      <c r="C2" s="735"/>
      <c r="D2" s="735"/>
      <c r="E2" s="735"/>
      <c r="F2" s="735"/>
      <c r="G2" s="736"/>
    </row>
    <row r="3" spans="1:7" s="730" customFormat="1" ht="31.5">
      <c r="A3" s="737"/>
      <c r="B3" s="764" t="s">
        <v>3</v>
      </c>
      <c r="C3" s="764" t="s">
        <v>4</v>
      </c>
      <c r="D3" s="126" t="s">
        <v>5</v>
      </c>
      <c r="E3" s="764" t="s">
        <v>6</v>
      </c>
      <c r="F3" s="126" t="s">
        <v>7</v>
      </c>
      <c r="G3" s="126" t="s">
        <v>8</v>
      </c>
    </row>
    <row r="4" spans="1:7" s="730" customFormat="1" ht="6" customHeight="1">
      <c r="A4" s="737"/>
      <c r="B4" s="738"/>
      <c r="C4" s="738"/>
      <c r="D4" s="497"/>
      <c r="E4" s="738"/>
      <c r="F4" s="463"/>
      <c r="G4" s="463"/>
    </row>
    <row r="5" spans="1:7" s="730" customFormat="1">
      <c r="A5" s="737"/>
      <c r="B5" s="739"/>
      <c r="C5" s="739" t="s">
        <v>504</v>
      </c>
      <c r="D5" s="498"/>
      <c r="E5" s="739"/>
      <c r="F5" s="127"/>
      <c r="G5" s="127"/>
    </row>
    <row r="6" spans="1:7" s="730" customFormat="1" ht="6" customHeight="1">
      <c r="B6" s="739"/>
      <c r="C6" s="739"/>
      <c r="D6" s="498"/>
      <c r="E6" s="739"/>
      <c r="F6" s="127"/>
      <c r="G6" s="127"/>
    </row>
    <row r="7" spans="1:7">
      <c r="B7" s="740" t="s">
        <v>396</v>
      </c>
      <c r="C7" s="739" t="s">
        <v>195</v>
      </c>
      <c r="D7" s="499"/>
      <c r="E7" s="726"/>
      <c r="F7" s="103"/>
      <c r="G7" s="103"/>
    </row>
    <row r="8" spans="1:7" ht="5.25" customHeight="1">
      <c r="B8" s="740"/>
      <c r="C8" s="739"/>
      <c r="D8" s="499"/>
      <c r="E8" s="726"/>
      <c r="F8" s="103"/>
      <c r="G8" s="103"/>
    </row>
    <row r="9" spans="1:7">
      <c r="A9" s="719"/>
      <c r="B9" s="728" t="str">
        <f>IF(D9&lt;&gt;"","F"&amp;A9,"")</f>
        <v/>
      </c>
      <c r="C9" s="726" t="s">
        <v>196</v>
      </c>
      <c r="D9" s="499"/>
      <c r="E9" s="726"/>
      <c r="F9" s="103"/>
      <c r="G9" s="103"/>
    </row>
    <row r="10" spans="1:7" ht="4.5" customHeight="1">
      <c r="A10" s="719">
        <f>IF(D10&lt;&gt;"",A9+1,A9)</f>
        <v>0</v>
      </c>
      <c r="B10" s="728" t="str">
        <f>IF(D10&lt;&gt;"","F"&amp;A10,"")</f>
        <v/>
      </c>
      <c r="C10" s="726"/>
      <c r="D10" s="499"/>
      <c r="E10" s="726"/>
      <c r="F10" s="103"/>
      <c r="G10" s="103"/>
    </row>
    <row r="11" spans="1:7" ht="47.25">
      <c r="A11" s="719">
        <f t="shared" ref="A11:A79" si="0">IF(D11&lt;&gt;"",A10+1,A10)</f>
        <v>0</v>
      </c>
      <c r="B11" s="728" t="str">
        <f t="shared" ref="B11:B44" si="1">IF(D11&lt;&gt;"","F"&amp;A11,"")</f>
        <v/>
      </c>
      <c r="C11" s="726" t="s">
        <v>505</v>
      </c>
      <c r="D11" s="499"/>
      <c r="E11" s="726" t="s">
        <v>12</v>
      </c>
      <c r="F11" s="103"/>
      <c r="G11" s="103"/>
    </row>
    <row r="12" spans="1:7" ht="4.5" customHeight="1">
      <c r="A12" s="719">
        <f t="shared" si="0"/>
        <v>0</v>
      </c>
      <c r="B12" s="728" t="str">
        <f t="shared" si="1"/>
        <v/>
      </c>
      <c r="C12" s="726"/>
      <c r="D12" s="499"/>
      <c r="E12" s="726"/>
      <c r="F12" s="103"/>
      <c r="G12" s="103"/>
    </row>
    <row r="13" spans="1:7" ht="63">
      <c r="A13" s="719">
        <f t="shared" si="0"/>
        <v>0</v>
      </c>
      <c r="B13" s="728" t="str">
        <f t="shared" si="1"/>
        <v/>
      </c>
      <c r="C13" s="726" t="s">
        <v>506</v>
      </c>
      <c r="D13" s="499"/>
      <c r="E13" s="726"/>
      <c r="F13" s="103"/>
      <c r="G13" s="103"/>
    </row>
    <row r="14" spans="1:7" ht="8.25" customHeight="1">
      <c r="A14" s="719">
        <f t="shared" si="0"/>
        <v>0</v>
      </c>
      <c r="B14" s="728" t="str">
        <f t="shared" si="1"/>
        <v/>
      </c>
      <c r="C14" s="726"/>
      <c r="D14" s="499"/>
      <c r="E14" s="726"/>
      <c r="F14" s="103"/>
      <c r="G14" s="103"/>
    </row>
    <row r="15" spans="1:7" ht="34.5" customHeight="1">
      <c r="A15" s="719">
        <f t="shared" si="0"/>
        <v>0</v>
      </c>
      <c r="B15" s="728" t="str">
        <f t="shared" si="1"/>
        <v/>
      </c>
      <c r="C15" s="726" t="s">
        <v>507</v>
      </c>
      <c r="D15" s="499"/>
      <c r="E15" s="726" t="s">
        <v>12</v>
      </c>
      <c r="F15" s="103"/>
      <c r="G15" s="103"/>
    </row>
    <row r="16" spans="1:7" ht="7.5" customHeight="1">
      <c r="A16" s="719">
        <f t="shared" si="0"/>
        <v>0</v>
      </c>
      <c r="B16" s="728" t="str">
        <f t="shared" si="1"/>
        <v/>
      </c>
      <c r="C16" s="726"/>
      <c r="D16" s="499"/>
      <c r="E16" s="726"/>
      <c r="F16" s="103"/>
      <c r="G16" s="103"/>
    </row>
    <row r="17" spans="1:7" ht="31.5">
      <c r="A17" s="719">
        <f t="shared" si="0"/>
        <v>0</v>
      </c>
      <c r="B17" s="728" t="str">
        <f t="shared" si="1"/>
        <v/>
      </c>
      <c r="C17" s="726" t="s">
        <v>508</v>
      </c>
      <c r="D17" s="499"/>
      <c r="E17" s="726" t="s">
        <v>12</v>
      </c>
      <c r="F17" s="103"/>
      <c r="G17" s="103"/>
    </row>
    <row r="18" spans="1:7" ht="3.75" customHeight="1">
      <c r="A18" s="719">
        <f t="shared" si="0"/>
        <v>0</v>
      </c>
      <c r="B18" s="728" t="str">
        <f t="shared" si="1"/>
        <v/>
      </c>
      <c r="C18" s="726"/>
      <c r="D18" s="499"/>
      <c r="E18" s="726"/>
      <c r="F18" s="103"/>
      <c r="G18" s="103"/>
    </row>
    <row r="19" spans="1:7" ht="78.75">
      <c r="A19" s="719">
        <f t="shared" si="0"/>
        <v>0</v>
      </c>
      <c r="B19" s="728" t="str">
        <f t="shared" si="1"/>
        <v/>
      </c>
      <c r="C19" s="726" t="s">
        <v>509</v>
      </c>
      <c r="D19" s="499"/>
      <c r="E19" s="726" t="s">
        <v>12</v>
      </c>
      <c r="F19" s="103"/>
      <c r="G19" s="103"/>
    </row>
    <row r="20" spans="1:7" ht="3.75" customHeight="1">
      <c r="A20" s="719">
        <f t="shared" si="0"/>
        <v>0</v>
      </c>
      <c r="B20" s="728" t="str">
        <f t="shared" si="1"/>
        <v/>
      </c>
      <c r="C20" s="726"/>
      <c r="D20" s="499"/>
      <c r="E20" s="726"/>
      <c r="F20" s="103"/>
      <c r="G20" s="103"/>
    </row>
    <row r="21" spans="1:7" ht="47.25">
      <c r="A21" s="719">
        <f t="shared" si="0"/>
        <v>0</v>
      </c>
      <c r="B21" s="728" t="str">
        <f t="shared" si="1"/>
        <v/>
      </c>
      <c r="C21" s="726" t="s">
        <v>510</v>
      </c>
      <c r="D21" s="499"/>
      <c r="E21" s="726" t="s">
        <v>12</v>
      </c>
      <c r="F21" s="103"/>
      <c r="G21" s="103"/>
    </row>
    <row r="22" spans="1:7">
      <c r="A22" s="719">
        <f t="shared" si="0"/>
        <v>0</v>
      </c>
      <c r="B22" s="728" t="str">
        <f t="shared" si="1"/>
        <v/>
      </c>
      <c r="C22" s="726" t="s">
        <v>511</v>
      </c>
      <c r="D22" s="499"/>
      <c r="E22" s="726"/>
      <c r="F22" s="103"/>
      <c r="G22" s="103"/>
    </row>
    <row r="23" spans="1:7" ht="31.5">
      <c r="A23" s="719">
        <f t="shared" si="0"/>
        <v>0</v>
      </c>
      <c r="B23" s="728" t="str">
        <f t="shared" si="1"/>
        <v/>
      </c>
      <c r="C23" s="726" t="s">
        <v>512</v>
      </c>
      <c r="D23" s="499"/>
      <c r="E23" s="726"/>
      <c r="F23" s="103"/>
      <c r="G23" s="103"/>
    </row>
    <row r="24" spans="1:7">
      <c r="A24" s="719">
        <f t="shared" si="0"/>
        <v>0</v>
      </c>
      <c r="B24" s="728" t="str">
        <f t="shared" si="1"/>
        <v/>
      </c>
      <c r="C24" s="726" t="s">
        <v>513</v>
      </c>
      <c r="D24" s="499"/>
      <c r="E24" s="726"/>
      <c r="F24" s="103"/>
      <c r="G24" s="103"/>
    </row>
    <row r="25" spans="1:7" ht="6.75" customHeight="1">
      <c r="A25" s="719"/>
      <c r="B25" s="728"/>
      <c r="C25" s="726"/>
      <c r="D25" s="499"/>
      <c r="E25" s="726"/>
      <c r="F25" s="103"/>
      <c r="G25" s="103"/>
    </row>
    <row r="26" spans="1:7" ht="110.25">
      <c r="A26" s="719"/>
      <c r="B26" s="728"/>
      <c r="C26" s="726" t="s">
        <v>514</v>
      </c>
      <c r="D26" s="499"/>
      <c r="E26" s="726" t="s">
        <v>12</v>
      </c>
      <c r="F26" s="103"/>
      <c r="G26" s="103"/>
    </row>
    <row r="27" spans="1:7" ht="52.5" customHeight="1">
      <c r="A27" s="719"/>
      <c r="B27" s="728"/>
      <c r="C27" s="726" t="s">
        <v>200</v>
      </c>
      <c r="D27" s="499"/>
      <c r="E27" s="726" t="s">
        <v>12</v>
      </c>
      <c r="F27" s="103"/>
      <c r="G27" s="103"/>
    </row>
    <row r="28" spans="1:7" ht="6" customHeight="1">
      <c r="A28" s="719"/>
      <c r="B28" s="728"/>
      <c r="C28" s="726"/>
      <c r="D28" s="499"/>
      <c r="E28" s="726"/>
      <c r="F28" s="103"/>
      <c r="G28" s="103"/>
    </row>
    <row r="29" spans="1:7">
      <c r="A29" s="719">
        <f>IF(D29&lt;&gt;"",A24+1,A24)</f>
        <v>0</v>
      </c>
      <c r="B29" s="741"/>
      <c r="C29" s="742" t="s">
        <v>153</v>
      </c>
      <c r="D29" s="742"/>
      <c r="E29" s="742"/>
      <c r="F29" s="466"/>
      <c r="G29" s="467"/>
    </row>
    <row r="30" spans="1:7">
      <c r="A30" s="719">
        <f>IF(D30&lt;&gt;"",A29+1,A29)</f>
        <v>0</v>
      </c>
      <c r="B30" s="728"/>
      <c r="C30" s="743" t="s">
        <v>154</v>
      </c>
      <c r="D30" s="743"/>
      <c r="E30" s="743"/>
      <c r="F30" s="469"/>
      <c r="G30" s="461"/>
    </row>
    <row r="31" spans="1:7" ht="5.25" customHeight="1">
      <c r="A31" s="719">
        <f>IF(D31&lt;&gt;"",A30+1,A30)</f>
        <v>0</v>
      </c>
      <c r="B31" s="728" t="str">
        <f t="shared" si="1"/>
        <v/>
      </c>
      <c r="C31" s="726"/>
      <c r="D31" s="499"/>
      <c r="E31" s="726"/>
      <c r="F31" s="103"/>
      <c r="G31" s="103"/>
    </row>
    <row r="32" spans="1:7" ht="47.25">
      <c r="A32" s="719">
        <f>IF(D32&lt;&gt;"",A31+1,A31)</f>
        <v>0</v>
      </c>
      <c r="B32" s="728" t="str">
        <f t="shared" si="1"/>
        <v/>
      </c>
      <c r="C32" s="726" t="s">
        <v>515</v>
      </c>
      <c r="D32" s="499"/>
      <c r="E32" s="726" t="s">
        <v>12</v>
      </c>
      <c r="F32" s="103"/>
      <c r="G32" s="103"/>
    </row>
    <row r="33" spans="1:7" ht="6" customHeight="1">
      <c r="A33" s="719">
        <f t="shared" si="0"/>
        <v>0</v>
      </c>
      <c r="B33" s="728" t="str">
        <f t="shared" si="1"/>
        <v/>
      </c>
      <c r="C33" s="726"/>
      <c r="D33" s="499"/>
      <c r="E33" s="726"/>
      <c r="F33" s="103"/>
      <c r="G33" s="103"/>
    </row>
    <row r="34" spans="1:7" ht="110.25" customHeight="1">
      <c r="A34" s="719">
        <f t="shared" si="0"/>
        <v>0</v>
      </c>
      <c r="B34" s="728" t="str">
        <f t="shared" si="1"/>
        <v/>
      </c>
      <c r="C34" s="726" t="s">
        <v>516</v>
      </c>
      <c r="D34" s="499"/>
      <c r="E34" s="726" t="s">
        <v>12</v>
      </c>
      <c r="F34" s="103"/>
      <c r="G34" s="103"/>
    </row>
    <row r="35" spans="1:7" ht="7.5" customHeight="1">
      <c r="A35" s="719">
        <f t="shared" si="0"/>
        <v>0</v>
      </c>
      <c r="B35" s="728"/>
      <c r="C35" s="726"/>
      <c r="D35" s="499"/>
      <c r="E35" s="726"/>
      <c r="F35" s="129"/>
      <c r="G35" s="103"/>
    </row>
    <row r="36" spans="1:7" ht="65.25" customHeight="1">
      <c r="A36" s="719"/>
      <c r="B36" s="728"/>
      <c r="C36" s="723" t="s">
        <v>517</v>
      </c>
      <c r="D36" s="499"/>
      <c r="E36" s="726" t="s">
        <v>12</v>
      </c>
      <c r="F36" s="129"/>
      <c r="G36" s="103"/>
    </row>
    <row r="37" spans="1:7" ht="7.5" customHeight="1">
      <c r="A37" s="719"/>
      <c r="B37" s="728"/>
      <c r="C37" s="726"/>
      <c r="D37" s="499"/>
      <c r="E37" s="726"/>
      <c r="F37" s="129"/>
      <c r="G37" s="103"/>
    </row>
    <row r="38" spans="1:7" ht="16.5" customHeight="1">
      <c r="A38" s="719">
        <f>IF(D38&lt;&gt;"",A35+1,A35)</f>
        <v>0</v>
      </c>
      <c r="B38" s="728" t="str">
        <f t="shared" si="1"/>
        <v/>
      </c>
      <c r="C38" s="739" t="s">
        <v>205</v>
      </c>
      <c r="D38" s="499"/>
      <c r="E38" s="726"/>
      <c r="F38" s="103"/>
      <c r="G38" s="103"/>
    </row>
    <row r="39" spans="1:7" ht="6" customHeight="1">
      <c r="A39" s="719">
        <f t="shared" si="0"/>
        <v>0</v>
      </c>
      <c r="B39" s="728" t="str">
        <f t="shared" si="1"/>
        <v/>
      </c>
      <c r="C39" s="739"/>
      <c r="D39" s="499"/>
      <c r="E39" s="726"/>
      <c r="F39" s="103"/>
      <c r="G39" s="103"/>
    </row>
    <row r="40" spans="1:7" ht="31.5">
      <c r="A40" s="719">
        <f t="shared" si="0"/>
        <v>0</v>
      </c>
      <c r="B40" s="728" t="str">
        <f t="shared" si="1"/>
        <v/>
      </c>
      <c r="C40" s="739" t="s">
        <v>518</v>
      </c>
      <c r="D40" s="499"/>
      <c r="E40" s="726"/>
      <c r="F40" s="103"/>
      <c r="G40" s="103"/>
    </row>
    <row r="41" spans="1:7" ht="6.75" customHeight="1">
      <c r="A41" s="719">
        <f t="shared" si="0"/>
        <v>0</v>
      </c>
      <c r="B41" s="728"/>
      <c r="C41" s="739"/>
      <c r="D41" s="499"/>
      <c r="E41" s="726"/>
      <c r="F41" s="103"/>
      <c r="G41" s="103"/>
    </row>
    <row r="42" spans="1:7" ht="96.75" customHeight="1">
      <c r="A42" s="719">
        <f t="shared" si="0"/>
        <v>0</v>
      </c>
      <c r="B42" s="728"/>
      <c r="C42" s="726" t="s">
        <v>519</v>
      </c>
      <c r="D42" s="499"/>
      <c r="E42" s="726" t="s">
        <v>12</v>
      </c>
      <c r="F42" s="103"/>
      <c r="G42" s="103"/>
    </row>
    <row r="43" spans="1:7" ht="6" customHeight="1">
      <c r="A43" s="719">
        <f t="shared" si="0"/>
        <v>0</v>
      </c>
      <c r="B43" s="728" t="str">
        <f t="shared" si="1"/>
        <v/>
      </c>
      <c r="C43" s="739"/>
      <c r="D43" s="499"/>
      <c r="E43" s="726"/>
      <c r="F43" s="103"/>
      <c r="G43" s="103"/>
    </row>
    <row r="44" spans="1:7" ht="49.5" customHeight="1">
      <c r="A44" s="719">
        <f t="shared" si="0"/>
        <v>0</v>
      </c>
      <c r="B44" s="728" t="str">
        <f t="shared" si="1"/>
        <v/>
      </c>
      <c r="C44" s="726" t="s">
        <v>520</v>
      </c>
      <c r="D44" s="499"/>
      <c r="E44" s="726" t="s">
        <v>12</v>
      </c>
      <c r="F44" s="103"/>
      <c r="G44" s="103"/>
    </row>
    <row r="45" spans="1:7" ht="6" customHeight="1">
      <c r="A45" s="719">
        <f t="shared" si="0"/>
        <v>0</v>
      </c>
      <c r="B45" s="728" t="str">
        <f t="shared" ref="B45:B72" si="2">IF(D45&lt;&gt;"","F"&amp;A45,"")</f>
        <v/>
      </c>
      <c r="C45" s="726"/>
      <c r="D45" s="501"/>
      <c r="E45" s="726"/>
      <c r="F45" s="103"/>
      <c r="G45" s="103"/>
    </row>
    <row r="46" spans="1:7" ht="31.5">
      <c r="A46" s="719">
        <f t="shared" si="0"/>
        <v>0</v>
      </c>
      <c r="B46" s="728" t="str">
        <f t="shared" si="2"/>
        <v/>
      </c>
      <c r="C46" s="744" t="s">
        <v>521</v>
      </c>
      <c r="D46" s="499"/>
      <c r="E46" s="726"/>
      <c r="F46" s="103"/>
      <c r="G46" s="103"/>
    </row>
    <row r="47" spans="1:7" ht="4.5" customHeight="1">
      <c r="A47" s="719">
        <f t="shared" si="0"/>
        <v>0</v>
      </c>
      <c r="B47" s="728" t="str">
        <f t="shared" si="2"/>
        <v/>
      </c>
      <c r="C47" s="739"/>
      <c r="D47" s="499"/>
      <c r="E47" s="726"/>
      <c r="F47" s="103"/>
      <c r="G47" s="103"/>
    </row>
    <row r="48" spans="1:7">
      <c r="A48" s="719">
        <f t="shared" si="0"/>
        <v>1</v>
      </c>
      <c r="B48" s="728" t="str">
        <f t="shared" si="2"/>
        <v>F1</v>
      </c>
      <c r="C48" s="726" t="s">
        <v>228</v>
      </c>
      <c r="D48" s="470">
        <v>3</v>
      </c>
      <c r="E48" s="726" t="s">
        <v>216</v>
      </c>
      <c r="F48" s="129"/>
      <c r="G48" s="103"/>
    </row>
    <row r="49" spans="1:7" ht="4.5" customHeight="1">
      <c r="A49" s="719">
        <f t="shared" si="0"/>
        <v>1</v>
      </c>
      <c r="B49" s="728" t="str">
        <f t="shared" si="2"/>
        <v/>
      </c>
      <c r="C49" s="739"/>
      <c r="D49" s="499"/>
      <c r="E49" s="726"/>
      <c r="F49" s="129"/>
      <c r="G49" s="103"/>
    </row>
    <row r="50" spans="1:7" ht="13.5" customHeight="1">
      <c r="A50" s="719">
        <f t="shared" si="0"/>
        <v>2</v>
      </c>
      <c r="B50" s="728" t="str">
        <f t="shared" si="2"/>
        <v>F2</v>
      </c>
      <c r="C50" s="726" t="s">
        <v>522</v>
      </c>
      <c r="D50" s="470">
        <v>55</v>
      </c>
      <c r="E50" s="726" t="s">
        <v>216</v>
      </c>
      <c r="F50" s="129"/>
      <c r="G50" s="103"/>
    </row>
    <row r="51" spans="1:7" ht="6" customHeight="1">
      <c r="A51" s="719">
        <f t="shared" si="0"/>
        <v>2</v>
      </c>
      <c r="B51" s="728" t="str">
        <f t="shared" si="2"/>
        <v/>
      </c>
      <c r="C51" s="726"/>
      <c r="D51" s="470"/>
      <c r="E51" s="726"/>
      <c r="F51" s="129"/>
      <c r="G51" s="103"/>
    </row>
    <row r="52" spans="1:7">
      <c r="A52" s="719">
        <f t="shared" si="0"/>
        <v>3</v>
      </c>
      <c r="B52" s="728" t="str">
        <f t="shared" si="2"/>
        <v>F3</v>
      </c>
      <c r="C52" s="726" t="s">
        <v>523</v>
      </c>
      <c r="D52" s="470">
        <v>62</v>
      </c>
      <c r="E52" s="726" t="s">
        <v>216</v>
      </c>
      <c r="F52" s="129"/>
      <c r="G52" s="103"/>
    </row>
    <row r="53" spans="1:7" ht="5.25" customHeight="1">
      <c r="A53" s="719">
        <f t="shared" si="0"/>
        <v>3</v>
      </c>
      <c r="B53" s="728"/>
      <c r="C53" s="726"/>
      <c r="D53" s="470"/>
      <c r="E53" s="726"/>
      <c r="F53" s="129"/>
      <c r="G53" s="103"/>
    </row>
    <row r="54" spans="1:7">
      <c r="A54" s="719">
        <f t="shared" si="0"/>
        <v>4</v>
      </c>
      <c r="B54" s="728" t="str">
        <f>IF(D54&lt;&gt;"","F"&amp;A54,"")</f>
        <v>F4</v>
      </c>
      <c r="C54" s="726" t="s">
        <v>524</v>
      </c>
      <c r="D54" s="470">
        <v>4</v>
      </c>
      <c r="E54" s="726" t="s">
        <v>216</v>
      </c>
      <c r="F54" s="129"/>
      <c r="G54" s="103"/>
    </row>
    <row r="55" spans="1:7" ht="3.75" customHeight="1">
      <c r="A55" s="719">
        <f t="shared" si="0"/>
        <v>4</v>
      </c>
      <c r="B55" s="728"/>
      <c r="C55" s="726"/>
      <c r="D55" s="499"/>
      <c r="E55" s="726"/>
      <c r="F55" s="129"/>
      <c r="G55" s="103"/>
    </row>
    <row r="56" spans="1:7">
      <c r="A56" s="719">
        <f t="shared" si="0"/>
        <v>5</v>
      </c>
      <c r="B56" s="728" t="str">
        <f>IF(D56&lt;&gt;"","F"&amp;A56,"")</f>
        <v>F5</v>
      </c>
      <c r="C56" s="726" t="s">
        <v>525</v>
      </c>
      <c r="D56" s="470">
        <v>3</v>
      </c>
      <c r="E56" s="726" t="s">
        <v>216</v>
      </c>
      <c r="F56" s="129"/>
      <c r="G56" s="103"/>
    </row>
    <row r="57" spans="1:7" ht="5.25" customHeight="1">
      <c r="A57" s="719">
        <f t="shared" si="0"/>
        <v>5</v>
      </c>
      <c r="B57" s="728" t="str">
        <f t="shared" si="2"/>
        <v/>
      </c>
      <c r="C57" s="739"/>
      <c r="D57" s="499"/>
      <c r="E57" s="726"/>
      <c r="F57" s="129"/>
      <c r="G57" s="103"/>
    </row>
    <row r="58" spans="1:7">
      <c r="A58" s="719">
        <f>IF(D58&lt;&gt;"",A57+1,A57)</f>
        <v>6</v>
      </c>
      <c r="B58" s="728" t="str">
        <f t="shared" si="2"/>
        <v>F6</v>
      </c>
      <c r="C58" s="726" t="s">
        <v>526</v>
      </c>
      <c r="D58" s="470">
        <v>32</v>
      </c>
      <c r="E58" s="726" t="s">
        <v>216</v>
      </c>
      <c r="F58" s="129"/>
      <c r="G58" s="103"/>
    </row>
    <row r="59" spans="1:7">
      <c r="A59" s="719">
        <f>IF(D59&lt;&gt;"",A58+1,A58)</f>
        <v>6</v>
      </c>
      <c r="B59" s="741"/>
      <c r="C59" s="742" t="s">
        <v>153</v>
      </c>
      <c r="D59" s="742"/>
      <c r="E59" s="742"/>
      <c r="F59" s="466"/>
      <c r="G59" s="466"/>
    </row>
    <row r="60" spans="1:7">
      <c r="A60" s="719">
        <f t="shared" si="0"/>
        <v>6</v>
      </c>
      <c r="B60" s="728"/>
      <c r="C60" s="743" t="s">
        <v>154</v>
      </c>
      <c r="D60" s="743"/>
      <c r="E60" s="743"/>
      <c r="F60" s="469"/>
      <c r="G60" s="466"/>
    </row>
    <row r="61" spans="1:7">
      <c r="A61" s="719">
        <f>IF(D61&lt;&gt;"",A58+1,A58)</f>
        <v>6</v>
      </c>
      <c r="B61" s="728"/>
      <c r="C61" s="726"/>
      <c r="D61" s="470"/>
      <c r="E61" s="726"/>
      <c r="F61" s="129"/>
      <c r="G61" s="103"/>
    </row>
    <row r="62" spans="1:7" ht="31.5" customHeight="1">
      <c r="A62" s="719">
        <f t="shared" si="0"/>
        <v>6</v>
      </c>
      <c r="B62" s="728"/>
      <c r="C62" s="726" t="s">
        <v>527</v>
      </c>
      <c r="D62" s="470"/>
      <c r="E62" s="726"/>
      <c r="F62" s="129"/>
      <c r="G62" s="103"/>
    </row>
    <row r="63" spans="1:7">
      <c r="A63" s="719">
        <f t="shared" si="0"/>
        <v>6</v>
      </c>
      <c r="B63" s="728" t="str">
        <f>IF(D63&lt;&gt;"","F"&amp;A63,"")</f>
        <v/>
      </c>
      <c r="C63" s="726"/>
      <c r="D63" s="499"/>
      <c r="E63" s="726"/>
      <c r="F63" s="129"/>
      <c r="G63" s="103"/>
    </row>
    <row r="64" spans="1:7">
      <c r="A64" s="719">
        <f t="shared" si="0"/>
        <v>7</v>
      </c>
      <c r="B64" s="728" t="str">
        <f>IF(D64&lt;&gt;"","F"&amp;A64,"")</f>
        <v>F7</v>
      </c>
      <c r="C64" s="726" t="s">
        <v>228</v>
      </c>
      <c r="D64" s="470">
        <v>14</v>
      </c>
      <c r="E64" s="726" t="s">
        <v>216</v>
      </c>
      <c r="F64" s="129"/>
      <c r="G64" s="103"/>
    </row>
    <row r="65" spans="1:7">
      <c r="A65" s="719">
        <f t="shared" si="0"/>
        <v>7</v>
      </c>
      <c r="B65" s="728" t="str">
        <f t="shared" si="2"/>
        <v/>
      </c>
      <c r="C65" s="726"/>
      <c r="D65" s="499"/>
      <c r="E65" s="726"/>
      <c r="F65" s="129"/>
      <c r="G65" s="103"/>
    </row>
    <row r="66" spans="1:7" ht="31.5">
      <c r="A66" s="719">
        <f t="shared" si="0"/>
        <v>7</v>
      </c>
      <c r="B66" s="728" t="str">
        <f t="shared" si="2"/>
        <v/>
      </c>
      <c r="C66" s="744" t="s">
        <v>528</v>
      </c>
      <c r="D66" s="499"/>
      <c r="E66" s="726"/>
      <c r="F66" s="103"/>
      <c r="G66" s="103"/>
    </row>
    <row r="67" spans="1:7">
      <c r="A67" s="719">
        <f t="shared" si="0"/>
        <v>7</v>
      </c>
      <c r="B67" s="728" t="str">
        <f t="shared" si="2"/>
        <v/>
      </c>
      <c r="C67" s="739"/>
      <c r="D67" s="499"/>
      <c r="E67" s="726"/>
      <c r="F67" s="103"/>
      <c r="G67" s="103"/>
    </row>
    <row r="68" spans="1:7">
      <c r="A68" s="719">
        <f t="shared" si="0"/>
        <v>8</v>
      </c>
      <c r="B68" s="728" t="str">
        <f t="shared" si="2"/>
        <v>F8</v>
      </c>
      <c r="C68" s="726" t="s">
        <v>228</v>
      </c>
      <c r="D68" s="470">
        <v>6</v>
      </c>
      <c r="E68" s="726" t="s">
        <v>216</v>
      </c>
      <c r="F68" s="129"/>
      <c r="G68" s="103"/>
    </row>
    <row r="69" spans="1:7">
      <c r="A69" s="719">
        <f t="shared" si="0"/>
        <v>8</v>
      </c>
      <c r="B69" s="728" t="str">
        <f t="shared" si="2"/>
        <v/>
      </c>
      <c r="C69" s="739"/>
      <c r="D69" s="499"/>
      <c r="E69" s="726"/>
      <c r="F69" s="129"/>
      <c r="G69" s="103"/>
    </row>
    <row r="70" spans="1:7">
      <c r="A70" s="719">
        <f t="shared" si="0"/>
        <v>9</v>
      </c>
      <c r="B70" s="728" t="str">
        <f t="shared" si="2"/>
        <v>F9</v>
      </c>
      <c r="C70" s="726" t="s">
        <v>522</v>
      </c>
      <c r="D70" s="470">
        <v>52</v>
      </c>
      <c r="E70" s="726" t="s">
        <v>216</v>
      </c>
      <c r="F70" s="129"/>
      <c r="G70" s="103"/>
    </row>
    <row r="71" spans="1:7">
      <c r="A71" s="719">
        <f t="shared" si="0"/>
        <v>9</v>
      </c>
      <c r="B71" s="728" t="str">
        <f t="shared" si="2"/>
        <v/>
      </c>
      <c r="C71" s="726"/>
      <c r="D71" s="470"/>
      <c r="E71" s="726"/>
      <c r="F71" s="129"/>
      <c r="G71" s="103"/>
    </row>
    <row r="72" spans="1:7">
      <c r="A72" s="719">
        <f t="shared" si="0"/>
        <v>10</v>
      </c>
      <c r="B72" s="728" t="str">
        <f t="shared" si="2"/>
        <v>F10</v>
      </c>
      <c r="C72" s="726" t="s">
        <v>529</v>
      </c>
      <c r="D72" s="470">
        <v>67</v>
      </c>
      <c r="E72" s="726" t="s">
        <v>216</v>
      </c>
      <c r="F72" s="129"/>
      <c r="G72" s="103"/>
    </row>
    <row r="73" spans="1:7">
      <c r="A73" s="719">
        <f t="shared" si="0"/>
        <v>10</v>
      </c>
      <c r="B73" s="728"/>
      <c r="C73" s="726"/>
      <c r="D73" s="470"/>
      <c r="E73" s="726"/>
      <c r="F73" s="129"/>
      <c r="G73" s="103"/>
    </row>
    <row r="74" spans="1:7">
      <c r="A74" s="719">
        <f t="shared" si="0"/>
        <v>11</v>
      </c>
      <c r="B74" s="728" t="str">
        <f>IF(D74&lt;&gt;"","F"&amp;A74,"")</f>
        <v>F11</v>
      </c>
      <c r="C74" s="726" t="s">
        <v>524</v>
      </c>
      <c r="D74" s="470">
        <v>4</v>
      </c>
      <c r="E74" s="726" t="s">
        <v>216</v>
      </c>
      <c r="F74" s="129"/>
      <c r="G74" s="103"/>
    </row>
    <row r="75" spans="1:7">
      <c r="A75" s="719">
        <f t="shared" si="0"/>
        <v>11</v>
      </c>
      <c r="B75" s="728"/>
      <c r="C75" s="726"/>
      <c r="D75" s="470"/>
      <c r="E75" s="726"/>
      <c r="F75" s="129"/>
      <c r="G75" s="103"/>
    </row>
    <row r="76" spans="1:7">
      <c r="A76" s="719">
        <f t="shared" si="0"/>
        <v>12</v>
      </c>
      <c r="B76" s="728" t="str">
        <f>IF(D76&lt;&gt;"","F"&amp;A76,"")</f>
        <v>F12</v>
      </c>
      <c r="C76" s="726" t="s">
        <v>525</v>
      </c>
      <c r="D76" s="470">
        <v>3</v>
      </c>
      <c r="E76" s="726" t="s">
        <v>216</v>
      </c>
      <c r="F76" s="129"/>
      <c r="G76" s="103"/>
    </row>
    <row r="77" spans="1:7">
      <c r="A77" s="719">
        <f t="shared" si="0"/>
        <v>12</v>
      </c>
      <c r="B77" s="728" t="str">
        <f>IF(D77&lt;&gt;"","F"&amp;A77,"")</f>
        <v/>
      </c>
      <c r="C77" s="739"/>
      <c r="D77" s="499"/>
      <c r="E77" s="726"/>
      <c r="F77" s="129"/>
      <c r="G77" s="103"/>
    </row>
    <row r="78" spans="1:7">
      <c r="A78" s="719">
        <f t="shared" si="0"/>
        <v>13</v>
      </c>
      <c r="B78" s="728" t="str">
        <f>IF(D78&lt;&gt;"","F"&amp;A78,"")</f>
        <v>F13</v>
      </c>
      <c r="C78" s="726" t="s">
        <v>526</v>
      </c>
      <c r="D78" s="470">
        <v>32</v>
      </c>
      <c r="E78" s="726" t="s">
        <v>216</v>
      </c>
      <c r="F78" s="129"/>
      <c r="G78" s="103"/>
    </row>
    <row r="79" spans="1:7">
      <c r="A79" s="719">
        <f t="shared" si="0"/>
        <v>13</v>
      </c>
      <c r="B79" s="728"/>
      <c r="C79" s="726"/>
      <c r="D79" s="470"/>
      <c r="E79" s="726"/>
      <c r="F79" s="129"/>
      <c r="G79" s="103"/>
    </row>
    <row r="80" spans="1:7" ht="36" customHeight="1">
      <c r="A80" s="719">
        <f t="shared" ref="A80:A114" si="3">IF(D80&lt;&gt;"",A79+1,A79)</f>
        <v>13</v>
      </c>
      <c r="B80" s="728"/>
      <c r="C80" s="726" t="s">
        <v>527</v>
      </c>
      <c r="D80" s="470"/>
      <c r="E80" s="726"/>
      <c r="F80" s="129"/>
      <c r="G80" s="103"/>
    </row>
    <row r="81" spans="1:7">
      <c r="A81" s="719">
        <f t="shared" si="3"/>
        <v>13</v>
      </c>
      <c r="B81" s="728" t="str">
        <f t="shared" ref="B81:B94" si="4">IF(D81&lt;&gt;"","F"&amp;A81,"")</f>
        <v/>
      </c>
      <c r="C81" s="726"/>
      <c r="D81" s="499"/>
      <c r="E81" s="726"/>
      <c r="F81" s="129"/>
      <c r="G81" s="103"/>
    </row>
    <row r="82" spans="1:7">
      <c r="A82" s="719">
        <f t="shared" si="3"/>
        <v>14</v>
      </c>
      <c r="B82" s="728" t="str">
        <f t="shared" si="4"/>
        <v>F14</v>
      </c>
      <c r="C82" s="726" t="s">
        <v>228</v>
      </c>
      <c r="D82" s="470">
        <v>9</v>
      </c>
      <c r="E82" s="726" t="s">
        <v>216</v>
      </c>
      <c r="F82" s="129"/>
      <c r="G82" s="103"/>
    </row>
    <row r="83" spans="1:7">
      <c r="A83" s="719">
        <f t="shared" si="3"/>
        <v>14</v>
      </c>
      <c r="B83" s="728" t="str">
        <f t="shared" si="4"/>
        <v/>
      </c>
      <c r="C83" s="726"/>
      <c r="D83" s="499"/>
      <c r="E83" s="726"/>
      <c r="F83" s="129"/>
      <c r="G83" s="103"/>
    </row>
    <row r="84" spans="1:7" ht="31.5">
      <c r="A84" s="719">
        <f t="shared" si="3"/>
        <v>14</v>
      </c>
      <c r="B84" s="728" t="str">
        <f t="shared" si="4"/>
        <v/>
      </c>
      <c r="C84" s="744" t="s">
        <v>530</v>
      </c>
      <c r="D84" s="499"/>
      <c r="E84" s="726"/>
      <c r="F84" s="103"/>
      <c r="G84" s="103"/>
    </row>
    <row r="85" spans="1:7">
      <c r="A85" s="719">
        <f t="shared" si="3"/>
        <v>14</v>
      </c>
      <c r="B85" s="728" t="str">
        <f t="shared" si="4"/>
        <v/>
      </c>
      <c r="C85" s="739"/>
      <c r="D85" s="499"/>
      <c r="E85" s="726"/>
      <c r="F85" s="103"/>
      <c r="G85" s="103"/>
    </row>
    <row r="86" spans="1:7">
      <c r="A86" s="719">
        <f t="shared" si="3"/>
        <v>15</v>
      </c>
      <c r="B86" s="728" t="str">
        <f t="shared" si="4"/>
        <v>F15</v>
      </c>
      <c r="C86" s="726" t="s">
        <v>228</v>
      </c>
      <c r="D86" s="470">
        <v>10</v>
      </c>
      <c r="E86" s="726" t="s">
        <v>216</v>
      </c>
      <c r="F86" s="129"/>
      <c r="G86" s="103"/>
    </row>
    <row r="87" spans="1:7" ht="9.75" customHeight="1">
      <c r="A87" s="719">
        <f t="shared" si="3"/>
        <v>15</v>
      </c>
      <c r="B87" s="728" t="str">
        <f t="shared" si="4"/>
        <v/>
      </c>
      <c r="C87" s="739"/>
      <c r="D87" s="499"/>
      <c r="E87" s="726"/>
      <c r="F87" s="129"/>
      <c r="G87" s="103"/>
    </row>
    <row r="88" spans="1:7">
      <c r="A88" s="719">
        <f t="shared" si="3"/>
        <v>16</v>
      </c>
      <c r="B88" s="728" t="str">
        <f>IF(D88&lt;&gt;"","F"&amp;A88,"")</f>
        <v>F16</v>
      </c>
      <c r="C88" s="726" t="s">
        <v>522</v>
      </c>
      <c r="D88" s="470">
        <v>52</v>
      </c>
      <c r="E88" s="726" t="s">
        <v>216</v>
      </c>
      <c r="F88" s="129"/>
      <c r="G88" s="103"/>
    </row>
    <row r="89" spans="1:7" ht="12" customHeight="1">
      <c r="A89" s="719">
        <f t="shared" si="3"/>
        <v>16</v>
      </c>
      <c r="B89" s="728" t="str">
        <f t="shared" si="4"/>
        <v/>
      </c>
      <c r="C89" s="726"/>
      <c r="D89" s="470"/>
      <c r="E89" s="726"/>
      <c r="F89" s="129"/>
      <c r="G89" s="103"/>
    </row>
    <row r="90" spans="1:7">
      <c r="A90" s="719">
        <f t="shared" si="3"/>
        <v>17</v>
      </c>
      <c r="B90" s="728" t="str">
        <f t="shared" si="4"/>
        <v>F17</v>
      </c>
      <c r="C90" s="726" t="s">
        <v>529</v>
      </c>
      <c r="D90" s="470">
        <v>67</v>
      </c>
      <c r="E90" s="726" t="s">
        <v>216</v>
      </c>
      <c r="F90" s="129"/>
      <c r="G90" s="103"/>
    </row>
    <row r="91" spans="1:7">
      <c r="A91" s="719">
        <f t="shared" si="3"/>
        <v>17</v>
      </c>
      <c r="B91" s="728" t="str">
        <f t="shared" si="4"/>
        <v/>
      </c>
      <c r="C91" s="726"/>
      <c r="D91" s="470"/>
      <c r="E91" s="726"/>
      <c r="F91" s="129"/>
      <c r="G91" s="103"/>
    </row>
    <row r="92" spans="1:7">
      <c r="A92" s="719">
        <f t="shared" si="3"/>
        <v>18</v>
      </c>
      <c r="B92" s="728" t="str">
        <f t="shared" si="4"/>
        <v>F18</v>
      </c>
      <c r="C92" s="726" t="s">
        <v>524</v>
      </c>
      <c r="D92" s="470">
        <v>4</v>
      </c>
      <c r="E92" s="726" t="s">
        <v>216</v>
      </c>
      <c r="F92" s="129"/>
      <c r="G92" s="103"/>
    </row>
    <row r="93" spans="1:7">
      <c r="A93" s="719">
        <f t="shared" si="3"/>
        <v>18</v>
      </c>
      <c r="B93" s="728" t="str">
        <f t="shared" si="4"/>
        <v/>
      </c>
      <c r="C93" s="726"/>
      <c r="D93" s="470"/>
      <c r="E93" s="726"/>
      <c r="F93" s="129"/>
      <c r="G93" s="103"/>
    </row>
    <row r="94" spans="1:7">
      <c r="A94" s="719">
        <f t="shared" si="3"/>
        <v>19</v>
      </c>
      <c r="B94" s="728" t="str">
        <f t="shared" si="4"/>
        <v>F19</v>
      </c>
      <c r="C94" s="726" t="s">
        <v>525</v>
      </c>
      <c r="D94" s="470">
        <v>3</v>
      </c>
      <c r="E94" s="726" t="s">
        <v>216</v>
      </c>
      <c r="F94" s="129"/>
      <c r="G94" s="103"/>
    </row>
    <row r="95" spans="1:7">
      <c r="A95" s="719"/>
      <c r="B95" s="728"/>
      <c r="C95" s="726"/>
      <c r="D95" s="470"/>
      <c r="E95" s="726"/>
      <c r="F95" s="129"/>
      <c r="G95" s="103"/>
    </row>
    <row r="96" spans="1:7">
      <c r="A96" s="719"/>
      <c r="B96" s="728"/>
      <c r="C96" s="726"/>
      <c r="D96" s="470"/>
      <c r="E96" s="726"/>
      <c r="F96" s="129"/>
      <c r="G96" s="469"/>
    </row>
    <row r="97" spans="1:7">
      <c r="A97" s="719">
        <f>IF(D97&lt;&gt;"",A92+1,A92)</f>
        <v>18</v>
      </c>
      <c r="B97" s="741"/>
      <c r="C97" s="742" t="s">
        <v>153</v>
      </c>
      <c r="D97" s="742"/>
      <c r="E97" s="742"/>
      <c r="F97" s="466"/>
      <c r="G97" s="469"/>
    </row>
    <row r="98" spans="1:7">
      <c r="A98" s="719">
        <f>IF(D98&lt;&gt;"",A97+1,A97)</f>
        <v>18</v>
      </c>
      <c r="B98" s="728"/>
      <c r="C98" s="743" t="s">
        <v>154</v>
      </c>
      <c r="D98" s="743"/>
      <c r="E98" s="743"/>
      <c r="F98" s="469"/>
      <c r="G98" s="466"/>
    </row>
    <row r="99" spans="1:7">
      <c r="A99" s="719">
        <f t="shared" si="3"/>
        <v>18</v>
      </c>
      <c r="B99" s="728" t="str">
        <f>IF(D99&lt;&gt;"","F"&amp;A99,"")</f>
        <v/>
      </c>
      <c r="C99" s="739"/>
      <c r="D99" s="499"/>
      <c r="E99" s="726"/>
      <c r="F99" s="129"/>
      <c r="G99" s="103"/>
    </row>
    <row r="100" spans="1:7">
      <c r="A100" s="719">
        <f t="shared" si="3"/>
        <v>19</v>
      </c>
      <c r="B100" s="728" t="str">
        <f>IF(D100&lt;&gt;"","F"&amp;A100,"")</f>
        <v>F19</v>
      </c>
      <c r="C100" s="726" t="s">
        <v>526</v>
      </c>
      <c r="D100" s="470">
        <v>32</v>
      </c>
      <c r="E100" s="726" t="s">
        <v>216</v>
      </c>
      <c r="F100" s="129"/>
      <c r="G100" s="103"/>
    </row>
    <row r="101" spans="1:7">
      <c r="A101" s="719">
        <f t="shared" si="3"/>
        <v>19</v>
      </c>
      <c r="B101" s="728"/>
      <c r="C101" s="739"/>
      <c r="D101" s="499"/>
      <c r="E101" s="726"/>
      <c r="F101" s="129"/>
      <c r="G101" s="103"/>
    </row>
    <row r="102" spans="1:7" ht="33" customHeight="1">
      <c r="A102" s="719">
        <f t="shared" si="3"/>
        <v>19</v>
      </c>
      <c r="B102" s="728"/>
      <c r="C102" s="726" t="s">
        <v>527</v>
      </c>
      <c r="D102" s="470"/>
      <c r="E102" s="726"/>
      <c r="F102" s="129"/>
      <c r="G102" s="103"/>
    </row>
    <row r="103" spans="1:7">
      <c r="A103" s="719">
        <f t="shared" si="3"/>
        <v>19</v>
      </c>
      <c r="B103" s="728" t="str">
        <f>IF(D103&lt;&gt;"","F"&amp;A103,"")</f>
        <v/>
      </c>
      <c r="C103" s="726"/>
      <c r="D103" s="499"/>
      <c r="E103" s="726"/>
      <c r="F103" s="129"/>
      <c r="G103" s="103"/>
    </row>
    <row r="104" spans="1:7">
      <c r="A104" s="719">
        <f t="shared" si="3"/>
        <v>20</v>
      </c>
      <c r="B104" s="728" t="str">
        <f>IF(D104&lt;&gt;"","F"&amp;A104,"")</f>
        <v>F20</v>
      </c>
      <c r="C104" s="726" t="s">
        <v>228</v>
      </c>
      <c r="D104" s="470">
        <v>5</v>
      </c>
      <c r="E104" s="726" t="s">
        <v>216</v>
      </c>
      <c r="F104" s="129"/>
      <c r="G104" s="103"/>
    </row>
    <row r="105" spans="1:7">
      <c r="A105" s="719">
        <f t="shared" si="3"/>
        <v>20</v>
      </c>
      <c r="B105" s="728" t="str">
        <f>IF(D105&lt;&gt;"","F"&amp;A107,"")</f>
        <v/>
      </c>
      <c r="C105" s="726"/>
      <c r="D105" s="499"/>
      <c r="E105" s="726"/>
      <c r="F105" s="129"/>
      <c r="G105" s="103"/>
    </row>
    <row r="106" spans="1:7" ht="31.5">
      <c r="A106" s="719">
        <f t="shared" si="3"/>
        <v>20</v>
      </c>
      <c r="B106" s="728" t="str">
        <f>IF(D106&lt;&gt;"","F"&amp;A108,"")</f>
        <v/>
      </c>
      <c r="C106" s="744" t="s">
        <v>531</v>
      </c>
      <c r="D106" s="499"/>
      <c r="E106" s="726"/>
      <c r="F106" s="103"/>
      <c r="G106" s="103"/>
    </row>
    <row r="107" spans="1:7">
      <c r="A107" s="719">
        <f t="shared" si="3"/>
        <v>20</v>
      </c>
      <c r="B107" s="728" t="str">
        <f>IF(D107&lt;&gt;"","F"&amp;A109,"")</f>
        <v/>
      </c>
      <c r="C107" s="739"/>
      <c r="D107" s="499"/>
      <c r="E107" s="726"/>
      <c r="F107" s="103"/>
      <c r="G107" s="103"/>
    </row>
    <row r="108" spans="1:7">
      <c r="A108" s="719">
        <f t="shared" si="3"/>
        <v>21</v>
      </c>
      <c r="B108" s="728" t="str">
        <f>IF(D108&lt;&gt;"","F"&amp;A108,"")</f>
        <v>F21</v>
      </c>
      <c r="C108" s="726" t="s">
        <v>228</v>
      </c>
      <c r="D108" s="470">
        <v>9</v>
      </c>
      <c r="E108" s="726" t="s">
        <v>216</v>
      </c>
      <c r="F108" s="129"/>
      <c r="G108" s="103"/>
    </row>
    <row r="109" spans="1:7">
      <c r="A109" s="719">
        <f t="shared" si="3"/>
        <v>21</v>
      </c>
      <c r="B109" s="728" t="str">
        <f t="shared" ref="B109:B140" si="5">IF(D109&lt;&gt;"","F"&amp;A109,"")</f>
        <v/>
      </c>
      <c r="C109" s="739"/>
      <c r="D109" s="499"/>
      <c r="E109" s="726"/>
      <c r="F109" s="129"/>
      <c r="G109" s="103"/>
    </row>
    <row r="110" spans="1:7">
      <c r="A110" s="719">
        <f t="shared" si="3"/>
        <v>22</v>
      </c>
      <c r="B110" s="728" t="str">
        <f t="shared" si="5"/>
        <v>F22</v>
      </c>
      <c r="C110" s="726" t="s">
        <v>522</v>
      </c>
      <c r="D110" s="470">
        <v>48</v>
      </c>
      <c r="E110" s="726" t="s">
        <v>216</v>
      </c>
      <c r="F110" s="129"/>
      <c r="G110" s="103"/>
    </row>
    <row r="111" spans="1:7">
      <c r="A111" s="719">
        <f t="shared" si="3"/>
        <v>22</v>
      </c>
      <c r="B111" s="728" t="str">
        <f t="shared" si="5"/>
        <v/>
      </c>
      <c r="C111" s="726"/>
      <c r="D111" s="470"/>
      <c r="E111" s="726"/>
      <c r="F111" s="129"/>
      <c r="G111" s="103"/>
    </row>
    <row r="112" spans="1:7">
      <c r="A112" s="719">
        <f t="shared" si="3"/>
        <v>23</v>
      </c>
      <c r="B112" s="728" t="str">
        <f t="shared" si="5"/>
        <v>F23</v>
      </c>
      <c r="C112" s="726" t="s">
        <v>529</v>
      </c>
      <c r="D112" s="470">
        <v>68</v>
      </c>
      <c r="E112" s="726" t="s">
        <v>216</v>
      </c>
      <c r="F112" s="129"/>
      <c r="G112" s="103"/>
    </row>
    <row r="113" spans="1:7">
      <c r="A113" s="719">
        <f t="shared" si="3"/>
        <v>23</v>
      </c>
      <c r="B113" s="728" t="str">
        <f t="shared" si="5"/>
        <v/>
      </c>
      <c r="C113" s="726"/>
      <c r="D113" s="470"/>
      <c r="E113" s="726"/>
      <c r="F113" s="129"/>
      <c r="G113" s="103"/>
    </row>
    <row r="114" spans="1:7">
      <c r="A114" s="719">
        <f t="shared" si="3"/>
        <v>24</v>
      </c>
      <c r="B114" s="728" t="str">
        <f t="shared" si="5"/>
        <v>F24</v>
      </c>
      <c r="C114" s="726" t="s">
        <v>524</v>
      </c>
      <c r="D114" s="470">
        <v>4</v>
      </c>
      <c r="E114" s="726" t="s">
        <v>216</v>
      </c>
      <c r="F114" s="129"/>
      <c r="G114" s="103"/>
    </row>
    <row r="115" spans="1:7">
      <c r="A115" s="719">
        <f t="shared" ref="A115:A161" si="6">IF(D115&lt;&gt;"",A114+1,A114)</f>
        <v>24</v>
      </c>
      <c r="B115" s="728" t="str">
        <f t="shared" si="5"/>
        <v/>
      </c>
      <c r="C115" s="726"/>
      <c r="D115" s="470"/>
      <c r="E115" s="726"/>
      <c r="F115" s="129"/>
      <c r="G115" s="103"/>
    </row>
    <row r="116" spans="1:7">
      <c r="A116" s="719">
        <f t="shared" si="6"/>
        <v>25</v>
      </c>
      <c r="B116" s="728" t="str">
        <f t="shared" si="5"/>
        <v>F25</v>
      </c>
      <c r="C116" s="726" t="s">
        <v>525</v>
      </c>
      <c r="D116" s="470">
        <v>3</v>
      </c>
      <c r="E116" s="726" t="s">
        <v>216</v>
      </c>
      <c r="F116" s="129"/>
      <c r="G116" s="103"/>
    </row>
    <row r="117" spans="1:7">
      <c r="A117" s="719">
        <f t="shared" si="6"/>
        <v>25</v>
      </c>
      <c r="B117" s="728" t="str">
        <f t="shared" si="5"/>
        <v/>
      </c>
      <c r="C117" s="739"/>
      <c r="D117" s="499"/>
      <c r="E117" s="726"/>
      <c r="F117" s="129"/>
      <c r="G117" s="103"/>
    </row>
    <row r="118" spans="1:7">
      <c r="A118" s="719">
        <f t="shared" si="6"/>
        <v>26</v>
      </c>
      <c r="B118" s="728" t="str">
        <f t="shared" si="5"/>
        <v>F26</v>
      </c>
      <c r="C118" s="726" t="s">
        <v>526</v>
      </c>
      <c r="D118" s="470">
        <v>32</v>
      </c>
      <c r="E118" s="726" t="s">
        <v>216</v>
      </c>
      <c r="F118" s="129"/>
      <c r="G118" s="103"/>
    </row>
    <row r="119" spans="1:7">
      <c r="A119" s="719">
        <f t="shared" si="6"/>
        <v>26</v>
      </c>
      <c r="B119" s="728" t="str">
        <f t="shared" si="5"/>
        <v/>
      </c>
      <c r="C119" s="726"/>
      <c r="D119" s="470"/>
      <c r="E119" s="726"/>
      <c r="F119" s="129"/>
      <c r="G119" s="103"/>
    </row>
    <row r="120" spans="1:7" ht="34.5" customHeight="1">
      <c r="A120" s="719">
        <f t="shared" si="6"/>
        <v>26</v>
      </c>
      <c r="B120" s="728" t="str">
        <f t="shared" si="5"/>
        <v/>
      </c>
      <c r="C120" s="726" t="s">
        <v>527</v>
      </c>
      <c r="D120" s="470"/>
      <c r="E120" s="726"/>
      <c r="F120" s="129"/>
      <c r="G120" s="103"/>
    </row>
    <row r="121" spans="1:7">
      <c r="A121" s="719">
        <f t="shared" si="6"/>
        <v>26</v>
      </c>
      <c r="B121" s="728" t="str">
        <f t="shared" si="5"/>
        <v/>
      </c>
      <c r="C121" s="739"/>
      <c r="D121" s="499"/>
      <c r="E121" s="726"/>
      <c r="F121" s="103"/>
      <c r="G121" s="103"/>
    </row>
    <row r="122" spans="1:7">
      <c r="A122" s="719">
        <f t="shared" si="6"/>
        <v>27</v>
      </c>
      <c r="B122" s="728" t="str">
        <f t="shared" si="5"/>
        <v>F27</v>
      </c>
      <c r="C122" s="726" t="s">
        <v>228</v>
      </c>
      <c r="D122" s="470">
        <v>5</v>
      </c>
      <c r="E122" s="726" t="s">
        <v>216</v>
      </c>
      <c r="F122" s="129"/>
      <c r="G122" s="103"/>
    </row>
    <row r="123" spans="1:7">
      <c r="A123" s="719">
        <f t="shared" si="6"/>
        <v>27</v>
      </c>
      <c r="B123" s="728" t="str">
        <f t="shared" si="5"/>
        <v/>
      </c>
      <c r="C123" s="739"/>
      <c r="D123" s="499"/>
      <c r="E123" s="726"/>
      <c r="F123" s="129"/>
      <c r="G123" s="103"/>
    </row>
    <row r="124" spans="1:7" ht="31.5">
      <c r="A124" s="719">
        <f t="shared" si="6"/>
        <v>27</v>
      </c>
      <c r="B124" s="728" t="str">
        <f t="shared" si="5"/>
        <v/>
      </c>
      <c r="C124" s="744" t="s">
        <v>532</v>
      </c>
      <c r="D124" s="499"/>
      <c r="E124" s="726"/>
      <c r="F124" s="103"/>
      <c r="G124" s="103"/>
    </row>
    <row r="125" spans="1:7">
      <c r="A125" s="719">
        <f t="shared" si="6"/>
        <v>27</v>
      </c>
      <c r="B125" s="728" t="str">
        <f t="shared" si="5"/>
        <v/>
      </c>
      <c r="C125" s="739"/>
      <c r="D125" s="499"/>
      <c r="E125" s="726"/>
      <c r="F125" s="103"/>
      <c r="G125" s="103"/>
    </row>
    <row r="126" spans="1:7">
      <c r="A126" s="719">
        <f t="shared" si="6"/>
        <v>28</v>
      </c>
      <c r="B126" s="728" t="str">
        <f t="shared" si="5"/>
        <v>F28</v>
      </c>
      <c r="C126" s="726" t="s">
        <v>228</v>
      </c>
      <c r="D126" s="470">
        <v>9</v>
      </c>
      <c r="E126" s="726" t="s">
        <v>216</v>
      </c>
      <c r="F126" s="129"/>
      <c r="G126" s="103"/>
    </row>
    <row r="127" spans="1:7" ht="9.75" customHeight="1">
      <c r="A127" s="719">
        <f t="shared" si="6"/>
        <v>28</v>
      </c>
      <c r="B127" s="728" t="str">
        <f t="shared" si="5"/>
        <v/>
      </c>
      <c r="C127" s="739"/>
      <c r="D127" s="499"/>
      <c r="E127" s="726"/>
      <c r="F127" s="103"/>
      <c r="G127" s="103"/>
    </row>
    <row r="128" spans="1:7">
      <c r="A128" s="719">
        <f t="shared" si="6"/>
        <v>29</v>
      </c>
      <c r="B128" s="728" t="str">
        <f t="shared" si="5"/>
        <v>F29</v>
      </c>
      <c r="C128" s="726" t="s">
        <v>522</v>
      </c>
      <c r="D128" s="470">
        <v>52</v>
      </c>
      <c r="E128" s="726" t="s">
        <v>216</v>
      </c>
      <c r="F128" s="129"/>
      <c r="G128" s="103"/>
    </row>
    <row r="129" spans="1:7" ht="9.75" customHeight="1">
      <c r="A129" s="719">
        <f t="shared" si="6"/>
        <v>29</v>
      </c>
      <c r="B129" s="728" t="str">
        <f t="shared" si="5"/>
        <v/>
      </c>
      <c r="C129" s="726"/>
      <c r="D129" s="470"/>
      <c r="E129" s="726"/>
      <c r="F129" s="129"/>
      <c r="G129" s="103"/>
    </row>
    <row r="130" spans="1:7">
      <c r="A130" s="719">
        <f t="shared" si="6"/>
        <v>30</v>
      </c>
      <c r="B130" s="728" t="str">
        <f t="shared" si="5"/>
        <v>F30</v>
      </c>
      <c r="C130" s="726" t="s">
        <v>529</v>
      </c>
      <c r="D130" s="470">
        <v>65</v>
      </c>
      <c r="E130" s="726" t="s">
        <v>216</v>
      </c>
      <c r="F130" s="129"/>
      <c r="G130" s="103"/>
    </row>
    <row r="131" spans="1:7">
      <c r="A131" s="719">
        <f t="shared" si="6"/>
        <v>30</v>
      </c>
      <c r="B131" s="728" t="str">
        <f t="shared" si="5"/>
        <v/>
      </c>
      <c r="C131" s="726"/>
      <c r="D131" s="470"/>
      <c r="E131" s="726"/>
      <c r="F131" s="129"/>
      <c r="G131" s="103"/>
    </row>
    <row r="132" spans="1:7">
      <c r="A132" s="719">
        <f t="shared" si="6"/>
        <v>31</v>
      </c>
      <c r="B132" s="728" t="str">
        <f t="shared" si="5"/>
        <v>F31</v>
      </c>
      <c r="C132" s="726" t="s">
        <v>524</v>
      </c>
      <c r="D132" s="470">
        <v>4</v>
      </c>
      <c r="E132" s="726" t="s">
        <v>216</v>
      </c>
      <c r="F132" s="129"/>
      <c r="G132" s="103"/>
    </row>
    <row r="133" spans="1:7">
      <c r="A133" s="719"/>
      <c r="B133" s="728"/>
      <c r="C133" s="726"/>
      <c r="D133" s="470"/>
      <c r="E133" s="726"/>
      <c r="F133" s="129"/>
      <c r="G133" s="103"/>
    </row>
    <row r="134" spans="1:7">
      <c r="A134" s="719">
        <f>IF(D134&lt;&gt;"",A132+1,A132)</f>
        <v>31</v>
      </c>
      <c r="B134" s="728" t="str">
        <f t="shared" si="5"/>
        <v/>
      </c>
      <c r="C134" s="726"/>
      <c r="D134" s="470"/>
      <c r="E134" s="726"/>
      <c r="F134" s="129"/>
      <c r="G134" s="469"/>
    </row>
    <row r="135" spans="1:7">
      <c r="A135" s="719">
        <f>IF(D135&lt;&gt;"",A130+1,A130)</f>
        <v>30</v>
      </c>
      <c r="B135" s="741"/>
      <c r="C135" s="742" t="s">
        <v>153</v>
      </c>
      <c r="D135" s="742"/>
      <c r="E135" s="742"/>
      <c r="F135" s="466"/>
      <c r="G135" s="469"/>
    </row>
    <row r="136" spans="1:7">
      <c r="A136" s="719">
        <f>IF(D136&lt;&gt;"",A135+1,A135)</f>
        <v>30</v>
      </c>
      <c r="B136" s="728"/>
      <c r="C136" s="743" t="s">
        <v>154</v>
      </c>
      <c r="D136" s="743"/>
      <c r="E136" s="743"/>
      <c r="F136" s="469"/>
      <c r="G136" s="466"/>
    </row>
    <row r="137" spans="1:7">
      <c r="A137" s="719"/>
      <c r="B137" s="728"/>
      <c r="C137" s="745"/>
      <c r="D137" s="745"/>
      <c r="E137" s="745"/>
      <c r="F137" s="129"/>
      <c r="G137" s="103"/>
    </row>
    <row r="138" spans="1:7">
      <c r="A138" s="719">
        <f>IF(D138&lt;&gt;"",A134+1,A134)</f>
        <v>32</v>
      </c>
      <c r="B138" s="728" t="str">
        <f t="shared" si="5"/>
        <v>F32</v>
      </c>
      <c r="C138" s="726" t="s">
        <v>525</v>
      </c>
      <c r="D138" s="470">
        <v>3</v>
      </c>
      <c r="E138" s="726" t="s">
        <v>216</v>
      </c>
      <c r="F138" s="129"/>
      <c r="G138" s="103"/>
    </row>
    <row r="139" spans="1:7">
      <c r="A139" s="719">
        <f t="shared" si="6"/>
        <v>32</v>
      </c>
      <c r="B139" s="728" t="str">
        <f t="shared" si="5"/>
        <v/>
      </c>
      <c r="C139" s="739"/>
      <c r="D139" s="499"/>
      <c r="E139" s="726"/>
      <c r="F139" s="129"/>
      <c r="G139" s="103"/>
    </row>
    <row r="140" spans="1:7">
      <c r="A140" s="719">
        <f t="shared" si="6"/>
        <v>33</v>
      </c>
      <c r="B140" s="728" t="str">
        <f t="shared" si="5"/>
        <v>F33</v>
      </c>
      <c r="C140" s="726" t="s">
        <v>526</v>
      </c>
      <c r="D140" s="470">
        <v>32</v>
      </c>
      <c r="E140" s="726" t="s">
        <v>216</v>
      </c>
      <c r="F140" s="129"/>
      <c r="G140" s="103"/>
    </row>
    <row r="141" spans="1:7">
      <c r="A141" s="719">
        <f t="shared" si="6"/>
        <v>33</v>
      </c>
      <c r="B141" s="728"/>
      <c r="C141" s="726"/>
      <c r="D141" s="470"/>
      <c r="E141" s="726"/>
      <c r="F141" s="129"/>
      <c r="G141" s="103"/>
    </row>
    <row r="142" spans="1:7" ht="33.75" customHeight="1">
      <c r="A142" s="719">
        <f t="shared" si="6"/>
        <v>33</v>
      </c>
      <c r="B142" s="728"/>
      <c r="C142" s="726" t="s">
        <v>527</v>
      </c>
      <c r="D142" s="470"/>
      <c r="E142" s="726"/>
      <c r="F142" s="129"/>
      <c r="G142" s="103"/>
    </row>
    <row r="143" spans="1:7">
      <c r="A143" s="719">
        <f t="shared" si="6"/>
        <v>33</v>
      </c>
      <c r="B143" s="728" t="str">
        <f>IF(D143&lt;&gt;"","F"&amp;#REF!,"")</f>
        <v/>
      </c>
      <c r="C143" s="739"/>
      <c r="D143" s="499"/>
      <c r="E143" s="726"/>
      <c r="F143" s="129"/>
      <c r="G143" s="103"/>
    </row>
    <row r="144" spans="1:7">
      <c r="A144" s="719">
        <f t="shared" si="6"/>
        <v>34</v>
      </c>
      <c r="B144" s="728" t="str">
        <f t="shared" ref="B144:B149" si="7">IF(D144&lt;&gt;"","F"&amp;A144,"")</f>
        <v>F34</v>
      </c>
      <c r="C144" s="726" t="s">
        <v>228</v>
      </c>
      <c r="D144" s="470">
        <v>4</v>
      </c>
      <c r="E144" s="726" t="s">
        <v>216</v>
      </c>
      <c r="F144" s="129"/>
      <c r="G144" s="103"/>
    </row>
    <row r="145" spans="1:7">
      <c r="A145" s="719">
        <f t="shared" si="6"/>
        <v>34</v>
      </c>
      <c r="B145" s="728" t="str">
        <f t="shared" si="7"/>
        <v/>
      </c>
      <c r="C145" s="726"/>
      <c r="D145" s="470"/>
      <c r="E145" s="726"/>
      <c r="F145" s="129"/>
      <c r="G145" s="103"/>
    </row>
    <row r="146" spans="1:7" ht="31.5">
      <c r="A146" s="719">
        <f t="shared" si="6"/>
        <v>34</v>
      </c>
      <c r="B146" s="728" t="str">
        <f t="shared" si="7"/>
        <v/>
      </c>
      <c r="C146" s="744" t="s">
        <v>533</v>
      </c>
      <c r="D146" s="499"/>
      <c r="E146" s="726"/>
      <c r="F146" s="103"/>
      <c r="G146" s="103"/>
    </row>
    <row r="147" spans="1:7">
      <c r="A147" s="719">
        <f t="shared" si="6"/>
        <v>34</v>
      </c>
      <c r="B147" s="728" t="str">
        <f t="shared" si="7"/>
        <v/>
      </c>
      <c r="C147" s="739"/>
      <c r="D147" s="499"/>
      <c r="E147" s="726"/>
      <c r="F147" s="129"/>
      <c r="G147" s="103"/>
    </row>
    <row r="148" spans="1:7">
      <c r="A148" s="719">
        <f t="shared" si="6"/>
        <v>35</v>
      </c>
      <c r="B148" s="728" t="str">
        <f t="shared" si="7"/>
        <v>F35</v>
      </c>
      <c r="C148" s="726" t="s">
        <v>228</v>
      </c>
      <c r="D148" s="470">
        <v>13</v>
      </c>
      <c r="E148" s="726" t="s">
        <v>216</v>
      </c>
      <c r="F148" s="129"/>
      <c r="G148" s="103"/>
    </row>
    <row r="149" spans="1:7">
      <c r="A149" s="719">
        <f t="shared" si="6"/>
        <v>35</v>
      </c>
      <c r="B149" s="728" t="str">
        <f t="shared" si="7"/>
        <v/>
      </c>
      <c r="C149" s="739"/>
      <c r="D149" s="499"/>
      <c r="E149" s="726"/>
      <c r="F149" s="129"/>
      <c r="G149" s="103"/>
    </row>
    <row r="150" spans="1:7">
      <c r="A150" s="719">
        <f t="shared" si="6"/>
        <v>36</v>
      </c>
      <c r="B150" s="728" t="str">
        <f t="shared" ref="B150:B193" si="8">IF(D150&lt;&gt;"","F"&amp;A150,"")</f>
        <v>F36</v>
      </c>
      <c r="C150" s="726" t="s">
        <v>522</v>
      </c>
      <c r="D150" s="470">
        <v>52</v>
      </c>
      <c r="E150" s="726" t="s">
        <v>216</v>
      </c>
      <c r="F150" s="129"/>
      <c r="G150" s="103"/>
    </row>
    <row r="151" spans="1:7">
      <c r="A151" s="719">
        <f t="shared" si="6"/>
        <v>36</v>
      </c>
      <c r="B151" s="728" t="str">
        <f t="shared" si="8"/>
        <v/>
      </c>
      <c r="C151" s="726"/>
      <c r="D151" s="470"/>
      <c r="E151" s="726"/>
      <c r="F151" s="129"/>
      <c r="G151" s="103"/>
    </row>
    <row r="152" spans="1:7">
      <c r="A152" s="719">
        <f t="shared" si="6"/>
        <v>37</v>
      </c>
      <c r="B152" s="728" t="str">
        <f t="shared" si="8"/>
        <v>F37</v>
      </c>
      <c r="C152" s="726" t="s">
        <v>529</v>
      </c>
      <c r="D152" s="470">
        <v>65</v>
      </c>
      <c r="E152" s="726" t="s">
        <v>216</v>
      </c>
      <c r="F152" s="129"/>
      <c r="G152" s="103"/>
    </row>
    <row r="153" spans="1:7">
      <c r="A153" s="719">
        <f t="shared" si="6"/>
        <v>37</v>
      </c>
      <c r="B153" s="728" t="str">
        <f t="shared" si="8"/>
        <v/>
      </c>
      <c r="C153" s="726"/>
      <c r="D153" s="470"/>
      <c r="E153" s="726"/>
      <c r="F153" s="129"/>
      <c r="G153" s="103"/>
    </row>
    <row r="154" spans="1:7">
      <c r="A154" s="719">
        <f t="shared" si="6"/>
        <v>38</v>
      </c>
      <c r="B154" s="728" t="str">
        <f t="shared" si="8"/>
        <v>F38</v>
      </c>
      <c r="C154" s="726" t="s">
        <v>524</v>
      </c>
      <c r="D154" s="470">
        <v>4</v>
      </c>
      <c r="E154" s="726" t="s">
        <v>216</v>
      </c>
      <c r="F154" s="129"/>
      <c r="G154" s="103"/>
    </row>
    <row r="155" spans="1:7">
      <c r="A155" s="719">
        <f t="shared" si="6"/>
        <v>38</v>
      </c>
      <c r="B155" s="728" t="str">
        <f t="shared" si="8"/>
        <v/>
      </c>
      <c r="C155" s="726"/>
      <c r="D155" s="470"/>
      <c r="E155" s="726"/>
      <c r="F155" s="129"/>
      <c r="G155" s="103"/>
    </row>
    <row r="156" spans="1:7">
      <c r="A156" s="719">
        <f t="shared" si="6"/>
        <v>39</v>
      </c>
      <c r="B156" s="728" t="str">
        <f t="shared" si="8"/>
        <v>F39</v>
      </c>
      <c r="C156" s="726" t="s">
        <v>525</v>
      </c>
      <c r="D156" s="470">
        <v>3</v>
      </c>
      <c r="E156" s="726" t="s">
        <v>216</v>
      </c>
      <c r="F156" s="129"/>
      <c r="G156" s="103"/>
    </row>
    <row r="157" spans="1:7">
      <c r="A157" s="719">
        <f t="shared" si="6"/>
        <v>39</v>
      </c>
      <c r="B157" s="728" t="str">
        <f t="shared" si="8"/>
        <v/>
      </c>
      <c r="C157" s="739"/>
      <c r="D157" s="499"/>
      <c r="E157" s="726"/>
      <c r="F157" s="129"/>
      <c r="G157" s="103"/>
    </row>
    <row r="158" spans="1:7">
      <c r="A158" s="719">
        <f t="shared" si="6"/>
        <v>40</v>
      </c>
      <c r="B158" s="728" t="str">
        <f t="shared" si="8"/>
        <v>F40</v>
      </c>
      <c r="C158" s="726" t="s">
        <v>526</v>
      </c>
      <c r="D158" s="470">
        <v>32</v>
      </c>
      <c r="E158" s="726" t="s">
        <v>216</v>
      </c>
      <c r="F158" s="129"/>
      <c r="G158" s="103"/>
    </row>
    <row r="159" spans="1:7">
      <c r="A159" s="719">
        <f t="shared" si="6"/>
        <v>40</v>
      </c>
      <c r="B159" s="728" t="str">
        <f t="shared" si="8"/>
        <v/>
      </c>
      <c r="C159" s="726"/>
      <c r="D159" s="470"/>
      <c r="E159" s="726"/>
      <c r="F159" s="129"/>
      <c r="G159" s="103"/>
    </row>
    <row r="160" spans="1:7" ht="31.5">
      <c r="A160" s="719">
        <f t="shared" si="6"/>
        <v>40</v>
      </c>
      <c r="B160" s="728" t="str">
        <f t="shared" si="8"/>
        <v/>
      </c>
      <c r="C160" s="744" t="s">
        <v>534</v>
      </c>
      <c r="D160" s="499"/>
      <c r="E160" s="726"/>
      <c r="F160" s="103"/>
      <c r="G160" s="103"/>
    </row>
    <row r="161" spans="1:7">
      <c r="A161" s="719">
        <f t="shared" si="6"/>
        <v>40</v>
      </c>
      <c r="B161" s="728" t="str">
        <f t="shared" si="8"/>
        <v/>
      </c>
      <c r="C161" s="739"/>
      <c r="D161" s="499"/>
      <c r="E161" s="726"/>
      <c r="F161" s="129"/>
      <c r="G161" s="103"/>
    </row>
    <row r="162" spans="1:7">
      <c r="A162" s="719">
        <f t="shared" ref="A162:A213" si="9">IF(D162&lt;&gt;"",A161+1,A161)</f>
        <v>41</v>
      </c>
      <c r="B162" s="728" t="str">
        <f t="shared" si="8"/>
        <v>F41</v>
      </c>
      <c r="C162" s="726" t="s">
        <v>228</v>
      </c>
      <c r="D162" s="470">
        <v>13</v>
      </c>
      <c r="E162" s="726" t="s">
        <v>216</v>
      </c>
      <c r="F162" s="129"/>
      <c r="G162" s="103"/>
    </row>
    <row r="163" spans="1:7">
      <c r="A163" s="719">
        <f t="shared" si="9"/>
        <v>41</v>
      </c>
      <c r="B163" s="728" t="str">
        <f t="shared" si="8"/>
        <v/>
      </c>
      <c r="C163" s="739"/>
      <c r="D163" s="499"/>
      <c r="E163" s="726"/>
      <c r="F163" s="129"/>
      <c r="G163" s="103"/>
    </row>
    <row r="164" spans="1:7">
      <c r="A164" s="719">
        <f t="shared" si="9"/>
        <v>42</v>
      </c>
      <c r="B164" s="728" t="str">
        <f t="shared" si="8"/>
        <v>F42</v>
      </c>
      <c r="C164" s="726" t="s">
        <v>522</v>
      </c>
      <c r="D164" s="470">
        <v>52</v>
      </c>
      <c r="E164" s="726" t="s">
        <v>216</v>
      </c>
      <c r="F164" s="129"/>
      <c r="G164" s="103"/>
    </row>
    <row r="165" spans="1:7">
      <c r="A165" s="719">
        <f t="shared" si="9"/>
        <v>42</v>
      </c>
      <c r="B165" s="728" t="str">
        <f t="shared" si="8"/>
        <v/>
      </c>
      <c r="C165" s="726"/>
      <c r="D165" s="470"/>
      <c r="E165" s="726"/>
      <c r="F165" s="129"/>
      <c r="G165" s="103"/>
    </row>
    <row r="166" spans="1:7">
      <c r="A166" s="719">
        <f t="shared" si="9"/>
        <v>43</v>
      </c>
      <c r="B166" s="728" t="str">
        <f t="shared" si="8"/>
        <v>F43</v>
      </c>
      <c r="C166" s="726" t="s">
        <v>529</v>
      </c>
      <c r="D166" s="470">
        <v>65</v>
      </c>
      <c r="E166" s="726" t="s">
        <v>216</v>
      </c>
      <c r="F166" s="129"/>
      <c r="G166" s="103"/>
    </row>
    <row r="167" spans="1:7" ht="9.75" customHeight="1">
      <c r="A167" s="719">
        <f t="shared" si="9"/>
        <v>43</v>
      </c>
      <c r="B167" s="728" t="str">
        <f t="shared" si="8"/>
        <v/>
      </c>
      <c r="C167" s="726"/>
      <c r="D167" s="470"/>
      <c r="E167" s="726"/>
      <c r="F167" s="129"/>
      <c r="G167" s="103"/>
    </row>
    <row r="168" spans="1:7">
      <c r="A168" s="719">
        <f t="shared" si="9"/>
        <v>44</v>
      </c>
      <c r="B168" s="728" t="str">
        <f t="shared" si="8"/>
        <v>F44</v>
      </c>
      <c r="C168" s="726" t="s">
        <v>524</v>
      </c>
      <c r="D168" s="470">
        <v>4</v>
      </c>
      <c r="E168" s="726" t="s">
        <v>216</v>
      </c>
      <c r="F168" s="129"/>
      <c r="G168" s="103"/>
    </row>
    <row r="169" spans="1:7">
      <c r="A169" s="719">
        <f t="shared" si="9"/>
        <v>44</v>
      </c>
      <c r="B169" s="728" t="str">
        <f t="shared" si="8"/>
        <v/>
      </c>
      <c r="C169" s="726"/>
      <c r="D169" s="470"/>
      <c r="E169" s="726"/>
      <c r="F169" s="129"/>
      <c r="G169" s="103"/>
    </row>
    <row r="170" spans="1:7">
      <c r="A170" s="719">
        <f t="shared" si="9"/>
        <v>45</v>
      </c>
      <c r="B170" s="728" t="str">
        <f t="shared" si="8"/>
        <v>F45</v>
      </c>
      <c r="C170" s="726" t="s">
        <v>525</v>
      </c>
      <c r="D170" s="470">
        <v>3</v>
      </c>
      <c r="E170" s="726" t="s">
        <v>216</v>
      </c>
      <c r="F170" s="129"/>
      <c r="G170" s="103"/>
    </row>
    <row r="171" spans="1:7" ht="10.5" customHeight="1">
      <c r="A171" s="719">
        <f t="shared" si="9"/>
        <v>45</v>
      </c>
      <c r="B171" s="728" t="str">
        <f t="shared" si="8"/>
        <v/>
      </c>
      <c r="C171" s="739"/>
      <c r="D171" s="499"/>
      <c r="E171" s="726"/>
      <c r="F171" s="129"/>
      <c r="G171" s="103"/>
    </row>
    <row r="172" spans="1:7">
      <c r="A172" s="719">
        <f t="shared" si="9"/>
        <v>46</v>
      </c>
      <c r="B172" s="728" t="str">
        <f t="shared" si="8"/>
        <v>F46</v>
      </c>
      <c r="C172" s="726" t="s">
        <v>526</v>
      </c>
      <c r="D172" s="470">
        <v>32</v>
      </c>
      <c r="E172" s="726" t="s">
        <v>216</v>
      </c>
      <c r="F172" s="129"/>
      <c r="G172" s="103"/>
    </row>
    <row r="173" spans="1:7">
      <c r="A173" s="719"/>
      <c r="B173" s="728"/>
      <c r="C173" s="726"/>
      <c r="D173" s="470"/>
      <c r="E173" s="726"/>
      <c r="F173" s="129"/>
      <c r="G173" s="469"/>
    </row>
    <row r="174" spans="1:7">
      <c r="A174" s="719">
        <f>IF(D174&lt;&gt;"",A169+1,A169)</f>
        <v>44</v>
      </c>
      <c r="B174" s="741"/>
      <c r="C174" s="742" t="s">
        <v>153</v>
      </c>
      <c r="D174" s="742"/>
      <c r="E174" s="742"/>
      <c r="F174" s="466"/>
      <c r="G174" s="466"/>
    </row>
    <row r="175" spans="1:7">
      <c r="A175" s="719">
        <f>IF(D175&lt;&gt;"",A174+1,A174)</f>
        <v>44</v>
      </c>
      <c r="B175" s="728"/>
      <c r="C175" s="743" t="s">
        <v>154</v>
      </c>
      <c r="D175" s="743"/>
      <c r="E175" s="743"/>
      <c r="F175" s="469"/>
      <c r="G175" s="466"/>
    </row>
    <row r="176" spans="1:7" ht="6.75" customHeight="1">
      <c r="A176" s="719">
        <f>IF(D176&lt;&gt;"",A172+1,A172)</f>
        <v>46</v>
      </c>
      <c r="B176" s="728" t="str">
        <f t="shared" si="8"/>
        <v/>
      </c>
      <c r="C176" s="739"/>
      <c r="D176" s="499"/>
      <c r="E176" s="726"/>
      <c r="F176" s="129"/>
      <c r="G176" s="103"/>
    </row>
    <row r="177" spans="1:7" ht="31.5">
      <c r="A177" s="719">
        <f t="shared" si="9"/>
        <v>46</v>
      </c>
      <c r="B177" s="728" t="str">
        <f t="shared" si="8"/>
        <v/>
      </c>
      <c r="C177" s="744" t="s">
        <v>535</v>
      </c>
      <c r="D177" s="499"/>
      <c r="E177" s="726"/>
      <c r="F177" s="103"/>
      <c r="G177" s="103"/>
    </row>
    <row r="178" spans="1:7" ht="7.5" customHeight="1">
      <c r="A178" s="719">
        <f t="shared" si="9"/>
        <v>46</v>
      </c>
      <c r="B178" s="728" t="str">
        <f t="shared" si="8"/>
        <v/>
      </c>
      <c r="C178" s="739"/>
      <c r="D178" s="499"/>
      <c r="E178" s="726"/>
      <c r="F178" s="103"/>
      <c r="G178" s="103"/>
    </row>
    <row r="179" spans="1:7">
      <c r="A179" s="719">
        <f t="shared" si="9"/>
        <v>47</v>
      </c>
      <c r="B179" s="728" t="str">
        <f t="shared" si="8"/>
        <v>F47</v>
      </c>
      <c r="C179" s="726" t="s">
        <v>228</v>
      </c>
      <c r="D179" s="470">
        <v>13</v>
      </c>
      <c r="E179" s="726" t="s">
        <v>216</v>
      </c>
      <c r="F179" s="129"/>
      <c r="G179" s="103"/>
    </row>
    <row r="180" spans="1:7" ht="9" customHeight="1">
      <c r="A180" s="719">
        <f t="shared" si="9"/>
        <v>47</v>
      </c>
      <c r="B180" s="728" t="str">
        <f t="shared" si="8"/>
        <v/>
      </c>
      <c r="C180" s="739"/>
      <c r="D180" s="499"/>
      <c r="E180" s="726"/>
      <c r="F180" s="129"/>
      <c r="G180" s="103"/>
    </row>
    <row r="181" spans="1:7">
      <c r="A181" s="719">
        <f t="shared" si="9"/>
        <v>48</v>
      </c>
      <c r="B181" s="728" t="str">
        <f t="shared" si="8"/>
        <v>F48</v>
      </c>
      <c r="C181" s="726" t="s">
        <v>522</v>
      </c>
      <c r="D181" s="470">
        <v>64</v>
      </c>
      <c r="E181" s="726" t="s">
        <v>216</v>
      </c>
      <c r="F181" s="129"/>
      <c r="G181" s="103"/>
    </row>
    <row r="182" spans="1:7" ht="9" customHeight="1">
      <c r="A182" s="719">
        <f t="shared" si="9"/>
        <v>48</v>
      </c>
      <c r="B182" s="728" t="str">
        <f t="shared" si="8"/>
        <v/>
      </c>
      <c r="C182" s="726"/>
      <c r="D182" s="470"/>
      <c r="E182" s="726"/>
      <c r="F182" s="129"/>
      <c r="G182" s="103"/>
    </row>
    <row r="183" spans="1:7">
      <c r="A183" s="719">
        <f t="shared" si="9"/>
        <v>49</v>
      </c>
      <c r="B183" s="728" t="str">
        <f t="shared" si="8"/>
        <v>F49</v>
      </c>
      <c r="C183" s="726" t="s">
        <v>529</v>
      </c>
      <c r="D183" s="470">
        <v>60</v>
      </c>
      <c r="E183" s="726" t="s">
        <v>216</v>
      </c>
      <c r="F183" s="129"/>
      <c r="G183" s="103"/>
    </row>
    <row r="184" spans="1:7" ht="9.75" customHeight="1">
      <c r="A184" s="719">
        <f t="shared" si="9"/>
        <v>49</v>
      </c>
      <c r="B184" s="728" t="str">
        <f t="shared" si="8"/>
        <v/>
      </c>
      <c r="C184" s="726"/>
      <c r="D184" s="470"/>
      <c r="E184" s="726"/>
      <c r="F184" s="129"/>
      <c r="G184" s="103"/>
    </row>
    <row r="185" spans="1:7">
      <c r="A185" s="719">
        <f t="shared" si="9"/>
        <v>50</v>
      </c>
      <c r="B185" s="728" t="str">
        <f t="shared" si="8"/>
        <v>F50</v>
      </c>
      <c r="C185" s="726" t="s">
        <v>524</v>
      </c>
      <c r="D185" s="470">
        <v>4</v>
      </c>
      <c r="E185" s="726" t="s">
        <v>216</v>
      </c>
      <c r="F185" s="129"/>
      <c r="G185" s="103"/>
    </row>
    <row r="186" spans="1:7" ht="9" customHeight="1">
      <c r="A186" s="719">
        <f t="shared" si="9"/>
        <v>50</v>
      </c>
      <c r="B186" s="728" t="str">
        <f t="shared" si="8"/>
        <v/>
      </c>
      <c r="C186" s="726"/>
      <c r="D186" s="470"/>
      <c r="E186" s="726"/>
      <c r="F186" s="129"/>
      <c r="G186" s="103"/>
    </row>
    <row r="187" spans="1:7">
      <c r="A187" s="719">
        <f t="shared" si="9"/>
        <v>51</v>
      </c>
      <c r="B187" s="728" t="str">
        <f t="shared" si="8"/>
        <v>F51</v>
      </c>
      <c r="C187" s="726" t="s">
        <v>525</v>
      </c>
      <c r="D187" s="470">
        <v>3</v>
      </c>
      <c r="E187" s="726" t="s">
        <v>216</v>
      </c>
      <c r="F187" s="129"/>
      <c r="G187" s="103"/>
    </row>
    <row r="188" spans="1:7" ht="7.5" customHeight="1">
      <c r="A188" s="719">
        <f t="shared" si="9"/>
        <v>51</v>
      </c>
      <c r="B188" s="728" t="str">
        <f t="shared" si="8"/>
        <v/>
      </c>
      <c r="C188" s="739"/>
      <c r="D188" s="499"/>
      <c r="E188" s="726"/>
      <c r="F188" s="129"/>
      <c r="G188" s="103"/>
    </row>
    <row r="189" spans="1:7">
      <c r="A189" s="719">
        <f t="shared" si="9"/>
        <v>52</v>
      </c>
      <c r="B189" s="728" t="str">
        <f t="shared" si="8"/>
        <v>F52</v>
      </c>
      <c r="C189" s="726" t="s">
        <v>526</v>
      </c>
      <c r="D189" s="470">
        <v>32</v>
      </c>
      <c r="E189" s="726" t="s">
        <v>216</v>
      </c>
      <c r="F189" s="129"/>
      <c r="G189" s="103"/>
    </row>
    <row r="190" spans="1:7" ht="9" customHeight="1">
      <c r="A190" s="719">
        <f t="shared" si="9"/>
        <v>52</v>
      </c>
      <c r="B190" s="728" t="str">
        <f t="shared" si="8"/>
        <v/>
      </c>
      <c r="C190" s="739"/>
      <c r="D190" s="499"/>
      <c r="E190" s="726"/>
      <c r="F190" s="129"/>
      <c r="G190" s="103"/>
    </row>
    <row r="191" spans="1:7" ht="31.5">
      <c r="A191" s="719">
        <f t="shared" si="9"/>
        <v>52</v>
      </c>
      <c r="B191" s="728" t="str">
        <f t="shared" si="8"/>
        <v/>
      </c>
      <c r="C191" s="744" t="s">
        <v>536</v>
      </c>
      <c r="D191" s="499"/>
      <c r="E191" s="726"/>
      <c r="F191" s="103"/>
      <c r="G191" s="103"/>
    </row>
    <row r="192" spans="1:7" ht="7.5" customHeight="1">
      <c r="A192" s="719">
        <f t="shared" si="9"/>
        <v>52</v>
      </c>
      <c r="B192" s="728" t="str">
        <f t="shared" si="8"/>
        <v/>
      </c>
      <c r="C192" s="739"/>
      <c r="D192" s="499"/>
      <c r="E192" s="726"/>
      <c r="F192" s="103"/>
      <c r="G192" s="103"/>
    </row>
    <row r="193" spans="1:7">
      <c r="A193" s="719">
        <f t="shared" si="9"/>
        <v>53</v>
      </c>
      <c r="B193" s="728" t="str">
        <f t="shared" si="8"/>
        <v>F53</v>
      </c>
      <c r="C193" s="726" t="s">
        <v>228</v>
      </c>
      <c r="D193" s="470">
        <v>12</v>
      </c>
      <c r="E193" s="726" t="s">
        <v>216</v>
      </c>
      <c r="F193" s="129"/>
      <c r="G193" s="103"/>
    </row>
    <row r="194" spans="1:7" ht="9" customHeight="1">
      <c r="A194" s="719">
        <f t="shared" si="9"/>
        <v>53</v>
      </c>
      <c r="B194" s="728"/>
      <c r="C194" s="739"/>
      <c r="D194" s="499"/>
      <c r="E194" s="726"/>
      <c r="F194" s="103"/>
      <c r="G194" s="103"/>
    </row>
    <row r="195" spans="1:7">
      <c r="A195" s="719">
        <f t="shared" si="9"/>
        <v>54</v>
      </c>
      <c r="B195" s="728" t="str">
        <f t="shared" ref="B195:B203" si="10">IF(D195&lt;&gt;"","F"&amp;A195,"")</f>
        <v>F54</v>
      </c>
      <c r="C195" s="726" t="s">
        <v>522</v>
      </c>
      <c r="D195" s="470">
        <v>40</v>
      </c>
      <c r="E195" s="726" t="s">
        <v>216</v>
      </c>
      <c r="F195" s="129"/>
      <c r="G195" s="103"/>
    </row>
    <row r="196" spans="1:7" ht="9" customHeight="1">
      <c r="A196" s="719">
        <f t="shared" si="9"/>
        <v>54</v>
      </c>
      <c r="B196" s="728" t="str">
        <f t="shared" si="10"/>
        <v/>
      </c>
      <c r="C196" s="726"/>
      <c r="D196" s="470"/>
      <c r="E196" s="726"/>
      <c r="F196" s="129"/>
      <c r="G196" s="103"/>
    </row>
    <row r="197" spans="1:7">
      <c r="A197" s="719">
        <f t="shared" si="9"/>
        <v>55</v>
      </c>
      <c r="B197" s="728" t="str">
        <f t="shared" si="10"/>
        <v>F55</v>
      </c>
      <c r="C197" s="726" t="s">
        <v>529</v>
      </c>
      <c r="D197" s="470">
        <v>27</v>
      </c>
      <c r="E197" s="726" t="s">
        <v>216</v>
      </c>
      <c r="F197" s="129"/>
      <c r="G197" s="103"/>
    </row>
    <row r="198" spans="1:7" ht="8.25" customHeight="1">
      <c r="A198" s="719">
        <f t="shared" si="9"/>
        <v>55</v>
      </c>
      <c r="B198" s="728" t="str">
        <f t="shared" si="10"/>
        <v/>
      </c>
      <c r="C198" s="726"/>
      <c r="D198" s="470"/>
      <c r="E198" s="726"/>
      <c r="F198" s="129"/>
      <c r="G198" s="103"/>
    </row>
    <row r="199" spans="1:7">
      <c r="A199" s="719">
        <f t="shared" si="9"/>
        <v>56</v>
      </c>
      <c r="B199" s="728" t="str">
        <f t="shared" si="10"/>
        <v>F56</v>
      </c>
      <c r="C199" s="726" t="s">
        <v>524</v>
      </c>
      <c r="D199" s="470">
        <v>4</v>
      </c>
      <c r="E199" s="726" t="s">
        <v>216</v>
      </c>
      <c r="F199" s="129"/>
      <c r="G199" s="103"/>
    </row>
    <row r="200" spans="1:7" ht="9" customHeight="1">
      <c r="A200" s="719">
        <f t="shared" si="9"/>
        <v>56</v>
      </c>
      <c r="B200" s="728" t="str">
        <f t="shared" si="10"/>
        <v/>
      </c>
      <c r="C200" s="726"/>
      <c r="D200" s="470"/>
      <c r="E200" s="726"/>
      <c r="F200" s="129"/>
      <c r="G200" s="103"/>
    </row>
    <row r="201" spans="1:7">
      <c r="A201" s="719">
        <f t="shared" si="9"/>
        <v>57</v>
      </c>
      <c r="B201" s="728" t="str">
        <f t="shared" si="10"/>
        <v>F57</v>
      </c>
      <c r="C201" s="726" t="s">
        <v>525</v>
      </c>
      <c r="D201" s="470">
        <v>3</v>
      </c>
      <c r="E201" s="726" t="s">
        <v>216</v>
      </c>
      <c r="F201" s="129"/>
      <c r="G201" s="103"/>
    </row>
    <row r="202" spans="1:7" ht="5.25" customHeight="1">
      <c r="A202" s="719">
        <f t="shared" si="9"/>
        <v>57</v>
      </c>
      <c r="B202" s="728" t="str">
        <f t="shared" si="10"/>
        <v/>
      </c>
      <c r="C202" s="739"/>
      <c r="D202" s="499"/>
      <c r="E202" s="726"/>
      <c r="F202" s="129"/>
      <c r="G202" s="103"/>
    </row>
    <row r="203" spans="1:7">
      <c r="A203" s="719">
        <f t="shared" si="9"/>
        <v>58</v>
      </c>
      <c r="B203" s="728" t="str">
        <f t="shared" si="10"/>
        <v>F58</v>
      </c>
      <c r="C203" s="726" t="s">
        <v>526</v>
      </c>
      <c r="D203" s="470">
        <v>32</v>
      </c>
      <c r="E203" s="726" t="s">
        <v>216</v>
      </c>
      <c r="F203" s="129"/>
      <c r="G203" s="103"/>
    </row>
    <row r="204" spans="1:7" ht="7.5" customHeight="1">
      <c r="A204" s="719">
        <f t="shared" si="9"/>
        <v>58</v>
      </c>
      <c r="B204" s="728"/>
      <c r="C204" s="726"/>
      <c r="D204" s="470"/>
      <c r="E204" s="726"/>
      <c r="F204" s="129"/>
      <c r="G204" s="103"/>
    </row>
    <row r="205" spans="1:7">
      <c r="A205" s="719">
        <f t="shared" si="9"/>
        <v>59</v>
      </c>
      <c r="B205" s="728" t="str">
        <f>IF(D205&lt;&gt;"","F"&amp;A205,"")</f>
        <v>F59</v>
      </c>
      <c r="C205" s="726" t="s">
        <v>538</v>
      </c>
      <c r="D205" s="470">
        <v>5</v>
      </c>
      <c r="E205" s="726" t="s">
        <v>216</v>
      </c>
      <c r="F205" s="129"/>
      <c r="G205" s="103"/>
    </row>
    <row r="206" spans="1:7">
      <c r="A206" s="719">
        <f t="shared" si="9"/>
        <v>59</v>
      </c>
      <c r="B206" s="728" t="str">
        <f>IF(D206&lt;&gt;"","F"&amp;A198,"")</f>
        <v/>
      </c>
      <c r="C206" s="739"/>
      <c r="D206" s="499"/>
      <c r="E206" s="726"/>
      <c r="F206" s="129"/>
      <c r="G206" s="103"/>
    </row>
    <row r="207" spans="1:7" ht="31.5">
      <c r="A207" s="719">
        <f t="shared" si="9"/>
        <v>59</v>
      </c>
      <c r="B207" s="728" t="str">
        <f t="shared" ref="B207:B258" si="11">IF(D207&lt;&gt;"","F"&amp;A207,"")</f>
        <v/>
      </c>
      <c r="C207" s="744" t="s">
        <v>537</v>
      </c>
      <c r="D207" s="499"/>
      <c r="E207" s="726"/>
      <c r="F207" s="103"/>
      <c r="G207" s="103"/>
    </row>
    <row r="208" spans="1:7" ht="9" customHeight="1">
      <c r="A208" s="719">
        <f t="shared" si="9"/>
        <v>59</v>
      </c>
      <c r="B208" s="728" t="str">
        <f t="shared" si="11"/>
        <v/>
      </c>
      <c r="C208" s="739"/>
      <c r="D208" s="499"/>
      <c r="E208" s="726"/>
      <c r="F208" s="103"/>
      <c r="G208" s="103"/>
    </row>
    <row r="209" spans="1:7">
      <c r="A209" s="719">
        <f t="shared" si="9"/>
        <v>60</v>
      </c>
      <c r="B209" s="728" t="str">
        <f t="shared" si="11"/>
        <v>F60</v>
      </c>
      <c r="C209" s="726" t="s">
        <v>228</v>
      </c>
      <c r="D209" s="470">
        <v>15</v>
      </c>
      <c r="E209" s="726" t="s">
        <v>216</v>
      </c>
      <c r="F209" s="129"/>
      <c r="G209" s="103"/>
    </row>
    <row r="210" spans="1:7" ht="6.75" customHeight="1">
      <c r="A210" s="719">
        <f t="shared" si="9"/>
        <v>60</v>
      </c>
      <c r="B210" s="728" t="str">
        <f t="shared" si="11"/>
        <v/>
      </c>
      <c r="C210" s="739"/>
      <c r="D210" s="499"/>
      <c r="E210" s="726"/>
      <c r="F210" s="129"/>
      <c r="G210" s="103"/>
    </row>
    <row r="211" spans="1:7">
      <c r="A211" s="719">
        <f t="shared" si="9"/>
        <v>61</v>
      </c>
      <c r="B211" s="728" t="str">
        <f t="shared" si="11"/>
        <v>F61</v>
      </c>
      <c r="C211" s="726" t="s">
        <v>522</v>
      </c>
      <c r="D211" s="470">
        <v>30</v>
      </c>
      <c r="E211" s="726" t="s">
        <v>216</v>
      </c>
      <c r="F211" s="129"/>
      <c r="G211" s="103"/>
    </row>
    <row r="212" spans="1:7" ht="7.5" customHeight="1">
      <c r="A212" s="719">
        <f t="shared" si="9"/>
        <v>61</v>
      </c>
      <c r="B212" s="728" t="str">
        <f t="shared" si="11"/>
        <v/>
      </c>
      <c r="C212" s="726"/>
      <c r="D212" s="470"/>
      <c r="E212" s="726"/>
      <c r="F212" s="129"/>
      <c r="G212" s="103"/>
    </row>
    <row r="213" spans="1:7">
      <c r="A213" s="719">
        <f t="shared" si="9"/>
        <v>62</v>
      </c>
      <c r="B213" s="728" t="str">
        <f t="shared" si="11"/>
        <v>F62</v>
      </c>
      <c r="C213" s="726" t="s">
        <v>529</v>
      </c>
      <c r="D213" s="470">
        <v>17</v>
      </c>
      <c r="E213" s="726" t="s">
        <v>216</v>
      </c>
      <c r="F213" s="129"/>
      <c r="G213" s="103"/>
    </row>
    <row r="214" spans="1:7" ht="6.75" customHeight="1">
      <c r="A214" s="719">
        <f t="shared" ref="A214:A268" si="12">IF(D214&lt;&gt;"",A213+1,A213)</f>
        <v>62</v>
      </c>
      <c r="B214" s="728" t="str">
        <f t="shared" si="11"/>
        <v/>
      </c>
      <c r="C214" s="726"/>
      <c r="D214" s="470"/>
      <c r="E214" s="726"/>
      <c r="F214" s="129"/>
      <c r="G214" s="103"/>
    </row>
    <row r="215" spans="1:7">
      <c r="A215" s="719">
        <f t="shared" si="12"/>
        <v>63</v>
      </c>
      <c r="B215" s="728" t="str">
        <f t="shared" si="11"/>
        <v>F63</v>
      </c>
      <c r="C215" s="726" t="s">
        <v>524</v>
      </c>
      <c r="D215" s="470">
        <v>4</v>
      </c>
      <c r="E215" s="726" t="s">
        <v>216</v>
      </c>
      <c r="F215" s="129"/>
      <c r="G215" s="103"/>
    </row>
    <row r="216" spans="1:7" ht="6.75" customHeight="1">
      <c r="A216" s="719">
        <f t="shared" si="12"/>
        <v>63</v>
      </c>
      <c r="B216" s="728" t="str">
        <f t="shared" si="11"/>
        <v/>
      </c>
      <c r="C216" s="726"/>
      <c r="D216" s="470"/>
      <c r="E216" s="726"/>
      <c r="F216" s="129"/>
      <c r="G216" s="103"/>
    </row>
    <row r="217" spans="1:7">
      <c r="A217" s="719">
        <f t="shared" si="12"/>
        <v>64</v>
      </c>
      <c r="B217" s="728" t="str">
        <f t="shared" si="11"/>
        <v>F64</v>
      </c>
      <c r="C217" s="726" t="s">
        <v>525</v>
      </c>
      <c r="D217" s="470">
        <v>3</v>
      </c>
      <c r="E217" s="726" t="s">
        <v>216</v>
      </c>
      <c r="F217" s="129"/>
      <c r="G217" s="103"/>
    </row>
    <row r="218" spans="1:7" ht="8.25" customHeight="1">
      <c r="A218" s="719">
        <f t="shared" si="12"/>
        <v>64</v>
      </c>
      <c r="B218" s="728" t="str">
        <f t="shared" si="11"/>
        <v/>
      </c>
      <c r="C218" s="739"/>
      <c r="D218" s="499"/>
      <c r="E218" s="726"/>
      <c r="F218" s="129"/>
      <c r="G218" s="103"/>
    </row>
    <row r="219" spans="1:7">
      <c r="A219" s="719">
        <f t="shared" si="12"/>
        <v>65</v>
      </c>
      <c r="B219" s="728" t="str">
        <f t="shared" si="11"/>
        <v>F65</v>
      </c>
      <c r="C219" s="726" t="s">
        <v>526</v>
      </c>
      <c r="D219" s="470">
        <v>37</v>
      </c>
      <c r="E219" s="726" t="s">
        <v>216</v>
      </c>
      <c r="F219" s="129"/>
      <c r="G219" s="103"/>
    </row>
    <row r="220" spans="1:7" ht="8.25" customHeight="1">
      <c r="A220" s="719">
        <f>IF(D220&lt;&gt;"",A219+1,A219)</f>
        <v>65</v>
      </c>
      <c r="B220" s="728" t="str">
        <f>IF(D220&lt;&gt;"","F"&amp;A220,"")</f>
        <v/>
      </c>
      <c r="C220" s="739"/>
      <c r="D220" s="499"/>
      <c r="E220" s="726"/>
      <c r="F220" s="129"/>
      <c r="G220" s="103"/>
    </row>
    <row r="221" spans="1:7">
      <c r="A221" s="719">
        <f>IF(D221&lt;&gt;"",A220+1,A220)</f>
        <v>66</v>
      </c>
      <c r="B221" s="728" t="str">
        <f>IF(D221&lt;&gt;"","F"&amp;A221,"")</f>
        <v>F66</v>
      </c>
      <c r="C221" s="726" t="s">
        <v>538</v>
      </c>
      <c r="D221" s="470">
        <v>7</v>
      </c>
      <c r="E221" s="726" t="s">
        <v>216</v>
      </c>
      <c r="F221" s="129"/>
      <c r="G221" s="103"/>
    </row>
    <row r="222" spans="1:7">
      <c r="A222" s="719"/>
      <c r="B222" s="728"/>
      <c r="C222" s="726"/>
      <c r="D222" s="470"/>
      <c r="E222" s="726"/>
      <c r="F222" s="129"/>
      <c r="G222" s="469"/>
    </row>
    <row r="223" spans="1:7">
      <c r="A223" s="719">
        <f>IF(D223&lt;&gt;"",A230+1,A230)</f>
        <v>67</v>
      </c>
      <c r="B223" s="741" t="str">
        <f>IF(D223&lt;&gt;"","F"&amp;A223,"")</f>
        <v/>
      </c>
      <c r="C223" s="742" t="s">
        <v>153</v>
      </c>
      <c r="D223" s="742"/>
      <c r="E223" s="742"/>
      <c r="F223" s="466"/>
      <c r="G223" s="469"/>
    </row>
    <row r="224" spans="1:7">
      <c r="A224" s="719">
        <f>IF(D224&lt;&gt;"",A223+1,A223)</f>
        <v>67</v>
      </c>
      <c r="B224" s="728" t="str">
        <f>IF(D224&lt;&gt;"","F"&amp;A224,"")</f>
        <v/>
      </c>
      <c r="C224" s="743" t="s">
        <v>154</v>
      </c>
      <c r="D224" s="743"/>
      <c r="E224" s="743"/>
      <c r="F224" s="469"/>
      <c r="G224" s="466"/>
    </row>
    <row r="225" spans="1:7">
      <c r="A225" s="719">
        <f>IF(D225&lt;&gt;"",A219+1,A219)</f>
        <v>65</v>
      </c>
      <c r="B225" s="728" t="str">
        <f t="shared" si="11"/>
        <v/>
      </c>
      <c r="C225" s="739"/>
      <c r="D225" s="499"/>
      <c r="E225" s="726"/>
      <c r="F225" s="129"/>
      <c r="G225" s="103"/>
    </row>
    <row r="226" spans="1:7" ht="31.5">
      <c r="A226" s="719">
        <f t="shared" si="12"/>
        <v>65</v>
      </c>
      <c r="B226" s="728" t="str">
        <f t="shared" si="11"/>
        <v/>
      </c>
      <c r="C226" s="744" t="s">
        <v>539</v>
      </c>
      <c r="D226" s="499"/>
      <c r="E226" s="726"/>
      <c r="F226" s="103"/>
      <c r="G226" s="103"/>
    </row>
    <row r="227" spans="1:7">
      <c r="A227" s="719">
        <f t="shared" si="12"/>
        <v>65</v>
      </c>
      <c r="B227" s="728" t="str">
        <f t="shared" si="11"/>
        <v/>
      </c>
      <c r="C227" s="739"/>
      <c r="D227" s="499"/>
      <c r="E227" s="726"/>
      <c r="F227" s="103"/>
      <c r="G227" s="103"/>
    </row>
    <row r="228" spans="1:7">
      <c r="A228" s="719">
        <f t="shared" si="12"/>
        <v>66</v>
      </c>
      <c r="B228" s="728" t="str">
        <f t="shared" si="11"/>
        <v>F66</v>
      </c>
      <c r="C228" s="726" t="s">
        <v>228</v>
      </c>
      <c r="D228" s="470">
        <v>3</v>
      </c>
      <c r="E228" s="726" t="s">
        <v>216</v>
      </c>
      <c r="F228" s="129"/>
      <c r="G228" s="103"/>
    </row>
    <row r="229" spans="1:7">
      <c r="A229" s="719">
        <f t="shared" si="12"/>
        <v>66</v>
      </c>
      <c r="B229" s="728" t="str">
        <f t="shared" si="11"/>
        <v/>
      </c>
      <c r="C229" s="739"/>
      <c r="D229" s="499"/>
      <c r="E229" s="726"/>
      <c r="F229" s="129"/>
      <c r="G229" s="103"/>
    </row>
    <row r="230" spans="1:7">
      <c r="A230" s="719">
        <f t="shared" si="12"/>
        <v>67</v>
      </c>
      <c r="B230" s="728" t="str">
        <f t="shared" si="11"/>
        <v>F67</v>
      </c>
      <c r="C230" s="726" t="s">
        <v>522</v>
      </c>
      <c r="D230" s="470">
        <v>18</v>
      </c>
      <c r="E230" s="726" t="s">
        <v>216</v>
      </c>
      <c r="F230" s="129"/>
      <c r="G230" s="103"/>
    </row>
    <row r="231" spans="1:7">
      <c r="A231" s="719">
        <f>IF(D231&lt;&gt;"",A230+1,A230)</f>
        <v>67</v>
      </c>
      <c r="B231" s="728" t="str">
        <f t="shared" si="11"/>
        <v/>
      </c>
      <c r="C231" s="726"/>
      <c r="D231" s="470"/>
      <c r="E231" s="726"/>
      <c r="F231" s="129"/>
      <c r="G231" s="103"/>
    </row>
    <row r="232" spans="1:7">
      <c r="A232" s="719">
        <f t="shared" si="12"/>
        <v>68</v>
      </c>
      <c r="B232" s="728" t="str">
        <f t="shared" si="11"/>
        <v>F68</v>
      </c>
      <c r="C232" s="726" t="s">
        <v>529</v>
      </c>
      <c r="D232" s="470">
        <v>22</v>
      </c>
      <c r="E232" s="726" t="s">
        <v>216</v>
      </c>
      <c r="F232" s="129"/>
      <c r="G232" s="103"/>
    </row>
    <row r="233" spans="1:7">
      <c r="A233" s="719">
        <f t="shared" si="12"/>
        <v>68</v>
      </c>
      <c r="B233" s="728" t="str">
        <f t="shared" si="11"/>
        <v/>
      </c>
      <c r="C233" s="726"/>
      <c r="D233" s="470"/>
      <c r="E233" s="726"/>
      <c r="F233" s="129"/>
      <c r="G233" s="103"/>
    </row>
    <row r="234" spans="1:7">
      <c r="A234" s="719">
        <f t="shared" si="12"/>
        <v>69</v>
      </c>
      <c r="B234" s="728" t="str">
        <f t="shared" si="11"/>
        <v>F69</v>
      </c>
      <c r="C234" s="726" t="s">
        <v>540</v>
      </c>
      <c r="D234" s="470">
        <v>4</v>
      </c>
      <c r="E234" s="726" t="s">
        <v>216</v>
      </c>
      <c r="F234" s="129"/>
      <c r="G234" s="103"/>
    </row>
    <row r="235" spans="1:7">
      <c r="A235" s="719">
        <f t="shared" si="12"/>
        <v>69</v>
      </c>
      <c r="B235" s="728" t="str">
        <f t="shared" si="11"/>
        <v/>
      </c>
      <c r="C235" s="739"/>
      <c r="D235" s="499"/>
      <c r="E235" s="726"/>
      <c r="F235" s="129"/>
      <c r="G235" s="103"/>
    </row>
    <row r="236" spans="1:7">
      <c r="A236" s="719">
        <f t="shared" si="12"/>
        <v>70</v>
      </c>
      <c r="B236" s="728" t="str">
        <f t="shared" si="11"/>
        <v>F70</v>
      </c>
      <c r="C236" s="726" t="s">
        <v>526</v>
      </c>
      <c r="D236" s="470">
        <v>21</v>
      </c>
      <c r="E236" s="726" t="s">
        <v>216</v>
      </c>
      <c r="F236" s="129"/>
      <c r="G236" s="103"/>
    </row>
    <row r="237" spans="1:7">
      <c r="A237" s="719">
        <f>IF(D237&lt;&gt;"",A236+1,A236)</f>
        <v>70</v>
      </c>
      <c r="B237" s="728"/>
      <c r="C237" s="726"/>
      <c r="D237" s="470"/>
      <c r="E237" s="726"/>
      <c r="F237" s="129"/>
      <c r="G237" s="103"/>
    </row>
    <row r="238" spans="1:7">
      <c r="A238" s="719">
        <f t="shared" si="12"/>
        <v>70</v>
      </c>
      <c r="B238" s="728" t="str">
        <f t="shared" si="11"/>
        <v/>
      </c>
      <c r="C238" s="739" t="s">
        <v>231</v>
      </c>
      <c r="D238" s="501"/>
      <c r="E238" s="726"/>
      <c r="F238" s="103"/>
      <c r="G238" s="103"/>
    </row>
    <row r="239" spans="1:7">
      <c r="A239" s="719">
        <f t="shared" si="12"/>
        <v>70</v>
      </c>
      <c r="B239" s="728" t="str">
        <f t="shared" si="11"/>
        <v/>
      </c>
      <c r="C239" s="726"/>
      <c r="D239" s="501"/>
      <c r="E239" s="726"/>
      <c r="F239" s="103"/>
      <c r="G239" s="103"/>
    </row>
    <row r="240" spans="1:7" ht="94.5">
      <c r="A240" s="719">
        <f t="shared" si="12"/>
        <v>70</v>
      </c>
      <c r="B240" s="728" t="str">
        <f t="shared" si="11"/>
        <v/>
      </c>
      <c r="C240" s="726" t="s">
        <v>541</v>
      </c>
      <c r="D240" s="501"/>
      <c r="E240" s="726" t="s">
        <v>12</v>
      </c>
      <c r="F240" s="103"/>
      <c r="G240" s="103"/>
    </row>
    <row r="241" spans="1:7">
      <c r="A241" s="719">
        <f t="shared" si="12"/>
        <v>70</v>
      </c>
      <c r="B241" s="728" t="str">
        <f t="shared" si="11"/>
        <v/>
      </c>
      <c r="C241" s="726"/>
      <c r="D241" s="501"/>
      <c r="E241" s="726"/>
      <c r="F241" s="103"/>
      <c r="G241" s="103"/>
    </row>
    <row r="242" spans="1:7" ht="31.5">
      <c r="A242" s="719">
        <f t="shared" si="12"/>
        <v>70</v>
      </c>
      <c r="B242" s="728" t="str">
        <f t="shared" si="11"/>
        <v/>
      </c>
      <c r="C242" s="726" t="s">
        <v>235</v>
      </c>
      <c r="D242" s="501"/>
      <c r="E242" s="726" t="s">
        <v>12</v>
      </c>
      <c r="F242" s="103"/>
      <c r="G242" s="103"/>
    </row>
    <row r="243" spans="1:7">
      <c r="A243" s="719">
        <f t="shared" si="12"/>
        <v>70</v>
      </c>
      <c r="B243" s="728" t="str">
        <f t="shared" si="11"/>
        <v/>
      </c>
      <c r="C243" s="726"/>
      <c r="D243" s="501"/>
      <c r="E243" s="726"/>
      <c r="F243" s="103"/>
      <c r="G243" s="103"/>
    </row>
    <row r="244" spans="1:7" ht="65.25" customHeight="1">
      <c r="A244" s="719">
        <f t="shared" si="12"/>
        <v>70</v>
      </c>
      <c r="B244" s="728" t="str">
        <f t="shared" si="11"/>
        <v/>
      </c>
      <c r="C244" s="726" t="s">
        <v>542</v>
      </c>
      <c r="D244" s="501"/>
      <c r="E244" s="726" t="s">
        <v>12</v>
      </c>
      <c r="F244" s="103"/>
      <c r="G244" s="103"/>
    </row>
    <row r="245" spans="1:7">
      <c r="A245" s="719">
        <f t="shared" si="12"/>
        <v>70</v>
      </c>
      <c r="B245" s="728" t="str">
        <f t="shared" si="11"/>
        <v/>
      </c>
      <c r="C245" s="726"/>
      <c r="D245" s="501"/>
      <c r="E245" s="726"/>
      <c r="F245" s="103"/>
      <c r="G245" s="103"/>
    </row>
    <row r="246" spans="1:7" ht="63">
      <c r="A246" s="719">
        <f t="shared" si="12"/>
        <v>70</v>
      </c>
      <c r="B246" s="728" t="str">
        <f t="shared" si="11"/>
        <v/>
      </c>
      <c r="C246" s="726" t="s">
        <v>543</v>
      </c>
      <c r="D246" s="501"/>
      <c r="E246" s="726" t="s">
        <v>12</v>
      </c>
      <c r="F246" s="103"/>
      <c r="G246" s="103"/>
    </row>
    <row r="247" spans="1:7">
      <c r="A247" s="719"/>
      <c r="B247" s="728"/>
      <c r="C247" s="726"/>
      <c r="D247" s="501"/>
      <c r="E247" s="726"/>
      <c r="F247" s="103"/>
      <c r="G247" s="103"/>
    </row>
    <row r="248" spans="1:7">
      <c r="A248" s="719"/>
      <c r="B248" s="728"/>
      <c r="C248" s="726"/>
      <c r="D248" s="501"/>
      <c r="E248" s="726"/>
      <c r="F248" s="103"/>
      <c r="G248" s="103"/>
    </row>
    <row r="249" spans="1:7">
      <c r="A249" s="719"/>
      <c r="B249" s="728"/>
      <c r="C249" s="726"/>
      <c r="D249" s="501"/>
      <c r="E249" s="726"/>
      <c r="F249" s="103"/>
      <c r="G249" s="103"/>
    </row>
    <row r="250" spans="1:7">
      <c r="A250" s="719"/>
      <c r="B250" s="728"/>
      <c r="C250" s="726"/>
      <c r="D250" s="501"/>
      <c r="E250" s="726"/>
      <c r="F250" s="103"/>
      <c r="G250" s="469"/>
    </row>
    <row r="251" spans="1:7">
      <c r="A251" s="719">
        <f>IF(D251&lt;&gt;"",A246+1,A246)</f>
        <v>70</v>
      </c>
      <c r="B251" s="741" t="str">
        <f>IF(D251&lt;&gt;"","F"&amp;A251,"")</f>
        <v/>
      </c>
      <c r="C251" s="742" t="s">
        <v>153</v>
      </c>
      <c r="D251" s="742"/>
      <c r="E251" s="742"/>
      <c r="F251" s="466"/>
      <c r="G251" s="466"/>
    </row>
    <row r="252" spans="1:7">
      <c r="A252" s="719">
        <f t="shared" si="12"/>
        <v>70</v>
      </c>
      <c r="B252" s="728" t="str">
        <f>IF(D252&lt;&gt;"","F"&amp;A252,"")</f>
        <v/>
      </c>
      <c r="C252" s="743" t="s">
        <v>154</v>
      </c>
      <c r="D252" s="743"/>
      <c r="E252" s="743"/>
      <c r="F252" s="469"/>
      <c r="G252" s="466"/>
    </row>
    <row r="253" spans="1:7">
      <c r="A253" s="719">
        <f>IF(D253&lt;&gt;"",A246+1,A246)</f>
        <v>70</v>
      </c>
      <c r="B253" s="728" t="str">
        <f t="shared" si="11"/>
        <v/>
      </c>
      <c r="C253" s="726"/>
      <c r="D253" s="501"/>
      <c r="E253" s="726"/>
      <c r="F253" s="103"/>
      <c r="G253" s="103"/>
    </row>
    <row r="254" spans="1:7" ht="31.5">
      <c r="A254" s="719">
        <f t="shared" si="12"/>
        <v>70</v>
      </c>
      <c r="B254" s="728" t="str">
        <f t="shared" si="11"/>
        <v/>
      </c>
      <c r="C254" s="744" t="s">
        <v>521</v>
      </c>
      <c r="D254" s="501"/>
      <c r="E254" s="726"/>
      <c r="F254" s="103"/>
      <c r="G254" s="103"/>
    </row>
    <row r="255" spans="1:7">
      <c r="A255" s="719">
        <f t="shared" si="12"/>
        <v>70</v>
      </c>
      <c r="B255" s="728" t="str">
        <f t="shared" si="11"/>
        <v/>
      </c>
      <c r="C255" s="739"/>
      <c r="D255" s="499"/>
      <c r="E255" s="726"/>
      <c r="F255" s="103"/>
      <c r="G255" s="103"/>
    </row>
    <row r="256" spans="1:7" ht="18.75">
      <c r="A256" s="719">
        <f t="shared" si="12"/>
        <v>71</v>
      </c>
      <c r="B256" s="728" t="str">
        <f t="shared" si="11"/>
        <v>F71</v>
      </c>
      <c r="C256" s="726" t="s">
        <v>228</v>
      </c>
      <c r="D256" s="470">
        <v>165</v>
      </c>
      <c r="E256" s="726" t="s">
        <v>185</v>
      </c>
      <c r="F256" s="129"/>
      <c r="G256" s="103"/>
    </row>
    <row r="257" spans="1:7">
      <c r="A257" s="719">
        <f t="shared" si="12"/>
        <v>71</v>
      </c>
      <c r="B257" s="728" t="str">
        <f t="shared" si="11"/>
        <v/>
      </c>
      <c r="C257" s="739"/>
      <c r="D257" s="499"/>
      <c r="E257" s="726"/>
      <c r="F257" s="129"/>
      <c r="G257" s="103"/>
    </row>
    <row r="258" spans="1:7" ht="18.75">
      <c r="A258" s="719">
        <f t="shared" si="12"/>
        <v>72</v>
      </c>
      <c r="B258" s="728" t="str">
        <f t="shared" si="11"/>
        <v>F72</v>
      </c>
      <c r="C258" s="726" t="s">
        <v>522</v>
      </c>
      <c r="D258" s="470">
        <v>470</v>
      </c>
      <c r="E258" s="726" t="s">
        <v>185</v>
      </c>
      <c r="F258" s="129"/>
      <c r="G258" s="103"/>
    </row>
    <row r="259" spans="1:7">
      <c r="A259" s="719">
        <f t="shared" si="12"/>
        <v>72</v>
      </c>
      <c r="B259" s="728" t="str">
        <f t="shared" ref="B259:B321" si="13">IF(D259&lt;&gt;"","F"&amp;A259,"")</f>
        <v/>
      </c>
      <c r="C259" s="726"/>
      <c r="D259" s="470"/>
      <c r="E259" s="726"/>
      <c r="F259" s="129"/>
      <c r="G259" s="103"/>
    </row>
    <row r="260" spans="1:7" ht="18.75">
      <c r="A260" s="719">
        <f t="shared" si="12"/>
        <v>73</v>
      </c>
      <c r="B260" s="728" t="str">
        <f t="shared" si="13"/>
        <v>F73</v>
      </c>
      <c r="C260" s="726" t="s">
        <v>544</v>
      </c>
      <c r="D260" s="470">
        <v>409</v>
      </c>
      <c r="E260" s="726" t="s">
        <v>185</v>
      </c>
      <c r="F260" s="129"/>
      <c r="G260" s="103"/>
    </row>
    <row r="261" spans="1:7">
      <c r="A261" s="719">
        <f t="shared" si="12"/>
        <v>73</v>
      </c>
      <c r="B261" s="728" t="str">
        <f t="shared" si="13"/>
        <v/>
      </c>
      <c r="C261" s="726"/>
      <c r="D261" s="470"/>
      <c r="E261" s="726"/>
      <c r="F261" s="129"/>
      <c r="G261" s="103"/>
    </row>
    <row r="262" spans="1:7" ht="18.75">
      <c r="A262" s="719">
        <f t="shared" si="12"/>
        <v>74</v>
      </c>
      <c r="B262" s="728" t="str">
        <f t="shared" si="13"/>
        <v>F74</v>
      </c>
      <c r="C262" s="726" t="s">
        <v>524</v>
      </c>
      <c r="D262" s="470">
        <v>25</v>
      </c>
      <c r="E262" s="726" t="s">
        <v>185</v>
      </c>
      <c r="F262" s="129"/>
      <c r="G262" s="103"/>
    </row>
    <row r="263" spans="1:7">
      <c r="A263" s="719">
        <f t="shared" si="12"/>
        <v>74</v>
      </c>
      <c r="B263" s="728" t="str">
        <f t="shared" si="13"/>
        <v/>
      </c>
      <c r="C263" s="726"/>
      <c r="D263" s="470"/>
      <c r="E263" s="726"/>
      <c r="F263" s="129"/>
      <c r="G263" s="103"/>
    </row>
    <row r="264" spans="1:7" ht="18.75">
      <c r="A264" s="719">
        <f t="shared" si="12"/>
        <v>75</v>
      </c>
      <c r="B264" s="728" t="str">
        <f t="shared" si="13"/>
        <v>F75</v>
      </c>
      <c r="C264" s="726" t="s">
        <v>525</v>
      </c>
      <c r="D264" s="470">
        <v>18</v>
      </c>
      <c r="E264" s="726" t="s">
        <v>185</v>
      </c>
      <c r="F264" s="129"/>
      <c r="G264" s="103"/>
    </row>
    <row r="265" spans="1:7">
      <c r="A265" s="719">
        <f t="shared" si="12"/>
        <v>75</v>
      </c>
      <c r="B265" s="728" t="str">
        <f t="shared" si="13"/>
        <v/>
      </c>
      <c r="C265" s="739"/>
      <c r="D265" s="470"/>
      <c r="E265" s="726"/>
      <c r="F265" s="129"/>
      <c r="G265" s="103"/>
    </row>
    <row r="266" spans="1:7" ht="18.75">
      <c r="A266" s="719">
        <f t="shared" si="12"/>
        <v>76</v>
      </c>
      <c r="B266" s="728" t="str">
        <f t="shared" si="13"/>
        <v>F76</v>
      </c>
      <c r="C266" s="726" t="s">
        <v>526</v>
      </c>
      <c r="D266" s="470">
        <v>215</v>
      </c>
      <c r="E266" s="726" t="s">
        <v>185</v>
      </c>
      <c r="F266" s="129"/>
      <c r="G266" s="103"/>
    </row>
    <row r="267" spans="1:7">
      <c r="A267" s="719">
        <f t="shared" si="12"/>
        <v>76</v>
      </c>
      <c r="B267" s="728" t="str">
        <f t="shared" si="13"/>
        <v/>
      </c>
      <c r="C267" s="739"/>
      <c r="D267" s="470"/>
      <c r="E267" s="726"/>
      <c r="F267" s="129"/>
      <c r="G267" s="103"/>
    </row>
    <row r="268" spans="1:7">
      <c r="A268" s="719">
        <f t="shared" si="12"/>
        <v>77</v>
      </c>
      <c r="B268" s="728" t="str">
        <f t="shared" si="13"/>
        <v>F77</v>
      </c>
      <c r="C268" s="746" t="s">
        <v>545</v>
      </c>
      <c r="D268" s="470">
        <v>86</v>
      </c>
      <c r="E268" s="726" t="s">
        <v>264</v>
      </c>
      <c r="F268" s="103"/>
      <c r="G268" s="103"/>
    </row>
    <row r="269" spans="1:7">
      <c r="A269" s="719">
        <f t="shared" ref="A269:A339" si="14">IF(D269&lt;&gt;"",A268+1,A268)</f>
        <v>77</v>
      </c>
      <c r="B269" s="728" t="str">
        <f t="shared" si="13"/>
        <v/>
      </c>
      <c r="C269" s="726"/>
      <c r="D269" s="470"/>
      <c r="E269" s="726"/>
      <c r="F269" s="103"/>
      <c r="G269" s="103"/>
    </row>
    <row r="270" spans="1:7" ht="31.5">
      <c r="A270" s="719">
        <f t="shared" si="14"/>
        <v>77</v>
      </c>
      <c r="B270" s="728" t="str">
        <f t="shared" si="13"/>
        <v/>
      </c>
      <c r="C270" s="744" t="s">
        <v>528</v>
      </c>
      <c r="D270" s="470"/>
      <c r="E270" s="726"/>
      <c r="F270" s="103"/>
      <c r="G270" s="103"/>
    </row>
    <row r="271" spans="1:7">
      <c r="A271" s="719">
        <f t="shared" si="14"/>
        <v>77</v>
      </c>
      <c r="B271" s="728" t="str">
        <f t="shared" si="13"/>
        <v/>
      </c>
      <c r="C271" s="739"/>
      <c r="D271" s="470"/>
      <c r="E271" s="726"/>
      <c r="F271" s="103"/>
      <c r="G271" s="103"/>
    </row>
    <row r="272" spans="1:7" ht="18.75">
      <c r="A272" s="719">
        <f t="shared" si="14"/>
        <v>78</v>
      </c>
      <c r="B272" s="728" t="str">
        <f t="shared" si="13"/>
        <v>F78</v>
      </c>
      <c r="C272" s="726" t="s">
        <v>228</v>
      </c>
      <c r="D272" s="470">
        <v>160</v>
      </c>
      <c r="E272" s="726" t="s">
        <v>185</v>
      </c>
      <c r="F272" s="129"/>
      <c r="G272" s="103"/>
    </row>
    <row r="273" spans="1:7">
      <c r="A273" s="719">
        <f t="shared" si="14"/>
        <v>78</v>
      </c>
      <c r="B273" s="728" t="str">
        <f t="shared" si="13"/>
        <v/>
      </c>
      <c r="C273" s="739"/>
      <c r="D273" s="470"/>
      <c r="E273" s="726"/>
      <c r="F273" s="129"/>
      <c r="G273" s="103"/>
    </row>
    <row r="274" spans="1:7" ht="18.75">
      <c r="A274" s="719">
        <f t="shared" si="14"/>
        <v>79</v>
      </c>
      <c r="B274" s="728" t="str">
        <f t="shared" si="13"/>
        <v>F79</v>
      </c>
      <c r="C274" s="726" t="s">
        <v>522</v>
      </c>
      <c r="D274" s="470">
        <v>465</v>
      </c>
      <c r="E274" s="726" t="s">
        <v>185</v>
      </c>
      <c r="F274" s="129"/>
      <c r="G274" s="103"/>
    </row>
    <row r="275" spans="1:7">
      <c r="A275" s="719">
        <f t="shared" si="14"/>
        <v>79</v>
      </c>
      <c r="B275" s="728" t="str">
        <f t="shared" si="13"/>
        <v/>
      </c>
      <c r="C275" s="726"/>
      <c r="D275" s="470"/>
      <c r="E275" s="726"/>
      <c r="F275" s="129"/>
      <c r="G275" s="103"/>
    </row>
    <row r="276" spans="1:7" ht="18.75">
      <c r="A276" s="719">
        <f t="shared" si="14"/>
        <v>80</v>
      </c>
      <c r="B276" s="728" t="str">
        <f t="shared" si="13"/>
        <v>F80</v>
      </c>
      <c r="C276" s="726" t="s">
        <v>544</v>
      </c>
      <c r="D276" s="470">
        <v>446</v>
      </c>
      <c r="E276" s="726" t="s">
        <v>185</v>
      </c>
      <c r="F276" s="129"/>
      <c r="G276" s="103"/>
    </row>
    <row r="277" spans="1:7">
      <c r="A277" s="719">
        <f t="shared" si="14"/>
        <v>80</v>
      </c>
      <c r="B277" s="728" t="str">
        <f t="shared" si="13"/>
        <v/>
      </c>
      <c r="C277" s="726"/>
      <c r="D277" s="470"/>
      <c r="E277" s="726"/>
      <c r="F277" s="129"/>
      <c r="G277" s="103"/>
    </row>
    <row r="278" spans="1:7" ht="18.75">
      <c r="A278" s="719">
        <f t="shared" si="14"/>
        <v>81</v>
      </c>
      <c r="B278" s="728" t="str">
        <f t="shared" si="13"/>
        <v>F81</v>
      </c>
      <c r="C278" s="726" t="s">
        <v>524</v>
      </c>
      <c r="D278" s="470">
        <v>25</v>
      </c>
      <c r="E278" s="726" t="s">
        <v>185</v>
      </c>
      <c r="F278" s="129"/>
      <c r="G278" s="103"/>
    </row>
    <row r="279" spans="1:7">
      <c r="A279" s="719">
        <f t="shared" si="14"/>
        <v>81</v>
      </c>
      <c r="B279" s="728" t="str">
        <f t="shared" si="13"/>
        <v/>
      </c>
      <c r="C279" s="726"/>
      <c r="D279" s="470"/>
      <c r="E279" s="726"/>
      <c r="F279" s="129"/>
      <c r="G279" s="103"/>
    </row>
    <row r="280" spans="1:7" ht="18.75">
      <c r="A280" s="719">
        <f t="shared" si="14"/>
        <v>82</v>
      </c>
      <c r="B280" s="728" t="str">
        <f t="shared" si="13"/>
        <v>F82</v>
      </c>
      <c r="C280" s="726" t="s">
        <v>525</v>
      </c>
      <c r="D280" s="470">
        <v>18</v>
      </c>
      <c r="E280" s="726" t="s">
        <v>185</v>
      </c>
      <c r="F280" s="129"/>
      <c r="G280" s="103"/>
    </row>
    <row r="281" spans="1:7">
      <c r="A281" s="719">
        <f t="shared" si="14"/>
        <v>82</v>
      </c>
      <c r="B281" s="728" t="str">
        <f t="shared" si="13"/>
        <v/>
      </c>
      <c r="C281" s="739"/>
      <c r="D281" s="470"/>
      <c r="E281" s="726"/>
      <c r="F281" s="129"/>
      <c r="G281" s="103"/>
    </row>
    <row r="282" spans="1:7" ht="18.75">
      <c r="A282" s="719">
        <f t="shared" si="14"/>
        <v>83</v>
      </c>
      <c r="B282" s="728" t="str">
        <f t="shared" si="13"/>
        <v>F83</v>
      </c>
      <c r="C282" s="726" t="s">
        <v>526</v>
      </c>
      <c r="D282" s="470">
        <v>215</v>
      </c>
      <c r="E282" s="726" t="s">
        <v>185</v>
      </c>
      <c r="F282" s="129"/>
      <c r="G282" s="103"/>
    </row>
    <row r="283" spans="1:7">
      <c r="A283" s="719">
        <f t="shared" si="14"/>
        <v>83</v>
      </c>
      <c r="B283" s="728" t="str">
        <f t="shared" si="13"/>
        <v/>
      </c>
      <c r="C283" s="739"/>
      <c r="D283" s="499"/>
      <c r="E283" s="726"/>
      <c r="F283" s="129"/>
      <c r="G283" s="103"/>
    </row>
    <row r="284" spans="1:7">
      <c r="A284" s="719">
        <f t="shared" si="14"/>
        <v>84</v>
      </c>
      <c r="B284" s="728" t="str">
        <f t="shared" si="13"/>
        <v>F84</v>
      </c>
      <c r="C284" s="746" t="s">
        <v>545</v>
      </c>
      <c r="D284" s="501">
        <v>106</v>
      </c>
      <c r="E284" s="726" t="s">
        <v>264</v>
      </c>
      <c r="F284" s="103"/>
      <c r="G284" s="103"/>
    </row>
    <row r="285" spans="1:7">
      <c r="A285" s="719"/>
      <c r="B285" s="728"/>
      <c r="C285" s="746"/>
      <c r="D285" s="501"/>
      <c r="E285" s="726"/>
      <c r="F285" s="129"/>
      <c r="G285" s="103"/>
    </row>
    <row r="286" spans="1:7">
      <c r="A286" s="719"/>
      <c r="B286" s="728"/>
      <c r="C286" s="746"/>
      <c r="D286" s="501"/>
      <c r="E286" s="726"/>
      <c r="F286" s="129"/>
      <c r="G286" s="103"/>
    </row>
    <row r="287" spans="1:7">
      <c r="A287" s="719">
        <f>IF(D287&lt;&gt;"",A284+1,A284)</f>
        <v>84</v>
      </c>
      <c r="B287" s="728" t="str">
        <f>IF(D287&lt;&gt;"","F"&amp;A287,"")</f>
        <v/>
      </c>
      <c r="C287" s="739"/>
      <c r="D287" s="470"/>
      <c r="E287" s="726"/>
      <c r="F287" s="129"/>
      <c r="G287" s="469"/>
    </row>
    <row r="288" spans="1:7">
      <c r="A288" s="719">
        <f t="shared" si="14"/>
        <v>84</v>
      </c>
      <c r="B288" s="741" t="str">
        <f>IF(D288&lt;&gt;"","F"&amp;A288,"")</f>
        <v/>
      </c>
      <c r="C288" s="742" t="s">
        <v>153</v>
      </c>
      <c r="D288" s="742"/>
      <c r="E288" s="742"/>
      <c r="F288" s="466"/>
      <c r="G288" s="469"/>
    </row>
    <row r="289" spans="1:7">
      <c r="A289" s="719">
        <f t="shared" si="14"/>
        <v>84</v>
      </c>
      <c r="B289" s="728" t="str">
        <f>IF(D289&lt;&gt;"","F"&amp;A289,"")</f>
        <v/>
      </c>
      <c r="C289" s="743" t="s">
        <v>154</v>
      </c>
      <c r="D289" s="743"/>
      <c r="E289" s="743"/>
      <c r="F289" s="469"/>
      <c r="G289" s="466"/>
    </row>
    <row r="290" spans="1:7">
      <c r="A290" s="719">
        <f t="shared" si="14"/>
        <v>84</v>
      </c>
      <c r="B290" s="728" t="str">
        <f t="shared" si="13"/>
        <v/>
      </c>
      <c r="C290" s="726"/>
      <c r="D290" s="499"/>
      <c r="E290" s="726"/>
      <c r="F290" s="103"/>
      <c r="G290" s="103"/>
    </row>
    <row r="291" spans="1:7" ht="31.5">
      <c r="A291" s="719">
        <f t="shared" si="14"/>
        <v>84</v>
      </c>
      <c r="B291" s="728" t="str">
        <f t="shared" si="13"/>
        <v/>
      </c>
      <c r="C291" s="744" t="s">
        <v>530</v>
      </c>
      <c r="D291" s="501"/>
      <c r="E291" s="726"/>
      <c r="F291" s="103"/>
      <c r="G291" s="103"/>
    </row>
    <row r="292" spans="1:7">
      <c r="A292" s="719">
        <f t="shared" si="14"/>
        <v>84</v>
      </c>
      <c r="B292" s="728" t="str">
        <f t="shared" si="13"/>
        <v/>
      </c>
      <c r="C292" s="739"/>
      <c r="D292" s="499"/>
      <c r="E292" s="726"/>
      <c r="F292" s="103"/>
      <c r="G292" s="103"/>
    </row>
    <row r="293" spans="1:7" ht="18.75">
      <c r="A293" s="719">
        <f t="shared" si="14"/>
        <v>85</v>
      </c>
      <c r="B293" s="728" t="str">
        <f t="shared" si="13"/>
        <v>F85</v>
      </c>
      <c r="C293" s="726" t="s">
        <v>228</v>
      </c>
      <c r="D293" s="470">
        <v>154</v>
      </c>
      <c r="E293" s="726" t="s">
        <v>185</v>
      </c>
      <c r="F293" s="129"/>
      <c r="G293" s="103"/>
    </row>
    <row r="294" spans="1:7">
      <c r="A294" s="719">
        <f t="shared" si="14"/>
        <v>85</v>
      </c>
      <c r="B294" s="728" t="str">
        <f t="shared" si="13"/>
        <v/>
      </c>
      <c r="C294" s="739"/>
      <c r="D294" s="499"/>
      <c r="E294" s="726"/>
      <c r="F294" s="103"/>
      <c r="G294" s="103"/>
    </row>
    <row r="295" spans="1:7" ht="18.75">
      <c r="A295" s="719">
        <f t="shared" si="14"/>
        <v>86</v>
      </c>
      <c r="B295" s="728" t="str">
        <f t="shared" si="13"/>
        <v>F86</v>
      </c>
      <c r="C295" s="726" t="s">
        <v>522</v>
      </c>
      <c r="D295" s="470">
        <v>465</v>
      </c>
      <c r="E295" s="726" t="s">
        <v>185</v>
      </c>
      <c r="F295" s="129"/>
      <c r="G295" s="103"/>
    </row>
    <row r="296" spans="1:7">
      <c r="A296" s="719">
        <f t="shared" si="14"/>
        <v>86</v>
      </c>
      <c r="B296" s="728" t="str">
        <f t="shared" si="13"/>
        <v/>
      </c>
      <c r="C296" s="739"/>
      <c r="D296" s="499"/>
      <c r="E296" s="726"/>
      <c r="F296" s="103"/>
      <c r="G296" s="103"/>
    </row>
    <row r="297" spans="1:7" ht="18.75">
      <c r="A297" s="719">
        <f t="shared" si="14"/>
        <v>87</v>
      </c>
      <c r="B297" s="728" t="str">
        <f t="shared" si="13"/>
        <v>F87</v>
      </c>
      <c r="C297" s="726" t="s">
        <v>544</v>
      </c>
      <c r="D297" s="470">
        <v>446</v>
      </c>
      <c r="E297" s="726" t="s">
        <v>185</v>
      </c>
      <c r="F297" s="129"/>
      <c r="G297" s="103"/>
    </row>
    <row r="298" spans="1:7">
      <c r="A298" s="719">
        <f t="shared" si="14"/>
        <v>87</v>
      </c>
      <c r="B298" s="728" t="str">
        <f t="shared" si="13"/>
        <v/>
      </c>
      <c r="C298" s="739"/>
      <c r="D298" s="499"/>
      <c r="E298" s="726"/>
      <c r="F298" s="103"/>
      <c r="G298" s="103"/>
    </row>
    <row r="299" spans="1:7" ht="18.75">
      <c r="A299" s="719">
        <f t="shared" si="14"/>
        <v>88</v>
      </c>
      <c r="B299" s="728" t="str">
        <f t="shared" si="13"/>
        <v>F88</v>
      </c>
      <c r="C299" s="726" t="s">
        <v>524</v>
      </c>
      <c r="D299" s="470">
        <v>25</v>
      </c>
      <c r="E299" s="726" t="s">
        <v>185</v>
      </c>
      <c r="F299" s="129"/>
      <c r="G299" s="103"/>
    </row>
    <row r="300" spans="1:7">
      <c r="A300" s="719">
        <f t="shared" si="14"/>
        <v>88</v>
      </c>
      <c r="B300" s="728" t="str">
        <f t="shared" si="13"/>
        <v/>
      </c>
      <c r="C300" s="739"/>
      <c r="D300" s="499"/>
      <c r="E300" s="726"/>
      <c r="F300" s="103"/>
      <c r="G300" s="103"/>
    </row>
    <row r="301" spans="1:7" ht="18.75">
      <c r="A301" s="719">
        <f t="shared" si="14"/>
        <v>89</v>
      </c>
      <c r="B301" s="728" t="str">
        <f t="shared" si="13"/>
        <v>F89</v>
      </c>
      <c r="C301" s="726" t="s">
        <v>525</v>
      </c>
      <c r="D301" s="470">
        <v>18</v>
      </c>
      <c r="E301" s="726" t="s">
        <v>185</v>
      </c>
      <c r="F301" s="129"/>
      <c r="G301" s="103"/>
    </row>
    <row r="302" spans="1:7">
      <c r="A302" s="719">
        <f t="shared" si="14"/>
        <v>89</v>
      </c>
      <c r="B302" s="728" t="str">
        <f t="shared" si="13"/>
        <v/>
      </c>
      <c r="C302" s="739"/>
      <c r="D302" s="470"/>
      <c r="E302" s="726"/>
      <c r="F302" s="129"/>
      <c r="G302" s="103"/>
    </row>
    <row r="303" spans="1:7" ht="18.75">
      <c r="A303" s="719">
        <f t="shared" si="14"/>
        <v>90</v>
      </c>
      <c r="B303" s="728" t="str">
        <f t="shared" si="13"/>
        <v>F90</v>
      </c>
      <c r="C303" s="726" t="s">
        <v>526</v>
      </c>
      <c r="D303" s="470">
        <v>215</v>
      </c>
      <c r="E303" s="726" t="s">
        <v>185</v>
      </c>
      <c r="F303" s="129"/>
      <c r="G303" s="103"/>
    </row>
    <row r="304" spans="1:7">
      <c r="A304" s="719">
        <f t="shared" si="14"/>
        <v>90</v>
      </c>
      <c r="B304" s="728" t="str">
        <f t="shared" si="13"/>
        <v/>
      </c>
      <c r="C304" s="739"/>
      <c r="D304" s="499"/>
      <c r="E304" s="726"/>
      <c r="F304" s="103"/>
      <c r="G304" s="103"/>
    </row>
    <row r="305" spans="1:7">
      <c r="A305" s="719">
        <f t="shared" si="14"/>
        <v>91</v>
      </c>
      <c r="B305" s="728" t="str">
        <f t="shared" si="13"/>
        <v>F91</v>
      </c>
      <c r="C305" s="746" t="s">
        <v>545</v>
      </c>
      <c r="D305" s="470">
        <v>104</v>
      </c>
      <c r="E305" s="726" t="s">
        <v>264</v>
      </c>
      <c r="F305" s="103"/>
      <c r="G305" s="103"/>
    </row>
    <row r="306" spans="1:7">
      <c r="A306" s="719">
        <f t="shared" si="14"/>
        <v>91</v>
      </c>
      <c r="B306" s="728" t="str">
        <f t="shared" si="13"/>
        <v/>
      </c>
      <c r="C306" s="726"/>
      <c r="D306" s="470"/>
      <c r="E306" s="726"/>
      <c r="F306" s="103"/>
      <c r="G306" s="103"/>
    </row>
    <row r="307" spans="1:7" ht="31.5">
      <c r="A307" s="719">
        <f t="shared" si="14"/>
        <v>91</v>
      </c>
      <c r="B307" s="728" t="str">
        <f t="shared" si="13"/>
        <v/>
      </c>
      <c r="C307" s="744" t="s">
        <v>531</v>
      </c>
      <c r="D307" s="470"/>
      <c r="E307" s="726"/>
      <c r="F307" s="103"/>
      <c r="G307" s="103"/>
    </row>
    <row r="308" spans="1:7">
      <c r="A308" s="719">
        <f t="shared" si="14"/>
        <v>91</v>
      </c>
      <c r="B308" s="728" t="str">
        <f t="shared" si="13"/>
        <v/>
      </c>
      <c r="C308" s="739"/>
      <c r="D308" s="470"/>
      <c r="E308" s="726"/>
      <c r="F308" s="103"/>
      <c r="G308" s="103"/>
    </row>
    <row r="309" spans="1:7" ht="18.75">
      <c r="A309" s="719">
        <f t="shared" si="14"/>
        <v>92</v>
      </c>
      <c r="B309" s="728" t="str">
        <f t="shared" si="13"/>
        <v>F92</v>
      </c>
      <c r="C309" s="726" t="s">
        <v>228</v>
      </c>
      <c r="D309" s="470">
        <v>154</v>
      </c>
      <c r="E309" s="726" t="s">
        <v>185</v>
      </c>
      <c r="F309" s="129"/>
      <c r="G309" s="103"/>
    </row>
    <row r="310" spans="1:7">
      <c r="A310" s="719">
        <f t="shared" si="14"/>
        <v>92</v>
      </c>
      <c r="B310" s="728" t="str">
        <f t="shared" si="13"/>
        <v/>
      </c>
      <c r="C310" s="739"/>
      <c r="D310" s="470"/>
      <c r="E310" s="726"/>
      <c r="F310" s="129"/>
      <c r="G310" s="103"/>
    </row>
    <row r="311" spans="1:7" ht="18.75">
      <c r="A311" s="719">
        <f t="shared" si="14"/>
        <v>93</v>
      </c>
      <c r="B311" s="728" t="str">
        <f t="shared" si="13"/>
        <v>F93</v>
      </c>
      <c r="C311" s="726" t="s">
        <v>522</v>
      </c>
      <c r="D311" s="470">
        <v>456</v>
      </c>
      <c r="E311" s="726" t="s">
        <v>185</v>
      </c>
      <c r="F311" s="129"/>
      <c r="G311" s="103"/>
    </row>
    <row r="312" spans="1:7">
      <c r="A312" s="719">
        <f t="shared" si="14"/>
        <v>93</v>
      </c>
      <c r="B312" s="728" t="str">
        <f t="shared" si="13"/>
        <v/>
      </c>
      <c r="C312" s="726"/>
      <c r="D312" s="470"/>
      <c r="E312" s="726"/>
      <c r="F312" s="129"/>
      <c r="G312" s="103"/>
    </row>
    <row r="313" spans="1:7" ht="18.75">
      <c r="A313" s="719">
        <f t="shared" si="14"/>
        <v>94</v>
      </c>
      <c r="B313" s="728" t="str">
        <f t="shared" si="13"/>
        <v>F94</v>
      </c>
      <c r="C313" s="726" t="s">
        <v>544</v>
      </c>
      <c r="D313" s="470">
        <v>448</v>
      </c>
      <c r="E313" s="726" t="s">
        <v>185</v>
      </c>
      <c r="F313" s="129"/>
      <c r="G313" s="103"/>
    </row>
    <row r="314" spans="1:7">
      <c r="A314" s="719">
        <f t="shared" si="14"/>
        <v>94</v>
      </c>
      <c r="B314" s="728" t="str">
        <f t="shared" si="13"/>
        <v/>
      </c>
      <c r="C314" s="726"/>
      <c r="D314" s="470"/>
      <c r="E314" s="726"/>
      <c r="F314" s="129"/>
      <c r="G314" s="103"/>
    </row>
    <row r="315" spans="1:7" ht="18.75">
      <c r="A315" s="719">
        <f t="shared" si="14"/>
        <v>95</v>
      </c>
      <c r="B315" s="728" t="str">
        <f t="shared" si="13"/>
        <v>F95</v>
      </c>
      <c r="C315" s="726" t="s">
        <v>524</v>
      </c>
      <c r="D315" s="470">
        <v>25</v>
      </c>
      <c r="E315" s="726" t="s">
        <v>185</v>
      </c>
      <c r="F315" s="129"/>
      <c r="G315" s="103"/>
    </row>
    <row r="316" spans="1:7">
      <c r="A316" s="719">
        <f t="shared" si="14"/>
        <v>95</v>
      </c>
      <c r="B316" s="728" t="str">
        <f t="shared" si="13"/>
        <v/>
      </c>
      <c r="C316" s="726"/>
      <c r="D316" s="470"/>
      <c r="E316" s="726"/>
      <c r="F316" s="129"/>
      <c r="G316" s="103"/>
    </row>
    <row r="317" spans="1:7" ht="18.75">
      <c r="A317" s="719">
        <f t="shared" si="14"/>
        <v>96</v>
      </c>
      <c r="B317" s="728" t="str">
        <f t="shared" si="13"/>
        <v>F96</v>
      </c>
      <c r="C317" s="726" t="s">
        <v>525</v>
      </c>
      <c r="D317" s="470">
        <v>18</v>
      </c>
      <c r="E317" s="726" t="s">
        <v>185</v>
      </c>
      <c r="F317" s="129"/>
      <c r="G317" s="103"/>
    </row>
    <row r="318" spans="1:7">
      <c r="A318" s="719">
        <f t="shared" si="14"/>
        <v>96</v>
      </c>
      <c r="B318" s="728" t="str">
        <f t="shared" si="13"/>
        <v/>
      </c>
      <c r="C318" s="739"/>
      <c r="D318" s="470"/>
      <c r="E318" s="726"/>
      <c r="F318" s="129"/>
      <c r="G318" s="103"/>
    </row>
    <row r="319" spans="1:7" ht="18.75">
      <c r="A319" s="719">
        <f t="shared" si="14"/>
        <v>97</v>
      </c>
      <c r="B319" s="728" t="str">
        <f t="shared" si="13"/>
        <v>F97</v>
      </c>
      <c r="C319" s="726" t="s">
        <v>526</v>
      </c>
      <c r="D319" s="470">
        <v>215</v>
      </c>
      <c r="E319" s="726" t="s">
        <v>185</v>
      </c>
      <c r="F319" s="129"/>
      <c r="G319" s="103"/>
    </row>
    <row r="320" spans="1:7">
      <c r="A320" s="719">
        <f t="shared" si="14"/>
        <v>97</v>
      </c>
      <c r="B320" s="728" t="str">
        <f t="shared" si="13"/>
        <v/>
      </c>
      <c r="C320" s="739"/>
      <c r="D320" s="470"/>
      <c r="E320" s="726"/>
      <c r="F320" s="129"/>
      <c r="G320" s="103"/>
    </row>
    <row r="321" spans="1:7">
      <c r="A321" s="719">
        <f t="shared" si="14"/>
        <v>98</v>
      </c>
      <c r="B321" s="728" t="str">
        <f t="shared" si="13"/>
        <v>F98</v>
      </c>
      <c r="C321" s="746" t="s">
        <v>545</v>
      </c>
      <c r="D321" s="470">
        <v>104</v>
      </c>
      <c r="E321" s="726" t="s">
        <v>264</v>
      </c>
      <c r="F321" s="103"/>
      <c r="G321" s="103"/>
    </row>
    <row r="322" spans="1:7">
      <c r="A322" s="719"/>
      <c r="B322" s="728"/>
      <c r="C322" s="746"/>
      <c r="D322" s="470"/>
      <c r="E322" s="726"/>
      <c r="F322" s="103"/>
      <c r="G322" s="103"/>
    </row>
    <row r="323" spans="1:7">
      <c r="A323" s="719"/>
      <c r="B323" s="728"/>
      <c r="C323" s="746"/>
      <c r="D323" s="470"/>
      <c r="E323" s="726"/>
      <c r="F323" s="103"/>
      <c r="G323" s="103"/>
    </row>
    <row r="324" spans="1:7">
      <c r="A324" s="719"/>
      <c r="B324" s="728"/>
      <c r="C324" s="746"/>
      <c r="D324" s="470"/>
      <c r="E324" s="726"/>
      <c r="F324" s="103"/>
      <c r="G324" s="469"/>
    </row>
    <row r="325" spans="1:7">
      <c r="A325" s="719">
        <f>IF(D325&lt;&gt;"",A332+1,A332)</f>
        <v>100</v>
      </c>
      <c r="B325" s="741" t="str">
        <f>IF(D325&lt;&gt;"","F"&amp;A325,"")</f>
        <v/>
      </c>
      <c r="C325" s="742" t="s">
        <v>153</v>
      </c>
      <c r="D325" s="742"/>
      <c r="E325" s="742"/>
      <c r="F325" s="466"/>
      <c r="G325" s="466"/>
    </row>
    <row r="326" spans="1:7">
      <c r="A326" s="719">
        <f>IF(D326&lt;&gt;"",A325+1,A325)</f>
        <v>100</v>
      </c>
      <c r="B326" s="728" t="str">
        <f>IF(D326&lt;&gt;"","F"&amp;A326,"")</f>
        <v/>
      </c>
      <c r="C326" s="743" t="s">
        <v>154</v>
      </c>
      <c r="D326" s="743"/>
      <c r="E326" s="743"/>
      <c r="F326" s="469"/>
      <c r="G326" s="466"/>
    </row>
    <row r="327" spans="1:7">
      <c r="A327" s="719">
        <f>IF(D327&lt;&gt;"",A321+1,A321)</f>
        <v>98</v>
      </c>
      <c r="B327" s="728" t="str">
        <f t="shared" ref="B327:B391" si="15">IF(D327&lt;&gt;"","F"&amp;A327,"")</f>
        <v/>
      </c>
      <c r="C327" s="726"/>
      <c r="D327" s="470"/>
      <c r="E327" s="726"/>
      <c r="F327" s="103"/>
      <c r="G327" s="103"/>
    </row>
    <row r="328" spans="1:7" ht="31.5">
      <c r="A328" s="719">
        <f t="shared" si="14"/>
        <v>98</v>
      </c>
      <c r="B328" s="728" t="str">
        <f t="shared" si="15"/>
        <v/>
      </c>
      <c r="C328" s="744" t="s">
        <v>532</v>
      </c>
      <c r="D328" s="470"/>
      <c r="E328" s="726"/>
      <c r="F328" s="103"/>
      <c r="G328" s="103"/>
    </row>
    <row r="329" spans="1:7">
      <c r="A329" s="719">
        <f t="shared" si="14"/>
        <v>98</v>
      </c>
      <c r="B329" s="728" t="str">
        <f t="shared" si="15"/>
        <v/>
      </c>
      <c r="C329" s="739"/>
      <c r="D329" s="470"/>
      <c r="E329" s="726"/>
      <c r="F329" s="103"/>
      <c r="G329" s="103"/>
    </row>
    <row r="330" spans="1:7" ht="18.75">
      <c r="A330" s="719">
        <f t="shared" si="14"/>
        <v>99</v>
      </c>
      <c r="B330" s="728" t="str">
        <f t="shared" si="15"/>
        <v>F99</v>
      </c>
      <c r="C330" s="726" t="s">
        <v>228</v>
      </c>
      <c r="D330" s="470">
        <v>145</v>
      </c>
      <c r="E330" s="726" t="s">
        <v>185</v>
      </c>
      <c r="F330" s="129"/>
      <c r="G330" s="103"/>
    </row>
    <row r="331" spans="1:7">
      <c r="A331" s="719">
        <f t="shared" si="14"/>
        <v>99</v>
      </c>
      <c r="B331" s="728" t="str">
        <f t="shared" si="15"/>
        <v/>
      </c>
      <c r="C331" s="739"/>
      <c r="D331" s="470"/>
      <c r="E331" s="726"/>
      <c r="F331" s="129"/>
      <c r="G331" s="103"/>
    </row>
    <row r="332" spans="1:7" ht="18.75">
      <c r="A332" s="719">
        <f t="shared" si="14"/>
        <v>100</v>
      </c>
      <c r="B332" s="728" t="str">
        <f t="shared" si="15"/>
        <v>F100</v>
      </c>
      <c r="C332" s="726" t="s">
        <v>522</v>
      </c>
      <c r="D332" s="470">
        <v>460</v>
      </c>
      <c r="E332" s="726" t="s">
        <v>185</v>
      </c>
      <c r="F332" s="129"/>
      <c r="G332" s="103"/>
    </row>
    <row r="333" spans="1:7">
      <c r="A333" s="719">
        <f t="shared" si="14"/>
        <v>100</v>
      </c>
      <c r="B333" s="728" t="str">
        <f t="shared" si="15"/>
        <v/>
      </c>
      <c r="C333" s="726"/>
      <c r="D333" s="470"/>
      <c r="E333" s="726"/>
      <c r="F333" s="129"/>
      <c r="G333" s="103"/>
    </row>
    <row r="334" spans="1:7" ht="18.75">
      <c r="A334" s="719">
        <f t="shared" si="14"/>
        <v>101</v>
      </c>
      <c r="B334" s="728" t="str">
        <f t="shared" si="15"/>
        <v>F101</v>
      </c>
      <c r="C334" s="726" t="s">
        <v>544</v>
      </c>
      <c r="D334" s="470">
        <v>427</v>
      </c>
      <c r="E334" s="726" t="s">
        <v>185</v>
      </c>
      <c r="F334" s="129"/>
      <c r="G334" s="103"/>
    </row>
    <row r="335" spans="1:7">
      <c r="A335" s="719">
        <f t="shared" si="14"/>
        <v>101</v>
      </c>
      <c r="B335" s="728" t="str">
        <f t="shared" si="15"/>
        <v/>
      </c>
      <c r="C335" s="726"/>
      <c r="D335" s="470"/>
      <c r="E335" s="726"/>
      <c r="F335" s="129"/>
      <c r="G335" s="103"/>
    </row>
    <row r="336" spans="1:7" ht="18.75">
      <c r="A336" s="719">
        <f t="shared" si="14"/>
        <v>102</v>
      </c>
      <c r="B336" s="728" t="str">
        <f t="shared" si="15"/>
        <v>F102</v>
      </c>
      <c r="C336" s="726" t="s">
        <v>524</v>
      </c>
      <c r="D336" s="470">
        <v>25</v>
      </c>
      <c r="E336" s="726" t="s">
        <v>185</v>
      </c>
      <c r="F336" s="129"/>
      <c r="G336" s="103"/>
    </row>
    <row r="337" spans="1:7">
      <c r="A337" s="719">
        <f t="shared" si="14"/>
        <v>102</v>
      </c>
      <c r="B337" s="728" t="str">
        <f t="shared" si="15"/>
        <v/>
      </c>
      <c r="C337" s="726"/>
      <c r="D337" s="470"/>
      <c r="E337" s="726"/>
      <c r="F337" s="129"/>
      <c r="G337" s="103"/>
    </row>
    <row r="338" spans="1:7" ht="18.75">
      <c r="A338" s="719">
        <f t="shared" si="14"/>
        <v>103</v>
      </c>
      <c r="B338" s="728" t="str">
        <f t="shared" si="15"/>
        <v>F103</v>
      </c>
      <c r="C338" s="726" t="s">
        <v>525</v>
      </c>
      <c r="D338" s="470">
        <v>18</v>
      </c>
      <c r="E338" s="726" t="s">
        <v>185</v>
      </c>
      <c r="F338" s="129"/>
      <c r="G338" s="103"/>
    </row>
    <row r="339" spans="1:7">
      <c r="A339" s="719">
        <f t="shared" si="14"/>
        <v>103</v>
      </c>
      <c r="B339" s="728" t="str">
        <f t="shared" si="15"/>
        <v/>
      </c>
      <c r="C339" s="739"/>
      <c r="D339" s="470"/>
      <c r="E339" s="726"/>
      <c r="F339" s="129"/>
      <c r="G339" s="103"/>
    </row>
    <row r="340" spans="1:7" ht="18.75">
      <c r="A340" s="719">
        <f>IF(D340&lt;&gt;"",A339+1,A339)</f>
        <v>104</v>
      </c>
      <c r="B340" s="728" t="str">
        <f t="shared" si="15"/>
        <v>F104</v>
      </c>
      <c r="C340" s="726" t="s">
        <v>526</v>
      </c>
      <c r="D340" s="470">
        <v>215</v>
      </c>
      <c r="E340" s="726" t="s">
        <v>185</v>
      </c>
      <c r="F340" s="129"/>
      <c r="G340" s="103"/>
    </row>
    <row r="341" spans="1:7">
      <c r="A341" s="719">
        <f t="shared" ref="A341:A395" si="16">IF(D341&lt;&gt;"",A340+1,A340)</f>
        <v>104</v>
      </c>
      <c r="B341" s="728" t="str">
        <f t="shared" si="15"/>
        <v/>
      </c>
      <c r="C341" s="739"/>
      <c r="D341" s="470"/>
      <c r="E341" s="726"/>
      <c r="F341" s="129"/>
      <c r="G341" s="103"/>
    </row>
    <row r="342" spans="1:7">
      <c r="A342" s="719">
        <f t="shared" si="16"/>
        <v>105</v>
      </c>
      <c r="B342" s="728" t="str">
        <f t="shared" si="15"/>
        <v>F105</v>
      </c>
      <c r="C342" s="746" t="s">
        <v>545</v>
      </c>
      <c r="D342" s="501">
        <v>106</v>
      </c>
      <c r="E342" s="726" t="s">
        <v>264</v>
      </c>
      <c r="F342" s="103"/>
      <c r="G342" s="103"/>
    </row>
    <row r="343" spans="1:7">
      <c r="A343" s="719">
        <f t="shared" si="16"/>
        <v>105</v>
      </c>
      <c r="B343" s="728"/>
      <c r="C343" s="746"/>
      <c r="D343" s="501"/>
      <c r="E343" s="726"/>
      <c r="F343" s="103"/>
      <c r="G343" s="103"/>
    </row>
    <row r="344" spans="1:7" ht="31.5">
      <c r="A344" s="719">
        <f t="shared" si="16"/>
        <v>105</v>
      </c>
      <c r="B344" s="728" t="str">
        <f>IF(D344&lt;&gt;"","F"&amp;A344,"")</f>
        <v/>
      </c>
      <c r="C344" s="744" t="s">
        <v>533</v>
      </c>
      <c r="D344" s="501"/>
      <c r="E344" s="726"/>
      <c r="F344" s="103"/>
      <c r="G344" s="103"/>
    </row>
    <row r="345" spans="1:7">
      <c r="A345" s="719">
        <f>IF(D345&lt;&gt;"",A344+1,A344)</f>
        <v>105</v>
      </c>
      <c r="B345" s="728" t="str">
        <f>IF(D345&lt;&gt;"","F"&amp;A345,"")</f>
        <v/>
      </c>
      <c r="C345" s="739"/>
      <c r="D345" s="470"/>
      <c r="E345" s="726"/>
      <c r="F345" s="129"/>
      <c r="G345" s="103"/>
    </row>
    <row r="346" spans="1:7" ht="18.75">
      <c r="A346" s="719">
        <f>IF(D346&lt;&gt;"",A345+1,A345)</f>
        <v>106</v>
      </c>
      <c r="B346" s="728" t="str">
        <f>IF(D346&lt;&gt;"","F"&amp;A346,"")</f>
        <v>F106</v>
      </c>
      <c r="C346" s="726" t="s">
        <v>228</v>
      </c>
      <c r="D346" s="470">
        <v>150</v>
      </c>
      <c r="E346" s="726" t="s">
        <v>185</v>
      </c>
      <c r="F346" s="129"/>
      <c r="G346" s="103"/>
    </row>
    <row r="347" spans="1:7">
      <c r="A347" s="719">
        <f t="shared" ref="A347:A371" si="17">IF(D347&lt;&gt;"",A346+1,A346)</f>
        <v>106</v>
      </c>
      <c r="B347" s="728" t="str">
        <f>IF(D347&lt;&gt;"","F"&amp;A347,"")</f>
        <v/>
      </c>
      <c r="C347" s="739"/>
      <c r="D347" s="470"/>
      <c r="E347" s="726"/>
      <c r="F347" s="129"/>
      <c r="G347" s="103"/>
    </row>
    <row r="348" spans="1:7" ht="18.75">
      <c r="A348" s="719">
        <f t="shared" si="17"/>
        <v>107</v>
      </c>
      <c r="B348" s="728" t="str">
        <f>IF(D348&lt;&gt;"","F"&amp;A348,"")</f>
        <v>F107</v>
      </c>
      <c r="C348" s="726" t="s">
        <v>522</v>
      </c>
      <c r="D348" s="470">
        <v>460</v>
      </c>
      <c r="E348" s="726" t="s">
        <v>185</v>
      </c>
      <c r="F348" s="129"/>
      <c r="G348" s="103"/>
    </row>
    <row r="349" spans="1:7">
      <c r="A349" s="719">
        <f t="shared" si="17"/>
        <v>107</v>
      </c>
      <c r="B349" s="728" t="str">
        <f t="shared" si="15"/>
        <v/>
      </c>
      <c r="C349" s="739"/>
      <c r="D349" s="470"/>
      <c r="E349" s="726"/>
      <c r="F349" s="129"/>
      <c r="G349" s="103"/>
    </row>
    <row r="350" spans="1:7" ht="18.75">
      <c r="A350" s="719">
        <f t="shared" si="17"/>
        <v>108</v>
      </c>
      <c r="B350" s="728" t="str">
        <f t="shared" si="15"/>
        <v>F108</v>
      </c>
      <c r="C350" s="726" t="s">
        <v>544</v>
      </c>
      <c r="D350" s="470">
        <v>427</v>
      </c>
      <c r="E350" s="726" t="s">
        <v>185</v>
      </c>
      <c r="F350" s="129"/>
      <c r="G350" s="103"/>
    </row>
    <row r="351" spans="1:7">
      <c r="A351" s="719">
        <f t="shared" si="17"/>
        <v>108</v>
      </c>
      <c r="B351" s="728" t="str">
        <f t="shared" si="15"/>
        <v/>
      </c>
      <c r="C351" s="739"/>
      <c r="D351" s="470"/>
      <c r="E351" s="726"/>
      <c r="F351" s="129"/>
      <c r="G351" s="103"/>
    </row>
    <row r="352" spans="1:7" ht="18.75">
      <c r="A352" s="719">
        <f t="shared" si="17"/>
        <v>109</v>
      </c>
      <c r="B352" s="728" t="str">
        <f t="shared" si="15"/>
        <v>F109</v>
      </c>
      <c r="C352" s="726" t="s">
        <v>524</v>
      </c>
      <c r="D352" s="470">
        <v>25</v>
      </c>
      <c r="E352" s="726" t="s">
        <v>185</v>
      </c>
      <c r="F352" s="129"/>
      <c r="G352" s="103"/>
    </row>
    <row r="353" spans="1:7">
      <c r="A353" s="719">
        <f t="shared" si="17"/>
        <v>109</v>
      </c>
      <c r="B353" s="728" t="str">
        <f t="shared" si="15"/>
        <v/>
      </c>
      <c r="C353" s="739"/>
      <c r="D353" s="470"/>
      <c r="E353" s="726"/>
      <c r="F353" s="129"/>
      <c r="G353" s="103"/>
    </row>
    <row r="354" spans="1:7" ht="18.75">
      <c r="A354" s="719">
        <f t="shared" si="17"/>
        <v>110</v>
      </c>
      <c r="B354" s="728" t="str">
        <f t="shared" si="15"/>
        <v>F110</v>
      </c>
      <c r="C354" s="726" t="s">
        <v>525</v>
      </c>
      <c r="D354" s="470">
        <v>18</v>
      </c>
      <c r="E354" s="726" t="s">
        <v>185</v>
      </c>
      <c r="F354" s="129"/>
      <c r="G354" s="103"/>
    </row>
    <row r="355" spans="1:7">
      <c r="A355" s="719">
        <f t="shared" si="17"/>
        <v>110</v>
      </c>
      <c r="B355" s="728" t="str">
        <f t="shared" si="15"/>
        <v/>
      </c>
      <c r="C355" s="739"/>
      <c r="D355" s="470"/>
      <c r="E355" s="726"/>
      <c r="F355" s="129"/>
      <c r="G355" s="103"/>
    </row>
    <row r="356" spans="1:7" ht="18.75">
      <c r="A356" s="719">
        <f t="shared" si="17"/>
        <v>111</v>
      </c>
      <c r="B356" s="728" t="str">
        <f t="shared" si="15"/>
        <v>F111</v>
      </c>
      <c r="C356" s="726" t="s">
        <v>526</v>
      </c>
      <c r="D356" s="470">
        <v>215</v>
      </c>
      <c r="E356" s="726" t="s">
        <v>185</v>
      </c>
      <c r="F356" s="129"/>
      <c r="G356" s="103"/>
    </row>
    <row r="357" spans="1:7">
      <c r="A357" s="719">
        <f t="shared" si="17"/>
        <v>111</v>
      </c>
      <c r="B357" s="728" t="str">
        <f t="shared" si="15"/>
        <v/>
      </c>
      <c r="C357" s="739"/>
      <c r="D357" s="470"/>
      <c r="E357" s="726"/>
      <c r="F357" s="129"/>
      <c r="G357" s="103"/>
    </row>
    <row r="358" spans="1:7">
      <c r="A358" s="719">
        <f t="shared" si="17"/>
        <v>112</v>
      </c>
      <c r="B358" s="728" t="str">
        <f t="shared" si="15"/>
        <v>F112</v>
      </c>
      <c r="C358" s="746" t="s">
        <v>545</v>
      </c>
      <c r="D358" s="470">
        <v>102</v>
      </c>
      <c r="E358" s="726" t="s">
        <v>264</v>
      </c>
      <c r="F358" s="103"/>
      <c r="G358" s="103"/>
    </row>
    <row r="359" spans="1:7">
      <c r="A359" s="719"/>
      <c r="B359" s="728"/>
      <c r="C359" s="746"/>
      <c r="D359" s="470"/>
      <c r="E359" s="726"/>
      <c r="F359" s="103"/>
      <c r="G359" s="103"/>
    </row>
    <row r="360" spans="1:7">
      <c r="A360" s="719"/>
      <c r="B360" s="728"/>
      <c r="C360" s="746"/>
      <c r="D360" s="470"/>
      <c r="E360" s="726"/>
      <c r="F360" s="103"/>
      <c r="G360" s="103"/>
    </row>
    <row r="361" spans="1:7">
      <c r="A361" s="719"/>
      <c r="B361" s="728"/>
      <c r="C361" s="746"/>
      <c r="D361" s="470"/>
      <c r="E361" s="726"/>
      <c r="F361" s="103"/>
      <c r="G361" s="469"/>
    </row>
    <row r="362" spans="1:7">
      <c r="A362" s="719">
        <f>IF(D362&lt;&gt;"",A369+1,A369)</f>
        <v>114</v>
      </c>
      <c r="B362" s="741" t="str">
        <f t="shared" si="15"/>
        <v/>
      </c>
      <c r="C362" s="742" t="s">
        <v>153</v>
      </c>
      <c r="D362" s="742"/>
      <c r="E362" s="742"/>
      <c r="F362" s="466"/>
      <c r="G362" s="466"/>
    </row>
    <row r="363" spans="1:7">
      <c r="A363" s="719">
        <f>IF(D363&lt;&gt;"",A362+1,A362)</f>
        <v>114</v>
      </c>
      <c r="B363" s="728" t="str">
        <f t="shared" si="15"/>
        <v/>
      </c>
      <c r="C363" s="743" t="s">
        <v>154</v>
      </c>
      <c r="D363" s="743"/>
      <c r="E363" s="743"/>
      <c r="F363" s="469"/>
      <c r="G363" s="466"/>
    </row>
    <row r="364" spans="1:7">
      <c r="A364" s="719">
        <f>IF(D364&lt;&gt;"",A358+1,A358)</f>
        <v>112</v>
      </c>
      <c r="B364" s="728" t="str">
        <f t="shared" si="15"/>
        <v/>
      </c>
      <c r="C364" s="726"/>
      <c r="D364" s="470"/>
      <c r="E364" s="726"/>
      <c r="F364" s="103"/>
      <c r="G364" s="103"/>
    </row>
    <row r="365" spans="1:7" ht="31.5">
      <c r="A365" s="719">
        <f t="shared" si="17"/>
        <v>112</v>
      </c>
      <c r="B365" s="728" t="str">
        <f t="shared" si="15"/>
        <v/>
      </c>
      <c r="C365" s="744" t="s">
        <v>534</v>
      </c>
      <c r="D365" s="470"/>
      <c r="E365" s="726"/>
      <c r="F365" s="103"/>
      <c r="G365" s="103"/>
    </row>
    <row r="366" spans="1:7">
      <c r="A366" s="719">
        <f t="shared" si="17"/>
        <v>112</v>
      </c>
      <c r="B366" s="728" t="str">
        <f t="shared" si="15"/>
        <v/>
      </c>
      <c r="C366" s="739"/>
      <c r="D366" s="470"/>
      <c r="E366" s="726"/>
      <c r="F366" s="103"/>
      <c r="G366" s="103"/>
    </row>
    <row r="367" spans="1:7" ht="18.75">
      <c r="A367" s="719">
        <f t="shared" si="17"/>
        <v>113</v>
      </c>
      <c r="B367" s="728" t="str">
        <f t="shared" si="15"/>
        <v>F113</v>
      </c>
      <c r="C367" s="726" t="s">
        <v>228</v>
      </c>
      <c r="D367" s="470">
        <v>150</v>
      </c>
      <c r="E367" s="726" t="s">
        <v>185</v>
      </c>
      <c r="F367" s="129"/>
      <c r="G367" s="103"/>
    </row>
    <row r="368" spans="1:7">
      <c r="A368" s="719">
        <f t="shared" si="17"/>
        <v>113</v>
      </c>
      <c r="B368" s="728" t="str">
        <f t="shared" si="15"/>
        <v/>
      </c>
      <c r="C368" s="739"/>
      <c r="D368" s="470"/>
      <c r="E368" s="726"/>
      <c r="F368" s="129"/>
      <c r="G368" s="103"/>
    </row>
    <row r="369" spans="1:7" ht="18.75">
      <c r="A369" s="719">
        <f t="shared" si="17"/>
        <v>114</v>
      </c>
      <c r="B369" s="728" t="str">
        <f t="shared" si="15"/>
        <v>F114</v>
      </c>
      <c r="C369" s="726" t="s">
        <v>522</v>
      </c>
      <c r="D369" s="470">
        <v>460</v>
      </c>
      <c r="E369" s="726" t="s">
        <v>185</v>
      </c>
      <c r="F369" s="129"/>
      <c r="G369" s="103"/>
    </row>
    <row r="370" spans="1:7">
      <c r="A370" s="719">
        <f t="shared" si="17"/>
        <v>114</v>
      </c>
      <c r="B370" s="728" t="str">
        <f t="shared" si="15"/>
        <v/>
      </c>
      <c r="C370" s="726"/>
      <c r="D370" s="470"/>
      <c r="E370" s="726"/>
      <c r="F370" s="129"/>
      <c r="G370" s="103"/>
    </row>
    <row r="371" spans="1:7" ht="18.75">
      <c r="A371" s="719">
        <f t="shared" si="17"/>
        <v>115</v>
      </c>
      <c r="B371" s="728" t="str">
        <f t="shared" si="15"/>
        <v>F115</v>
      </c>
      <c r="C371" s="726" t="s">
        <v>544</v>
      </c>
      <c r="D371" s="470">
        <v>427</v>
      </c>
      <c r="E371" s="726" t="s">
        <v>185</v>
      </c>
      <c r="F371" s="129"/>
      <c r="G371" s="103"/>
    </row>
    <row r="372" spans="1:7">
      <c r="A372" s="719">
        <f t="shared" si="16"/>
        <v>115</v>
      </c>
      <c r="B372" s="728" t="str">
        <f t="shared" si="15"/>
        <v/>
      </c>
      <c r="C372" s="726"/>
      <c r="D372" s="470"/>
      <c r="E372" s="726"/>
      <c r="F372" s="129"/>
      <c r="G372" s="103"/>
    </row>
    <row r="373" spans="1:7" ht="18.75">
      <c r="A373" s="719">
        <f t="shared" si="16"/>
        <v>116</v>
      </c>
      <c r="B373" s="728" t="str">
        <f t="shared" si="15"/>
        <v>F116</v>
      </c>
      <c r="C373" s="726" t="s">
        <v>524</v>
      </c>
      <c r="D373" s="470">
        <v>25</v>
      </c>
      <c r="E373" s="726" t="s">
        <v>185</v>
      </c>
      <c r="F373" s="129"/>
      <c r="G373" s="103"/>
    </row>
    <row r="374" spans="1:7">
      <c r="A374" s="719">
        <f t="shared" si="16"/>
        <v>116</v>
      </c>
      <c r="B374" s="728" t="str">
        <f t="shared" si="15"/>
        <v/>
      </c>
      <c r="C374" s="726"/>
      <c r="D374" s="470"/>
      <c r="E374" s="726"/>
      <c r="F374" s="129"/>
      <c r="G374" s="103"/>
    </row>
    <row r="375" spans="1:7" ht="18.75">
      <c r="A375" s="719">
        <f t="shared" si="16"/>
        <v>117</v>
      </c>
      <c r="B375" s="728" t="str">
        <f t="shared" si="15"/>
        <v>F117</v>
      </c>
      <c r="C375" s="726" t="s">
        <v>525</v>
      </c>
      <c r="D375" s="470">
        <v>18</v>
      </c>
      <c r="E375" s="726" t="s">
        <v>185</v>
      </c>
      <c r="F375" s="129"/>
      <c r="G375" s="103"/>
    </row>
    <row r="376" spans="1:7">
      <c r="A376" s="719">
        <f t="shared" si="16"/>
        <v>117</v>
      </c>
      <c r="B376" s="728" t="str">
        <f t="shared" si="15"/>
        <v/>
      </c>
      <c r="C376" s="739"/>
      <c r="D376" s="470"/>
      <c r="E376" s="726"/>
      <c r="F376" s="129"/>
      <c r="G376" s="103"/>
    </row>
    <row r="377" spans="1:7" ht="18.75">
      <c r="A377" s="719">
        <f t="shared" si="16"/>
        <v>118</v>
      </c>
      <c r="B377" s="728" t="str">
        <f t="shared" si="15"/>
        <v>F118</v>
      </c>
      <c r="C377" s="726" t="s">
        <v>526</v>
      </c>
      <c r="D377" s="470">
        <v>215</v>
      </c>
      <c r="E377" s="726" t="s">
        <v>185</v>
      </c>
      <c r="F377" s="129"/>
      <c r="G377" s="103"/>
    </row>
    <row r="378" spans="1:7">
      <c r="A378" s="719">
        <f t="shared" si="16"/>
        <v>118</v>
      </c>
      <c r="B378" s="728" t="str">
        <f t="shared" si="15"/>
        <v/>
      </c>
      <c r="C378" s="739"/>
      <c r="D378" s="470"/>
      <c r="E378" s="726"/>
      <c r="F378" s="129"/>
      <c r="G378" s="103"/>
    </row>
    <row r="379" spans="1:7">
      <c r="A379" s="719">
        <f t="shared" si="16"/>
        <v>119</v>
      </c>
      <c r="B379" s="728" t="str">
        <f t="shared" si="15"/>
        <v>F119</v>
      </c>
      <c r="C379" s="746" t="s">
        <v>545</v>
      </c>
      <c r="D379" s="470">
        <v>101</v>
      </c>
      <c r="E379" s="726" t="s">
        <v>264</v>
      </c>
      <c r="F379" s="103"/>
      <c r="G379" s="103"/>
    </row>
    <row r="380" spans="1:7">
      <c r="A380" s="719">
        <f t="shared" si="16"/>
        <v>119</v>
      </c>
      <c r="B380" s="728" t="str">
        <f t="shared" si="15"/>
        <v/>
      </c>
      <c r="C380" s="726"/>
      <c r="D380" s="470"/>
      <c r="E380" s="726"/>
      <c r="F380" s="103"/>
      <c r="G380" s="103"/>
    </row>
    <row r="381" spans="1:7" ht="31.5">
      <c r="A381" s="719">
        <f t="shared" si="16"/>
        <v>119</v>
      </c>
      <c r="B381" s="728" t="str">
        <f t="shared" si="15"/>
        <v/>
      </c>
      <c r="C381" s="744" t="s">
        <v>535</v>
      </c>
      <c r="D381" s="470"/>
      <c r="E381" s="726"/>
      <c r="F381" s="103"/>
      <c r="G381" s="103"/>
    </row>
    <row r="382" spans="1:7">
      <c r="A382" s="719">
        <f t="shared" si="16"/>
        <v>119</v>
      </c>
      <c r="B382" s="728" t="str">
        <f t="shared" si="15"/>
        <v/>
      </c>
      <c r="C382" s="739"/>
      <c r="D382" s="470"/>
      <c r="E382" s="726"/>
      <c r="F382" s="103"/>
      <c r="G382" s="103"/>
    </row>
    <row r="383" spans="1:7" ht="18.75">
      <c r="A383" s="719">
        <f t="shared" si="16"/>
        <v>120</v>
      </c>
      <c r="B383" s="728" t="str">
        <f t="shared" si="15"/>
        <v>F120</v>
      </c>
      <c r="C383" s="726" t="s">
        <v>228</v>
      </c>
      <c r="D383" s="470">
        <v>150</v>
      </c>
      <c r="E383" s="726" t="s">
        <v>185</v>
      </c>
      <c r="F383" s="129"/>
      <c r="G383" s="103"/>
    </row>
    <row r="384" spans="1:7">
      <c r="A384" s="719">
        <f t="shared" si="16"/>
        <v>120</v>
      </c>
      <c r="B384" s="728" t="str">
        <f t="shared" si="15"/>
        <v/>
      </c>
      <c r="C384" s="739"/>
      <c r="D384" s="470"/>
      <c r="E384" s="726"/>
      <c r="F384" s="129"/>
      <c r="G384" s="103"/>
    </row>
    <row r="385" spans="1:7" ht="18.75">
      <c r="A385" s="719">
        <f t="shared" si="16"/>
        <v>121</v>
      </c>
      <c r="B385" s="728" t="str">
        <f t="shared" si="15"/>
        <v>F121</v>
      </c>
      <c r="C385" s="726" t="s">
        <v>522</v>
      </c>
      <c r="D385" s="470">
        <v>465</v>
      </c>
      <c r="E385" s="726" t="s">
        <v>185</v>
      </c>
      <c r="F385" s="129"/>
      <c r="G385" s="103"/>
    </row>
    <row r="386" spans="1:7">
      <c r="A386" s="719">
        <f t="shared" si="16"/>
        <v>121</v>
      </c>
      <c r="B386" s="728" t="str">
        <f t="shared" si="15"/>
        <v/>
      </c>
      <c r="C386" s="726"/>
      <c r="D386" s="470"/>
      <c r="E386" s="726"/>
      <c r="F386" s="129"/>
      <c r="G386" s="103"/>
    </row>
    <row r="387" spans="1:7" ht="18.75">
      <c r="A387" s="719">
        <f t="shared" si="16"/>
        <v>122</v>
      </c>
      <c r="B387" s="728" t="str">
        <f t="shared" si="15"/>
        <v>F122</v>
      </c>
      <c r="C387" s="726" t="s">
        <v>544</v>
      </c>
      <c r="D387" s="470">
        <v>400</v>
      </c>
      <c r="E387" s="726" t="s">
        <v>185</v>
      </c>
      <c r="F387" s="129"/>
      <c r="G387" s="103"/>
    </row>
    <row r="388" spans="1:7">
      <c r="A388" s="719">
        <f t="shared" si="16"/>
        <v>122</v>
      </c>
      <c r="B388" s="728" t="str">
        <f t="shared" si="15"/>
        <v/>
      </c>
      <c r="C388" s="726"/>
      <c r="D388" s="470"/>
      <c r="E388" s="726"/>
      <c r="F388" s="129"/>
      <c r="G388" s="103"/>
    </row>
    <row r="389" spans="1:7" ht="18.75">
      <c r="A389" s="719">
        <f t="shared" si="16"/>
        <v>123</v>
      </c>
      <c r="B389" s="728" t="str">
        <f t="shared" si="15"/>
        <v>F123</v>
      </c>
      <c r="C389" s="726" t="s">
        <v>524</v>
      </c>
      <c r="D389" s="470">
        <v>25</v>
      </c>
      <c r="E389" s="726" t="s">
        <v>185</v>
      </c>
      <c r="F389" s="129"/>
      <c r="G389" s="103"/>
    </row>
    <row r="390" spans="1:7">
      <c r="A390" s="719">
        <f t="shared" si="16"/>
        <v>123</v>
      </c>
      <c r="B390" s="728" t="str">
        <f t="shared" si="15"/>
        <v/>
      </c>
      <c r="C390" s="726"/>
      <c r="D390" s="470"/>
      <c r="E390" s="726"/>
      <c r="F390" s="129"/>
      <c r="G390" s="103"/>
    </row>
    <row r="391" spans="1:7" ht="18.75">
      <c r="A391" s="719">
        <f t="shared" si="16"/>
        <v>124</v>
      </c>
      <c r="B391" s="728" t="str">
        <f t="shared" si="15"/>
        <v>F124</v>
      </c>
      <c r="C391" s="726" t="s">
        <v>525</v>
      </c>
      <c r="D391" s="470">
        <v>18</v>
      </c>
      <c r="E391" s="726" t="s">
        <v>185</v>
      </c>
      <c r="F391" s="129"/>
      <c r="G391" s="103"/>
    </row>
    <row r="392" spans="1:7">
      <c r="A392" s="719">
        <f t="shared" si="16"/>
        <v>124</v>
      </c>
      <c r="B392" s="728" t="str">
        <f t="shared" ref="B392:B458" si="18">IF(D392&lt;&gt;"","F"&amp;A392,"")</f>
        <v/>
      </c>
      <c r="C392" s="739"/>
      <c r="D392" s="470"/>
      <c r="E392" s="726"/>
      <c r="F392" s="129"/>
      <c r="G392" s="103"/>
    </row>
    <row r="393" spans="1:7" ht="18.75">
      <c r="A393" s="719">
        <f t="shared" si="16"/>
        <v>125</v>
      </c>
      <c r="B393" s="728" t="str">
        <f t="shared" si="18"/>
        <v>F125</v>
      </c>
      <c r="C393" s="726" t="s">
        <v>526</v>
      </c>
      <c r="D393" s="470">
        <v>215</v>
      </c>
      <c r="E393" s="726" t="s">
        <v>185</v>
      </c>
      <c r="F393" s="129"/>
      <c r="G393" s="103"/>
    </row>
    <row r="394" spans="1:7">
      <c r="A394" s="719">
        <f t="shared" si="16"/>
        <v>125</v>
      </c>
      <c r="B394" s="728" t="str">
        <f t="shared" si="18"/>
        <v/>
      </c>
      <c r="C394" s="739"/>
      <c r="D394" s="470"/>
      <c r="E394" s="726"/>
      <c r="F394" s="129"/>
      <c r="G394" s="103"/>
    </row>
    <row r="395" spans="1:7">
      <c r="A395" s="719">
        <f t="shared" si="16"/>
        <v>126</v>
      </c>
      <c r="B395" s="728" t="str">
        <f t="shared" si="18"/>
        <v>F126</v>
      </c>
      <c r="C395" s="746" t="s">
        <v>545</v>
      </c>
      <c r="D395" s="501">
        <v>102</v>
      </c>
      <c r="E395" s="726" t="s">
        <v>264</v>
      </c>
      <c r="F395" s="103"/>
      <c r="G395" s="103"/>
    </row>
    <row r="396" spans="1:7">
      <c r="A396" s="719"/>
      <c r="B396" s="728"/>
      <c r="C396" s="746"/>
      <c r="D396" s="501"/>
      <c r="E396" s="726"/>
      <c r="F396" s="103"/>
      <c r="G396" s="103"/>
    </row>
    <row r="397" spans="1:7">
      <c r="A397" s="719"/>
      <c r="B397" s="728"/>
      <c r="C397" s="746"/>
      <c r="D397" s="501"/>
      <c r="E397" s="726"/>
      <c r="F397" s="103"/>
      <c r="G397" s="103"/>
    </row>
    <row r="398" spans="1:7">
      <c r="A398" s="719">
        <f>IF(D398&lt;&gt;"",A395+1,A395)</f>
        <v>126</v>
      </c>
      <c r="B398" s="728" t="str">
        <f t="shared" si="18"/>
        <v/>
      </c>
      <c r="C398" s="726"/>
      <c r="D398" s="501"/>
      <c r="E398" s="726"/>
      <c r="F398" s="103"/>
      <c r="G398" s="469"/>
    </row>
    <row r="399" spans="1:7">
      <c r="A399" s="719">
        <f>IF(D399&lt;&gt;"",A407+1,A407)</f>
        <v>128</v>
      </c>
      <c r="B399" s="741" t="str">
        <f t="shared" si="18"/>
        <v/>
      </c>
      <c r="C399" s="742" t="s">
        <v>153</v>
      </c>
      <c r="D399" s="742"/>
      <c r="E399" s="742"/>
      <c r="F399" s="466"/>
      <c r="G399" s="466"/>
    </row>
    <row r="400" spans="1:7">
      <c r="A400" s="719">
        <f>IF(D400&lt;&gt;"",A399+1,A399)</f>
        <v>128</v>
      </c>
      <c r="B400" s="728" t="str">
        <f t="shared" si="18"/>
        <v/>
      </c>
      <c r="C400" s="743" t="s">
        <v>154</v>
      </c>
      <c r="D400" s="743"/>
      <c r="E400" s="743"/>
      <c r="F400" s="469"/>
      <c r="G400" s="466"/>
    </row>
    <row r="401" spans="1:7">
      <c r="A401" s="719">
        <f>IF(D401&lt;&gt;"",A398+1,A398)</f>
        <v>126</v>
      </c>
      <c r="B401" s="728" t="str">
        <f t="shared" ref="B401:B407" si="19">IF(D401&lt;&gt;"","F"&amp;A401,"")</f>
        <v/>
      </c>
      <c r="C401" s="745"/>
      <c r="D401" s="745"/>
      <c r="E401" s="745"/>
      <c r="F401" s="103"/>
      <c r="G401" s="103"/>
    </row>
    <row r="402" spans="1:7" ht="31.5">
      <c r="A402" s="719">
        <f>IF(D402&lt;&gt;"",A401+1,A401)</f>
        <v>126</v>
      </c>
      <c r="B402" s="728" t="str">
        <f t="shared" si="19"/>
        <v/>
      </c>
      <c r="C402" s="744" t="s">
        <v>536</v>
      </c>
      <c r="D402" s="470"/>
      <c r="E402" s="726"/>
      <c r="F402" s="103"/>
      <c r="G402" s="103"/>
    </row>
    <row r="403" spans="1:7">
      <c r="A403" s="719">
        <f>IF(D403&lt;&gt;"",A402+1,A402)</f>
        <v>126</v>
      </c>
      <c r="B403" s="728" t="str">
        <f t="shared" si="19"/>
        <v/>
      </c>
      <c r="C403" s="739"/>
      <c r="D403" s="470"/>
      <c r="E403" s="726"/>
      <c r="F403" s="129"/>
      <c r="G403" s="103"/>
    </row>
    <row r="404" spans="1:7" ht="18.75">
      <c r="A404" s="719">
        <f>IF(D404&lt;&gt;"",A403+1,A403)</f>
        <v>127</v>
      </c>
      <c r="B404" s="728" t="str">
        <f t="shared" si="19"/>
        <v>F127</v>
      </c>
      <c r="C404" s="726" t="s">
        <v>228</v>
      </c>
      <c r="D404" s="470">
        <v>126</v>
      </c>
      <c r="E404" s="726" t="s">
        <v>185</v>
      </c>
      <c r="F404" s="129"/>
      <c r="G404" s="103"/>
    </row>
    <row r="405" spans="1:7">
      <c r="A405" s="719">
        <f t="shared" ref="A405:A439" si="20">IF(D405&lt;&gt;"",A404+1,A404)</f>
        <v>127</v>
      </c>
      <c r="B405" s="728" t="str">
        <f t="shared" si="19"/>
        <v/>
      </c>
      <c r="C405" s="739"/>
      <c r="D405" s="470"/>
      <c r="E405" s="726"/>
      <c r="F405" s="129"/>
      <c r="G405" s="103"/>
    </row>
    <row r="406" spans="1:7" ht="18.75">
      <c r="A406" s="719">
        <f t="shared" si="20"/>
        <v>128</v>
      </c>
      <c r="B406" s="728" t="str">
        <f t="shared" si="19"/>
        <v>F128</v>
      </c>
      <c r="C406" s="726" t="s">
        <v>522</v>
      </c>
      <c r="D406" s="470">
        <v>322</v>
      </c>
      <c r="E406" s="726" t="s">
        <v>185</v>
      </c>
      <c r="F406" s="129"/>
      <c r="G406" s="103"/>
    </row>
    <row r="407" spans="1:7">
      <c r="A407" s="719">
        <f t="shared" si="20"/>
        <v>128</v>
      </c>
      <c r="B407" s="728" t="str">
        <f t="shared" si="19"/>
        <v/>
      </c>
      <c r="C407" s="739"/>
      <c r="D407" s="470"/>
      <c r="E407" s="726"/>
      <c r="F407" s="129"/>
      <c r="G407" s="103"/>
    </row>
    <row r="408" spans="1:7" ht="18.75">
      <c r="A408" s="719">
        <f t="shared" si="20"/>
        <v>129</v>
      </c>
      <c r="B408" s="728" t="str">
        <f t="shared" si="18"/>
        <v>F129</v>
      </c>
      <c r="C408" s="726" t="s">
        <v>544</v>
      </c>
      <c r="D408" s="470">
        <v>175</v>
      </c>
      <c r="E408" s="726" t="s">
        <v>185</v>
      </c>
      <c r="F408" s="129"/>
      <c r="G408" s="103"/>
    </row>
    <row r="409" spans="1:7">
      <c r="A409" s="719">
        <f t="shared" si="20"/>
        <v>129</v>
      </c>
      <c r="B409" s="728" t="str">
        <f t="shared" si="18"/>
        <v/>
      </c>
      <c r="C409" s="739"/>
      <c r="D409" s="470"/>
      <c r="E409" s="726"/>
      <c r="F409" s="129"/>
      <c r="G409" s="103"/>
    </row>
    <row r="410" spans="1:7" ht="18.75">
      <c r="A410" s="719">
        <f t="shared" si="20"/>
        <v>130</v>
      </c>
      <c r="B410" s="728" t="str">
        <f t="shared" si="18"/>
        <v>F130</v>
      </c>
      <c r="C410" s="726" t="s">
        <v>524</v>
      </c>
      <c r="D410" s="470">
        <v>25</v>
      </c>
      <c r="E410" s="726" t="s">
        <v>185</v>
      </c>
      <c r="F410" s="129"/>
      <c r="G410" s="103"/>
    </row>
    <row r="411" spans="1:7">
      <c r="A411" s="719">
        <f t="shared" si="20"/>
        <v>130</v>
      </c>
      <c r="B411" s="728" t="str">
        <f t="shared" si="18"/>
        <v/>
      </c>
      <c r="C411" s="739"/>
      <c r="D411" s="470"/>
      <c r="E411" s="726"/>
      <c r="F411" s="129"/>
      <c r="G411" s="103"/>
    </row>
    <row r="412" spans="1:7" ht="18.75">
      <c r="A412" s="719">
        <f t="shared" si="20"/>
        <v>131</v>
      </c>
      <c r="B412" s="728" t="str">
        <f t="shared" si="18"/>
        <v>F131</v>
      </c>
      <c r="C412" s="726" t="s">
        <v>525</v>
      </c>
      <c r="D412" s="470">
        <v>18</v>
      </c>
      <c r="E412" s="726" t="s">
        <v>185</v>
      </c>
      <c r="F412" s="129"/>
      <c r="G412" s="103"/>
    </row>
    <row r="413" spans="1:7">
      <c r="A413" s="719">
        <f t="shared" si="20"/>
        <v>131</v>
      </c>
      <c r="B413" s="728" t="str">
        <f t="shared" si="18"/>
        <v/>
      </c>
      <c r="C413" s="739"/>
      <c r="D413" s="470"/>
      <c r="E413" s="726"/>
      <c r="F413" s="129"/>
      <c r="G413" s="103"/>
    </row>
    <row r="414" spans="1:7" ht="18.75">
      <c r="A414" s="719">
        <f t="shared" si="20"/>
        <v>132</v>
      </c>
      <c r="B414" s="728" t="str">
        <f t="shared" si="18"/>
        <v>F132</v>
      </c>
      <c r="C414" s="726" t="s">
        <v>526</v>
      </c>
      <c r="D414" s="470">
        <v>215</v>
      </c>
      <c r="E414" s="726" t="s">
        <v>185</v>
      </c>
      <c r="F414" s="129"/>
      <c r="G414" s="103"/>
    </row>
    <row r="415" spans="1:7">
      <c r="A415" s="719">
        <f t="shared" si="20"/>
        <v>132</v>
      </c>
      <c r="B415" s="728" t="str">
        <f t="shared" si="18"/>
        <v/>
      </c>
      <c r="C415" s="739"/>
      <c r="D415" s="470"/>
      <c r="E415" s="726"/>
      <c r="F415" s="129"/>
      <c r="G415" s="103"/>
    </row>
    <row r="416" spans="1:7">
      <c r="A416" s="719">
        <f t="shared" si="20"/>
        <v>133</v>
      </c>
      <c r="B416" s="728" t="str">
        <f t="shared" si="18"/>
        <v>F133</v>
      </c>
      <c r="C416" s="746" t="s">
        <v>545</v>
      </c>
      <c r="D416" s="470">
        <v>104</v>
      </c>
      <c r="E416" s="726" t="s">
        <v>264</v>
      </c>
      <c r="F416" s="103"/>
      <c r="G416" s="103"/>
    </row>
    <row r="417" spans="1:7">
      <c r="A417" s="719">
        <f t="shared" si="20"/>
        <v>133</v>
      </c>
      <c r="B417" s="728" t="str">
        <f t="shared" si="18"/>
        <v/>
      </c>
      <c r="C417" s="746"/>
      <c r="D417" s="470"/>
      <c r="E417" s="726"/>
      <c r="F417" s="103"/>
      <c r="G417" s="103"/>
    </row>
    <row r="418" spans="1:7" ht="31.5">
      <c r="A418" s="719">
        <f t="shared" si="20"/>
        <v>133</v>
      </c>
      <c r="B418" s="728" t="str">
        <f t="shared" si="18"/>
        <v/>
      </c>
      <c r="C418" s="744" t="s">
        <v>537</v>
      </c>
      <c r="D418" s="470"/>
      <c r="E418" s="726"/>
      <c r="F418" s="103"/>
      <c r="G418" s="103"/>
    </row>
    <row r="419" spans="1:7">
      <c r="A419" s="719">
        <f t="shared" si="20"/>
        <v>133</v>
      </c>
      <c r="B419" s="728" t="str">
        <f t="shared" si="18"/>
        <v/>
      </c>
      <c r="C419" s="739"/>
      <c r="D419" s="470"/>
      <c r="E419" s="726"/>
      <c r="F419" s="129"/>
      <c r="G419" s="103"/>
    </row>
    <row r="420" spans="1:7" ht="18.75">
      <c r="A420" s="719">
        <f t="shared" si="20"/>
        <v>134</v>
      </c>
      <c r="B420" s="728" t="str">
        <f t="shared" si="18"/>
        <v>F134</v>
      </c>
      <c r="C420" s="726" t="s">
        <v>228</v>
      </c>
      <c r="D420" s="470">
        <v>188</v>
      </c>
      <c r="E420" s="726" t="s">
        <v>185</v>
      </c>
      <c r="F420" s="129"/>
      <c r="G420" s="103"/>
    </row>
    <row r="421" spans="1:7">
      <c r="A421" s="719">
        <f t="shared" si="20"/>
        <v>134</v>
      </c>
      <c r="B421" s="728" t="str">
        <f t="shared" si="18"/>
        <v/>
      </c>
      <c r="C421" s="739"/>
      <c r="D421" s="470"/>
      <c r="E421" s="726"/>
      <c r="F421" s="129"/>
      <c r="G421" s="103"/>
    </row>
    <row r="422" spans="1:7" ht="18.75">
      <c r="A422" s="719">
        <f t="shared" si="20"/>
        <v>135</v>
      </c>
      <c r="B422" s="728" t="str">
        <f t="shared" si="18"/>
        <v>F135</v>
      </c>
      <c r="C422" s="726" t="s">
        <v>522</v>
      </c>
      <c r="D422" s="470">
        <v>260</v>
      </c>
      <c r="E422" s="726" t="s">
        <v>185</v>
      </c>
      <c r="F422" s="129"/>
      <c r="G422" s="103"/>
    </row>
    <row r="423" spans="1:7">
      <c r="A423" s="719">
        <f t="shared" si="20"/>
        <v>135</v>
      </c>
      <c r="B423" s="728" t="str">
        <f t="shared" si="18"/>
        <v/>
      </c>
      <c r="C423" s="726"/>
      <c r="D423" s="470"/>
      <c r="E423" s="726"/>
      <c r="F423" s="129"/>
      <c r="G423" s="103"/>
    </row>
    <row r="424" spans="1:7" ht="18.75">
      <c r="A424" s="719">
        <f t="shared" si="20"/>
        <v>136</v>
      </c>
      <c r="B424" s="728" t="str">
        <f t="shared" si="18"/>
        <v>F136</v>
      </c>
      <c r="C424" s="726" t="s">
        <v>544</v>
      </c>
      <c r="D424" s="470">
        <v>107</v>
      </c>
      <c r="E424" s="726" t="s">
        <v>185</v>
      </c>
      <c r="F424" s="129"/>
      <c r="G424" s="103"/>
    </row>
    <row r="425" spans="1:7">
      <c r="A425" s="719">
        <f t="shared" si="20"/>
        <v>136</v>
      </c>
      <c r="B425" s="728" t="str">
        <f t="shared" si="18"/>
        <v/>
      </c>
      <c r="C425" s="726"/>
      <c r="D425" s="470"/>
      <c r="E425" s="726"/>
      <c r="F425" s="129"/>
      <c r="G425" s="103"/>
    </row>
    <row r="426" spans="1:7" ht="18.75">
      <c r="A426" s="719">
        <f t="shared" si="20"/>
        <v>137</v>
      </c>
      <c r="B426" s="728" t="str">
        <f t="shared" si="18"/>
        <v>F137</v>
      </c>
      <c r="C426" s="726" t="s">
        <v>524</v>
      </c>
      <c r="D426" s="470">
        <v>28</v>
      </c>
      <c r="E426" s="726" t="s">
        <v>185</v>
      </c>
      <c r="F426" s="129"/>
      <c r="G426" s="103"/>
    </row>
    <row r="427" spans="1:7">
      <c r="A427" s="719">
        <f t="shared" si="20"/>
        <v>137</v>
      </c>
      <c r="B427" s="728" t="str">
        <f t="shared" si="18"/>
        <v/>
      </c>
      <c r="C427" s="726"/>
      <c r="D427" s="470"/>
      <c r="E427" s="726"/>
      <c r="F427" s="129"/>
      <c r="G427" s="103"/>
    </row>
    <row r="428" spans="1:7" ht="18.75">
      <c r="A428" s="719">
        <f t="shared" si="20"/>
        <v>138</v>
      </c>
      <c r="B428" s="728" t="str">
        <f t="shared" si="18"/>
        <v>F138</v>
      </c>
      <c r="C428" s="726" t="s">
        <v>525</v>
      </c>
      <c r="D428" s="470">
        <v>20</v>
      </c>
      <c r="E428" s="726" t="s">
        <v>185</v>
      </c>
      <c r="F428" s="129"/>
      <c r="G428" s="103"/>
    </row>
    <row r="429" spans="1:7">
      <c r="A429" s="719">
        <f t="shared" si="20"/>
        <v>138</v>
      </c>
      <c r="B429" s="728" t="str">
        <f t="shared" si="18"/>
        <v/>
      </c>
      <c r="C429" s="739"/>
      <c r="D429" s="470"/>
      <c r="E429" s="726"/>
      <c r="F429" s="129"/>
      <c r="G429" s="103"/>
    </row>
    <row r="430" spans="1:7" ht="18.75">
      <c r="A430" s="719">
        <f t="shared" si="20"/>
        <v>139</v>
      </c>
      <c r="B430" s="728" t="str">
        <f t="shared" si="18"/>
        <v>F139</v>
      </c>
      <c r="C430" s="726" t="s">
        <v>526</v>
      </c>
      <c r="D430" s="470">
        <v>245</v>
      </c>
      <c r="E430" s="726" t="s">
        <v>185</v>
      </c>
      <c r="F430" s="129"/>
      <c r="G430" s="103"/>
    </row>
    <row r="431" spans="1:7">
      <c r="A431" s="719">
        <f t="shared" si="20"/>
        <v>139</v>
      </c>
      <c r="B431" s="728" t="str">
        <f t="shared" si="18"/>
        <v/>
      </c>
      <c r="C431" s="739"/>
      <c r="D431" s="470"/>
      <c r="E431" s="726"/>
      <c r="F431" s="129"/>
      <c r="G431" s="103"/>
    </row>
    <row r="432" spans="1:7">
      <c r="A432" s="719">
        <f t="shared" si="20"/>
        <v>140</v>
      </c>
      <c r="B432" s="728" t="str">
        <f t="shared" si="18"/>
        <v>F140</v>
      </c>
      <c r="C432" s="746" t="s">
        <v>545</v>
      </c>
      <c r="D432" s="470">
        <v>68</v>
      </c>
      <c r="E432" s="726" t="s">
        <v>264</v>
      </c>
      <c r="F432" s="103"/>
      <c r="G432" s="103"/>
    </row>
    <row r="433" spans="1:7" ht="8.25" customHeight="1">
      <c r="A433" s="719">
        <f t="shared" si="20"/>
        <v>140</v>
      </c>
      <c r="B433" s="728" t="str">
        <f t="shared" si="18"/>
        <v/>
      </c>
      <c r="C433" s="739"/>
      <c r="D433" s="499"/>
      <c r="E433" s="726"/>
      <c r="F433" s="129"/>
      <c r="G433" s="103"/>
    </row>
    <row r="434" spans="1:7" ht="18.75">
      <c r="A434" s="719">
        <f t="shared" si="20"/>
        <v>141</v>
      </c>
      <c r="B434" s="728" t="str">
        <f t="shared" si="18"/>
        <v>F141</v>
      </c>
      <c r="C434" s="726" t="s">
        <v>538</v>
      </c>
      <c r="D434" s="470">
        <v>64</v>
      </c>
      <c r="E434" s="726" t="s">
        <v>185</v>
      </c>
      <c r="F434" s="129"/>
      <c r="G434" s="103"/>
    </row>
    <row r="435" spans="1:7">
      <c r="A435" s="719"/>
      <c r="B435" s="728"/>
      <c r="C435" s="748"/>
      <c r="D435" s="502"/>
      <c r="E435" s="747"/>
      <c r="F435" s="103"/>
      <c r="G435" s="469"/>
    </row>
    <row r="436" spans="1:7">
      <c r="A436" s="719">
        <f>IF(D436&lt;&gt;"",A432+1,A432)</f>
        <v>140</v>
      </c>
      <c r="B436" s="741" t="str">
        <f>IF(D436&lt;&gt;"","F"&amp;A436,"")</f>
        <v/>
      </c>
      <c r="C436" s="749" t="s">
        <v>153</v>
      </c>
      <c r="D436" s="750"/>
      <c r="E436" s="751"/>
      <c r="F436" s="466"/>
      <c r="G436" s="466"/>
    </row>
    <row r="437" spans="1:7">
      <c r="A437" s="719">
        <f t="shared" si="20"/>
        <v>140</v>
      </c>
      <c r="B437" s="728" t="str">
        <f>IF(D437&lt;&gt;"","F"&amp;A437,"")</f>
        <v/>
      </c>
      <c r="C437" s="749" t="s">
        <v>154</v>
      </c>
      <c r="D437" s="750"/>
      <c r="E437" s="751"/>
      <c r="F437" s="466"/>
      <c r="G437" s="466"/>
    </row>
    <row r="438" spans="1:7">
      <c r="A438" s="719">
        <f>IF(D438&lt;&gt;"",A432+1,A432)</f>
        <v>140</v>
      </c>
      <c r="B438" s="728" t="str">
        <f t="shared" si="18"/>
        <v/>
      </c>
      <c r="C438" s="746"/>
      <c r="D438" s="470"/>
      <c r="E438" s="726"/>
      <c r="F438" s="103"/>
      <c r="G438" s="103"/>
    </row>
    <row r="439" spans="1:7" ht="31.5">
      <c r="A439" s="719">
        <f t="shared" si="20"/>
        <v>140</v>
      </c>
      <c r="B439" s="728" t="str">
        <f t="shared" si="18"/>
        <v/>
      </c>
      <c r="C439" s="744" t="s">
        <v>539</v>
      </c>
      <c r="D439" s="470"/>
      <c r="E439" s="726"/>
      <c r="F439" s="103"/>
      <c r="G439" s="103"/>
    </row>
    <row r="440" spans="1:7">
      <c r="A440" s="719">
        <f t="shared" ref="A440:A463" si="21">IF(D440&lt;&gt;"",A439+1,A439)</f>
        <v>140</v>
      </c>
      <c r="B440" s="728" t="str">
        <f t="shared" si="18"/>
        <v/>
      </c>
      <c r="C440" s="739"/>
      <c r="D440" s="470"/>
      <c r="E440" s="726"/>
      <c r="F440" s="129"/>
      <c r="G440" s="103"/>
    </row>
    <row r="441" spans="1:7" ht="18.75">
      <c r="A441" s="719">
        <f t="shared" si="21"/>
        <v>141</v>
      </c>
      <c r="B441" s="728" t="str">
        <f t="shared" si="18"/>
        <v>F141</v>
      </c>
      <c r="C441" s="726" t="s">
        <v>228</v>
      </c>
      <c r="D441" s="470">
        <v>40</v>
      </c>
      <c r="E441" s="726" t="s">
        <v>185</v>
      </c>
      <c r="F441" s="129"/>
      <c r="G441" s="103"/>
    </row>
    <row r="442" spans="1:7" ht="8.25" customHeight="1">
      <c r="A442" s="719">
        <f t="shared" si="21"/>
        <v>141</v>
      </c>
      <c r="B442" s="728" t="str">
        <f t="shared" si="18"/>
        <v/>
      </c>
      <c r="C442" s="739"/>
      <c r="D442" s="470"/>
      <c r="E442" s="726"/>
      <c r="F442" s="129"/>
      <c r="G442" s="103"/>
    </row>
    <row r="443" spans="1:7" ht="18.75">
      <c r="A443" s="719">
        <f t="shared" si="21"/>
        <v>142</v>
      </c>
      <c r="B443" s="728" t="str">
        <f t="shared" si="18"/>
        <v>F142</v>
      </c>
      <c r="C443" s="726" t="s">
        <v>522</v>
      </c>
      <c r="D443" s="470">
        <v>165</v>
      </c>
      <c r="E443" s="726" t="s">
        <v>185</v>
      </c>
      <c r="F443" s="129"/>
      <c r="G443" s="103"/>
    </row>
    <row r="444" spans="1:7" ht="6.75" customHeight="1">
      <c r="A444" s="719">
        <f t="shared" si="21"/>
        <v>142</v>
      </c>
      <c r="B444" s="728" t="str">
        <f t="shared" si="18"/>
        <v/>
      </c>
      <c r="C444" s="726"/>
      <c r="D444" s="470"/>
      <c r="E444" s="726"/>
      <c r="F444" s="129"/>
      <c r="G444" s="103"/>
    </row>
    <row r="445" spans="1:7" ht="18.75">
      <c r="A445" s="719">
        <f t="shared" si="21"/>
        <v>143</v>
      </c>
      <c r="B445" s="728" t="str">
        <f t="shared" si="18"/>
        <v>F143</v>
      </c>
      <c r="C445" s="726" t="s">
        <v>544</v>
      </c>
      <c r="D445" s="470">
        <v>142</v>
      </c>
      <c r="E445" s="726" t="s">
        <v>185</v>
      </c>
      <c r="F445" s="129"/>
      <c r="G445" s="103"/>
    </row>
    <row r="446" spans="1:7" ht="6.75" customHeight="1">
      <c r="A446" s="719">
        <f t="shared" si="21"/>
        <v>143</v>
      </c>
      <c r="B446" s="728" t="str">
        <f t="shared" si="18"/>
        <v/>
      </c>
      <c r="C446" s="726"/>
      <c r="D446" s="470"/>
      <c r="E446" s="726"/>
      <c r="F446" s="129"/>
      <c r="G446" s="103"/>
    </row>
    <row r="447" spans="1:7" ht="18.75">
      <c r="A447" s="719">
        <f t="shared" si="21"/>
        <v>144</v>
      </c>
      <c r="B447" s="728" t="str">
        <f t="shared" si="18"/>
        <v>F144</v>
      </c>
      <c r="C447" s="726" t="s">
        <v>546</v>
      </c>
      <c r="D447" s="470">
        <v>20</v>
      </c>
      <c r="E447" s="726" t="s">
        <v>185</v>
      </c>
      <c r="F447" s="129"/>
      <c r="G447" s="103"/>
    </row>
    <row r="448" spans="1:7" ht="6.75" customHeight="1">
      <c r="A448" s="719">
        <f t="shared" si="21"/>
        <v>144</v>
      </c>
      <c r="B448" s="728" t="str">
        <f t="shared" si="18"/>
        <v/>
      </c>
      <c r="C448" s="739"/>
      <c r="D448" s="470"/>
      <c r="E448" s="726"/>
      <c r="F448" s="129"/>
      <c r="G448" s="103"/>
    </row>
    <row r="449" spans="1:7" ht="18.75">
      <c r="A449" s="719">
        <f t="shared" si="21"/>
        <v>145</v>
      </c>
      <c r="B449" s="728" t="str">
        <f t="shared" si="18"/>
        <v>F145</v>
      </c>
      <c r="C449" s="726" t="s">
        <v>526</v>
      </c>
      <c r="D449" s="470">
        <v>142</v>
      </c>
      <c r="E449" s="726" t="s">
        <v>185</v>
      </c>
      <c r="F449" s="129"/>
      <c r="G449" s="103"/>
    </row>
    <row r="450" spans="1:7" ht="5.25" customHeight="1">
      <c r="A450" s="719">
        <f t="shared" si="21"/>
        <v>145</v>
      </c>
      <c r="B450" s="728" t="str">
        <f t="shared" si="18"/>
        <v/>
      </c>
      <c r="C450" s="739"/>
      <c r="D450" s="470"/>
      <c r="E450" s="726"/>
      <c r="F450" s="129"/>
      <c r="G450" s="103"/>
    </row>
    <row r="451" spans="1:7">
      <c r="A451" s="719">
        <f t="shared" si="21"/>
        <v>146</v>
      </c>
      <c r="B451" s="728" t="str">
        <f t="shared" si="18"/>
        <v>F146</v>
      </c>
      <c r="C451" s="746" t="s">
        <v>545</v>
      </c>
      <c r="D451" s="470">
        <v>65</v>
      </c>
      <c r="E451" s="726" t="s">
        <v>264</v>
      </c>
      <c r="F451" s="103"/>
      <c r="G451" s="103"/>
    </row>
    <row r="452" spans="1:7">
      <c r="A452" s="719">
        <f t="shared" si="21"/>
        <v>146</v>
      </c>
      <c r="B452" s="728" t="str">
        <f t="shared" si="18"/>
        <v/>
      </c>
      <c r="C452" s="746"/>
      <c r="D452" s="470"/>
      <c r="E452" s="726"/>
      <c r="F452" s="103"/>
      <c r="G452" s="103"/>
    </row>
    <row r="453" spans="1:7">
      <c r="A453" s="719">
        <f t="shared" si="21"/>
        <v>146</v>
      </c>
      <c r="B453" s="728" t="str">
        <f t="shared" si="18"/>
        <v/>
      </c>
      <c r="C453" s="739" t="s">
        <v>245</v>
      </c>
      <c r="D453" s="501"/>
      <c r="E453" s="726"/>
      <c r="F453" s="103"/>
      <c r="G453" s="103"/>
    </row>
    <row r="454" spans="1:7" ht="6" customHeight="1">
      <c r="A454" s="719">
        <f t="shared" si="21"/>
        <v>146</v>
      </c>
      <c r="B454" s="728" t="str">
        <f t="shared" si="18"/>
        <v/>
      </c>
      <c r="C454" s="739"/>
      <c r="D454" s="470"/>
      <c r="E454" s="726"/>
      <c r="F454" s="129"/>
      <c r="G454" s="103"/>
    </row>
    <row r="455" spans="1:7" ht="31.5">
      <c r="A455" s="719">
        <f t="shared" si="21"/>
        <v>146</v>
      </c>
      <c r="B455" s="728" t="str">
        <f t="shared" si="18"/>
        <v/>
      </c>
      <c r="C455" s="726" t="s">
        <v>547</v>
      </c>
      <c r="D455" s="499"/>
      <c r="E455" s="726" t="s">
        <v>12</v>
      </c>
      <c r="F455" s="103"/>
      <c r="G455" s="103"/>
    </row>
    <row r="456" spans="1:7" ht="4.5" customHeight="1">
      <c r="A456" s="719">
        <f t="shared" si="21"/>
        <v>146</v>
      </c>
      <c r="B456" s="728" t="str">
        <f t="shared" si="18"/>
        <v/>
      </c>
      <c r="C456" s="739"/>
      <c r="D456" s="470"/>
      <c r="E456" s="726"/>
      <c r="F456" s="129"/>
      <c r="G456" s="103"/>
    </row>
    <row r="457" spans="1:7" ht="78.75">
      <c r="A457" s="719">
        <f t="shared" si="21"/>
        <v>146</v>
      </c>
      <c r="B457" s="728" t="str">
        <f t="shared" si="18"/>
        <v/>
      </c>
      <c r="C457" s="726" t="s">
        <v>548</v>
      </c>
      <c r="D457" s="499"/>
      <c r="E457" s="726" t="s">
        <v>12</v>
      </c>
      <c r="F457" s="103"/>
      <c r="G457" s="103"/>
    </row>
    <row r="458" spans="1:7" ht="7.5" customHeight="1">
      <c r="A458" s="719">
        <f t="shared" si="21"/>
        <v>146</v>
      </c>
      <c r="B458" s="728" t="str">
        <f t="shared" si="18"/>
        <v/>
      </c>
      <c r="C458" s="739"/>
      <c r="D458" s="470"/>
      <c r="E458" s="726"/>
      <c r="F458" s="129"/>
      <c r="G458" s="103"/>
    </row>
    <row r="459" spans="1:7" ht="31.5">
      <c r="A459" s="719">
        <f t="shared" si="21"/>
        <v>146</v>
      </c>
      <c r="B459" s="728" t="str">
        <f t="shared" ref="B459:B525" si="22">IF(D459&lt;&gt;"","F"&amp;A459,"")</f>
        <v/>
      </c>
      <c r="C459" s="726" t="s">
        <v>549</v>
      </c>
      <c r="D459" s="499"/>
      <c r="E459" s="726" t="s">
        <v>12</v>
      </c>
      <c r="F459" s="103"/>
      <c r="G459" s="103"/>
    </row>
    <row r="460" spans="1:7" ht="6.75" customHeight="1">
      <c r="A460" s="719">
        <f t="shared" si="21"/>
        <v>146</v>
      </c>
      <c r="B460" s="728" t="str">
        <f t="shared" si="22"/>
        <v/>
      </c>
      <c r="C460" s="739"/>
      <c r="D460" s="470"/>
      <c r="E460" s="726"/>
      <c r="F460" s="129"/>
      <c r="G460" s="103"/>
    </row>
    <row r="461" spans="1:7" ht="34.5" customHeight="1">
      <c r="A461" s="719">
        <f t="shared" si="21"/>
        <v>146</v>
      </c>
      <c r="B461" s="728" t="str">
        <f t="shared" si="22"/>
        <v/>
      </c>
      <c r="C461" s="726" t="s">
        <v>550</v>
      </c>
      <c r="D461" s="499"/>
      <c r="E461" s="726" t="s">
        <v>12</v>
      </c>
      <c r="F461" s="103"/>
      <c r="G461" s="103"/>
    </row>
    <row r="462" spans="1:7" ht="6.75" customHeight="1">
      <c r="A462" s="719">
        <f t="shared" si="21"/>
        <v>146</v>
      </c>
      <c r="B462" s="728" t="str">
        <f t="shared" si="22"/>
        <v/>
      </c>
      <c r="C462" s="739"/>
      <c r="D462" s="470"/>
      <c r="E462" s="726"/>
      <c r="F462" s="129"/>
      <c r="G462" s="103"/>
    </row>
    <row r="463" spans="1:7" ht="157.5">
      <c r="A463" s="719">
        <f t="shared" si="21"/>
        <v>146</v>
      </c>
      <c r="B463" s="728" t="str">
        <f t="shared" si="22"/>
        <v/>
      </c>
      <c r="C463" s="726" t="s">
        <v>551</v>
      </c>
      <c r="D463" s="499"/>
      <c r="E463" s="726" t="s">
        <v>12</v>
      </c>
      <c r="F463" s="103"/>
      <c r="G463" s="103"/>
    </row>
    <row r="464" spans="1:7">
      <c r="A464" s="719"/>
      <c r="B464" s="728"/>
      <c r="C464" s="726"/>
      <c r="D464" s="499"/>
      <c r="E464" s="747"/>
      <c r="F464" s="103"/>
      <c r="G464" s="469"/>
    </row>
    <row r="465" spans="1:7">
      <c r="A465" s="719">
        <f>IF(D465&lt;&gt;"",A458+1,A458)</f>
        <v>146</v>
      </c>
      <c r="B465" s="741" t="str">
        <f>IF(D465&lt;&gt;"","F"&amp;A465,"")</f>
        <v/>
      </c>
      <c r="C465" s="749" t="s">
        <v>153</v>
      </c>
      <c r="D465" s="750"/>
      <c r="E465" s="751"/>
      <c r="F465" s="466"/>
      <c r="G465" s="466"/>
    </row>
    <row r="466" spans="1:7">
      <c r="A466" s="719">
        <f>IF(D466&lt;&gt;"",A465+1,A465)</f>
        <v>146</v>
      </c>
      <c r="B466" s="728" t="str">
        <f>IF(D466&lt;&gt;"","F"&amp;A466,"")</f>
        <v/>
      </c>
      <c r="C466" s="749" t="s">
        <v>154</v>
      </c>
      <c r="D466" s="750"/>
      <c r="E466" s="751"/>
      <c r="F466" s="466"/>
      <c r="G466" s="466"/>
    </row>
    <row r="467" spans="1:7">
      <c r="A467" s="719">
        <f>IF(D467&lt;&gt;"",A463+1,A463)</f>
        <v>146</v>
      </c>
      <c r="B467" s="728" t="str">
        <f t="shared" si="22"/>
        <v/>
      </c>
      <c r="C467" s="739"/>
      <c r="D467" s="499"/>
      <c r="E467" s="726"/>
      <c r="F467" s="103"/>
      <c r="G467" s="103"/>
    </row>
    <row r="468" spans="1:7" ht="31.5">
      <c r="A468" s="719">
        <f>IF(D468&lt;&gt;"",A467+1,A467)</f>
        <v>146</v>
      </c>
      <c r="B468" s="728" t="str">
        <f t="shared" si="22"/>
        <v/>
      </c>
      <c r="C468" s="744" t="s">
        <v>521</v>
      </c>
      <c r="D468" s="499"/>
      <c r="E468" s="726"/>
      <c r="F468" s="103"/>
      <c r="G468" s="103"/>
    </row>
    <row r="469" spans="1:7" ht="8.25" customHeight="1">
      <c r="A469" s="719">
        <f>IF(D469&lt;&gt;"",A468+1,A468)</f>
        <v>146</v>
      </c>
      <c r="B469" s="728" t="str">
        <f t="shared" si="22"/>
        <v/>
      </c>
      <c r="C469" s="739"/>
      <c r="D469" s="470"/>
      <c r="E469" s="726"/>
      <c r="F469" s="103"/>
      <c r="G469" s="103"/>
    </row>
    <row r="470" spans="1:7">
      <c r="A470" s="719">
        <f>IF(D470&lt;&gt;"",A469+1,A469)</f>
        <v>147</v>
      </c>
      <c r="B470" s="728" t="str">
        <f t="shared" si="22"/>
        <v>F147</v>
      </c>
      <c r="C470" s="726" t="s">
        <v>228</v>
      </c>
      <c r="D470" s="470">
        <v>5100</v>
      </c>
      <c r="E470" s="726" t="s">
        <v>249</v>
      </c>
      <c r="F470" s="129"/>
      <c r="G470" s="103"/>
    </row>
    <row r="471" spans="1:7" ht="6.75" customHeight="1">
      <c r="A471" s="719">
        <f>IF(D471&lt;&gt;"",A470+1,A470)</f>
        <v>147</v>
      </c>
      <c r="B471" s="728" t="str">
        <f t="shared" si="22"/>
        <v/>
      </c>
      <c r="C471" s="739"/>
      <c r="D471" s="470"/>
      <c r="E471" s="726"/>
      <c r="F471" s="129"/>
      <c r="G471" s="103"/>
    </row>
    <row r="472" spans="1:7">
      <c r="A472" s="719">
        <f>IF(D472&lt;&gt;"",A471+1,A471)</f>
        <v>148</v>
      </c>
      <c r="B472" s="728" t="str">
        <f t="shared" si="22"/>
        <v>F148</v>
      </c>
      <c r="C472" s="726" t="s">
        <v>522</v>
      </c>
      <c r="D472" s="470">
        <v>5775</v>
      </c>
      <c r="E472" s="726" t="s">
        <v>249</v>
      </c>
      <c r="F472" s="129"/>
      <c r="G472" s="103"/>
    </row>
    <row r="473" spans="1:7" ht="9" customHeight="1">
      <c r="A473" s="719">
        <f t="shared" ref="A473:A535" si="23">IF(D473&lt;&gt;"",A472+1,A472)</f>
        <v>148</v>
      </c>
      <c r="B473" s="728" t="str">
        <f t="shared" si="22"/>
        <v/>
      </c>
      <c r="C473" s="739"/>
      <c r="D473" s="470"/>
      <c r="E473" s="726"/>
      <c r="F473" s="129"/>
      <c r="G473" s="103"/>
    </row>
    <row r="474" spans="1:7">
      <c r="A474" s="719">
        <f t="shared" si="23"/>
        <v>149</v>
      </c>
      <c r="B474" s="728" t="str">
        <f t="shared" si="22"/>
        <v>F149</v>
      </c>
      <c r="C474" s="726" t="s">
        <v>552</v>
      </c>
      <c r="D474" s="470">
        <v>5890</v>
      </c>
      <c r="E474" s="726" t="s">
        <v>249</v>
      </c>
      <c r="F474" s="129"/>
      <c r="G474" s="103"/>
    </row>
    <row r="475" spans="1:7" ht="8.25" customHeight="1">
      <c r="A475" s="719">
        <f t="shared" si="23"/>
        <v>149</v>
      </c>
      <c r="B475" s="728" t="str">
        <f t="shared" si="22"/>
        <v/>
      </c>
      <c r="C475" s="739"/>
      <c r="D475" s="470"/>
      <c r="E475" s="726"/>
      <c r="F475" s="129"/>
      <c r="G475" s="103"/>
    </row>
    <row r="476" spans="1:7">
      <c r="A476" s="719">
        <f t="shared" si="23"/>
        <v>150</v>
      </c>
      <c r="B476" s="728" t="str">
        <f t="shared" si="22"/>
        <v>F150</v>
      </c>
      <c r="C476" s="726" t="s">
        <v>524</v>
      </c>
      <c r="D476" s="470">
        <v>285</v>
      </c>
      <c r="E476" s="726" t="s">
        <v>249</v>
      </c>
      <c r="F476" s="129"/>
      <c r="G476" s="103"/>
    </row>
    <row r="477" spans="1:7" ht="7.5" customHeight="1">
      <c r="A477" s="719">
        <f t="shared" si="23"/>
        <v>150</v>
      </c>
      <c r="B477" s="728" t="str">
        <f t="shared" si="22"/>
        <v/>
      </c>
      <c r="C477" s="739"/>
      <c r="D477" s="470"/>
      <c r="E477" s="726"/>
      <c r="F477" s="129"/>
      <c r="G477" s="103"/>
    </row>
    <row r="478" spans="1:7">
      <c r="A478" s="719">
        <f t="shared" si="23"/>
        <v>151</v>
      </c>
      <c r="B478" s="728" t="str">
        <f t="shared" si="22"/>
        <v>F151</v>
      </c>
      <c r="C478" s="726" t="s">
        <v>525</v>
      </c>
      <c r="D478" s="470">
        <v>180</v>
      </c>
      <c r="E478" s="726" t="s">
        <v>249</v>
      </c>
      <c r="F478" s="129"/>
      <c r="G478" s="103"/>
    </row>
    <row r="479" spans="1:7" ht="7.5" customHeight="1">
      <c r="A479" s="719">
        <f t="shared" si="23"/>
        <v>151</v>
      </c>
      <c r="B479" s="728" t="str">
        <f t="shared" si="22"/>
        <v/>
      </c>
      <c r="C479" s="739"/>
      <c r="D479" s="470"/>
      <c r="E479" s="726"/>
      <c r="F479" s="129"/>
      <c r="G479" s="103"/>
    </row>
    <row r="480" spans="1:7">
      <c r="A480" s="719">
        <f t="shared" si="23"/>
        <v>152</v>
      </c>
      <c r="B480" s="728" t="str">
        <f t="shared" si="22"/>
        <v>F152</v>
      </c>
      <c r="C480" s="726" t="s">
        <v>526</v>
      </c>
      <c r="D480" s="470">
        <v>3395</v>
      </c>
      <c r="E480" s="726" t="s">
        <v>249</v>
      </c>
      <c r="F480" s="129"/>
      <c r="G480" s="103"/>
    </row>
    <row r="481" spans="1:7" ht="6.75" customHeight="1">
      <c r="A481" s="719">
        <f t="shared" si="23"/>
        <v>152</v>
      </c>
      <c r="B481" s="728" t="str">
        <f t="shared" si="22"/>
        <v/>
      </c>
      <c r="C481" s="726"/>
      <c r="D481" s="470"/>
      <c r="E481" s="726"/>
      <c r="F481" s="129"/>
      <c r="G481" s="103"/>
    </row>
    <row r="482" spans="1:7" ht="31.5">
      <c r="A482" s="719">
        <f t="shared" si="23"/>
        <v>152</v>
      </c>
      <c r="B482" s="728" t="str">
        <f t="shared" si="22"/>
        <v/>
      </c>
      <c r="C482" s="744" t="s">
        <v>528</v>
      </c>
      <c r="D482" s="470"/>
      <c r="E482" s="726"/>
      <c r="F482" s="103"/>
      <c r="G482" s="103"/>
    </row>
    <row r="483" spans="1:7" ht="6.75" customHeight="1">
      <c r="A483" s="719">
        <f t="shared" si="23"/>
        <v>152</v>
      </c>
      <c r="B483" s="728" t="str">
        <f t="shared" si="22"/>
        <v/>
      </c>
      <c r="C483" s="739"/>
      <c r="D483" s="499"/>
      <c r="E483" s="726"/>
      <c r="F483" s="103"/>
      <c r="G483" s="103"/>
    </row>
    <row r="484" spans="1:7">
      <c r="A484" s="719">
        <f t="shared" si="23"/>
        <v>153</v>
      </c>
      <c r="B484" s="728" t="str">
        <f t="shared" si="22"/>
        <v>F153</v>
      </c>
      <c r="C484" s="726" t="s">
        <v>228</v>
      </c>
      <c r="D484" s="470">
        <v>4290</v>
      </c>
      <c r="E484" s="726" t="s">
        <v>249</v>
      </c>
      <c r="F484" s="129"/>
      <c r="G484" s="103"/>
    </row>
    <row r="485" spans="1:7" ht="7.5" customHeight="1">
      <c r="A485" s="719">
        <f t="shared" si="23"/>
        <v>153</v>
      </c>
      <c r="B485" s="728" t="str">
        <f t="shared" si="22"/>
        <v/>
      </c>
      <c r="C485" s="739"/>
      <c r="D485" s="499"/>
      <c r="E485" s="726"/>
      <c r="F485" s="129"/>
      <c r="G485" s="103"/>
    </row>
    <row r="486" spans="1:7">
      <c r="A486" s="719">
        <f t="shared" si="23"/>
        <v>154</v>
      </c>
      <c r="B486" s="728" t="str">
        <f t="shared" si="22"/>
        <v>F154</v>
      </c>
      <c r="C486" s="726" t="s">
        <v>522</v>
      </c>
      <c r="D486" s="470">
        <v>5490</v>
      </c>
      <c r="E486" s="726" t="s">
        <v>249</v>
      </c>
      <c r="F486" s="129"/>
      <c r="G486" s="103"/>
    </row>
    <row r="487" spans="1:7" ht="7.5" customHeight="1">
      <c r="A487" s="719">
        <f t="shared" si="23"/>
        <v>154</v>
      </c>
      <c r="B487" s="728" t="str">
        <f t="shared" si="22"/>
        <v/>
      </c>
      <c r="C487" s="726"/>
      <c r="D487" s="470"/>
      <c r="E487" s="726"/>
      <c r="F487" s="129"/>
      <c r="G487" s="103"/>
    </row>
    <row r="488" spans="1:7">
      <c r="A488" s="719">
        <f t="shared" si="23"/>
        <v>155</v>
      </c>
      <c r="B488" s="728" t="str">
        <f t="shared" si="22"/>
        <v>F155</v>
      </c>
      <c r="C488" s="726" t="s">
        <v>552</v>
      </c>
      <c r="D488" s="470">
        <v>6365</v>
      </c>
      <c r="E488" s="726" t="s">
        <v>249</v>
      </c>
      <c r="F488" s="129"/>
      <c r="G488" s="103"/>
    </row>
    <row r="489" spans="1:7" ht="8.25" customHeight="1">
      <c r="A489" s="719">
        <f t="shared" si="23"/>
        <v>155</v>
      </c>
      <c r="B489" s="728" t="str">
        <f t="shared" si="22"/>
        <v/>
      </c>
      <c r="C489" s="726"/>
      <c r="D489" s="470"/>
      <c r="E489" s="726"/>
      <c r="F489" s="129"/>
      <c r="G489" s="103"/>
    </row>
    <row r="490" spans="1:7">
      <c r="A490" s="719">
        <f t="shared" si="23"/>
        <v>156</v>
      </c>
      <c r="B490" s="728" t="str">
        <f t="shared" si="22"/>
        <v>F156</v>
      </c>
      <c r="C490" s="726" t="s">
        <v>524</v>
      </c>
      <c r="D490" s="470">
        <v>285</v>
      </c>
      <c r="E490" s="726" t="s">
        <v>249</v>
      </c>
      <c r="F490" s="129"/>
      <c r="G490" s="103"/>
    </row>
    <row r="491" spans="1:7" ht="8.25" customHeight="1">
      <c r="A491" s="719">
        <f t="shared" si="23"/>
        <v>156</v>
      </c>
      <c r="B491" s="728" t="str">
        <f t="shared" si="22"/>
        <v/>
      </c>
      <c r="C491" s="726"/>
      <c r="D491" s="470"/>
      <c r="E491" s="726"/>
      <c r="F491" s="129"/>
      <c r="G491" s="103"/>
    </row>
    <row r="492" spans="1:7">
      <c r="A492" s="719">
        <f t="shared" si="23"/>
        <v>157</v>
      </c>
      <c r="B492" s="728" t="str">
        <f t="shared" si="22"/>
        <v>F157</v>
      </c>
      <c r="C492" s="726" t="s">
        <v>525</v>
      </c>
      <c r="D492" s="470">
        <v>180</v>
      </c>
      <c r="E492" s="726" t="s">
        <v>249</v>
      </c>
      <c r="F492" s="129"/>
      <c r="G492" s="103"/>
    </row>
    <row r="493" spans="1:7" ht="9" customHeight="1">
      <c r="A493" s="719">
        <f t="shared" si="23"/>
        <v>157</v>
      </c>
      <c r="B493" s="728" t="str">
        <f t="shared" si="22"/>
        <v/>
      </c>
      <c r="C493" s="739"/>
      <c r="D493" s="470"/>
      <c r="E493" s="726"/>
      <c r="F493" s="129"/>
      <c r="G493" s="103"/>
    </row>
    <row r="494" spans="1:7">
      <c r="A494" s="719">
        <f t="shared" si="23"/>
        <v>158</v>
      </c>
      <c r="B494" s="728" t="str">
        <f t="shared" si="22"/>
        <v>F158</v>
      </c>
      <c r="C494" s="726" t="s">
        <v>526</v>
      </c>
      <c r="D494" s="470">
        <v>3395</v>
      </c>
      <c r="E494" s="726" t="s">
        <v>249</v>
      </c>
      <c r="F494" s="129"/>
      <c r="G494" s="103"/>
    </row>
    <row r="495" spans="1:7" ht="9" customHeight="1">
      <c r="A495" s="719">
        <f t="shared" si="23"/>
        <v>158</v>
      </c>
      <c r="B495" s="728" t="str">
        <f>IF(D495&lt;&gt;"","F"&amp;A495,"")</f>
        <v/>
      </c>
      <c r="C495" s="726"/>
      <c r="D495" s="470"/>
      <c r="E495" s="726"/>
      <c r="F495" s="129"/>
      <c r="G495" s="103"/>
    </row>
    <row r="496" spans="1:7" ht="31.5">
      <c r="A496" s="719">
        <f t="shared" si="23"/>
        <v>158</v>
      </c>
      <c r="B496" s="728" t="str">
        <f t="shared" si="22"/>
        <v/>
      </c>
      <c r="C496" s="744" t="s">
        <v>530</v>
      </c>
      <c r="D496" s="470"/>
      <c r="E496" s="726"/>
      <c r="F496" s="103"/>
      <c r="G496" s="103"/>
    </row>
    <row r="497" spans="1:7">
      <c r="A497" s="719">
        <f t="shared" si="23"/>
        <v>158</v>
      </c>
      <c r="B497" s="728" t="str">
        <f t="shared" si="22"/>
        <v/>
      </c>
      <c r="C497" s="739"/>
      <c r="D497" s="470"/>
      <c r="E497" s="726"/>
      <c r="F497" s="103"/>
      <c r="G497" s="103"/>
    </row>
    <row r="498" spans="1:7">
      <c r="A498" s="719">
        <f t="shared" si="23"/>
        <v>159</v>
      </c>
      <c r="B498" s="728" t="str">
        <f t="shared" si="22"/>
        <v>F159</v>
      </c>
      <c r="C498" s="726" t="s">
        <v>228</v>
      </c>
      <c r="D498" s="470">
        <v>4290</v>
      </c>
      <c r="E498" s="726" t="s">
        <v>249</v>
      </c>
      <c r="F498" s="129"/>
      <c r="G498" s="103"/>
    </row>
    <row r="499" spans="1:7">
      <c r="A499" s="719">
        <f t="shared" si="23"/>
        <v>159</v>
      </c>
      <c r="B499" s="728" t="str">
        <f t="shared" si="22"/>
        <v/>
      </c>
      <c r="C499" s="739"/>
      <c r="D499" s="470"/>
      <c r="E499" s="726"/>
      <c r="F499" s="129"/>
      <c r="G499" s="103"/>
    </row>
    <row r="500" spans="1:7">
      <c r="A500" s="719">
        <f t="shared" si="23"/>
        <v>160</v>
      </c>
      <c r="B500" s="728" t="str">
        <f t="shared" si="22"/>
        <v>F160</v>
      </c>
      <c r="C500" s="726" t="s">
        <v>522</v>
      </c>
      <c r="D500" s="470">
        <v>5410</v>
      </c>
      <c r="E500" s="726" t="s">
        <v>249</v>
      </c>
      <c r="F500" s="129"/>
      <c r="G500" s="103"/>
    </row>
    <row r="501" spans="1:7">
      <c r="A501" s="719">
        <f t="shared" si="23"/>
        <v>160</v>
      </c>
      <c r="B501" s="728" t="str">
        <f t="shared" si="22"/>
        <v/>
      </c>
      <c r="C501" s="726"/>
      <c r="D501" s="470"/>
      <c r="E501" s="726"/>
      <c r="F501" s="129"/>
      <c r="G501" s="103"/>
    </row>
    <row r="502" spans="1:7">
      <c r="A502" s="719">
        <f t="shared" si="23"/>
        <v>161</v>
      </c>
      <c r="B502" s="728" t="str">
        <f t="shared" si="22"/>
        <v>F161</v>
      </c>
      <c r="C502" s="726" t="s">
        <v>552</v>
      </c>
      <c r="D502" s="470">
        <v>6365</v>
      </c>
      <c r="E502" s="726" t="s">
        <v>249</v>
      </c>
      <c r="F502" s="129"/>
      <c r="G502" s="103"/>
    </row>
    <row r="503" spans="1:7">
      <c r="A503" s="719">
        <f t="shared" si="23"/>
        <v>161</v>
      </c>
      <c r="B503" s="728" t="str">
        <f t="shared" si="22"/>
        <v/>
      </c>
      <c r="C503" s="726"/>
      <c r="D503" s="470"/>
      <c r="E503" s="726"/>
      <c r="F503" s="129"/>
      <c r="G503" s="103"/>
    </row>
    <row r="504" spans="1:7">
      <c r="A504" s="719">
        <f t="shared" si="23"/>
        <v>162</v>
      </c>
      <c r="B504" s="728" t="str">
        <f t="shared" si="22"/>
        <v>F162</v>
      </c>
      <c r="C504" s="726" t="s">
        <v>524</v>
      </c>
      <c r="D504" s="470">
        <v>285</v>
      </c>
      <c r="E504" s="726" t="s">
        <v>249</v>
      </c>
      <c r="F504" s="129"/>
      <c r="G504" s="103"/>
    </row>
    <row r="505" spans="1:7">
      <c r="A505" s="719">
        <f t="shared" si="23"/>
        <v>162</v>
      </c>
      <c r="B505" s="728" t="str">
        <f t="shared" si="22"/>
        <v/>
      </c>
      <c r="C505" s="726"/>
      <c r="D505" s="470"/>
      <c r="E505" s="726"/>
      <c r="F505" s="129"/>
      <c r="G505" s="103"/>
    </row>
    <row r="506" spans="1:7">
      <c r="A506" s="719">
        <f t="shared" si="23"/>
        <v>163</v>
      </c>
      <c r="B506" s="728" t="str">
        <f t="shared" si="22"/>
        <v>F163</v>
      </c>
      <c r="C506" s="726" t="s">
        <v>525</v>
      </c>
      <c r="D506" s="470">
        <v>180</v>
      </c>
      <c r="E506" s="726" t="s">
        <v>249</v>
      </c>
      <c r="F506" s="129"/>
      <c r="G506" s="103"/>
    </row>
    <row r="507" spans="1:7">
      <c r="A507" s="719">
        <f t="shared" si="23"/>
        <v>163</v>
      </c>
      <c r="B507" s="728" t="str">
        <f t="shared" si="22"/>
        <v/>
      </c>
      <c r="C507" s="739"/>
      <c r="D507" s="470"/>
      <c r="E507" s="726"/>
      <c r="F507" s="129"/>
      <c r="G507" s="103"/>
    </row>
    <row r="508" spans="1:7">
      <c r="A508" s="719">
        <f t="shared" si="23"/>
        <v>164</v>
      </c>
      <c r="B508" s="728" t="str">
        <f t="shared" si="22"/>
        <v>F164</v>
      </c>
      <c r="C508" s="726" t="s">
        <v>526</v>
      </c>
      <c r="D508" s="470">
        <v>3395</v>
      </c>
      <c r="E508" s="726" t="s">
        <v>249</v>
      </c>
      <c r="F508" s="129"/>
      <c r="G508" s="103"/>
    </row>
    <row r="509" spans="1:7">
      <c r="A509" s="719"/>
      <c r="B509" s="728"/>
      <c r="C509" s="726"/>
      <c r="D509" s="470"/>
      <c r="E509" s="747"/>
      <c r="F509" s="129"/>
      <c r="G509" s="469"/>
    </row>
    <row r="510" spans="1:7">
      <c r="A510" s="719">
        <f>IF(D510&lt;&gt;"",A501+1,A501)</f>
        <v>160</v>
      </c>
      <c r="B510" s="741" t="str">
        <f>IF(D510&lt;&gt;"","F"&amp;A510,"")</f>
        <v/>
      </c>
      <c r="C510" s="749" t="s">
        <v>153</v>
      </c>
      <c r="D510" s="750"/>
      <c r="E510" s="751"/>
      <c r="F510" s="466"/>
      <c r="G510" s="466"/>
    </row>
    <row r="511" spans="1:7">
      <c r="A511" s="719">
        <f>IF(D511&lt;&gt;"",A510+1,A510)</f>
        <v>160</v>
      </c>
      <c r="B511" s="728" t="str">
        <f>IF(D511&lt;&gt;"","F"&amp;A511,"")</f>
        <v/>
      </c>
      <c r="C511" s="749" t="s">
        <v>154</v>
      </c>
      <c r="D511" s="750"/>
      <c r="E511" s="751"/>
      <c r="F511" s="466"/>
      <c r="G511" s="466"/>
    </row>
    <row r="512" spans="1:7">
      <c r="A512" s="719">
        <f>IF(D512&lt;&gt;"",A508+1,A508)</f>
        <v>164</v>
      </c>
      <c r="B512" s="728" t="str">
        <f t="shared" si="22"/>
        <v/>
      </c>
      <c r="C512" s="726"/>
      <c r="D512" s="499"/>
      <c r="E512" s="726"/>
      <c r="F512" s="129"/>
      <c r="G512" s="103"/>
    </row>
    <row r="513" spans="1:7" ht="31.5">
      <c r="A513" s="719">
        <f t="shared" si="23"/>
        <v>164</v>
      </c>
      <c r="B513" s="728" t="str">
        <f t="shared" si="22"/>
        <v/>
      </c>
      <c r="C513" s="744" t="s">
        <v>531</v>
      </c>
      <c r="D513" s="470"/>
      <c r="E513" s="726"/>
      <c r="F513" s="103"/>
      <c r="G513" s="103"/>
    </row>
    <row r="514" spans="1:7">
      <c r="A514" s="719">
        <f t="shared" si="23"/>
        <v>164</v>
      </c>
      <c r="B514" s="728" t="str">
        <f t="shared" si="22"/>
        <v/>
      </c>
      <c r="C514" s="739"/>
      <c r="D514" s="470"/>
      <c r="E514" s="726"/>
      <c r="F514" s="103"/>
      <c r="G514" s="103"/>
    </row>
    <row r="515" spans="1:7">
      <c r="A515" s="719">
        <f t="shared" si="23"/>
        <v>165</v>
      </c>
      <c r="B515" s="728" t="str">
        <f t="shared" si="22"/>
        <v>F165</v>
      </c>
      <c r="C515" s="726" t="s">
        <v>228</v>
      </c>
      <c r="D515" s="470">
        <v>3880</v>
      </c>
      <c r="E515" s="726" t="s">
        <v>249</v>
      </c>
      <c r="F515" s="129"/>
      <c r="G515" s="103"/>
    </row>
    <row r="516" spans="1:7">
      <c r="A516" s="719">
        <f t="shared" si="23"/>
        <v>165</v>
      </c>
      <c r="B516" s="728" t="str">
        <f t="shared" si="22"/>
        <v/>
      </c>
      <c r="C516" s="739"/>
      <c r="D516" s="470"/>
      <c r="E516" s="726"/>
      <c r="F516" s="103"/>
      <c r="G516" s="103"/>
    </row>
    <row r="517" spans="1:7">
      <c r="A517" s="719">
        <f t="shared" si="23"/>
        <v>166</v>
      </c>
      <c r="B517" s="728" t="str">
        <f t="shared" si="22"/>
        <v>F166</v>
      </c>
      <c r="C517" s="726" t="s">
        <v>522</v>
      </c>
      <c r="D517" s="470">
        <v>5090</v>
      </c>
      <c r="E517" s="726" t="s">
        <v>249</v>
      </c>
      <c r="F517" s="129"/>
      <c r="G517" s="103"/>
    </row>
    <row r="518" spans="1:7">
      <c r="A518" s="719">
        <f t="shared" si="23"/>
        <v>166</v>
      </c>
      <c r="B518" s="728" t="str">
        <f t="shared" si="22"/>
        <v/>
      </c>
      <c r="C518" s="739"/>
      <c r="D518" s="470"/>
      <c r="E518" s="726"/>
      <c r="F518" s="103"/>
      <c r="G518" s="103"/>
    </row>
    <row r="519" spans="1:7">
      <c r="A519" s="719">
        <f t="shared" si="23"/>
        <v>167</v>
      </c>
      <c r="B519" s="728" t="str">
        <f t="shared" si="22"/>
        <v>F167</v>
      </c>
      <c r="C519" s="726" t="s">
        <v>552</v>
      </c>
      <c r="D519" s="470">
        <v>6460</v>
      </c>
      <c r="E519" s="726" t="s">
        <v>249</v>
      </c>
      <c r="F519" s="129"/>
      <c r="G519" s="103"/>
    </row>
    <row r="520" spans="1:7">
      <c r="A520" s="719">
        <f t="shared" si="23"/>
        <v>167</v>
      </c>
      <c r="B520" s="728" t="str">
        <f t="shared" si="22"/>
        <v/>
      </c>
      <c r="C520" s="739"/>
      <c r="D520" s="470"/>
      <c r="E520" s="726"/>
      <c r="F520" s="103"/>
      <c r="G520" s="103"/>
    </row>
    <row r="521" spans="1:7">
      <c r="A521" s="719">
        <f t="shared" si="23"/>
        <v>168</v>
      </c>
      <c r="B521" s="728" t="str">
        <f t="shared" si="22"/>
        <v>F168</v>
      </c>
      <c r="C521" s="726" t="s">
        <v>524</v>
      </c>
      <c r="D521" s="470">
        <v>285</v>
      </c>
      <c r="E521" s="726" t="s">
        <v>249</v>
      </c>
      <c r="F521" s="129"/>
      <c r="G521" s="103"/>
    </row>
    <row r="522" spans="1:7">
      <c r="A522" s="719">
        <f t="shared" si="23"/>
        <v>168</v>
      </c>
      <c r="B522" s="728" t="str">
        <f t="shared" si="22"/>
        <v/>
      </c>
      <c r="C522" s="739"/>
      <c r="D522" s="470"/>
      <c r="E522" s="726"/>
      <c r="F522" s="103"/>
      <c r="G522" s="103"/>
    </row>
    <row r="523" spans="1:7">
      <c r="A523" s="719">
        <f t="shared" si="23"/>
        <v>169</v>
      </c>
      <c r="B523" s="728" t="str">
        <f t="shared" si="22"/>
        <v>F169</v>
      </c>
      <c r="C523" s="726" t="s">
        <v>525</v>
      </c>
      <c r="D523" s="470">
        <v>180</v>
      </c>
      <c r="E523" s="726" t="s">
        <v>249</v>
      </c>
      <c r="F523" s="129"/>
      <c r="G523" s="103"/>
    </row>
    <row r="524" spans="1:7">
      <c r="A524" s="719">
        <f t="shared" si="23"/>
        <v>169</v>
      </c>
      <c r="B524" s="728" t="str">
        <f t="shared" si="22"/>
        <v/>
      </c>
      <c r="C524" s="739"/>
      <c r="D524" s="470"/>
      <c r="E524" s="726"/>
      <c r="F524" s="103"/>
      <c r="G524" s="103"/>
    </row>
    <row r="525" spans="1:7">
      <c r="A525" s="719">
        <f t="shared" si="23"/>
        <v>170</v>
      </c>
      <c r="B525" s="728" t="str">
        <f t="shared" si="22"/>
        <v>F170</v>
      </c>
      <c r="C525" s="726" t="s">
        <v>526</v>
      </c>
      <c r="D525" s="470">
        <v>2275</v>
      </c>
      <c r="E525" s="726" t="s">
        <v>249</v>
      </c>
      <c r="F525" s="129"/>
      <c r="G525" s="103"/>
    </row>
    <row r="526" spans="1:7">
      <c r="A526" s="719">
        <f t="shared" si="23"/>
        <v>170</v>
      </c>
      <c r="B526" s="728" t="str">
        <f t="shared" ref="B526:B589" si="24">IF(D526&lt;&gt;"","F"&amp;A526,"")</f>
        <v/>
      </c>
      <c r="C526" s="739"/>
      <c r="D526" s="470"/>
      <c r="E526" s="726"/>
      <c r="F526" s="129"/>
      <c r="G526" s="103"/>
    </row>
    <row r="527" spans="1:7" ht="31.5">
      <c r="A527" s="719">
        <f t="shared" si="23"/>
        <v>170</v>
      </c>
      <c r="B527" s="728" t="str">
        <f t="shared" si="24"/>
        <v/>
      </c>
      <c r="C527" s="744" t="s">
        <v>532</v>
      </c>
      <c r="D527" s="470"/>
      <c r="E527" s="726"/>
      <c r="F527" s="103"/>
      <c r="G527" s="103"/>
    </row>
    <row r="528" spans="1:7">
      <c r="A528" s="719">
        <f t="shared" si="23"/>
        <v>170</v>
      </c>
      <c r="B528" s="728" t="str">
        <f t="shared" si="24"/>
        <v/>
      </c>
      <c r="C528" s="739"/>
      <c r="D528" s="470"/>
      <c r="E528" s="726"/>
      <c r="F528" s="103"/>
      <c r="G528" s="103"/>
    </row>
    <row r="529" spans="1:7">
      <c r="A529" s="719">
        <f t="shared" si="23"/>
        <v>171</v>
      </c>
      <c r="B529" s="728" t="str">
        <f t="shared" si="24"/>
        <v>F171</v>
      </c>
      <c r="C529" s="726" t="s">
        <v>228</v>
      </c>
      <c r="D529" s="470">
        <v>3490</v>
      </c>
      <c r="E529" s="726" t="s">
        <v>249</v>
      </c>
      <c r="F529" s="129"/>
      <c r="G529" s="103"/>
    </row>
    <row r="530" spans="1:7">
      <c r="A530" s="719">
        <f t="shared" si="23"/>
        <v>171</v>
      </c>
      <c r="B530" s="728" t="str">
        <f t="shared" si="24"/>
        <v/>
      </c>
      <c r="C530" s="739"/>
      <c r="D530" s="470"/>
      <c r="E530" s="726"/>
      <c r="F530" s="103"/>
      <c r="G530" s="103"/>
    </row>
    <row r="531" spans="1:7">
      <c r="A531" s="719">
        <f t="shared" si="23"/>
        <v>172</v>
      </c>
      <c r="B531" s="728" t="str">
        <f t="shared" si="24"/>
        <v>F172</v>
      </c>
      <c r="C531" s="726" t="s">
        <v>522</v>
      </c>
      <c r="D531" s="470">
        <v>5460</v>
      </c>
      <c r="E531" s="726" t="s">
        <v>249</v>
      </c>
      <c r="F531" s="129"/>
      <c r="G531" s="103"/>
    </row>
    <row r="532" spans="1:7" ht="8.25" customHeight="1">
      <c r="A532" s="719">
        <f t="shared" si="23"/>
        <v>172</v>
      </c>
      <c r="B532" s="728" t="str">
        <f t="shared" si="24"/>
        <v/>
      </c>
      <c r="C532" s="739"/>
      <c r="D532" s="470"/>
      <c r="E532" s="726"/>
      <c r="F532" s="103"/>
      <c r="G532" s="103"/>
    </row>
    <row r="533" spans="1:7">
      <c r="A533" s="719">
        <f t="shared" si="23"/>
        <v>173</v>
      </c>
      <c r="B533" s="728" t="str">
        <f t="shared" si="24"/>
        <v>F173</v>
      </c>
      <c r="C533" s="726" t="s">
        <v>552</v>
      </c>
      <c r="D533" s="470">
        <v>6175</v>
      </c>
      <c r="E533" s="726" t="s">
        <v>249</v>
      </c>
      <c r="F533" s="129"/>
      <c r="G533" s="103"/>
    </row>
    <row r="534" spans="1:7" ht="7.5" customHeight="1">
      <c r="A534" s="719">
        <f t="shared" si="23"/>
        <v>173</v>
      </c>
      <c r="B534" s="728" t="str">
        <f t="shared" si="24"/>
        <v/>
      </c>
      <c r="C534" s="739"/>
      <c r="D534" s="470"/>
      <c r="E534" s="726"/>
      <c r="F534" s="103"/>
      <c r="G534" s="103"/>
    </row>
    <row r="535" spans="1:7">
      <c r="A535" s="719">
        <f t="shared" si="23"/>
        <v>174</v>
      </c>
      <c r="B535" s="728" t="str">
        <f t="shared" si="24"/>
        <v>F174</v>
      </c>
      <c r="C535" s="726" t="s">
        <v>524</v>
      </c>
      <c r="D535" s="470">
        <v>285</v>
      </c>
      <c r="E535" s="726" t="s">
        <v>249</v>
      </c>
      <c r="F535" s="129"/>
      <c r="G535" s="103"/>
    </row>
    <row r="536" spans="1:7" ht="9" customHeight="1">
      <c r="A536" s="719">
        <f t="shared" ref="A536:A598" si="25">IF(D536&lt;&gt;"",A535+1,A535)</f>
        <v>174</v>
      </c>
      <c r="B536" s="728" t="str">
        <f t="shared" si="24"/>
        <v/>
      </c>
      <c r="C536" s="739"/>
      <c r="D536" s="470"/>
      <c r="E536" s="726"/>
      <c r="F536" s="103"/>
      <c r="G536" s="103"/>
    </row>
    <row r="537" spans="1:7">
      <c r="A537" s="719">
        <f t="shared" si="25"/>
        <v>175</v>
      </c>
      <c r="B537" s="728" t="str">
        <f t="shared" si="24"/>
        <v>F175</v>
      </c>
      <c r="C537" s="726" t="s">
        <v>525</v>
      </c>
      <c r="D537" s="470">
        <v>180</v>
      </c>
      <c r="E537" s="726" t="s">
        <v>249</v>
      </c>
      <c r="F537" s="129"/>
      <c r="G537" s="103"/>
    </row>
    <row r="538" spans="1:7" ht="7.5" customHeight="1">
      <c r="A538" s="719">
        <f t="shared" si="25"/>
        <v>175</v>
      </c>
      <c r="B538" s="728" t="str">
        <f t="shared" si="24"/>
        <v/>
      </c>
      <c r="C538" s="739"/>
      <c r="D538" s="470"/>
      <c r="E538" s="726"/>
      <c r="F538" s="129"/>
      <c r="G538" s="103"/>
    </row>
    <row r="539" spans="1:7">
      <c r="A539" s="719">
        <f t="shared" si="25"/>
        <v>176</v>
      </c>
      <c r="B539" s="728" t="str">
        <f t="shared" si="24"/>
        <v>F176</v>
      </c>
      <c r="C539" s="726" t="s">
        <v>526</v>
      </c>
      <c r="D539" s="470">
        <v>2275</v>
      </c>
      <c r="E539" s="726" t="s">
        <v>249</v>
      </c>
      <c r="F539" s="129"/>
      <c r="G539" s="103"/>
    </row>
    <row r="540" spans="1:7" ht="8.25" customHeight="1">
      <c r="A540" s="719">
        <f t="shared" si="25"/>
        <v>176</v>
      </c>
      <c r="B540" s="728" t="str">
        <f t="shared" si="24"/>
        <v/>
      </c>
      <c r="C540" s="739"/>
      <c r="D540" s="470"/>
      <c r="E540" s="726"/>
      <c r="F540" s="129"/>
      <c r="G540" s="103"/>
    </row>
    <row r="541" spans="1:7" ht="31.5">
      <c r="A541" s="719">
        <f t="shared" si="25"/>
        <v>176</v>
      </c>
      <c r="B541" s="728" t="str">
        <f t="shared" si="24"/>
        <v/>
      </c>
      <c r="C541" s="744" t="s">
        <v>533</v>
      </c>
      <c r="D541" s="470"/>
      <c r="E541" s="726"/>
      <c r="F541" s="103"/>
      <c r="G541" s="103"/>
    </row>
    <row r="542" spans="1:7" ht="6" customHeight="1">
      <c r="A542" s="719">
        <f t="shared" si="25"/>
        <v>176</v>
      </c>
      <c r="B542" s="728" t="str">
        <f t="shared" si="24"/>
        <v/>
      </c>
      <c r="C542" s="739"/>
      <c r="D542" s="470"/>
      <c r="E542" s="726"/>
      <c r="F542" s="103"/>
      <c r="G542" s="103"/>
    </row>
    <row r="543" spans="1:7">
      <c r="A543" s="719">
        <f t="shared" si="25"/>
        <v>177</v>
      </c>
      <c r="B543" s="728" t="str">
        <f t="shared" si="24"/>
        <v>F177</v>
      </c>
      <c r="C543" s="726" t="s">
        <v>228</v>
      </c>
      <c r="D543" s="470">
        <v>3365</v>
      </c>
      <c r="E543" s="726" t="s">
        <v>249</v>
      </c>
      <c r="F543" s="129"/>
      <c r="G543" s="103"/>
    </row>
    <row r="544" spans="1:7" ht="6" customHeight="1">
      <c r="A544" s="719">
        <f t="shared" si="25"/>
        <v>177</v>
      </c>
      <c r="B544" s="728" t="str">
        <f t="shared" si="24"/>
        <v/>
      </c>
      <c r="C544" s="739"/>
      <c r="D544" s="470"/>
      <c r="E544" s="726"/>
      <c r="F544" s="129"/>
      <c r="G544" s="103"/>
    </row>
    <row r="545" spans="1:7">
      <c r="A545" s="719">
        <f t="shared" si="25"/>
        <v>178</v>
      </c>
      <c r="B545" s="728" t="str">
        <f t="shared" si="24"/>
        <v>F178</v>
      </c>
      <c r="C545" s="726" t="s">
        <v>522</v>
      </c>
      <c r="D545" s="470">
        <v>5460</v>
      </c>
      <c r="E545" s="726" t="s">
        <v>249</v>
      </c>
      <c r="F545" s="129"/>
      <c r="G545" s="103"/>
    </row>
    <row r="546" spans="1:7" ht="5.25" customHeight="1">
      <c r="A546" s="719">
        <f t="shared" si="25"/>
        <v>178</v>
      </c>
      <c r="B546" s="728" t="str">
        <f t="shared" si="24"/>
        <v/>
      </c>
      <c r="C546" s="726"/>
      <c r="D546" s="470"/>
      <c r="E546" s="726"/>
      <c r="F546" s="129"/>
      <c r="G546" s="103"/>
    </row>
    <row r="547" spans="1:7">
      <c r="A547" s="719">
        <f t="shared" si="25"/>
        <v>179</v>
      </c>
      <c r="B547" s="728" t="str">
        <f t="shared" si="24"/>
        <v>F179</v>
      </c>
      <c r="C547" s="726" t="s">
        <v>552</v>
      </c>
      <c r="D547" s="470">
        <v>6175</v>
      </c>
      <c r="E547" s="726" t="s">
        <v>249</v>
      </c>
      <c r="F547" s="129"/>
      <c r="G547" s="103"/>
    </row>
    <row r="548" spans="1:7" ht="6.75" customHeight="1">
      <c r="A548" s="719">
        <f t="shared" si="25"/>
        <v>179</v>
      </c>
      <c r="B548" s="728" t="str">
        <f t="shared" si="24"/>
        <v/>
      </c>
      <c r="C548" s="726"/>
      <c r="D548" s="470"/>
      <c r="E548" s="726"/>
      <c r="F548" s="129"/>
      <c r="G548" s="103"/>
    </row>
    <row r="549" spans="1:7">
      <c r="A549" s="719">
        <f t="shared" si="25"/>
        <v>180</v>
      </c>
      <c r="B549" s="728" t="str">
        <f t="shared" si="24"/>
        <v>F180</v>
      </c>
      <c r="C549" s="726" t="s">
        <v>524</v>
      </c>
      <c r="D549" s="470">
        <v>285</v>
      </c>
      <c r="E549" s="726" t="s">
        <v>249</v>
      </c>
      <c r="F549" s="129"/>
      <c r="G549" s="103"/>
    </row>
    <row r="550" spans="1:7" ht="7.5" customHeight="1">
      <c r="A550" s="719">
        <f t="shared" si="25"/>
        <v>180</v>
      </c>
      <c r="B550" s="728" t="str">
        <f t="shared" si="24"/>
        <v/>
      </c>
      <c r="C550" s="726"/>
      <c r="D550" s="470"/>
      <c r="E550" s="726"/>
      <c r="F550" s="129"/>
      <c r="G550" s="103"/>
    </row>
    <row r="551" spans="1:7">
      <c r="A551" s="719">
        <f t="shared" si="25"/>
        <v>181</v>
      </c>
      <c r="B551" s="728" t="str">
        <f t="shared" si="24"/>
        <v>F181</v>
      </c>
      <c r="C551" s="726" t="s">
        <v>525</v>
      </c>
      <c r="D551" s="470">
        <v>180</v>
      </c>
      <c r="E551" s="726" t="s">
        <v>249</v>
      </c>
      <c r="F551" s="129"/>
      <c r="G551" s="103"/>
    </row>
    <row r="552" spans="1:7" ht="9" customHeight="1">
      <c r="A552" s="719">
        <f t="shared" si="25"/>
        <v>181</v>
      </c>
      <c r="B552" s="728" t="str">
        <f t="shared" si="24"/>
        <v/>
      </c>
      <c r="C552" s="739"/>
      <c r="D552" s="470"/>
      <c r="E552" s="726"/>
      <c r="F552" s="129"/>
      <c r="G552" s="103"/>
    </row>
    <row r="553" spans="1:7">
      <c r="A553" s="719">
        <f t="shared" si="25"/>
        <v>182</v>
      </c>
      <c r="B553" s="728" t="str">
        <f t="shared" si="24"/>
        <v>F182</v>
      </c>
      <c r="C553" s="726" t="s">
        <v>526</v>
      </c>
      <c r="D553" s="470">
        <v>2275</v>
      </c>
      <c r="E553" s="726" t="s">
        <v>249</v>
      </c>
      <c r="F553" s="129"/>
      <c r="G553" s="103"/>
    </row>
    <row r="554" spans="1:7" ht="7.5" customHeight="1">
      <c r="A554" s="719">
        <f t="shared" si="25"/>
        <v>182</v>
      </c>
      <c r="B554" s="728" t="str">
        <f t="shared" si="24"/>
        <v/>
      </c>
      <c r="C554" s="726"/>
      <c r="D554" s="470"/>
      <c r="E554" s="726"/>
      <c r="F554" s="129"/>
      <c r="G554" s="469"/>
    </row>
    <row r="555" spans="1:7">
      <c r="A555" s="719">
        <f t="shared" si="25"/>
        <v>182</v>
      </c>
      <c r="B555" s="741" t="str">
        <f t="shared" si="24"/>
        <v/>
      </c>
      <c r="C555" s="749" t="s">
        <v>153</v>
      </c>
      <c r="D555" s="750"/>
      <c r="E555" s="751"/>
      <c r="F555" s="466"/>
      <c r="G555" s="466"/>
    </row>
    <row r="556" spans="1:7">
      <c r="A556" s="719">
        <f t="shared" si="25"/>
        <v>182</v>
      </c>
      <c r="B556" s="728" t="str">
        <f t="shared" si="24"/>
        <v/>
      </c>
      <c r="C556" s="749" t="s">
        <v>154</v>
      </c>
      <c r="D556" s="750"/>
      <c r="E556" s="751"/>
      <c r="F556" s="466"/>
      <c r="G556" s="466"/>
    </row>
    <row r="557" spans="1:7">
      <c r="A557" s="719">
        <f t="shared" si="25"/>
        <v>182</v>
      </c>
      <c r="B557" s="728" t="str">
        <f t="shared" si="24"/>
        <v/>
      </c>
      <c r="C557" s="739"/>
      <c r="D557" s="499"/>
      <c r="E557" s="726"/>
      <c r="F557" s="103"/>
      <c r="G557" s="103"/>
    </row>
    <row r="558" spans="1:7" ht="31.5">
      <c r="A558" s="719">
        <f t="shared" si="25"/>
        <v>182</v>
      </c>
      <c r="B558" s="728" t="str">
        <f t="shared" si="24"/>
        <v/>
      </c>
      <c r="C558" s="744" t="s">
        <v>534</v>
      </c>
      <c r="D558" s="499"/>
      <c r="E558" s="726"/>
      <c r="F558" s="103"/>
      <c r="G558" s="103"/>
    </row>
    <row r="559" spans="1:7">
      <c r="A559" s="719">
        <f t="shared" si="25"/>
        <v>182</v>
      </c>
      <c r="B559" s="728" t="str">
        <f t="shared" si="24"/>
        <v/>
      </c>
      <c r="C559" s="739"/>
      <c r="D559" s="470"/>
      <c r="E559" s="726"/>
      <c r="F559" s="129"/>
      <c r="G559" s="103"/>
    </row>
    <row r="560" spans="1:7">
      <c r="A560" s="719">
        <f t="shared" si="25"/>
        <v>183</v>
      </c>
      <c r="B560" s="728" t="str">
        <f t="shared" si="24"/>
        <v>F183</v>
      </c>
      <c r="C560" s="726" t="s">
        <v>228</v>
      </c>
      <c r="D560" s="470">
        <v>3250</v>
      </c>
      <c r="E560" s="726" t="s">
        <v>249</v>
      </c>
      <c r="F560" s="470"/>
      <c r="G560" s="103"/>
    </row>
    <row r="561" spans="1:7">
      <c r="A561" s="719">
        <f t="shared" si="25"/>
        <v>183</v>
      </c>
      <c r="B561" s="728" t="str">
        <f t="shared" si="24"/>
        <v/>
      </c>
      <c r="C561" s="739"/>
      <c r="D561" s="470"/>
      <c r="E561" s="726"/>
      <c r="F561" s="470"/>
      <c r="G561" s="103"/>
    </row>
    <row r="562" spans="1:7">
      <c r="A562" s="719">
        <f t="shared" si="25"/>
        <v>184</v>
      </c>
      <c r="B562" s="728" t="str">
        <f t="shared" si="24"/>
        <v>F184</v>
      </c>
      <c r="C562" s="726" t="s">
        <v>522</v>
      </c>
      <c r="D562" s="470">
        <v>5460</v>
      </c>
      <c r="E562" s="726" t="s">
        <v>249</v>
      </c>
      <c r="F562" s="470"/>
      <c r="G562" s="103"/>
    </row>
    <row r="563" spans="1:7">
      <c r="A563" s="719">
        <f t="shared" si="25"/>
        <v>184</v>
      </c>
      <c r="B563" s="728" t="str">
        <f t="shared" si="24"/>
        <v/>
      </c>
      <c r="C563" s="739"/>
      <c r="D563" s="470"/>
      <c r="E563" s="726"/>
      <c r="F563" s="470"/>
      <c r="G563" s="103"/>
    </row>
    <row r="564" spans="1:7">
      <c r="A564" s="719">
        <f t="shared" si="25"/>
        <v>185</v>
      </c>
      <c r="B564" s="728" t="str">
        <f t="shared" si="24"/>
        <v>F185</v>
      </c>
      <c r="C564" s="726" t="s">
        <v>552</v>
      </c>
      <c r="D564" s="470">
        <v>6175</v>
      </c>
      <c r="E564" s="726" t="s">
        <v>249</v>
      </c>
      <c r="F564" s="470"/>
      <c r="G564" s="103"/>
    </row>
    <row r="565" spans="1:7">
      <c r="A565" s="719">
        <f t="shared" si="25"/>
        <v>185</v>
      </c>
      <c r="B565" s="728" t="str">
        <f t="shared" si="24"/>
        <v/>
      </c>
      <c r="C565" s="739"/>
      <c r="D565" s="470"/>
      <c r="E565" s="726"/>
      <c r="F565" s="470"/>
      <c r="G565" s="103"/>
    </row>
    <row r="566" spans="1:7">
      <c r="A566" s="719">
        <f t="shared" si="25"/>
        <v>186</v>
      </c>
      <c r="B566" s="728" t="str">
        <f t="shared" si="24"/>
        <v>F186</v>
      </c>
      <c r="C566" s="726" t="s">
        <v>524</v>
      </c>
      <c r="D566" s="470">
        <v>285</v>
      </c>
      <c r="E566" s="726" t="s">
        <v>249</v>
      </c>
      <c r="F566" s="470"/>
      <c r="G566" s="103"/>
    </row>
    <row r="567" spans="1:7">
      <c r="A567" s="719">
        <f t="shared" si="25"/>
        <v>186</v>
      </c>
      <c r="B567" s="728" t="str">
        <f t="shared" si="24"/>
        <v/>
      </c>
      <c r="C567" s="739"/>
      <c r="D567" s="470"/>
      <c r="E567" s="726"/>
      <c r="F567" s="470"/>
      <c r="G567" s="103"/>
    </row>
    <row r="568" spans="1:7">
      <c r="A568" s="719">
        <f t="shared" si="25"/>
        <v>187</v>
      </c>
      <c r="B568" s="728" t="str">
        <f t="shared" si="24"/>
        <v>F187</v>
      </c>
      <c r="C568" s="726" t="s">
        <v>525</v>
      </c>
      <c r="D568" s="470">
        <v>180</v>
      </c>
      <c r="E568" s="726" t="s">
        <v>249</v>
      </c>
      <c r="F568" s="470"/>
      <c r="G568" s="103"/>
    </row>
    <row r="569" spans="1:7">
      <c r="A569" s="719">
        <f t="shared" si="25"/>
        <v>187</v>
      </c>
      <c r="B569" s="728" t="str">
        <f t="shared" si="24"/>
        <v/>
      </c>
      <c r="C569" s="739"/>
      <c r="D569" s="470"/>
      <c r="E569" s="726"/>
      <c r="F569" s="470"/>
      <c r="G569" s="103"/>
    </row>
    <row r="570" spans="1:7">
      <c r="A570" s="719">
        <f t="shared" si="25"/>
        <v>188</v>
      </c>
      <c r="B570" s="728" t="str">
        <f t="shared" si="24"/>
        <v>F188</v>
      </c>
      <c r="C570" s="726" t="s">
        <v>526</v>
      </c>
      <c r="D570" s="470">
        <v>2275</v>
      </c>
      <c r="E570" s="726" t="s">
        <v>249</v>
      </c>
      <c r="F570" s="470"/>
      <c r="G570" s="103"/>
    </row>
    <row r="571" spans="1:7">
      <c r="A571" s="719">
        <f t="shared" si="25"/>
        <v>188</v>
      </c>
      <c r="B571" s="728" t="str">
        <f t="shared" si="24"/>
        <v/>
      </c>
      <c r="C571" s="739"/>
      <c r="D571" s="499"/>
      <c r="E571" s="726"/>
      <c r="F571" s="499"/>
      <c r="G571" s="103"/>
    </row>
    <row r="572" spans="1:7" ht="31.5">
      <c r="A572" s="719">
        <f t="shared" si="25"/>
        <v>188</v>
      </c>
      <c r="B572" s="728" t="str">
        <f t="shared" si="24"/>
        <v/>
      </c>
      <c r="C572" s="744" t="s">
        <v>535</v>
      </c>
      <c r="D572" s="499"/>
      <c r="E572" s="726"/>
      <c r="F572" s="499"/>
      <c r="G572" s="103"/>
    </row>
    <row r="573" spans="1:7" ht="8.25" customHeight="1">
      <c r="A573" s="719">
        <f t="shared" si="25"/>
        <v>188</v>
      </c>
      <c r="B573" s="728" t="str">
        <f t="shared" si="24"/>
        <v/>
      </c>
      <c r="C573" s="739"/>
      <c r="D573" s="470"/>
      <c r="E573" s="726"/>
      <c r="F573" s="470"/>
      <c r="G573" s="103"/>
    </row>
    <row r="574" spans="1:7">
      <c r="A574" s="719">
        <f t="shared" si="25"/>
        <v>189</v>
      </c>
      <c r="B574" s="728" t="str">
        <f t="shared" si="24"/>
        <v>F189</v>
      </c>
      <c r="C574" s="726" t="s">
        <v>228</v>
      </c>
      <c r="D574" s="470">
        <v>3150</v>
      </c>
      <c r="E574" s="726" t="s">
        <v>249</v>
      </c>
      <c r="F574" s="470"/>
      <c r="G574" s="103"/>
    </row>
    <row r="575" spans="1:7" ht="9" customHeight="1">
      <c r="A575" s="719">
        <f t="shared" si="25"/>
        <v>189</v>
      </c>
      <c r="B575" s="728" t="str">
        <f t="shared" si="24"/>
        <v/>
      </c>
      <c r="C575" s="739"/>
      <c r="D575" s="470"/>
      <c r="E575" s="726"/>
      <c r="F575" s="470"/>
      <c r="G575" s="103"/>
    </row>
    <row r="576" spans="1:7">
      <c r="A576" s="719">
        <f t="shared" si="25"/>
        <v>190</v>
      </c>
      <c r="B576" s="728" t="str">
        <f t="shared" si="24"/>
        <v>F190</v>
      </c>
      <c r="C576" s="726" t="s">
        <v>522</v>
      </c>
      <c r="D576" s="470">
        <v>6720</v>
      </c>
      <c r="E576" s="726" t="s">
        <v>249</v>
      </c>
      <c r="F576" s="470"/>
      <c r="G576" s="103"/>
    </row>
    <row r="577" spans="1:7" ht="7.5" customHeight="1">
      <c r="A577" s="719">
        <f t="shared" si="25"/>
        <v>190</v>
      </c>
      <c r="B577" s="728" t="str">
        <f t="shared" si="24"/>
        <v/>
      </c>
      <c r="C577" s="739"/>
      <c r="D577" s="470"/>
      <c r="E577" s="726"/>
      <c r="F577" s="470"/>
      <c r="G577" s="103"/>
    </row>
    <row r="578" spans="1:7">
      <c r="A578" s="719">
        <f t="shared" si="25"/>
        <v>191</v>
      </c>
      <c r="B578" s="728" t="str">
        <f t="shared" si="24"/>
        <v>F191</v>
      </c>
      <c r="C578" s="726" t="s">
        <v>552</v>
      </c>
      <c r="D578" s="470">
        <v>5700</v>
      </c>
      <c r="E578" s="726" t="s">
        <v>249</v>
      </c>
      <c r="F578" s="470"/>
      <c r="G578" s="103"/>
    </row>
    <row r="579" spans="1:7" ht="6" customHeight="1">
      <c r="A579" s="719">
        <f t="shared" si="25"/>
        <v>191</v>
      </c>
      <c r="B579" s="728" t="str">
        <f t="shared" si="24"/>
        <v/>
      </c>
      <c r="C579" s="739"/>
      <c r="D579" s="470"/>
      <c r="E579" s="726"/>
      <c r="F579" s="470"/>
      <c r="G579" s="103"/>
    </row>
    <row r="580" spans="1:7">
      <c r="A580" s="719">
        <f t="shared" si="25"/>
        <v>192</v>
      </c>
      <c r="B580" s="728" t="str">
        <f t="shared" si="24"/>
        <v>F192</v>
      </c>
      <c r="C580" s="726" t="s">
        <v>524</v>
      </c>
      <c r="D580" s="470">
        <v>285</v>
      </c>
      <c r="E580" s="726" t="s">
        <v>249</v>
      </c>
      <c r="F580" s="470"/>
      <c r="G580" s="103"/>
    </row>
    <row r="581" spans="1:7" ht="8.25" customHeight="1">
      <c r="A581" s="719">
        <f t="shared" si="25"/>
        <v>192</v>
      </c>
      <c r="B581" s="728" t="str">
        <f t="shared" si="24"/>
        <v/>
      </c>
      <c r="C581" s="739"/>
      <c r="D581" s="470"/>
      <c r="E581" s="726"/>
      <c r="F581" s="470"/>
      <c r="G581" s="103"/>
    </row>
    <row r="582" spans="1:7">
      <c r="A582" s="719">
        <f t="shared" si="25"/>
        <v>193</v>
      </c>
      <c r="B582" s="728" t="str">
        <f t="shared" si="24"/>
        <v>F193</v>
      </c>
      <c r="C582" s="726" t="s">
        <v>525</v>
      </c>
      <c r="D582" s="470">
        <v>180</v>
      </c>
      <c r="E582" s="726" t="s">
        <v>249</v>
      </c>
      <c r="F582" s="470"/>
      <c r="G582" s="103"/>
    </row>
    <row r="583" spans="1:7" ht="7.5" customHeight="1">
      <c r="A583" s="719">
        <f t="shared" si="25"/>
        <v>193</v>
      </c>
      <c r="B583" s="728" t="str">
        <f t="shared" si="24"/>
        <v/>
      </c>
      <c r="C583" s="739"/>
      <c r="D583" s="470"/>
      <c r="E583" s="726"/>
      <c r="F583" s="499"/>
      <c r="G583" s="103"/>
    </row>
    <row r="584" spans="1:7">
      <c r="A584" s="719">
        <f t="shared" si="25"/>
        <v>194</v>
      </c>
      <c r="B584" s="728" t="str">
        <f t="shared" si="24"/>
        <v>F194</v>
      </c>
      <c r="C584" s="726" t="s">
        <v>526</v>
      </c>
      <c r="D584" s="470">
        <v>2275</v>
      </c>
      <c r="E584" s="726" t="s">
        <v>249</v>
      </c>
      <c r="F584" s="470"/>
      <c r="G584" s="103"/>
    </row>
    <row r="585" spans="1:7" ht="7.5" customHeight="1">
      <c r="A585" s="719">
        <f t="shared" si="25"/>
        <v>194</v>
      </c>
      <c r="B585" s="728" t="str">
        <f t="shared" si="24"/>
        <v/>
      </c>
      <c r="C585" s="739"/>
      <c r="D585" s="499"/>
      <c r="E585" s="726"/>
      <c r="F585" s="499"/>
      <c r="G585" s="103"/>
    </row>
    <row r="586" spans="1:7" ht="31.5">
      <c r="A586" s="719">
        <f t="shared" si="25"/>
        <v>194</v>
      </c>
      <c r="B586" s="728" t="str">
        <f t="shared" si="24"/>
        <v/>
      </c>
      <c r="C586" s="744" t="s">
        <v>536</v>
      </c>
      <c r="D586" s="499"/>
      <c r="E586" s="726"/>
      <c r="F586" s="499"/>
      <c r="G586" s="103"/>
    </row>
    <row r="587" spans="1:7" ht="8.25" customHeight="1">
      <c r="A587" s="719">
        <f t="shared" si="25"/>
        <v>194</v>
      </c>
      <c r="B587" s="728" t="str">
        <f t="shared" si="24"/>
        <v/>
      </c>
      <c r="C587" s="739"/>
      <c r="D587" s="499"/>
      <c r="E587" s="726"/>
      <c r="F587" s="499"/>
      <c r="G587" s="103"/>
    </row>
    <row r="588" spans="1:7">
      <c r="A588" s="719">
        <f t="shared" si="25"/>
        <v>195</v>
      </c>
      <c r="B588" s="728" t="str">
        <f t="shared" si="24"/>
        <v>F195</v>
      </c>
      <c r="C588" s="726" t="s">
        <v>228</v>
      </c>
      <c r="D588" s="470">
        <v>2708</v>
      </c>
      <c r="E588" s="726" t="s">
        <v>249</v>
      </c>
      <c r="F588" s="470"/>
      <c r="G588" s="103"/>
    </row>
    <row r="589" spans="1:7" ht="7.5" customHeight="1">
      <c r="A589" s="719">
        <f t="shared" si="25"/>
        <v>195</v>
      </c>
      <c r="B589" s="728" t="str">
        <f t="shared" si="24"/>
        <v/>
      </c>
      <c r="C589" s="739"/>
      <c r="D589" s="499"/>
      <c r="E589" s="726"/>
      <c r="F589" s="499"/>
      <c r="G589" s="103"/>
    </row>
    <row r="590" spans="1:7">
      <c r="A590" s="719">
        <f t="shared" si="25"/>
        <v>196</v>
      </c>
      <c r="B590" s="728" t="str">
        <f t="shared" ref="B590:B630" si="26">IF(D590&lt;&gt;"","F"&amp;A590,"")</f>
        <v>F196</v>
      </c>
      <c r="C590" s="726" t="s">
        <v>522</v>
      </c>
      <c r="D590" s="470">
        <v>4200</v>
      </c>
      <c r="E590" s="726" t="s">
        <v>249</v>
      </c>
      <c r="F590" s="470"/>
      <c r="G590" s="103"/>
    </row>
    <row r="591" spans="1:7" ht="9" customHeight="1">
      <c r="A591" s="719">
        <f t="shared" si="25"/>
        <v>196</v>
      </c>
      <c r="B591" s="728" t="str">
        <f t="shared" si="26"/>
        <v/>
      </c>
      <c r="C591" s="726"/>
      <c r="D591" s="470"/>
      <c r="E591" s="726"/>
      <c r="F591" s="470"/>
      <c r="G591" s="103"/>
    </row>
    <row r="592" spans="1:7">
      <c r="A592" s="719">
        <f t="shared" si="25"/>
        <v>197</v>
      </c>
      <c r="B592" s="728" t="str">
        <f t="shared" si="26"/>
        <v>F197</v>
      </c>
      <c r="C592" s="726" t="s">
        <v>552</v>
      </c>
      <c r="D592" s="470">
        <v>2565</v>
      </c>
      <c r="E592" s="726" t="s">
        <v>249</v>
      </c>
      <c r="F592" s="470"/>
      <c r="G592" s="103"/>
    </row>
    <row r="593" spans="1:7" ht="7.5" customHeight="1">
      <c r="A593" s="719">
        <f t="shared" si="25"/>
        <v>197</v>
      </c>
      <c r="B593" s="728" t="str">
        <f t="shared" si="26"/>
        <v/>
      </c>
      <c r="C593" s="739"/>
      <c r="D593" s="499"/>
      <c r="E593" s="726"/>
      <c r="F593" s="499"/>
      <c r="G593" s="103"/>
    </row>
    <row r="594" spans="1:7">
      <c r="A594" s="719">
        <f t="shared" si="25"/>
        <v>198</v>
      </c>
      <c r="B594" s="728" t="str">
        <f t="shared" si="26"/>
        <v>F198</v>
      </c>
      <c r="C594" s="726" t="s">
        <v>524</v>
      </c>
      <c r="D594" s="470">
        <v>285</v>
      </c>
      <c r="E594" s="726" t="s">
        <v>249</v>
      </c>
      <c r="F594" s="470"/>
      <c r="G594" s="103"/>
    </row>
    <row r="595" spans="1:7" ht="7.5" customHeight="1">
      <c r="A595" s="719">
        <f t="shared" si="25"/>
        <v>198</v>
      </c>
      <c r="B595" s="728" t="str">
        <f t="shared" si="26"/>
        <v/>
      </c>
      <c r="C595" s="726"/>
      <c r="D595" s="470"/>
      <c r="E595" s="726"/>
      <c r="F595" s="470"/>
      <c r="G595" s="103"/>
    </row>
    <row r="596" spans="1:7">
      <c r="A596" s="719">
        <f t="shared" si="25"/>
        <v>199</v>
      </c>
      <c r="B596" s="728" t="str">
        <f t="shared" si="26"/>
        <v>F199</v>
      </c>
      <c r="C596" s="726" t="s">
        <v>525</v>
      </c>
      <c r="D596" s="470">
        <v>180</v>
      </c>
      <c r="E596" s="726" t="s">
        <v>249</v>
      </c>
      <c r="F596" s="470"/>
      <c r="G596" s="103"/>
    </row>
    <row r="597" spans="1:7">
      <c r="A597" s="719">
        <f t="shared" si="25"/>
        <v>199</v>
      </c>
      <c r="B597" s="728" t="str">
        <f t="shared" si="26"/>
        <v/>
      </c>
      <c r="C597" s="739"/>
      <c r="D597" s="499"/>
      <c r="E597" s="726"/>
      <c r="F597" s="499"/>
      <c r="G597" s="103"/>
    </row>
    <row r="598" spans="1:7">
      <c r="A598" s="719">
        <f t="shared" si="25"/>
        <v>200</v>
      </c>
      <c r="B598" s="728" t="str">
        <f t="shared" si="26"/>
        <v>F200</v>
      </c>
      <c r="C598" s="726" t="s">
        <v>526</v>
      </c>
      <c r="D598" s="470">
        <v>2275</v>
      </c>
      <c r="E598" s="726" t="s">
        <v>249</v>
      </c>
      <c r="F598" s="470"/>
      <c r="G598" s="103"/>
    </row>
    <row r="599" spans="1:7" ht="9.75" customHeight="1">
      <c r="A599" s="719"/>
      <c r="B599" s="728"/>
      <c r="C599" s="748"/>
      <c r="D599" s="502"/>
      <c r="E599" s="747"/>
      <c r="F599" s="129"/>
      <c r="G599" s="469"/>
    </row>
    <row r="600" spans="1:7">
      <c r="A600" s="719">
        <f>IF(D600&lt;&gt;"",A598+1,A598)</f>
        <v>200</v>
      </c>
      <c r="B600" s="741" t="str">
        <f>IF(D600&lt;&gt;"","F"&amp;A600,"")</f>
        <v/>
      </c>
      <c r="C600" s="749" t="s">
        <v>153</v>
      </c>
      <c r="D600" s="750"/>
      <c r="E600" s="751"/>
      <c r="F600" s="466"/>
      <c r="G600" s="466"/>
    </row>
    <row r="601" spans="1:7">
      <c r="A601" s="719">
        <f>IF(D601&lt;&gt;"",A600+1,A600)</f>
        <v>200</v>
      </c>
      <c r="B601" s="728" t="str">
        <f>IF(D601&lt;&gt;"","F"&amp;A601,"")</f>
        <v/>
      </c>
      <c r="C601" s="749" t="s">
        <v>154</v>
      </c>
      <c r="D601" s="750"/>
      <c r="E601" s="751"/>
      <c r="F601" s="466"/>
      <c r="G601" s="466"/>
    </row>
    <row r="602" spans="1:7" ht="7.5" customHeight="1">
      <c r="A602" s="719">
        <f>IF(D602&lt;&gt;"",A598+1,A598)</f>
        <v>200</v>
      </c>
      <c r="B602" s="728" t="str">
        <f t="shared" si="26"/>
        <v/>
      </c>
      <c r="C602" s="739"/>
      <c r="D602" s="499"/>
      <c r="E602" s="726"/>
      <c r="F602" s="129"/>
      <c r="G602" s="103"/>
    </row>
    <row r="603" spans="1:7" ht="31.5">
      <c r="A603" s="719">
        <f t="shared" ref="A603:A644" si="27">IF(D603&lt;&gt;"",A602+1,A602)</f>
        <v>200</v>
      </c>
      <c r="B603" s="728" t="str">
        <f t="shared" si="26"/>
        <v/>
      </c>
      <c r="C603" s="744" t="s">
        <v>537</v>
      </c>
      <c r="D603" s="499"/>
      <c r="E603" s="726"/>
      <c r="F603" s="103"/>
      <c r="G603" s="103"/>
    </row>
    <row r="604" spans="1:7" ht="8.25" customHeight="1">
      <c r="A604" s="719">
        <f t="shared" si="27"/>
        <v>200</v>
      </c>
      <c r="B604" s="728" t="str">
        <f t="shared" si="26"/>
        <v/>
      </c>
      <c r="C604" s="739"/>
      <c r="D604" s="499"/>
      <c r="E604" s="726"/>
      <c r="F604" s="103"/>
      <c r="G604" s="103"/>
    </row>
    <row r="605" spans="1:7">
      <c r="A605" s="719">
        <f t="shared" si="27"/>
        <v>201</v>
      </c>
      <c r="B605" s="728" t="str">
        <f t="shared" si="26"/>
        <v>F201</v>
      </c>
      <c r="C605" s="726" t="s">
        <v>228</v>
      </c>
      <c r="D605" s="470">
        <v>3345</v>
      </c>
      <c r="E605" s="726" t="s">
        <v>249</v>
      </c>
      <c r="F605" s="129"/>
      <c r="G605" s="103"/>
    </row>
    <row r="606" spans="1:7" ht="6" customHeight="1">
      <c r="A606" s="719">
        <f t="shared" si="27"/>
        <v>201</v>
      </c>
      <c r="B606" s="728" t="str">
        <f t="shared" si="26"/>
        <v/>
      </c>
      <c r="C606" s="739"/>
      <c r="D606" s="499"/>
      <c r="E606" s="726"/>
      <c r="F606" s="129"/>
      <c r="G606" s="103"/>
    </row>
    <row r="607" spans="1:7">
      <c r="A607" s="719">
        <f t="shared" si="27"/>
        <v>202</v>
      </c>
      <c r="B607" s="728" t="str">
        <f t="shared" si="26"/>
        <v>F202</v>
      </c>
      <c r="C607" s="726" t="s">
        <v>522</v>
      </c>
      <c r="D607" s="470">
        <v>3440</v>
      </c>
      <c r="E607" s="726" t="s">
        <v>249</v>
      </c>
      <c r="F607" s="129"/>
      <c r="G607" s="103"/>
    </row>
    <row r="608" spans="1:7" ht="6" customHeight="1">
      <c r="A608" s="719">
        <f t="shared" si="27"/>
        <v>202</v>
      </c>
      <c r="B608" s="728" t="str">
        <f t="shared" si="26"/>
        <v/>
      </c>
      <c r="C608" s="726"/>
      <c r="D608" s="470"/>
      <c r="E608" s="726"/>
      <c r="F608" s="129"/>
      <c r="G608" s="103"/>
    </row>
    <row r="609" spans="1:7">
      <c r="A609" s="719">
        <f t="shared" si="27"/>
        <v>203</v>
      </c>
      <c r="B609" s="728" t="str">
        <f t="shared" si="26"/>
        <v>F203</v>
      </c>
      <c r="C609" s="726" t="s">
        <v>552</v>
      </c>
      <c r="D609" s="470">
        <v>1625</v>
      </c>
      <c r="E609" s="726" t="s">
        <v>249</v>
      </c>
      <c r="F609" s="129"/>
      <c r="G609" s="103"/>
    </row>
    <row r="610" spans="1:7" ht="5.25" customHeight="1">
      <c r="A610" s="719">
        <f t="shared" si="27"/>
        <v>203</v>
      </c>
      <c r="B610" s="728" t="str">
        <f t="shared" si="26"/>
        <v/>
      </c>
      <c r="C610" s="739"/>
      <c r="D610" s="499"/>
      <c r="E610" s="726"/>
      <c r="F610" s="129"/>
      <c r="G610" s="103"/>
    </row>
    <row r="611" spans="1:7">
      <c r="A611" s="719">
        <f t="shared" si="27"/>
        <v>204</v>
      </c>
      <c r="B611" s="728" t="str">
        <f t="shared" si="26"/>
        <v>F204</v>
      </c>
      <c r="C611" s="726" t="s">
        <v>524</v>
      </c>
      <c r="D611" s="470">
        <v>315</v>
      </c>
      <c r="E611" s="726" t="s">
        <v>249</v>
      </c>
      <c r="F611" s="129"/>
      <c r="G611" s="103"/>
    </row>
    <row r="612" spans="1:7" ht="5.25" customHeight="1">
      <c r="A612" s="719">
        <f t="shared" si="27"/>
        <v>204</v>
      </c>
      <c r="B612" s="728" t="str">
        <f t="shared" si="26"/>
        <v/>
      </c>
      <c r="C612" s="739"/>
      <c r="D612" s="499"/>
      <c r="E612" s="726"/>
      <c r="F612" s="129"/>
      <c r="G612" s="103"/>
    </row>
    <row r="613" spans="1:7">
      <c r="A613" s="719">
        <f t="shared" si="27"/>
        <v>205</v>
      </c>
      <c r="B613" s="728" t="str">
        <f t="shared" si="26"/>
        <v>F205</v>
      </c>
      <c r="C613" s="726" t="s">
        <v>525</v>
      </c>
      <c r="D613" s="470">
        <v>190</v>
      </c>
      <c r="E613" s="726" t="s">
        <v>249</v>
      </c>
      <c r="F613" s="129"/>
      <c r="G613" s="103"/>
    </row>
    <row r="614" spans="1:7" ht="5.25" customHeight="1">
      <c r="A614" s="719">
        <f t="shared" si="27"/>
        <v>205</v>
      </c>
      <c r="B614" s="728" t="str">
        <f t="shared" si="26"/>
        <v/>
      </c>
      <c r="C614" s="739"/>
      <c r="D614" s="499"/>
      <c r="E614" s="726"/>
      <c r="F614" s="129"/>
      <c r="G614" s="103"/>
    </row>
    <row r="615" spans="1:7">
      <c r="A615" s="719">
        <f t="shared" si="27"/>
        <v>206</v>
      </c>
      <c r="B615" s="728" t="str">
        <f t="shared" si="26"/>
        <v>F206</v>
      </c>
      <c r="C615" s="726" t="s">
        <v>526</v>
      </c>
      <c r="D615" s="470">
        <v>2555</v>
      </c>
      <c r="E615" s="726" t="s">
        <v>249</v>
      </c>
      <c r="F615" s="129"/>
      <c r="G615" s="103"/>
    </row>
    <row r="616" spans="1:7" ht="8.25" customHeight="1">
      <c r="A616" s="719">
        <f t="shared" si="27"/>
        <v>206</v>
      </c>
      <c r="B616" s="728" t="str">
        <f t="shared" si="26"/>
        <v/>
      </c>
      <c r="C616" s="739"/>
      <c r="D616" s="499"/>
      <c r="E616" s="726"/>
      <c r="F616" s="129"/>
      <c r="G616" s="103"/>
    </row>
    <row r="617" spans="1:7">
      <c r="A617" s="719">
        <f t="shared" si="27"/>
        <v>207</v>
      </c>
      <c r="B617" s="728" t="str">
        <f t="shared" si="26"/>
        <v>F207</v>
      </c>
      <c r="C617" s="726" t="s">
        <v>538</v>
      </c>
      <c r="D617" s="470">
        <v>589</v>
      </c>
      <c r="E617" s="726" t="s">
        <v>249</v>
      </c>
      <c r="F617" s="129"/>
      <c r="G617" s="103"/>
    </row>
    <row r="618" spans="1:7" ht="8.25" customHeight="1">
      <c r="A618" s="719">
        <f>IF(D618&lt;&gt;"",A615+1,A615)</f>
        <v>206</v>
      </c>
      <c r="B618" s="728" t="str">
        <f t="shared" si="26"/>
        <v/>
      </c>
      <c r="C618" s="726"/>
      <c r="D618" s="470"/>
      <c r="E618" s="726"/>
      <c r="F618" s="129"/>
      <c r="G618" s="103"/>
    </row>
    <row r="619" spans="1:7" ht="31.5">
      <c r="A619" s="719">
        <f t="shared" si="27"/>
        <v>206</v>
      </c>
      <c r="B619" s="728" t="str">
        <f t="shared" si="26"/>
        <v/>
      </c>
      <c r="C619" s="744" t="s">
        <v>539</v>
      </c>
      <c r="D619" s="499"/>
      <c r="E619" s="726"/>
      <c r="F619" s="103"/>
      <c r="G619" s="103"/>
    </row>
    <row r="620" spans="1:7" ht="11.25" customHeight="1">
      <c r="A620" s="719">
        <f t="shared" si="27"/>
        <v>206</v>
      </c>
      <c r="B620" s="728" t="str">
        <f t="shared" si="26"/>
        <v/>
      </c>
      <c r="C620" s="739"/>
      <c r="D620" s="499"/>
      <c r="E620" s="726"/>
      <c r="F620" s="103"/>
      <c r="G620" s="103"/>
    </row>
    <row r="621" spans="1:7">
      <c r="A621" s="719">
        <f t="shared" si="27"/>
        <v>207</v>
      </c>
      <c r="B621" s="728" t="str">
        <f t="shared" si="26"/>
        <v>F207</v>
      </c>
      <c r="C621" s="726" t="s">
        <v>228</v>
      </c>
      <c r="D621" s="470">
        <v>780</v>
      </c>
      <c r="E621" s="726" t="s">
        <v>249</v>
      </c>
      <c r="F621" s="129"/>
      <c r="G621" s="103"/>
    </row>
    <row r="622" spans="1:7" ht="12" customHeight="1">
      <c r="A622" s="719">
        <f t="shared" si="27"/>
        <v>207</v>
      </c>
      <c r="B622" s="728" t="str">
        <f t="shared" si="26"/>
        <v/>
      </c>
      <c r="C622" s="739"/>
      <c r="D622" s="499"/>
      <c r="E622" s="726"/>
      <c r="F622" s="129"/>
      <c r="G622" s="103"/>
    </row>
    <row r="623" spans="1:7">
      <c r="A623" s="719">
        <f t="shared" si="27"/>
        <v>208</v>
      </c>
      <c r="B623" s="728" t="str">
        <f t="shared" si="26"/>
        <v>F208</v>
      </c>
      <c r="C623" s="726" t="s">
        <v>522</v>
      </c>
      <c r="D623" s="470">
        <v>1890</v>
      </c>
      <c r="E623" s="726" t="s">
        <v>249</v>
      </c>
      <c r="F623" s="129"/>
      <c r="G623" s="103"/>
    </row>
    <row r="624" spans="1:7" ht="9" customHeight="1">
      <c r="A624" s="719">
        <f t="shared" si="27"/>
        <v>208</v>
      </c>
      <c r="B624" s="728" t="str">
        <f t="shared" si="26"/>
        <v/>
      </c>
      <c r="C624" s="726"/>
      <c r="D624" s="470"/>
      <c r="E624" s="726"/>
      <c r="F624" s="129"/>
      <c r="G624" s="103"/>
    </row>
    <row r="625" spans="1:7">
      <c r="A625" s="719">
        <f t="shared" si="27"/>
        <v>209</v>
      </c>
      <c r="B625" s="728" t="str">
        <f t="shared" si="26"/>
        <v>F209</v>
      </c>
      <c r="C625" s="726" t="s">
        <v>552</v>
      </c>
      <c r="D625" s="470">
        <v>2470</v>
      </c>
      <c r="E625" s="726" t="s">
        <v>249</v>
      </c>
      <c r="F625" s="129"/>
      <c r="G625" s="103"/>
    </row>
    <row r="626" spans="1:7" ht="8.25" customHeight="1">
      <c r="A626" s="719">
        <f t="shared" si="27"/>
        <v>209</v>
      </c>
      <c r="B626" s="728" t="str">
        <f t="shared" si="26"/>
        <v/>
      </c>
      <c r="C626" s="726"/>
      <c r="D626" s="470"/>
      <c r="E626" s="726"/>
      <c r="F626" s="129"/>
      <c r="G626" s="103"/>
    </row>
    <row r="627" spans="1:7">
      <c r="A627" s="719">
        <f t="shared" si="27"/>
        <v>210</v>
      </c>
      <c r="B627" s="728" t="str">
        <f t="shared" si="26"/>
        <v>F210</v>
      </c>
      <c r="C627" s="726" t="s">
        <v>526</v>
      </c>
      <c r="D627" s="470">
        <v>1480</v>
      </c>
      <c r="E627" s="726" t="s">
        <v>249</v>
      </c>
      <c r="F627" s="129"/>
      <c r="G627" s="103"/>
    </row>
    <row r="628" spans="1:7" ht="9" customHeight="1">
      <c r="A628" s="719">
        <f t="shared" si="27"/>
        <v>210</v>
      </c>
      <c r="B628" s="728"/>
      <c r="C628" s="726"/>
      <c r="D628" s="470"/>
      <c r="E628" s="726"/>
      <c r="F628" s="129"/>
      <c r="G628" s="103"/>
    </row>
    <row r="629" spans="1:7">
      <c r="A629" s="719">
        <f t="shared" si="27"/>
        <v>210</v>
      </c>
      <c r="B629" s="728" t="str">
        <f t="shared" si="26"/>
        <v/>
      </c>
      <c r="C629" s="739" t="s">
        <v>553</v>
      </c>
      <c r="D629" s="501"/>
      <c r="E629" s="726"/>
      <c r="F629" s="503"/>
      <c r="G629" s="103"/>
    </row>
    <row r="630" spans="1:7" ht="6.75" customHeight="1">
      <c r="A630" s="719">
        <f t="shared" si="27"/>
        <v>210</v>
      </c>
      <c r="B630" s="728" t="str">
        <f t="shared" si="26"/>
        <v/>
      </c>
      <c r="C630" s="726"/>
      <c r="D630" s="501"/>
      <c r="E630" s="726"/>
      <c r="F630" s="503"/>
      <c r="G630" s="103"/>
    </row>
    <row r="631" spans="1:7" ht="110.25">
      <c r="A631" s="719">
        <f t="shared" si="27"/>
        <v>210</v>
      </c>
      <c r="B631" s="728" t="str">
        <f t="shared" ref="B631:B699" si="28">IF(D631&lt;&gt;"","F"&amp;A631,"")</f>
        <v/>
      </c>
      <c r="C631" s="726" t="s">
        <v>554</v>
      </c>
      <c r="D631" s="501"/>
      <c r="E631" s="726"/>
      <c r="F631" s="503"/>
      <c r="G631" s="103"/>
    </row>
    <row r="632" spans="1:7" ht="12.75" customHeight="1">
      <c r="A632" s="719">
        <f t="shared" si="27"/>
        <v>210</v>
      </c>
      <c r="B632" s="728" t="str">
        <f t="shared" si="28"/>
        <v/>
      </c>
      <c r="C632" s="726"/>
      <c r="D632" s="501"/>
      <c r="E632" s="726"/>
      <c r="F632" s="503"/>
      <c r="G632" s="103"/>
    </row>
    <row r="633" spans="1:7" ht="31.5">
      <c r="A633" s="719">
        <f t="shared" si="27"/>
        <v>210</v>
      </c>
      <c r="B633" s="728" t="str">
        <f t="shared" si="28"/>
        <v/>
      </c>
      <c r="C633" s="744" t="s">
        <v>521</v>
      </c>
      <c r="D633" s="501"/>
      <c r="E633" s="726"/>
      <c r="F633" s="503"/>
      <c r="G633" s="103"/>
    </row>
    <row r="634" spans="1:7" ht="9" customHeight="1">
      <c r="A634" s="719">
        <f t="shared" si="27"/>
        <v>210</v>
      </c>
      <c r="B634" s="728" t="str">
        <f t="shared" si="28"/>
        <v/>
      </c>
      <c r="C634" s="726"/>
      <c r="D634" s="470"/>
      <c r="E634" s="726"/>
      <c r="F634" s="129"/>
      <c r="G634" s="103"/>
    </row>
    <row r="635" spans="1:7">
      <c r="A635" s="719">
        <f t="shared" si="27"/>
        <v>211</v>
      </c>
      <c r="B635" s="728" t="str">
        <f t="shared" si="28"/>
        <v>F211</v>
      </c>
      <c r="C635" s="752" t="s">
        <v>555</v>
      </c>
      <c r="D635" s="501">
        <v>2</v>
      </c>
      <c r="E635" s="726" t="s">
        <v>361</v>
      </c>
      <c r="F635" s="103"/>
      <c r="G635" s="103"/>
    </row>
    <row r="636" spans="1:7" ht="10.5" customHeight="1">
      <c r="A636" s="719">
        <f t="shared" si="27"/>
        <v>211</v>
      </c>
      <c r="B636" s="728" t="str">
        <f t="shared" si="28"/>
        <v/>
      </c>
      <c r="C636" s="726"/>
      <c r="D636" s="501"/>
      <c r="E636" s="726"/>
      <c r="F636" s="103"/>
      <c r="G636" s="103"/>
    </row>
    <row r="637" spans="1:7" ht="31.5">
      <c r="A637" s="719">
        <f t="shared" si="27"/>
        <v>211</v>
      </c>
      <c r="B637" s="728" t="str">
        <f t="shared" si="28"/>
        <v/>
      </c>
      <c r="C637" s="744" t="s">
        <v>528</v>
      </c>
      <c r="D637" s="501"/>
      <c r="E637" s="726"/>
      <c r="F637" s="103"/>
      <c r="G637" s="103"/>
    </row>
    <row r="638" spans="1:7" ht="9" customHeight="1">
      <c r="A638" s="719">
        <f t="shared" si="27"/>
        <v>211</v>
      </c>
      <c r="B638" s="728" t="str">
        <f t="shared" si="28"/>
        <v/>
      </c>
      <c r="C638" s="726"/>
      <c r="D638" s="470"/>
      <c r="E638" s="726"/>
      <c r="F638" s="129"/>
      <c r="G638" s="103"/>
    </row>
    <row r="639" spans="1:7">
      <c r="A639" s="719">
        <f t="shared" si="27"/>
        <v>212</v>
      </c>
      <c r="B639" s="728" t="str">
        <f t="shared" si="28"/>
        <v>F212</v>
      </c>
      <c r="C639" s="752" t="s">
        <v>556</v>
      </c>
      <c r="D639" s="501">
        <v>2</v>
      </c>
      <c r="E639" s="726" t="s">
        <v>361</v>
      </c>
      <c r="F639" s="103"/>
      <c r="G639" s="103"/>
    </row>
    <row r="640" spans="1:7" ht="6.75" customHeight="1">
      <c r="A640" s="719"/>
      <c r="B640" s="728"/>
      <c r="C640" s="752"/>
      <c r="D640" s="501"/>
      <c r="E640" s="747"/>
      <c r="F640" s="103"/>
      <c r="G640" s="103"/>
    </row>
    <row r="641" spans="1:7">
      <c r="A641" s="719">
        <f>IF(D641&lt;&gt;"",A639+1,A639)</f>
        <v>212</v>
      </c>
      <c r="B641" s="741" t="str">
        <f>IF(D641&lt;&gt;"","F"&amp;A641,"")</f>
        <v/>
      </c>
      <c r="C641" s="749" t="s">
        <v>153</v>
      </c>
      <c r="D641" s="750"/>
      <c r="E641" s="751"/>
      <c r="F641" s="466"/>
      <c r="G641" s="466"/>
    </row>
    <row r="642" spans="1:7">
      <c r="A642" s="719">
        <f t="shared" si="27"/>
        <v>212</v>
      </c>
      <c r="B642" s="728" t="str">
        <f>IF(D642&lt;&gt;"","F"&amp;A642,"")</f>
        <v/>
      </c>
      <c r="C642" s="749" t="s">
        <v>154</v>
      </c>
      <c r="D642" s="750"/>
      <c r="E642" s="751"/>
      <c r="F642" s="466"/>
      <c r="G642" s="466"/>
    </row>
    <row r="643" spans="1:7">
      <c r="A643" s="719">
        <f>IF(D643&lt;&gt;"",A639+1,A639)</f>
        <v>212</v>
      </c>
      <c r="B643" s="728" t="str">
        <f t="shared" si="28"/>
        <v/>
      </c>
      <c r="C643" s="726"/>
      <c r="D643" s="501"/>
      <c r="E643" s="726"/>
      <c r="F643" s="128"/>
      <c r="G643" s="103"/>
    </row>
    <row r="644" spans="1:7" ht="31.5">
      <c r="A644" s="719">
        <f t="shared" si="27"/>
        <v>212</v>
      </c>
      <c r="B644" s="728" t="str">
        <f t="shared" si="28"/>
        <v/>
      </c>
      <c r="C644" s="744" t="s">
        <v>530</v>
      </c>
      <c r="D644" s="501"/>
      <c r="E644" s="726"/>
      <c r="F644" s="128"/>
      <c r="G644" s="103"/>
    </row>
    <row r="645" spans="1:7">
      <c r="A645" s="719">
        <f t="shared" ref="A645:A712" si="29">IF(D645&lt;&gt;"",A644+1,A644)</f>
        <v>212</v>
      </c>
      <c r="B645" s="728" t="str">
        <f t="shared" si="28"/>
        <v/>
      </c>
      <c r="C645" s="726"/>
      <c r="D645" s="470"/>
      <c r="E645" s="726"/>
      <c r="F645" s="129"/>
      <c r="G645" s="103"/>
    </row>
    <row r="646" spans="1:7">
      <c r="A646" s="719">
        <f t="shared" si="29"/>
        <v>213</v>
      </c>
      <c r="B646" s="728" t="str">
        <f t="shared" si="28"/>
        <v>F213</v>
      </c>
      <c r="C646" s="752" t="s">
        <v>557</v>
      </c>
      <c r="D646" s="501">
        <v>2</v>
      </c>
      <c r="E646" s="726" t="s">
        <v>361</v>
      </c>
      <c r="F646" s="103"/>
      <c r="G646" s="103"/>
    </row>
    <row r="647" spans="1:7">
      <c r="A647" s="719">
        <f t="shared" si="29"/>
        <v>213</v>
      </c>
      <c r="B647" s="728" t="str">
        <f t="shared" si="28"/>
        <v/>
      </c>
      <c r="C647" s="726"/>
      <c r="D647" s="501"/>
      <c r="E647" s="726"/>
      <c r="F647" s="128"/>
      <c r="G647" s="103"/>
    </row>
    <row r="648" spans="1:7" ht="31.5">
      <c r="A648" s="719">
        <f t="shared" si="29"/>
        <v>213</v>
      </c>
      <c r="B648" s="728" t="str">
        <f t="shared" si="28"/>
        <v/>
      </c>
      <c r="C648" s="744" t="s">
        <v>531</v>
      </c>
      <c r="D648" s="501"/>
      <c r="E648" s="726"/>
      <c r="F648" s="103"/>
      <c r="G648" s="103"/>
    </row>
    <row r="649" spans="1:7">
      <c r="A649" s="719">
        <f t="shared" si="29"/>
        <v>213</v>
      </c>
      <c r="B649" s="728" t="str">
        <f t="shared" si="28"/>
        <v/>
      </c>
      <c r="C649" s="726"/>
      <c r="D649" s="470"/>
      <c r="E649" s="726"/>
      <c r="F649" s="129"/>
      <c r="G649" s="103"/>
    </row>
    <row r="650" spans="1:7">
      <c r="A650" s="719">
        <f t="shared" si="29"/>
        <v>214</v>
      </c>
      <c r="B650" s="728" t="str">
        <f t="shared" si="28"/>
        <v>F214</v>
      </c>
      <c r="C650" s="752" t="s">
        <v>557</v>
      </c>
      <c r="D650" s="501">
        <v>2</v>
      </c>
      <c r="E650" s="726" t="s">
        <v>361</v>
      </c>
      <c r="F650" s="103"/>
      <c r="G650" s="103"/>
    </row>
    <row r="651" spans="1:7">
      <c r="A651" s="719">
        <f t="shared" si="29"/>
        <v>214</v>
      </c>
      <c r="B651" s="728" t="str">
        <f t="shared" si="28"/>
        <v/>
      </c>
      <c r="C651" s="726"/>
      <c r="D651" s="501"/>
      <c r="E651" s="726"/>
      <c r="F651" s="503"/>
      <c r="G651" s="103"/>
    </row>
    <row r="652" spans="1:7" ht="31.5">
      <c r="A652" s="719">
        <f t="shared" si="29"/>
        <v>214</v>
      </c>
      <c r="B652" s="728" t="str">
        <f t="shared" si="28"/>
        <v/>
      </c>
      <c r="C652" s="744" t="s">
        <v>532</v>
      </c>
      <c r="D652" s="501"/>
      <c r="E652" s="726"/>
      <c r="F652" s="128"/>
      <c r="G652" s="103"/>
    </row>
    <row r="653" spans="1:7">
      <c r="A653" s="719">
        <f t="shared" si="29"/>
        <v>214</v>
      </c>
      <c r="B653" s="728" t="str">
        <f t="shared" si="28"/>
        <v/>
      </c>
      <c r="C653" s="726"/>
      <c r="D653" s="470"/>
      <c r="E653" s="726"/>
      <c r="F653" s="129"/>
      <c r="G653" s="103"/>
    </row>
    <row r="654" spans="1:7">
      <c r="A654" s="719">
        <f t="shared" si="29"/>
        <v>215</v>
      </c>
      <c r="B654" s="728" t="str">
        <f t="shared" si="28"/>
        <v>F215</v>
      </c>
      <c r="C654" s="752" t="s">
        <v>556</v>
      </c>
      <c r="D654" s="501">
        <v>2</v>
      </c>
      <c r="E654" s="726" t="s">
        <v>361</v>
      </c>
      <c r="F654" s="103"/>
      <c r="G654" s="103"/>
    </row>
    <row r="655" spans="1:7">
      <c r="A655" s="719">
        <f t="shared" si="29"/>
        <v>215</v>
      </c>
      <c r="B655" s="728" t="str">
        <f t="shared" si="28"/>
        <v/>
      </c>
      <c r="C655" s="726"/>
      <c r="D655" s="501"/>
      <c r="E655" s="726"/>
      <c r="F655" s="103"/>
      <c r="G655" s="103"/>
    </row>
    <row r="656" spans="1:7" ht="31.5">
      <c r="A656" s="719">
        <f t="shared" si="29"/>
        <v>215</v>
      </c>
      <c r="B656" s="728" t="str">
        <f t="shared" si="28"/>
        <v/>
      </c>
      <c r="C656" s="744" t="s">
        <v>533</v>
      </c>
      <c r="D656" s="501"/>
      <c r="E656" s="726"/>
      <c r="F656" s="103"/>
      <c r="G656" s="103"/>
    </row>
    <row r="657" spans="1:7">
      <c r="A657" s="719">
        <f t="shared" si="29"/>
        <v>215</v>
      </c>
      <c r="B657" s="728" t="str">
        <f t="shared" si="28"/>
        <v/>
      </c>
      <c r="C657" s="726"/>
      <c r="D657" s="470"/>
      <c r="E657" s="726"/>
      <c r="F657" s="129"/>
      <c r="G657" s="103"/>
    </row>
    <row r="658" spans="1:7">
      <c r="A658" s="719">
        <f t="shared" si="29"/>
        <v>216</v>
      </c>
      <c r="B658" s="728" t="str">
        <f t="shared" si="28"/>
        <v>F216</v>
      </c>
      <c r="C658" s="752" t="s">
        <v>556</v>
      </c>
      <c r="D658" s="501">
        <v>2</v>
      </c>
      <c r="E658" s="726" t="s">
        <v>361</v>
      </c>
      <c r="F658" s="103"/>
      <c r="G658" s="103"/>
    </row>
    <row r="659" spans="1:7">
      <c r="A659" s="719">
        <f>IF(D659&lt;&gt;"",A658+1,A658)</f>
        <v>216</v>
      </c>
      <c r="B659" s="728" t="str">
        <f t="shared" si="28"/>
        <v/>
      </c>
      <c r="C659" s="726"/>
      <c r="D659" s="470"/>
      <c r="E659" s="726"/>
      <c r="F659" s="129"/>
      <c r="G659" s="103"/>
    </row>
    <row r="660" spans="1:7" ht="31.5">
      <c r="A660" s="719">
        <f>IF(D660&lt;&gt;"",A659+1,A659)</f>
        <v>216</v>
      </c>
      <c r="B660" s="728" t="str">
        <f t="shared" si="28"/>
        <v/>
      </c>
      <c r="C660" s="744" t="s">
        <v>534</v>
      </c>
      <c r="D660" s="501"/>
      <c r="E660" s="726"/>
      <c r="F660" s="103"/>
      <c r="G660" s="103"/>
    </row>
    <row r="661" spans="1:7">
      <c r="A661" s="719">
        <f t="shared" si="29"/>
        <v>216</v>
      </c>
      <c r="B661" s="728" t="str">
        <f t="shared" si="28"/>
        <v/>
      </c>
      <c r="C661" s="726"/>
      <c r="D661" s="470"/>
      <c r="E661" s="726"/>
      <c r="F661" s="129"/>
      <c r="G661" s="103"/>
    </row>
    <row r="662" spans="1:7">
      <c r="A662" s="719">
        <f t="shared" si="29"/>
        <v>217</v>
      </c>
      <c r="B662" s="728" t="str">
        <f t="shared" si="28"/>
        <v>F217</v>
      </c>
      <c r="C662" s="752" t="s">
        <v>556</v>
      </c>
      <c r="D662" s="501">
        <v>2</v>
      </c>
      <c r="E662" s="726" t="s">
        <v>361</v>
      </c>
      <c r="F662" s="103"/>
      <c r="G662" s="103"/>
    </row>
    <row r="663" spans="1:7">
      <c r="A663" s="719">
        <f t="shared" si="29"/>
        <v>217</v>
      </c>
      <c r="B663" s="728" t="str">
        <f t="shared" si="28"/>
        <v/>
      </c>
      <c r="C663" s="726"/>
      <c r="D663" s="501"/>
      <c r="E663" s="726"/>
      <c r="F663" s="103"/>
      <c r="G663" s="103"/>
    </row>
    <row r="664" spans="1:7" ht="31.5">
      <c r="A664" s="719">
        <f t="shared" si="29"/>
        <v>217</v>
      </c>
      <c r="B664" s="728" t="str">
        <f t="shared" si="28"/>
        <v/>
      </c>
      <c r="C664" s="744" t="s">
        <v>535</v>
      </c>
      <c r="D664" s="501"/>
      <c r="E664" s="726"/>
      <c r="F664" s="103"/>
      <c r="G664" s="103"/>
    </row>
    <row r="665" spans="1:7">
      <c r="A665" s="719"/>
      <c r="B665" s="728"/>
      <c r="C665" s="726"/>
      <c r="D665" s="470"/>
      <c r="E665" s="726"/>
      <c r="F665" s="129"/>
      <c r="G665" s="103"/>
    </row>
    <row r="666" spans="1:7">
      <c r="A666" s="719">
        <f>IF(D666&lt;&gt;"",A664+1,A664)</f>
        <v>218</v>
      </c>
      <c r="B666" s="728" t="str">
        <f t="shared" si="28"/>
        <v>F218</v>
      </c>
      <c r="C666" s="752" t="s">
        <v>556</v>
      </c>
      <c r="D666" s="501">
        <v>2</v>
      </c>
      <c r="E666" s="726" t="s">
        <v>361</v>
      </c>
      <c r="F666" s="103"/>
      <c r="G666" s="103"/>
    </row>
    <row r="667" spans="1:7">
      <c r="A667" s="719">
        <f t="shared" si="29"/>
        <v>218</v>
      </c>
      <c r="B667" s="728" t="str">
        <f t="shared" si="28"/>
        <v/>
      </c>
      <c r="C667" s="726"/>
      <c r="D667" s="501"/>
      <c r="E667" s="726"/>
      <c r="F667" s="103"/>
      <c r="G667" s="103"/>
    </row>
    <row r="668" spans="1:7" ht="31.5">
      <c r="A668" s="719">
        <f t="shared" si="29"/>
        <v>218</v>
      </c>
      <c r="B668" s="728" t="str">
        <f t="shared" si="28"/>
        <v/>
      </c>
      <c r="C668" s="744" t="s">
        <v>536</v>
      </c>
      <c r="D668" s="501"/>
      <c r="E668" s="726"/>
      <c r="F668" s="103"/>
      <c r="G668" s="103"/>
    </row>
    <row r="669" spans="1:7">
      <c r="A669" s="719">
        <f>IF(D669&lt;&gt;"",A668+1,A668)</f>
        <v>218</v>
      </c>
      <c r="B669" s="728" t="str">
        <f>IF(D669&lt;&gt;"","F"&amp;A669,"")</f>
        <v/>
      </c>
      <c r="C669" s="726"/>
      <c r="D669" s="470"/>
      <c r="E669" s="726"/>
      <c r="F669" s="129"/>
      <c r="G669" s="103"/>
    </row>
    <row r="670" spans="1:7">
      <c r="A670" s="719">
        <f>IF(D670&lt;&gt;"",A668+1,A668)</f>
        <v>219</v>
      </c>
      <c r="B670" s="728" t="str">
        <f t="shared" si="28"/>
        <v>F219</v>
      </c>
      <c r="C670" s="752" t="s">
        <v>558</v>
      </c>
      <c r="D670" s="501">
        <v>1</v>
      </c>
      <c r="E670" s="726" t="s">
        <v>361</v>
      </c>
      <c r="F670" s="103"/>
      <c r="G670" s="103"/>
    </row>
    <row r="671" spans="1:7">
      <c r="A671" s="719">
        <f t="shared" si="29"/>
        <v>219</v>
      </c>
      <c r="B671" s="728" t="str">
        <f t="shared" si="28"/>
        <v/>
      </c>
      <c r="C671" s="726"/>
      <c r="D671" s="470"/>
      <c r="E671" s="726"/>
      <c r="F671" s="129"/>
      <c r="G671" s="103"/>
    </row>
    <row r="672" spans="1:7">
      <c r="A672" s="719">
        <f t="shared" si="29"/>
        <v>220</v>
      </c>
      <c r="B672" s="728" t="str">
        <f t="shared" si="28"/>
        <v>F220</v>
      </c>
      <c r="C672" s="752" t="s">
        <v>559</v>
      </c>
      <c r="D672" s="501">
        <v>1</v>
      </c>
      <c r="E672" s="726" t="s">
        <v>361</v>
      </c>
      <c r="F672" s="103"/>
      <c r="G672" s="103"/>
    </row>
    <row r="673" spans="1:7">
      <c r="A673" s="719">
        <f t="shared" si="29"/>
        <v>220</v>
      </c>
      <c r="B673" s="728" t="str">
        <f t="shared" si="28"/>
        <v/>
      </c>
      <c r="C673" s="726"/>
      <c r="D673" s="470"/>
      <c r="E673" s="726"/>
      <c r="F673" s="129"/>
      <c r="G673" s="103"/>
    </row>
    <row r="674" spans="1:7">
      <c r="A674" s="719">
        <f t="shared" si="29"/>
        <v>221</v>
      </c>
      <c r="B674" s="728" t="str">
        <f t="shared" si="28"/>
        <v>F221</v>
      </c>
      <c r="C674" s="752" t="s">
        <v>560</v>
      </c>
      <c r="D674" s="501">
        <v>1</v>
      </c>
      <c r="E674" s="726" t="s">
        <v>361</v>
      </c>
      <c r="F674" s="103"/>
      <c r="G674" s="103"/>
    </row>
    <row r="675" spans="1:7" ht="7.5" customHeight="1">
      <c r="A675" s="719"/>
      <c r="B675" s="728"/>
      <c r="C675" s="752"/>
      <c r="D675" s="501"/>
      <c r="E675" s="747"/>
      <c r="F675" s="103"/>
      <c r="G675" s="469"/>
    </row>
    <row r="676" spans="1:7">
      <c r="A676" s="719">
        <f>IF(D676&lt;&gt;"",A674+1,A674)</f>
        <v>221</v>
      </c>
      <c r="B676" s="741" t="str">
        <f t="shared" si="28"/>
        <v/>
      </c>
      <c r="C676" s="749" t="s">
        <v>153</v>
      </c>
      <c r="D676" s="750"/>
      <c r="E676" s="751"/>
      <c r="F676" s="466"/>
      <c r="G676" s="466"/>
    </row>
    <row r="677" spans="1:7">
      <c r="A677" s="719">
        <f t="shared" si="29"/>
        <v>221</v>
      </c>
      <c r="B677" s="728" t="str">
        <f t="shared" si="28"/>
        <v/>
      </c>
      <c r="C677" s="749" t="s">
        <v>154</v>
      </c>
      <c r="D677" s="750"/>
      <c r="E677" s="751"/>
      <c r="F677" s="466"/>
      <c r="G677" s="466"/>
    </row>
    <row r="678" spans="1:7">
      <c r="A678" s="719">
        <f>IF(D678&lt;&gt;"",A674+1,A674)</f>
        <v>221</v>
      </c>
      <c r="B678" s="728" t="str">
        <f t="shared" si="28"/>
        <v/>
      </c>
      <c r="C678" s="726"/>
      <c r="D678" s="499"/>
      <c r="E678" s="726"/>
      <c r="F678" s="128"/>
      <c r="G678" s="103"/>
    </row>
    <row r="679" spans="1:7">
      <c r="A679" s="719">
        <f t="shared" si="29"/>
        <v>221</v>
      </c>
      <c r="B679" s="728" t="str">
        <f t="shared" si="28"/>
        <v/>
      </c>
      <c r="C679" s="739" t="s">
        <v>561</v>
      </c>
      <c r="D679" s="499"/>
      <c r="E679" s="726"/>
      <c r="F679" s="103"/>
      <c r="G679" s="103"/>
    </row>
    <row r="680" spans="1:7">
      <c r="A680" s="719">
        <f t="shared" si="29"/>
        <v>221</v>
      </c>
      <c r="B680" s="728" t="str">
        <f t="shared" si="28"/>
        <v/>
      </c>
      <c r="C680" s="726"/>
      <c r="D680" s="499"/>
      <c r="E680" s="726"/>
      <c r="F680" s="103"/>
      <c r="G680" s="103"/>
    </row>
    <row r="681" spans="1:7" ht="78.75">
      <c r="A681" s="719">
        <f t="shared" si="29"/>
        <v>221</v>
      </c>
      <c r="B681" s="728" t="str">
        <f t="shared" si="28"/>
        <v/>
      </c>
      <c r="C681" s="726" t="s">
        <v>562</v>
      </c>
      <c r="D681" s="470"/>
      <c r="E681" s="726"/>
      <c r="F681" s="103"/>
      <c r="G681" s="103"/>
    </row>
    <row r="682" spans="1:7">
      <c r="A682" s="719">
        <f t="shared" si="29"/>
        <v>221</v>
      </c>
      <c r="B682" s="728" t="str">
        <f t="shared" si="28"/>
        <v/>
      </c>
      <c r="C682" s="726"/>
      <c r="D682" s="470"/>
      <c r="E682" s="726"/>
      <c r="F682" s="103"/>
      <c r="G682" s="103"/>
    </row>
    <row r="683" spans="1:7" ht="31.5">
      <c r="A683" s="719">
        <f t="shared" si="29"/>
        <v>222</v>
      </c>
      <c r="B683" s="728" t="str">
        <f t="shared" si="28"/>
        <v>F222</v>
      </c>
      <c r="C683" s="753" t="s">
        <v>521</v>
      </c>
      <c r="D683" s="470">
        <v>2</v>
      </c>
      <c r="E683" s="726" t="s">
        <v>264</v>
      </c>
      <c r="F683" s="103"/>
      <c r="G683" s="103"/>
    </row>
    <row r="684" spans="1:7">
      <c r="A684" s="719">
        <f t="shared" si="29"/>
        <v>222</v>
      </c>
      <c r="B684" s="728" t="str">
        <f t="shared" si="28"/>
        <v/>
      </c>
      <c r="C684" s="726"/>
      <c r="D684" s="470"/>
      <c r="E684" s="726"/>
      <c r="F684" s="103"/>
      <c r="G684" s="103"/>
    </row>
    <row r="685" spans="1:7" ht="31.5">
      <c r="A685" s="719">
        <f t="shared" si="29"/>
        <v>223</v>
      </c>
      <c r="B685" s="728" t="str">
        <f t="shared" si="28"/>
        <v>F223</v>
      </c>
      <c r="C685" s="753" t="s">
        <v>528</v>
      </c>
      <c r="D685" s="470">
        <v>2</v>
      </c>
      <c r="E685" s="726" t="s">
        <v>264</v>
      </c>
      <c r="F685" s="103"/>
      <c r="G685" s="103"/>
    </row>
    <row r="686" spans="1:7">
      <c r="A686" s="719">
        <f t="shared" si="29"/>
        <v>223</v>
      </c>
      <c r="B686" s="728" t="str">
        <f t="shared" si="28"/>
        <v/>
      </c>
      <c r="C686" s="726"/>
      <c r="D686" s="470"/>
      <c r="E686" s="726"/>
      <c r="F686" s="103"/>
      <c r="G686" s="103"/>
    </row>
    <row r="687" spans="1:7" ht="31.5">
      <c r="A687" s="719">
        <f t="shared" si="29"/>
        <v>224</v>
      </c>
      <c r="B687" s="728" t="str">
        <f t="shared" si="28"/>
        <v>F224</v>
      </c>
      <c r="C687" s="753" t="s">
        <v>530</v>
      </c>
      <c r="D687" s="470">
        <v>2</v>
      </c>
      <c r="E687" s="726" t="s">
        <v>264</v>
      </c>
      <c r="F687" s="103"/>
      <c r="G687" s="103"/>
    </row>
    <row r="688" spans="1:7">
      <c r="A688" s="719">
        <f t="shared" si="29"/>
        <v>224</v>
      </c>
      <c r="B688" s="728" t="str">
        <f t="shared" si="28"/>
        <v/>
      </c>
      <c r="C688" s="726"/>
      <c r="D688" s="470"/>
      <c r="E688" s="726"/>
      <c r="F688" s="103"/>
      <c r="G688" s="103"/>
    </row>
    <row r="689" spans="1:7" ht="31.5">
      <c r="A689" s="719">
        <f t="shared" si="29"/>
        <v>225</v>
      </c>
      <c r="B689" s="728" t="str">
        <f t="shared" si="28"/>
        <v>F225</v>
      </c>
      <c r="C689" s="753" t="s">
        <v>531</v>
      </c>
      <c r="D689" s="470">
        <v>2</v>
      </c>
      <c r="E689" s="726" t="s">
        <v>264</v>
      </c>
      <c r="F689" s="103"/>
      <c r="G689" s="103"/>
    </row>
    <row r="690" spans="1:7">
      <c r="A690" s="719">
        <f t="shared" si="29"/>
        <v>225</v>
      </c>
      <c r="B690" s="728" t="str">
        <f t="shared" si="28"/>
        <v/>
      </c>
      <c r="C690" s="726"/>
      <c r="D690" s="470"/>
      <c r="E690" s="726"/>
      <c r="F690" s="103"/>
      <c r="G690" s="103"/>
    </row>
    <row r="691" spans="1:7" ht="31.5">
      <c r="A691" s="719">
        <f t="shared" si="29"/>
        <v>226</v>
      </c>
      <c r="B691" s="728" t="str">
        <f t="shared" si="28"/>
        <v>F226</v>
      </c>
      <c r="C691" s="753" t="s">
        <v>532</v>
      </c>
      <c r="D691" s="470">
        <v>2</v>
      </c>
      <c r="E691" s="726" t="s">
        <v>264</v>
      </c>
      <c r="F691" s="103"/>
      <c r="G691" s="103"/>
    </row>
    <row r="692" spans="1:7">
      <c r="A692" s="719">
        <f t="shared" si="29"/>
        <v>226</v>
      </c>
      <c r="B692" s="728" t="str">
        <f t="shared" si="28"/>
        <v/>
      </c>
      <c r="C692" s="726"/>
      <c r="D692" s="470"/>
      <c r="E692" s="726"/>
      <c r="F692" s="103"/>
      <c r="G692" s="103"/>
    </row>
    <row r="693" spans="1:7" ht="31.5">
      <c r="A693" s="719">
        <f t="shared" si="29"/>
        <v>227</v>
      </c>
      <c r="B693" s="728" t="str">
        <f t="shared" si="28"/>
        <v>F227</v>
      </c>
      <c r="C693" s="753" t="s">
        <v>533</v>
      </c>
      <c r="D693" s="470">
        <v>2</v>
      </c>
      <c r="E693" s="726" t="s">
        <v>264</v>
      </c>
      <c r="F693" s="103"/>
      <c r="G693" s="103"/>
    </row>
    <row r="694" spans="1:7">
      <c r="A694" s="719">
        <f t="shared" si="29"/>
        <v>227</v>
      </c>
      <c r="B694" s="728" t="str">
        <f t="shared" si="28"/>
        <v/>
      </c>
      <c r="C694" s="744"/>
      <c r="D694" s="470"/>
      <c r="E694" s="726"/>
      <c r="F694" s="103"/>
      <c r="G694" s="103"/>
    </row>
    <row r="695" spans="1:7" ht="31.5">
      <c r="A695" s="719">
        <f t="shared" si="29"/>
        <v>228</v>
      </c>
      <c r="B695" s="728" t="str">
        <f t="shared" si="28"/>
        <v>F228</v>
      </c>
      <c r="C695" s="753" t="s">
        <v>534</v>
      </c>
      <c r="D695" s="470">
        <v>2</v>
      </c>
      <c r="E695" s="726" t="s">
        <v>264</v>
      </c>
      <c r="F695" s="103"/>
      <c r="G695" s="103"/>
    </row>
    <row r="696" spans="1:7">
      <c r="A696" s="719">
        <f t="shared" si="29"/>
        <v>228</v>
      </c>
      <c r="B696" s="728" t="str">
        <f t="shared" si="28"/>
        <v/>
      </c>
      <c r="C696" s="744"/>
      <c r="D696" s="470"/>
      <c r="E696" s="726"/>
      <c r="F696" s="103"/>
      <c r="G696" s="103"/>
    </row>
    <row r="697" spans="1:7" ht="31.5">
      <c r="A697" s="719">
        <f t="shared" si="29"/>
        <v>229</v>
      </c>
      <c r="B697" s="728" t="str">
        <f t="shared" si="28"/>
        <v>F229</v>
      </c>
      <c r="C697" s="753" t="s">
        <v>535</v>
      </c>
      <c r="D697" s="470">
        <v>2</v>
      </c>
      <c r="E697" s="726" t="s">
        <v>264</v>
      </c>
      <c r="F697" s="103"/>
      <c r="G697" s="103"/>
    </row>
    <row r="698" spans="1:7">
      <c r="A698" s="719">
        <f>IF(D698&lt;&gt;"",A696+1,A696)</f>
        <v>228</v>
      </c>
      <c r="B698" s="728" t="str">
        <f>IF(D698&lt;&gt;"","F"&amp;A698,"")</f>
        <v/>
      </c>
      <c r="C698" s="726"/>
      <c r="D698" s="470"/>
      <c r="E698" s="726"/>
      <c r="F698" s="129"/>
      <c r="G698" s="103"/>
    </row>
    <row r="699" spans="1:7" ht="31.5">
      <c r="A699" s="719">
        <f>IF(D699&lt;&gt;"",A697+1,A697)</f>
        <v>230</v>
      </c>
      <c r="B699" s="728" t="str">
        <f t="shared" si="28"/>
        <v>F230</v>
      </c>
      <c r="C699" s="753" t="s">
        <v>536</v>
      </c>
      <c r="D699" s="470">
        <v>2</v>
      </c>
      <c r="E699" s="726" t="s">
        <v>264</v>
      </c>
      <c r="F699" s="103"/>
      <c r="G699" s="103"/>
    </row>
    <row r="700" spans="1:7">
      <c r="A700" s="719">
        <f t="shared" si="29"/>
        <v>230</v>
      </c>
      <c r="B700" s="728" t="str">
        <f t="shared" ref="B700:B776" si="30">IF(D700&lt;&gt;"","F"&amp;A700,"")</f>
        <v/>
      </c>
      <c r="C700" s="726"/>
      <c r="D700" s="470"/>
      <c r="E700" s="726"/>
      <c r="F700" s="103"/>
      <c r="G700" s="103"/>
    </row>
    <row r="701" spans="1:7" ht="31.5">
      <c r="A701" s="719">
        <f t="shared" si="29"/>
        <v>231</v>
      </c>
      <c r="B701" s="728" t="str">
        <f t="shared" si="30"/>
        <v>F231</v>
      </c>
      <c r="C701" s="753" t="s">
        <v>537</v>
      </c>
      <c r="D701" s="470">
        <v>2</v>
      </c>
      <c r="E701" s="726" t="s">
        <v>264</v>
      </c>
      <c r="F701" s="103"/>
      <c r="G701" s="103"/>
    </row>
    <row r="702" spans="1:7">
      <c r="A702" s="719"/>
      <c r="B702" s="728"/>
      <c r="C702" s="753"/>
      <c r="D702" s="491"/>
      <c r="E702" s="747"/>
      <c r="F702" s="103"/>
      <c r="G702" s="103"/>
    </row>
    <row r="703" spans="1:7">
      <c r="A703" s="719">
        <f>IF(D703&lt;&gt;"",A701+1,A701)</f>
        <v>231</v>
      </c>
      <c r="B703" s="741" t="str">
        <f>IF(D703&lt;&gt;"","F"&amp;A703,"")</f>
        <v/>
      </c>
      <c r="C703" s="749" t="s">
        <v>153</v>
      </c>
      <c r="D703" s="750"/>
      <c r="E703" s="751"/>
      <c r="F703" s="466"/>
      <c r="G703" s="466"/>
    </row>
    <row r="704" spans="1:7">
      <c r="A704" s="719">
        <f t="shared" si="29"/>
        <v>231</v>
      </c>
      <c r="B704" s="728" t="str">
        <f>IF(D704&lt;&gt;"","F"&amp;A704,"")</f>
        <v/>
      </c>
      <c r="C704" s="749" t="s">
        <v>154</v>
      </c>
      <c r="D704" s="750"/>
      <c r="E704" s="751"/>
      <c r="F704" s="466"/>
      <c r="G704" s="466"/>
    </row>
    <row r="705" spans="1:11">
      <c r="A705" s="719">
        <f>IF(D705&lt;&gt;"",A701+1,A701)</f>
        <v>231</v>
      </c>
      <c r="B705" s="728" t="str">
        <f t="shared" si="30"/>
        <v/>
      </c>
      <c r="C705" s="726"/>
      <c r="D705" s="470"/>
      <c r="E705" s="726"/>
      <c r="F705" s="103"/>
      <c r="G705" s="103"/>
    </row>
    <row r="706" spans="1:11" ht="78.75">
      <c r="A706" s="719">
        <f t="shared" si="29"/>
        <v>231</v>
      </c>
      <c r="B706" s="728" t="str">
        <f t="shared" si="30"/>
        <v/>
      </c>
      <c r="C706" s="726" t="s">
        <v>563</v>
      </c>
      <c r="D706" s="470"/>
      <c r="E706" s="726"/>
      <c r="F706" s="103"/>
      <c r="G706" s="103"/>
    </row>
    <row r="707" spans="1:11">
      <c r="A707" s="719">
        <f t="shared" si="29"/>
        <v>231</v>
      </c>
      <c r="B707" s="728" t="str">
        <f t="shared" si="30"/>
        <v/>
      </c>
      <c r="C707" s="726"/>
      <c r="D707" s="470"/>
      <c r="E707" s="726"/>
      <c r="F707" s="103"/>
      <c r="G707" s="103"/>
    </row>
    <row r="708" spans="1:11" ht="31.5">
      <c r="A708" s="719">
        <f t="shared" si="29"/>
        <v>232</v>
      </c>
      <c r="B708" s="728" t="str">
        <f t="shared" si="30"/>
        <v>F232</v>
      </c>
      <c r="C708" s="753" t="s">
        <v>521</v>
      </c>
      <c r="D708" s="470">
        <v>43</v>
      </c>
      <c r="E708" s="726" t="s">
        <v>264</v>
      </c>
      <c r="F708" s="103"/>
      <c r="G708" s="103"/>
    </row>
    <row r="709" spans="1:11">
      <c r="A709" s="719">
        <f t="shared" si="29"/>
        <v>232</v>
      </c>
      <c r="B709" s="728" t="str">
        <f t="shared" si="30"/>
        <v/>
      </c>
      <c r="C709" s="726"/>
      <c r="D709" s="470"/>
      <c r="E709" s="726"/>
      <c r="F709" s="103"/>
      <c r="G709" s="103"/>
    </row>
    <row r="710" spans="1:11" ht="31.5">
      <c r="A710" s="719">
        <f t="shared" si="29"/>
        <v>233</v>
      </c>
      <c r="B710" s="728" t="str">
        <f t="shared" si="30"/>
        <v>F233</v>
      </c>
      <c r="C710" s="753" t="s">
        <v>528</v>
      </c>
      <c r="D710" s="470">
        <v>32</v>
      </c>
      <c r="E710" s="726" t="s">
        <v>264</v>
      </c>
      <c r="F710" s="103"/>
      <c r="G710" s="103"/>
    </row>
    <row r="711" spans="1:11">
      <c r="A711" s="719">
        <f t="shared" si="29"/>
        <v>233</v>
      </c>
      <c r="B711" s="728" t="str">
        <f t="shared" si="30"/>
        <v/>
      </c>
      <c r="C711" s="726"/>
      <c r="D711" s="470"/>
      <c r="E711" s="726"/>
      <c r="F711" s="103"/>
      <c r="G711" s="103"/>
    </row>
    <row r="712" spans="1:11" ht="31.5">
      <c r="A712" s="719">
        <f t="shared" si="29"/>
        <v>234</v>
      </c>
      <c r="B712" s="728" t="str">
        <f t="shared" si="30"/>
        <v>F234</v>
      </c>
      <c r="C712" s="753" t="s">
        <v>530</v>
      </c>
      <c r="D712" s="470">
        <v>21</v>
      </c>
      <c r="E712" s="726" t="s">
        <v>264</v>
      </c>
      <c r="F712" s="103"/>
      <c r="G712" s="103"/>
    </row>
    <row r="713" spans="1:11">
      <c r="A713" s="719">
        <f t="shared" ref="A713:A789" si="31">IF(D713&lt;&gt;"",A712+1,A712)</f>
        <v>234</v>
      </c>
      <c r="B713" s="728" t="str">
        <f t="shared" si="30"/>
        <v/>
      </c>
      <c r="C713" s="726"/>
      <c r="D713" s="470"/>
      <c r="E713" s="726"/>
      <c r="F713" s="103"/>
      <c r="G713" s="103"/>
    </row>
    <row r="714" spans="1:11" ht="31.5">
      <c r="A714" s="719">
        <f t="shared" si="31"/>
        <v>235</v>
      </c>
      <c r="B714" s="728" t="str">
        <f t="shared" si="30"/>
        <v>F235</v>
      </c>
      <c r="C714" s="753" t="s">
        <v>531</v>
      </c>
      <c r="D714" s="470">
        <v>24</v>
      </c>
      <c r="E714" s="726" t="s">
        <v>264</v>
      </c>
      <c r="F714" s="103"/>
      <c r="G714" s="103"/>
    </row>
    <row r="715" spans="1:11">
      <c r="A715" s="719">
        <f t="shared" si="31"/>
        <v>235</v>
      </c>
      <c r="B715" s="728" t="str">
        <f t="shared" si="30"/>
        <v/>
      </c>
      <c r="C715" s="726"/>
      <c r="D715" s="470"/>
      <c r="E715" s="726"/>
      <c r="F715" s="103"/>
      <c r="G715" s="103"/>
    </row>
    <row r="716" spans="1:11" ht="31.5">
      <c r="A716" s="719">
        <f t="shared" si="31"/>
        <v>236</v>
      </c>
      <c r="B716" s="728" t="str">
        <f t="shared" si="30"/>
        <v>F236</v>
      </c>
      <c r="C716" s="753" t="s">
        <v>532</v>
      </c>
      <c r="D716" s="470">
        <v>24</v>
      </c>
      <c r="E716" s="726" t="s">
        <v>264</v>
      </c>
      <c r="F716" s="103"/>
      <c r="G716" s="103"/>
    </row>
    <row r="717" spans="1:11">
      <c r="A717" s="719">
        <f t="shared" si="31"/>
        <v>236</v>
      </c>
      <c r="B717" s="728" t="str">
        <f t="shared" si="30"/>
        <v/>
      </c>
      <c r="C717" s="726"/>
      <c r="D717" s="470"/>
      <c r="E717" s="726"/>
      <c r="F717" s="103"/>
      <c r="G717" s="103"/>
    </row>
    <row r="718" spans="1:11" ht="31.5">
      <c r="A718" s="719">
        <f t="shared" si="31"/>
        <v>237</v>
      </c>
      <c r="B718" s="728" t="str">
        <f t="shared" si="30"/>
        <v>F237</v>
      </c>
      <c r="C718" s="753" t="s">
        <v>533</v>
      </c>
      <c r="D718" s="470">
        <v>25</v>
      </c>
      <c r="E718" s="726" t="s">
        <v>264</v>
      </c>
      <c r="F718" s="103"/>
      <c r="G718" s="103"/>
    </row>
    <row r="719" spans="1:11">
      <c r="A719" s="719">
        <f t="shared" si="31"/>
        <v>237</v>
      </c>
      <c r="B719" s="728" t="str">
        <f t="shared" si="30"/>
        <v/>
      </c>
      <c r="C719" s="744"/>
      <c r="D719" s="470"/>
      <c r="E719" s="726"/>
      <c r="F719" s="103"/>
      <c r="G719" s="103"/>
    </row>
    <row r="720" spans="1:11" ht="31.5">
      <c r="A720" s="719">
        <f t="shared" si="31"/>
        <v>238</v>
      </c>
      <c r="B720" s="728" t="str">
        <f t="shared" si="30"/>
        <v>F238</v>
      </c>
      <c r="C720" s="753" t="s">
        <v>534</v>
      </c>
      <c r="D720" s="470">
        <v>25</v>
      </c>
      <c r="E720" s="726" t="s">
        <v>264</v>
      </c>
      <c r="F720" s="103"/>
      <c r="G720" s="103"/>
      <c r="I720" s="754"/>
      <c r="J720" s="754"/>
      <c r="K720" s="754"/>
    </row>
    <row r="721" spans="1:7">
      <c r="A721" s="719">
        <f t="shared" si="31"/>
        <v>238</v>
      </c>
      <c r="B721" s="728" t="str">
        <f t="shared" si="30"/>
        <v/>
      </c>
      <c r="C721" s="744"/>
      <c r="D721" s="470"/>
      <c r="E721" s="726"/>
      <c r="F721" s="103"/>
      <c r="G721" s="103"/>
    </row>
    <row r="722" spans="1:7" ht="31.5">
      <c r="A722" s="719">
        <f t="shared" si="31"/>
        <v>239</v>
      </c>
      <c r="B722" s="728" t="str">
        <f t="shared" si="30"/>
        <v>F239</v>
      </c>
      <c r="C722" s="753" t="s">
        <v>535</v>
      </c>
      <c r="D722" s="470">
        <v>25</v>
      </c>
      <c r="E722" s="726" t="s">
        <v>264</v>
      </c>
      <c r="F722" s="103"/>
      <c r="G722" s="103"/>
    </row>
    <row r="723" spans="1:7">
      <c r="A723" s="719">
        <f t="shared" si="31"/>
        <v>239</v>
      </c>
      <c r="B723" s="728" t="str">
        <f t="shared" si="30"/>
        <v/>
      </c>
      <c r="C723" s="726"/>
      <c r="D723" s="470"/>
      <c r="E723" s="726"/>
      <c r="F723" s="103"/>
      <c r="G723" s="103"/>
    </row>
    <row r="724" spans="1:7" ht="31.5">
      <c r="A724" s="719">
        <f t="shared" si="31"/>
        <v>240</v>
      </c>
      <c r="B724" s="728" t="str">
        <f t="shared" si="30"/>
        <v>F240</v>
      </c>
      <c r="C724" s="753" t="s">
        <v>536</v>
      </c>
      <c r="D724" s="470">
        <v>29</v>
      </c>
      <c r="E724" s="726" t="s">
        <v>264</v>
      </c>
      <c r="F724" s="103"/>
      <c r="G724" s="103"/>
    </row>
    <row r="725" spans="1:7">
      <c r="A725" s="719">
        <f t="shared" si="31"/>
        <v>240</v>
      </c>
      <c r="B725" s="728" t="str">
        <f t="shared" si="30"/>
        <v/>
      </c>
      <c r="C725" s="726"/>
      <c r="D725" s="470"/>
      <c r="E725" s="726"/>
      <c r="F725" s="103"/>
      <c r="G725" s="103"/>
    </row>
    <row r="726" spans="1:7" ht="31.5">
      <c r="A726" s="719">
        <f t="shared" si="31"/>
        <v>241</v>
      </c>
      <c r="B726" s="728" t="str">
        <f t="shared" si="30"/>
        <v>F241</v>
      </c>
      <c r="C726" s="753" t="s">
        <v>537</v>
      </c>
      <c r="D726" s="470">
        <v>10</v>
      </c>
      <c r="E726" s="726" t="s">
        <v>264</v>
      </c>
      <c r="F726" s="103"/>
      <c r="G726" s="103"/>
    </row>
    <row r="727" spans="1:7">
      <c r="A727" s="719">
        <f t="shared" si="31"/>
        <v>241</v>
      </c>
      <c r="B727" s="728" t="str">
        <f t="shared" si="30"/>
        <v/>
      </c>
      <c r="C727" s="726"/>
      <c r="D727" s="470"/>
      <c r="E727" s="726"/>
      <c r="F727" s="103"/>
      <c r="G727" s="103"/>
    </row>
    <row r="728" spans="1:7" ht="31.5">
      <c r="A728" s="719">
        <f t="shared" si="31"/>
        <v>242</v>
      </c>
      <c r="B728" s="728" t="str">
        <f t="shared" si="30"/>
        <v>F242</v>
      </c>
      <c r="C728" s="753" t="s">
        <v>539</v>
      </c>
      <c r="D728" s="470">
        <v>9</v>
      </c>
      <c r="E728" s="726" t="s">
        <v>264</v>
      </c>
      <c r="F728" s="103"/>
      <c r="G728" s="103"/>
    </row>
    <row r="729" spans="1:7" ht="7.5" customHeight="1">
      <c r="A729" s="719">
        <f t="shared" si="31"/>
        <v>242</v>
      </c>
      <c r="B729" s="728"/>
      <c r="C729" s="753"/>
      <c r="D729" s="470"/>
      <c r="E729" s="726"/>
      <c r="F729" s="129"/>
      <c r="G729" s="469"/>
    </row>
    <row r="730" spans="1:7">
      <c r="A730" s="719">
        <f t="shared" si="31"/>
        <v>242</v>
      </c>
      <c r="B730" s="741" t="str">
        <f t="shared" si="30"/>
        <v/>
      </c>
      <c r="C730" s="749" t="s">
        <v>153</v>
      </c>
      <c r="D730" s="750"/>
      <c r="E730" s="751"/>
      <c r="F730" s="466"/>
      <c r="G730" s="466"/>
    </row>
    <row r="731" spans="1:7">
      <c r="A731" s="719">
        <f t="shared" si="31"/>
        <v>242</v>
      </c>
      <c r="B731" s="728" t="str">
        <f t="shared" si="30"/>
        <v/>
      </c>
      <c r="C731" s="749" t="s">
        <v>154</v>
      </c>
      <c r="D731" s="750"/>
      <c r="E731" s="751"/>
      <c r="F731" s="466"/>
      <c r="G731" s="466"/>
    </row>
    <row r="732" spans="1:7" ht="5.25" customHeight="1">
      <c r="A732" s="719">
        <f>IF(D732&lt;&gt;"",A728+1,A728)</f>
        <v>242</v>
      </c>
      <c r="B732" s="728" t="str">
        <f t="shared" si="30"/>
        <v/>
      </c>
      <c r="C732" s="726"/>
      <c r="D732" s="470"/>
      <c r="E732" s="726"/>
      <c r="F732" s="103"/>
      <c r="G732" s="103"/>
    </row>
    <row r="733" spans="1:7">
      <c r="A733" s="719">
        <f t="shared" si="31"/>
        <v>242</v>
      </c>
      <c r="B733" s="728" t="str">
        <f t="shared" si="30"/>
        <v/>
      </c>
      <c r="C733" s="739" t="s">
        <v>564</v>
      </c>
      <c r="D733" s="499"/>
      <c r="E733" s="726"/>
      <c r="F733" s="103"/>
      <c r="G733" s="103"/>
    </row>
    <row r="734" spans="1:7" ht="7.5" customHeight="1">
      <c r="A734" s="719">
        <f t="shared" si="31"/>
        <v>242</v>
      </c>
      <c r="B734" s="728" t="str">
        <f t="shared" si="30"/>
        <v/>
      </c>
      <c r="C734" s="726"/>
      <c r="D734" s="499"/>
      <c r="E734" s="726"/>
      <c r="F734" s="128"/>
      <c r="G734" s="103"/>
    </row>
    <row r="735" spans="1:7" ht="129" customHeight="1">
      <c r="A735" s="719">
        <f t="shared" si="31"/>
        <v>242</v>
      </c>
      <c r="B735" s="728" t="str">
        <f t="shared" si="30"/>
        <v/>
      </c>
      <c r="C735" s="726" t="s">
        <v>2193</v>
      </c>
      <c r="D735" s="470"/>
      <c r="E735" s="726"/>
      <c r="F735" s="128"/>
      <c r="G735" s="103"/>
    </row>
    <row r="736" spans="1:7" ht="12" customHeight="1">
      <c r="A736" s="719">
        <f t="shared" si="31"/>
        <v>242</v>
      </c>
      <c r="B736" s="728" t="str">
        <f t="shared" si="30"/>
        <v/>
      </c>
      <c r="C736" s="726"/>
      <c r="D736" s="470"/>
      <c r="E736" s="726"/>
      <c r="F736" s="103"/>
      <c r="G736" s="103"/>
    </row>
    <row r="737" spans="1:11" ht="31.5">
      <c r="A737" s="719">
        <f t="shared" si="31"/>
        <v>243</v>
      </c>
      <c r="B737" s="728" t="str">
        <f t="shared" si="30"/>
        <v>F243</v>
      </c>
      <c r="C737" s="753" t="s">
        <v>528</v>
      </c>
      <c r="D737" s="470">
        <v>6</v>
      </c>
      <c r="E737" s="726" t="s">
        <v>264</v>
      </c>
      <c r="F737" s="103"/>
      <c r="G737" s="103"/>
    </row>
    <row r="738" spans="1:11">
      <c r="A738" s="719">
        <f t="shared" si="31"/>
        <v>243</v>
      </c>
      <c r="B738" s="728" t="str">
        <f t="shared" si="30"/>
        <v/>
      </c>
      <c r="C738" s="726"/>
      <c r="D738" s="470"/>
      <c r="E738" s="726"/>
      <c r="F738" s="103"/>
      <c r="G738" s="103"/>
    </row>
    <row r="739" spans="1:11" ht="31.5">
      <c r="A739" s="719">
        <f t="shared" si="31"/>
        <v>244</v>
      </c>
      <c r="B739" s="728" t="str">
        <f t="shared" si="30"/>
        <v>F244</v>
      </c>
      <c r="C739" s="753" t="s">
        <v>530</v>
      </c>
      <c r="D739" s="470">
        <v>3</v>
      </c>
      <c r="E739" s="726" t="s">
        <v>264</v>
      </c>
      <c r="F739" s="103"/>
      <c r="G739" s="103"/>
    </row>
    <row r="740" spans="1:11" ht="6.75" customHeight="1">
      <c r="A740" s="719">
        <f t="shared" si="31"/>
        <v>244</v>
      </c>
      <c r="B740" s="728" t="str">
        <f t="shared" si="30"/>
        <v/>
      </c>
      <c r="C740" s="726"/>
      <c r="D740" s="470"/>
      <c r="E740" s="726"/>
      <c r="F740" s="103"/>
      <c r="G740" s="103"/>
    </row>
    <row r="741" spans="1:11" ht="31.5">
      <c r="A741" s="719">
        <f t="shared" si="31"/>
        <v>245</v>
      </c>
      <c r="B741" s="728" t="str">
        <f t="shared" si="30"/>
        <v>F245</v>
      </c>
      <c r="C741" s="753" t="s">
        <v>531</v>
      </c>
      <c r="D741" s="470">
        <v>3</v>
      </c>
      <c r="E741" s="726" t="s">
        <v>264</v>
      </c>
      <c r="F741" s="103"/>
      <c r="G741" s="103"/>
    </row>
    <row r="742" spans="1:11" ht="6" customHeight="1">
      <c r="A742" s="719">
        <f t="shared" si="31"/>
        <v>245</v>
      </c>
      <c r="B742" s="728" t="str">
        <f t="shared" si="30"/>
        <v/>
      </c>
      <c r="C742" s="726"/>
      <c r="D742" s="470"/>
      <c r="E742" s="726"/>
      <c r="F742" s="103"/>
      <c r="G742" s="103"/>
    </row>
    <row r="743" spans="1:11" ht="31.5">
      <c r="A743" s="719">
        <f t="shared" si="31"/>
        <v>246</v>
      </c>
      <c r="B743" s="728" t="str">
        <f t="shared" si="30"/>
        <v>F246</v>
      </c>
      <c r="C743" s="753" t="s">
        <v>532</v>
      </c>
      <c r="D743" s="470">
        <v>45</v>
      </c>
      <c r="E743" s="726" t="s">
        <v>264</v>
      </c>
      <c r="F743" s="103"/>
      <c r="G743" s="103"/>
      <c r="H743" s="723">
        <v>6</v>
      </c>
    </row>
    <row r="744" spans="1:11" ht="7.5" customHeight="1">
      <c r="A744" s="719">
        <f t="shared" si="31"/>
        <v>246</v>
      </c>
      <c r="B744" s="728" t="str">
        <f t="shared" si="30"/>
        <v/>
      </c>
      <c r="C744" s="726"/>
      <c r="D744" s="470"/>
      <c r="E744" s="726"/>
      <c r="F744" s="103"/>
      <c r="G744" s="103"/>
    </row>
    <row r="745" spans="1:11" ht="31.5">
      <c r="A745" s="719">
        <f t="shared" si="31"/>
        <v>247</v>
      </c>
      <c r="B745" s="728" t="str">
        <f t="shared" si="30"/>
        <v>F247</v>
      </c>
      <c r="C745" s="753" t="s">
        <v>533</v>
      </c>
      <c r="D745" s="470">
        <v>6</v>
      </c>
      <c r="E745" s="726" t="s">
        <v>264</v>
      </c>
      <c r="F745" s="103"/>
      <c r="G745" s="103"/>
      <c r="I745" s="754"/>
      <c r="J745" s="754"/>
      <c r="K745" s="754"/>
    </row>
    <row r="746" spans="1:11">
      <c r="A746" s="719">
        <f t="shared" si="31"/>
        <v>247</v>
      </c>
      <c r="B746" s="728" t="str">
        <f t="shared" si="30"/>
        <v/>
      </c>
      <c r="C746" s="744"/>
      <c r="D746" s="470"/>
      <c r="E746" s="726"/>
      <c r="F746" s="103"/>
      <c r="G746" s="103"/>
    </row>
    <row r="747" spans="1:11" ht="31.5">
      <c r="A747" s="719">
        <f t="shared" si="31"/>
        <v>248</v>
      </c>
      <c r="B747" s="728" t="str">
        <f t="shared" si="30"/>
        <v>F248</v>
      </c>
      <c r="C747" s="753" t="s">
        <v>534</v>
      </c>
      <c r="D747" s="470">
        <v>6</v>
      </c>
      <c r="E747" s="726" t="s">
        <v>264</v>
      </c>
      <c r="F747" s="103"/>
      <c r="G747" s="103"/>
    </row>
    <row r="748" spans="1:11" ht="8.25" customHeight="1">
      <c r="A748" s="719">
        <f t="shared" si="31"/>
        <v>248</v>
      </c>
      <c r="B748" s="728" t="str">
        <f t="shared" si="30"/>
        <v/>
      </c>
      <c r="C748" s="744"/>
      <c r="D748" s="470"/>
      <c r="E748" s="726"/>
      <c r="F748" s="103"/>
      <c r="G748" s="103"/>
    </row>
    <row r="749" spans="1:11" ht="31.5">
      <c r="A749" s="719">
        <f t="shared" si="31"/>
        <v>249</v>
      </c>
      <c r="B749" s="728" t="str">
        <f t="shared" si="30"/>
        <v>F249</v>
      </c>
      <c r="C749" s="753" t="s">
        <v>535</v>
      </c>
      <c r="D749" s="470">
        <v>6</v>
      </c>
      <c r="E749" s="726" t="s">
        <v>264</v>
      </c>
      <c r="F749" s="103"/>
      <c r="G749" s="103"/>
    </row>
    <row r="750" spans="1:11" ht="8.25" customHeight="1">
      <c r="A750" s="719">
        <f t="shared" si="31"/>
        <v>249</v>
      </c>
      <c r="B750" s="728" t="str">
        <f t="shared" si="30"/>
        <v/>
      </c>
      <c r="C750" s="726"/>
      <c r="D750" s="499"/>
      <c r="E750" s="726"/>
      <c r="F750" s="103"/>
      <c r="G750" s="103"/>
    </row>
    <row r="751" spans="1:11" ht="110.25">
      <c r="A751" s="719">
        <f t="shared" si="31"/>
        <v>249</v>
      </c>
      <c r="B751" s="728" t="str">
        <f t="shared" si="30"/>
        <v/>
      </c>
      <c r="C751" s="726" t="s">
        <v>565</v>
      </c>
      <c r="D751" s="499"/>
      <c r="E751" s="726"/>
      <c r="F751" s="103"/>
      <c r="G751" s="103"/>
    </row>
    <row r="752" spans="1:11" ht="9" customHeight="1">
      <c r="A752" s="719">
        <f t="shared" si="31"/>
        <v>249</v>
      </c>
      <c r="B752" s="728" t="str">
        <f t="shared" si="30"/>
        <v/>
      </c>
      <c r="C752" s="726"/>
      <c r="D752" s="470"/>
      <c r="E752" s="726"/>
      <c r="F752" s="103"/>
      <c r="G752" s="103"/>
    </row>
    <row r="753" spans="1:11" ht="31.5">
      <c r="A753" s="719">
        <f t="shared" si="31"/>
        <v>250</v>
      </c>
      <c r="B753" s="728" t="str">
        <f t="shared" si="30"/>
        <v>F250</v>
      </c>
      <c r="C753" s="753" t="s">
        <v>536</v>
      </c>
      <c r="D753" s="470">
        <v>23</v>
      </c>
      <c r="E753" s="726" t="s">
        <v>264</v>
      </c>
      <c r="F753" s="103"/>
      <c r="G753" s="103"/>
      <c r="I753" s="754"/>
      <c r="J753" s="754"/>
      <c r="K753" s="754"/>
    </row>
    <row r="754" spans="1:11">
      <c r="A754" s="719"/>
      <c r="B754" s="728"/>
      <c r="C754" s="755"/>
      <c r="D754" s="502"/>
      <c r="E754" s="747"/>
      <c r="F754" s="103"/>
      <c r="G754" s="103"/>
      <c r="I754" s="754"/>
      <c r="J754" s="754"/>
      <c r="K754" s="754"/>
    </row>
    <row r="755" spans="1:11">
      <c r="A755" s="719">
        <f>IF(D755&lt;&gt;"",A753+1,A753)</f>
        <v>250</v>
      </c>
      <c r="B755" s="741" t="str">
        <f t="shared" ref="B755:B756" si="32">IF(D755&lt;&gt;"","F"&amp;A755,"")</f>
        <v/>
      </c>
      <c r="C755" s="749" t="s">
        <v>153</v>
      </c>
      <c r="D755" s="750"/>
      <c r="E755" s="751"/>
      <c r="F755" s="466"/>
      <c r="G755" s="466"/>
    </row>
    <row r="756" spans="1:11">
      <c r="A756" s="719">
        <f t="shared" ref="A756" si="33">IF(D756&lt;&gt;"",A755+1,A755)</f>
        <v>250</v>
      </c>
      <c r="B756" s="728" t="str">
        <f t="shared" si="32"/>
        <v/>
      </c>
      <c r="C756" s="749" t="s">
        <v>154</v>
      </c>
      <c r="D756" s="750"/>
      <c r="E756" s="751"/>
      <c r="F756" s="466"/>
      <c r="G756" s="466"/>
    </row>
    <row r="757" spans="1:11">
      <c r="A757" s="719">
        <f>IF(D757&lt;&gt;"",A753+1,A753)</f>
        <v>250</v>
      </c>
      <c r="B757" s="728"/>
      <c r="C757" s="753"/>
      <c r="D757" s="470"/>
      <c r="E757" s="747"/>
      <c r="F757" s="103"/>
      <c r="G757" s="103"/>
      <c r="I757" s="754"/>
      <c r="J757" s="754"/>
      <c r="K757" s="754"/>
    </row>
    <row r="758" spans="1:11" ht="110.25" customHeight="1">
      <c r="A758" s="719">
        <f t="shared" si="31"/>
        <v>250</v>
      </c>
      <c r="B758" s="728" t="str">
        <f t="shared" ref="B758:B760" si="34">IF(D758&lt;&gt;"","F"&amp;A758,"")</f>
        <v/>
      </c>
      <c r="C758" s="726" t="s">
        <v>2171</v>
      </c>
      <c r="D758" s="499"/>
      <c r="E758" s="726"/>
      <c r="F758" s="103"/>
      <c r="G758" s="103"/>
    </row>
    <row r="759" spans="1:11" ht="9" customHeight="1">
      <c r="A759" s="719">
        <f t="shared" si="31"/>
        <v>250</v>
      </c>
      <c r="B759" s="728" t="str">
        <f t="shared" si="34"/>
        <v/>
      </c>
      <c r="C759" s="726"/>
      <c r="D759" s="470"/>
      <c r="E759" s="726"/>
      <c r="F759" s="103"/>
      <c r="G759" s="103"/>
    </row>
    <row r="760" spans="1:11" ht="31.5">
      <c r="A760" s="719">
        <f t="shared" si="31"/>
        <v>251</v>
      </c>
      <c r="B760" s="728" t="str">
        <f t="shared" si="34"/>
        <v>F251</v>
      </c>
      <c r="C760" s="753" t="s">
        <v>537</v>
      </c>
      <c r="D760" s="470">
        <v>27</v>
      </c>
      <c r="E760" s="726" t="s">
        <v>264</v>
      </c>
      <c r="F760" s="103"/>
      <c r="G760" s="103"/>
      <c r="I760" s="754"/>
      <c r="J760" s="754"/>
      <c r="K760" s="754"/>
    </row>
    <row r="761" spans="1:11" ht="4.5" customHeight="1">
      <c r="A761" s="719">
        <f t="shared" si="31"/>
        <v>251</v>
      </c>
      <c r="B761" s="728"/>
      <c r="C761" s="753"/>
      <c r="D761" s="470"/>
      <c r="E761" s="747"/>
      <c r="F761" s="103"/>
      <c r="G761" s="103"/>
      <c r="I761" s="754"/>
      <c r="J761" s="754"/>
      <c r="K761" s="754"/>
    </row>
    <row r="762" spans="1:11">
      <c r="A762" s="719">
        <f t="shared" si="31"/>
        <v>251</v>
      </c>
      <c r="B762" s="728" t="str">
        <f t="shared" ref="B762:B767" si="35">IF(D762&lt;&gt;"","F"&amp;A762,"")</f>
        <v/>
      </c>
      <c r="C762" s="739" t="s">
        <v>566</v>
      </c>
      <c r="D762" s="499"/>
      <c r="E762" s="726"/>
      <c r="F762" s="103"/>
      <c r="G762" s="103"/>
    </row>
    <row r="763" spans="1:11" ht="6" customHeight="1">
      <c r="A763" s="719">
        <f t="shared" si="31"/>
        <v>251</v>
      </c>
      <c r="B763" s="728" t="str">
        <f t="shared" si="35"/>
        <v/>
      </c>
      <c r="C763" s="726"/>
      <c r="D763" s="499"/>
      <c r="E763" s="726"/>
      <c r="F763" s="128"/>
      <c r="G763" s="103"/>
    </row>
    <row r="764" spans="1:11" ht="78.75">
      <c r="A764" s="719">
        <f t="shared" si="31"/>
        <v>251</v>
      </c>
      <c r="B764" s="728" t="str">
        <f t="shared" si="35"/>
        <v/>
      </c>
      <c r="C764" s="726" t="s">
        <v>567</v>
      </c>
      <c r="D764" s="499"/>
      <c r="E764" s="726"/>
      <c r="F764" s="128"/>
      <c r="G764" s="103"/>
    </row>
    <row r="765" spans="1:11" ht="6.75" customHeight="1">
      <c r="A765" s="719">
        <f t="shared" si="31"/>
        <v>251</v>
      </c>
      <c r="B765" s="728" t="str">
        <f t="shared" si="35"/>
        <v/>
      </c>
      <c r="C765" s="744"/>
      <c r="D765" s="470"/>
      <c r="E765" s="726"/>
      <c r="F765" s="103"/>
      <c r="G765" s="103"/>
    </row>
    <row r="766" spans="1:11" ht="31.5">
      <c r="A766" s="719">
        <f t="shared" si="31"/>
        <v>252</v>
      </c>
      <c r="B766" s="728" t="str">
        <f t="shared" si="35"/>
        <v>F252</v>
      </c>
      <c r="C766" s="753" t="s">
        <v>521</v>
      </c>
      <c r="D766" s="470">
        <v>25</v>
      </c>
      <c r="E766" s="726" t="s">
        <v>185</v>
      </c>
      <c r="F766" s="103"/>
      <c r="G766" s="103"/>
    </row>
    <row r="767" spans="1:11" ht="6.75" customHeight="1">
      <c r="A767" s="719">
        <f t="shared" si="31"/>
        <v>252</v>
      </c>
      <c r="B767" s="728" t="str">
        <f t="shared" si="35"/>
        <v/>
      </c>
      <c r="C767" s="726"/>
      <c r="D767" s="470"/>
      <c r="E767" s="726"/>
      <c r="F767" s="103"/>
      <c r="G767" s="103"/>
    </row>
    <row r="768" spans="1:11" ht="31.5">
      <c r="A768" s="719">
        <f t="shared" si="31"/>
        <v>253</v>
      </c>
      <c r="B768" s="728" t="str">
        <f t="shared" si="30"/>
        <v>F253</v>
      </c>
      <c r="C768" s="753" t="s">
        <v>528</v>
      </c>
      <c r="D768" s="470">
        <v>27</v>
      </c>
      <c r="E768" s="726" t="s">
        <v>185</v>
      </c>
      <c r="F768" s="103"/>
      <c r="G768" s="103"/>
    </row>
    <row r="769" spans="1:7" ht="6" customHeight="1">
      <c r="A769" s="719">
        <f t="shared" si="31"/>
        <v>253</v>
      </c>
      <c r="B769" s="728" t="str">
        <f t="shared" si="30"/>
        <v/>
      </c>
      <c r="C769" s="726"/>
      <c r="D769" s="470"/>
      <c r="E769" s="726"/>
      <c r="F769" s="103"/>
      <c r="G769" s="103"/>
    </row>
    <row r="770" spans="1:7" ht="31.5">
      <c r="A770" s="719">
        <f t="shared" si="31"/>
        <v>254</v>
      </c>
      <c r="B770" s="728" t="str">
        <f t="shared" si="30"/>
        <v>F254</v>
      </c>
      <c r="C770" s="753" t="s">
        <v>530</v>
      </c>
      <c r="D770" s="470">
        <v>9</v>
      </c>
      <c r="E770" s="726" t="s">
        <v>185</v>
      </c>
      <c r="F770" s="103"/>
      <c r="G770" s="103"/>
    </row>
    <row r="771" spans="1:7" ht="4.5" customHeight="1">
      <c r="A771" s="719">
        <f t="shared" si="31"/>
        <v>254</v>
      </c>
      <c r="B771" s="728" t="str">
        <f t="shared" si="30"/>
        <v/>
      </c>
      <c r="C771" s="726"/>
      <c r="D771" s="470"/>
      <c r="E771" s="726"/>
      <c r="F771" s="103"/>
      <c r="G771" s="103"/>
    </row>
    <row r="772" spans="1:7" ht="31.5">
      <c r="A772" s="719">
        <f t="shared" si="31"/>
        <v>255</v>
      </c>
      <c r="B772" s="728" t="str">
        <f t="shared" si="30"/>
        <v>F255</v>
      </c>
      <c r="C772" s="753" t="s">
        <v>531</v>
      </c>
      <c r="D772" s="470">
        <v>9</v>
      </c>
      <c r="E772" s="726" t="s">
        <v>185</v>
      </c>
      <c r="F772" s="103"/>
      <c r="G772" s="103"/>
    </row>
    <row r="773" spans="1:7" ht="6" customHeight="1">
      <c r="A773" s="719">
        <f t="shared" si="31"/>
        <v>255</v>
      </c>
      <c r="B773" s="728" t="str">
        <f t="shared" si="30"/>
        <v/>
      </c>
      <c r="C773" s="726"/>
      <c r="D773" s="470"/>
      <c r="E773" s="726"/>
      <c r="F773" s="103"/>
      <c r="G773" s="103"/>
    </row>
    <row r="774" spans="1:7" ht="31.5">
      <c r="A774" s="719">
        <f t="shared" si="31"/>
        <v>256</v>
      </c>
      <c r="B774" s="728" t="str">
        <f t="shared" si="30"/>
        <v>F256</v>
      </c>
      <c r="C774" s="753" t="s">
        <v>532</v>
      </c>
      <c r="D774" s="470">
        <v>27</v>
      </c>
      <c r="E774" s="726" t="s">
        <v>185</v>
      </c>
      <c r="F774" s="103"/>
      <c r="G774" s="103"/>
    </row>
    <row r="775" spans="1:7" ht="6" customHeight="1">
      <c r="A775" s="719">
        <f t="shared" si="31"/>
        <v>256</v>
      </c>
      <c r="B775" s="728" t="str">
        <f t="shared" si="30"/>
        <v/>
      </c>
      <c r="C775" s="726"/>
      <c r="D775" s="470"/>
      <c r="E775" s="726"/>
      <c r="F775" s="103"/>
      <c r="G775" s="103"/>
    </row>
    <row r="776" spans="1:7" ht="31.5">
      <c r="A776" s="719">
        <f t="shared" si="31"/>
        <v>257</v>
      </c>
      <c r="B776" s="728" t="str">
        <f t="shared" si="30"/>
        <v>F257</v>
      </c>
      <c r="C776" s="753" t="s">
        <v>533</v>
      </c>
      <c r="D776" s="470">
        <v>27</v>
      </c>
      <c r="E776" s="726" t="s">
        <v>185</v>
      </c>
      <c r="F776" s="103"/>
      <c r="G776" s="103"/>
    </row>
    <row r="777" spans="1:7" ht="6" customHeight="1">
      <c r="A777" s="719">
        <f t="shared" si="31"/>
        <v>257</v>
      </c>
      <c r="B777" s="728" t="str">
        <f t="shared" ref="B777:B821" si="36">IF(D777&lt;&gt;"","F"&amp;A777,"")</f>
        <v/>
      </c>
      <c r="C777" s="744"/>
      <c r="D777" s="470"/>
      <c r="E777" s="726"/>
      <c r="F777" s="103"/>
      <c r="G777" s="103"/>
    </row>
    <row r="778" spans="1:7" ht="31.5">
      <c r="A778" s="719">
        <f t="shared" si="31"/>
        <v>258</v>
      </c>
      <c r="B778" s="728" t="str">
        <f t="shared" si="36"/>
        <v>F258</v>
      </c>
      <c r="C778" s="753" t="s">
        <v>534</v>
      </c>
      <c r="D778" s="470">
        <v>27</v>
      </c>
      <c r="E778" s="726" t="s">
        <v>185</v>
      </c>
      <c r="F778" s="103"/>
      <c r="G778" s="103"/>
    </row>
    <row r="779" spans="1:7" ht="3.75" customHeight="1">
      <c r="A779" s="719">
        <f t="shared" si="31"/>
        <v>258</v>
      </c>
      <c r="B779" s="728" t="str">
        <f t="shared" si="36"/>
        <v/>
      </c>
      <c r="C779" s="744"/>
      <c r="D779" s="470"/>
      <c r="E779" s="726"/>
      <c r="F779" s="103"/>
      <c r="G779" s="103"/>
    </row>
    <row r="780" spans="1:7" ht="31.5">
      <c r="A780" s="719">
        <f t="shared" si="31"/>
        <v>259</v>
      </c>
      <c r="B780" s="728" t="str">
        <f t="shared" si="36"/>
        <v>F259</v>
      </c>
      <c r="C780" s="753" t="s">
        <v>535</v>
      </c>
      <c r="D780" s="470">
        <v>27</v>
      </c>
      <c r="E780" s="726" t="s">
        <v>185</v>
      </c>
      <c r="F780" s="103"/>
      <c r="G780" s="103"/>
    </row>
    <row r="781" spans="1:7" ht="5.25" customHeight="1">
      <c r="A781" s="719">
        <f t="shared" si="31"/>
        <v>259</v>
      </c>
      <c r="B781" s="728" t="str">
        <f t="shared" si="36"/>
        <v/>
      </c>
      <c r="C781" s="726"/>
      <c r="D781" s="470"/>
      <c r="E781" s="726"/>
      <c r="F781" s="103"/>
      <c r="G781" s="103"/>
    </row>
    <row r="782" spans="1:7" ht="31.5">
      <c r="A782" s="719">
        <f t="shared" si="31"/>
        <v>260</v>
      </c>
      <c r="B782" s="728" t="str">
        <f t="shared" si="36"/>
        <v>F260</v>
      </c>
      <c r="C782" s="753" t="s">
        <v>536</v>
      </c>
      <c r="D782" s="470">
        <v>37</v>
      </c>
      <c r="E782" s="726" t="s">
        <v>185</v>
      </c>
      <c r="F782" s="103"/>
      <c r="G782" s="103"/>
    </row>
    <row r="783" spans="1:7">
      <c r="A783" s="719">
        <f t="shared" si="31"/>
        <v>260</v>
      </c>
      <c r="B783" s="728"/>
      <c r="C783" s="753"/>
      <c r="D783" s="470"/>
      <c r="E783" s="747"/>
      <c r="F783" s="103"/>
      <c r="G783" s="103"/>
    </row>
    <row r="784" spans="1:7">
      <c r="A784" s="719">
        <f t="shared" si="31"/>
        <v>260</v>
      </c>
      <c r="B784" s="741" t="str">
        <f>IF(D784&lt;&gt;"","F"&amp;A784,"")</f>
        <v/>
      </c>
      <c r="C784" s="749" t="s">
        <v>153</v>
      </c>
      <c r="D784" s="750"/>
      <c r="E784" s="751"/>
      <c r="F784" s="466"/>
      <c r="G784" s="466"/>
    </row>
    <row r="785" spans="1:8">
      <c r="A785" s="719">
        <f t="shared" si="31"/>
        <v>260</v>
      </c>
      <c r="B785" s="728" t="str">
        <f>IF(D785&lt;&gt;"","F"&amp;A785,"")</f>
        <v/>
      </c>
      <c r="C785" s="749" t="s">
        <v>154</v>
      </c>
      <c r="D785" s="750"/>
      <c r="E785" s="751"/>
      <c r="F785" s="466"/>
      <c r="G785" s="466"/>
    </row>
    <row r="786" spans="1:8">
      <c r="A786" s="719">
        <f t="shared" si="31"/>
        <v>260</v>
      </c>
      <c r="B786" s="728" t="str">
        <f t="shared" si="36"/>
        <v/>
      </c>
      <c r="C786" s="726"/>
      <c r="D786" s="499"/>
      <c r="E786" s="726"/>
      <c r="F786" s="128"/>
      <c r="G786" s="103"/>
    </row>
    <row r="787" spans="1:8" ht="78.75">
      <c r="A787" s="719">
        <f t="shared" si="31"/>
        <v>260</v>
      </c>
      <c r="B787" s="728" t="str">
        <f t="shared" si="36"/>
        <v/>
      </c>
      <c r="C787" s="726" t="s">
        <v>568</v>
      </c>
      <c r="D787" s="499"/>
      <c r="E787" s="726"/>
      <c r="F787" s="128"/>
      <c r="G787" s="103"/>
    </row>
    <row r="788" spans="1:8">
      <c r="A788" s="719">
        <f t="shared" si="31"/>
        <v>260</v>
      </c>
      <c r="B788" s="728" t="str">
        <f t="shared" si="36"/>
        <v/>
      </c>
      <c r="C788" s="744"/>
      <c r="D788" s="470"/>
      <c r="E788" s="726"/>
      <c r="F788" s="103"/>
      <c r="G788" s="103"/>
    </row>
    <row r="789" spans="1:8" ht="31.5">
      <c r="A789" s="719">
        <f t="shared" si="31"/>
        <v>261</v>
      </c>
      <c r="B789" s="728" t="str">
        <f t="shared" si="36"/>
        <v>F261</v>
      </c>
      <c r="C789" s="753" t="s">
        <v>537</v>
      </c>
      <c r="D789" s="499">
        <v>57</v>
      </c>
      <c r="E789" s="726" t="s">
        <v>185</v>
      </c>
      <c r="F789" s="128"/>
      <c r="G789" s="103"/>
    </row>
    <row r="790" spans="1:8">
      <c r="A790" s="719">
        <f t="shared" ref="A790:A800" si="37">IF(D790&lt;&gt;"",A789+1,A789)</f>
        <v>261</v>
      </c>
      <c r="B790" s="728" t="str">
        <f t="shared" si="36"/>
        <v/>
      </c>
      <c r="C790" s="744"/>
      <c r="D790" s="470"/>
      <c r="E790" s="726"/>
      <c r="F790" s="103"/>
      <c r="G790" s="103"/>
    </row>
    <row r="791" spans="1:8" ht="18.75">
      <c r="A791" s="719">
        <f t="shared" si="37"/>
        <v>262</v>
      </c>
      <c r="B791" s="728" t="str">
        <f t="shared" si="36"/>
        <v>F262</v>
      </c>
      <c r="C791" s="753" t="s">
        <v>569</v>
      </c>
      <c r="D791" s="470">
        <v>180</v>
      </c>
      <c r="E791" s="726" t="s">
        <v>185</v>
      </c>
      <c r="F791" s="103"/>
      <c r="G791" s="103"/>
    </row>
    <row r="792" spans="1:8">
      <c r="A792" s="719">
        <f t="shared" si="37"/>
        <v>262</v>
      </c>
      <c r="B792" s="728" t="str">
        <f t="shared" si="36"/>
        <v/>
      </c>
      <c r="C792" s="726"/>
      <c r="D792" s="470"/>
      <c r="E792" s="726"/>
      <c r="F792" s="103"/>
      <c r="G792" s="103"/>
    </row>
    <row r="793" spans="1:8">
      <c r="A793" s="719">
        <f t="shared" si="37"/>
        <v>262</v>
      </c>
      <c r="B793" s="728" t="str">
        <f t="shared" si="36"/>
        <v/>
      </c>
      <c r="C793" s="739" t="s">
        <v>570</v>
      </c>
      <c r="D793" s="499"/>
      <c r="E793" s="726"/>
      <c r="F793" s="103"/>
      <c r="G793" s="103"/>
    </row>
    <row r="794" spans="1:8">
      <c r="A794" s="719">
        <f t="shared" si="37"/>
        <v>262</v>
      </c>
      <c r="B794" s="728" t="str">
        <f t="shared" si="36"/>
        <v/>
      </c>
      <c r="C794" s="726"/>
      <c r="D794" s="499"/>
      <c r="E794" s="726"/>
      <c r="F794" s="128"/>
      <c r="G794" s="103"/>
    </row>
    <row r="795" spans="1:8" ht="94.5">
      <c r="A795" s="719">
        <f t="shared" si="37"/>
        <v>262</v>
      </c>
      <c r="B795" s="728" t="str">
        <f t="shared" si="36"/>
        <v/>
      </c>
      <c r="C795" s="726" t="s">
        <v>2194</v>
      </c>
      <c r="D795" s="499"/>
      <c r="E795" s="726"/>
      <c r="F795" s="128"/>
      <c r="G795" s="103"/>
    </row>
    <row r="796" spans="1:8">
      <c r="A796" s="719">
        <f t="shared" si="37"/>
        <v>262</v>
      </c>
      <c r="B796" s="728" t="str">
        <f t="shared" si="36"/>
        <v/>
      </c>
      <c r="C796" s="726"/>
      <c r="D796" s="499"/>
      <c r="E796" s="726"/>
      <c r="F796" s="103"/>
      <c r="G796" s="103"/>
    </row>
    <row r="797" spans="1:8" ht="19.5" customHeight="1">
      <c r="A797" s="719">
        <f t="shared" si="37"/>
        <v>263</v>
      </c>
      <c r="B797" s="728" t="str">
        <f t="shared" ref="B797" si="38">IF(D797&lt;&gt;"","F"&amp;A797,"")</f>
        <v>F263</v>
      </c>
      <c r="C797" s="726" t="s">
        <v>2181</v>
      </c>
      <c r="D797" s="470">
        <v>21</v>
      </c>
      <c r="E797" s="726" t="s">
        <v>244</v>
      </c>
      <c r="F797" s="103"/>
      <c r="G797" s="103"/>
    </row>
    <row r="798" spans="1:8">
      <c r="A798" s="719">
        <f t="shared" si="37"/>
        <v>263</v>
      </c>
      <c r="B798" s="728"/>
      <c r="C798" s="726"/>
      <c r="D798" s="470"/>
      <c r="E798" s="726"/>
      <c r="F798" s="103"/>
      <c r="G798" s="103"/>
    </row>
    <row r="799" spans="1:8" ht="47.25">
      <c r="A799" s="719">
        <f t="shared" si="37"/>
        <v>264</v>
      </c>
      <c r="B799" s="728" t="str">
        <f t="shared" si="36"/>
        <v>F264</v>
      </c>
      <c r="C799" s="726" t="s">
        <v>571</v>
      </c>
      <c r="D799" s="470">
        <v>13</v>
      </c>
      <c r="E799" s="726" t="s">
        <v>244</v>
      </c>
      <c r="F799" s="103"/>
      <c r="G799" s="103"/>
      <c r="H799" s="723">
        <v>17</v>
      </c>
    </row>
    <row r="800" spans="1:8">
      <c r="A800" s="719">
        <f t="shared" si="37"/>
        <v>264</v>
      </c>
      <c r="B800" s="728"/>
      <c r="C800" s="726"/>
      <c r="D800" s="499"/>
      <c r="E800" s="726"/>
      <c r="F800" s="103"/>
      <c r="G800" s="103"/>
    </row>
    <row r="801" spans="1:7" ht="31.5">
      <c r="A801" s="719">
        <f t="shared" ref="A801:A826" si="39">IF(D801&lt;&gt;"",A800+1,A800)</f>
        <v>265</v>
      </c>
      <c r="B801" s="728" t="str">
        <f t="shared" si="36"/>
        <v>F265</v>
      </c>
      <c r="C801" s="726" t="s">
        <v>572</v>
      </c>
      <c r="D801" s="470">
        <v>17</v>
      </c>
      <c r="E801" s="726" t="s">
        <v>244</v>
      </c>
      <c r="F801" s="103"/>
      <c r="G801" s="103"/>
    </row>
    <row r="802" spans="1:7">
      <c r="A802" s="719">
        <f t="shared" si="39"/>
        <v>265</v>
      </c>
      <c r="B802" s="728"/>
      <c r="C802" s="726"/>
      <c r="D802" s="470"/>
      <c r="E802" s="726"/>
      <c r="F802" s="103"/>
      <c r="G802" s="103"/>
    </row>
    <row r="803" spans="1:7" ht="31.5">
      <c r="A803" s="719">
        <f t="shared" si="39"/>
        <v>266</v>
      </c>
      <c r="B803" s="728" t="str">
        <f t="shared" ref="B803" si="40">IF(D803&lt;&gt;"","F"&amp;A803,"")</f>
        <v>F266</v>
      </c>
      <c r="C803" s="726" t="s">
        <v>2182</v>
      </c>
      <c r="D803" s="470">
        <v>15</v>
      </c>
      <c r="E803" s="726" t="s">
        <v>244</v>
      </c>
      <c r="F803" s="103"/>
      <c r="G803" s="103"/>
    </row>
    <row r="804" spans="1:7">
      <c r="A804" s="719">
        <f t="shared" si="39"/>
        <v>266</v>
      </c>
      <c r="B804" s="728"/>
      <c r="C804" s="726"/>
      <c r="D804" s="499"/>
      <c r="E804" s="726"/>
      <c r="F804" s="103"/>
      <c r="G804" s="103"/>
    </row>
    <row r="805" spans="1:7">
      <c r="A805" s="719">
        <f t="shared" si="39"/>
        <v>267</v>
      </c>
      <c r="B805" s="728" t="str">
        <f t="shared" si="36"/>
        <v>F267</v>
      </c>
      <c r="C805" s="753" t="s">
        <v>569</v>
      </c>
      <c r="D805" s="470">
        <v>65</v>
      </c>
      <c r="E805" s="726" t="s">
        <v>244</v>
      </c>
      <c r="F805" s="103"/>
      <c r="G805" s="103"/>
    </row>
    <row r="806" spans="1:7">
      <c r="A806" s="719"/>
      <c r="B806" s="728"/>
      <c r="C806" s="753"/>
      <c r="D806" s="470"/>
      <c r="E806" s="726"/>
      <c r="F806" s="103"/>
      <c r="G806" s="103"/>
    </row>
    <row r="807" spans="1:7">
      <c r="A807" s="719"/>
      <c r="B807" s="728"/>
      <c r="C807" s="753"/>
      <c r="D807" s="470"/>
      <c r="E807" s="726"/>
      <c r="F807" s="103"/>
      <c r="G807" s="103"/>
    </row>
    <row r="808" spans="1:7">
      <c r="A808" s="719"/>
      <c r="B808" s="728"/>
      <c r="C808" s="753"/>
      <c r="D808" s="470"/>
      <c r="E808" s="726"/>
      <c r="F808" s="103"/>
      <c r="G808" s="103"/>
    </row>
    <row r="809" spans="1:7">
      <c r="A809" s="719"/>
      <c r="B809" s="728"/>
      <c r="C809" s="753"/>
      <c r="D809" s="470"/>
      <c r="E809" s="726"/>
      <c r="F809" s="103"/>
      <c r="G809" s="103"/>
    </row>
    <row r="810" spans="1:7">
      <c r="A810" s="719">
        <f>IF(D810&lt;&gt;"",A805+1,A805)</f>
        <v>267</v>
      </c>
      <c r="B810" s="728"/>
      <c r="C810" s="753"/>
      <c r="D810" s="470"/>
      <c r="E810" s="726"/>
      <c r="F810" s="103"/>
      <c r="G810" s="103"/>
    </row>
    <row r="811" spans="1:7">
      <c r="A811" s="719">
        <f t="shared" si="39"/>
        <v>267</v>
      </c>
      <c r="B811" s="741" t="str">
        <f>IF(D811&lt;&gt;"","F"&amp;A811,"")</f>
        <v/>
      </c>
      <c r="C811" s="749" t="s">
        <v>153</v>
      </c>
      <c r="D811" s="750"/>
      <c r="E811" s="751"/>
      <c r="F811" s="466"/>
      <c r="G811" s="466"/>
    </row>
    <row r="812" spans="1:7">
      <c r="A812" s="719">
        <f t="shared" si="39"/>
        <v>267</v>
      </c>
      <c r="B812" s="728" t="str">
        <f>IF(D812&lt;&gt;"","F"&amp;A812,"")</f>
        <v/>
      </c>
      <c r="C812" s="749" t="s">
        <v>154</v>
      </c>
      <c r="D812" s="750"/>
      <c r="E812" s="751"/>
      <c r="F812" s="466"/>
      <c r="G812" s="466"/>
    </row>
    <row r="813" spans="1:7">
      <c r="A813" s="719"/>
      <c r="B813" s="728"/>
      <c r="C813" s="803"/>
      <c r="D813" s="803"/>
      <c r="E813" s="802"/>
      <c r="F813" s="103"/>
      <c r="G813" s="103"/>
    </row>
    <row r="814" spans="1:7">
      <c r="A814" s="719">
        <f>IF(D814&lt;&gt;"",A810+1,A810)</f>
        <v>267</v>
      </c>
      <c r="B814" s="728" t="str">
        <f t="shared" ref="B814:B835" si="41">IF(D814&lt;&gt;"","F"&amp;A814,"")</f>
        <v/>
      </c>
      <c r="C814" s="739" t="s">
        <v>2172</v>
      </c>
      <c r="D814" s="499"/>
      <c r="E814" s="726"/>
      <c r="F814" s="103"/>
      <c r="G814" s="103"/>
    </row>
    <row r="815" spans="1:7">
      <c r="A815" s="719">
        <f t="shared" si="39"/>
        <v>267</v>
      </c>
      <c r="B815" s="728" t="str">
        <f t="shared" si="41"/>
        <v/>
      </c>
      <c r="C815" s="726"/>
      <c r="D815" s="499"/>
      <c r="E815" s="726"/>
      <c r="F815" s="128"/>
      <c r="G815" s="103"/>
    </row>
    <row r="816" spans="1:7" ht="94.5">
      <c r="A816" s="719">
        <f t="shared" si="39"/>
        <v>267</v>
      </c>
      <c r="B816" s="728" t="str">
        <f t="shared" si="41"/>
        <v/>
      </c>
      <c r="C816" s="726" t="s">
        <v>2173</v>
      </c>
      <c r="D816" s="499"/>
      <c r="E816" s="726"/>
      <c r="F816" s="128"/>
      <c r="G816" s="103"/>
    </row>
    <row r="817" spans="1:7">
      <c r="A817" s="719">
        <f t="shared" si="39"/>
        <v>267</v>
      </c>
      <c r="B817" s="728"/>
      <c r="C817" s="726"/>
      <c r="D817" s="499"/>
      <c r="E817" s="726"/>
      <c r="F817" s="128"/>
      <c r="G817" s="103"/>
    </row>
    <row r="818" spans="1:7" ht="31.5">
      <c r="A818" s="719">
        <f t="shared" si="39"/>
        <v>267</v>
      </c>
      <c r="B818" s="728"/>
      <c r="C818" s="753" t="s">
        <v>528</v>
      </c>
      <c r="D818" s="470"/>
      <c r="E818" s="726"/>
      <c r="F818" s="103"/>
      <c r="G818" s="103"/>
    </row>
    <row r="819" spans="1:7">
      <c r="A819" s="719">
        <f t="shared" si="39"/>
        <v>268</v>
      </c>
      <c r="B819" s="728" t="str">
        <f t="shared" si="36"/>
        <v>F268</v>
      </c>
      <c r="C819" s="726" t="s">
        <v>2174</v>
      </c>
      <c r="D819" s="470">
        <v>22</v>
      </c>
      <c r="E819" s="726" t="s">
        <v>264</v>
      </c>
      <c r="F819" s="103"/>
      <c r="G819" s="103"/>
    </row>
    <row r="820" spans="1:7">
      <c r="A820" s="719">
        <f t="shared" si="39"/>
        <v>269</v>
      </c>
      <c r="B820" s="728" t="str">
        <f t="shared" si="36"/>
        <v>F269</v>
      </c>
      <c r="C820" s="726" t="s">
        <v>2175</v>
      </c>
      <c r="D820" s="470">
        <v>22</v>
      </c>
      <c r="E820" s="726" t="s">
        <v>264</v>
      </c>
      <c r="F820" s="103"/>
      <c r="G820" s="103"/>
    </row>
    <row r="821" spans="1:7">
      <c r="A821" s="719">
        <f t="shared" si="39"/>
        <v>270</v>
      </c>
      <c r="B821" s="728" t="str">
        <f t="shared" si="36"/>
        <v>F270</v>
      </c>
      <c r="C821" s="726" t="s">
        <v>2176</v>
      </c>
      <c r="D821" s="470">
        <v>21</v>
      </c>
      <c r="E821" s="726" t="s">
        <v>264</v>
      </c>
      <c r="F821" s="103"/>
      <c r="G821" s="103"/>
    </row>
    <row r="822" spans="1:7" ht="6.75" customHeight="1">
      <c r="A822" s="719">
        <f t="shared" si="39"/>
        <v>270</v>
      </c>
      <c r="B822" s="728"/>
      <c r="C822" s="726"/>
      <c r="D822" s="470"/>
      <c r="E822" s="726"/>
      <c r="F822" s="103"/>
      <c r="G822" s="103"/>
    </row>
    <row r="823" spans="1:7" ht="31.5">
      <c r="A823" s="719">
        <f t="shared" si="39"/>
        <v>270</v>
      </c>
      <c r="B823" s="728" t="str">
        <f t="shared" si="41"/>
        <v/>
      </c>
      <c r="C823" s="753" t="s">
        <v>530</v>
      </c>
      <c r="D823" s="470"/>
      <c r="E823" s="726"/>
      <c r="F823" s="103"/>
      <c r="G823" s="103"/>
    </row>
    <row r="824" spans="1:7">
      <c r="A824" s="719">
        <f t="shared" si="39"/>
        <v>271</v>
      </c>
      <c r="B824" s="728" t="str">
        <f t="shared" si="41"/>
        <v>F271</v>
      </c>
      <c r="C824" s="726" t="s">
        <v>2177</v>
      </c>
      <c r="D824" s="470">
        <v>12</v>
      </c>
      <c r="E824" s="726" t="s">
        <v>264</v>
      </c>
      <c r="F824" s="103"/>
      <c r="G824" s="103"/>
    </row>
    <row r="825" spans="1:7">
      <c r="A825" s="719">
        <f t="shared" si="39"/>
        <v>272</v>
      </c>
      <c r="B825" s="728" t="str">
        <f t="shared" si="41"/>
        <v>F272</v>
      </c>
      <c r="C825" s="726" t="s">
        <v>2178</v>
      </c>
      <c r="D825" s="470">
        <v>3</v>
      </c>
      <c r="E825" s="726" t="s">
        <v>264</v>
      </c>
      <c r="F825" s="103"/>
      <c r="G825" s="103"/>
    </row>
    <row r="826" spans="1:7" ht="6.75" customHeight="1">
      <c r="A826" s="719">
        <f t="shared" si="39"/>
        <v>272</v>
      </c>
      <c r="B826" s="728" t="str">
        <f t="shared" si="41"/>
        <v/>
      </c>
      <c r="C826" s="726"/>
      <c r="D826" s="470"/>
      <c r="E826" s="726"/>
      <c r="F826" s="103"/>
      <c r="G826" s="103"/>
    </row>
    <row r="827" spans="1:7" ht="31.5">
      <c r="A827" s="719">
        <f t="shared" ref="A827:A841" si="42">IF(D827&lt;&gt;"",A826+1,A826)</f>
        <v>272</v>
      </c>
      <c r="B827" s="728" t="str">
        <f t="shared" si="41"/>
        <v/>
      </c>
      <c r="C827" s="753" t="s">
        <v>532</v>
      </c>
      <c r="D827" s="470"/>
      <c r="E827" s="726"/>
      <c r="F827" s="103"/>
      <c r="G827" s="103"/>
    </row>
    <row r="828" spans="1:7">
      <c r="A828" s="719">
        <f t="shared" si="42"/>
        <v>273</v>
      </c>
      <c r="B828" s="728" t="str">
        <f t="shared" ref="B828" si="43">IF(D828&lt;&gt;"","F"&amp;A828,"")</f>
        <v>F273</v>
      </c>
      <c r="C828" s="726" t="s">
        <v>2179</v>
      </c>
      <c r="D828" s="470">
        <v>8</v>
      </c>
      <c r="E828" s="726" t="s">
        <v>264</v>
      </c>
      <c r="F828" s="103"/>
      <c r="G828" s="103"/>
    </row>
    <row r="829" spans="1:7" ht="5.25" customHeight="1">
      <c r="A829" s="719">
        <f t="shared" si="42"/>
        <v>273</v>
      </c>
      <c r="B829" s="728" t="str">
        <f t="shared" si="41"/>
        <v/>
      </c>
      <c r="C829" s="726"/>
      <c r="D829" s="470"/>
      <c r="E829" s="726"/>
      <c r="F829" s="103"/>
      <c r="G829" s="103"/>
    </row>
    <row r="830" spans="1:7" ht="31.5">
      <c r="A830" s="719">
        <f t="shared" si="42"/>
        <v>273</v>
      </c>
      <c r="B830" s="728" t="str">
        <f t="shared" si="41"/>
        <v/>
      </c>
      <c r="C830" s="753" t="s">
        <v>533</v>
      </c>
      <c r="D830" s="470"/>
      <c r="E830" s="726"/>
      <c r="F830" s="103"/>
      <c r="G830" s="103"/>
    </row>
    <row r="831" spans="1:7">
      <c r="A831" s="719">
        <f t="shared" si="42"/>
        <v>274</v>
      </c>
      <c r="B831" s="728" t="str">
        <f t="shared" si="41"/>
        <v>F274</v>
      </c>
      <c r="C831" s="726" t="s">
        <v>2175</v>
      </c>
      <c r="D831" s="470">
        <v>14</v>
      </c>
      <c r="E831" s="726" t="s">
        <v>264</v>
      </c>
      <c r="F831" s="103"/>
      <c r="G831" s="103"/>
    </row>
    <row r="832" spans="1:7" ht="7.5" customHeight="1">
      <c r="A832" s="719">
        <f t="shared" si="42"/>
        <v>274</v>
      </c>
      <c r="B832" s="728" t="str">
        <f t="shared" si="41"/>
        <v/>
      </c>
      <c r="C832" s="744"/>
      <c r="D832" s="470"/>
      <c r="E832" s="726"/>
      <c r="F832" s="103"/>
      <c r="G832" s="103"/>
    </row>
    <row r="833" spans="1:8" ht="31.5">
      <c r="A833" s="719">
        <f t="shared" si="42"/>
        <v>274</v>
      </c>
      <c r="B833" s="728" t="str">
        <f t="shared" si="41"/>
        <v/>
      </c>
      <c r="C833" s="753" t="s">
        <v>539</v>
      </c>
      <c r="D833" s="470"/>
      <c r="E833" s="726"/>
      <c r="F833" s="103"/>
      <c r="G833" s="103"/>
    </row>
    <row r="834" spans="1:8">
      <c r="A834" s="719">
        <f t="shared" si="42"/>
        <v>275</v>
      </c>
      <c r="B834" s="728" t="str">
        <f t="shared" ref="B834" si="44">IF(D834&lt;&gt;"","F"&amp;A834,"")</f>
        <v>F275</v>
      </c>
      <c r="C834" s="726" t="s">
        <v>2180</v>
      </c>
      <c r="D834" s="470">
        <v>15</v>
      </c>
      <c r="E834" s="726" t="s">
        <v>264</v>
      </c>
      <c r="F834" s="103"/>
      <c r="G834" s="103"/>
    </row>
    <row r="835" spans="1:8" ht="15" customHeight="1">
      <c r="A835" s="719">
        <f t="shared" si="42"/>
        <v>275</v>
      </c>
      <c r="B835" s="728" t="str">
        <f t="shared" si="41"/>
        <v/>
      </c>
      <c r="C835" s="744"/>
      <c r="D835" s="470"/>
      <c r="E835" s="726"/>
      <c r="F835" s="103"/>
      <c r="G835" s="103"/>
    </row>
    <row r="836" spans="1:8">
      <c r="A836" s="719">
        <f t="shared" si="42"/>
        <v>275</v>
      </c>
      <c r="B836" s="728"/>
      <c r="C836" s="739" t="s">
        <v>573</v>
      </c>
      <c r="D836" s="470"/>
      <c r="E836" s="726"/>
      <c r="F836" s="103"/>
      <c r="G836" s="103"/>
    </row>
    <row r="837" spans="1:8" ht="6.75" customHeight="1">
      <c r="A837" s="719">
        <f t="shared" si="42"/>
        <v>275</v>
      </c>
      <c r="B837" s="728"/>
      <c r="C837" s="726"/>
      <c r="D837" s="470"/>
      <c r="E837" s="726"/>
      <c r="F837" s="103"/>
      <c r="G837" s="103"/>
    </row>
    <row r="838" spans="1:8" ht="78.75">
      <c r="A838" s="719">
        <f t="shared" si="42"/>
        <v>276</v>
      </c>
      <c r="B838" s="728" t="str">
        <f t="shared" ref="B838" si="45">IF(D838&lt;&gt;"","F"&amp;A838,"")</f>
        <v>F276</v>
      </c>
      <c r="C838" s="726" t="s">
        <v>574</v>
      </c>
      <c r="D838" s="470">
        <v>1</v>
      </c>
      <c r="E838" s="726" t="s">
        <v>29</v>
      </c>
      <c r="F838" s="103"/>
      <c r="G838" s="103"/>
    </row>
    <row r="839" spans="1:8">
      <c r="A839" s="719">
        <f t="shared" si="42"/>
        <v>276</v>
      </c>
      <c r="B839" s="728"/>
      <c r="C839" s="726"/>
      <c r="D839" s="470"/>
      <c r="E839" s="726"/>
      <c r="F839" s="103"/>
      <c r="G839" s="103"/>
    </row>
    <row r="840" spans="1:8">
      <c r="A840" s="719">
        <f t="shared" si="42"/>
        <v>276</v>
      </c>
      <c r="B840" s="728" t="str">
        <f>IF(D790&lt;&gt;"","F"&amp;#REF!,"")</f>
        <v/>
      </c>
      <c r="C840" s="739" t="s">
        <v>575</v>
      </c>
      <c r="D840" s="504"/>
      <c r="E840" s="726"/>
      <c r="G840" s="103"/>
    </row>
    <row r="841" spans="1:8">
      <c r="A841" s="719">
        <f t="shared" si="42"/>
        <v>276</v>
      </c>
      <c r="B841" s="741"/>
      <c r="C841" s="756" t="s">
        <v>267</v>
      </c>
      <c r="D841" s="757"/>
      <c r="E841" s="757"/>
      <c r="F841" s="758"/>
      <c r="G841" s="467"/>
      <c r="H841" s="759"/>
    </row>
    <row r="842" spans="1:8">
      <c r="A842" s="719"/>
    </row>
  </sheetData>
  <mergeCells count="1">
    <mergeCell ref="B1:G1"/>
  </mergeCells>
  <printOptions horizontalCentered="1"/>
  <pageMargins left="0.9" right="0.5" top="0.75" bottom="0.75" header="0.3" footer="0.3"/>
  <pageSetup paperSize="9" firstPageNumber="55" fitToHeight="0" orientation="portrait" useFirstPageNumber="1" r:id="rId1"/>
  <headerFooter>
    <oddFooter>Page &amp;P</oddFooter>
  </headerFooter>
</worksheet>
</file>

<file path=xl/worksheets/sheet19.xml><?xml version="1.0" encoding="utf-8"?>
<worksheet xmlns="http://schemas.openxmlformats.org/spreadsheetml/2006/main" xmlns:r="http://schemas.openxmlformats.org/officeDocument/2006/relationships">
  <sheetPr codeName="Sheet11">
    <tabColor rgb="FFFF99FF"/>
  </sheetPr>
  <dimension ref="A1:AL87"/>
  <sheetViews>
    <sheetView view="pageBreakPreview" topLeftCell="A25" zoomScaleSheetLayoutView="100" workbookViewId="0">
      <selection activeCell="A82" sqref="A82:XFD82"/>
    </sheetView>
  </sheetViews>
  <sheetFormatPr defaultColWidth="10.28515625" defaultRowHeight="15.75"/>
  <cols>
    <col min="1" max="1" width="10.28515625" style="176" customWidth="1"/>
    <col min="2" max="2" width="5.7109375" style="176" customWidth="1"/>
    <col min="3" max="3" width="40.7109375" style="176" customWidth="1"/>
    <col min="4" max="4" width="6.7109375" style="707" customWidth="1"/>
    <col min="5" max="5" width="5.28515625" style="669" bestFit="1" customWidth="1"/>
    <col min="6" max="6" width="12.7109375" style="104" customWidth="1"/>
    <col min="7" max="7" width="15.85546875" style="104" customWidth="1"/>
    <col min="8" max="8" width="12.7109375" style="176" bestFit="1" customWidth="1"/>
    <col min="9" max="16384" width="10.28515625" style="176"/>
  </cols>
  <sheetData>
    <row r="1" spans="1:7" s="235" customFormat="1" ht="47.25" customHeight="1">
      <c r="B1" s="1000" t="s">
        <v>0</v>
      </c>
      <c r="C1" s="1001"/>
      <c r="D1" s="1001"/>
      <c r="E1" s="1001"/>
      <c r="F1" s="1001"/>
      <c r="G1" s="1002"/>
    </row>
    <row r="2" spans="1:7" s="235" customFormat="1" ht="20.25" customHeight="1">
      <c r="B2" s="487" t="s">
        <v>2128</v>
      </c>
      <c r="C2" s="488"/>
      <c r="D2" s="804"/>
      <c r="E2" s="804"/>
      <c r="F2" s="488"/>
      <c r="G2" s="489"/>
    </row>
    <row r="3" spans="1:7" s="235" customFormat="1" ht="6" customHeight="1">
      <c r="B3" s="479"/>
      <c r="C3" s="264"/>
      <c r="D3" s="663"/>
      <c r="E3" s="663"/>
      <c r="F3" s="264"/>
      <c r="G3" s="265"/>
    </row>
    <row r="4" spans="1:7" s="235" customFormat="1" ht="31.5">
      <c r="B4" s="239" t="s">
        <v>3</v>
      </c>
      <c r="C4" s="239" t="s">
        <v>4</v>
      </c>
      <c r="D4" s="126" t="s">
        <v>5</v>
      </c>
      <c r="E4" s="239" t="s">
        <v>6</v>
      </c>
      <c r="F4" s="126" t="s">
        <v>7</v>
      </c>
      <c r="G4" s="126" t="s">
        <v>8</v>
      </c>
    </row>
    <row r="5" spans="1:7" s="235" customFormat="1" ht="6.75" customHeight="1">
      <c r="B5" s="462"/>
      <c r="C5" s="462"/>
      <c r="D5" s="805"/>
      <c r="E5" s="810"/>
      <c r="F5" s="463"/>
      <c r="G5" s="463"/>
    </row>
    <row r="6" spans="1:7" s="235" customFormat="1">
      <c r="B6" s="242"/>
      <c r="C6" s="242" t="s">
        <v>504</v>
      </c>
      <c r="D6" s="667"/>
      <c r="E6" s="666"/>
      <c r="F6" s="103"/>
      <c r="G6" s="127"/>
    </row>
    <row r="7" spans="1:7" s="235" customFormat="1" ht="15.75" customHeight="1">
      <c r="B7" s="242"/>
      <c r="C7" s="242" t="s">
        <v>576</v>
      </c>
      <c r="D7" s="667"/>
      <c r="E7" s="666"/>
      <c r="F7" s="103"/>
      <c r="G7" s="127"/>
    </row>
    <row r="8" spans="1:7">
      <c r="B8" s="232"/>
      <c r="C8" s="476" t="s">
        <v>146</v>
      </c>
      <c r="D8" s="64"/>
      <c r="E8" s="219"/>
      <c r="F8" s="103"/>
      <c r="G8" s="103"/>
    </row>
    <row r="9" spans="1:7" ht="5.25" customHeight="1">
      <c r="B9" s="232"/>
      <c r="C9" s="232"/>
      <c r="D9" s="64"/>
      <c r="E9" s="219"/>
      <c r="F9" s="103"/>
      <c r="G9" s="103"/>
    </row>
    <row r="10" spans="1:7" ht="16.5" customHeight="1">
      <c r="A10" s="174"/>
      <c r="B10" s="464" t="str">
        <f t="shared" ref="B10:B85" si="0">IF(D10&lt;&gt;"","G"&amp;A10,"")</f>
        <v/>
      </c>
      <c r="C10" s="232" t="s">
        <v>577</v>
      </c>
      <c r="D10" s="64"/>
      <c r="E10" s="219" t="s">
        <v>12</v>
      </c>
      <c r="F10" s="103"/>
      <c r="G10" s="103"/>
    </row>
    <row r="11" spans="1:7" ht="63">
      <c r="A11" s="174">
        <f t="shared" ref="A11:A81" si="1">IF(D11&lt;&gt;"",A10+1,A10)</f>
        <v>0</v>
      </c>
      <c r="B11" s="464" t="str">
        <f t="shared" si="0"/>
        <v/>
      </c>
      <c r="C11" s="232" t="s">
        <v>578</v>
      </c>
      <c r="D11" s="64"/>
      <c r="E11" s="219"/>
      <c r="F11" s="103"/>
      <c r="G11" s="103"/>
    </row>
    <row r="12" spans="1:7" ht="19.5" customHeight="1">
      <c r="A12" s="174">
        <f t="shared" si="1"/>
        <v>0</v>
      </c>
      <c r="B12" s="464" t="str">
        <f t="shared" si="0"/>
        <v/>
      </c>
      <c r="C12" s="232" t="s">
        <v>579</v>
      </c>
      <c r="D12" s="64"/>
      <c r="E12" s="219" t="s">
        <v>12</v>
      </c>
      <c r="F12" s="103"/>
      <c r="G12" s="103"/>
    </row>
    <row r="13" spans="1:7" ht="47.25">
      <c r="A13" s="174">
        <f t="shared" si="1"/>
        <v>0</v>
      </c>
      <c r="B13" s="464" t="str">
        <f t="shared" si="0"/>
        <v/>
      </c>
      <c r="C13" s="232" t="s">
        <v>580</v>
      </c>
      <c r="D13" s="64"/>
      <c r="E13" s="219"/>
      <c r="F13" s="103"/>
      <c r="G13" s="103"/>
    </row>
    <row r="14" spans="1:7" ht="7.5" customHeight="1">
      <c r="A14" s="174">
        <f t="shared" si="1"/>
        <v>0</v>
      </c>
      <c r="B14" s="464" t="str">
        <f t="shared" si="0"/>
        <v/>
      </c>
      <c r="C14" s="232"/>
      <c r="D14" s="64"/>
      <c r="E14" s="219"/>
      <c r="F14" s="103"/>
      <c r="G14" s="103"/>
    </row>
    <row r="15" spans="1:7" ht="31.5">
      <c r="A15" s="174">
        <f t="shared" si="1"/>
        <v>0</v>
      </c>
      <c r="B15" s="464" t="str">
        <f t="shared" si="0"/>
        <v/>
      </c>
      <c r="C15" s="232" t="s">
        <v>581</v>
      </c>
      <c r="D15" s="64"/>
      <c r="E15" s="219" t="s">
        <v>12</v>
      </c>
      <c r="F15" s="103"/>
      <c r="G15" s="103"/>
    </row>
    <row r="16" spans="1:7">
      <c r="A16" s="174">
        <f t="shared" si="1"/>
        <v>0</v>
      </c>
      <c r="B16" s="464" t="str">
        <f t="shared" si="0"/>
        <v/>
      </c>
      <c r="C16" s="232" t="s">
        <v>582</v>
      </c>
      <c r="D16" s="64"/>
      <c r="E16" s="219"/>
      <c r="F16" s="103"/>
      <c r="G16" s="103"/>
    </row>
    <row r="17" spans="1:38">
      <c r="A17" s="174">
        <f t="shared" si="1"/>
        <v>0</v>
      </c>
      <c r="B17" s="464" t="str">
        <f t="shared" si="0"/>
        <v/>
      </c>
      <c r="C17" s="232" t="s">
        <v>583</v>
      </c>
      <c r="D17" s="64"/>
      <c r="E17" s="219"/>
      <c r="F17" s="103"/>
      <c r="G17" s="103"/>
    </row>
    <row r="18" spans="1:38" ht="31.5">
      <c r="A18" s="174">
        <f t="shared" si="1"/>
        <v>0</v>
      </c>
      <c r="B18" s="464" t="str">
        <f t="shared" si="0"/>
        <v/>
      </c>
      <c r="C18" s="232" t="s">
        <v>584</v>
      </c>
      <c r="D18" s="64"/>
      <c r="E18" s="219"/>
      <c r="F18" s="103"/>
      <c r="G18" s="103"/>
    </row>
    <row r="19" spans="1:38">
      <c r="A19" s="174">
        <f t="shared" si="1"/>
        <v>0</v>
      </c>
      <c r="B19" s="464" t="str">
        <f t="shared" si="0"/>
        <v/>
      </c>
      <c r="C19" s="232" t="s">
        <v>585</v>
      </c>
      <c r="D19" s="64"/>
      <c r="E19" s="219"/>
      <c r="F19" s="103"/>
      <c r="G19" s="103"/>
    </row>
    <row r="20" spans="1:38" ht="6.75" customHeight="1">
      <c r="A20" s="174">
        <f t="shared" si="1"/>
        <v>0</v>
      </c>
      <c r="B20" s="464" t="str">
        <f t="shared" si="0"/>
        <v/>
      </c>
      <c r="C20" s="232"/>
      <c r="D20" s="64"/>
      <c r="E20" s="219"/>
      <c r="F20" s="103"/>
      <c r="G20" s="103"/>
    </row>
    <row r="21" spans="1:38" ht="31.5">
      <c r="A21" s="174">
        <f t="shared" si="1"/>
        <v>0</v>
      </c>
      <c r="B21" s="464" t="str">
        <f t="shared" si="0"/>
        <v/>
      </c>
      <c r="C21" s="242" t="s">
        <v>155</v>
      </c>
      <c r="D21" s="64"/>
      <c r="E21" s="219"/>
      <c r="F21" s="103"/>
      <c r="G21" s="103"/>
    </row>
    <row r="22" spans="1:38" ht="110.25">
      <c r="A22" s="174">
        <f t="shared" si="1"/>
        <v>0</v>
      </c>
      <c r="B22" s="464" t="str">
        <f t="shared" si="0"/>
        <v/>
      </c>
      <c r="C22" s="232" t="s">
        <v>586</v>
      </c>
      <c r="D22" s="64"/>
      <c r="E22" s="219" t="s">
        <v>12</v>
      </c>
      <c r="F22" s="103"/>
      <c r="G22" s="103"/>
    </row>
    <row r="23" spans="1:38" ht="6" customHeight="1">
      <c r="A23" s="174">
        <f t="shared" si="1"/>
        <v>0</v>
      </c>
      <c r="B23" s="464" t="str">
        <f t="shared" si="0"/>
        <v/>
      </c>
      <c r="C23" s="232"/>
      <c r="D23" s="64"/>
      <c r="E23" s="219"/>
      <c r="F23" s="103"/>
      <c r="G23" s="103"/>
    </row>
    <row r="24" spans="1:38" ht="63">
      <c r="A24" s="174">
        <f t="shared" si="1"/>
        <v>0</v>
      </c>
      <c r="B24" s="464" t="str">
        <f t="shared" si="0"/>
        <v/>
      </c>
      <c r="C24" s="232" t="s">
        <v>587</v>
      </c>
      <c r="D24" s="64"/>
      <c r="E24" s="219" t="s">
        <v>12</v>
      </c>
      <c r="F24" s="103"/>
      <c r="G24" s="103"/>
    </row>
    <row r="25" spans="1:38" ht="6.75" customHeight="1">
      <c r="A25" s="174">
        <f t="shared" si="1"/>
        <v>0</v>
      </c>
      <c r="B25" s="464" t="str">
        <f t="shared" si="0"/>
        <v/>
      </c>
      <c r="C25" s="232"/>
      <c r="D25" s="64"/>
      <c r="E25" s="219"/>
      <c r="F25" s="103"/>
      <c r="G25" s="103"/>
    </row>
    <row r="26" spans="1:38" ht="31.5">
      <c r="A26" s="174">
        <f t="shared" si="1"/>
        <v>0</v>
      </c>
      <c r="B26" s="464" t="str">
        <f t="shared" si="0"/>
        <v/>
      </c>
      <c r="C26" s="232" t="s">
        <v>588</v>
      </c>
      <c r="D26" s="64"/>
      <c r="E26" s="219" t="s">
        <v>12</v>
      </c>
      <c r="F26" s="103"/>
      <c r="G26" s="103"/>
    </row>
    <row r="27" spans="1:38" ht="5.25" customHeight="1">
      <c r="A27" s="174">
        <f t="shared" si="1"/>
        <v>0</v>
      </c>
      <c r="B27" s="464" t="str">
        <f t="shared" si="0"/>
        <v/>
      </c>
      <c r="C27" s="232"/>
      <c r="D27" s="64"/>
      <c r="E27" s="219"/>
      <c r="F27" s="103"/>
      <c r="G27" s="103"/>
    </row>
    <row r="28" spans="1:38" ht="47.25">
      <c r="A28" s="174">
        <f t="shared" si="1"/>
        <v>0</v>
      </c>
      <c r="B28" s="464" t="str">
        <f t="shared" si="0"/>
        <v/>
      </c>
      <c r="C28" s="232" t="s">
        <v>589</v>
      </c>
      <c r="D28" s="64"/>
      <c r="E28" s="219" t="s">
        <v>12</v>
      </c>
      <c r="F28" s="103"/>
      <c r="G28" s="103"/>
    </row>
    <row r="29" spans="1:38" ht="16.5" customHeight="1">
      <c r="A29" s="174">
        <f t="shared" si="1"/>
        <v>0</v>
      </c>
      <c r="B29" s="465"/>
      <c r="C29" s="457" t="s">
        <v>153</v>
      </c>
      <c r="D29" s="668"/>
      <c r="E29" s="668"/>
      <c r="F29" s="466"/>
      <c r="G29" s="467"/>
    </row>
    <row r="30" spans="1:38">
      <c r="A30" s="174">
        <f t="shared" si="1"/>
        <v>0</v>
      </c>
      <c r="B30" s="464"/>
      <c r="C30" s="500" t="s">
        <v>154</v>
      </c>
      <c r="D30" s="806"/>
      <c r="E30" s="806"/>
      <c r="F30" s="469"/>
      <c r="G30" s="461"/>
    </row>
    <row r="31" spans="1:38" s="247" customFormat="1" ht="7.5" customHeight="1">
      <c r="A31" s="174">
        <f t="shared" si="1"/>
        <v>0</v>
      </c>
      <c r="B31" s="464" t="str">
        <f t="shared" si="0"/>
        <v/>
      </c>
      <c r="C31" s="232"/>
      <c r="D31" s="64"/>
      <c r="E31" s="219"/>
      <c r="F31" s="103"/>
      <c r="G31" s="103"/>
      <c r="H31" s="176"/>
      <c r="I31" s="176"/>
      <c r="J31" s="176"/>
      <c r="K31" s="176"/>
      <c r="L31" s="176"/>
      <c r="M31" s="176"/>
      <c r="N31" s="176"/>
      <c r="O31" s="176"/>
      <c r="P31" s="176"/>
      <c r="Q31" s="176"/>
      <c r="R31" s="176"/>
      <c r="S31" s="176"/>
      <c r="T31" s="176"/>
      <c r="U31" s="176"/>
      <c r="V31" s="176"/>
      <c r="W31" s="176"/>
      <c r="X31" s="176"/>
      <c r="Y31" s="176"/>
      <c r="Z31" s="176"/>
      <c r="AA31" s="176"/>
      <c r="AB31" s="176"/>
      <c r="AC31" s="176"/>
      <c r="AD31" s="176"/>
      <c r="AE31" s="176"/>
      <c r="AF31" s="176"/>
      <c r="AG31" s="176"/>
      <c r="AH31" s="176"/>
      <c r="AI31" s="176"/>
      <c r="AJ31" s="176"/>
      <c r="AK31" s="176"/>
      <c r="AL31" s="176"/>
    </row>
    <row r="32" spans="1:38" ht="49.5" customHeight="1">
      <c r="A32" s="174">
        <f t="shared" si="1"/>
        <v>0</v>
      </c>
      <c r="B32" s="464" t="str">
        <f t="shared" si="0"/>
        <v/>
      </c>
      <c r="C32" s="232" t="s">
        <v>590</v>
      </c>
      <c r="D32" s="64"/>
      <c r="E32" s="219" t="s">
        <v>12</v>
      </c>
      <c r="F32" s="103"/>
      <c r="G32" s="103"/>
    </row>
    <row r="33" spans="1:8" ht="8.25" customHeight="1">
      <c r="A33" s="174">
        <f t="shared" si="1"/>
        <v>0</v>
      </c>
      <c r="B33" s="464" t="str">
        <f t="shared" si="0"/>
        <v/>
      </c>
      <c r="C33" s="242"/>
      <c r="D33" s="64"/>
      <c r="E33" s="219"/>
      <c r="F33" s="103"/>
      <c r="G33" s="103"/>
    </row>
    <row r="34" spans="1:8" ht="67.5" customHeight="1">
      <c r="A34" s="174"/>
      <c r="B34" s="464"/>
      <c r="C34" s="232" t="s">
        <v>285</v>
      </c>
      <c r="D34" s="64"/>
      <c r="E34" s="219" t="s">
        <v>12</v>
      </c>
      <c r="F34" s="103"/>
      <c r="G34" s="103"/>
    </row>
    <row r="35" spans="1:8" ht="8.25" customHeight="1">
      <c r="A35" s="174"/>
      <c r="B35" s="464"/>
      <c r="C35" s="242"/>
      <c r="D35" s="64"/>
      <c r="E35" s="219"/>
      <c r="F35" s="103"/>
      <c r="G35" s="103"/>
    </row>
    <row r="36" spans="1:8">
      <c r="A36" s="174">
        <f>IF(D36&lt;&gt;"",A33+1,A33)</f>
        <v>0</v>
      </c>
      <c r="B36" s="464"/>
      <c r="C36" s="506" t="s">
        <v>591</v>
      </c>
      <c r="D36" s="64"/>
      <c r="E36" s="219"/>
      <c r="F36" s="103"/>
      <c r="G36" s="103"/>
    </row>
    <row r="37" spans="1:8" ht="9.75" customHeight="1">
      <c r="A37" s="174">
        <f t="shared" si="1"/>
        <v>0</v>
      </c>
      <c r="B37" s="464"/>
      <c r="C37" s="242"/>
      <c r="D37" s="64"/>
      <c r="E37" s="219"/>
      <c r="F37" s="103"/>
      <c r="G37" s="103"/>
    </row>
    <row r="38" spans="1:8">
      <c r="A38" s="174">
        <f t="shared" si="1"/>
        <v>0</v>
      </c>
      <c r="B38" s="464" t="str">
        <f t="shared" si="0"/>
        <v/>
      </c>
      <c r="C38" s="242" t="s">
        <v>592</v>
      </c>
      <c r="D38" s="64"/>
      <c r="E38" s="219"/>
      <c r="F38" s="103"/>
      <c r="G38" s="103"/>
    </row>
    <row r="39" spans="1:8" ht="9" customHeight="1">
      <c r="A39" s="174">
        <f t="shared" si="1"/>
        <v>0</v>
      </c>
      <c r="B39" s="464" t="str">
        <f t="shared" si="0"/>
        <v/>
      </c>
      <c r="C39" s="242"/>
      <c r="D39" s="64"/>
      <c r="E39" s="219"/>
      <c r="F39" s="103"/>
      <c r="G39" s="103"/>
    </row>
    <row r="40" spans="1:8" ht="47.25">
      <c r="A40" s="174">
        <f t="shared" si="1"/>
        <v>0</v>
      </c>
      <c r="B40" s="464" t="str">
        <f t="shared" si="0"/>
        <v/>
      </c>
      <c r="C40" s="280" t="s">
        <v>593</v>
      </c>
      <c r="D40" s="64"/>
      <c r="E40" s="219"/>
      <c r="F40" s="103"/>
      <c r="G40" s="103"/>
    </row>
    <row r="41" spans="1:8" ht="8.25" customHeight="1">
      <c r="A41" s="174">
        <f t="shared" si="1"/>
        <v>0</v>
      </c>
      <c r="B41" s="464" t="str">
        <f t="shared" si="0"/>
        <v/>
      </c>
      <c r="C41" s="242"/>
      <c r="D41" s="64"/>
      <c r="E41" s="219"/>
      <c r="F41" s="103"/>
      <c r="G41" s="103"/>
    </row>
    <row r="42" spans="1:8" ht="31.5">
      <c r="A42" s="174">
        <f t="shared" si="1"/>
        <v>1</v>
      </c>
      <c r="B42" s="464" t="str">
        <f t="shared" si="0"/>
        <v>G1</v>
      </c>
      <c r="C42" s="233" t="s">
        <v>521</v>
      </c>
      <c r="D42" s="807">
        <v>388</v>
      </c>
      <c r="E42" s="219" t="s">
        <v>185</v>
      </c>
      <c r="F42" s="103"/>
      <c r="G42" s="103"/>
      <c r="H42" s="248"/>
    </row>
    <row r="43" spans="1:8" ht="31.5">
      <c r="A43" s="174">
        <f t="shared" si="1"/>
        <v>2</v>
      </c>
      <c r="B43" s="464" t="str">
        <f t="shared" si="0"/>
        <v>G2</v>
      </c>
      <c r="C43" s="233" t="s">
        <v>528</v>
      </c>
      <c r="D43" s="807">
        <v>580</v>
      </c>
      <c r="E43" s="219" t="s">
        <v>185</v>
      </c>
      <c r="F43" s="103"/>
      <c r="G43" s="103"/>
    </row>
    <row r="44" spans="1:8" ht="7.5" customHeight="1">
      <c r="A44" s="174">
        <f t="shared" si="1"/>
        <v>2</v>
      </c>
      <c r="B44" s="464" t="str">
        <f t="shared" si="0"/>
        <v/>
      </c>
      <c r="C44" s="232"/>
      <c r="D44" s="808"/>
      <c r="E44" s="219"/>
      <c r="F44" s="129"/>
      <c r="G44" s="103"/>
    </row>
    <row r="45" spans="1:8" ht="31.5">
      <c r="A45" s="174">
        <f t="shared" si="1"/>
        <v>3</v>
      </c>
      <c r="B45" s="464" t="str">
        <f t="shared" si="0"/>
        <v>G3</v>
      </c>
      <c r="C45" s="233" t="s">
        <v>530</v>
      </c>
      <c r="D45" s="807">
        <v>510</v>
      </c>
      <c r="E45" s="219" t="s">
        <v>185</v>
      </c>
      <c r="F45" s="103"/>
      <c r="G45" s="103"/>
    </row>
    <row r="46" spans="1:8" ht="7.5" customHeight="1">
      <c r="A46" s="174">
        <f t="shared" si="1"/>
        <v>3</v>
      </c>
      <c r="B46" s="464" t="str">
        <f t="shared" si="0"/>
        <v/>
      </c>
      <c r="C46" s="232"/>
      <c r="D46" s="808"/>
      <c r="E46" s="219"/>
      <c r="F46" s="129"/>
      <c r="G46" s="103"/>
    </row>
    <row r="47" spans="1:8" ht="31.5">
      <c r="A47" s="174">
        <f t="shared" si="1"/>
        <v>4</v>
      </c>
      <c r="B47" s="464" t="str">
        <f t="shared" si="0"/>
        <v>G4</v>
      </c>
      <c r="C47" s="233" t="s">
        <v>531</v>
      </c>
      <c r="D47" s="807">
        <v>474</v>
      </c>
      <c r="E47" s="219" t="s">
        <v>185</v>
      </c>
      <c r="F47" s="103"/>
      <c r="G47" s="103"/>
    </row>
    <row r="48" spans="1:8" ht="31.5">
      <c r="A48" s="174">
        <f t="shared" si="1"/>
        <v>5</v>
      </c>
      <c r="B48" s="464" t="str">
        <f t="shared" si="0"/>
        <v>G5</v>
      </c>
      <c r="C48" s="233" t="s">
        <v>532</v>
      </c>
      <c r="D48" s="807">
        <v>492</v>
      </c>
      <c r="E48" s="219" t="s">
        <v>185</v>
      </c>
      <c r="F48" s="103"/>
      <c r="G48" s="103"/>
    </row>
    <row r="49" spans="1:8" ht="31.5">
      <c r="A49" s="174">
        <f t="shared" si="1"/>
        <v>6</v>
      </c>
      <c r="B49" s="464" t="str">
        <f t="shared" si="0"/>
        <v>G6</v>
      </c>
      <c r="C49" s="233" t="s">
        <v>533</v>
      </c>
      <c r="D49" s="807">
        <v>472</v>
      </c>
      <c r="E49" s="219" t="s">
        <v>185</v>
      </c>
      <c r="F49" s="103"/>
      <c r="G49" s="103"/>
    </row>
    <row r="50" spans="1:8" ht="31.5">
      <c r="A50" s="174">
        <f t="shared" si="1"/>
        <v>7</v>
      </c>
      <c r="B50" s="464" t="str">
        <f t="shared" si="0"/>
        <v>G7</v>
      </c>
      <c r="C50" s="233" t="s">
        <v>534</v>
      </c>
      <c r="D50" s="807">
        <v>506</v>
      </c>
      <c r="E50" s="219" t="s">
        <v>185</v>
      </c>
      <c r="F50" s="103"/>
      <c r="G50" s="103"/>
    </row>
    <row r="51" spans="1:8" ht="31.5">
      <c r="A51" s="174">
        <f t="shared" si="1"/>
        <v>8</v>
      </c>
      <c r="B51" s="464" t="str">
        <f t="shared" si="0"/>
        <v>G8</v>
      </c>
      <c r="C51" s="233" t="s">
        <v>535</v>
      </c>
      <c r="D51" s="807">
        <v>485</v>
      </c>
      <c r="E51" s="219" t="s">
        <v>185</v>
      </c>
      <c r="F51" s="103"/>
      <c r="G51" s="103"/>
    </row>
    <row r="52" spans="1:8" ht="31.5">
      <c r="A52" s="174">
        <f t="shared" si="1"/>
        <v>9</v>
      </c>
      <c r="B52" s="464" t="str">
        <f t="shared" si="0"/>
        <v>G9</v>
      </c>
      <c r="C52" s="233" t="s">
        <v>536</v>
      </c>
      <c r="D52" s="807">
        <v>562</v>
      </c>
      <c r="E52" s="219" t="s">
        <v>185</v>
      </c>
      <c r="F52" s="103"/>
      <c r="G52" s="103"/>
    </row>
    <row r="53" spans="1:8" ht="31.5">
      <c r="A53" s="174">
        <f t="shared" si="1"/>
        <v>10</v>
      </c>
      <c r="B53" s="464" t="str">
        <f t="shared" si="0"/>
        <v>G10</v>
      </c>
      <c r="C53" s="233" t="s">
        <v>537</v>
      </c>
      <c r="D53" s="807">
        <v>456</v>
      </c>
      <c r="E53" s="219" t="s">
        <v>185</v>
      </c>
      <c r="F53" s="103"/>
      <c r="G53" s="103"/>
    </row>
    <row r="54" spans="1:8" ht="31.5">
      <c r="A54" s="174">
        <f t="shared" si="1"/>
        <v>11</v>
      </c>
      <c r="B54" s="464" t="str">
        <f t="shared" si="0"/>
        <v>G11</v>
      </c>
      <c r="C54" s="233" t="s">
        <v>539</v>
      </c>
      <c r="D54" s="807">
        <v>136</v>
      </c>
      <c r="E54" s="219" t="s">
        <v>185</v>
      </c>
      <c r="F54" s="103"/>
      <c r="G54" s="103"/>
    </row>
    <row r="55" spans="1:8" ht="9.75" customHeight="1">
      <c r="A55" s="174">
        <f t="shared" si="1"/>
        <v>11</v>
      </c>
      <c r="B55" s="464"/>
      <c r="C55" s="232"/>
      <c r="D55" s="808"/>
      <c r="E55" s="219"/>
      <c r="F55" s="129"/>
      <c r="G55" s="469"/>
    </row>
    <row r="56" spans="1:8">
      <c r="A56" s="174">
        <f t="shared" si="1"/>
        <v>11</v>
      </c>
      <c r="B56" s="465"/>
      <c r="C56" s="457" t="s">
        <v>153</v>
      </c>
      <c r="D56" s="668"/>
      <c r="E56" s="668"/>
      <c r="F56" s="466"/>
      <c r="G56" s="466"/>
    </row>
    <row r="57" spans="1:8">
      <c r="A57" s="174">
        <f t="shared" si="1"/>
        <v>11</v>
      </c>
      <c r="B57" s="464"/>
      <c r="C57" s="500" t="s">
        <v>154</v>
      </c>
      <c r="D57" s="806"/>
      <c r="E57" s="806"/>
      <c r="F57" s="469"/>
      <c r="G57" s="466"/>
    </row>
    <row r="58" spans="1:8">
      <c r="A58" s="174">
        <f t="shared" si="1"/>
        <v>11</v>
      </c>
      <c r="B58" s="464" t="str">
        <f t="shared" si="0"/>
        <v/>
      </c>
      <c r="C58" s="232"/>
      <c r="D58" s="807"/>
      <c r="E58" s="219"/>
      <c r="F58" s="103"/>
      <c r="G58" s="103"/>
    </row>
    <row r="59" spans="1:8">
      <c r="A59" s="174">
        <f t="shared" si="1"/>
        <v>11</v>
      </c>
      <c r="B59" s="464" t="str">
        <f t="shared" ref="B59:B81" si="2">IF(D59&lt;&gt;"","G"&amp;A59,"")</f>
        <v/>
      </c>
      <c r="C59" s="242" t="s">
        <v>594</v>
      </c>
      <c r="D59" s="64"/>
      <c r="E59" s="219"/>
      <c r="F59" s="103"/>
      <c r="G59" s="103"/>
    </row>
    <row r="60" spans="1:8">
      <c r="A60" s="174">
        <f t="shared" si="1"/>
        <v>11</v>
      </c>
      <c r="B60" s="464" t="str">
        <f t="shared" si="2"/>
        <v/>
      </c>
      <c r="C60" s="507"/>
      <c r="D60" s="64"/>
      <c r="E60" s="219"/>
      <c r="F60" s="103"/>
      <c r="G60" s="103"/>
    </row>
    <row r="61" spans="1:8" ht="47.25">
      <c r="A61" s="174">
        <f t="shared" si="1"/>
        <v>12</v>
      </c>
      <c r="B61" s="464" t="str">
        <f t="shared" si="2"/>
        <v>G12</v>
      </c>
      <c r="C61" s="280" t="s">
        <v>287</v>
      </c>
      <c r="D61" s="807">
        <v>2</v>
      </c>
      <c r="E61" s="219" t="s">
        <v>185</v>
      </c>
      <c r="F61" s="103"/>
      <c r="G61" s="103"/>
      <c r="H61" s="248"/>
    </row>
    <row r="62" spans="1:8">
      <c r="A62" s="174">
        <f t="shared" si="1"/>
        <v>12</v>
      </c>
      <c r="B62" s="464" t="str">
        <f t="shared" si="2"/>
        <v/>
      </c>
      <c r="C62" s="280"/>
      <c r="D62" s="807"/>
      <c r="E62" s="219"/>
      <c r="F62" s="103"/>
      <c r="G62" s="103"/>
    </row>
    <row r="63" spans="1:8" ht="31.5">
      <c r="A63" s="174">
        <f t="shared" si="1"/>
        <v>13</v>
      </c>
      <c r="B63" s="464" t="str">
        <f t="shared" si="2"/>
        <v>G13</v>
      </c>
      <c r="C63" s="233" t="s">
        <v>528</v>
      </c>
      <c r="D63" s="807">
        <v>6</v>
      </c>
      <c r="E63" s="219" t="s">
        <v>185</v>
      </c>
      <c r="F63" s="103"/>
      <c r="G63" s="103"/>
    </row>
    <row r="64" spans="1:8">
      <c r="A64" s="174">
        <f t="shared" si="1"/>
        <v>13</v>
      </c>
      <c r="B64" s="464" t="str">
        <f t="shared" si="2"/>
        <v/>
      </c>
      <c r="C64" s="232"/>
      <c r="D64" s="807"/>
      <c r="E64" s="219"/>
      <c r="F64" s="103"/>
      <c r="G64" s="103"/>
    </row>
    <row r="65" spans="1:7" ht="31.5">
      <c r="A65" s="174">
        <f t="shared" si="1"/>
        <v>14</v>
      </c>
      <c r="B65" s="464" t="str">
        <f t="shared" si="2"/>
        <v>G14</v>
      </c>
      <c r="C65" s="233" t="s">
        <v>530</v>
      </c>
      <c r="D65" s="807">
        <v>4</v>
      </c>
      <c r="E65" s="219" t="s">
        <v>185</v>
      </c>
      <c r="F65" s="103"/>
      <c r="G65" s="103"/>
    </row>
    <row r="66" spans="1:7">
      <c r="A66" s="174">
        <f t="shared" si="1"/>
        <v>14</v>
      </c>
      <c r="B66" s="464" t="str">
        <f t="shared" si="2"/>
        <v/>
      </c>
      <c r="C66" s="232"/>
      <c r="D66" s="807"/>
      <c r="E66" s="219"/>
      <c r="F66" s="103"/>
      <c r="G66" s="103"/>
    </row>
    <row r="67" spans="1:7" ht="31.5">
      <c r="A67" s="174">
        <f t="shared" si="1"/>
        <v>15</v>
      </c>
      <c r="B67" s="464" t="str">
        <f t="shared" si="2"/>
        <v>G15</v>
      </c>
      <c r="C67" s="233" t="s">
        <v>531</v>
      </c>
      <c r="D67" s="807">
        <v>4</v>
      </c>
      <c r="E67" s="219" t="s">
        <v>185</v>
      </c>
      <c r="F67" s="103"/>
      <c r="G67" s="103"/>
    </row>
    <row r="68" spans="1:7">
      <c r="A68" s="174">
        <f t="shared" si="1"/>
        <v>15</v>
      </c>
      <c r="B68" s="464" t="str">
        <f t="shared" si="2"/>
        <v/>
      </c>
      <c r="C68" s="232"/>
      <c r="D68" s="807"/>
      <c r="E68" s="219"/>
      <c r="F68" s="103"/>
      <c r="G68" s="103"/>
    </row>
    <row r="69" spans="1:7" ht="31.5">
      <c r="A69" s="174">
        <f t="shared" si="1"/>
        <v>16</v>
      </c>
      <c r="B69" s="464" t="str">
        <f t="shared" si="2"/>
        <v>G16</v>
      </c>
      <c r="C69" s="233" t="s">
        <v>532</v>
      </c>
      <c r="D69" s="807">
        <v>9</v>
      </c>
      <c r="E69" s="219" t="s">
        <v>185</v>
      </c>
      <c r="F69" s="103"/>
      <c r="G69" s="103"/>
    </row>
    <row r="70" spans="1:7">
      <c r="A70" s="174">
        <f t="shared" si="1"/>
        <v>16</v>
      </c>
      <c r="B70" s="464" t="str">
        <f t="shared" si="2"/>
        <v/>
      </c>
      <c r="C70" s="232"/>
      <c r="D70" s="807"/>
      <c r="E70" s="219"/>
      <c r="F70" s="103"/>
      <c r="G70" s="103"/>
    </row>
    <row r="71" spans="1:7" ht="31.5">
      <c r="A71" s="174">
        <f t="shared" si="1"/>
        <v>17</v>
      </c>
      <c r="B71" s="464" t="str">
        <f t="shared" si="2"/>
        <v>G17</v>
      </c>
      <c r="C71" s="233" t="s">
        <v>533</v>
      </c>
      <c r="D71" s="807">
        <v>8</v>
      </c>
      <c r="E71" s="219" t="s">
        <v>185</v>
      </c>
      <c r="F71" s="103"/>
      <c r="G71" s="103"/>
    </row>
    <row r="72" spans="1:7">
      <c r="A72" s="174">
        <f t="shared" si="1"/>
        <v>17</v>
      </c>
      <c r="B72" s="464" t="str">
        <f t="shared" si="2"/>
        <v/>
      </c>
      <c r="C72" s="243"/>
      <c r="D72" s="807"/>
      <c r="E72" s="219"/>
      <c r="F72" s="103"/>
      <c r="G72" s="103"/>
    </row>
    <row r="73" spans="1:7" ht="31.5">
      <c r="A73" s="174">
        <f t="shared" si="1"/>
        <v>18</v>
      </c>
      <c r="B73" s="464" t="str">
        <f t="shared" si="2"/>
        <v>G18</v>
      </c>
      <c r="C73" s="233" t="s">
        <v>534</v>
      </c>
      <c r="D73" s="807">
        <v>9</v>
      </c>
      <c r="E73" s="219" t="s">
        <v>185</v>
      </c>
      <c r="F73" s="103"/>
      <c r="G73" s="103"/>
    </row>
    <row r="74" spans="1:7">
      <c r="A74" s="174">
        <f t="shared" si="1"/>
        <v>18</v>
      </c>
      <c r="B74" s="464" t="str">
        <f t="shared" si="2"/>
        <v/>
      </c>
      <c r="C74" s="243"/>
      <c r="D74" s="807"/>
      <c r="E74" s="219"/>
      <c r="F74" s="103"/>
      <c r="G74" s="103"/>
    </row>
    <row r="75" spans="1:7" ht="31.5">
      <c r="A75" s="174">
        <f t="shared" si="1"/>
        <v>19</v>
      </c>
      <c r="B75" s="464" t="str">
        <f t="shared" si="2"/>
        <v>G19</v>
      </c>
      <c r="C75" s="233" t="s">
        <v>535</v>
      </c>
      <c r="D75" s="807">
        <v>8</v>
      </c>
      <c r="E75" s="219" t="s">
        <v>185</v>
      </c>
      <c r="F75" s="103"/>
      <c r="G75" s="103"/>
    </row>
    <row r="76" spans="1:7">
      <c r="A76" s="174">
        <f t="shared" si="1"/>
        <v>19</v>
      </c>
      <c r="B76" s="464" t="str">
        <f t="shared" si="2"/>
        <v/>
      </c>
      <c r="C76" s="232"/>
      <c r="D76" s="807"/>
      <c r="E76" s="219"/>
      <c r="F76" s="103"/>
      <c r="G76" s="103"/>
    </row>
    <row r="77" spans="1:7" ht="31.5">
      <c r="A77" s="174">
        <f t="shared" si="1"/>
        <v>20</v>
      </c>
      <c r="B77" s="464" t="str">
        <f t="shared" si="2"/>
        <v>G20</v>
      </c>
      <c r="C77" s="233" t="s">
        <v>536</v>
      </c>
      <c r="D77" s="807">
        <v>4</v>
      </c>
      <c r="E77" s="219" t="s">
        <v>185</v>
      </c>
      <c r="F77" s="103"/>
      <c r="G77" s="103"/>
    </row>
    <row r="78" spans="1:7" ht="9.75" customHeight="1">
      <c r="A78" s="174">
        <f t="shared" si="1"/>
        <v>20</v>
      </c>
      <c r="B78" s="464" t="str">
        <f t="shared" si="2"/>
        <v/>
      </c>
      <c r="C78" s="232"/>
      <c r="D78" s="807"/>
      <c r="E78" s="219"/>
      <c r="F78" s="103"/>
      <c r="G78" s="103"/>
    </row>
    <row r="79" spans="1:7" ht="31.5">
      <c r="A79" s="174">
        <f t="shared" si="1"/>
        <v>21</v>
      </c>
      <c r="B79" s="464" t="str">
        <f t="shared" si="2"/>
        <v>G21</v>
      </c>
      <c r="C79" s="233" t="s">
        <v>537</v>
      </c>
      <c r="D79" s="807">
        <v>4</v>
      </c>
      <c r="E79" s="219" t="s">
        <v>185</v>
      </c>
      <c r="F79" s="103"/>
      <c r="G79" s="103"/>
    </row>
    <row r="80" spans="1:7" ht="9.75" customHeight="1">
      <c r="A80" s="174">
        <f t="shared" si="1"/>
        <v>21</v>
      </c>
      <c r="B80" s="464" t="str">
        <f t="shared" si="2"/>
        <v/>
      </c>
      <c r="C80" s="232"/>
      <c r="D80" s="807"/>
      <c r="E80" s="219"/>
      <c r="F80" s="103"/>
      <c r="G80" s="103"/>
    </row>
    <row r="81" spans="1:8" ht="31.5">
      <c r="A81" s="174">
        <f t="shared" si="1"/>
        <v>22</v>
      </c>
      <c r="B81" s="464" t="str">
        <f t="shared" si="2"/>
        <v>G22</v>
      </c>
      <c r="C81" s="233" t="s">
        <v>539</v>
      </c>
      <c r="D81" s="807">
        <v>3</v>
      </c>
      <c r="E81" s="219" t="s">
        <v>185</v>
      </c>
      <c r="F81" s="103"/>
      <c r="G81" s="103"/>
    </row>
    <row r="82" spans="1:8">
      <c r="A82" s="174"/>
      <c r="B82" s="464"/>
      <c r="C82" s="233"/>
      <c r="D82" s="807"/>
      <c r="E82" s="219"/>
      <c r="F82" s="103"/>
      <c r="G82" s="103"/>
    </row>
    <row r="83" spans="1:8">
      <c r="A83" s="174"/>
      <c r="B83" s="464"/>
      <c r="C83" s="233"/>
      <c r="D83" s="807"/>
      <c r="E83" s="219"/>
      <c r="F83" s="103"/>
      <c r="G83" s="103"/>
    </row>
    <row r="84" spans="1:8" ht="11.25" customHeight="1">
      <c r="A84" s="174"/>
      <c r="B84" s="464" t="str">
        <f t="shared" si="0"/>
        <v/>
      </c>
      <c r="C84" s="232"/>
      <c r="D84" s="807"/>
      <c r="E84" s="219"/>
      <c r="F84" s="103"/>
      <c r="G84" s="103"/>
    </row>
    <row r="85" spans="1:8">
      <c r="A85" s="174"/>
      <c r="B85" s="464" t="str">
        <f t="shared" si="0"/>
        <v/>
      </c>
      <c r="C85" s="242" t="s">
        <v>576</v>
      </c>
      <c r="D85" s="64"/>
      <c r="E85" s="219"/>
      <c r="F85" s="103"/>
      <c r="G85" s="103"/>
    </row>
    <row r="86" spans="1:8">
      <c r="A86" s="174"/>
      <c r="B86" s="508"/>
      <c r="C86" s="471" t="s">
        <v>267</v>
      </c>
      <c r="D86" s="809"/>
      <c r="E86" s="809"/>
      <c r="F86" s="473"/>
      <c r="G86" s="467"/>
      <c r="H86" s="245"/>
    </row>
    <row r="87" spans="1:8">
      <c r="A87" s="174"/>
    </row>
  </sheetData>
  <mergeCells count="1">
    <mergeCell ref="B1:G1"/>
  </mergeCells>
  <printOptions horizontalCentered="1"/>
  <pageMargins left="0.9" right="0.5" top="0.75" bottom="0.75" header="0.3" footer="0.3"/>
  <pageSetup paperSize="9" firstPageNumber="79" fitToHeight="0" orientation="portrait" useFirstPageNumber="1" r:id="rId1"/>
  <headerFooter>
    <oddFooter>Page &amp;P</oddFooter>
  </headerFooter>
</worksheet>
</file>

<file path=xl/worksheets/sheet20.xml><?xml version="1.0" encoding="utf-8"?>
<worksheet xmlns="http://schemas.openxmlformats.org/spreadsheetml/2006/main" xmlns:r="http://schemas.openxmlformats.org/officeDocument/2006/relationships">
  <sheetPr codeName="Sheet12">
    <tabColor rgb="FFFF99FF"/>
  </sheetPr>
  <dimension ref="A1:G298"/>
  <sheetViews>
    <sheetView view="pageBreakPreview" topLeftCell="A206" zoomScaleSheetLayoutView="100" workbookViewId="0">
      <selection activeCell="C249" sqref="C249"/>
    </sheetView>
  </sheetViews>
  <sheetFormatPr defaultColWidth="10.28515625" defaultRowHeight="15.75"/>
  <cols>
    <col min="1" max="1" width="10.28515625" style="176" customWidth="1"/>
    <col min="2" max="2" width="5.7109375" style="176" customWidth="1"/>
    <col min="3" max="3" width="43.42578125" style="176" customWidth="1"/>
    <col min="4" max="4" width="7.7109375" style="707" customWidth="1"/>
    <col min="5" max="5" width="5.7109375" style="669" customWidth="1"/>
    <col min="6" max="6" width="10.7109375" style="104" customWidth="1"/>
    <col min="7" max="7" width="14" style="129" customWidth="1"/>
    <col min="8" max="8" width="11.85546875" style="176" bestFit="1" customWidth="1"/>
    <col min="9" max="16384" width="10.28515625" style="176"/>
  </cols>
  <sheetData>
    <row r="1" spans="1:7" s="235" customFormat="1" ht="55.5" customHeight="1">
      <c r="B1" s="1000" t="s">
        <v>0</v>
      </c>
      <c r="C1" s="1001"/>
      <c r="D1" s="1001"/>
      <c r="E1" s="1001"/>
      <c r="F1" s="1001"/>
      <c r="G1" s="1002"/>
    </row>
    <row r="2" spans="1:7" s="235" customFormat="1" ht="20.25" customHeight="1">
      <c r="B2" s="487" t="s">
        <v>2129</v>
      </c>
      <c r="C2" s="488"/>
      <c r="D2" s="804"/>
      <c r="E2" s="804"/>
      <c r="F2" s="488"/>
      <c r="G2" s="489"/>
    </row>
    <row r="3" spans="1:7" s="235" customFormat="1">
      <c r="B3" s="479"/>
      <c r="C3" s="264"/>
      <c r="D3" s="663"/>
      <c r="E3" s="663"/>
      <c r="F3" s="264"/>
      <c r="G3" s="265"/>
    </row>
    <row r="4" spans="1:7" s="235" customFormat="1" ht="31.5">
      <c r="B4" s="239" t="s">
        <v>3</v>
      </c>
      <c r="C4" s="239" t="s">
        <v>4</v>
      </c>
      <c r="D4" s="126" t="s">
        <v>5</v>
      </c>
      <c r="E4" s="239" t="s">
        <v>6</v>
      </c>
      <c r="F4" s="126" t="s">
        <v>7</v>
      </c>
      <c r="G4" s="126" t="s">
        <v>8</v>
      </c>
    </row>
    <row r="5" spans="1:7" s="235" customFormat="1" ht="9" customHeight="1">
      <c r="B5" s="462"/>
      <c r="C5" s="462"/>
      <c r="D5" s="805"/>
      <c r="E5" s="810"/>
      <c r="F5" s="463"/>
      <c r="G5" s="463"/>
    </row>
    <row r="6" spans="1:7" s="235" customFormat="1">
      <c r="B6" s="242"/>
      <c r="C6" s="242" t="s">
        <v>504</v>
      </c>
      <c r="D6" s="667"/>
      <c r="E6" s="666"/>
      <c r="F6" s="127"/>
      <c r="G6" s="127"/>
    </row>
    <row r="7" spans="1:7" s="235" customFormat="1" ht="9" customHeight="1">
      <c r="B7" s="242"/>
      <c r="C7" s="242"/>
      <c r="D7" s="667"/>
      <c r="E7" s="666"/>
      <c r="F7" s="127"/>
      <c r="G7" s="127"/>
    </row>
    <row r="8" spans="1:7">
      <c r="B8" s="232"/>
      <c r="C8" s="242" t="s">
        <v>295</v>
      </c>
      <c r="D8" s="64"/>
      <c r="E8" s="219"/>
      <c r="F8" s="103"/>
      <c r="G8" s="103"/>
    </row>
    <row r="9" spans="1:7">
      <c r="B9" s="232"/>
      <c r="C9" s="242"/>
      <c r="D9" s="64"/>
      <c r="E9" s="219"/>
      <c r="F9" s="103"/>
      <c r="G9" s="103"/>
    </row>
    <row r="10" spans="1:7" ht="31.5">
      <c r="A10" s="174"/>
      <c r="B10" s="464" t="str">
        <f t="shared" ref="B10:B48" si="0">IF(D10&lt;&gt;"","H"&amp;A10,"")</f>
        <v/>
      </c>
      <c r="C10" s="242" t="s">
        <v>155</v>
      </c>
      <c r="D10" s="679"/>
      <c r="E10" s="219"/>
      <c r="F10" s="103"/>
      <c r="G10" s="103"/>
    </row>
    <row r="11" spans="1:7">
      <c r="A11" s="174">
        <f t="shared" ref="A11:A79" si="1">IF(D11&lt;&gt;"",A10+1,A10)</f>
        <v>0</v>
      </c>
      <c r="B11" s="464" t="str">
        <f t="shared" si="0"/>
        <v/>
      </c>
      <c r="C11" s="232"/>
      <c r="D11" s="679"/>
      <c r="E11" s="219"/>
      <c r="F11" s="103"/>
      <c r="G11" s="103"/>
    </row>
    <row r="12" spans="1:7" ht="146.25" customHeight="1">
      <c r="A12" s="174">
        <f t="shared" si="1"/>
        <v>0</v>
      </c>
      <c r="B12" s="464" t="str">
        <f t="shared" si="0"/>
        <v/>
      </c>
      <c r="C12" s="232" t="s">
        <v>296</v>
      </c>
      <c r="D12" s="679"/>
      <c r="E12" s="219" t="s">
        <v>12</v>
      </c>
      <c r="F12" s="103"/>
      <c r="G12" s="103"/>
    </row>
    <row r="13" spans="1:7">
      <c r="A13" s="174">
        <f t="shared" si="1"/>
        <v>0</v>
      </c>
      <c r="B13" s="464" t="str">
        <f t="shared" si="0"/>
        <v/>
      </c>
      <c r="C13" s="232"/>
      <c r="D13" s="679"/>
      <c r="E13" s="219"/>
      <c r="F13" s="103"/>
      <c r="G13" s="103"/>
    </row>
    <row r="14" spans="1:7" ht="31.5">
      <c r="A14" s="174">
        <f t="shared" si="1"/>
        <v>0</v>
      </c>
      <c r="B14" s="464" t="str">
        <f t="shared" si="0"/>
        <v/>
      </c>
      <c r="C14" s="232" t="s">
        <v>595</v>
      </c>
      <c r="D14" s="679"/>
      <c r="E14" s="219" t="s">
        <v>12</v>
      </c>
      <c r="F14" s="103"/>
      <c r="G14" s="103"/>
    </row>
    <row r="15" spans="1:7">
      <c r="A15" s="174">
        <f t="shared" si="1"/>
        <v>0</v>
      </c>
      <c r="B15" s="464" t="str">
        <f t="shared" si="0"/>
        <v/>
      </c>
      <c r="C15" s="232"/>
      <c r="D15" s="679"/>
      <c r="E15" s="219"/>
      <c r="F15" s="103"/>
      <c r="G15" s="103"/>
    </row>
    <row r="16" spans="1:7" ht="31.5">
      <c r="A16" s="174">
        <f t="shared" si="1"/>
        <v>0</v>
      </c>
      <c r="B16" s="464" t="str">
        <f t="shared" si="0"/>
        <v/>
      </c>
      <c r="C16" s="232" t="s">
        <v>297</v>
      </c>
      <c r="D16" s="679"/>
      <c r="E16" s="219" t="s">
        <v>12</v>
      </c>
      <c r="F16" s="103"/>
      <c r="G16" s="103"/>
    </row>
    <row r="17" spans="1:7">
      <c r="A17" s="174">
        <f t="shared" si="1"/>
        <v>0</v>
      </c>
      <c r="B17" s="464" t="str">
        <f t="shared" si="0"/>
        <v/>
      </c>
      <c r="C17" s="232" t="s">
        <v>298</v>
      </c>
      <c r="D17" s="679"/>
      <c r="E17" s="219"/>
      <c r="F17" s="103"/>
      <c r="G17" s="103"/>
    </row>
    <row r="18" spans="1:7">
      <c r="A18" s="174">
        <f t="shared" si="1"/>
        <v>0</v>
      </c>
      <c r="B18" s="464" t="str">
        <f t="shared" si="0"/>
        <v/>
      </c>
      <c r="C18" s="280" t="s">
        <v>299</v>
      </c>
      <c r="D18" s="679"/>
      <c r="E18" s="219"/>
      <c r="F18" s="103"/>
      <c r="G18" s="103"/>
    </row>
    <row r="19" spans="1:7">
      <c r="A19" s="174">
        <f t="shared" si="1"/>
        <v>0</v>
      </c>
      <c r="B19" s="464" t="str">
        <f t="shared" si="0"/>
        <v/>
      </c>
      <c r="C19" s="280" t="s">
        <v>300</v>
      </c>
      <c r="D19" s="679"/>
      <c r="E19" s="219"/>
      <c r="F19" s="103"/>
      <c r="G19" s="103"/>
    </row>
    <row r="20" spans="1:7">
      <c r="A20" s="174">
        <f t="shared" si="1"/>
        <v>0</v>
      </c>
      <c r="B20" s="464" t="str">
        <f t="shared" si="0"/>
        <v/>
      </c>
      <c r="C20" s="280" t="s">
        <v>301</v>
      </c>
      <c r="D20" s="679"/>
      <c r="E20" s="219"/>
      <c r="F20" s="103"/>
      <c r="G20" s="103"/>
    </row>
    <row r="21" spans="1:7">
      <c r="A21" s="174">
        <f t="shared" si="1"/>
        <v>0</v>
      </c>
      <c r="B21" s="464" t="str">
        <f t="shared" si="0"/>
        <v/>
      </c>
      <c r="C21" s="280" t="s">
        <v>302</v>
      </c>
      <c r="D21" s="679"/>
      <c r="E21" s="219"/>
      <c r="F21" s="103"/>
      <c r="G21" s="103"/>
    </row>
    <row r="22" spans="1:7" ht="31.5">
      <c r="A22" s="174">
        <f t="shared" si="1"/>
        <v>0</v>
      </c>
      <c r="B22" s="464" t="str">
        <f t="shared" si="0"/>
        <v/>
      </c>
      <c r="C22" s="280" t="s">
        <v>303</v>
      </c>
      <c r="D22" s="679"/>
      <c r="E22" s="219"/>
      <c r="F22" s="103"/>
      <c r="G22" s="103"/>
    </row>
    <row r="23" spans="1:7">
      <c r="A23" s="174">
        <f t="shared" si="1"/>
        <v>0</v>
      </c>
      <c r="B23" s="464" t="str">
        <f t="shared" si="0"/>
        <v/>
      </c>
      <c r="C23" s="280" t="s">
        <v>304</v>
      </c>
      <c r="D23" s="679"/>
      <c r="E23" s="219"/>
      <c r="F23" s="103"/>
      <c r="G23" s="103"/>
    </row>
    <row r="24" spans="1:7" ht="9.75" customHeight="1">
      <c r="A24" s="174">
        <f t="shared" si="1"/>
        <v>0</v>
      </c>
      <c r="B24" s="464" t="str">
        <f t="shared" si="0"/>
        <v/>
      </c>
      <c r="C24" s="232"/>
      <c r="D24" s="679"/>
      <c r="E24" s="219"/>
      <c r="F24" s="103"/>
      <c r="G24" s="103"/>
    </row>
    <row r="25" spans="1:7" ht="31.5">
      <c r="A25" s="174">
        <f t="shared" si="1"/>
        <v>0</v>
      </c>
      <c r="B25" s="464" t="str">
        <f t="shared" si="0"/>
        <v/>
      </c>
      <c r="C25" s="232" t="s">
        <v>305</v>
      </c>
      <c r="D25" s="679"/>
      <c r="E25" s="219" t="s">
        <v>12</v>
      </c>
      <c r="F25" s="103"/>
      <c r="G25" s="103"/>
    </row>
    <row r="26" spans="1:7" ht="9.75" customHeight="1">
      <c r="A26" s="174">
        <f t="shared" si="1"/>
        <v>0</v>
      </c>
      <c r="B26" s="464" t="str">
        <f t="shared" si="0"/>
        <v/>
      </c>
      <c r="C26" s="232"/>
      <c r="D26" s="679"/>
      <c r="E26" s="219"/>
      <c r="F26" s="103"/>
      <c r="G26" s="103"/>
    </row>
    <row r="27" spans="1:7" ht="31.5">
      <c r="A27" s="174">
        <f t="shared" si="1"/>
        <v>0</v>
      </c>
      <c r="B27" s="464" t="str">
        <f t="shared" si="0"/>
        <v/>
      </c>
      <c r="C27" s="232" t="s">
        <v>306</v>
      </c>
      <c r="D27" s="679"/>
      <c r="E27" s="219" t="s">
        <v>12</v>
      </c>
      <c r="F27" s="103"/>
      <c r="G27" s="103"/>
    </row>
    <row r="28" spans="1:7" ht="9.75" customHeight="1">
      <c r="A28" s="174">
        <f t="shared" si="1"/>
        <v>0</v>
      </c>
      <c r="B28" s="464" t="str">
        <f t="shared" si="0"/>
        <v/>
      </c>
      <c r="C28" s="232"/>
      <c r="D28" s="679"/>
      <c r="E28" s="219"/>
      <c r="F28" s="103"/>
      <c r="G28" s="103"/>
    </row>
    <row r="29" spans="1:7" ht="31.5">
      <c r="A29" s="174">
        <f t="shared" si="1"/>
        <v>0</v>
      </c>
      <c r="B29" s="464" t="str">
        <f t="shared" si="0"/>
        <v/>
      </c>
      <c r="C29" s="232" t="s">
        <v>307</v>
      </c>
      <c r="D29" s="679"/>
      <c r="E29" s="219" t="s">
        <v>12</v>
      </c>
      <c r="F29" s="103"/>
      <c r="G29" s="103"/>
    </row>
    <row r="30" spans="1:7" ht="9.75" customHeight="1">
      <c r="A30" s="174"/>
      <c r="B30" s="464"/>
      <c r="C30" s="232"/>
      <c r="D30" s="679"/>
      <c r="E30" s="219"/>
      <c r="F30" s="103"/>
      <c r="G30" s="103"/>
    </row>
    <row r="31" spans="1:7">
      <c r="A31" s="174">
        <f>IF(D31&lt;&gt;"",A29+1,A29)</f>
        <v>0</v>
      </c>
      <c r="B31" s="465"/>
      <c r="C31" s="457" t="s">
        <v>153</v>
      </c>
      <c r="D31" s="668"/>
      <c r="E31" s="668"/>
      <c r="F31" s="466"/>
      <c r="G31" s="467"/>
    </row>
    <row r="32" spans="1:7">
      <c r="A32" s="174">
        <f>IF(D32&lt;&gt;"",A31+1,A31)</f>
        <v>0</v>
      </c>
      <c r="B32" s="464"/>
      <c r="C32" s="500" t="s">
        <v>154</v>
      </c>
      <c r="D32" s="806"/>
      <c r="E32" s="806"/>
      <c r="F32" s="469"/>
      <c r="G32" s="461"/>
    </row>
    <row r="33" spans="1:7">
      <c r="A33" s="174">
        <f>IF(D33&lt;&gt;"",A29+1,A29)</f>
        <v>0</v>
      </c>
      <c r="B33" s="464" t="str">
        <f t="shared" si="0"/>
        <v/>
      </c>
      <c r="C33" s="232"/>
      <c r="D33" s="679"/>
      <c r="E33" s="219"/>
      <c r="F33" s="103"/>
      <c r="G33" s="103"/>
    </row>
    <row r="34" spans="1:7" ht="112.5" customHeight="1">
      <c r="A34" s="174">
        <f t="shared" si="1"/>
        <v>0</v>
      </c>
      <c r="B34" s="464"/>
      <c r="C34" s="232" t="s">
        <v>596</v>
      </c>
      <c r="D34" s="679"/>
      <c r="E34" s="219" t="s">
        <v>12</v>
      </c>
      <c r="F34" s="103"/>
      <c r="G34" s="103"/>
    </row>
    <row r="35" spans="1:7">
      <c r="A35" s="174">
        <f t="shared" si="1"/>
        <v>0</v>
      </c>
      <c r="B35" s="464"/>
      <c r="C35" s="232"/>
      <c r="D35" s="679"/>
      <c r="E35" s="219"/>
      <c r="F35" s="103"/>
      <c r="G35" s="103"/>
    </row>
    <row r="36" spans="1:7" ht="31.5">
      <c r="A36" s="174">
        <f t="shared" si="1"/>
        <v>0</v>
      </c>
      <c r="B36" s="464"/>
      <c r="C36" s="232" t="s">
        <v>308</v>
      </c>
      <c r="D36" s="679"/>
      <c r="E36" s="219" t="s">
        <v>12</v>
      </c>
      <c r="F36" s="103"/>
      <c r="G36" s="103"/>
    </row>
    <row r="37" spans="1:7">
      <c r="A37" s="174">
        <f t="shared" si="1"/>
        <v>0</v>
      </c>
      <c r="B37" s="464"/>
      <c r="C37" s="232"/>
      <c r="D37" s="808"/>
      <c r="E37" s="219"/>
      <c r="F37" s="129"/>
      <c r="G37" s="103"/>
    </row>
    <row r="38" spans="1:7" ht="94.5">
      <c r="A38" s="174">
        <f t="shared" si="1"/>
        <v>0</v>
      </c>
      <c r="B38" s="464"/>
      <c r="C38" s="232" t="s">
        <v>309</v>
      </c>
      <c r="D38" s="679"/>
      <c r="E38" s="219" t="s">
        <v>12</v>
      </c>
      <c r="F38" s="103"/>
      <c r="G38" s="103"/>
    </row>
    <row r="39" spans="1:7">
      <c r="A39" s="174">
        <f t="shared" si="1"/>
        <v>0</v>
      </c>
      <c r="B39" s="464"/>
      <c r="C39" s="232"/>
      <c r="D39" s="679"/>
      <c r="E39" s="219"/>
      <c r="F39" s="103"/>
      <c r="G39" s="103"/>
    </row>
    <row r="40" spans="1:7" ht="31.5">
      <c r="A40" s="174">
        <f t="shared" si="1"/>
        <v>0</v>
      </c>
      <c r="B40" s="464"/>
      <c r="C40" s="232" t="s">
        <v>597</v>
      </c>
      <c r="D40" s="679"/>
      <c r="E40" s="219" t="s">
        <v>12</v>
      </c>
      <c r="F40" s="103"/>
      <c r="G40" s="103"/>
    </row>
    <row r="41" spans="1:7">
      <c r="A41" s="174">
        <f t="shared" si="1"/>
        <v>0</v>
      </c>
      <c r="B41" s="464"/>
      <c r="C41" s="267"/>
      <c r="D41" s="64"/>
      <c r="F41" s="103"/>
    </row>
    <row r="42" spans="1:7" ht="31.5">
      <c r="A42" s="174">
        <f t="shared" si="1"/>
        <v>0</v>
      </c>
      <c r="B42" s="464"/>
      <c r="C42" s="243" t="s">
        <v>521</v>
      </c>
      <c r="D42" s="64"/>
      <c r="E42" s="219"/>
      <c r="F42" s="103"/>
      <c r="G42" s="103"/>
    </row>
    <row r="43" spans="1:7">
      <c r="A43" s="174">
        <f t="shared" si="1"/>
        <v>0</v>
      </c>
      <c r="B43" s="464"/>
      <c r="C43" s="243"/>
      <c r="D43" s="64"/>
      <c r="E43" s="219"/>
      <c r="F43" s="103"/>
      <c r="G43" s="103"/>
    </row>
    <row r="44" spans="1:7">
      <c r="A44" s="174">
        <f t="shared" si="1"/>
        <v>0</v>
      </c>
      <c r="B44" s="464" t="str">
        <f t="shared" si="0"/>
        <v/>
      </c>
      <c r="C44" s="242" t="s">
        <v>598</v>
      </c>
      <c r="D44" s="64"/>
      <c r="E44" s="219"/>
      <c r="F44" s="103"/>
      <c r="G44" s="103"/>
    </row>
    <row r="45" spans="1:7">
      <c r="A45" s="174">
        <f t="shared" si="1"/>
        <v>0</v>
      </c>
      <c r="B45" s="464" t="str">
        <f t="shared" si="0"/>
        <v/>
      </c>
      <c r="C45" s="232"/>
      <c r="D45" s="64"/>
      <c r="E45" s="219"/>
      <c r="F45" s="103"/>
      <c r="G45" s="103"/>
    </row>
    <row r="46" spans="1:7" ht="110.25">
      <c r="A46" s="174">
        <f t="shared" si="1"/>
        <v>0</v>
      </c>
      <c r="B46" s="464" t="str">
        <f t="shared" si="0"/>
        <v/>
      </c>
      <c r="C46" s="232" t="s">
        <v>599</v>
      </c>
      <c r="D46" s="811"/>
      <c r="E46" s="219"/>
      <c r="F46" s="103"/>
      <c r="G46" s="103"/>
    </row>
    <row r="47" spans="1:7">
      <c r="A47" s="174">
        <f t="shared" si="1"/>
        <v>0</v>
      </c>
      <c r="B47" s="464" t="str">
        <f t="shared" si="0"/>
        <v/>
      </c>
      <c r="C47" s="232"/>
      <c r="D47" s="812"/>
      <c r="E47" s="219"/>
      <c r="F47" s="103"/>
      <c r="G47" s="103"/>
    </row>
    <row r="48" spans="1:7" ht="18.75">
      <c r="A48" s="174">
        <f t="shared" si="1"/>
        <v>1</v>
      </c>
      <c r="B48" s="464" t="str">
        <f t="shared" si="0"/>
        <v>H1</v>
      </c>
      <c r="C48" s="232" t="s">
        <v>600</v>
      </c>
      <c r="D48" s="812">
        <v>40</v>
      </c>
      <c r="E48" s="219" t="s">
        <v>185</v>
      </c>
      <c r="F48" s="103"/>
      <c r="G48" s="103"/>
    </row>
    <row r="49" spans="1:7">
      <c r="A49" s="174"/>
      <c r="B49" s="464"/>
      <c r="C49" s="232"/>
      <c r="D49" s="812"/>
      <c r="E49" s="219"/>
      <c r="F49" s="103"/>
      <c r="G49" s="103"/>
    </row>
    <row r="50" spans="1:7">
      <c r="A50" s="174">
        <f>IF(D50&lt;&gt;"",A46+1,A46)</f>
        <v>0</v>
      </c>
      <c r="B50" s="465"/>
      <c r="C50" s="457" t="s">
        <v>153</v>
      </c>
      <c r="D50" s="668"/>
      <c r="E50" s="668"/>
      <c r="F50" s="466"/>
      <c r="G50" s="466"/>
    </row>
    <row r="51" spans="1:7">
      <c r="A51" s="174">
        <f>IF(D51&lt;&gt;"",A50+1,A50)</f>
        <v>0</v>
      </c>
      <c r="B51" s="464"/>
      <c r="C51" s="500" t="s">
        <v>154</v>
      </c>
      <c r="D51" s="806"/>
      <c r="E51" s="806"/>
      <c r="F51" s="469"/>
      <c r="G51" s="466"/>
    </row>
    <row r="52" spans="1:7" ht="7.5" customHeight="1">
      <c r="A52" s="174">
        <f>IF(D52&lt;&gt;"",A48+1,A48)</f>
        <v>1</v>
      </c>
      <c r="B52" s="464" t="str">
        <f t="shared" ref="B52:B57" si="2">IF(D52&lt;&gt;"","H"&amp;A52,"")</f>
        <v/>
      </c>
      <c r="C52" s="232"/>
      <c r="D52" s="812"/>
      <c r="E52" s="219"/>
      <c r="F52" s="103"/>
      <c r="G52" s="103"/>
    </row>
    <row r="53" spans="1:7">
      <c r="A53" s="174">
        <f t="shared" si="1"/>
        <v>1</v>
      </c>
      <c r="B53" s="464" t="str">
        <f t="shared" si="2"/>
        <v/>
      </c>
      <c r="C53" s="242" t="s">
        <v>601</v>
      </c>
      <c r="D53" s="812"/>
      <c r="E53" s="219"/>
      <c r="F53" s="103"/>
      <c r="G53" s="103"/>
    </row>
    <row r="54" spans="1:7" ht="7.5" customHeight="1">
      <c r="A54" s="174">
        <f t="shared" si="1"/>
        <v>1</v>
      </c>
      <c r="B54" s="464" t="str">
        <f t="shared" si="2"/>
        <v/>
      </c>
      <c r="C54" s="232"/>
      <c r="D54" s="64"/>
      <c r="E54" s="219"/>
      <c r="F54" s="103"/>
      <c r="G54" s="103"/>
    </row>
    <row r="55" spans="1:7" ht="130.5" customHeight="1">
      <c r="A55" s="174">
        <f t="shared" si="1"/>
        <v>1</v>
      </c>
      <c r="B55" s="464" t="str">
        <f t="shared" si="2"/>
        <v/>
      </c>
      <c r="C55" s="232" t="s">
        <v>602</v>
      </c>
      <c r="D55" s="811"/>
      <c r="E55" s="219"/>
      <c r="F55" s="103"/>
      <c r="G55" s="103"/>
    </row>
    <row r="56" spans="1:7" ht="8.25" customHeight="1">
      <c r="A56" s="174">
        <f t="shared" si="1"/>
        <v>1</v>
      </c>
      <c r="B56" s="464" t="str">
        <f t="shared" si="2"/>
        <v/>
      </c>
      <c r="C56" s="232"/>
      <c r="D56" s="812"/>
      <c r="E56" s="219"/>
      <c r="F56" s="103"/>
      <c r="G56" s="103"/>
    </row>
    <row r="57" spans="1:7" ht="18.75">
      <c r="A57" s="174">
        <f t="shared" si="1"/>
        <v>2</v>
      </c>
      <c r="B57" s="464" t="str">
        <f t="shared" si="2"/>
        <v>H2</v>
      </c>
      <c r="C57" s="232" t="s">
        <v>600</v>
      </c>
      <c r="D57" s="812">
        <v>28</v>
      </c>
      <c r="E57" s="219" t="s">
        <v>185</v>
      </c>
      <c r="F57" s="103"/>
      <c r="G57" s="103"/>
    </row>
    <row r="58" spans="1:7" ht="8.25" customHeight="1">
      <c r="A58" s="174">
        <f t="shared" si="1"/>
        <v>2</v>
      </c>
      <c r="B58" s="464"/>
      <c r="C58" s="232"/>
      <c r="D58" s="61"/>
      <c r="E58" s="219"/>
      <c r="F58" s="103"/>
      <c r="G58" s="103"/>
    </row>
    <row r="59" spans="1:7" ht="31.5">
      <c r="A59" s="174">
        <f t="shared" si="1"/>
        <v>2</v>
      </c>
      <c r="B59" s="464"/>
      <c r="C59" s="243" t="s">
        <v>528</v>
      </c>
      <c r="D59" s="64"/>
      <c r="E59" s="219"/>
      <c r="F59" s="103"/>
      <c r="G59" s="103"/>
    </row>
    <row r="60" spans="1:7" ht="7.5" customHeight="1">
      <c r="A60" s="174">
        <f t="shared" si="1"/>
        <v>2</v>
      </c>
      <c r="B60" s="464"/>
      <c r="C60" s="243"/>
      <c r="D60" s="64"/>
      <c r="E60" s="219"/>
      <c r="F60" s="103"/>
      <c r="G60" s="103"/>
    </row>
    <row r="61" spans="1:7">
      <c r="A61" s="174">
        <f t="shared" si="1"/>
        <v>2</v>
      </c>
      <c r="B61" s="464" t="str">
        <f t="shared" ref="B61:B67" si="3">IF(D61&lt;&gt;"","H"&amp;A61,"")</f>
        <v/>
      </c>
      <c r="C61" s="242" t="s">
        <v>598</v>
      </c>
      <c r="D61" s="64"/>
      <c r="E61" s="219"/>
      <c r="F61" s="103"/>
      <c r="G61" s="103"/>
    </row>
    <row r="62" spans="1:7" ht="8.25" customHeight="1">
      <c r="A62" s="174">
        <f t="shared" si="1"/>
        <v>2</v>
      </c>
      <c r="B62" s="464" t="str">
        <f t="shared" si="3"/>
        <v/>
      </c>
      <c r="C62" s="232"/>
      <c r="D62" s="64"/>
      <c r="E62" s="219"/>
      <c r="F62" s="103"/>
      <c r="G62" s="103"/>
    </row>
    <row r="63" spans="1:7" ht="100.5" customHeight="1">
      <c r="A63" s="174">
        <f t="shared" si="1"/>
        <v>2</v>
      </c>
      <c r="B63" s="464" t="str">
        <f t="shared" si="3"/>
        <v/>
      </c>
      <c r="C63" s="232" t="s">
        <v>599</v>
      </c>
      <c r="D63" s="811"/>
      <c r="E63" s="219"/>
      <c r="F63" s="103"/>
      <c r="G63" s="103"/>
    </row>
    <row r="64" spans="1:7" ht="8.25" customHeight="1">
      <c r="A64" s="174">
        <f t="shared" si="1"/>
        <v>2</v>
      </c>
      <c r="B64" s="464" t="str">
        <f t="shared" si="3"/>
        <v/>
      </c>
      <c r="C64" s="232"/>
      <c r="D64" s="812"/>
      <c r="E64" s="219"/>
      <c r="F64" s="103"/>
      <c r="G64" s="103"/>
    </row>
    <row r="65" spans="1:7" ht="18.75">
      <c r="A65" s="174">
        <f t="shared" si="1"/>
        <v>3</v>
      </c>
      <c r="B65" s="464" t="str">
        <f t="shared" si="3"/>
        <v>H3</v>
      </c>
      <c r="C65" s="232" t="s">
        <v>600</v>
      </c>
      <c r="D65" s="812">
        <v>63</v>
      </c>
      <c r="E65" s="219" t="s">
        <v>185</v>
      </c>
      <c r="F65" s="103"/>
      <c r="G65" s="103"/>
    </row>
    <row r="66" spans="1:7" ht="9" customHeight="1">
      <c r="A66" s="174">
        <f t="shared" si="1"/>
        <v>3</v>
      </c>
      <c r="B66" s="464" t="str">
        <f t="shared" si="3"/>
        <v/>
      </c>
      <c r="C66" s="232"/>
      <c r="D66" s="812"/>
      <c r="E66" s="219"/>
      <c r="F66" s="103"/>
      <c r="G66" s="103"/>
    </row>
    <row r="67" spans="1:7" ht="18.75">
      <c r="A67" s="174">
        <f t="shared" si="1"/>
        <v>4</v>
      </c>
      <c r="B67" s="464" t="str">
        <f t="shared" si="3"/>
        <v>H4</v>
      </c>
      <c r="C67" s="232" t="s">
        <v>603</v>
      </c>
      <c r="D67" s="812">
        <v>6</v>
      </c>
      <c r="E67" s="219" t="s">
        <v>185</v>
      </c>
      <c r="F67" s="103"/>
      <c r="G67" s="103"/>
    </row>
    <row r="68" spans="1:7" ht="6.75" customHeight="1">
      <c r="A68" s="174">
        <f t="shared" si="1"/>
        <v>4</v>
      </c>
      <c r="B68" s="464"/>
      <c r="C68" s="232"/>
      <c r="D68" s="812"/>
      <c r="E68" s="219"/>
      <c r="F68" s="129"/>
      <c r="G68" s="103"/>
    </row>
    <row r="69" spans="1:7">
      <c r="A69" s="174">
        <f t="shared" si="1"/>
        <v>4</v>
      </c>
      <c r="B69" s="464" t="str">
        <f>IF(D69&lt;&gt;"","H"&amp;A69,"")</f>
        <v/>
      </c>
      <c r="C69" s="242" t="s">
        <v>601</v>
      </c>
      <c r="D69" s="812"/>
      <c r="E69" s="219"/>
      <c r="F69" s="103"/>
      <c r="G69" s="103"/>
    </row>
    <row r="70" spans="1:7" ht="7.5" customHeight="1">
      <c r="A70" s="174">
        <f t="shared" si="1"/>
        <v>4</v>
      </c>
      <c r="B70" s="464" t="str">
        <f t="shared" ref="B70:B77" si="4">IF(D70&lt;&gt;"","H"&amp;A70,"")</f>
        <v/>
      </c>
      <c r="C70" s="232"/>
      <c r="D70" s="64"/>
      <c r="E70" s="219"/>
      <c r="F70" s="103"/>
      <c r="G70" s="103"/>
    </row>
    <row r="71" spans="1:7" ht="128.25" customHeight="1">
      <c r="A71" s="174">
        <f t="shared" si="1"/>
        <v>4</v>
      </c>
      <c r="B71" s="464" t="str">
        <f t="shared" si="4"/>
        <v/>
      </c>
      <c r="C71" s="232" t="s">
        <v>602</v>
      </c>
      <c r="D71" s="811"/>
      <c r="E71" s="219"/>
      <c r="F71" s="103"/>
      <c r="G71" s="103"/>
    </row>
    <row r="72" spans="1:7" ht="7.5" customHeight="1">
      <c r="A72" s="174">
        <f t="shared" si="1"/>
        <v>4</v>
      </c>
      <c r="B72" s="464" t="str">
        <f t="shared" si="4"/>
        <v/>
      </c>
      <c r="C72" s="232"/>
      <c r="D72" s="812"/>
      <c r="E72" s="219"/>
      <c r="F72" s="103"/>
      <c r="G72" s="103"/>
    </row>
    <row r="73" spans="1:7" ht="18.75">
      <c r="A73" s="174">
        <f t="shared" si="1"/>
        <v>5</v>
      </c>
      <c r="B73" s="464" t="str">
        <f t="shared" si="4"/>
        <v>H5</v>
      </c>
      <c r="C73" s="232" t="s">
        <v>600</v>
      </c>
      <c r="D73" s="812">
        <v>28</v>
      </c>
      <c r="E73" s="219" t="s">
        <v>185</v>
      </c>
      <c r="F73" s="103"/>
      <c r="G73" s="103"/>
    </row>
    <row r="74" spans="1:7">
      <c r="A74" s="174">
        <f>IF(D74&lt;&gt;"",A67+1,A67)</f>
        <v>4</v>
      </c>
      <c r="B74" s="465"/>
      <c r="C74" s="457" t="s">
        <v>153</v>
      </c>
      <c r="D74" s="668"/>
      <c r="E74" s="668"/>
      <c r="F74" s="466"/>
      <c r="G74" s="466"/>
    </row>
    <row r="75" spans="1:7">
      <c r="A75" s="174">
        <f>IF(D75&lt;&gt;"",A74+1,A74)</f>
        <v>4</v>
      </c>
      <c r="B75" s="464"/>
      <c r="C75" s="500" t="s">
        <v>154</v>
      </c>
      <c r="D75" s="806"/>
      <c r="E75" s="806"/>
      <c r="F75" s="469"/>
      <c r="G75" s="466"/>
    </row>
    <row r="76" spans="1:7">
      <c r="A76" s="174">
        <f>IF(D76&lt;&gt;"",A73+1,A73)</f>
        <v>5</v>
      </c>
      <c r="B76" s="464" t="str">
        <f t="shared" si="4"/>
        <v/>
      </c>
      <c r="C76" s="232"/>
      <c r="D76" s="812"/>
      <c r="E76" s="219"/>
      <c r="F76" s="103"/>
      <c r="G76" s="103"/>
    </row>
    <row r="77" spans="1:7" ht="97.5" customHeight="1">
      <c r="A77" s="174">
        <f t="shared" si="1"/>
        <v>5</v>
      </c>
      <c r="B77" s="464" t="str">
        <f t="shared" si="4"/>
        <v/>
      </c>
      <c r="C77" s="232" t="s">
        <v>604</v>
      </c>
      <c r="D77" s="811"/>
      <c r="E77" s="219"/>
      <c r="F77" s="103"/>
      <c r="G77" s="103"/>
    </row>
    <row r="78" spans="1:7" ht="8.25" customHeight="1">
      <c r="A78" s="174">
        <f t="shared" si="1"/>
        <v>5</v>
      </c>
      <c r="B78" s="464" t="str">
        <f>IF(D78&lt;&gt;"","H"&amp;A78,"")</f>
        <v/>
      </c>
      <c r="C78" s="232"/>
      <c r="D78" s="812"/>
      <c r="E78" s="219"/>
      <c r="F78" s="103"/>
      <c r="G78" s="103"/>
    </row>
    <row r="79" spans="1:7" ht="18.75">
      <c r="A79" s="174">
        <f t="shared" si="1"/>
        <v>6</v>
      </c>
      <c r="B79" s="464" t="str">
        <f>IF(D79&lt;&gt;"","H"&amp;A79,"")</f>
        <v>H6</v>
      </c>
      <c r="C79" s="232" t="s">
        <v>605</v>
      </c>
      <c r="D79" s="812">
        <v>7</v>
      </c>
      <c r="E79" s="219" t="s">
        <v>185</v>
      </c>
      <c r="F79" s="103"/>
      <c r="G79" s="103"/>
    </row>
    <row r="80" spans="1:7" ht="7.5" customHeight="1">
      <c r="A80" s="174">
        <f t="shared" ref="A80:A139" si="5">IF(D80&lt;&gt;"",A79+1,A79)</f>
        <v>6</v>
      </c>
      <c r="B80" s="464" t="str">
        <f>IF(D80&lt;&gt;"","H"&amp;A80,"")</f>
        <v/>
      </c>
      <c r="C80" s="232"/>
      <c r="D80" s="812"/>
      <c r="E80" s="219"/>
      <c r="F80" s="103"/>
      <c r="G80" s="103"/>
    </row>
    <row r="81" spans="1:7" ht="18.75">
      <c r="A81" s="174">
        <f t="shared" si="5"/>
        <v>7</v>
      </c>
      <c r="B81" s="464" t="str">
        <f>IF(D81&lt;&gt;"","H"&amp;A81,"")</f>
        <v>H7</v>
      </c>
      <c r="C81" s="232" t="s">
        <v>603</v>
      </c>
      <c r="D81" s="812">
        <v>2</v>
      </c>
      <c r="E81" s="219" t="s">
        <v>185</v>
      </c>
      <c r="F81" s="103"/>
      <c r="G81" s="103"/>
    </row>
    <row r="82" spans="1:7" ht="8.25" customHeight="1">
      <c r="A82" s="174">
        <f t="shared" si="5"/>
        <v>7</v>
      </c>
      <c r="B82" s="464"/>
      <c r="C82" s="232"/>
      <c r="D82" s="61"/>
      <c r="E82" s="219"/>
      <c r="F82" s="103"/>
      <c r="G82" s="103"/>
    </row>
    <row r="83" spans="1:7" ht="31.5">
      <c r="A83" s="174">
        <f t="shared" si="5"/>
        <v>7</v>
      </c>
      <c r="B83" s="464"/>
      <c r="C83" s="243" t="s">
        <v>530</v>
      </c>
      <c r="D83" s="64"/>
      <c r="E83" s="219"/>
      <c r="F83" s="103"/>
      <c r="G83" s="103"/>
    </row>
    <row r="84" spans="1:7" ht="7.5" customHeight="1">
      <c r="A84" s="174">
        <f t="shared" si="5"/>
        <v>7</v>
      </c>
      <c r="B84" s="464"/>
      <c r="C84" s="243"/>
      <c r="D84" s="64"/>
      <c r="E84" s="219"/>
      <c r="F84" s="103"/>
      <c r="G84" s="103"/>
    </row>
    <row r="85" spans="1:7">
      <c r="A85" s="174">
        <f t="shared" si="5"/>
        <v>7</v>
      </c>
      <c r="B85" s="464" t="str">
        <f t="shared" ref="B85:B91" si="6">IF(D85&lt;&gt;"","H"&amp;A85,"")</f>
        <v/>
      </c>
      <c r="C85" s="242" t="s">
        <v>598</v>
      </c>
      <c r="D85" s="64"/>
      <c r="E85" s="219"/>
      <c r="F85" s="103"/>
      <c r="G85" s="103"/>
    </row>
    <row r="86" spans="1:7" ht="7.5" customHeight="1">
      <c r="A86" s="174">
        <f t="shared" si="5"/>
        <v>7</v>
      </c>
      <c r="B86" s="464" t="str">
        <f t="shared" si="6"/>
        <v/>
      </c>
      <c r="C86" s="232"/>
      <c r="D86" s="64"/>
      <c r="E86" s="219"/>
      <c r="F86" s="103"/>
      <c r="G86" s="103"/>
    </row>
    <row r="87" spans="1:7" ht="98.25" customHeight="1">
      <c r="A87" s="174">
        <f t="shared" si="5"/>
        <v>7</v>
      </c>
      <c r="B87" s="464" t="str">
        <f t="shared" si="6"/>
        <v/>
      </c>
      <c r="C87" s="232" t="s">
        <v>599</v>
      </c>
      <c r="D87" s="811"/>
      <c r="E87" s="219"/>
      <c r="F87" s="103"/>
      <c r="G87" s="103"/>
    </row>
    <row r="88" spans="1:7" ht="7.5" customHeight="1">
      <c r="A88" s="174">
        <f t="shared" si="5"/>
        <v>7</v>
      </c>
      <c r="B88" s="464" t="str">
        <f t="shared" si="6"/>
        <v/>
      </c>
      <c r="C88" s="232"/>
      <c r="D88" s="812"/>
      <c r="E88" s="219"/>
      <c r="F88" s="103"/>
      <c r="G88" s="103"/>
    </row>
    <row r="89" spans="1:7" ht="18.75">
      <c r="A89" s="174">
        <f t="shared" si="5"/>
        <v>8</v>
      </c>
      <c r="B89" s="464" t="str">
        <f t="shared" si="6"/>
        <v>H8</v>
      </c>
      <c r="C89" s="232" t="s">
        <v>600</v>
      </c>
      <c r="D89" s="812">
        <v>22</v>
      </c>
      <c r="E89" s="219" t="s">
        <v>185</v>
      </c>
      <c r="F89" s="103"/>
      <c r="G89" s="103"/>
    </row>
    <row r="90" spans="1:7" ht="7.5" customHeight="1">
      <c r="A90" s="174">
        <f t="shared" si="5"/>
        <v>8</v>
      </c>
      <c r="B90" s="464" t="str">
        <f t="shared" si="6"/>
        <v/>
      </c>
      <c r="C90" s="232"/>
      <c r="D90" s="812"/>
      <c r="E90" s="219"/>
      <c r="F90" s="103"/>
      <c r="G90" s="103"/>
    </row>
    <row r="91" spans="1:7" ht="18.75">
      <c r="A91" s="174">
        <f t="shared" si="5"/>
        <v>9</v>
      </c>
      <c r="B91" s="464" t="str">
        <f t="shared" si="6"/>
        <v>H9</v>
      </c>
      <c r="C91" s="232" t="s">
        <v>603</v>
      </c>
      <c r="D91" s="812">
        <v>3</v>
      </c>
      <c r="E91" s="219" t="s">
        <v>185</v>
      </c>
      <c r="F91" s="103"/>
      <c r="G91" s="103"/>
    </row>
    <row r="92" spans="1:7" ht="13.5" customHeight="1">
      <c r="A92" s="174">
        <f t="shared" si="5"/>
        <v>9</v>
      </c>
      <c r="B92" s="464" t="str">
        <f>IF(D92&lt;&gt;"","H"&amp;A92,"")</f>
        <v/>
      </c>
      <c r="C92" s="232"/>
      <c r="D92" s="812"/>
      <c r="E92" s="219"/>
      <c r="F92" s="103"/>
      <c r="G92" s="103"/>
    </row>
    <row r="93" spans="1:7">
      <c r="A93" s="174">
        <f t="shared" si="5"/>
        <v>9</v>
      </c>
      <c r="B93" s="464" t="str">
        <f>IF(D93&lt;&gt;"","H"&amp;A93,"")</f>
        <v/>
      </c>
      <c r="C93" s="242" t="s">
        <v>601</v>
      </c>
      <c r="D93" s="812"/>
      <c r="E93" s="219"/>
      <c r="F93" s="103"/>
      <c r="G93" s="103"/>
    </row>
    <row r="94" spans="1:7" ht="7.5" customHeight="1">
      <c r="A94" s="174">
        <f t="shared" si="5"/>
        <v>9</v>
      </c>
      <c r="B94" s="464" t="str">
        <f t="shared" ref="B94:B102" si="7">IF(D94&lt;&gt;"","H"&amp;A94,"")</f>
        <v/>
      </c>
      <c r="C94" s="232"/>
      <c r="D94" s="64"/>
      <c r="E94" s="219"/>
      <c r="F94" s="103"/>
      <c r="G94" s="103"/>
    </row>
    <row r="95" spans="1:7" ht="128.25" customHeight="1">
      <c r="A95" s="174">
        <f t="shared" si="5"/>
        <v>9</v>
      </c>
      <c r="B95" s="464" t="str">
        <f t="shared" si="7"/>
        <v/>
      </c>
      <c r="C95" s="232" t="s">
        <v>602</v>
      </c>
      <c r="D95" s="811"/>
      <c r="E95" s="219"/>
      <c r="F95" s="103"/>
      <c r="G95" s="103"/>
    </row>
    <row r="96" spans="1:7" ht="14.25" customHeight="1">
      <c r="A96" s="174">
        <f t="shared" si="5"/>
        <v>9</v>
      </c>
      <c r="B96" s="464" t="str">
        <f t="shared" si="7"/>
        <v/>
      </c>
      <c r="C96" s="232"/>
      <c r="D96" s="812"/>
      <c r="E96" s="219"/>
      <c r="F96" s="103"/>
      <c r="G96" s="103"/>
    </row>
    <row r="97" spans="1:7" ht="18.75">
      <c r="A97" s="174">
        <f t="shared" si="5"/>
        <v>10</v>
      </c>
      <c r="B97" s="464" t="str">
        <f t="shared" si="7"/>
        <v>H10</v>
      </c>
      <c r="C97" s="232" t="s">
        <v>600</v>
      </c>
      <c r="D97" s="812">
        <v>10</v>
      </c>
      <c r="E97" s="219" t="s">
        <v>185</v>
      </c>
      <c r="F97" s="103"/>
      <c r="G97" s="103"/>
    </row>
    <row r="98" spans="1:7">
      <c r="A98" s="174">
        <f t="shared" si="5"/>
        <v>10</v>
      </c>
      <c r="B98" s="464"/>
      <c r="C98" s="232"/>
      <c r="D98" s="808"/>
      <c r="E98" s="219"/>
      <c r="F98" s="129"/>
      <c r="G98" s="469"/>
    </row>
    <row r="99" spans="1:7">
      <c r="A99" s="174">
        <f t="shared" si="5"/>
        <v>10</v>
      </c>
      <c r="B99" s="465"/>
      <c r="C99" s="457" t="s">
        <v>153</v>
      </c>
      <c r="D99" s="668"/>
      <c r="E99" s="668"/>
      <c r="F99" s="466"/>
      <c r="G99" s="466"/>
    </row>
    <row r="100" spans="1:7">
      <c r="A100" s="174">
        <f t="shared" si="5"/>
        <v>10</v>
      </c>
      <c r="B100" s="464"/>
      <c r="C100" s="500" t="s">
        <v>154</v>
      </c>
      <c r="D100" s="806"/>
      <c r="E100" s="806"/>
      <c r="F100" s="469"/>
      <c r="G100" s="466"/>
    </row>
    <row r="101" spans="1:7">
      <c r="A101" s="174">
        <f t="shared" si="5"/>
        <v>10</v>
      </c>
      <c r="B101" s="464" t="str">
        <f t="shared" si="7"/>
        <v/>
      </c>
      <c r="C101" s="232"/>
      <c r="D101" s="812"/>
      <c r="E101" s="219"/>
      <c r="F101" s="103"/>
      <c r="G101" s="103"/>
    </row>
    <row r="102" spans="1:7" ht="97.5" customHeight="1">
      <c r="A102" s="174">
        <f t="shared" si="5"/>
        <v>10</v>
      </c>
      <c r="B102" s="464" t="str">
        <f t="shared" si="7"/>
        <v/>
      </c>
      <c r="C102" s="232" t="s">
        <v>604</v>
      </c>
      <c r="D102" s="811"/>
      <c r="E102" s="219"/>
      <c r="F102" s="103"/>
      <c r="G102" s="103"/>
    </row>
    <row r="103" spans="1:7" ht="9" customHeight="1">
      <c r="A103" s="174">
        <f t="shared" si="5"/>
        <v>10</v>
      </c>
      <c r="B103" s="464" t="str">
        <f>IF(D103&lt;&gt;"","H"&amp;A103,"")</f>
        <v/>
      </c>
      <c r="C103" s="232"/>
      <c r="D103" s="812"/>
      <c r="E103" s="219"/>
      <c r="F103" s="103"/>
      <c r="G103" s="103"/>
    </row>
    <row r="104" spans="1:7" ht="18.75">
      <c r="A104" s="174">
        <f t="shared" si="5"/>
        <v>11</v>
      </c>
      <c r="B104" s="464" t="str">
        <f>IF(D104&lt;&gt;"","H"&amp;A104,"")</f>
        <v>H11</v>
      </c>
      <c r="C104" s="232" t="s">
        <v>605</v>
      </c>
      <c r="D104" s="812">
        <v>3</v>
      </c>
      <c r="E104" s="219" t="s">
        <v>185</v>
      </c>
      <c r="F104" s="103"/>
      <c r="G104" s="103"/>
    </row>
    <row r="105" spans="1:7" ht="10.5" customHeight="1">
      <c r="A105" s="174">
        <f t="shared" si="5"/>
        <v>11</v>
      </c>
      <c r="B105" s="464" t="str">
        <f>IF(D105&lt;&gt;"","H"&amp;A105,"")</f>
        <v/>
      </c>
      <c r="C105" s="232"/>
      <c r="D105" s="812"/>
      <c r="E105" s="219"/>
      <c r="F105" s="103"/>
      <c r="G105" s="103"/>
    </row>
    <row r="106" spans="1:7" ht="18.75">
      <c r="A106" s="174">
        <f t="shared" si="5"/>
        <v>12</v>
      </c>
      <c r="B106" s="464" t="str">
        <f>IF(D106&lt;&gt;"","H"&amp;A106,"")</f>
        <v>H12</v>
      </c>
      <c r="C106" s="232" t="s">
        <v>603</v>
      </c>
      <c r="D106" s="812">
        <v>1</v>
      </c>
      <c r="E106" s="219" t="s">
        <v>185</v>
      </c>
      <c r="F106" s="103"/>
      <c r="G106" s="103"/>
    </row>
    <row r="107" spans="1:7" ht="8.25" customHeight="1">
      <c r="A107" s="174">
        <f t="shared" si="5"/>
        <v>12</v>
      </c>
      <c r="B107" s="464"/>
      <c r="C107" s="232"/>
      <c r="D107" s="61"/>
      <c r="E107" s="219"/>
      <c r="F107" s="103"/>
      <c r="G107" s="103"/>
    </row>
    <row r="108" spans="1:7" ht="31.5">
      <c r="A108" s="174">
        <f t="shared" si="5"/>
        <v>12</v>
      </c>
      <c r="B108" s="464"/>
      <c r="C108" s="243" t="s">
        <v>531</v>
      </c>
      <c r="D108" s="64"/>
      <c r="E108" s="219"/>
      <c r="F108" s="103"/>
      <c r="G108" s="103"/>
    </row>
    <row r="109" spans="1:7" ht="8.25" customHeight="1">
      <c r="A109" s="174">
        <f t="shared" si="5"/>
        <v>12</v>
      </c>
      <c r="B109" s="464"/>
      <c r="C109" s="243"/>
      <c r="D109" s="64"/>
      <c r="E109" s="219"/>
      <c r="F109" s="103"/>
      <c r="G109" s="103"/>
    </row>
    <row r="110" spans="1:7">
      <c r="A110" s="174">
        <f t="shared" si="5"/>
        <v>12</v>
      </c>
      <c r="B110" s="464" t="str">
        <f t="shared" ref="B110:B116" si="8">IF(D110&lt;&gt;"","H"&amp;A110,"")</f>
        <v/>
      </c>
      <c r="C110" s="242" t="s">
        <v>598</v>
      </c>
      <c r="D110" s="64"/>
      <c r="E110" s="219"/>
      <c r="F110" s="103"/>
      <c r="G110" s="103"/>
    </row>
    <row r="111" spans="1:7" ht="9" customHeight="1">
      <c r="A111" s="174">
        <f t="shared" si="5"/>
        <v>12</v>
      </c>
      <c r="B111" s="464" t="str">
        <f t="shared" si="8"/>
        <v/>
      </c>
      <c r="C111" s="232"/>
      <c r="D111" s="64"/>
      <c r="E111" s="219"/>
      <c r="F111" s="103"/>
      <c r="G111" s="103"/>
    </row>
    <row r="112" spans="1:7" ht="99.75" customHeight="1">
      <c r="A112" s="174">
        <f t="shared" si="5"/>
        <v>12</v>
      </c>
      <c r="B112" s="464" t="str">
        <f t="shared" si="8"/>
        <v/>
      </c>
      <c r="C112" s="232" t="s">
        <v>599</v>
      </c>
      <c r="D112" s="811"/>
      <c r="E112" s="219"/>
      <c r="F112" s="103"/>
      <c r="G112" s="103"/>
    </row>
    <row r="113" spans="1:7" ht="9" customHeight="1">
      <c r="A113" s="174">
        <f t="shared" si="5"/>
        <v>12</v>
      </c>
      <c r="B113" s="464" t="str">
        <f t="shared" si="8"/>
        <v/>
      </c>
      <c r="C113" s="232"/>
      <c r="D113" s="812"/>
      <c r="E113" s="219"/>
      <c r="F113" s="103"/>
      <c r="G113" s="103"/>
    </row>
    <row r="114" spans="1:7" ht="18.75">
      <c r="A114" s="174">
        <f t="shared" si="5"/>
        <v>13</v>
      </c>
      <c r="B114" s="464" t="str">
        <f t="shared" si="8"/>
        <v>H13</v>
      </c>
      <c r="C114" s="232" t="s">
        <v>600</v>
      </c>
      <c r="D114" s="812">
        <v>22</v>
      </c>
      <c r="E114" s="219" t="s">
        <v>185</v>
      </c>
      <c r="F114" s="103"/>
      <c r="G114" s="103"/>
    </row>
    <row r="115" spans="1:7" ht="7.5" customHeight="1">
      <c r="A115" s="174">
        <f t="shared" si="5"/>
        <v>13</v>
      </c>
      <c r="B115" s="464" t="str">
        <f t="shared" si="8"/>
        <v/>
      </c>
      <c r="C115" s="232"/>
      <c r="D115" s="812"/>
      <c r="E115" s="219"/>
      <c r="F115" s="103"/>
      <c r="G115" s="103"/>
    </row>
    <row r="116" spans="1:7" ht="18.75">
      <c r="A116" s="174">
        <f t="shared" si="5"/>
        <v>14</v>
      </c>
      <c r="B116" s="464" t="str">
        <f t="shared" si="8"/>
        <v>H14</v>
      </c>
      <c r="C116" s="232" t="s">
        <v>603</v>
      </c>
      <c r="D116" s="812">
        <v>3</v>
      </c>
      <c r="E116" s="219" t="s">
        <v>185</v>
      </c>
      <c r="F116" s="103"/>
      <c r="G116" s="103"/>
    </row>
    <row r="117" spans="1:7" ht="10.5" customHeight="1">
      <c r="A117" s="174">
        <f t="shared" si="5"/>
        <v>14</v>
      </c>
      <c r="B117" s="464" t="str">
        <f>IF(D117&lt;&gt;"","H"&amp;A117,"")</f>
        <v/>
      </c>
      <c r="C117" s="232"/>
      <c r="D117" s="812"/>
      <c r="E117" s="219"/>
      <c r="F117" s="103"/>
      <c r="G117" s="103"/>
    </row>
    <row r="118" spans="1:7">
      <c r="A118" s="174">
        <f t="shared" si="5"/>
        <v>14</v>
      </c>
      <c r="B118" s="464" t="str">
        <f>IF(D118&lt;&gt;"","H"&amp;A118,"")</f>
        <v/>
      </c>
      <c r="C118" s="242" t="s">
        <v>601</v>
      </c>
      <c r="D118" s="812"/>
      <c r="E118" s="219"/>
      <c r="F118" s="103"/>
      <c r="G118" s="103"/>
    </row>
    <row r="119" spans="1:7" ht="7.5" customHeight="1">
      <c r="A119" s="174">
        <f t="shared" si="5"/>
        <v>14</v>
      </c>
      <c r="B119" s="464" t="str">
        <f t="shared" ref="B119:B126" si="9">IF(D119&lt;&gt;"","H"&amp;A119,"")</f>
        <v/>
      </c>
      <c r="C119" s="232"/>
      <c r="D119" s="64"/>
      <c r="E119" s="219"/>
      <c r="F119" s="103"/>
      <c r="G119" s="103"/>
    </row>
    <row r="120" spans="1:7" ht="131.25" customHeight="1">
      <c r="A120" s="174">
        <f t="shared" si="5"/>
        <v>14</v>
      </c>
      <c r="B120" s="464" t="str">
        <f t="shared" si="9"/>
        <v/>
      </c>
      <c r="C120" s="232" t="s">
        <v>602</v>
      </c>
      <c r="D120" s="811"/>
      <c r="E120" s="219"/>
      <c r="F120" s="103"/>
      <c r="G120" s="103"/>
    </row>
    <row r="121" spans="1:7" ht="8.25" customHeight="1">
      <c r="A121" s="174">
        <f t="shared" si="5"/>
        <v>14</v>
      </c>
      <c r="B121" s="464" t="str">
        <f t="shared" si="9"/>
        <v/>
      </c>
      <c r="C121" s="232"/>
      <c r="D121" s="812"/>
      <c r="E121" s="219"/>
      <c r="F121" s="103"/>
      <c r="G121" s="103"/>
    </row>
    <row r="122" spans="1:7" ht="18.75">
      <c r="A122" s="174">
        <f t="shared" si="5"/>
        <v>15</v>
      </c>
      <c r="B122" s="464" t="str">
        <f t="shared" si="9"/>
        <v>H15</v>
      </c>
      <c r="C122" s="232" t="s">
        <v>600</v>
      </c>
      <c r="D122" s="812">
        <v>10</v>
      </c>
      <c r="E122" s="219" t="s">
        <v>185</v>
      </c>
      <c r="F122" s="103"/>
      <c r="G122" s="103"/>
    </row>
    <row r="123" spans="1:7">
      <c r="A123" s="174">
        <f>IF(D123&lt;&gt;"",A122+1,A122)</f>
        <v>15</v>
      </c>
      <c r="B123" s="465"/>
      <c r="C123" s="457" t="s">
        <v>153</v>
      </c>
      <c r="D123" s="668"/>
      <c r="E123" s="668"/>
      <c r="F123" s="466"/>
      <c r="G123" s="466"/>
    </row>
    <row r="124" spans="1:7">
      <c r="A124" s="174">
        <f>IF(D124&lt;&gt;"",A123+1,A123)</f>
        <v>15</v>
      </c>
      <c r="B124" s="464"/>
      <c r="C124" s="500" t="s">
        <v>154</v>
      </c>
      <c r="D124" s="806"/>
      <c r="E124" s="806"/>
      <c r="F124" s="469"/>
      <c r="G124" s="466"/>
    </row>
    <row r="125" spans="1:7">
      <c r="A125" s="174">
        <f>IF(D125&lt;&gt;"",A122+1,A122)</f>
        <v>15</v>
      </c>
      <c r="B125" s="464" t="str">
        <f t="shared" si="9"/>
        <v/>
      </c>
      <c r="C125" s="232"/>
      <c r="D125" s="812"/>
      <c r="E125" s="219"/>
      <c r="F125" s="103"/>
      <c r="G125" s="103"/>
    </row>
    <row r="126" spans="1:7" ht="98.25" customHeight="1">
      <c r="A126" s="174">
        <f t="shared" si="5"/>
        <v>15</v>
      </c>
      <c r="B126" s="464" t="str">
        <f t="shared" si="9"/>
        <v/>
      </c>
      <c r="C126" s="232" t="s">
        <v>604</v>
      </c>
      <c r="D126" s="811"/>
      <c r="E126" s="219"/>
      <c r="F126" s="103"/>
      <c r="G126" s="103"/>
    </row>
    <row r="127" spans="1:7" ht="8.25" customHeight="1">
      <c r="A127" s="174">
        <f t="shared" si="5"/>
        <v>15</v>
      </c>
      <c r="B127" s="464" t="str">
        <f>IF(D127&lt;&gt;"","H"&amp;A127,"")</f>
        <v/>
      </c>
      <c r="C127" s="232"/>
      <c r="D127" s="812"/>
      <c r="E127" s="219"/>
      <c r="F127" s="103"/>
      <c r="G127" s="103"/>
    </row>
    <row r="128" spans="1:7" ht="18.75">
      <c r="A128" s="174">
        <f t="shared" si="5"/>
        <v>16</v>
      </c>
      <c r="B128" s="464" t="str">
        <f>IF(D128&lt;&gt;"","H"&amp;A128,"")</f>
        <v>H16</v>
      </c>
      <c r="C128" s="232" t="s">
        <v>605</v>
      </c>
      <c r="D128" s="812">
        <v>3</v>
      </c>
      <c r="E128" s="219" t="s">
        <v>185</v>
      </c>
      <c r="F128" s="103"/>
      <c r="G128" s="103"/>
    </row>
    <row r="129" spans="1:7" ht="7.5" customHeight="1">
      <c r="A129" s="174">
        <f t="shared" si="5"/>
        <v>16</v>
      </c>
      <c r="B129" s="464" t="str">
        <f>IF(D129&lt;&gt;"","H"&amp;A129,"")</f>
        <v/>
      </c>
      <c r="C129" s="232"/>
      <c r="D129" s="812"/>
      <c r="E129" s="219"/>
      <c r="F129" s="103"/>
      <c r="G129" s="103"/>
    </row>
    <row r="130" spans="1:7" ht="18.75">
      <c r="A130" s="174">
        <f t="shared" si="5"/>
        <v>17</v>
      </c>
      <c r="B130" s="464" t="str">
        <f>IF(D130&lt;&gt;"","H"&amp;A130,"")</f>
        <v>H17</v>
      </c>
      <c r="C130" s="232" t="s">
        <v>603</v>
      </c>
      <c r="D130" s="812">
        <v>1</v>
      </c>
      <c r="E130" s="219" t="s">
        <v>185</v>
      </c>
      <c r="F130" s="103"/>
      <c r="G130" s="103"/>
    </row>
    <row r="131" spans="1:7" ht="8.25" customHeight="1">
      <c r="A131" s="174">
        <f t="shared" si="5"/>
        <v>17</v>
      </c>
      <c r="B131" s="464"/>
      <c r="C131" s="232"/>
      <c r="D131" s="812"/>
      <c r="E131" s="219"/>
      <c r="F131" s="129"/>
      <c r="G131" s="103"/>
    </row>
    <row r="132" spans="1:7" ht="31.5">
      <c r="A132" s="174">
        <f t="shared" si="5"/>
        <v>17</v>
      </c>
      <c r="B132" s="464"/>
      <c r="C132" s="243" t="s">
        <v>532</v>
      </c>
      <c r="D132" s="64"/>
      <c r="E132" s="219"/>
      <c r="F132" s="103"/>
      <c r="G132" s="103"/>
    </row>
    <row r="133" spans="1:7" ht="9" customHeight="1">
      <c r="A133" s="174">
        <f t="shared" si="5"/>
        <v>17</v>
      </c>
      <c r="B133" s="464"/>
      <c r="C133" s="243"/>
      <c r="D133" s="64"/>
      <c r="E133" s="219"/>
      <c r="F133" s="103"/>
      <c r="G133" s="103"/>
    </row>
    <row r="134" spans="1:7">
      <c r="A134" s="174">
        <f t="shared" si="5"/>
        <v>17</v>
      </c>
      <c r="B134" s="464" t="str">
        <f t="shared" ref="B134:B140" si="10">IF(D134&lt;&gt;"","H"&amp;A134,"")</f>
        <v/>
      </c>
      <c r="C134" s="242" t="s">
        <v>598</v>
      </c>
      <c r="D134" s="64"/>
      <c r="E134" s="219"/>
      <c r="F134" s="103"/>
      <c r="G134" s="103"/>
    </row>
    <row r="135" spans="1:7" ht="9" customHeight="1">
      <c r="A135" s="174">
        <f t="shared" si="5"/>
        <v>17</v>
      </c>
      <c r="B135" s="464" t="str">
        <f t="shared" si="10"/>
        <v/>
      </c>
      <c r="C135" s="232"/>
      <c r="D135" s="64"/>
      <c r="E135" s="219"/>
      <c r="F135" s="103"/>
      <c r="G135" s="103"/>
    </row>
    <row r="136" spans="1:7" ht="96.75" customHeight="1">
      <c r="A136" s="174">
        <f t="shared" si="5"/>
        <v>17</v>
      </c>
      <c r="B136" s="464" t="str">
        <f t="shared" si="10"/>
        <v/>
      </c>
      <c r="C136" s="232" t="s">
        <v>599</v>
      </c>
      <c r="D136" s="811"/>
      <c r="E136" s="219"/>
      <c r="F136" s="103"/>
      <c r="G136" s="103"/>
    </row>
    <row r="137" spans="1:7" ht="6.75" customHeight="1">
      <c r="A137" s="174">
        <f t="shared" si="5"/>
        <v>17</v>
      </c>
      <c r="B137" s="464" t="str">
        <f t="shared" si="10"/>
        <v/>
      </c>
      <c r="C137" s="232"/>
      <c r="D137" s="812"/>
      <c r="E137" s="219"/>
      <c r="F137" s="103"/>
      <c r="G137" s="103"/>
    </row>
    <row r="138" spans="1:7" ht="18.75">
      <c r="A138" s="174">
        <f t="shared" si="5"/>
        <v>18</v>
      </c>
      <c r="B138" s="464" t="str">
        <f t="shared" si="10"/>
        <v>H18</v>
      </c>
      <c r="C138" s="232" t="s">
        <v>603</v>
      </c>
      <c r="D138" s="812">
        <v>6</v>
      </c>
      <c r="E138" s="219" t="s">
        <v>185</v>
      </c>
      <c r="F138" s="103"/>
      <c r="G138" s="103"/>
    </row>
    <row r="139" spans="1:7" ht="7.5" customHeight="1">
      <c r="A139" s="174">
        <f t="shared" si="5"/>
        <v>18</v>
      </c>
      <c r="B139" s="464" t="str">
        <f t="shared" si="10"/>
        <v/>
      </c>
      <c r="C139" s="232"/>
      <c r="D139" s="812"/>
      <c r="E139" s="219"/>
      <c r="F139" s="103"/>
      <c r="G139" s="103"/>
    </row>
    <row r="140" spans="1:7">
      <c r="A140" s="174">
        <f t="shared" ref="A140:A202" si="11">IF(D140&lt;&gt;"",A139+1,A139)</f>
        <v>18</v>
      </c>
      <c r="B140" s="464" t="str">
        <f t="shared" si="10"/>
        <v/>
      </c>
      <c r="C140" s="242" t="s">
        <v>601</v>
      </c>
      <c r="D140" s="812"/>
      <c r="E140" s="219"/>
      <c r="F140" s="103"/>
      <c r="G140" s="103"/>
    </row>
    <row r="141" spans="1:7" ht="8.25" customHeight="1">
      <c r="A141" s="174">
        <f t="shared" si="11"/>
        <v>18</v>
      </c>
      <c r="B141" s="464" t="str">
        <f t="shared" ref="B141:B142" si="12">IF(D141&lt;&gt;"","H"&amp;A141,"")</f>
        <v/>
      </c>
      <c r="C141" s="232"/>
      <c r="D141" s="64"/>
      <c r="E141" s="219"/>
      <c r="F141" s="103"/>
      <c r="G141" s="103"/>
    </row>
    <row r="142" spans="1:7" ht="97.5" customHeight="1">
      <c r="A142" s="174">
        <f t="shared" si="11"/>
        <v>18</v>
      </c>
      <c r="B142" s="464" t="str">
        <f t="shared" si="12"/>
        <v/>
      </c>
      <c r="C142" s="232" t="s">
        <v>604</v>
      </c>
      <c r="D142" s="811"/>
      <c r="E142" s="219"/>
      <c r="F142" s="103"/>
      <c r="G142" s="103"/>
    </row>
    <row r="143" spans="1:7" ht="9" customHeight="1">
      <c r="A143" s="174">
        <f t="shared" si="11"/>
        <v>18</v>
      </c>
      <c r="B143" s="464" t="str">
        <f>IF(D143&lt;&gt;"","H"&amp;A143,"")</f>
        <v/>
      </c>
      <c r="C143" s="232"/>
      <c r="D143" s="812"/>
      <c r="E143" s="219"/>
      <c r="F143" s="103"/>
      <c r="G143" s="103"/>
    </row>
    <row r="144" spans="1:7" ht="18.75">
      <c r="A144" s="174">
        <f t="shared" si="11"/>
        <v>19</v>
      </c>
      <c r="B144" s="464" t="str">
        <f>IF(D144&lt;&gt;"","H"&amp;A144,"")</f>
        <v>H19</v>
      </c>
      <c r="C144" s="232" t="s">
        <v>605</v>
      </c>
      <c r="D144" s="812">
        <v>8</v>
      </c>
      <c r="E144" s="219" t="s">
        <v>185</v>
      </c>
      <c r="F144" s="103"/>
      <c r="G144" s="103"/>
    </row>
    <row r="145" spans="1:7" ht="9" customHeight="1">
      <c r="A145" s="174">
        <f t="shared" si="11"/>
        <v>19</v>
      </c>
      <c r="B145" s="464" t="str">
        <f>IF(D145&lt;&gt;"","H"&amp;A145,"")</f>
        <v/>
      </c>
      <c r="C145" s="232"/>
      <c r="D145" s="812"/>
      <c r="E145" s="219"/>
      <c r="F145" s="103"/>
      <c r="G145" s="103"/>
    </row>
    <row r="146" spans="1:7" ht="18.75">
      <c r="A146" s="174">
        <f t="shared" si="11"/>
        <v>20</v>
      </c>
      <c r="B146" s="464" t="str">
        <f>IF(D146&lt;&gt;"","H"&amp;A146,"")</f>
        <v>H20</v>
      </c>
      <c r="C146" s="232" t="s">
        <v>603</v>
      </c>
      <c r="D146" s="812">
        <v>2</v>
      </c>
      <c r="E146" s="219" t="s">
        <v>185</v>
      </c>
      <c r="F146" s="103"/>
      <c r="G146" s="103"/>
    </row>
    <row r="147" spans="1:7">
      <c r="A147" s="174"/>
      <c r="B147" s="464"/>
      <c r="C147" s="232"/>
      <c r="D147" s="812"/>
      <c r="E147" s="219"/>
      <c r="F147" s="103"/>
      <c r="G147" s="103"/>
    </row>
    <row r="148" spans="1:7">
      <c r="A148" s="174"/>
      <c r="B148" s="464"/>
      <c r="C148" s="232"/>
      <c r="D148" s="812"/>
      <c r="E148" s="219"/>
      <c r="F148" s="103"/>
      <c r="G148" s="103"/>
    </row>
    <row r="149" spans="1:7" ht="11.25" customHeight="1">
      <c r="A149" s="174">
        <f>IF(D149&lt;&gt;"",A146+1,A146)</f>
        <v>20</v>
      </c>
      <c r="B149" s="464"/>
      <c r="C149" s="232"/>
      <c r="D149" s="61"/>
      <c r="E149" s="219"/>
      <c r="F149" s="103"/>
      <c r="G149" s="103"/>
    </row>
    <row r="150" spans="1:7">
      <c r="A150" s="174">
        <f>IF(D150&lt;&gt;"",A149+1,A149)</f>
        <v>20</v>
      </c>
      <c r="B150" s="465"/>
      <c r="C150" s="457" t="s">
        <v>153</v>
      </c>
      <c r="D150" s="668"/>
      <c r="E150" s="668"/>
      <c r="F150" s="466"/>
      <c r="G150" s="466"/>
    </row>
    <row r="151" spans="1:7">
      <c r="A151" s="174">
        <f>IF(D151&lt;&gt;"",A150+1,A150)</f>
        <v>20</v>
      </c>
      <c r="B151" s="464"/>
      <c r="C151" s="500" t="s">
        <v>154</v>
      </c>
      <c r="D151" s="806"/>
      <c r="E151" s="806"/>
      <c r="F151" s="469"/>
      <c r="G151" s="466"/>
    </row>
    <row r="152" spans="1:7">
      <c r="A152" s="174"/>
      <c r="B152" s="464"/>
      <c r="C152" s="478"/>
      <c r="D152" s="813"/>
      <c r="E152" s="813"/>
      <c r="F152" s="103"/>
      <c r="G152" s="103"/>
    </row>
    <row r="153" spans="1:7" ht="31.5">
      <c r="A153" s="174">
        <f>IF(D153&lt;&gt;"",A149+1,A149)</f>
        <v>20</v>
      </c>
      <c r="B153" s="464"/>
      <c r="C153" s="243" t="s">
        <v>533</v>
      </c>
      <c r="D153" s="64"/>
      <c r="E153" s="219"/>
      <c r="F153" s="103"/>
      <c r="G153" s="103"/>
    </row>
    <row r="154" spans="1:7" ht="9.75" customHeight="1">
      <c r="A154" s="174">
        <f t="shared" si="11"/>
        <v>20</v>
      </c>
      <c r="B154" s="464"/>
      <c r="C154" s="243"/>
      <c r="D154" s="64"/>
      <c r="E154" s="219"/>
      <c r="F154" s="103"/>
      <c r="G154" s="103"/>
    </row>
    <row r="155" spans="1:7">
      <c r="A155" s="174">
        <f t="shared" si="11"/>
        <v>20</v>
      </c>
      <c r="B155" s="464" t="str">
        <f t="shared" ref="B155:B161" si="13">IF(D155&lt;&gt;"","H"&amp;A155,"")</f>
        <v/>
      </c>
      <c r="C155" s="242" t="s">
        <v>598</v>
      </c>
      <c r="D155" s="64"/>
      <c r="E155" s="219"/>
      <c r="F155" s="103"/>
      <c r="G155" s="103"/>
    </row>
    <row r="156" spans="1:7" ht="9.75" customHeight="1">
      <c r="A156" s="174">
        <f t="shared" si="11"/>
        <v>20</v>
      </c>
      <c r="B156" s="464" t="str">
        <f t="shared" si="13"/>
        <v/>
      </c>
      <c r="C156" s="232"/>
      <c r="D156" s="64"/>
      <c r="E156" s="219"/>
      <c r="F156" s="103"/>
      <c r="G156" s="103"/>
    </row>
    <row r="157" spans="1:7" ht="98.25" customHeight="1">
      <c r="A157" s="174">
        <f t="shared" si="11"/>
        <v>20</v>
      </c>
      <c r="B157" s="464" t="str">
        <f t="shared" si="13"/>
        <v/>
      </c>
      <c r="C157" s="232" t="s">
        <v>599</v>
      </c>
      <c r="D157" s="811"/>
      <c r="E157" s="219"/>
      <c r="F157" s="103"/>
      <c r="G157" s="103"/>
    </row>
    <row r="158" spans="1:7" ht="8.25" customHeight="1">
      <c r="A158" s="174">
        <f t="shared" si="11"/>
        <v>20</v>
      </c>
      <c r="B158" s="464" t="str">
        <f t="shared" si="13"/>
        <v/>
      </c>
      <c r="C158" s="232"/>
      <c r="D158" s="812"/>
      <c r="E158" s="219"/>
      <c r="F158" s="103"/>
      <c r="G158" s="103"/>
    </row>
    <row r="159" spans="1:7" ht="18.75">
      <c r="A159" s="174">
        <f t="shared" si="11"/>
        <v>21</v>
      </c>
      <c r="B159" s="464" t="str">
        <f t="shared" si="13"/>
        <v>H21</v>
      </c>
      <c r="C159" s="232" t="s">
        <v>603</v>
      </c>
      <c r="D159" s="812">
        <v>6</v>
      </c>
      <c r="E159" s="219" t="s">
        <v>185</v>
      </c>
      <c r="F159" s="103"/>
      <c r="G159" s="103"/>
    </row>
    <row r="160" spans="1:7" ht="7.5" customHeight="1">
      <c r="A160" s="174">
        <f t="shared" si="11"/>
        <v>21</v>
      </c>
      <c r="B160" s="464" t="str">
        <f t="shared" si="13"/>
        <v/>
      </c>
      <c r="C160" s="232"/>
      <c r="D160" s="812"/>
      <c r="E160" s="219"/>
      <c r="F160" s="103"/>
      <c r="G160" s="103"/>
    </row>
    <row r="161" spans="1:7">
      <c r="A161" s="174">
        <f t="shared" si="11"/>
        <v>21</v>
      </c>
      <c r="B161" s="464" t="str">
        <f t="shared" si="13"/>
        <v/>
      </c>
      <c r="C161" s="242" t="s">
        <v>601</v>
      </c>
      <c r="D161" s="812"/>
      <c r="E161" s="219"/>
      <c r="F161" s="103"/>
      <c r="G161" s="103"/>
    </row>
    <row r="162" spans="1:7" ht="9" customHeight="1">
      <c r="A162" s="174">
        <f t="shared" si="11"/>
        <v>21</v>
      </c>
      <c r="B162" s="464" t="str">
        <f t="shared" ref="B162:B163" si="14">IF(D162&lt;&gt;"","H"&amp;A162,"")</f>
        <v/>
      </c>
      <c r="C162" s="232"/>
      <c r="D162" s="64"/>
      <c r="E162" s="219"/>
      <c r="F162" s="103"/>
      <c r="G162" s="103"/>
    </row>
    <row r="163" spans="1:7" ht="100.5" customHeight="1">
      <c r="A163" s="174">
        <f t="shared" si="11"/>
        <v>21</v>
      </c>
      <c r="B163" s="464" t="str">
        <f t="shared" si="14"/>
        <v/>
      </c>
      <c r="C163" s="232" t="s">
        <v>604</v>
      </c>
      <c r="D163" s="811"/>
      <c r="E163" s="219"/>
      <c r="F163" s="103"/>
      <c r="G163" s="103"/>
    </row>
    <row r="164" spans="1:7" ht="9" customHeight="1">
      <c r="A164" s="174">
        <f t="shared" si="11"/>
        <v>21</v>
      </c>
      <c r="B164" s="464" t="str">
        <f>IF(D164&lt;&gt;"","H"&amp;A164,"")</f>
        <v/>
      </c>
      <c r="C164" s="232"/>
      <c r="D164" s="812"/>
      <c r="E164" s="219"/>
      <c r="F164" s="103"/>
      <c r="G164" s="103"/>
    </row>
    <row r="165" spans="1:7" ht="18.75">
      <c r="A165" s="174">
        <f t="shared" si="11"/>
        <v>22</v>
      </c>
      <c r="B165" s="464" t="str">
        <f>IF(D165&lt;&gt;"","H"&amp;A165,"")</f>
        <v>H22</v>
      </c>
      <c r="C165" s="232" t="s">
        <v>605</v>
      </c>
      <c r="D165" s="812">
        <v>8</v>
      </c>
      <c r="E165" s="219" t="s">
        <v>185</v>
      </c>
      <c r="F165" s="103"/>
      <c r="G165" s="103"/>
    </row>
    <row r="166" spans="1:7" ht="10.5" customHeight="1">
      <c r="A166" s="174">
        <f t="shared" si="11"/>
        <v>22</v>
      </c>
      <c r="B166" s="464" t="str">
        <f>IF(D166&lt;&gt;"","H"&amp;A166,"")</f>
        <v/>
      </c>
      <c r="C166" s="232"/>
      <c r="D166" s="812"/>
      <c r="E166" s="219"/>
      <c r="F166" s="103"/>
      <c r="G166" s="103"/>
    </row>
    <row r="167" spans="1:7" ht="18.75">
      <c r="A167" s="174">
        <f t="shared" si="11"/>
        <v>23</v>
      </c>
      <c r="B167" s="464" t="str">
        <f>IF(D167&lt;&gt;"","H"&amp;A167,"")</f>
        <v>H23</v>
      </c>
      <c r="C167" s="232" t="s">
        <v>603</v>
      </c>
      <c r="D167" s="812">
        <v>2</v>
      </c>
      <c r="E167" s="219" t="s">
        <v>185</v>
      </c>
      <c r="F167" s="103"/>
      <c r="G167" s="103"/>
    </row>
    <row r="168" spans="1:7" ht="8.25" customHeight="1">
      <c r="A168" s="174">
        <f t="shared" si="11"/>
        <v>23</v>
      </c>
      <c r="B168" s="464"/>
      <c r="C168" s="232"/>
      <c r="D168" s="61"/>
      <c r="E168" s="219"/>
      <c r="F168" s="103"/>
      <c r="G168" s="103"/>
    </row>
    <row r="169" spans="1:7" ht="31.5">
      <c r="A169" s="174">
        <f t="shared" si="11"/>
        <v>23</v>
      </c>
      <c r="B169" s="464"/>
      <c r="C169" s="243" t="s">
        <v>534</v>
      </c>
      <c r="D169" s="64"/>
      <c r="E169" s="219"/>
      <c r="F169" s="103"/>
      <c r="G169" s="103"/>
    </row>
    <row r="170" spans="1:7" ht="6.75" customHeight="1">
      <c r="A170" s="174">
        <f t="shared" si="11"/>
        <v>23</v>
      </c>
      <c r="B170" s="464"/>
      <c r="C170" s="243"/>
      <c r="D170" s="64"/>
      <c r="E170" s="219"/>
      <c r="F170" s="103"/>
      <c r="G170" s="103"/>
    </row>
    <row r="171" spans="1:7">
      <c r="A171" s="174">
        <f t="shared" si="11"/>
        <v>23</v>
      </c>
      <c r="B171" s="464" t="str">
        <f t="shared" ref="B171:B180" si="15">IF(D171&lt;&gt;"","H"&amp;A171,"")</f>
        <v/>
      </c>
      <c r="C171" s="242" t="s">
        <v>598</v>
      </c>
      <c r="D171" s="64"/>
      <c r="E171" s="219"/>
      <c r="F171" s="103"/>
      <c r="G171" s="103"/>
    </row>
    <row r="172" spans="1:7" ht="8.25" customHeight="1">
      <c r="A172" s="174">
        <f t="shared" si="11"/>
        <v>23</v>
      </c>
      <c r="B172" s="464" t="str">
        <f t="shared" si="15"/>
        <v/>
      </c>
      <c r="C172" s="232"/>
      <c r="D172" s="64"/>
      <c r="E172" s="219"/>
      <c r="F172" s="103"/>
      <c r="G172" s="103"/>
    </row>
    <row r="173" spans="1:7" ht="96.75" customHeight="1">
      <c r="A173" s="174">
        <f t="shared" si="11"/>
        <v>23</v>
      </c>
      <c r="B173" s="464" t="str">
        <f t="shared" si="15"/>
        <v/>
      </c>
      <c r="C173" s="232" t="s">
        <v>599</v>
      </c>
      <c r="D173" s="811"/>
      <c r="E173" s="219"/>
      <c r="F173" s="103"/>
      <c r="G173" s="103"/>
    </row>
    <row r="174" spans="1:7" ht="7.5" customHeight="1">
      <c r="A174" s="174">
        <f t="shared" si="11"/>
        <v>23</v>
      </c>
      <c r="B174" s="464" t="str">
        <f t="shared" si="15"/>
        <v/>
      </c>
      <c r="C174" s="232"/>
      <c r="D174" s="812"/>
      <c r="E174" s="219"/>
      <c r="F174" s="103"/>
      <c r="G174" s="103"/>
    </row>
    <row r="175" spans="1:7" ht="18.75">
      <c r="A175" s="174">
        <f t="shared" si="11"/>
        <v>24</v>
      </c>
      <c r="B175" s="464" t="str">
        <f t="shared" si="15"/>
        <v>H24</v>
      </c>
      <c r="C175" s="232" t="s">
        <v>603</v>
      </c>
      <c r="D175" s="812">
        <v>6</v>
      </c>
      <c r="E175" s="219" t="s">
        <v>185</v>
      </c>
      <c r="F175" s="103"/>
      <c r="G175" s="103"/>
    </row>
    <row r="176" spans="1:7" ht="7.5" customHeight="1">
      <c r="A176" s="174">
        <f t="shared" si="11"/>
        <v>24</v>
      </c>
      <c r="B176" s="464" t="str">
        <f t="shared" si="15"/>
        <v/>
      </c>
      <c r="C176" s="232"/>
      <c r="D176" s="812"/>
      <c r="E176" s="219"/>
      <c r="F176" s="103"/>
      <c r="G176" s="103"/>
    </row>
    <row r="177" spans="1:7">
      <c r="A177" s="174">
        <f t="shared" si="11"/>
        <v>24</v>
      </c>
      <c r="B177" s="465"/>
      <c r="C177" s="457" t="s">
        <v>153</v>
      </c>
      <c r="D177" s="668"/>
      <c r="E177" s="668"/>
      <c r="F177" s="466"/>
      <c r="G177" s="466"/>
    </row>
    <row r="178" spans="1:7">
      <c r="A178" s="174">
        <f t="shared" si="11"/>
        <v>24</v>
      </c>
      <c r="B178" s="464"/>
      <c r="C178" s="500" t="s">
        <v>154</v>
      </c>
      <c r="D178" s="806"/>
      <c r="E178" s="806"/>
      <c r="F178" s="469"/>
      <c r="G178" s="466"/>
    </row>
    <row r="179" spans="1:7">
      <c r="A179" s="174">
        <f t="shared" si="11"/>
        <v>24</v>
      </c>
      <c r="B179" s="464"/>
      <c r="C179" s="478"/>
      <c r="D179" s="813"/>
      <c r="E179" s="813"/>
      <c r="F179" s="103"/>
      <c r="G179" s="103"/>
    </row>
    <row r="180" spans="1:7">
      <c r="A180" s="174">
        <f t="shared" si="11"/>
        <v>24</v>
      </c>
      <c r="B180" s="464" t="str">
        <f t="shared" si="15"/>
        <v/>
      </c>
      <c r="C180" s="242" t="s">
        <v>601</v>
      </c>
      <c r="D180" s="812"/>
      <c r="E180" s="219"/>
      <c r="F180" s="103"/>
      <c r="G180" s="103"/>
    </row>
    <row r="181" spans="1:7" ht="6.75" customHeight="1">
      <c r="A181" s="174">
        <f t="shared" si="11"/>
        <v>24</v>
      </c>
      <c r="B181" s="464" t="str">
        <f t="shared" ref="B181:B182" si="16">IF(D181&lt;&gt;"","H"&amp;A181,"")</f>
        <v/>
      </c>
      <c r="C181" s="232"/>
      <c r="D181" s="64"/>
      <c r="E181" s="219"/>
      <c r="F181" s="103"/>
      <c r="G181" s="103"/>
    </row>
    <row r="182" spans="1:7" ht="99" customHeight="1">
      <c r="A182" s="174">
        <f t="shared" si="11"/>
        <v>24</v>
      </c>
      <c r="B182" s="464" t="str">
        <f t="shared" si="16"/>
        <v/>
      </c>
      <c r="C182" s="232" t="s">
        <v>604</v>
      </c>
      <c r="D182" s="811"/>
      <c r="E182" s="219"/>
      <c r="F182" s="103"/>
      <c r="G182" s="103"/>
    </row>
    <row r="183" spans="1:7" ht="9" customHeight="1">
      <c r="A183" s="174">
        <f t="shared" si="11"/>
        <v>24</v>
      </c>
      <c r="B183" s="464" t="str">
        <f>IF(D183&lt;&gt;"","H"&amp;A183,"")</f>
        <v/>
      </c>
      <c r="C183" s="232"/>
      <c r="D183" s="812"/>
      <c r="E183" s="219"/>
      <c r="F183" s="103"/>
      <c r="G183" s="103"/>
    </row>
    <row r="184" spans="1:7" ht="18.75">
      <c r="A184" s="174">
        <f t="shared" si="11"/>
        <v>25</v>
      </c>
      <c r="B184" s="464" t="str">
        <f>IF(D184&lt;&gt;"","H"&amp;A184,"")</f>
        <v>H25</v>
      </c>
      <c r="C184" s="232" t="s">
        <v>605</v>
      </c>
      <c r="D184" s="812">
        <v>8</v>
      </c>
      <c r="E184" s="219" t="s">
        <v>185</v>
      </c>
      <c r="F184" s="103"/>
      <c r="G184" s="103"/>
    </row>
    <row r="185" spans="1:7" ht="7.5" customHeight="1">
      <c r="A185" s="174">
        <f t="shared" si="11"/>
        <v>25</v>
      </c>
      <c r="B185" s="464" t="str">
        <f>IF(D185&lt;&gt;"","H"&amp;A185,"")</f>
        <v/>
      </c>
      <c r="C185" s="232"/>
      <c r="D185" s="812"/>
      <c r="E185" s="219"/>
      <c r="F185" s="103"/>
      <c r="G185" s="103"/>
    </row>
    <row r="186" spans="1:7" ht="18.75">
      <c r="A186" s="174">
        <f t="shared" si="11"/>
        <v>26</v>
      </c>
      <c r="B186" s="464" t="str">
        <f>IF(D186&lt;&gt;"","H"&amp;A186,"")</f>
        <v>H26</v>
      </c>
      <c r="C186" s="232" t="s">
        <v>603</v>
      </c>
      <c r="D186" s="812">
        <v>2</v>
      </c>
      <c r="E186" s="219" t="s">
        <v>185</v>
      </c>
      <c r="F186" s="103"/>
      <c r="G186" s="103"/>
    </row>
    <row r="187" spans="1:7" ht="8.25" customHeight="1">
      <c r="A187" s="174">
        <f t="shared" si="11"/>
        <v>26</v>
      </c>
      <c r="B187" s="464"/>
      <c r="C187" s="232"/>
      <c r="D187" s="61"/>
      <c r="E187" s="219"/>
      <c r="F187" s="103"/>
      <c r="G187" s="103"/>
    </row>
    <row r="188" spans="1:7" ht="31.5">
      <c r="A188" s="174">
        <f t="shared" si="11"/>
        <v>26</v>
      </c>
      <c r="B188" s="464"/>
      <c r="C188" s="243" t="s">
        <v>535</v>
      </c>
      <c r="D188" s="64"/>
      <c r="E188" s="219"/>
      <c r="F188" s="103"/>
      <c r="G188" s="103"/>
    </row>
    <row r="189" spans="1:7" ht="8.25" customHeight="1">
      <c r="A189" s="174">
        <f t="shared" si="11"/>
        <v>26</v>
      </c>
      <c r="B189" s="464"/>
      <c r="C189" s="243"/>
      <c r="D189" s="64"/>
      <c r="E189" s="219"/>
      <c r="F189" s="103"/>
      <c r="G189" s="103"/>
    </row>
    <row r="190" spans="1:7">
      <c r="A190" s="174">
        <f t="shared" si="11"/>
        <v>26</v>
      </c>
      <c r="B190" s="464" t="str">
        <f t="shared" ref="B190:B196" si="17">IF(D190&lt;&gt;"","H"&amp;A190,"")</f>
        <v/>
      </c>
      <c r="C190" s="242" t="s">
        <v>598</v>
      </c>
      <c r="D190" s="64"/>
      <c r="E190" s="219"/>
      <c r="F190" s="103"/>
      <c r="G190" s="103"/>
    </row>
    <row r="191" spans="1:7" ht="6" customHeight="1">
      <c r="A191" s="174">
        <f t="shared" si="11"/>
        <v>26</v>
      </c>
      <c r="B191" s="464" t="str">
        <f t="shared" si="17"/>
        <v/>
      </c>
      <c r="C191" s="232"/>
      <c r="D191" s="64"/>
      <c r="E191" s="219"/>
      <c r="F191" s="103"/>
      <c r="G191" s="103"/>
    </row>
    <row r="192" spans="1:7" ht="98.25" customHeight="1">
      <c r="A192" s="174">
        <f t="shared" si="11"/>
        <v>26</v>
      </c>
      <c r="B192" s="464" t="str">
        <f t="shared" si="17"/>
        <v/>
      </c>
      <c r="C192" s="232" t="s">
        <v>599</v>
      </c>
      <c r="D192" s="811"/>
      <c r="E192" s="219"/>
      <c r="F192" s="103"/>
      <c r="G192" s="103"/>
    </row>
    <row r="193" spans="1:7" ht="6.75" customHeight="1">
      <c r="A193" s="174">
        <f t="shared" si="11"/>
        <v>26</v>
      </c>
      <c r="B193" s="464" t="str">
        <f t="shared" si="17"/>
        <v/>
      </c>
      <c r="C193" s="232"/>
      <c r="D193" s="812"/>
      <c r="E193" s="219"/>
      <c r="F193" s="103"/>
      <c r="G193" s="103"/>
    </row>
    <row r="194" spans="1:7" ht="18.75">
      <c r="A194" s="174">
        <f t="shared" si="11"/>
        <v>27</v>
      </c>
      <c r="B194" s="464" t="str">
        <f t="shared" si="17"/>
        <v>H27</v>
      </c>
      <c r="C194" s="232" t="s">
        <v>603</v>
      </c>
      <c r="D194" s="812">
        <v>6</v>
      </c>
      <c r="E194" s="219" t="s">
        <v>185</v>
      </c>
      <c r="F194" s="103"/>
      <c r="G194" s="103"/>
    </row>
    <row r="195" spans="1:7" ht="6.75" customHeight="1">
      <c r="A195" s="174">
        <f t="shared" si="11"/>
        <v>27</v>
      </c>
      <c r="B195" s="464" t="str">
        <f t="shared" si="17"/>
        <v/>
      </c>
      <c r="C195" s="232"/>
      <c r="D195" s="812"/>
      <c r="E195" s="219"/>
      <c r="F195" s="103"/>
      <c r="G195" s="103"/>
    </row>
    <row r="196" spans="1:7">
      <c r="A196" s="174">
        <f t="shared" si="11"/>
        <v>27</v>
      </c>
      <c r="B196" s="464" t="str">
        <f t="shared" si="17"/>
        <v/>
      </c>
      <c r="C196" s="242" t="s">
        <v>601</v>
      </c>
      <c r="D196" s="812"/>
      <c r="E196" s="219"/>
      <c r="F196" s="103"/>
      <c r="G196" s="103"/>
    </row>
    <row r="197" spans="1:7" ht="14.25" customHeight="1">
      <c r="A197" s="174">
        <f t="shared" si="11"/>
        <v>27</v>
      </c>
      <c r="B197" s="464" t="str">
        <f t="shared" ref="B197:B198" si="18">IF(D197&lt;&gt;"","H"&amp;A197,"")</f>
        <v/>
      </c>
      <c r="C197" s="232"/>
      <c r="D197" s="64"/>
      <c r="E197" s="219"/>
      <c r="F197" s="103"/>
      <c r="G197" s="103"/>
    </row>
    <row r="198" spans="1:7" ht="97.5" customHeight="1">
      <c r="A198" s="174">
        <f t="shared" si="11"/>
        <v>27</v>
      </c>
      <c r="B198" s="464" t="str">
        <f t="shared" si="18"/>
        <v/>
      </c>
      <c r="C198" s="232" t="s">
        <v>604</v>
      </c>
      <c r="D198" s="811"/>
      <c r="E198" s="219"/>
      <c r="F198" s="103"/>
      <c r="G198" s="103"/>
    </row>
    <row r="199" spans="1:7" ht="7.5" customHeight="1">
      <c r="A199" s="174">
        <f t="shared" si="11"/>
        <v>27</v>
      </c>
      <c r="B199" s="464" t="str">
        <f>IF(D199&lt;&gt;"","H"&amp;A199,"")</f>
        <v/>
      </c>
      <c r="C199" s="232"/>
      <c r="D199" s="812"/>
      <c r="E199" s="219"/>
      <c r="F199" s="103"/>
      <c r="G199" s="103"/>
    </row>
    <row r="200" spans="1:7" ht="18.75">
      <c r="A200" s="174">
        <f t="shared" si="11"/>
        <v>28</v>
      </c>
      <c r="B200" s="464" t="str">
        <f>IF(D200&lt;&gt;"","H"&amp;A200,"")</f>
        <v>H28</v>
      </c>
      <c r="C200" s="232" t="s">
        <v>605</v>
      </c>
      <c r="D200" s="812">
        <v>8</v>
      </c>
      <c r="E200" s="219" t="s">
        <v>185</v>
      </c>
      <c r="F200" s="103"/>
      <c r="G200" s="103"/>
    </row>
    <row r="201" spans="1:7" ht="6" customHeight="1">
      <c r="A201" s="174">
        <f t="shared" si="11"/>
        <v>28</v>
      </c>
      <c r="B201" s="464" t="str">
        <f>IF(D201&lt;&gt;"","H"&amp;A201,"")</f>
        <v/>
      </c>
      <c r="C201" s="232"/>
      <c r="D201" s="812"/>
      <c r="E201" s="219"/>
      <c r="F201" s="103"/>
      <c r="G201" s="103"/>
    </row>
    <row r="202" spans="1:7" ht="18.75">
      <c r="A202" s="174">
        <f t="shared" si="11"/>
        <v>29</v>
      </c>
      <c r="B202" s="464" t="str">
        <f>IF(D202&lt;&gt;"","H"&amp;A202,"")</f>
        <v>H29</v>
      </c>
      <c r="C202" s="232" t="s">
        <v>603</v>
      </c>
      <c r="D202" s="812">
        <v>2</v>
      </c>
      <c r="E202" s="219" t="s">
        <v>185</v>
      </c>
      <c r="F202" s="103"/>
      <c r="G202" s="103"/>
    </row>
    <row r="203" spans="1:7">
      <c r="A203" s="174"/>
      <c r="B203" s="464"/>
      <c r="C203" s="232"/>
      <c r="D203" s="812"/>
      <c r="E203" s="219"/>
      <c r="F203" s="129"/>
      <c r="G203" s="103"/>
    </row>
    <row r="204" spans="1:7" ht="15" customHeight="1">
      <c r="A204" s="174">
        <f>IF(D204&lt;&gt;"",A202+1,A202)</f>
        <v>29</v>
      </c>
      <c r="B204" s="464"/>
      <c r="C204" s="232"/>
      <c r="D204" s="812"/>
      <c r="E204" s="219"/>
      <c r="F204" s="129"/>
      <c r="G204" s="103"/>
    </row>
    <row r="205" spans="1:7">
      <c r="A205" s="174">
        <f t="shared" ref="A205:A206" si="19">IF(D205&lt;&gt;"",A204+1,A204)</f>
        <v>29</v>
      </c>
      <c r="B205" s="465"/>
      <c r="C205" s="457" t="s">
        <v>153</v>
      </c>
      <c r="D205" s="668"/>
      <c r="E205" s="668"/>
      <c r="F205" s="466"/>
      <c r="G205" s="466"/>
    </row>
    <row r="206" spans="1:7">
      <c r="A206" s="174">
        <f t="shared" si="19"/>
        <v>29</v>
      </c>
      <c r="B206" s="464"/>
      <c r="C206" s="500" t="s">
        <v>154</v>
      </c>
      <c r="D206" s="806"/>
      <c r="E206" s="806"/>
      <c r="F206" s="469"/>
      <c r="G206" s="466"/>
    </row>
    <row r="207" spans="1:7" ht="4.5" customHeight="1">
      <c r="A207" s="174"/>
      <c r="B207" s="464"/>
      <c r="C207" s="478"/>
      <c r="D207" s="813"/>
      <c r="E207" s="813"/>
      <c r="F207" s="103"/>
      <c r="G207" s="103"/>
    </row>
    <row r="208" spans="1:7" ht="31.5">
      <c r="A208" s="174">
        <f>IF(D208&lt;&gt;"",A204+1,A204)</f>
        <v>29</v>
      </c>
      <c r="B208" s="464"/>
      <c r="C208" s="243" t="s">
        <v>536</v>
      </c>
      <c r="D208" s="64"/>
      <c r="E208" s="219"/>
      <c r="F208" s="103"/>
      <c r="G208" s="103"/>
    </row>
    <row r="209" spans="1:7" ht="6.75" customHeight="1">
      <c r="A209" s="174">
        <f t="shared" ref="A209:A222" si="20">IF(D209&lt;&gt;"",A208+1,A208)</f>
        <v>29</v>
      </c>
      <c r="B209" s="464"/>
      <c r="C209" s="243"/>
      <c r="D209" s="64"/>
      <c r="E209" s="219"/>
      <c r="F209" s="103"/>
      <c r="G209" s="103"/>
    </row>
    <row r="210" spans="1:7">
      <c r="A210" s="174">
        <f t="shared" si="20"/>
        <v>29</v>
      </c>
      <c r="B210" s="464" t="str">
        <f t="shared" ref="B210:B215" si="21">IF(D210&lt;&gt;"","H"&amp;A210,"")</f>
        <v/>
      </c>
      <c r="C210" s="242" t="s">
        <v>598</v>
      </c>
      <c r="D210" s="64"/>
      <c r="E210" s="219"/>
      <c r="F210" s="103"/>
      <c r="G210" s="103"/>
    </row>
    <row r="211" spans="1:7" ht="8.25" customHeight="1">
      <c r="A211" s="174">
        <f t="shared" si="20"/>
        <v>29</v>
      </c>
      <c r="B211" s="464" t="str">
        <f t="shared" si="21"/>
        <v/>
      </c>
      <c r="C211" s="232"/>
      <c r="D211" s="64"/>
      <c r="E211" s="219"/>
      <c r="F211" s="103"/>
      <c r="G211" s="103"/>
    </row>
    <row r="212" spans="1:7" ht="98.25" customHeight="1">
      <c r="A212" s="174">
        <f t="shared" si="20"/>
        <v>29</v>
      </c>
      <c r="B212" s="464" t="str">
        <f t="shared" si="21"/>
        <v/>
      </c>
      <c r="C212" s="232" t="s">
        <v>599</v>
      </c>
      <c r="D212" s="811"/>
      <c r="E212" s="219"/>
      <c r="F212" s="103"/>
      <c r="G212" s="103"/>
    </row>
    <row r="213" spans="1:7" ht="18.75">
      <c r="A213" s="174">
        <f t="shared" si="20"/>
        <v>30</v>
      </c>
      <c r="B213" s="464" t="str">
        <f t="shared" si="21"/>
        <v>H30</v>
      </c>
      <c r="C213" s="232" t="s">
        <v>603</v>
      </c>
      <c r="D213" s="812">
        <v>45</v>
      </c>
      <c r="E213" s="219" t="s">
        <v>185</v>
      </c>
      <c r="F213" s="103"/>
      <c r="G213" s="103"/>
    </row>
    <row r="214" spans="1:7" ht="6" customHeight="1">
      <c r="A214" s="174">
        <f t="shared" si="20"/>
        <v>30</v>
      </c>
      <c r="B214" s="464" t="str">
        <f t="shared" si="21"/>
        <v/>
      </c>
      <c r="C214" s="232"/>
      <c r="D214" s="812"/>
      <c r="E214" s="219"/>
      <c r="F214" s="103"/>
      <c r="G214" s="103"/>
    </row>
    <row r="215" spans="1:7">
      <c r="A215" s="174">
        <f t="shared" si="20"/>
        <v>30</v>
      </c>
      <c r="B215" s="464" t="str">
        <f t="shared" si="21"/>
        <v/>
      </c>
      <c r="C215" s="242" t="s">
        <v>601</v>
      </c>
      <c r="D215" s="812"/>
      <c r="E215" s="219"/>
      <c r="F215" s="103"/>
      <c r="G215" s="103"/>
    </row>
    <row r="216" spans="1:7" ht="96.75" customHeight="1">
      <c r="A216" s="174">
        <f t="shared" si="20"/>
        <v>30</v>
      </c>
      <c r="B216" s="464" t="str">
        <f t="shared" ref="B216" si="22">IF(D216&lt;&gt;"","H"&amp;A216,"")</f>
        <v/>
      </c>
      <c r="C216" s="232" t="s">
        <v>604</v>
      </c>
      <c r="D216" s="811"/>
      <c r="E216" s="219"/>
      <c r="F216" s="103"/>
      <c r="G216" s="103"/>
    </row>
    <row r="217" spans="1:7" ht="3" customHeight="1">
      <c r="A217" s="174">
        <f t="shared" si="20"/>
        <v>30</v>
      </c>
      <c r="B217" s="464" t="str">
        <f>IF(D217&lt;&gt;"","H"&amp;A217,"")</f>
        <v/>
      </c>
      <c r="C217" s="232"/>
      <c r="D217" s="812"/>
      <c r="E217" s="219"/>
      <c r="F217" s="103"/>
      <c r="G217" s="103"/>
    </row>
    <row r="218" spans="1:7" ht="18.75">
      <c r="A218" s="174">
        <f t="shared" si="20"/>
        <v>31</v>
      </c>
      <c r="B218" s="464" t="str">
        <f>IF(D218&lt;&gt;"","H"&amp;A218,"")</f>
        <v>H31</v>
      </c>
      <c r="C218" s="232" t="s">
        <v>606</v>
      </c>
      <c r="D218" s="812">
        <v>40</v>
      </c>
      <c r="E218" s="219" t="s">
        <v>185</v>
      </c>
      <c r="F218" s="103"/>
      <c r="G218" s="103"/>
    </row>
    <row r="219" spans="1:7" ht="18.75">
      <c r="A219" s="174">
        <f t="shared" si="20"/>
        <v>32</v>
      </c>
      <c r="B219" s="464" t="str">
        <f>IF(D219&lt;&gt;"","H"&amp;A219,"")</f>
        <v>H32</v>
      </c>
      <c r="C219" s="232" t="s">
        <v>603</v>
      </c>
      <c r="D219" s="812">
        <v>12</v>
      </c>
      <c r="E219" s="219" t="s">
        <v>185</v>
      </c>
      <c r="F219" s="103"/>
      <c r="G219" s="103"/>
    </row>
    <row r="220" spans="1:7" ht="4.5" customHeight="1">
      <c r="A220" s="174">
        <f t="shared" si="20"/>
        <v>32</v>
      </c>
      <c r="B220" s="464"/>
      <c r="C220" s="232"/>
      <c r="D220" s="61"/>
      <c r="E220" s="219"/>
      <c r="F220" s="103"/>
      <c r="G220" s="103"/>
    </row>
    <row r="221" spans="1:7" ht="31.5">
      <c r="A221" s="174">
        <f t="shared" si="20"/>
        <v>32</v>
      </c>
      <c r="B221" s="464" t="str">
        <f t="shared" ref="B221:B227" si="23">IF(D221&lt;&gt;"","H"&amp;A221,"")</f>
        <v/>
      </c>
      <c r="C221" s="243" t="s">
        <v>607</v>
      </c>
      <c r="D221" s="61"/>
      <c r="E221" s="219"/>
      <c r="F221" s="103"/>
      <c r="G221" s="103"/>
    </row>
    <row r="222" spans="1:7" ht="3.75" customHeight="1">
      <c r="A222" s="174">
        <f t="shared" si="20"/>
        <v>32</v>
      </c>
      <c r="B222" s="464" t="str">
        <f t="shared" si="23"/>
        <v/>
      </c>
      <c r="C222" s="232"/>
      <c r="D222" s="812"/>
      <c r="E222" s="219"/>
      <c r="F222" s="103"/>
      <c r="G222" s="103"/>
    </row>
    <row r="223" spans="1:7">
      <c r="A223" s="174">
        <f>IF(D223&lt;&gt;"",A222+1,A222)</f>
        <v>32</v>
      </c>
      <c r="B223" s="464" t="str">
        <f t="shared" si="23"/>
        <v/>
      </c>
      <c r="C223" s="242" t="s">
        <v>601</v>
      </c>
      <c r="D223" s="812"/>
      <c r="E223" s="219"/>
      <c r="F223" s="103"/>
      <c r="G223" s="103"/>
    </row>
    <row r="224" spans="1:7" ht="7.5" customHeight="1">
      <c r="A224" s="174">
        <f>IF(D224&lt;&gt;"",A223+1,A223)</f>
        <v>32</v>
      </c>
      <c r="B224" s="464" t="str">
        <f t="shared" si="23"/>
        <v/>
      </c>
      <c r="C224" s="232"/>
      <c r="D224" s="812"/>
      <c r="E224" s="219"/>
      <c r="F224" s="103"/>
      <c r="G224" s="103"/>
    </row>
    <row r="225" spans="1:7" ht="173.25">
      <c r="A225" s="174">
        <f>IF(D225&lt;&gt;"",A224+1,A224)</f>
        <v>32</v>
      </c>
      <c r="B225" s="464" t="str">
        <f t="shared" si="23"/>
        <v/>
      </c>
      <c r="C225" s="232" t="s">
        <v>608</v>
      </c>
      <c r="D225" s="811"/>
      <c r="E225" s="219"/>
      <c r="F225" s="103"/>
      <c r="G225" s="103"/>
    </row>
    <row r="226" spans="1:7" ht="4.5" customHeight="1">
      <c r="A226" s="174">
        <f>IF(D226&lt;&gt;"",A225+1,A225)</f>
        <v>32</v>
      </c>
      <c r="B226" s="464" t="str">
        <f t="shared" si="23"/>
        <v/>
      </c>
      <c r="C226" s="232"/>
      <c r="D226" s="812"/>
      <c r="E226" s="219"/>
      <c r="F226" s="103"/>
      <c r="G226" s="103"/>
    </row>
    <row r="227" spans="1:7" ht="18.75">
      <c r="A227" s="174">
        <f>IF(D227&lt;&gt;"",A226+1,A226)</f>
        <v>33</v>
      </c>
      <c r="B227" s="464" t="str">
        <f t="shared" si="23"/>
        <v>H33</v>
      </c>
      <c r="C227" s="232" t="s">
        <v>609</v>
      </c>
      <c r="D227" s="61">
        <v>57</v>
      </c>
      <c r="E227" s="219" t="s">
        <v>185</v>
      </c>
      <c r="F227" s="103"/>
      <c r="G227" s="103"/>
    </row>
    <row r="228" spans="1:7">
      <c r="A228" s="174">
        <f t="shared" ref="A228:A234" si="24">IF(D228&lt;&gt;"",A227+1,A227)</f>
        <v>33</v>
      </c>
      <c r="B228" s="465"/>
      <c r="C228" s="457" t="s">
        <v>153</v>
      </c>
      <c r="D228" s="668"/>
      <c r="E228" s="668"/>
      <c r="F228" s="466"/>
      <c r="G228" s="466"/>
    </row>
    <row r="229" spans="1:7">
      <c r="A229" s="174">
        <f t="shared" si="24"/>
        <v>33</v>
      </c>
      <c r="B229" s="464"/>
      <c r="C229" s="500" t="s">
        <v>154</v>
      </c>
      <c r="D229" s="806"/>
      <c r="E229" s="806"/>
      <c r="F229" s="469"/>
      <c r="G229" s="466"/>
    </row>
    <row r="230" spans="1:7">
      <c r="A230" s="174">
        <f t="shared" si="24"/>
        <v>33</v>
      </c>
      <c r="B230" s="464" t="str">
        <f>IF(D230&lt;&gt;"","H"&amp;A230,"")</f>
        <v/>
      </c>
      <c r="C230" s="232"/>
      <c r="D230" s="61"/>
      <c r="E230" s="219"/>
      <c r="F230" s="103"/>
      <c r="G230" s="103"/>
    </row>
    <row r="231" spans="1:7">
      <c r="A231" s="174">
        <f t="shared" si="24"/>
        <v>33</v>
      </c>
      <c r="B231" s="464" t="str">
        <f>IF(D231&lt;&gt;"","H"&amp;A231,"")</f>
        <v/>
      </c>
      <c r="C231" s="243" t="s">
        <v>569</v>
      </c>
      <c r="D231" s="61"/>
      <c r="E231" s="219"/>
      <c r="F231" s="103"/>
      <c r="G231" s="103"/>
    </row>
    <row r="232" spans="1:7">
      <c r="A232" s="174">
        <f t="shared" si="24"/>
        <v>33</v>
      </c>
      <c r="B232" s="464"/>
      <c r="C232" s="243"/>
      <c r="D232" s="61"/>
      <c r="E232" s="219"/>
      <c r="F232" s="103"/>
      <c r="G232" s="103"/>
    </row>
    <row r="233" spans="1:7" ht="12.75" customHeight="1">
      <c r="A233" s="174">
        <f t="shared" si="24"/>
        <v>33</v>
      </c>
      <c r="B233" s="464" t="str">
        <f t="shared" ref="B233:B238" si="25">IF(D233&lt;&gt;"","H"&amp;A233,"")</f>
        <v/>
      </c>
      <c r="C233" s="232"/>
      <c r="D233" s="812"/>
      <c r="E233" s="219"/>
      <c r="F233" s="103"/>
      <c r="G233" s="103"/>
    </row>
    <row r="234" spans="1:7">
      <c r="A234" s="174">
        <f t="shared" si="24"/>
        <v>33</v>
      </c>
      <c r="B234" s="464" t="str">
        <f t="shared" si="25"/>
        <v/>
      </c>
      <c r="C234" s="242" t="s">
        <v>601</v>
      </c>
      <c r="D234" s="812"/>
      <c r="E234" s="219"/>
      <c r="F234" s="103"/>
      <c r="G234" s="103"/>
    </row>
    <row r="235" spans="1:7" ht="9.75" customHeight="1">
      <c r="A235" s="174">
        <f>IF(D235&lt;&gt;"",A234+1,A234)</f>
        <v>33</v>
      </c>
      <c r="B235" s="464" t="str">
        <f t="shared" si="25"/>
        <v/>
      </c>
      <c r="C235" s="232"/>
      <c r="D235" s="812"/>
      <c r="E235" s="219"/>
      <c r="F235" s="103"/>
      <c r="G235" s="103"/>
    </row>
    <row r="236" spans="1:7" ht="173.25">
      <c r="A236" s="174">
        <f>IF(D236&lt;&gt;"",A235+1,A235)</f>
        <v>33</v>
      </c>
      <c r="B236" s="464" t="str">
        <f t="shared" si="25"/>
        <v/>
      </c>
      <c r="C236" s="232" t="s">
        <v>608</v>
      </c>
      <c r="D236" s="811"/>
      <c r="E236" s="219"/>
      <c r="F236" s="103"/>
      <c r="G236" s="103"/>
    </row>
    <row r="237" spans="1:7">
      <c r="A237" s="174">
        <f>IF(D237&lt;&gt;"",A236+1,A236)</f>
        <v>33</v>
      </c>
      <c r="B237" s="464" t="str">
        <f t="shared" si="25"/>
        <v/>
      </c>
      <c r="C237" s="232"/>
      <c r="D237" s="812"/>
      <c r="E237" s="219"/>
      <c r="F237" s="103"/>
      <c r="G237" s="103"/>
    </row>
    <row r="238" spans="1:7" ht="18.75">
      <c r="A238" s="174">
        <f>IF(D238&lt;&gt;"",A237+1,A237)</f>
        <v>34</v>
      </c>
      <c r="B238" s="464" t="str">
        <f t="shared" si="25"/>
        <v>H34</v>
      </c>
      <c r="C238" s="232" t="s">
        <v>610</v>
      </c>
      <c r="D238" s="812">
        <v>180</v>
      </c>
      <c r="E238" s="219" t="s">
        <v>185</v>
      </c>
      <c r="F238" s="103"/>
      <c r="G238" s="103"/>
    </row>
    <row r="239" spans="1:7">
      <c r="A239" s="174"/>
      <c r="B239" s="464"/>
      <c r="C239" s="232"/>
      <c r="D239" s="812"/>
      <c r="E239" s="219"/>
      <c r="F239" s="103"/>
      <c r="G239" s="103"/>
    </row>
    <row r="240" spans="1:7">
      <c r="A240" s="174"/>
      <c r="B240" s="464"/>
      <c r="C240" s="232"/>
      <c r="D240" s="812"/>
      <c r="E240" s="219"/>
      <c r="F240" s="103"/>
      <c r="G240" s="103"/>
    </row>
    <row r="241" spans="1:7">
      <c r="A241" s="174"/>
      <c r="B241" s="464"/>
      <c r="C241" s="232"/>
      <c r="D241" s="812"/>
      <c r="E241" s="219"/>
      <c r="F241" s="103"/>
      <c r="G241" s="103"/>
    </row>
    <row r="242" spans="1:7">
      <c r="A242" s="174"/>
      <c r="B242" s="464"/>
      <c r="C242" s="232"/>
      <c r="D242" s="812"/>
      <c r="E242" s="219"/>
      <c r="F242" s="103"/>
      <c r="G242" s="103"/>
    </row>
    <row r="243" spans="1:7">
      <c r="A243" s="174"/>
      <c r="B243" s="464"/>
      <c r="C243" s="232"/>
      <c r="D243" s="812"/>
      <c r="E243" s="219"/>
      <c r="F243" s="103"/>
      <c r="G243" s="103"/>
    </row>
    <row r="244" spans="1:7">
      <c r="A244" s="174"/>
      <c r="B244" s="464"/>
      <c r="C244" s="232"/>
      <c r="D244" s="812"/>
      <c r="E244" s="219"/>
      <c r="F244" s="103"/>
      <c r="G244" s="103"/>
    </row>
    <row r="245" spans="1:7">
      <c r="A245" s="174"/>
      <c r="B245" s="464"/>
      <c r="C245" s="232"/>
      <c r="D245" s="812"/>
      <c r="E245" s="219"/>
      <c r="F245" s="103"/>
      <c r="G245" s="103"/>
    </row>
    <row r="246" spans="1:7">
      <c r="A246" s="174"/>
      <c r="B246" s="464"/>
      <c r="C246" s="232"/>
      <c r="D246" s="812"/>
      <c r="E246" s="219"/>
      <c r="F246" s="103"/>
      <c r="G246" s="103"/>
    </row>
    <row r="247" spans="1:7">
      <c r="A247" s="174"/>
      <c r="B247" s="464"/>
      <c r="C247" s="232"/>
      <c r="D247" s="812"/>
      <c r="E247" s="219"/>
      <c r="F247" s="103"/>
      <c r="G247" s="103"/>
    </row>
    <row r="248" spans="1:7">
      <c r="A248" s="174"/>
      <c r="B248" s="464"/>
      <c r="C248" s="232"/>
      <c r="D248" s="812"/>
      <c r="E248" s="219"/>
      <c r="F248" s="103"/>
      <c r="G248" s="103"/>
    </row>
    <row r="249" spans="1:7">
      <c r="A249" s="174">
        <f>IF(D249&lt;&gt;"",A238+1,A238)</f>
        <v>34</v>
      </c>
      <c r="B249" s="464" t="str">
        <f>IF(D249&lt;&gt;"","H"&amp;A249,"")</f>
        <v/>
      </c>
      <c r="C249" s="232"/>
      <c r="D249" s="61"/>
      <c r="E249" s="219"/>
      <c r="F249" s="103"/>
      <c r="G249" s="103"/>
    </row>
    <row r="250" spans="1:7">
      <c r="A250" s="174">
        <f>IF(D250&lt;&gt;"",A249+1,A249)</f>
        <v>34</v>
      </c>
      <c r="B250" s="464"/>
      <c r="C250" s="232"/>
      <c r="D250" s="61"/>
      <c r="E250" s="219"/>
      <c r="F250" s="103"/>
      <c r="G250" s="103"/>
    </row>
    <row r="251" spans="1:7">
      <c r="A251" s="174">
        <f>IF(D251&lt;&gt;"",A250+1,A250)</f>
        <v>34</v>
      </c>
      <c r="B251" s="464"/>
      <c r="C251" s="232"/>
      <c r="D251" s="61"/>
      <c r="E251" s="219"/>
      <c r="F251" s="103"/>
      <c r="G251" s="103"/>
    </row>
    <row r="252" spans="1:7">
      <c r="A252" s="174">
        <f>IF(D252&lt;&gt;"",A251+1,A251)</f>
        <v>34</v>
      </c>
      <c r="B252" s="464"/>
      <c r="C252" s="232"/>
      <c r="D252" s="61"/>
      <c r="E252" s="219"/>
      <c r="F252" s="103"/>
      <c r="G252" s="103"/>
    </row>
    <row r="253" spans="1:7">
      <c r="A253" s="174">
        <f>IF(D253&lt;&gt;"",A252+1,A252)</f>
        <v>34</v>
      </c>
      <c r="B253" s="464"/>
      <c r="C253" s="232"/>
      <c r="D253" s="61"/>
      <c r="E253" s="219"/>
      <c r="F253" s="103"/>
      <c r="G253" s="103"/>
    </row>
    <row r="254" spans="1:7">
      <c r="A254" s="174">
        <f>IF(D254&lt;&gt;"",A253+1,A253)</f>
        <v>34</v>
      </c>
      <c r="B254" s="464"/>
      <c r="C254" s="232"/>
      <c r="D254" s="61"/>
      <c r="E254" s="219"/>
      <c r="F254" s="103"/>
      <c r="G254" s="103"/>
    </row>
    <row r="255" spans="1:7">
      <c r="A255" s="174"/>
      <c r="B255" s="464"/>
      <c r="C255" s="232"/>
      <c r="D255" s="61"/>
      <c r="E255" s="219"/>
      <c r="F255" s="103"/>
      <c r="G255" s="103"/>
    </row>
    <row r="256" spans="1:7">
      <c r="A256" s="174"/>
      <c r="B256" s="464"/>
      <c r="C256" s="232"/>
      <c r="D256" s="61"/>
      <c r="E256" s="219"/>
      <c r="F256" s="103"/>
      <c r="G256" s="103"/>
    </row>
    <row r="257" spans="1:7">
      <c r="A257" s="174"/>
      <c r="B257" s="464" t="str">
        <f>IF(D257&lt;&gt;"","H"&amp;#REF!,"")</f>
        <v/>
      </c>
      <c r="C257" s="242" t="s">
        <v>295</v>
      </c>
      <c r="D257" s="64"/>
      <c r="E257" s="219"/>
      <c r="F257" s="103"/>
      <c r="G257" s="103"/>
    </row>
    <row r="258" spans="1:7">
      <c r="A258" s="174"/>
      <c r="B258" s="465" t="str">
        <f>IF(D258&lt;&gt;"","H"&amp;#REF!,"")</f>
        <v/>
      </c>
      <c r="C258" s="471" t="s">
        <v>267</v>
      </c>
      <c r="D258" s="809"/>
      <c r="E258" s="809"/>
      <c r="F258" s="473"/>
      <c r="G258" s="467"/>
    </row>
    <row r="259" spans="1:7">
      <c r="A259" s="174"/>
      <c r="G259" s="509"/>
    </row>
    <row r="260" spans="1:7">
      <c r="A260" s="174"/>
      <c r="G260" s="128"/>
    </row>
    <row r="261" spans="1:7">
      <c r="A261" s="174"/>
      <c r="G261" s="128"/>
    </row>
    <row r="262" spans="1:7">
      <c r="A262" s="174">
        <f>IF(D262&lt;&gt;"",A261+1,A261)</f>
        <v>0</v>
      </c>
      <c r="G262" s="128"/>
    </row>
    <row r="263" spans="1:7">
      <c r="G263" s="128"/>
    </row>
    <row r="264" spans="1:7">
      <c r="G264" s="128"/>
    </row>
    <row r="265" spans="1:7">
      <c r="G265" s="128"/>
    </row>
    <row r="266" spans="1:7">
      <c r="G266" s="128"/>
    </row>
    <row r="267" spans="1:7">
      <c r="G267" s="128"/>
    </row>
    <row r="268" spans="1:7">
      <c r="G268" s="128"/>
    </row>
    <row r="269" spans="1:7">
      <c r="G269" s="128"/>
    </row>
    <row r="270" spans="1:7">
      <c r="G270" s="128"/>
    </row>
    <row r="271" spans="1:7">
      <c r="G271" s="128"/>
    </row>
    <row r="272" spans="1:7">
      <c r="G272" s="128"/>
    </row>
    <row r="273" spans="7:7">
      <c r="G273" s="128"/>
    </row>
    <row r="274" spans="7:7">
      <c r="G274" s="128"/>
    </row>
    <row r="275" spans="7:7">
      <c r="G275" s="128"/>
    </row>
    <row r="276" spans="7:7">
      <c r="G276" s="128"/>
    </row>
    <row r="277" spans="7:7">
      <c r="G277" s="128"/>
    </row>
    <row r="278" spans="7:7">
      <c r="G278" s="128"/>
    </row>
    <row r="279" spans="7:7">
      <c r="G279" s="128"/>
    </row>
    <row r="280" spans="7:7">
      <c r="G280" s="128"/>
    </row>
    <row r="281" spans="7:7">
      <c r="G281" s="128"/>
    </row>
    <row r="282" spans="7:7">
      <c r="G282" s="128"/>
    </row>
    <row r="283" spans="7:7">
      <c r="G283" s="128"/>
    </row>
    <row r="284" spans="7:7">
      <c r="G284" s="128"/>
    </row>
    <row r="285" spans="7:7">
      <c r="G285" s="128"/>
    </row>
    <row r="286" spans="7:7">
      <c r="G286" s="128"/>
    </row>
    <row r="287" spans="7:7">
      <c r="G287" s="128"/>
    </row>
    <row r="288" spans="7:7">
      <c r="G288" s="128"/>
    </row>
    <row r="289" spans="7:7">
      <c r="G289" s="128"/>
    </row>
    <row r="290" spans="7:7">
      <c r="G290" s="128"/>
    </row>
    <row r="291" spans="7:7">
      <c r="G291" s="128"/>
    </row>
    <row r="292" spans="7:7">
      <c r="G292" s="128"/>
    </row>
    <row r="293" spans="7:7">
      <c r="G293" s="128"/>
    </row>
    <row r="294" spans="7:7">
      <c r="G294" s="128"/>
    </row>
    <row r="295" spans="7:7">
      <c r="G295" s="128"/>
    </row>
    <row r="296" spans="7:7">
      <c r="G296" s="128"/>
    </row>
    <row r="297" spans="7:7">
      <c r="G297" s="128"/>
    </row>
    <row r="298" spans="7:7">
      <c r="G298" s="128"/>
    </row>
  </sheetData>
  <mergeCells count="1">
    <mergeCell ref="B1:G1"/>
  </mergeCells>
  <printOptions horizontalCentered="1"/>
  <pageMargins left="0.9" right="0.5" top="0.75" bottom="0.75" header="0.3" footer="0.3"/>
  <pageSetup paperSize="9" firstPageNumber="82" fitToHeight="0" orientation="portrait" useFirstPageNumber="1" r:id="rId1"/>
  <headerFooter>
    <oddFooter>Page &amp;P</oddFooter>
  </headerFooter>
</worksheet>
</file>

<file path=xl/worksheets/sheet21.xml><?xml version="1.0" encoding="utf-8"?>
<worksheet xmlns="http://schemas.openxmlformats.org/spreadsheetml/2006/main" xmlns:r="http://schemas.openxmlformats.org/officeDocument/2006/relationships">
  <sheetPr codeName="Sheet13">
    <tabColor rgb="FFFFFF00"/>
  </sheetPr>
  <dimension ref="A1:G52"/>
  <sheetViews>
    <sheetView view="pageBreakPreview" zoomScaleSheetLayoutView="100" workbookViewId="0">
      <selection activeCell="C4" sqref="C4:C45"/>
    </sheetView>
  </sheetViews>
  <sheetFormatPr defaultColWidth="10.28515625" defaultRowHeight="15.75"/>
  <cols>
    <col min="1" max="1" width="9.140625" style="240" customWidth="1"/>
    <col min="2" max="2" width="5.7109375" style="176" customWidth="1"/>
    <col min="3" max="3" width="42.140625" style="176" customWidth="1"/>
    <col min="4" max="4" width="7" style="176" customWidth="1"/>
    <col min="5" max="5" width="5.7109375" style="176" customWidth="1"/>
    <col min="6" max="6" width="12.7109375" style="128" customWidth="1"/>
    <col min="7" max="7" width="13.5703125" style="128" customWidth="1"/>
    <col min="8" max="8" width="11.28515625" style="240" bestFit="1" customWidth="1"/>
    <col min="9" max="16384" width="10.28515625" style="240"/>
  </cols>
  <sheetData>
    <row r="1" spans="1:7" ht="51" customHeight="1">
      <c r="B1" s="1000" t="s">
        <v>0</v>
      </c>
      <c r="C1" s="1001"/>
      <c r="D1" s="1001"/>
      <c r="E1" s="1001"/>
      <c r="F1" s="1001"/>
      <c r="G1" s="1002"/>
    </row>
    <row r="2" spans="1:7" ht="21" customHeight="1">
      <c r="B2" s="487" t="s">
        <v>2130</v>
      </c>
      <c r="C2" s="488"/>
      <c r="D2" s="488"/>
      <c r="E2" s="488"/>
      <c r="F2" s="488"/>
      <c r="G2" s="489"/>
    </row>
    <row r="3" spans="1:7" s="235" customFormat="1">
      <c r="B3" s="479"/>
      <c r="C3" s="264"/>
      <c r="D3" s="264"/>
      <c r="E3" s="264"/>
      <c r="F3" s="264"/>
      <c r="G3" s="265"/>
    </row>
    <row r="4" spans="1:7" s="205" customFormat="1" ht="31.5">
      <c r="B4" s="239" t="s">
        <v>3</v>
      </c>
      <c r="C4" s="239" t="s">
        <v>4</v>
      </c>
      <c r="D4" s="814" t="s">
        <v>5</v>
      </c>
      <c r="E4" s="239" t="s">
        <v>6</v>
      </c>
      <c r="F4" s="126" t="s">
        <v>7</v>
      </c>
      <c r="G4" s="126" t="s">
        <v>8</v>
      </c>
    </row>
    <row r="5" spans="1:7">
      <c r="B5" s="267"/>
      <c r="C5" s="232"/>
      <c r="E5" s="232"/>
      <c r="G5" s="103"/>
    </row>
    <row r="6" spans="1:7">
      <c r="B6" s="267"/>
      <c r="C6" s="242" t="s">
        <v>611</v>
      </c>
      <c r="E6" s="232"/>
      <c r="G6" s="103"/>
    </row>
    <row r="7" spans="1:7">
      <c r="A7" s="174"/>
      <c r="B7" s="464" t="str">
        <f t="shared" ref="B7:B21" si="0">IF(D7&lt;&gt;"","K"&amp;A7,"")</f>
        <v/>
      </c>
      <c r="C7" s="232"/>
      <c r="E7" s="232"/>
      <c r="G7" s="103"/>
    </row>
    <row r="8" spans="1:7">
      <c r="A8" s="174"/>
      <c r="B8" s="464" t="str">
        <f t="shared" si="0"/>
        <v/>
      </c>
      <c r="C8" s="476" t="s">
        <v>146</v>
      </c>
      <c r="E8" s="232"/>
      <c r="G8" s="103"/>
    </row>
    <row r="9" spans="1:7">
      <c r="A9" s="174">
        <f t="shared" ref="A9:A40" si="1">IF(D9&lt;&gt;"",A8+1,A8)</f>
        <v>0</v>
      </c>
      <c r="B9" s="464" t="str">
        <f t="shared" si="0"/>
        <v/>
      </c>
      <c r="C9" s="242"/>
      <c r="E9" s="232"/>
      <c r="G9" s="103"/>
    </row>
    <row r="10" spans="1:7" ht="126">
      <c r="A10" s="174">
        <f t="shared" si="1"/>
        <v>0</v>
      </c>
      <c r="B10" s="464" t="str">
        <f t="shared" si="0"/>
        <v/>
      </c>
      <c r="C10" s="232" t="s">
        <v>612</v>
      </c>
      <c r="E10" s="232" t="s">
        <v>12</v>
      </c>
      <c r="G10" s="103"/>
    </row>
    <row r="11" spans="1:7">
      <c r="A11" s="174">
        <f t="shared" si="1"/>
        <v>0</v>
      </c>
      <c r="B11" s="464" t="str">
        <f t="shared" si="0"/>
        <v/>
      </c>
      <c r="C11" s="232"/>
      <c r="E11" s="232"/>
      <c r="G11" s="103"/>
    </row>
    <row r="12" spans="1:7" ht="47.25">
      <c r="A12" s="174">
        <f t="shared" si="1"/>
        <v>0</v>
      </c>
      <c r="B12" s="464" t="str">
        <f t="shared" si="0"/>
        <v/>
      </c>
      <c r="C12" s="232" t="s">
        <v>340</v>
      </c>
      <c r="E12" s="232" t="s">
        <v>12</v>
      </c>
      <c r="G12" s="103"/>
    </row>
    <row r="13" spans="1:7">
      <c r="A13" s="174">
        <f t="shared" si="1"/>
        <v>0</v>
      </c>
      <c r="B13" s="464" t="str">
        <f t="shared" si="0"/>
        <v/>
      </c>
      <c r="C13" s="232"/>
      <c r="E13" s="232"/>
      <c r="G13" s="103"/>
    </row>
    <row r="14" spans="1:7" ht="78.75">
      <c r="A14" s="174">
        <f t="shared" si="1"/>
        <v>0</v>
      </c>
      <c r="B14" s="464" t="str">
        <f t="shared" si="0"/>
        <v/>
      </c>
      <c r="C14" s="232" t="s">
        <v>347</v>
      </c>
      <c r="E14" s="232" t="s">
        <v>12</v>
      </c>
      <c r="G14" s="103"/>
    </row>
    <row r="15" spans="1:7">
      <c r="A15" s="174">
        <f t="shared" si="1"/>
        <v>0</v>
      </c>
      <c r="B15" s="464" t="str">
        <f t="shared" si="0"/>
        <v/>
      </c>
      <c r="C15" s="232"/>
      <c r="E15" s="232"/>
      <c r="G15" s="103"/>
    </row>
    <row r="16" spans="1:7" ht="31.5">
      <c r="A16" s="174">
        <f t="shared" si="1"/>
        <v>0</v>
      </c>
      <c r="B16" s="464" t="str">
        <f t="shared" si="0"/>
        <v/>
      </c>
      <c r="C16" s="232" t="s">
        <v>348</v>
      </c>
      <c r="E16" s="232" t="s">
        <v>12</v>
      </c>
      <c r="G16" s="103"/>
    </row>
    <row r="17" spans="1:7">
      <c r="A17" s="174">
        <f t="shared" si="1"/>
        <v>0</v>
      </c>
      <c r="B17" s="464" t="str">
        <f t="shared" si="0"/>
        <v/>
      </c>
      <c r="C17" s="232"/>
      <c r="E17" s="232"/>
      <c r="G17" s="103"/>
    </row>
    <row r="18" spans="1:7" ht="47.25">
      <c r="A18" s="174">
        <f t="shared" si="1"/>
        <v>0</v>
      </c>
      <c r="B18" s="464" t="str">
        <f t="shared" si="0"/>
        <v/>
      </c>
      <c r="C18" s="232" t="s">
        <v>613</v>
      </c>
      <c r="E18" s="232" t="s">
        <v>12</v>
      </c>
      <c r="G18" s="103"/>
    </row>
    <row r="19" spans="1:7">
      <c r="A19" s="174">
        <f t="shared" si="1"/>
        <v>0</v>
      </c>
      <c r="B19" s="464" t="str">
        <f t="shared" si="0"/>
        <v/>
      </c>
      <c r="C19" s="232"/>
      <c r="E19" s="232"/>
      <c r="G19" s="103"/>
    </row>
    <row r="20" spans="1:7" ht="78.75">
      <c r="A20" s="174">
        <f t="shared" si="1"/>
        <v>0</v>
      </c>
      <c r="B20" s="464" t="str">
        <f t="shared" si="0"/>
        <v/>
      </c>
      <c r="C20" s="474" t="s">
        <v>356</v>
      </c>
      <c r="E20" s="232" t="s">
        <v>12</v>
      </c>
      <c r="G20" s="103"/>
    </row>
    <row r="21" spans="1:7">
      <c r="A21" s="174">
        <f t="shared" si="1"/>
        <v>0</v>
      </c>
      <c r="B21" s="464" t="str">
        <f t="shared" si="0"/>
        <v/>
      </c>
      <c r="C21" s="232"/>
      <c r="E21" s="232"/>
      <c r="G21" s="103"/>
    </row>
    <row r="22" spans="1:7">
      <c r="A22" s="174">
        <f>IF(D22&lt;&gt;"",A21+1,A21)</f>
        <v>0</v>
      </c>
      <c r="B22" s="464"/>
      <c r="C22" s="232"/>
      <c r="E22" s="232"/>
      <c r="G22" s="103"/>
    </row>
    <row r="23" spans="1:7">
      <c r="A23" s="174">
        <f t="shared" si="1"/>
        <v>0</v>
      </c>
      <c r="B23" s="464"/>
      <c r="C23" s="232"/>
      <c r="E23" s="232"/>
      <c r="G23" s="103"/>
    </row>
    <row r="24" spans="1:7">
      <c r="A24" s="174">
        <f t="shared" si="1"/>
        <v>0</v>
      </c>
      <c r="B24" s="465" t="str">
        <f t="shared" ref="B24:B33" si="2">IF(D24&lt;&gt;"","K"&amp;A24,"")</f>
        <v/>
      </c>
      <c r="C24" s="457" t="s">
        <v>153</v>
      </c>
      <c r="D24" s="815"/>
      <c r="E24" s="457"/>
      <c r="F24" s="466"/>
      <c r="G24" s="466"/>
    </row>
    <row r="25" spans="1:7">
      <c r="A25" s="174">
        <f t="shared" si="1"/>
        <v>0</v>
      </c>
      <c r="B25" s="464" t="str">
        <f t="shared" si="2"/>
        <v/>
      </c>
      <c r="C25" s="457" t="s">
        <v>154</v>
      </c>
      <c r="D25" s="815"/>
      <c r="E25" s="457"/>
      <c r="F25" s="466"/>
      <c r="G25" s="466"/>
    </row>
    <row r="26" spans="1:7">
      <c r="A26" s="174">
        <f t="shared" si="1"/>
        <v>0</v>
      </c>
      <c r="B26" s="464" t="str">
        <f t="shared" si="2"/>
        <v/>
      </c>
      <c r="C26" s="232"/>
      <c r="D26" s="513"/>
      <c r="E26" s="232"/>
      <c r="G26" s="103"/>
    </row>
    <row r="27" spans="1:7" ht="31.5">
      <c r="A27" s="174">
        <f t="shared" si="1"/>
        <v>0</v>
      </c>
      <c r="B27" s="464" t="str">
        <f t="shared" si="2"/>
        <v/>
      </c>
      <c r="C27" s="243" t="s">
        <v>537</v>
      </c>
      <c r="D27" s="513"/>
      <c r="E27" s="232"/>
      <c r="G27" s="103"/>
    </row>
    <row r="28" spans="1:7">
      <c r="A28" s="174">
        <f t="shared" si="1"/>
        <v>0</v>
      </c>
      <c r="B28" s="464" t="str">
        <f t="shared" si="2"/>
        <v/>
      </c>
      <c r="C28" s="232"/>
      <c r="D28" s="513"/>
      <c r="E28" s="232"/>
      <c r="G28" s="103"/>
    </row>
    <row r="29" spans="1:7">
      <c r="A29" s="174">
        <f t="shared" si="1"/>
        <v>0</v>
      </c>
      <c r="B29" s="464" t="str">
        <f t="shared" si="2"/>
        <v/>
      </c>
      <c r="C29" s="819" t="s">
        <v>614</v>
      </c>
      <c r="D29" s="816"/>
      <c r="E29" s="232"/>
      <c r="G29" s="103"/>
    </row>
    <row r="30" spans="1:7">
      <c r="A30" s="174"/>
      <c r="B30" s="464"/>
      <c r="C30" s="819"/>
      <c r="D30" s="514"/>
      <c r="E30" s="232"/>
      <c r="G30" s="103"/>
    </row>
    <row r="31" spans="1:7">
      <c r="A31" s="174"/>
      <c r="B31" s="464"/>
      <c r="C31" s="510" t="s">
        <v>615</v>
      </c>
      <c r="D31" s="514"/>
      <c r="E31" s="232"/>
      <c r="G31" s="103"/>
    </row>
    <row r="32" spans="1:7" ht="78.75">
      <c r="A32" s="174"/>
      <c r="B32" s="464"/>
      <c r="C32" s="474" t="s">
        <v>616</v>
      </c>
      <c r="D32" s="514"/>
      <c r="E32" s="232" t="s">
        <v>12</v>
      </c>
      <c r="G32" s="103"/>
    </row>
    <row r="33" spans="1:7">
      <c r="A33" s="174">
        <f>IF(D33&lt;&gt;"",A29+1,A29)</f>
        <v>0</v>
      </c>
      <c r="B33" s="464" t="str">
        <f t="shared" si="2"/>
        <v/>
      </c>
      <c r="C33" s="820"/>
      <c r="D33" s="817"/>
      <c r="E33" s="232"/>
      <c r="G33" s="103"/>
    </row>
    <row r="34" spans="1:7" ht="110.25">
      <c r="A34" s="174">
        <f t="shared" si="1"/>
        <v>0</v>
      </c>
      <c r="B34" s="464" t="str">
        <f>IF(D34&lt;&gt;"","J"&amp;A34,"")</f>
        <v/>
      </c>
      <c r="C34" s="474" t="s">
        <v>617</v>
      </c>
      <c r="D34" s="816"/>
      <c r="E34" s="232"/>
      <c r="G34" s="103"/>
    </row>
    <row r="35" spans="1:7">
      <c r="A35" s="174"/>
      <c r="B35" s="464"/>
      <c r="C35" s="474"/>
      <c r="D35" s="514"/>
      <c r="E35" s="232"/>
      <c r="G35" s="103"/>
    </row>
    <row r="36" spans="1:7" ht="31.5">
      <c r="A36" s="174">
        <f>IF(D36&lt;&gt;"",A34+1,A34)</f>
        <v>1</v>
      </c>
      <c r="B36" s="464" t="s">
        <v>618</v>
      </c>
      <c r="C36" s="474" t="s">
        <v>619</v>
      </c>
      <c r="D36" s="818" t="s">
        <v>264</v>
      </c>
      <c r="E36" s="474">
        <v>46</v>
      </c>
      <c r="G36" s="103"/>
    </row>
    <row r="37" spans="1:7">
      <c r="A37" s="174">
        <f t="shared" si="1"/>
        <v>1</v>
      </c>
      <c r="B37" s="464"/>
      <c r="C37" s="232"/>
      <c r="D37" s="513"/>
      <c r="E37" s="232"/>
      <c r="G37" s="103"/>
    </row>
    <row r="38" spans="1:7">
      <c r="A38" s="174">
        <f t="shared" si="1"/>
        <v>1</v>
      </c>
      <c r="B38" s="464"/>
      <c r="C38" s="821" t="s">
        <v>620</v>
      </c>
      <c r="D38" s="817"/>
      <c r="E38" s="232"/>
      <c r="G38" s="103"/>
    </row>
    <row r="39" spans="1:7">
      <c r="A39" s="174">
        <f t="shared" si="1"/>
        <v>1</v>
      </c>
      <c r="B39" s="464"/>
      <c r="C39" s="822"/>
      <c r="D39" s="817"/>
      <c r="E39" s="232"/>
      <c r="G39" s="103"/>
    </row>
    <row r="40" spans="1:7" ht="110.25">
      <c r="A40" s="174">
        <f t="shared" si="1"/>
        <v>2</v>
      </c>
      <c r="B40" s="464" t="s">
        <v>621</v>
      </c>
      <c r="C40" s="232" t="s">
        <v>622</v>
      </c>
      <c r="D40" s="818" t="s">
        <v>264</v>
      </c>
      <c r="E40" s="474">
        <v>210</v>
      </c>
      <c r="G40" s="103"/>
    </row>
    <row r="41" spans="1:7">
      <c r="A41" s="174"/>
      <c r="B41" s="464"/>
      <c r="C41" s="232"/>
      <c r="D41" s="513"/>
      <c r="E41" s="232"/>
      <c r="G41" s="103"/>
    </row>
    <row r="42" spans="1:7">
      <c r="A42" s="174"/>
      <c r="B42" s="464"/>
      <c r="C42" s="232"/>
      <c r="D42" s="513"/>
      <c r="E42" s="232"/>
      <c r="G42" s="103"/>
    </row>
    <row r="43" spans="1:7">
      <c r="A43" s="174"/>
      <c r="B43" s="464"/>
      <c r="C43" s="232"/>
      <c r="D43" s="513"/>
      <c r="E43" s="232"/>
      <c r="G43" s="103"/>
    </row>
    <row r="44" spans="1:7">
      <c r="A44" s="174"/>
      <c r="B44" s="464"/>
      <c r="C44" s="232"/>
      <c r="D44" s="513"/>
      <c r="E44" s="232"/>
      <c r="G44" s="103"/>
    </row>
    <row r="45" spans="1:7" s="176" customFormat="1">
      <c r="A45" s="174"/>
      <c r="B45" s="464" t="str">
        <f>IF(D45&lt;&gt;"","K"&amp;A45,"")</f>
        <v/>
      </c>
      <c r="C45" s="394" t="s">
        <v>623</v>
      </c>
      <c r="D45" s="129"/>
      <c r="E45" s="232"/>
      <c r="F45" s="103"/>
      <c r="G45" s="103"/>
    </row>
    <row r="46" spans="1:7" s="176" customFormat="1">
      <c r="A46" s="174"/>
      <c r="B46" s="465" t="str">
        <f>IF(D46&lt;&gt;"","K"&amp;A46,"")</f>
        <v/>
      </c>
      <c r="C46" s="471" t="s">
        <v>267</v>
      </c>
      <c r="D46" s="472"/>
      <c r="E46" s="472"/>
      <c r="F46" s="473"/>
      <c r="G46" s="467"/>
    </row>
    <row r="47" spans="1:7">
      <c r="A47" s="174"/>
    </row>
    <row r="48" spans="1:7">
      <c r="A48" s="174"/>
    </row>
    <row r="49" spans="1:1">
      <c r="A49" s="174"/>
    </row>
    <row r="50" spans="1:1">
      <c r="A50" s="174"/>
    </row>
    <row r="51" spans="1:1">
      <c r="A51" s="174"/>
    </row>
    <row r="52" spans="1:1">
      <c r="A52" s="174"/>
    </row>
  </sheetData>
  <mergeCells count="1">
    <mergeCell ref="B1:G1"/>
  </mergeCells>
  <phoneticPr fontId="47" type="noConversion"/>
  <printOptions horizontalCentered="1"/>
  <pageMargins left="0.9" right="0.5" top="0.75" bottom="0.75" header="0.3" footer="0.3"/>
  <pageSetup paperSize="9" firstPageNumber="92" orientation="portrait" useFirstPageNumber="1" r:id="rId1"/>
  <headerFooter>
    <oddFooter>Page &amp;P</oddFooter>
  </headerFooter>
</worksheet>
</file>

<file path=xl/worksheets/sheet22.xml><?xml version="1.0" encoding="utf-8"?>
<worksheet xmlns="http://schemas.openxmlformats.org/spreadsheetml/2006/main" xmlns:r="http://schemas.openxmlformats.org/officeDocument/2006/relationships">
  <sheetPr>
    <tabColor rgb="FFFFFF00"/>
  </sheetPr>
  <dimension ref="A1:H811"/>
  <sheetViews>
    <sheetView view="pageBreakPreview" topLeftCell="A397" zoomScale="84" zoomScaleSheetLayoutView="84" workbookViewId="0">
      <selection activeCell="A421" sqref="A421:XFD422"/>
    </sheetView>
  </sheetViews>
  <sheetFormatPr defaultColWidth="10.28515625" defaultRowHeight="15.75"/>
  <cols>
    <col min="1" max="1" width="9.140625" style="729" customWidth="1"/>
    <col min="2" max="2" width="6.28515625" style="723" customWidth="1"/>
    <col min="3" max="3" width="40" style="723" customWidth="1"/>
    <col min="4" max="4" width="7" style="723" customWidth="1"/>
    <col min="5" max="5" width="5.7109375" style="723" customWidth="1"/>
    <col min="6" max="6" width="13.7109375" style="128" customWidth="1"/>
    <col min="7" max="7" width="14.7109375" style="128" customWidth="1"/>
    <col min="8" max="8" width="12.7109375" style="729" bestFit="1" customWidth="1"/>
    <col min="9" max="16384" width="10.28515625" style="729"/>
  </cols>
  <sheetData>
    <row r="1" spans="1:7" ht="51" customHeight="1">
      <c r="B1" s="731" t="s">
        <v>0</v>
      </c>
      <c r="C1" s="732"/>
      <c r="D1" s="732"/>
      <c r="E1" s="732"/>
      <c r="F1" s="732"/>
      <c r="G1" s="733"/>
    </row>
    <row r="2" spans="1:7">
      <c r="B2" s="734" t="s">
        <v>2131</v>
      </c>
      <c r="C2" s="735"/>
      <c r="D2" s="735"/>
      <c r="E2" s="735"/>
      <c r="F2" s="735"/>
      <c r="G2" s="736"/>
    </row>
    <row r="3" spans="1:7" s="730" customFormat="1">
      <c r="B3" s="760"/>
      <c r="C3" s="761"/>
      <c r="D3" s="761"/>
      <c r="E3" s="761"/>
      <c r="F3" s="761"/>
      <c r="G3" s="762"/>
    </row>
    <row r="4" spans="1:7" s="763" customFormat="1" ht="31.5">
      <c r="B4" s="764" t="s">
        <v>3</v>
      </c>
      <c r="C4" s="764" t="s">
        <v>4</v>
      </c>
      <c r="D4" s="126" t="s">
        <v>5</v>
      </c>
      <c r="E4" s="764" t="s">
        <v>6</v>
      </c>
      <c r="F4" s="126" t="s">
        <v>7</v>
      </c>
      <c r="G4" s="126" t="s">
        <v>8</v>
      </c>
    </row>
    <row r="5" spans="1:7">
      <c r="B5" s="746"/>
      <c r="C5" s="726"/>
      <c r="E5" s="726"/>
      <c r="G5" s="103"/>
    </row>
    <row r="6" spans="1:7" ht="31.5">
      <c r="B6" s="746"/>
      <c r="C6" s="739" t="s">
        <v>624</v>
      </c>
      <c r="E6" s="726"/>
      <c r="G6" s="103"/>
    </row>
    <row r="7" spans="1:7">
      <c r="B7" s="746"/>
      <c r="C7" s="739"/>
      <c r="E7" s="726"/>
      <c r="G7" s="103"/>
    </row>
    <row r="8" spans="1:7" s="723" customFormat="1" ht="31.5">
      <c r="A8" s="719"/>
      <c r="B8" s="728" t="str">
        <f>IF(D8&lt;&gt;"","H"&amp;A8,"")</f>
        <v/>
      </c>
      <c r="C8" s="739" t="s">
        <v>155</v>
      </c>
      <c r="D8" s="129"/>
      <c r="E8" s="726"/>
      <c r="F8" s="103"/>
      <c r="G8" s="103"/>
    </row>
    <row r="9" spans="1:7" s="723" customFormat="1" ht="9" customHeight="1">
      <c r="A9" s="719">
        <f t="shared" ref="A9:A58" si="0">IF(D9&lt;&gt;"",A8+1,A8)</f>
        <v>0</v>
      </c>
      <c r="B9" s="728" t="str">
        <f>IF(D9&lt;&gt;"","H"&amp;A9,"")</f>
        <v/>
      </c>
      <c r="C9" s="726"/>
      <c r="D9" s="129"/>
      <c r="E9" s="726"/>
      <c r="F9" s="103"/>
      <c r="G9" s="103"/>
    </row>
    <row r="10" spans="1:7" s="723" customFormat="1" ht="126">
      <c r="A10" s="719">
        <f t="shared" si="0"/>
        <v>0</v>
      </c>
      <c r="B10" s="728"/>
      <c r="C10" s="726" t="s">
        <v>339</v>
      </c>
      <c r="D10" s="129"/>
      <c r="E10" s="726" t="s">
        <v>12</v>
      </c>
      <c r="F10" s="103"/>
      <c r="G10" s="103"/>
    </row>
    <row r="11" spans="1:7" s="723" customFormat="1">
      <c r="A11" s="719">
        <f t="shared" si="0"/>
        <v>0</v>
      </c>
      <c r="B11" s="728"/>
      <c r="C11" s="726"/>
      <c r="D11" s="129"/>
      <c r="E11" s="726"/>
      <c r="F11" s="103"/>
      <c r="G11" s="103"/>
    </row>
    <row r="12" spans="1:7" s="723" customFormat="1" ht="47.25">
      <c r="A12" s="719">
        <f t="shared" si="0"/>
        <v>0</v>
      </c>
      <c r="B12" s="728"/>
      <c r="C12" s="726" t="s">
        <v>340</v>
      </c>
      <c r="D12" s="129"/>
      <c r="E12" s="726" t="s">
        <v>12</v>
      </c>
      <c r="F12" s="103"/>
      <c r="G12" s="103"/>
    </row>
    <row r="13" spans="1:7" s="723" customFormat="1">
      <c r="A13" s="719">
        <f t="shared" si="0"/>
        <v>0</v>
      </c>
      <c r="B13" s="728"/>
      <c r="C13" s="726"/>
      <c r="D13" s="129"/>
      <c r="E13" s="726"/>
      <c r="F13" s="103"/>
      <c r="G13" s="103"/>
    </row>
    <row r="14" spans="1:7" s="723" customFormat="1" ht="47.25">
      <c r="A14" s="719">
        <f t="shared" si="0"/>
        <v>0</v>
      </c>
      <c r="B14" s="728"/>
      <c r="C14" s="752" t="s">
        <v>341</v>
      </c>
      <c r="D14" s="129"/>
      <c r="E14" s="726" t="s">
        <v>12</v>
      </c>
      <c r="F14" s="103"/>
      <c r="G14" s="103"/>
    </row>
    <row r="15" spans="1:7" s="723" customFormat="1">
      <c r="A15" s="719">
        <f t="shared" si="0"/>
        <v>0</v>
      </c>
      <c r="B15" s="728"/>
      <c r="C15" s="752"/>
      <c r="D15" s="129"/>
      <c r="E15" s="726"/>
      <c r="F15" s="103"/>
      <c r="G15" s="103"/>
    </row>
    <row r="16" spans="1:7" s="723" customFormat="1" ht="31.5">
      <c r="A16" s="719">
        <f t="shared" si="0"/>
        <v>0</v>
      </c>
      <c r="B16" s="728"/>
      <c r="C16" s="752" t="s">
        <v>342</v>
      </c>
      <c r="D16" s="129"/>
      <c r="E16" s="726" t="s">
        <v>188</v>
      </c>
      <c r="F16" s="103"/>
      <c r="G16" s="103"/>
    </row>
    <row r="17" spans="1:7" s="723" customFormat="1">
      <c r="A17" s="719">
        <f t="shared" si="0"/>
        <v>0</v>
      </c>
      <c r="B17" s="728"/>
      <c r="C17" s="752"/>
      <c r="D17" s="129"/>
      <c r="E17" s="726"/>
      <c r="F17" s="103"/>
      <c r="G17" s="103"/>
    </row>
    <row r="18" spans="1:7" s="723" customFormat="1" ht="78.75">
      <c r="A18" s="719">
        <f t="shared" si="0"/>
        <v>0</v>
      </c>
      <c r="B18" s="728"/>
      <c r="C18" s="752" t="s">
        <v>625</v>
      </c>
      <c r="D18" s="129"/>
      <c r="E18" s="726" t="s">
        <v>188</v>
      </c>
      <c r="F18" s="103"/>
      <c r="G18" s="103"/>
    </row>
    <row r="19" spans="1:7" s="723" customFormat="1">
      <c r="A19" s="719">
        <f t="shared" si="0"/>
        <v>0</v>
      </c>
      <c r="B19" s="728"/>
      <c r="C19" s="752"/>
      <c r="D19" s="129"/>
      <c r="E19" s="726"/>
      <c r="F19" s="103"/>
      <c r="G19" s="103"/>
    </row>
    <row r="20" spans="1:7" s="723" customFormat="1" ht="78.75">
      <c r="A20" s="719">
        <f t="shared" si="0"/>
        <v>0</v>
      </c>
      <c r="B20" s="728"/>
      <c r="C20" s="752" t="s">
        <v>626</v>
      </c>
      <c r="D20" s="129"/>
      <c r="E20" s="726"/>
      <c r="F20" s="103"/>
      <c r="G20" s="103"/>
    </row>
    <row r="21" spans="1:7" s="723" customFormat="1">
      <c r="A21" s="719"/>
      <c r="B21" s="728"/>
      <c r="C21" s="752"/>
      <c r="D21" s="129"/>
      <c r="E21" s="726"/>
      <c r="F21" s="103"/>
      <c r="G21" s="103"/>
    </row>
    <row r="22" spans="1:7" s="723" customFormat="1">
      <c r="A22" s="719"/>
      <c r="B22" s="728"/>
      <c r="C22" s="752"/>
      <c r="D22" s="129"/>
      <c r="E22" s="726"/>
      <c r="F22" s="103"/>
      <c r="G22" s="103"/>
    </row>
    <row r="23" spans="1:7">
      <c r="A23" s="719">
        <f>IF(D23&lt;&gt;"",A20+1,A20)</f>
        <v>0</v>
      </c>
      <c r="B23" s="741" t="str">
        <f>IF(D23&lt;&gt;"","K"&amp;A23,"")</f>
        <v/>
      </c>
      <c r="C23" s="742" t="s">
        <v>153</v>
      </c>
      <c r="D23" s="742"/>
      <c r="E23" s="742"/>
      <c r="F23" s="466"/>
      <c r="G23" s="466"/>
    </row>
    <row r="24" spans="1:7">
      <c r="A24" s="719">
        <f t="shared" ref="A24" si="1">IF(D24&lt;&gt;"",A23+1,A23)</f>
        <v>0</v>
      </c>
      <c r="B24" s="728" t="str">
        <f>IF(D24&lt;&gt;"","K"&amp;A24,"")</f>
        <v/>
      </c>
      <c r="C24" s="742" t="s">
        <v>154</v>
      </c>
      <c r="D24" s="742"/>
      <c r="E24" s="742"/>
      <c r="F24" s="466"/>
      <c r="G24" s="466"/>
    </row>
    <row r="25" spans="1:7" s="723" customFormat="1">
      <c r="A25" s="719">
        <f>IF(D25&lt;&gt;"",A20+1,A20)</f>
        <v>0</v>
      </c>
      <c r="B25" s="728"/>
      <c r="C25" s="752"/>
      <c r="D25" s="129"/>
      <c r="E25" s="726"/>
      <c r="F25" s="103"/>
      <c r="G25" s="103"/>
    </row>
    <row r="26" spans="1:7" s="723" customFormat="1" ht="94.5">
      <c r="A26" s="719">
        <f t="shared" si="0"/>
        <v>0</v>
      </c>
      <c r="B26" s="728"/>
      <c r="C26" s="752" t="s">
        <v>627</v>
      </c>
      <c r="D26" s="129"/>
      <c r="E26" s="726" t="s">
        <v>346</v>
      </c>
      <c r="F26" s="103"/>
      <c r="G26" s="103"/>
    </row>
    <row r="27" spans="1:7" s="723" customFormat="1">
      <c r="A27" s="719">
        <f t="shared" si="0"/>
        <v>0</v>
      </c>
      <c r="B27" s="728"/>
      <c r="C27" s="752"/>
      <c r="D27" s="129"/>
      <c r="E27" s="726"/>
      <c r="F27" s="103"/>
      <c r="G27" s="103"/>
    </row>
    <row r="28" spans="1:7" s="723" customFormat="1" ht="78.75">
      <c r="A28" s="719">
        <f t="shared" si="0"/>
        <v>0</v>
      </c>
      <c r="B28" s="728"/>
      <c r="C28" s="752" t="s">
        <v>347</v>
      </c>
      <c r="D28" s="129"/>
      <c r="E28" s="726" t="s">
        <v>12</v>
      </c>
      <c r="F28" s="103"/>
      <c r="G28" s="103"/>
    </row>
    <row r="29" spans="1:7" s="723" customFormat="1">
      <c r="A29" s="719">
        <f t="shared" si="0"/>
        <v>0</v>
      </c>
      <c r="B29" s="728"/>
      <c r="C29" s="752"/>
      <c r="D29" s="129"/>
      <c r="E29" s="726"/>
      <c r="F29" s="103"/>
      <c r="G29" s="103"/>
    </row>
    <row r="30" spans="1:7" s="723" customFormat="1" ht="32.25" customHeight="1">
      <c r="A30" s="719">
        <f t="shared" si="0"/>
        <v>0</v>
      </c>
      <c r="B30" s="728"/>
      <c r="C30" s="752" t="s">
        <v>348</v>
      </c>
      <c r="D30" s="129"/>
      <c r="E30" s="726" t="s">
        <v>12</v>
      </c>
      <c r="F30" s="103"/>
      <c r="G30" s="103"/>
    </row>
    <row r="31" spans="1:7" s="723" customFormat="1">
      <c r="A31" s="719">
        <f t="shared" si="0"/>
        <v>0</v>
      </c>
      <c r="B31" s="728"/>
      <c r="C31" s="752"/>
      <c r="D31" s="129"/>
      <c r="E31" s="726"/>
      <c r="F31" s="103"/>
      <c r="G31" s="103"/>
    </row>
    <row r="32" spans="1:7" s="723" customFormat="1" ht="94.5">
      <c r="A32" s="719">
        <f t="shared" si="0"/>
        <v>0</v>
      </c>
      <c r="B32" s="728"/>
      <c r="C32" s="752" t="s">
        <v>628</v>
      </c>
      <c r="D32" s="129"/>
      <c r="E32" s="726" t="s">
        <v>12</v>
      </c>
      <c r="F32" s="103"/>
      <c r="G32" s="103"/>
    </row>
    <row r="33" spans="1:7" s="723" customFormat="1">
      <c r="A33" s="719">
        <f t="shared" si="0"/>
        <v>0</v>
      </c>
      <c r="B33" s="728"/>
      <c r="C33" s="752"/>
      <c r="D33" s="129"/>
      <c r="E33" s="726"/>
      <c r="F33" s="103"/>
      <c r="G33" s="103"/>
    </row>
    <row r="34" spans="1:7" s="723" customFormat="1" ht="47.25">
      <c r="A34" s="719">
        <f t="shared" si="0"/>
        <v>0</v>
      </c>
      <c r="B34" s="728"/>
      <c r="C34" s="752" t="s">
        <v>350</v>
      </c>
      <c r="D34" s="129"/>
      <c r="E34" s="726" t="s">
        <v>12</v>
      </c>
      <c r="F34" s="103"/>
      <c r="G34" s="103"/>
    </row>
    <row r="35" spans="1:7" s="723" customFormat="1">
      <c r="A35" s="719">
        <f t="shared" si="0"/>
        <v>0</v>
      </c>
      <c r="B35" s="728"/>
      <c r="C35" s="752"/>
      <c r="D35" s="129"/>
      <c r="E35" s="726"/>
      <c r="F35" s="103"/>
      <c r="G35" s="103"/>
    </row>
    <row r="36" spans="1:7" s="723" customFormat="1" ht="63">
      <c r="A36" s="719">
        <f t="shared" si="0"/>
        <v>0</v>
      </c>
      <c r="B36" s="728"/>
      <c r="C36" s="752" t="s">
        <v>351</v>
      </c>
      <c r="D36" s="129"/>
      <c r="E36" s="726" t="s">
        <v>12</v>
      </c>
      <c r="F36" s="103"/>
      <c r="G36" s="103"/>
    </row>
    <row r="37" spans="1:7" s="723" customFormat="1">
      <c r="A37" s="719">
        <f t="shared" si="0"/>
        <v>0</v>
      </c>
      <c r="B37" s="728"/>
      <c r="C37" s="752"/>
      <c r="D37" s="129"/>
      <c r="E37" s="726"/>
      <c r="F37" s="103"/>
      <c r="G37" s="103"/>
    </row>
    <row r="38" spans="1:7" s="723" customFormat="1" ht="31.5">
      <c r="A38" s="719">
        <f t="shared" si="0"/>
        <v>0</v>
      </c>
      <c r="B38" s="728"/>
      <c r="C38" s="752" t="s">
        <v>352</v>
      </c>
      <c r="D38" s="129"/>
      <c r="E38" s="726" t="s">
        <v>12</v>
      </c>
      <c r="F38" s="103"/>
      <c r="G38" s="103"/>
    </row>
    <row r="39" spans="1:7" s="723" customFormat="1">
      <c r="A39" s="719">
        <f t="shared" si="0"/>
        <v>0</v>
      </c>
      <c r="B39" s="728"/>
      <c r="C39" s="752"/>
      <c r="D39" s="129"/>
      <c r="E39" s="726"/>
      <c r="F39" s="103"/>
      <c r="G39" s="103"/>
    </row>
    <row r="40" spans="1:7" s="723" customFormat="1" ht="31.5">
      <c r="A40" s="719">
        <f t="shared" si="0"/>
        <v>0</v>
      </c>
      <c r="B40" s="728"/>
      <c r="C40" s="752" t="s">
        <v>629</v>
      </c>
      <c r="D40" s="129"/>
      <c r="E40" s="726" t="s">
        <v>12</v>
      </c>
      <c r="F40" s="103"/>
      <c r="G40" s="103"/>
    </row>
    <row r="41" spans="1:7">
      <c r="A41" s="719">
        <f>IF(D41&lt;&gt;"",A38+1,A38)</f>
        <v>0</v>
      </c>
      <c r="B41" s="741" t="str">
        <f>IF(D41&lt;&gt;"","K"&amp;A41,"")</f>
        <v/>
      </c>
      <c r="C41" s="742" t="s">
        <v>153</v>
      </c>
      <c r="D41" s="742"/>
      <c r="E41" s="742"/>
      <c r="F41" s="466"/>
      <c r="G41" s="466"/>
    </row>
    <row r="42" spans="1:7">
      <c r="A42" s="719">
        <f t="shared" ref="A42" si="2">IF(D42&lt;&gt;"",A41+1,A41)</f>
        <v>0</v>
      </c>
      <c r="B42" s="728" t="str">
        <f>IF(D42&lt;&gt;"","K"&amp;A42,"")</f>
        <v/>
      </c>
      <c r="C42" s="742" t="s">
        <v>154</v>
      </c>
      <c r="D42" s="742"/>
      <c r="E42" s="742"/>
      <c r="F42" s="466"/>
      <c r="G42" s="466"/>
    </row>
    <row r="43" spans="1:7" s="723" customFormat="1">
      <c r="A43" s="719">
        <f>IF(D43&lt;&gt;"",A40+1,A40)</f>
        <v>0</v>
      </c>
      <c r="B43" s="728"/>
      <c r="C43" s="752"/>
      <c r="D43" s="129"/>
      <c r="E43" s="726"/>
      <c r="F43" s="103"/>
      <c r="G43" s="103"/>
    </row>
    <row r="44" spans="1:7" s="723" customFormat="1" ht="63">
      <c r="A44" s="719">
        <f t="shared" si="0"/>
        <v>0</v>
      </c>
      <c r="B44" s="728"/>
      <c r="C44" s="752" t="s">
        <v>353</v>
      </c>
      <c r="D44" s="129"/>
      <c r="E44" s="726" t="s">
        <v>12</v>
      </c>
      <c r="F44" s="103"/>
      <c r="G44" s="103"/>
    </row>
    <row r="45" spans="1:7" s="723" customFormat="1">
      <c r="A45" s="719">
        <f t="shared" si="0"/>
        <v>0</v>
      </c>
      <c r="B45" s="728"/>
      <c r="C45" s="752"/>
      <c r="D45" s="129"/>
      <c r="E45" s="726"/>
      <c r="F45" s="103"/>
      <c r="G45" s="103"/>
    </row>
    <row r="46" spans="1:7" s="723" customFormat="1" ht="78.75">
      <c r="A46" s="719">
        <f t="shared" si="0"/>
        <v>0</v>
      </c>
      <c r="B46" s="728"/>
      <c r="C46" s="752" t="s">
        <v>354</v>
      </c>
      <c r="D46" s="129"/>
      <c r="E46" s="726" t="s">
        <v>188</v>
      </c>
      <c r="F46" s="103"/>
      <c r="G46" s="103"/>
    </row>
    <row r="47" spans="1:7" s="723" customFormat="1">
      <c r="A47" s="719">
        <f t="shared" si="0"/>
        <v>0</v>
      </c>
      <c r="B47" s="728"/>
      <c r="C47" s="752"/>
      <c r="D47" s="129"/>
      <c r="E47" s="726"/>
      <c r="F47" s="103"/>
      <c r="G47" s="103"/>
    </row>
    <row r="48" spans="1:7" s="723" customFormat="1" ht="47.25">
      <c r="A48" s="719">
        <f t="shared" si="0"/>
        <v>0</v>
      </c>
      <c r="B48" s="728"/>
      <c r="C48" s="726" t="s">
        <v>355</v>
      </c>
      <c r="D48" s="129"/>
      <c r="E48" s="726" t="s">
        <v>12</v>
      </c>
      <c r="F48" s="103"/>
      <c r="G48" s="103"/>
    </row>
    <row r="49" spans="1:7" s="723" customFormat="1" ht="9.75" customHeight="1">
      <c r="A49" s="719">
        <f t="shared" si="0"/>
        <v>0</v>
      </c>
      <c r="B49" s="728"/>
      <c r="C49" s="726"/>
      <c r="D49" s="129"/>
      <c r="E49" s="726"/>
      <c r="F49" s="103"/>
      <c r="G49" s="103"/>
    </row>
    <row r="50" spans="1:7" s="723" customFormat="1" ht="80.25" customHeight="1">
      <c r="A50" s="719">
        <f t="shared" si="0"/>
        <v>0</v>
      </c>
      <c r="B50" s="728"/>
      <c r="C50" s="726" t="s">
        <v>356</v>
      </c>
      <c r="D50" s="129"/>
      <c r="E50" s="726" t="s">
        <v>12</v>
      </c>
      <c r="F50" s="103"/>
      <c r="G50" s="103"/>
    </row>
    <row r="51" spans="1:7">
      <c r="A51" s="719">
        <f t="shared" si="0"/>
        <v>0</v>
      </c>
      <c r="B51" s="728"/>
      <c r="C51" s="726"/>
      <c r="E51" s="726"/>
      <c r="G51" s="103"/>
    </row>
    <row r="52" spans="1:7" ht="31.5">
      <c r="A52" s="719">
        <f t="shared" si="0"/>
        <v>0</v>
      </c>
      <c r="B52" s="728" t="str">
        <f t="shared" ref="B52:B58" si="3">IF(D52&lt;&gt;"","K"&amp;A52,"")</f>
        <v/>
      </c>
      <c r="C52" s="744" t="s">
        <v>521</v>
      </c>
      <c r="E52" s="726"/>
      <c r="G52" s="103"/>
    </row>
    <row r="53" spans="1:7">
      <c r="A53" s="719">
        <f t="shared" si="0"/>
        <v>0</v>
      </c>
      <c r="B53" s="728" t="str">
        <f t="shared" si="3"/>
        <v/>
      </c>
      <c r="C53" s="726"/>
      <c r="E53" s="726"/>
      <c r="G53" s="103"/>
    </row>
    <row r="54" spans="1:7">
      <c r="A54" s="719">
        <f t="shared" si="0"/>
        <v>0</v>
      </c>
      <c r="B54" s="728" t="str">
        <f t="shared" si="3"/>
        <v/>
      </c>
      <c r="C54" s="739" t="s">
        <v>358</v>
      </c>
      <c r="E54" s="726"/>
      <c r="G54" s="103"/>
    </row>
    <row r="55" spans="1:7">
      <c r="A55" s="719">
        <f t="shared" si="0"/>
        <v>0</v>
      </c>
      <c r="B55" s="728" t="str">
        <f t="shared" si="3"/>
        <v/>
      </c>
      <c r="C55" s="726"/>
      <c r="E55" s="726"/>
      <c r="G55" s="103"/>
    </row>
    <row r="56" spans="1:7" ht="63">
      <c r="A56" s="719">
        <f t="shared" si="0"/>
        <v>0</v>
      </c>
      <c r="B56" s="728" t="str">
        <f t="shared" si="3"/>
        <v/>
      </c>
      <c r="C56" s="765" t="s">
        <v>630</v>
      </c>
      <c r="E56" s="726" t="s">
        <v>12</v>
      </c>
      <c r="G56" s="103"/>
    </row>
    <row r="57" spans="1:7">
      <c r="A57" s="719">
        <f t="shared" si="0"/>
        <v>0</v>
      </c>
      <c r="B57" s="728" t="str">
        <f t="shared" si="3"/>
        <v/>
      </c>
      <c r="C57" s="726"/>
      <c r="E57" s="726"/>
      <c r="G57" s="103"/>
    </row>
    <row r="58" spans="1:7" ht="47.25">
      <c r="A58" s="719">
        <f t="shared" si="0"/>
        <v>1</v>
      </c>
      <c r="B58" s="728" t="str">
        <f t="shared" si="3"/>
        <v>K1</v>
      </c>
      <c r="C58" s="726" t="s">
        <v>631</v>
      </c>
      <c r="D58" s="723">
        <v>1</v>
      </c>
      <c r="E58" s="726" t="s">
        <v>361</v>
      </c>
      <c r="F58" s="103"/>
      <c r="G58" s="103"/>
    </row>
    <row r="59" spans="1:7">
      <c r="A59" s="719">
        <f t="shared" ref="A59:A129" si="4">IF(D59&lt;&gt;"",A58+1,A58)</f>
        <v>1</v>
      </c>
      <c r="B59" s="728" t="str">
        <f t="shared" ref="B59:B73" si="5">IF(D59&lt;&gt;"","K"&amp;A59,"")</f>
        <v/>
      </c>
      <c r="C59" s="726"/>
      <c r="E59" s="726"/>
      <c r="F59" s="103"/>
      <c r="G59" s="103"/>
    </row>
    <row r="60" spans="1:7" ht="47.25">
      <c r="A60" s="719">
        <f t="shared" si="4"/>
        <v>2</v>
      </c>
      <c r="B60" s="728" t="str">
        <f t="shared" si="5"/>
        <v>K2</v>
      </c>
      <c r="C60" s="726" t="s">
        <v>632</v>
      </c>
      <c r="D60" s="723">
        <v>7</v>
      </c>
      <c r="E60" s="726" t="s">
        <v>361</v>
      </c>
      <c r="F60" s="103"/>
      <c r="G60" s="103"/>
    </row>
    <row r="61" spans="1:7">
      <c r="A61" s="719">
        <f>IF(D61&lt;&gt;"",A58+1,A58)</f>
        <v>1</v>
      </c>
      <c r="B61" s="741" t="str">
        <f>IF(D61&lt;&gt;"","K"&amp;A61,"")</f>
        <v/>
      </c>
      <c r="C61" s="742" t="s">
        <v>153</v>
      </c>
      <c r="D61" s="742"/>
      <c r="E61" s="742"/>
      <c r="F61" s="466"/>
      <c r="G61" s="466"/>
    </row>
    <row r="62" spans="1:7">
      <c r="A62" s="719">
        <f t="shared" ref="A62" si="6">IF(D62&lt;&gt;"",A61+1,A61)</f>
        <v>1</v>
      </c>
      <c r="B62" s="728" t="str">
        <f>IF(D62&lt;&gt;"","K"&amp;A62,"")</f>
        <v/>
      </c>
      <c r="C62" s="742" t="s">
        <v>154</v>
      </c>
      <c r="D62" s="742"/>
      <c r="E62" s="742"/>
      <c r="F62" s="466"/>
      <c r="G62" s="466"/>
    </row>
    <row r="63" spans="1:7">
      <c r="A63" s="719">
        <f>IF(D63&lt;&gt;"",A60+1,A60)</f>
        <v>2</v>
      </c>
      <c r="B63" s="728" t="str">
        <f t="shared" si="5"/>
        <v/>
      </c>
      <c r="C63" s="726"/>
      <c r="E63" s="726"/>
      <c r="F63" s="103"/>
      <c r="G63" s="103"/>
    </row>
    <row r="64" spans="1:7" ht="36.75" customHeight="1">
      <c r="A64" s="719">
        <f t="shared" si="4"/>
        <v>3</v>
      </c>
      <c r="B64" s="728" t="str">
        <f t="shared" si="5"/>
        <v>K3</v>
      </c>
      <c r="C64" s="726" t="s">
        <v>633</v>
      </c>
      <c r="D64" s="723">
        <v>3</v>
      </c>
      <c r="E64" s="726" t="s">
        <v>361</v>
      </c>
      <c r="F64" s="103"/>
      <c r="G64" s="103"/>
    </row>
    <row r="65" spans="1:7">
      <c r="A65" s="719">
        <f t="shared" si="4"/>
        <v>3</v>
      </c>
      <c r="B65" s="728" t="str">
        <f t="shared" si="5"/>
        <v/>
      </c>
      <c r="C65" s="726"/>
      <c r="E65" s="726"/>
      <c r="F65" s="103"/>
      <c r="G65" s="103"/>
    </row>
    <row r="66" spans="1:7" ht="47.25">
      <c r="A66" s="719">
        <f t="shared" si="4"/>
        <v>4</v>
      </c>
      <c r="B66" s="728" t="s">
        <v>634</v>
      </c>
      <c r="C66" s="726" t="s">
        <v>635</v>
      </c>
      <c r="D66" s="723">
        <v>1</v>
      </c>
      <c r="E66" s="726" t="s">
        <v>361</v>
      </c>
      <c r="G66" s="103"/>
    </row>
    <row r="67" spans="1:7">
      <c r="A67" s="719">
        <f t="shared" si="4"/>
        <v>4</v>
      </c>
      <c r="B67" s="728"/>
      <c r="C67" s="726"/>
      <c r="E67" s="726"/>
      <c r="G67" s="103"/>
    </row>
    <row r="68" spans="1:7" ht="31.5">
      <c r="A68" s="719">
        <f t="shared" si="4"/>
        <v>5</v>
      </c>
      <c r="B68" s="728" t="str">
        <f t="shared" si="5"/>
        <v>K5</v>
      </c>
      <c r="C68" s="726" t="s">
        <v>2195</v>
      </c>
      <c r="D68" s="723">
        <v>3</v>
      </c>
      <c r="E68" s="726" t="s">
        <v>361</v>
      </c>
      <c r="G68" s="103"/>
    </row>
    <row r="69" spans="1:7">
      <c r="A69" s="719">
        <f t="shared" si="4"/>
        <v>5</v>
      </c>
      <c r="B69" s="728" t="str">
        <f t="shared" si="5"/>
        <v/>
      </c>
      <c r="C69" s="726"/>
      <c r="E69" s="726"/>
      <c r="G69" s="103"/>
    </row>
    <row r="70" spans="1:7" ht="31.5">
      <c r="A70" s="719">
        <f t="shared" si="4"/>
        <v>6</v>
      </c>
      <c r="B70" s="728" t="str">
        <f t="shared" si="5"/>
        <v>K6</v>
      </c>
      <c r="C70" s="726" t="s">
        <v>362</v>
      </c>
      <c r="D70" s="723">
        <v>2</v>
      </c>
      <c r="E70" s="726" t="s">
        <v>361</v>
      </c>
      <c r="G70" s="103"/>
    </row>
    <row r="71" spans="1:7">
      <c r="A71" s="719">
        <f t="shared" si="4"/>
        <v>6</v>
      </c>
      <c r="B71" s="728" t="str">
        <f t="shared" si="5"/>
        <v/>
      </c>
      <c r="C71" s="726"/>
      <c r="E71" s="726"/>
      <c r="G71" s="103"/>
    </row>
    <row r="72" spans="1:7" ht="47.25">
      <c r="A72" s="719">
        <f t="shared" si="4"/>
        <v>7</v>
      </c>
      <c r="B72" s="728" t="str">
        <f t="shared" si="5"/>
        <v>K7</v>
      </c>
      <c r="C72" s="726" t="s">
        <v>636</v>
      </c>
      <c r="D72" s="723">
        <v>1</v>
      </c>
      <c r="E72" s="726" t="s">
        <v>361</v>
      </c>
      <c r="G72" s="103"/>
    </row>
    <row r="73" spans="1:7">
      <c r="A73" s="719">
        <f t="shared" si="4"/>
        <v>7</v>
      </c>
      <c r="B73" s="728" t="str">
        <f t="shared" si="5"/>
        <v/>
      </c>
      <c r="C73" s="726"/>
      <c r="E73" s="726"/>
      <c r="G73" s="103"/>
    </row>
    <row r="74" spans="1:7">
      <c r="A74" s="719">
        <f t="shared" si="4"/>
        <v>7</v>
      </c>
      <c r="B74" s="728" t="str">
        <f t="shared" ref="B74:B80" si="7">IF(D74&lt;&gt;"","K"&amp;A74,"")</f>
        <v/>
      </c>
      <c r="C74" s="766" t="s">
        <v>637</v>
      </c>
      <c r="E74" s="726"/>
      <c r="G74" s="103"/>
    </row>
    <row r="75" spans="1:7">
      <c r="A75" s="719">
        <f t="shared" si="4"/>
        <v>7</v>
      </c>
      <c r="B75" s="728" t="str">
        <f t="shared" si="7"/>
        <v/>
      </c>
      <c r="C75" s="726"/>
      <c r="E75" s="726"/>
      <c r="G75" s="103"/>
    </row>
    <row r="76" spans="1:7" ht="63">
      <c r="A76" s="719">
        <f t="shared" si="4"/>
        <v>7</v>
      </c>
      <c r="B76" s="728" t="str">
        <f t="shared" si="7"/>
        <v/>
      </c>
      <c r="C76" s="765" t="s">
        <v>638</v>
      </c>
      <c r="E76" s="726" t="s">
        <v>12</v>
      </c>
      <c r="G76" s="103"/>
    </row>
    <row r="77" spans="1:7">
      <c r="A77" s="719">
        <f t="shared" si="4"/>
        <v>7</v>
      </c>
      <c r="B77" s="728" t="str">
        <f t="shared" si="7"/>
        <v/>
      </c>
      <c r="C77" s="726"/>
      <c r="E77" s="726"/>
      <c r="G77" s="103"/>
    </row>
    <row r="78" spans="1:7" ht="47.25">
      <c r="A78" s="719">
        <f t="shared" si="4"/>
        <v>8</v>
      </c>
      <c r="B78" s="728" t="str">
        <f t="shared" si="7"/>
        <v>K8</v>
      </c>
      <c r="C78" s="726" t="s">
        <v>639</v>
      </c>
      <c r="D78" s="723">
        <v>1</v>
      </c>
      <c r="E78" s="726" t="s">
        <v>361</v>
      </c>
      <c r="G78" s="103"/>
    </row>
    <row r="79" spans="1:7">
      <c r="A79" s="719">
        <f t="shared" si="4"/>
        <v>8</v>
      </c>
      <c r="B79" s="728" t="str">
        <f t="shared" si="7"/>
        <v/>
      </c>
      <c r="C79" s="726"/>
      <c r="E79" s="726"/>
      <c r="G79" s="103"/>
    </row>
    <row r="80" spans="1:7" ht="31.5">
      <c r="A80" s="719">
        <f t="shared" si="4"/>
        <v>9</v>
      </c>
      <c r="B80" s="728" t="str">
        <f t="shared" si="7"/>
        <v>K9</v>
      </c>
      <c r="C80" s="726" t="s">
        <v>640</v>
      </c>
      <c r="D80" s="723">
        <v>1</v>
      </c>
      <c r="E80" s="726" t="s">
        <v>361</v>
      </c>
      <c r="G80" s="103"/>
    </row>
    <row r="81" spans="1:7">
      <c r="A81" s="719">
        <f t="shared" si="4"/>
        <v>9</v>
      </c>
      <c r="B81" s="728"/>
      <c r="C81" s="726"/>
      <c r="E81" s="726"/>
      <c r="G81" s="103"/>
    </row>
    <row r="82" spans="1:7" ht="31.5">
      <c r="A82" s="719">
        <f t="shared" si="4"/>
        <v>10</v>
      </c>
      <c r="B82" s="728" t="str">
        <f t="shared" ref="B82:B132" si="8">IF(D82&lt;&gt;"","K"&amp;A82,"")</f>
        <v>K10</v>
      </c>
      <c r="C82" s="726" t="s">
        <v>641</v>
      </c>
      <c r="D82" s="723">
        <v>1</v>
      </c>
      <c r="E82" s="726" t="s">
        <v>361</v>
      </c>
      <c r="G82" s="103"/>
    </row>
    <row r="83" spans="1:7">
      <c r="A83" s="719">
        <f t="shared" si="4"/>
        <v>10</v>
      </c>
      <c r="B83" s="728" t="str">
        <f t="shared" si="8"/>
        <v/>
      </c>
      <c r="C83" s="726"/>
      <c r="E83" s="726"/>
      <c r="G83" s="103"/>
    </row>
    <row r="84" spans="1:7" ht="31.5">
      <c r="A84" s="719">
        <f t="shared" si="4"/>
        <v>11</v>
      </c>
      <c r="B84" s="728" t="str">
        <f t="shared" si="8"/>
        <v>K11</v>
      </c>
      <c r="C84" s="726" t="s">
        <v>642</v>
      </c>
      <c r="D84" s="723">
        <v>1</v>
      </c>
      <c r="E84" s="726" t="s">
        <v>361</v>
      </c>
      <c r="G84" s="103"/>
    </row>
    <row r="85" spans="1:7">
      <c r="A85" s="719"/>
      <c r="B85" s="728"/>
      <c r="C85" s="726"/>
      <c r="E85" s="726"/>
      <c r="G85" s="103"/>
    </row>
    <row r="86" spans="1:7">
      <c r="A86" s="719">
        <f>IF(D86&lt;&gt;"",A82+1,A82)</f>
        <v>10</v>
      </c>
      <c r="B86" s="741" t="str">
        <f>IF(D86&lt;&gt;"","K"&amp;A86,"")</f>
        <v/>
      </c>
      <c r="C86" s="742" t="s">
        <v>153</v>
      </c>
      <c r="D86" s="742"/>
      <c r="E86" s="742"/>
      <c r="F86" s="466"/>
      <c r="G86" s="466"/>
    </row>
    <row r="87" spans="1:7">
      <c r="A87" s="719">
        <f t="shared" ref="A87" si="9">IF(D87&lt;&gt;"",A86+1,A86)</f>
        <v>10</v>
      </c>
      <c r="B87" s="728" t="str">
        <f>IF(D87&lt;&gt;"","K"&amp;A87,"")</f>
        <v/>
      </c>
      <c r="C87" s="742" t="s">
        <v>154</v>
      </c>
      <c r="D87" s="742"/>
      <c r="E87" s="742"/>
      <c r="F87" s="466"/>
      <c r="G87" s="466"/>
    </row>
    <row r="88" spans="1:7">
      <c r="A88" s="719">
        <f>IF(D88&lt;&gt;"",A84+1,A84)</f>
        <v>11</v>
      </c>
      <c r="B88" s="728" t="str">
        <f t="shared" si="8"/>
        <v/>
      </c>
      <c r="C88" s="726"/>
      <c r="E88" s="726"/>
      <c r="G88" s="103"/>
    </row>
    <row r="89" spans="1:7" ht="31.5">
      <c r="A89" s="719">
        <f t="shared" si="4"/>
        <v>12</v>
      </c>
      <c r="B89" s="728" t="str">
        <f t="shared" si="8"/>
        <v>K12</v>
      </c>
      <c r="C89" s="726" t="s">
        <v>643</v>
      </c>
      <c r="D89" s="723">
        <v>1</v>
      </c>
      <c r="E89" s="726" t="s">
        <v>361</v>
      </c>
      <c r="G89" s="103"/>
    </row>
    <row r="90" spans="1:7">
      <c r="A90" s="719">
        <f t="shared" si="4"/>
        <v>12</v>
      </c>
      <c r="B90" s="728" t="str">
        <f t="shared" si="8"/>
        <v/>
      </c>
      <c r="C90" s="726"/>
      <c r="E90" s="726"/>
      <c r="G90" s="103"/>
    </row>
    <row r="91" spans="1:7" ht="33.75" customHeight="1">
      <c r="A91" s="719">
        <f t="shared" si="4"/>
        <v>13</v>
      </c>
      <c r="B91" s="728" t="str">
        <f t="shared" si="8"/>
        <v>K13</v>
      </c>
      <c r="C91" s="726" t="s">
        <v>644</v>
      </c>
      <c r="D91" s="723">
        <v>1</v>
      </c>
      <c r="E91" s="726" t="s">
        <v>361</v>
      </c>
      <c r="G91" s="103"/>
    </row>
    <row r="92" spans="1:7">
      <c r="A92" s="719">
        <f t="shared" si="4"/>
        <v>13</v>
      </c>
      <c r="B92" s="728" t="str">
        <f t="shared" si="8"/>
        <v/>
      </c>
      <c r="C92" s="726"/>
      <c r="E92" s="726"/>
      <c r="G92" s="103"/>
    </row>
    <row r="93" spans="1:7" ht="31.5">
      <c r="A93" s="719">
        <f t="shared" si="4"/>
        <v>14</v>
      </c>
      <c r="B93" s="728" t="str">
        <f t="shared" si="8"/>
        <v>K14</v>
      </c>
      <c r="C93" s="726" t="s">
        <v>645</v>
      </c>
      <c r="D93" s="723">
        <v>1</v>
      </c>
      <c r="E93" s="726" t="s">
        <v>361</v>
      </c>
      <c r="G93" s="103"/>
    </row>
    <row r="94" spans="1:7">
      <c r="A94" s="719">
        <f t="shared" si="4"/>
        <v>14</v>
      </c>
      <c r="B94" s="728" t="str">
        <f t="shared" si="8"/>
        <v/>
      </c>
      <c r="C94" s="726"/>
      <c r="E94" s="726"/>
      <c r="G94" s="103"/>
    </row>
    <row r="95" spans="1:7" ht="31.5">
      <c r="A95" s="719">
        <f t="shared" si="4"/>
        <v>15</v>
      </c>
      <c r="B95" s="728" t="str">
        <f t="shared" si="8"/>
        <v>K15</v>
      </c>
      <c r="C95" s="726" t="s">
        <v>646</v>
      </c>
      <c r="D95" s="723">
        <v>1</v>
      </c>
      <c r="E95" s="726" t="s">
        <v>361</v>
      </c>
      <c r="G95" s="103"/>
    </row>
    <row r="96" spans="1:7">
      <c r="A96" s="719">
        <f t="shared" si="4"/>
        <v>15</v>
      </c>
      <c r="B96" s="728"/>
      <c r="C96" s="726"/>
      <c r="E96" s="726"/>
      <c r="G96" s="103"/>
    </row>
    <row r="97" spans="1:7" ht="31.5">
      <c r="A97" s="719">
        <f t="shared" si="4"/>
        <v>16</v>
      </c>
      <c r="B97" s="728" t="str">
        <f t="shared" ref="B97" si="10">IF(D97&lt;&gt;"","K"&amp;A97,"")</f>
        <v>K16</v>
      </c>
      <c r="C97" s="726" t="s">
        <v>2167</v>
      </c>
      <c r="D97" s="767">
        <v>1</v>
      </c>
      <c r="E97" s="726" t="s">
        <v>361</v>
      </c>
      <c r="G97" s="103"/>
    </row>
    <row r="98" spans="1:7">
      <c r="A98" s="719">
        <f t="shared" si="4"/>
        <v>16</v>
      </c>
      <c r="B98" s="728"/>
      <c r="C98" s="726"/>
      <c r="D98" s="767"/>
      <c r="E98" s="726"/>
      <c r="G98" s="103"/>
    </row>
    <row r="99" spans="1:7" ht="31.5">
      <c r="A99" s="719">
        <f t="shared" si="4"/>
        <v>17</v>
      </c>
      <c r="B99" s="728" t="str">
        <f t="shared" ref="B99" si="11">IF(D99&lt;&gt;"","K"&amp;A99,"")</f>
        <v>K17</v>
      </c>
      <c r="C99" s="726" t="s">
        <v>2169</v>
      </c>
      <c r="D99" s="767">
        <v>1</v>
      </c>
      <c r="E99" s="726" t="s">
        <v>361</v>
      </c>
      <c r="G99" s="103"/>
    </row>
    <row r="100" spans="1:7">
      <c r="A100" s="719">
        <f t="shared" si="4"/>
        <v>17</v>
      </c>
      <c r="B100" s="728"/>
      <c r="C100" s="726"/>
      <c r="D100" s="767"/>
      <c r="E100" s="726"/>
      <c r="G100" s="103"/>
    </row>
    <row r="101" spans="1:7">
      <c r="A101" s="719">
        <f t="shared" si="4"/>
        <v>17</v>
      </c>
      <c r="B101" s="728" t="str">
        <f t="shared" si="8"/>
        <v/>
      </c>
      <c r="C101" s="766" t="s">
        <v>367</v>
      </c>
      <c r="E101" s="726"/>
      <c r="G101" s="103"/>
    </row>
    <row r="102" spans="1:7">
      <c r="A102" s="719">
        <f t="shared" si="4"/>
        <v>17</v>
      </c>
      <c r="B102" s="728" t="str">
        <f t="shared" si="8"/>
        <v/>
      </c>
      <c r="C102" s="726"/>
      <c r="E102" s="726"/>
      <c r="G102" s="103"/>
    </row>
    <row r="103" spans="1:7" ht="47.25">
      <c r="A103" s="719">
        <f t="shared" si="4"/>
        <v>18</v>
      </c>
      <c r="B103" s="728" t="str">
        <f t="shared" si="8"/>
        <v>K18</v>
      </c>
      <c r="C103" s="726" t="s">
        <v>368</v>
      </c>
      <c r="D103" s="723">
        <v>1</v>
      </c>
      <c r="E103" s="726" t="s">
        <v>361</v>
      </c>
      <c r="G103" s="103"/>
    </row>
    <row r="104" spans="1:7">
      <c r="A104" s="719">
        <f t="shared" si="4"/>
        <v>18</v>
      </c>
      <c r="B104" s="728"/>
      <c r="C104" s="726"/>
      <c r="E104" s="726"/>
      <c r="G104" s="103"/>
    </row>
    <row r="105" spans="1:7" ht="47.25">
      <c r="A105" s="719">
        <f t="shared" si="4"/>
        <v>19</v>
      </c>
      <c r="B105" s="728" t="str">
        <f t="shared" si="8"/>
        <v>K19</v>
      </c>
      <c r="C105" s="726" t="s">
        <v>647</v>
      </c>
      <c r="D105" s="723">
        <v>11</v>
      </c>
      <c r="E105" s="726" t="s">
        <v>361</v>
      </c>
      <c r="G105" s="103"/>
    </row>
    <row r="106" spans="1:7">
      <c r="A106" s="719">
        <f t="shared" si="4"/>
        <v>19</v>
      </c>
      <c r="B106" s="728" t="str">
        <f t="shared" si="8"/>
        <v/>
      </c>
      <c r="C106" s="726"/>
      <c r="E106" s="726"/>
      <c r="G106" s="103"/>
    </row>
    <row r="107" spans="1:7">
      <c r="A107" s="719">
        <f t="shared" si="4"/>
        <v>19</v>
      </c>
      <c r="B107" s="728" t="str">
        <f t="shared" si="8"/>
        <v/>
      </c>
      <c r="C107" s="766" t="s">
        <v>648</v>
      </c>
      <c r="E107" s="726"/>
      <c r="G107" s="103"/>
    </row>
    <row r="108" spans="1:7">
      <c r="A108" s="719">
        <f t="shared" si="4"/>
        <v>19</v>
      </c>
      <c r="B108" s="728" t="str">
        <f t="shared" si="8"/>
        <v/>
      </c>
      <c r="C108" s="726"/>
      <c r="E108" s="726"/>
      <c r="G108" s="103"/>
    </row>
    <row r="109" spans="1:7" ht="31.5">
      <c r="A109" s="719">
        <f t="shared" si="4"/>
        <v>20</v>
      </c>
      <c r="B109" s="728" t="str">
        <f t="shared" si="8"/>
        <v>K20</v>
      </c>
      <c r="C109" s="726" t="s">
        <v>2196</v>
      </c>
      <c r="D109" s="723">
        <v>1</v>
      </c>
      <c r="E109" s="726" t="s">
        <v>361</v>
      </c>
      <c r="G109" s="103"/>
    </row>
    <row r="110" spans="1:7">
      <c r="A110" s="719">
        <f t="shared" si="4"/>
        <v>20</v>
      </c>
      <c r="B110" s="728" t="str">
        <f t="shared" si="8"/>
        <v/>
      </c>
      <c r="C110" s="726"/>
      <c r="E110" s="726"/>
      <c r="G110" s="103"/>
    </row>
    <row r="111" spans="1:7" ht="31.5">
      <c r="A111" s="719">
        <f t="shared" si="4"/>
        <v>21</v>
      </c>
      <c r="B111" s="728" t="str">
        <f t="shared" ref="B111" si="12">IF(D111&lt;&gt;"","K"&amp;A111,"")</f>
        <v>K21</v>
      </c>
      <c r="C111" s="726" t="s">
        <v>2197</v>
      </c>
      <c r="D111" s="723">
        <v>1</v>
      </c>
      <c r="E111" s="726" t="s">
        <v>361</v>
      </c>
      <c r="G111" s="103"/>
    </row>
    <row r="112" spans="1:7">
      <c r="A112" s="719"/>
      <c r="B112" s="728"/>
      <c r="C112" s="726"/>
      <c r="E112" s="726"/>
      <c r="G112" s="103"/>
    </row>
    <row r="113" spans="1:7">
      <c r="A113" s="719">
        <f>IF(D113&lt;&gt;"",A111+1,A111)</f>
        <v>21</v>
      </c>
      <c r="B113" s="728"/>
      <c r="C113" s="726"/>
      <c r="E113" s="726"/>
      <c r="G113" s="103"/>
    </row>
    <row r="114" spans="1:7">
      <c r="A114" s="719">
        <f>IF(D114&lt;&gt;"",A109+1,A109)</f>
        <v>20</v>
      </c>
      <c r="B114" s="741" t="str">
        <f>IF(D114&lt;&gt;"","K"&amp;A114,"")</f>
        <v/>
      </c>
      <c r="C114" s="742" t="s">
        <v>153</v>
      </c>
      <c r="D114" s="742"/>
      <c r="E114" s="742"/>
      <c r="F114" s="466"/>
      <c r="G114" s="466"/>
    </row>
    <row r="115" spans="1:7">
      <c r="A115" s="719">
        <f t="shared" ref="A115" si="13">IF(D115&lt;&gt;"",A114+1,A114)</f>
        <v>20</v>
      </c>
      <c r="B115" s="728" t="str">
        <f>IF(D115&lt;&gt;"","K"&amp;A115,"")</f>
        <v/>
      </c>
      <c r="C115" s="742" t="s">
        <v>154</v>
      </c>
      <c r="D115" s="742"/>
      <c r="E115" s="742"/>
      <c r="F115" s="466"/>
      <c r="G115" s="466"/>
    </row>
    <row r="116" spans="1:7" ht="7.5" customHeight="1">
      <c r="A116" s="719"/>
      <c r="B116" s="728"/>
      <c r="C116" s="745"/>
      <c r="D116" s="801"/>
      <c r="E116" s="745"/>
      <c r="G116" s="103"/>
    </row>
    <row r="117" spans="1:7">
      <c r="A117" s="719">
        <f>IF(D117&lt;&gt;"",A113+1,A113)</f>
        <v>21</v>
      </c>
      <c r="B117" s="728" t="str">
        <f t="shared" si="8"/>
        <v/>
      </c>
      <c r="C117" s="766" t="s">
        <v>369</v>
      </c>
      <c r="E117" s="726"/>
      <c r="G117" s="103"/>
    </row>
    <row r="118" spans="1:7" ht="6.75" customHeight="1">
      <c r="A118" s="719">
        <f t="shared" si="4"/>
        <v>21</v>
      </c>
      <c r="B118" s="728" t="str">
        <f t="shared" si="8"/>
        <v/>
      </c>
      <c r="C118" s="726"/>
      <c r="E118" s="726"/>
      <c r="G118" s="103"/>
    </row>
    <row r="119" spans="1:7" ht="94.5">
      <c r="A119" s="719">
        <f t="shared" si="4"/>
        <v>21</v>
      </c>
      <c r="B119" s="728" t="str">
        <f t="shared" si="8"/>
        <v/>
      </c>
      <c r="C119" s="727" t="s">
        <v>371</v>
      </c>
      <c r="E119" s="726"/>
      <c r="G119" s="103"/>
    </row>
    <row r="120" spans="1:7">
      <c r="A120" s="719">
        <f t="shared" si="4"/>
        <v>21</v>
      </c>
      <c r="B120" s="728"/>
      <c r="C120" s="727"/>
      <c r="E120" s="726"/>
      <c r="G120" s="103"/>
    </row>
    <row r="121" spans="1:7">
      <c r="A121" s="719">
        <f t="shared" si="4"/>
        <v>22</v>
      </c>
      <c r="B121" s="728" t="str">
        <f t="shared" si="8"/>
        <v>K22</v>
      </c>
      <c r="C121" s="726" t="s">
        <v>372</v>
      </c>
      <c r="D121" s="767">
        <v>12</v>
      </c>
      <c r="E121" s="726" t="s">
        <v>264</v>
      </c>
      <c r="G121" s="103"/>
    </row>
    <row r="122" spans="1:7">
      <c r="A122" s="719">
        <f t="shared" si="4"/>
        <v>22</v>
      </c>
      <c r="B122" s="728"/>
      <c r="C122" s="726"/>
      <c r="D122" s="767"/>
      <c r="E122" s="726"/>
      <c r="G122" s="103"/>
    </row>
    <row r="123" spans="1:7" ht="78.75">
      <c r="A123" s="719">
        <f t="shared" si="4"/>
        <v>22</v>
      </c>
      <c r="B123" s="728" t="str">
        <f>IF(D123&lt;&gt;"","K"&amp;A123,"")</f>
        <v/>
      </c>
      <c r="C123" s="727" t="s">
        <v>373</v>
      </c>
      <c r="E123" s="726"/>
      <c r="G123" s="103"/>
    </row>
    <row r="124" spans="1:7">
      <c r="A124" s="719">
        <f t="shared" si="4"/>
        <v>22</v>
      </c>
      <c r="B124" s="728" t="str">
        <f t="shared" si="8"/>
        <v/>
      </c>
      <c r="C124" s="726"/>
      <c r="D124" s="767"/>
      <c r="E124" s="726"/>
      <c r="G124" s="103"/>
    </row>
    <row r="125" spans="1:7">
      <c r="A125" s="719">
        <f t="shared" si="4"/>
        <v>23</v>
      </c>
      <c r="B125" s="728" t="str">
        <f t="shared" si="8"/>
        <v>K23</v>
      </c>
      <c r="C125" s="726" t="s">
        <v>649</v>
      </c>
      <c r="D125" s="767">
        <v>9</v>
      </c>
      <c r="E125" s="726" t="s">
        <v>264</v>
      </c>
      <c r="G125" s="103"/>
    </row>
    <row r="126" spans="1:7">
      <c r="A126" s="719">
        <f t="shared" si="4"/>
        <v>23</v>
      </c>
      <c r="B126" s="728" t="str">
        <f t="shared" si="8"/>
        <v/>
      </c>
      <c r="C126" s="726"/>
      <c r="D126" s="767"/>
      <c r="E126" s="726"/>
      <c r="G126" s="103"/>
    </row>
    <row r="127" spans="1:7" ht="179.25" customHeight="1">
      <c r="A127" s="719">
        <f t="shared" si="4"/>
        <v>23</v>
      </c>
      <c r="B127" s="728" t="str">
        <f t="shared" si="8"/>
        <v/>
      </c>
      <c r="C127" s="727" t="s">
        <v>650</v>
      </c>
      <c r="D127" s="767"/>
      <c r="E127" s="726"/>
      <c r="G127" s="103"/>
    </row>
    <row r="128" spans="1:7">
      <c r="A128" s="719">
        <f t="shared" si="4"/>
        <v>24</v>
      </c>
      <c r="B128" s="728" t="str">
        <f t="shared" si="8"/>
        <v>K24</v>
      </c>
      <c r="C128" s="726" t="s">
        <v>651</v>
      </c>
      <c r="D128" s="767">
        <v>50</v>
      </c>
      <c r="E128" s="726" t="s">
        <v>264</v>
      </c>
      <c r="G128" s="103"/>
    </row>
    <row r="129" spans="1:7">
      <c r="A129" s="719">
        <f t="shared" si="4"/>
        <v>24</v>
      </c>
      <c r="B129" s="728"/>
      <c r="C129" s="726"/>
      <c r="D129" s="767"/>
      <c r="E129" s="726"/>
      <c r="G129" s="103"/>
    </row>
    <row r="130" spans="1:7" ht="78.75">
      <c r="A130" s="719">
        <f t="shared" ref="A130:A170" si="14">IF(D130&lt;&gt;"",A129+1,A129)</f>
        <v>24</v>
      </c>
      <c r="B130" s="728"/>
      <c r="C130" s="727" t="s">
        <v>373</v>
      </c>
      <c r="D130" s="767"/>
      <c r="E130" s="726"/>
      <c r="G130" s="103"/>
    </row>
    <row r="131" spans="1:7" ht="8.25" customHeight="1">
      <c r="A131" s="719">
        <f t="shared" si="14"/>
        <v>24</v>
      </c>
      <c r="B131" s="728"/>
      <c r="C131" s="726"/>
      <c r="D131" s="767"/>
      <c r="E131" s="726"/>
      <c r="G131" s="103"/>
    </row>
    <row r="132" spans="1:7">
      <c r="A132" s="719">
        <f t="shared" si="14"/>
        <v>25</v>
      </c>
      <c r="B132" s="728" t="str">
        <f t="shared" si="8"/>
        <v>K25</v>
      </c>
      <c r="C132" s="726" t="s">
        <v>652</v>
      </c>
      <c r="D132" s="767">
        <v>11</v>
      </c>
      <c r="E132" s="726" t="s">
        <v>264</v>
      </c>
      <c r="G132" s="103"/>
    </row>
    <row r="133" spans="1:7">
      <c r="A133" s="719">
        <f t="shared" si="14"/>
        <v>25</v>
      </c>
      <c r="B133" s="741" t="str">
        <f>IF(D133&lt;&gt;"","K"&amp;A133,"")</f>
        <v/>
      </c>
      <c r="C133" s="742" t="s">
        <v>153</v>
      </c>
      <c r="D133" s="742"/>
      <c r="E133" s="742"/>
      <c r="F133" s="466"/>
      <c r="G133" s="466"/>
    </row>
    <row r="134" spans="1:7">
      <c r="A134" s="719">
        <f t="shared" si="14"/>
        <v>25</v>
      </c>
      <c r="B134" s="728" t="str">
        <f>IF(D134&lt;&gt;"","K"&amp;A134,"")</f>
        <v/>
      </c>
      <c r="C134" s="742" t="s">
        <v>154</v>
      </c>
      <c r="D134" s="742"/>
      <c r="E134" s="742"/>
      <c r="F134" s="466"/>
      <c r="G134" s="466"/>
    </row>
    <row r="135" spans="1:7">
      <c r="A135" s="719"/>
      <c r="B135" s="728"/>
      <c r="C135" s="745"/>
      <c r="D135" s="801"/>
      <c r="E135" s="745"/>
      <c r="F135" s="103"/>
      <c r="G135" s="103"/>
    </row>
    <row r="136" spans="1:7" s="723" customFormat="1">
      <c r="A136" s="719">
        <f>IF(D136&lt;&gt;"",A134+1,A134)</f>
        <v>25</v>
      </c>
      <c r="B136" s="768"/>
      <c r="C136" s="766" t="s">
        <v>375</v>
      </c>
      <c r="D136" s="475"/>
      <c r="E136" s="726"/>
      <c r="F136" s="103"/>
      <c r="G136" s="103"/>
    </row>
    <row r="137" spans="1:7" s="723" customFormat="1">
      <c r="A137" s="719">
        <f t="shared" si="14"/>
        <v>25</v>
      </c>
      <c r="B137" s="768"/>
      <c r="C137" s="726"/>
      <c r="D137" s="475"/>
      <c r="E137" s="726"/>
      <c r="F137" s="103"/>
      <c r="G137" s="103"/>
    </row>
    <row r="138" spans="1:7" s="723" customFormat="1" ht="99" customHeight="1">
      <c r="A138" s="719">
        <f t="shared" si="14"/>
        <v>26</v>
      </c>
      <c r="B138" s="728" t="str">
        <f t="shared" ref="B138" si="15">IF(D138&lt;&gt;"","K"&amp;A138,"")</f>
        <v>K26</v>
      </c>
      <c r="C138" s="726" t="s">
        <v>653</v>
      </c>
      <c r="D138" s="475">
        <v>1</v>
      </c>
      <c r="E138" s="726" t="s">
        <v>29</v>
      </c>
      <c r="F138" s="103"/>
      <c r="G138" s="103"/>
    </row>
    <row r="139" spans="1:7">
      <c r="A139" s="719">
        <f t="shared" si="14"/>
        <v>26</v>
      </c>
      <c r="B139" s="728"/>
      <c r="C139" s="745"/>
      <c r="D139" s="769"/>
      <c r="E139" s="745"/>
      <c r="G139" s="103"/>
    </row>
    <row r="140" spans="1:7" ht="31.5">
      <c r="A140" s="719">
        <f t="shared" si="14"/>
        <v>26</v>
      </c>
      <c r="B140" s="728" t="str">
        <f t="shared" ref="B140:B219" si="16">IF(D140&lt;&gt;"","K"&amp;A140,"")</f>
        <v/>
      </c>
      <c r="C140" s="744" t="s">
        <v>528</v>
      </c>
      <c r="E140" s="726"/>
      <c r="G140" s="103"/>
    </row>
    <row r="141" spans="1:7">
      <c r="A141" s="719">
        <f t="shared" si="14"/>
        <v>26</v>
      </c>
      <c r="B141" s="728" t="str">
        <f t="shared" si="16"/>
        <v/>
      </c>
      <c r="C141" s="727"/>
      <c r="E141" s="726"/>
      <c r="G141" s="103"/>
    </row>
    <row r="142" spans="1:7">
      <c r="A142" s="719">
        <f t="shared" si="14"/>
        <v>26</v>
      </c>
      <c r="B142" s="728" t="str">
        <f t="shared" si="16"/>
        <v/>
      </c>
      <c r="C142" s="739" t="s">
        <v>358</v>
      </c>
      <c r="E142" s="726"/>
      <c r="G142" s="103"/>
    </row>
    <row r="143" spans="1:7" ht="8.25" customHeight="1">
      <c r="A143" s="719">
        <f t="shared" si="14"/>
        <v>26</v>
      </c>
      <c r="B143" s="728" t="str">
        <f t="shared" si="16"/>
        <v/>
      </c>
      <c r="C143" s="726"/>
      <c r="E143" s="726"/>
      <c r="G143" s="103"/>
    </row>
    <row r="144" spans="1:7" ht="63">
      <c r="A144" s="719">
        <f t="shared" si="14"/>
        <v>26</v>
      </c>
      <c r="B144" s="728" t="str">
        <f t="shared" si="16"/>
        <v/>
      </c>
      <c r="C144" s="765" t="s">
        <v>630</v>
      </c>
      <c r="E144" s="726"/>
      <c r="G144" s="103"/>
    </row>
    <row r="145" spans="1:7">
      <c r="A145" s="719">
        <f t="shared" si="14"/>
        <v>26</v>
      </c>
      <c r="B145" s="728" t="str">
        <f t="shared" si="16"/>
        <v/>
      </c>
      <c r="C145" s="726"/>
      <c r="E145" s="726"/>
      <c r="G145" s="103"/>
    </row>
    <row r="146" spans="1:7" ht="47.25">
      <c r="A146" s="719">
        <f t="shared" si="14"/>
        <v>27</v>
      </c>
      <c r="B146" s="728" t="str">
        <f t="shared" si="16"/>
        <v>K27</v>
      </c>
      <c r="C146" s="726" t="s">
        <v>631</v>
      </c>
      <c r="D146" s="723">
        <v>5</v>
      </c>
      <c r="E146" s="726" t="s">
        <v>361</v>
      </c>
      <c r="G146" s="103"/>
    </row>
    <row r="147" spans="1:7">
      <c r="A147" s="719">
        <f t="shared" si="14"/>
        <v>27</v>
      </c>
      <c r="B147" s="728"/>
      <c r="C147" s="726"/>
      <c r="E147" s="726"/>
      <c r="G147" s="103"/>
    </row>
    <row r="148" spans="1:7" ht="47.25">
      <c r="A148" s="719">
        <f t="shared" si="14"/>
        <v>28</v>
      </c>
      <c r="B148" s="728" t="str">
        <f t="shared" si="16"/>
        <v>K28</v>
      </c>
      <c r="C148" s="726" t="s">
        <v>632</v>
      </c>
      <c r="D148" s="723">
        <v>6</v>
      </c>
      <c r="E148" s="726" t="s">
        <v>361</v>
      </c>
      <c r="G148" s="103"/>
    </row>
    <row r="149" spans="1:7">
      <c r="A149" s="719">
        <f t="shared" si="14"/>
        <v>28</v>
      </c>
      <c r="B149" s="728" t="str">
        <f t="shared" si="16"/>
        <v/>
      </c>
      <c r="C149" s="726"/>
      <c r="E149" s="726"/>
      <c r="G149" s="103"/>
    </row>
    <row r="150" spans="1:7" ht="49.5" customHeight="1">
      <c r="A150" s="719">
        <f t="shared" si="14"/>
        <v>29</v>
      </c>
      <c r="B150" s="728" t="str">
        <f t="shared" si="16"/>
        <v>K29</v>
      </c>
      <c r="C150" s="726" t="s">
        <v>654</v>
      </c>
      <c r="D150" s="767">
        <v>1</v>
      </c>
      <c r="E150" s="726" t="s">
        <v>361</v>
      </c>
      <c r="F150" s="103"/>
      <c r="G150" s="103"/>
    </row>
    <row r="151" spans="1:7" ht="34.5" customHeight="1">
      <c r="A151" s="719">
        <f t="shared" si="14"/>
        <v>30</v>
      </c>
      <c r="B151" s="728" t="str">
        <f t="shared" si="16"/>
        <v>K30</v>
      </c>
      <c r="C151" s="726" t="s">
        <v>633</v>
      </c>
      <c r="D151" s="723">
        <v>2</v>
      </c>
      <c r="E151" s="726" t="s">
        <v>361</v>
      </c>
      <c r="G151" s="103"/>
    </row>
    <row r="152" spans="1:7">
      <c r="A152" s="719">
        <f t="shared" si="14"/>
        <v>30</v>
      </c>
      <c r="B152" s="728" t="str">
        <f t="shared" si="16"/>
        <v/>
      </c>
      <c r="C152" s="726"/>
      <c r="E152" s="726"/>
      <c r="G152" s="103"/>
    </row>
    <row r="153" spans="1:7" ht="31.5">
      <c r="A153" s="719">
        <f t="shared" si="14"/>
        <v>31</v>
      </c>
      <c r="B153" s="728" t="str">
        <f t="shared" si="16"/>
        <v>K31</v>
      </c>
      <c r="C153" s="726" t="s">
        <v>2195</v>
      </c>
      <c r="D153" s="723">
        <v>3</v>
      </c>
      <c r="E153" s="726" t="s">
        <v>361</v>
      </c>
      <c r="G153" s="103"/>
    </row>
    <row r="154" spans="1:7" ht="9" customHeight="1">
      <c r="A154" s="719">
        <f t="shared" si="14"/>
        <v>31</v>
      </c>
      <c r="B154" s="728" t="str">
        <f t="shared" si="16"/>
        <v/>
      </c>
      <c r="C154" s="726"/>
      <c r="E154" s="726"/>
      <c r="G154" s="103"/>
    </row>
    <row r="155" spans="1:7" ht="31.5">
      <c r="A155" s="719">
        <f t="shared" si="14"/>
        <v>32</v>
      </c>
      <c r="B155" s="728" t="str">
        <f t="shared" si="16"/>
        <v>K32</v>
      </c>
      <c r="C155" s="726" t="s">
        <v>362</v>
      </c>
      <c r="D155" s="723">
        <v>3</v>
      </c>
      <c r="E155" s="726" t="s">
        <v>361</v>
      </c>
      <c r="G155" s="469"/>
    </row>
    <row r="156" spans="1:7">
      <c r="A156" s="719">
        <f t="shared" si="14"/>
        <v>32</v>
      </c>
      <c r="B156" s="741" t="str">
        <f>IF(D156&lt;&gt;"","K"&amp;A156,"")</f>
        <v/>
      </c>
      <c r="C156" s="742" t="s">
        <v>153</v>
      </c>
      <c r="D156" s="742"/>
      <c r="E156" s="742"/>
      <c r="F156" s="466"/>
      <c r="G156" s="469"/>
    </row>
    <row r="157" spans="1:7">
      <c r="A157" s="719">
        <f t="shared" si="14"/>
        <v>32</v>
      </c>
      <c r="B157" s="728" t="str">
        <f>IF(D157&lt;&gt;"","K"&amp;A157,"")</f>
        <v/>
      </c>
      <c r="C157" s="742" t="s">
        <v>154</v>
      </c>
      <c r="D157" s="742"/>
      <c r="E157" s="742"/>
      <c r="F157" s="466"/>
      <c r="G157" s="466"/>
    </row>
    <row r="158" spans="1:7" ht="31.5">
      <c r="A158" s="719">
        <f t="shared" si="14"/>
        <v>33</v>
      </c>
      <c r="B158" s="728" t="str">
        <f t="shared" si="16"/>
        <v>K33</v>
      </c>
      <c r="C158" s="726" t="s">
        <v>2198</v>
      </c>
      <c r="D158" s="723">
        <v>3</v>
      </c>
      <c r="E158" s="726" t="s">
        <v>361</v>
      </c>
      <c r="G158" s="103"/>
    </row>
    <row r="159" spans="1:7" ht="8.25" customHeight="1">
      <c r="A159" s="719">
        <f t="shared" si="14"/>
        <v>33</v>
      </c>
      <c r="B159" s="728" t="str">
        <f t="shared" si="16"/>
        <v/>
      </c>
      <c r="C159" s="726"/>
      <c r="E159" s="726"/>
      <c r="G159" s="103"/>
    </row>
    <row r="160" spans="1:7" ht="31.5">
      <c r="A160" s="719">
        <f t="shared" si="14"/>
        <v>34</v>
      </c>
      <c r="B160" s="728" t="str">
        <f t="shared" si="16"/>
        <v>K34</v>
      </c>
      <c r="C160" s="726" t="s">
        <v>2199</v>
      </c>
      <c r="D160" s="767">
        <v>1</v>
      </c>
      <c r="E160" s="726" t="s">
        <v>361</v>
      </c>
      <c r="G160" s="103"/>
    </row>
    <row r="161" spans="1:7" ht="9" customHeight="1">
      <c r="A161" s="719">
        <f t="shared" si="14"/>
        <v>34</v>
      </c>
      <c r="B161" s="728" t="str">
        <f t="shared" si="16"/>
        <v/>
      </c>
      <c r="C161" s="726"/>
      <c r="E161" s="726"/>
      <c r="G161" s="103"/>
    </row>
    <row r="162" spans="1:7" ht="47.25">
      <c r="A162" s="719">
        <f t="shared" si="14"/>
        <v>35</v>
      </c>
      <c r="B162" s="728" t="str">
        <f t="shared" si="16"/>
        <v>K35</v>
      </c>
      <c r="C162" s="726" t="s">
        <v>655</v>
      </c>
      <c r="D162" s="723">
        <v>9</v>
      </c>
      <c r="E162" s="726" t="s">
        <v>361</v>
      </c>
      <c r="G162" s="103"/>
    </row>
    <row r="163" spans="1:7">
      <c r="A163" s="719">
        <f t="shared" si="14"/>
        <v>35</v>
      </c>
      <c r="B163" s="728"/>
      <c r="C163" s="726"/>
      <c r="E163" s="726"/>
      <c r="G163" s="103"/>
    </row>
    <row r="164" spans="1:7">
      <c r="A164" s="719">
        <f t="shared" si="14"/>
        <v>35</v>
      </c>
      <c r="B164" s="728" t="str">
        <f t="shared" si="16"/>
        <v/>
      </c>
      <c r="C164" s="766" t="s">
        <v>637</v>
      </c>
      <c r="E164" s="726"/>
      <c r="G164" s="103"/>
    </row>
    <row r="165" spans="1:7">
      <c r="A165" s="719">
        <f t="shared" si="14"/>
        <v>35</v>
      </c>
      <c r="B165" s="728" t="str">
        <f t="shared" si="16"/>
        <v/>
      </c>
      <c r="C165" s="726"/>
      <c r="D165" s="767"/>
      <c r="E165" s="726"/>
      <c r="G165" s="103"/>
    </row>
    <row r="166" spans="1:7" ht="63">
      <c r="A166" s="719">
        <f t="shared" si="14"/>
        <v>35</v>
      </c>
      <c r="B166" s="728" t="str">
        <f t="shared" si="16"/>
        <v/>
      </c>
      <c r="C166" s="765" t="s">
        <v>638</v>
      </c>
      <c r="E166" s="726"/>
      <c r="G166" s="103"/>
    </row>
    <row r="167" spans="1:7">
      <c r="A167" s="719">
        <f t="shared" si="14"/>
        <v>35</v>
      </c>
      <c r="B167" s="728" t="str">
        <f t="shared" si="16"/>
        <v/>
      </c>
      <c r="C167" s="726"/>
      <c r="E167" s="726"/>
      <c r="G167" s="103"/>
    </row>
    <row r="168" spans="1:7" ht="31.5">
      <c r="A168" s="719">
        <f t="shared" si="14"/>
        <v>36</v>
      </c>
      <c r="B168" s="728" t="str">
        <f t="shared" si="16"/>
        <v>K36</v>
      </c>
      <c r="C168" s="726" t="s">
        <v>656</v>
      </c>
      <c r="D168" s="723">
        <v>1</v>
      </c>
      <c r="E168" s="726" t="s">
        <v>361</v>
      </c>
      <c r="G168" s="103"/>
    </row>
    <row r="169" spans="1:7">
      <c r="A169" s="719">
        <f t="shared" si="14"/>
        <v>36</v>
      </c>
      <c r="B169" s="728" t="str">
        <f t="shared" si="16"/>
        <v/>
      </c>
      <c r="C169" s="726"/>
      <c r="E169" s="726"/>
      <c r="G169" s="103"/>
    </row>
    <row r="170" spans="1:7" ht="39.75" customHeight="1">
      <c r="A170" s="719">
        <f t="shared" si="14"/>
        <v>37</v>
      </c>
      <c r="B170" s="728" t="str">
        <f t="shared" si="16"/>
        <v>K37</v>
      </c>
      <c r="C170" s="726" t="s">
        <v>2166</v>
      </c>
      <c r="D170" s="723">
        <v>1</v>
      </c>
      <c r="E170" s="726" t="s">
        <v>361</v>
      </c>
      <c r="G170" s="103"/>
    </row>
    <row r="171" spans="1:7">
      <c r="A171" s="719">
        <f t="shared" ref="A171:A202" si="17">IF(D171&lt;&gt;"",A170+1,A170)</f>
        <v>37</v>
      </c>
      <c r="B171" s="728" t="str">
        <f t="shared" si="16"/>
        <v/>
      </c>
      <c r="C171" s="726"/>
      <c r="E171" s="726"/>
      <c r="G171" s="103"/>
    </row>
    <row r="172" spans="1:7" ht="31.5">
      <c r="A172" s="719">
        <f t="shared" si="17"/>
        <v>38</v>
      </c>
      <c r="B172" s="728" t="str">
        <f t="shared" si="16"/>
        <v>K38</v>
      </c>
      <c r="C172" s="726" t="s">
        <v>2200</v>
      </c>
      <c r="D172" s="767">
        <v>1</v>
      </c>
      <c r="E172" s="726" t="s">
        <v>361</v>
      </c>
      <c r="G172" s="103"/>
    </row>
    <row r="173" spans="1:7">
      <c r="A173" s="719">
        <f t="shared" si="17"/>
        <v>38</v>
      </c>
      <c r="B173" s="728" t="str">
        <f t="shared" si="16"/>
        <v/>
      </c>
      <c r="C173" s="726"/>
      <c r="E173" s="726"/>
      <c r="G173" s="103"/>
    </row>
    <row r="174" spans="1:7" ht="31.5">
      <c r="A174" s="719">
        <f t="shared" si="17"/>
        <v>39</v>
      </c>
      <c r="B174" s="728" t="str">
        <f t="shared" si="16"/>
        <v>K39</v>
      </c>
      <c r="C174" s="726" t="s">
        <v>2201</v>
      </c>
      <c r="D174" s="767">
        <v>1</v>
      </c>
      <c r="E174" s="726" t="s">
        <v>361</v>
      </c>
      <c r="G174" s="103"/>
    </row>
    <row r="175" spans="1:7">
      <c r="A175" s="719">
        <f t="shared" si="17"/>
        <v>39</v>
      </c>
      <c r="B175" s="728" t="str">
        <f t="shared" si="16"/>
        <v/>
      </c>
      <c r="C175" s="726"/>
      <c r="E175" s="726"/>
      <c r="G175" s="103"/>
    </row>
    <row r="176" spans="1:7" ht="31.5">
      <c r="A176" s="719">
        <f t="shared" si="17"/>
        <v>40</v>
      </c>
      <c r="B176" s="728" t="str">
        <f t="shared" si="16"/>
        <v>K40</v>
      </c>
      <c r="C176" s="726" t="s">
        <v>669</v>
      </c>
      <c r="D176" s="767">
        <v>1</v>
      </c>
      <c r="E176" s="726" t="s">
        <v>361</v>
      </c>
      <c r="G176" s="103"/>
    </row>
    <row r="177" spans="1:7">
      <c r="A177" s="719"/>
      <c r="B177" s="728"/>
      <c r="C177" s="726"/>
      <c r="D177" s="767"/>
      <c r="E177" s="726"/>
      <c r="G177" s="103"/>
    </row>
    <row r="178" spans="1:7" ht="31.5">
      <c r="A178" s="719">
        <f>IF(D178&lt;&gt;"",A175+1,A175)</f>
        <v>40</v>
      </c>
      <c r="B178" s="728" t="str">
        <f t="shared" si="16"/>
        <v>K40</v>
      </c>
      <c r="C178" s="726" t="s">
        <v>657</v>
      </c>
      <c r="D178" s="723">
        <v>1</v>
      </c>
      <c r="E178" s="726" t="s">
        <v>361</v>
      </c>
      <c r="G178" s="103"/>
    </row>
    <row r="179" spans="1:7" ht="8.25" customHeight="1">
      <c r="A179" s="719">
        <f t="shared" si="17"/>
        <v>40</v>
      </c>
      <c r="B179" s="728" t="str">
        <f t="shared" si="16"/>
        <v/>
      </c>
      <c r="C179" s="726"/>
      <c r="E179" s="726"/>
      <c r="G179" s="103"/>
    </row>
    <row r="180" spans="1:7" ht="31.5">
      <c r="A180" s="719">
        <f t="shared" si="17"/>
        <v>41</v>
      </c>
      <c r="B180" s="728" t="str">
        <f t="shared" si="16"/>
        <v>K41</v>
      </c>
      <c r="C180" s="726" t="s">
        <v>658</v>
      </c>
      <c r="D180" s="723">
        <v>1</v>
      </c>
      <c r="E180" s="726" t="s">
        <v>361</v>
      </c>
      <c r="G180" s="103"/>
    </row>
    <row r="181" spans="1:7" ht="9.75" customHeight="1">
      <c r="A181" s="719">
        <f t="shared" si="17"/>
        <v>41</v>
      </c>
      <c r="B181" s="728" t="str">
        <f t="shared" si="16"/>
        <v/>
      </c>
      <c r="C181" s="726"/>
      <c r="E181" s="726"/>
      <c r="G181" s="103"/>
    </row>
    <row r="182" spans="1:7" ht="31.5">
      <c r="A182" s="719">
        <f t="shared" si="17"/>
        <v>42</v>
      </c>
      <c r="B182" s="728" t="str">
        <f t="shared" si="16"/>
        <v>K42</v>
      </c>
      <c r="C182" s="726" t="s">
        <v>659</v>
      </c>
      <c r="D182" s="723">
        <v>1</v>
      </c>
      <c r="E182" s="726" t="s">
        <v>361</v>
      </c>
      <c r="G182" s="469"/>
    </row>
    <row r="183" spans="1:7">
      <c r="A183" s="719">
        <f t="shared" si="17"/>
        <v>42</v>
      </c>
      <c r="B183" s="741" t="str">
        <f>IF(D183&lt;&gt;"","K"&amp;A183,"")</f>
        <v/>
      </c>
      <c r="C183" s="742" t="s">
        <v>153</v>
      </c>
      <c r="D183" s="742"/>
      <c r="E183" s="742"/>
      <c r="F183" s="466"/>
      <c r="G183" s="469"/>
    </row>
    <row r="184" spans="1:7">
      <c r="A184" s="719">
        <f t="shared" si="17"/>
        <v>42</v>
      </c>
      <c r="B184" s="728" t="str">
        <f>IF(D184&lt;&gt;"","K"&amp;A184,"")</f>
        <v/>
      </c>
      <c r="C184" s="742" t="s">
        <v>154</v>
      </c>
      <c r="D184" s="742"/>
      <c r="E184" s="742"/>
      <c r="F184" s="466"/>
      <c r="G184" s="466"/>
    </row>
    <row r="185" spans="1:7">
      <c r="A185" s="719">
        <f>IF(D185&lt;&gt;"",A182+1,A182)</f>
        <v>42</v>
      </c>
      <c r="B185" s="728" t="str">
        <f t="shared" si="16"/>
        <v/>
      </c>
      <c r="C185" s="726"/>
      <c r="E185" s="726"/>
      <c r="G185" s="103"/>
    </row>
    <row r="186" spans="1:7" ht="31.5">
      <c r="A186" s="719">
        <f t="shared" si="17"/>
        <v>43</v>
      </c>
      <c r="B186" s="728" t="str">
        <f t="shared" si="16"/>
        <v>K43</v>
      </c>
      <c r="C186" s="726" t="s">
        <v>660</v>
      </c>
      <c r="D186" s="723">
        <v>1</v>
      </c>
      <c r="E186" s="726" t="s">
        <v>361</v>
      </c>
      <c r="G186" s="103"/>
    </row>
    <row r="187" spans="1:7">
      <c r="A187" s="719">
        <f t="shared" si="17"/>
        <v>43</v>
      </c>
      <c r="B187" s="728" t="str">
        <f t="shared" si="16"/>
        <v/>
      </c>
      <c r="C187" s="726"/>
      <c r="E187" s="726"/>
      <c r="G187" s="103"/>
    </row>
    <row r="188" spans="1:7" ht="31.5">
      <c r="A188" s="719">
        <f t="shared" si="17"/>
        <v>44</v>
      </c>
      <c r="B188" s="728" t="str">
        <f t="shared" si="16"/>
        <v>K44</v>
      </c>
      <c r="C188" s="726" t="s">
        <v>661</v>
      </c>
      <c r="D188" s="723">
        <v>1</v>
      </c>
      <c r="E188" s="726" t="s">
        <v>361</v>
      </c>
      <c r="G188" s="103"/>
    </row>
    <row r="189" spans="1:7">
      <c r="A189" s="719">
        <f t="shared" si="17"/>
        <v>44</v>
      </c>
      <c r="B189" s="728" t="str">
        <f t="shared" si="16"/>
        <v/>
      </c>
      <c r="C189" s="726"/>
      <c r="E189" s="726"/>
      <c r="G189" s="103"/>
    </row>
    <row r="190" spans="1:7" ht="31.5">
      <c r="A190" s="719">
        <f t="shared" si="17"/>
        <v>45</v>
      </c>
      <c r="B190" s="728" t="str">
        <f t="shared" si="16"/>
        <v>K45</v>
      </c>
      <c r="C190" s="726" t="s">
        <v>662</v>
      </c>
      <c r="D190" s="723">
        <v>1</v>
      </c>
      <c r="E190" s="726" t="s">
        <v>361</v>
      </c>
      <c r="G190" s="103"/>
    </row>
    <row r="191" spans="1:7">
      <c r="A191" s="719">
        <f t="shared" si="17"/>
        <v>45</v>
      </c>
      <c r="B191" s="728"/>
      <c r="C191" s="726"/>
      <c r="E191" s="726"/>
      <c r="G191" s="103"/>
    </row>
    <row r="192" spans="1:7" ht="31.5">
      <c r="A192" s="719">
        <f t="shared" si="17"/>
        <v>46</v>
      </c>
      <c r="B192" s="728" t="str">
        <f t="shared" ref="B192" si="18">IF(D192&lt;&gt;"","K"&amp;A192,"")</f>
        <v>K46</v>
      </c>
      <c r="C192" s="726" t="s">
        <v>2169</v>
      </c>
      <c r="D192" s="767">
        <v>1</v>
      </c>
      <c r="E192" s="726" t="s">
        <v>361</v>
      </c>
      <c r="G192" s="103"/>
    </row>
    <row r="193" spans="1:7">
      <c r="A193" s="719">
        <f t="shared" si="17"/>
        <v>46</v>
      </c>
      <c r="B193" s="728" t="str">
        <f t="shared" si="16"/>
        <v/>
      </c>
      <c r="C193" s="726"/>
      <c r="E193" s="726"/>
      <c r="G193" s="103"/>
    </row>
    <row r="194" spans="1:7">
      <c r="A194" s="719">
        <f t="shared" si="17"/>
        <v>46</v>
      </c>
      <c r="B194" s="728" t="str">
        <f t="shared" si="16"/>
        <v/>
      </c>
      <c r="C194" s="766" t="s">
        <v>367</v>
      </c>
      <c r="E194" s="726"/>
      <c r="G194" s="103"/>
    </row>
    <row r="195" spans="1:7" ht="9.75" customHeight="1">
      <c r="A195" s="719">
        <f t="shared" si="17"/>
        <v>46</v>
      </c>
      <c r="B195" s="728" t="str">
        <f t="shared" si="16"/>
        <v/>
      </c>
      <c r="C195" s="726"/>
      <c r="E195" s="726"/>
      <c r="G195" s="103"/>
    </row>
    <row r="196" spans="1:7" ht="31.5">
      <c r="A196" s="719">
        <f t="shared" si="17"/>
        <v>47</v>
      </c>
      <c r="B196" s="728" t="str">
        <f t="shared" si="16"/>
        <v>K47</v>
      </c>
      <c r="C196" s="726" t="s">
        <v>2202</v>
      </c>
      <c r="D196" s="723">
        <v>2</v>
      </c>
      <c r="E196" s="726" t="s">
        <v>361</v>
      </c>
      <c r="G196" s="103"/>
    </row>
    <row r="197" spans="1:7" ht="9.75" customHeight="1">
      <c r="A197" s="719">
        <f t="shared" si="17"/>
        <v>47</v>
      </c>
      <c r="B197" s="728" t="str">
        <f t="shared" si="16"/>
        <v/>
      </c>
      <c r="C197" s="726"/>
      <c r="E197" s="726"/>
      <c r="G197" s="103"/>
    </row>
    <row r="198" spans="1:7">
      <c r="A198" s="719">
        <f t="shared" si="17"/>
        <v>47</v>
      </c>
      <c r="B198" s="728" t="str">
        <f t="shared" si="16"/>
        <v/>
      </c>
      <c r="C198" s="766" t="s">
        <v>369</v>
      </c>
      <c r="E198" s="726"/>
      <c r="G198" s="103"/>
    </row>
    <row r="199" spans="1:7">
      <c r="A199" s="719">
        <f t="shared" si="17"/>
        <v>47</v>
      </c>
      <c r="B199" s="728" t="str">
        <f t="shared" si="16"/>
        <v/>
      </c>
      <c r="C199" s="726"/>
      <c r="E199" s="726"/>
      <c r="G199" s="103"/>
    </row>
    <row r="200" spans="1:7" ht="78.75">
      <c r="A200" s="719">
        <f t="shared" si="17"/>
        <v>47</v>
      </c>
      <c r="B200" s="728" t="str">
        <f t="shared" si="16"/>
        <v/>
      </c>
      <c r="C200" s="727" t="s">
        <v>663</v>
      </c>
      <c r="E200" s="726"/>
      <c r="G200" s="103"/>
    </row>
    <row r="201" spans="1:7">
      <c r="A201" s="719">
        <f t="shared" si="17"/>
        <v>48</v>
      </c>
      <c r="B201" s="728" t="str">
        <f t="shared" si="16"/>
        <v>K48</v>
      </c>
      <c r="C201" s="726" t="s">
        <v>2184</v>
      </c>
      <c r="D201" s="723">
        <v>26.22</v>
      </c>
      <c r="E201" s="726" t="s">
        <v>264</v>
      </c>
      <c r="G201" s="103"/>
    </row>
    <row r="202" spans="1:7">
      <c r="A202" s="719">
        <f t="shared" si="17"/>
        <v>48</v>
      </c>
      <c r="B202" s="728"/>
      <c r="C202" s="726"/>
      <c r="E202" s="726"/>
      <c r="G202" s="103"/>
    </row>
    <row r="203" spans="1:7" ht="94.5">
      <c r="A203" s="719">
        <f>IF(D203&lt;&gt;"",A202+1,A202)</f>
        <v>48</v>
      </c>
      <c r="B203" s="728" t="str">
        <f>IF(D203&lt;&gt;"","K"&amp;A203,"")</f>
        <v/>
      </c>
      <c r="C203" s="727" t="s">
        <v>371</v>
      </c>
      <c r="E203" s="726"/>
      <c r="G203" s="103"/>
    </row>
    <row r="204" spans="1:7">
      <c r="A204" s="719"/>
      <c r="B204" s="728"/>
      <c r="C204" s="727"/>
      <c r="E204" s="726"/>
      <c r="G204" s="103"/>
    </row>
    <row r="205" spans="1:7">
      <c r="A205" s="719">
        <f>IF(D205&lt;&gt;"",A203+1,A203)</f>
        <v>49</v>
      </c>
      <c r="B205" s="728" t="str">
        <f>IF(D205&lt;&gt;"","K"&amp;A205,"")</f>
        <v>K49</v>
      </c>
      <c r="C205" s="726" t="s">
        <v>372</v>
      </c>
      <c r="D205" s="767">
        <v>12</v>
      </c>
      <c r="E205" s="726" t="s">
        <v>264</v>
      </c>
      <c r="G205" s="103"/>
    </row>
    <row r="206" spans="1:7">
      <c r="A206" s="719"/>
      <c r="B206" s="728"/>
      <c r="C206" s="726"/>
      <c r="D206" s="767"/>
      <c r="E206" s="726"/>
      <c r="G206" s="103"/>
    </row>
    <row r="207" spans="1:7">
      <c r="A207" s="719"/>
      <c r="B207" s="728"/>
      <c r="C207" s="726"/>
      <c r="D207" s="767"/>
      <c r="E207" s="726"/>
      <c r="G207" s="103"/>
    </row>
    <row r="208" spans="1:7">
      <c r="A208" s="719"/>
      <c r="B208" s="728"/>
      <c r="C208" s="726"/>
      <c r="D208" s="767"/>
      <c r="E208" s="726"/>
      <c r="G208" s="103"/>
    </row>
    <row r="209" spans="1:7">
      <c r="A209" s="719"/>
      <c r="B209" s="728"/>
      <c r="C209" s="726"/>
      <c r="D209" s="767"/>
      <c r="E209" s="726"/>
      <c r="G209" s="469"/>
    </row>
    <row r="210" spans="1:7">
      <c r="A210" s="719">
        <f>IF(D210&lt;&gt;"",A205+1,A205)</f>
        <v>49</v>
      </c>
      <c r="B210" s="741" t="str">
        <f>IF(D210&lt;&gt;"","K"&amp;A210,"")</f>
        <v/>
      </c>
      <c r="C210" s="742" t="s">
        <v>153</v>
      </c>
      <c r="D210" s="742"/>
      <c r="E210" s="742"/>
      <c r="F210" s="466"/>
      <c r="G210" s="469"/>
    </row>
    <row r="211" spans="1:7">
      <c r="A211" s="719">
        <f t="shared" ref="A211" si="19">IF(D211&lt;&gt;"",A210+1,A210)</f>
        <v>49</v>
      </c>
      <c r="B211" s="728" t="str">
        <f>IF(D211&lt;&gt;"","K"&amp;A211,"")</f>
        <v/>
      </c>
      <c r="C211" s="742" t="s">
        <v>154</v>
      </c>
      <c r="D211" s="742"/>
      <c r="E211" s="742"/>
      <c r="F211" s="466"/>
      <c r="G211" s="466"/>
    </row>
    <row r="212" spans="1:7">
      <c r="A212" s="719"/>
      <c r="B212" s="728"/>
      <c r="C212" s="726"/>
      <c r="D212" s="767"/>
      <c r="E212" s="726"/>
      <c r="G212" s="103"/>
    </row>
    <row r="213" spans="1:7" ht="78.75">
      <c r="A213" s="719">
        <f>IF(D213&lt;&gt;"",A205+1,A205)</f>
        <v>49</v>
      </c>
      <c r="B213" s="728" t="str">
        <f>IF(D213&lt;&gt;"","K"&amp;A213,"")</f>
        <v/>
      </c>
      <c r="C213" s="727" t="s">
        <v>373</v>
      </c>
      <c r="E213" s="726"/>
      <c r="G213" s="103"/>
    </row>
    <row r="214" spans="1:7">
      <c r="A214" s="719">
        <f>IF(D214&lt;&gt;"",A205+1,A205)</f>
        <v>49</v>
      </c>
      <c r="B214" s="728" t="str">
        <f>IF(D214&lt;&gt;"","K"&amp;A214,"")</f>
        <v/>
      </c>
      <c r="C214" s="726"/>
      <c r="D214" s="767"/>
      <c r="E214" s="726"/>
      <c r="G214" s="103"/>
    </row>
    <row r="215" spans="1:7">
      <c r="A215" s="719">
        <f t="shared" ref="A215:A279" si="20">IF(D215&lt;&gt;"",A214+1,A214)</f>
        <v>50</v>
      </c>
      <c r="B215" s="728" t="str">
        <f>IF(D215&lt;&gt;"","K"&amp;A215,"")</f>
        <v>K50</v>
      </c>
      <c r="C215" s="726" t="s">
        <v>649</v>
      </c>
      <c r="D215" s="767">
        <v>9</v>
      </c>
      <c r="E215" s="726" t="s">
        <v>264</v>
      </c>
      <c r="G215" s="103"/>
    </row>
    <row r="216" spans="1:7" ht="11.25" customHeight="1">
      <c r="A216" s="719">
        <f t="shared" si="20"/>
        <v>50</v>
      </c>
      <c r="B216" s="728"/>
      <c r="C216" s="726"/>
      <c r="D216" s="767"/>
      <c r="E216" s="726"/>
      <c r="G216" s="103"/>
    </row>
    <row r="217" spans="1:7" ht="31.5">
      <c r="A217" s="719">
        <f t="shared" si="20"/>
        <v>50</v>
      </c>
      <c r="B217" s="728" t="str">
        <f t="shared" si="16"/>
        <v/>
      </c>
      <c r="C217" s="744" t="s">
        <v>530</v>
      </c>
      <c r="E217" s="726"/>
      <c r="G217" s="103"/>
    </row>
    <row r="218" spans="1:7" ht="8.25" customHeight="1">
      <c r="A218" s="719">
        <f t="shared" si="20"/>
        <v>50</v>
      </c>
      <c r="B218" s="728" t="str">
        <f t="shared" si="16"/>
        <v/>
      </c>
      <c r="C218" s="744"/>
      <c r="E218" s="726"/>
      <c r="G218" s="103"/>
    </row>
    <row r="219" spans="1:7">
      <c r="A219" s="719">
        <f t="shared" si="20"/>
        <v>50</v>
      </c>
      <c r="B219" s="728" t="str">
        <f t="shared" si="16"/>
        <v/>
      </c>
      <c r="C219" s="739" t="s">
        <v>358</v>
      </c>
      <c r="E219" s="726"/>
      <c r="G219" s="103"/>
    </row>
    <row r="220" spans="1:7" ht="9" customHeight="1">
      <c r="A220" s="719">
        <f t="shared" si="20"/>
        <v>50</v>
      </c>
      <c r="B220" s="728" t="str">
        <f t="shared" ref="B220:B299" si="21">IF(D220&lt;&gt;"","K"&amp;A220,"")</f>
        <v/>
      </c>
      <c r="C220" s="726"/>
      <c r="E220" s="726"/>
      <c r="G220" s="103"/>
    </row>
    <row r="221" spans="1:7" ht="63">
      <c r="A221" s="719">
        <f t="shared" si="20"/>
        <v>50</v>
      </c>
      <c r="B221" s="728" t="str">
        <f t="shared" si="21"/>
        <v/>
      </c>
      <c r="C221" s="765" t="s">
        <v>630</v>
      </c>
      <c r="E221" s="726"/>
      <c r="G221" s="103"/>
    </row>
    <row r="222" spans="1:7">
      <c r="A222" s="719">
        <f t="shared" si="20"/>
        <v>50</v>
      </c>
      <c r="B222" s="728" t="str">
        <f t="shared" si="21"/>
        <v/>
      </c>
      <c r="C222" s="726"/>
      <c r="E222" s="726"/>
      <c r="G222" s="103"/>
    </row>
    <row r="223" spans="1:7" ht="47.25">
      <c r="A223" s="719">
        <f t="shared" si="20"/>
        <v>51</v>
      </c>
      <c r="B223" s="728" t="str">
        <f t="shared" si="21"/>
        <v>K51</v>
      </c>
      <c r="C223" s="726" t="s">
        <v>631</v>
      </c>
      <c r="D223" s="767">
        <v>5</v>
      </c>
      <c r="E223" s="726" t="s">
        <v>361</v>
      </c>
      <c r="G223" s="103"/>
    </row>
    <row r="224" spans="1:7">
      <c r="A224" s="719">
        <f t="shared" si="20"/>
        <v>51</v>
      </c>
      <c r="B224" s="728" t="str">
        <f t="shared" si="21"/>
        <v/>
      </c>
      <c r="C224" s="726"/>
      <c r="E224" s="726"/>
      <c r="G224" s="103"/>
    </row>
    <row r="225" spans="1:7" ht="47.25">
      <c r="A225" s="719">
        <f t="shared" si="20"/>
        <v>52</v>
      </c>
      <c r="B225" s="728" t="str">
        <f t="shared" si="21"/>
        <v>K52</v>
      </c>
      <c r="C225" s="726" t="s">
        <v>632</v>
      </c>
      <c r="D225" s="723">
        <v>3</v>
      </c>
      <c r="E225" s="726" t="s">
        <v>361</v>
      </c>
      <c r="G225" s="103"/>
    </row>
    <row r="226" spans="1:7">
      <c r="A226" s="719">
        <f t="shared" si="20"/>
        <v>52</v>
      </c>
      <c r="B226" s="728"/>
      <c r="C226" s="726"/>
      <c r="E226" s="726"/>
      <c r="G226" s="103"/>
    </row>
    <row r="227" spans="1:7" ht="48.75" customHeight="1">
      <c r="A227" s="719">
        <f t="shared" si="20"/>
        <v>53</v>
      </c>
      <c r="B227" s="728" t="str">
        <f t="shared" si="21"/>
        <v>K53</v>
      </c>
      <c r="C227" s="726" t="s">
        <v>654</v>
      </c>
      <c r="D227" s="767">
        <v>1</v>
      </c>
      <c r="E227" s="726" t="s">
        <v>361</v>
      </c>
      <c r="F227" s="103"/>
      <c r="G227" s="103"/>
    </row>
    <row r="228" spans="1:7">
      <c r="A228" s="719">
        <f t="shared" si="20"/>
        <v>53</v>
      </c>
      <c r="B228" s="728"/>
      <c r="C228" s="726"/>
      <c r="E228" s="726"/>
      <c r="G228" s="103"/>
    </row>
    <row r="229" spans="1:7" ht="33" customHeight="1">
      <c r="A229" s="719">
        <f t="shared" si="20"/>
        <v>54</v>
      </c>
      <c r="B229" s="728" t="str">
        <f t="shared" si="21"/>
        <v>K54</v>
      </c>
      <c r="C229" s="726" t="s">
        <v>633</v>
      </c>
      <c r="D229" s="723">
        <v>2</v>
      </c>
      <c r="E229" s="726" t="s">
        <v>361</v>
      </c>
      <c r="G229" s="103"/>
    </row>
    <row r="230" spans="1:7">
      <c r="A230" s="719">
        <f t="shared" si="20"/>
        <v>54</v>
      </c>
      <c r="B230" s="728" t="str">
        <f t="shared" si="21"/>
        <v/>
      </c>
      <c r="C230" s="726"/>
      <c r="E230" s="726"/>
      <c r="G230" s="103"/>
    </row>
    <row r="231" spans="1:7" ht="31.5">
      <c r="A231" s="719">
        <f t="shared" si="20"/>
        <v>55</v>
      </c>
      <c r="B231" s="728" t="str">
        <f t="shared" si="21"/>
        <v>K55</v>
      </c>
      <c r="C231" s="726" t="s">
        <v>2195</v>
      </c>
      <c r="D231" s="723">
        <v>2</v>
      </c>
      <c r="E231" s="726" t="s">
        <v>361</v>
      </c>
      <c r="G231" s="103"/>
    </row>
    <row r="232" spans="1:7">
      <c r="A232" s="719">
        <f t="shared" si="20"/>
        <v>55</v>
      </c>
      <c r="B232" s="728" t="str">
        <f t="shared" si="21"/>
        <v/>
      </c>
      <c r="C232" s="726"/>
      <c r="E232" s="726"/>
      <c r="G232" s="103"/>
    </row>
    <row r="233" spans="1:7" ht="31.5">
      <c r="A233" s="719">
        <f t="shared" si="20"/>
        <v>56</v>
      </c>
      <c r="B233" s="728" t="str">
        <f t="shared" si="21"/>
        <v>K56</v>
      </c>
      <c r="C233" s="726" t="s">
        <v>362</v>
      </c>
      <c r="D233" s="723">
        <v>3</v>
      </c>
      <c r="E233" s="726" t="s">
        <v>361</v>
      </c>
      <c r="G233" s="103"/>
    </row>
    <row r="234" spans="1:7" ht="4.5" customHeight="1">
      <c r="A234" s="719">
        <f t="shared" si="20"/>
        <v>56</v>
      </c>
      <c r="B234" s="728" t="str">
        <f t="shared" si="21"/>
        <v/>
      </c>
      <c r="C234" s="726"/>
      <c r="E234" s="726"/>
      <c r="G234" s="469"/>
    </row>
    <row r="235" spans="1:7">
      <c r="A235" s="719">
        <f>IF(D235&lt;&gt;"",A230+1,A230)</f>
        <v>54</v>
      </c>
      <c r="B235" s="741" t="str">
        <f>IF(D235&lt;&gt;"","K"&amp;A235,"")</f>
        <v/>
      </c>
      <c r="C235" s="742" t="s">
        <v>153</v>
      </c>
      <c r="D235" s="742"/>
      <c r="E235" s="742"/>
      <c r="F235" s="466"/>
      <c r="G235" s="469"/>
    </row>
    <row r="236" spans="1:7">
      <c r="A236" s="719">
        <f t="shared" ref="A236" si="22">IF(D236&lt;&gt;"",A235+1,A235)</f>
        <v>54</v>
      </c>
      <c r="B236" s="728" t="str">
        <f>IF(D236&lt;&gt;"","K"&amp;A236,"")</f>
        <v/>
      </c>
      <c r="C236" s="742" t="s">
        <v>154</v>
      </c>
      <c r="D236" s="742"/>
      <c r="E236" s="742"/>
      <c r="F236" s="466"/>
      <c r="G236" s="466"/>
    </row>
    <row r="237" spans="1:7" ht="31.5">
      <c r="A237" s="719">
        <f>IF(D237&lt;&gt;"",A234+1,A234)</f>
        <v>57</v>
      </c>
      <c r="B237" s="728" t="str">
        <f t="shared" si="21"/>
        <v>K57</v>
      </c>
      <c r="C237" s="726" t="s">
        <v>2198</v>
      </c>
      <c r="D237" s="723">
        <v>1</v>
      </c>
      <c r="E237" s="726" t="s">
        <v>361</v>
      </c>
      <c r="G237" s="103"/>
    </row>
    <row r="238" spans="1:7">
      <c r="A238" s="719">
        <f t="shared" si="20"/>
        <v>57</v>
      </c>
      <c r="B238" s="728" t="str">
        <f t="shared" si="21"/>
        <v/>
      </c>
      <c r="C238" s="726"/>
      <c r="E238" s="726"/>
      <c r="G238" s="103"/>
    </row>
    <row r="239" spans="1:7" ht="31.5">
      <c r="A239" s="719">
        <f t="shared" si="20"/>
        <v>58</v>
      </c>
      <c r="B239" s="728" t="str">
        <f t="shared" si="21"/>
        <v>K58</v>
      </c>
      <c r="C239" s="726" t="s">
        <v>2199</v>
      </c>
      <c r="D239" s="723">
        <v>1</v>
      </c>
      <c r="E239" s="726"/>
      <c r="G239" s="103"/>
    </row>
    <row r="240" spans="1:7">
      <c r="A240" s="719">
        <f t="shared" si="20"/>
        <v>58</v>
      </c>
      <c r="B240" s="728"/>
      <c r="C240" s="726"/>
      <c r="E240" s="726"/>
      <c r="G240" s="103"/>
    </row>
    <row r="241" spans="1:7">
      <c r="A241" s="719">
        <f t="shared" si="20"/>
        <v>58</v>
      </c>
      <c r="B241" s="728" t="str">
        <f t="shared" si="21"/>
        <v/>
      </c>
      <c r="C241" s="766" t="s">
        <v>637</v>
      </c>
      <c r="E241" s="726"/>
      <c r="G241" s="103"/>
    </row>
    <row r="242" spans="1:7">
      <c r="A242" s="719">
        <f t="shared" si="20"/>
        <v>58</v>
      </c>
      <c r="B242" s="728" t="str">
        <f t="shared" si="21"/>
        <v/>
      </c>
      <c r="C242" s="726"/>
      <c r="E242" s="726"/>
      <c r="G242" s="103"/>
    </row>
    <row r="243" spans="1:7" ht="63">
      <c r="A243" s="719">
        <f t="shared" si="20"/>
        <v>58</v>
      </c>
      <c r="B243" s="728" t="str">
        <f t="shared" si="21"/>
        <v/>
      </c>
      <c r="C243" s="765" t="s">
        <v>638</v>
      </c>
      <c r="E243" s="726"/>
      <c r="G243" s="103"/>
    </row>
    <row r="244" spans="1:7">
      <c r="A244" s="719">
        <f t="shared" si="20"/>
        <v>58</v>
      </c>
      <c r="B244" s="728" t="str">
        <f t="shared" si="21"/>
        <v/>
      </c>
      <c r="C244" s="726"/>
      <c r="E244" s="726"/>
      <c r="G244" s="103"/>
    </row>
    <row r="245" spans="1:7" ht="31.5">
      <c r="A245" s="719">
        <f t="shared" si="20"/>
        <v>59</v>
      </c>
      <c r="B245" s="728" t="str">
        <f t="shared" si="21"/>
        <v>K59</v>
      </c>
      <c r="C245" s="726" t="s">
        <v>656</v>
      </c>
      <c r="D245" s="723">
        <v>1</v>
      </c>
      <c r="E245" s="726" t="s">
        <v>361</v>
      </c>
      <c r="G245" s="103"/>
    </row>
    <row r="246" spans="1:7" ht="9.75" customHeight="1">
      <c r="A246" s="719">
        <f t="shared" si="20"/>
        <v>59</v>
      </c>
      <c r="B246" s="728" t="str">
        <f t="shared" si="21"/>
        <v/>
      </c>
      <c r="C246" s="726"/>
      <c r="E246" s="726"/>
      <c r="G246" s="103"/>
    </row>
    <row r="247" spans="1:7" ht="33.75" customHeight="1">
      <c r="A247" s="719">
        <f t="shared" si="20"/>
        <v>60</v>
      </c>
      <c r="B247" s="728" t="str">
        <f t="shared" si="21"/>
        <v>K60</v>
      </c>
      <c r="C247" s="726" t="s">
        <v>2166</v>
      </c>
      <c r="D247" s="723">
        <v>1</v>
      </c>
      <c r="E247" s="726" t="s">
        <v>361</v>
      </c>
      <c r="G247" s="103"/>
    </row>
    <row r="248" spans="1:7">
      <c r="A248" s="719">
        <f t="shared" si="20"/>
        <v>60</v>
      </c>
      <c r="B248" s="728" t="str">
        <f t="shared" si="21"/>
        <v/>
      </c>
      <c r="C248" s="726"/>
      <c r="E248" s="726"/>
      <c r="G248" s="103"/>
    </row>
    <row r="249" spans="1:7" ht="31.5">
      <c r="A249" s="719">
        <f t="shared" si="20"/>
        <v>61</v>
      </c>
      <c r="B249" s="728" t="str">
        <f t="shared" si="21"/>
        <v>K61</v>
      </c>
      <c r="C249" s="726" t="s">
        <v>665</v>
      </c>
      <c r="D249" s="723">
        <v>1</v>
      </c>
      <c r="E249" s="726" t="s">
        <v>361</v>
      </c>
      <c r="G249" s="103"/>
    </row>
    <row r="250" spans="1:7" ht="9.75" customHeight="1">
      <c r="A250" s="719">
        <f t="shared" si="20"/>
        <v>61</v>
      </c>
      <c r="B250" s="728" t="str">
        <f t="shared" si="21"/>
        <v/>
      </c>
      <c r="C250" s="726"/>
      <c r="E250" s="726"/>
      <c r="G250" s="103"/>
    </row>
    <row r="251" spans="1:7" ht="31.5">
      <c r="A251" s="719">
        <f t="shared" si="20"/>
        <v>62</v>
      </c>
      <c r="B251" s="728" t="str">
        <f t="shared" si="21"/>
        <v>K62</v>
      </c>
      <c r="C251" s="726" t="s">
        <v>666</v>
      </c>
      <c r="D251" s="723">
        <v>2</v>
      </c>
      <c r="E251" s="726" t="s">
        <v>361</v>
      </c>
      <c r="G251" s="103"/>
    </row>
    <row r="252" spans="1:7" ht="9.75" customHeight="1">
      <c r="A252" s="719">
        <f t="shared" si="20"/>
        <v>62</v>
      </c>
      <c r="B252" s="728"/>
      <c r="C252" s="726"/>
      <c r="E252" s="726"/>
      <c r="G252" s="103"/>
    </row>
    <row r="253" spans="1:7" ht="31.5">
      <c r="A253" s="719">
        <f t="shared" si="20"/>
        <v>63</v>
      </c>
      <c r="B253" s="728" t="str">
        <f t="shared" si="21"/>
        <v>K63</v>
      </c>
      <c r="C253" s="726" t="s">
        <v>2200</v>
      </c>
      <c r="D253" s="723">
        <v>1</v>
      </c>
      <c r="E253" s="726" t="s">
        <v>361</v>
      </c>
      <c r="G253" s="103"/>
    </row>
    <row r="254" spans="1:7" ht="9.75" customHeight="1">
      <c r="A254" s="719">
        <f t="shared" si="20"/>
        <v>63</v>
      </c>
      <c r="B254" s="728" t="str">
        <f t="shared" si="21"/>
        <v/>
      </c>
      <c r="C254" s="726"/>
      <c r="E254" s="726"/>
      <c r="G254" s="103"/>
    </row>
    <row r="255" spans="1:7" ht="31.5">
      <c r="A255" s="719">
        <f t="shared" si="20"/>
        <v>64</v>
      </c>
      <c r="B255" s="728" t="str">
        <f t="shared" si="21"/>
        <v>K64</v>
      </c>
      <c r="C255" s="726" t="s">
        <v>2201</v>
      </c>
      <c r="D255" s="723">
        <v>1</v>
      </c>
      <c r="E255" s="726" t="s">
        <v>361</v>
      </c>
      <c r="G255" s="103"/>
    </row>
    <row r="256" spans="1:7" ht="11.25" customHeight="1">
      <c r="A256" s="719">
        <f t="shared" si="20"/>
        <v>64</v>
      </c>
      <c r="B256" s="728" t="str">
        <f t="shared" si="21"/>
        <v/>
      </c>
      <c r="C256" s="726"/>
      <c r="E256" s="726"/>
      <c r="G256" s="103"/>
    </row>
    <row r="257" spans="1:7" ht="31.5">
      <c r="A257" s="719">
        <f t="shared" si="20"/>
        <v>65</v>
      </c>
      <c r="B257" s="728" t="str">
        <f t="shared" si="21"/>
        <v>K65</v>
      </c>
      <c r="C257" s="726" t="s">
        <v>667</v>
      </c>
      <c r="D257" s="723">
        <v>1</v>
      </c>
      <c r="E257" s="726" t="s">
        <v>361</v>
      </c>
      <c r="G257" s="103"/>
    </row>
    <row r="258" spans="1:7">
      <c r="A258" s="719">
        <f t="shared" si="20"/>
        <v>65</v>
      </c>
      <c r="B258" s="728" t="str">
        <f t="shared" si="21"/>
        <v/>
      </c>
      <c r="C258" s="726"/>
      <c r="E258" s="726"/>
      <c r="G258" s="103"/>
    </row>
    <row r="259" spans="1:7" ht="31.5">
      <c r="A259" s="719">
        <f t="shared" si="20"/>
        <v>66</v>
      </c>
      <c r="B259" s="728" t="str">
        <f t="shared" si="21"/>
        <v>K66</v>
      </c>
      <c r="C259" s="726" t="s">
        <v>657</v>
      </c>
      <c r="D259" s="726">
        <v>1</v>
      </c>
      <c r="E259" s="726" t="s">
        <v>361</v>
      </c>
      <c r="G259" s="103"/>
    </row>
    <row r="260" spans="1:7">
      <c r="A260" s="719">
        <f t="shared" si="20"/>
        <v>66</v>
      </c>
      <c r="B260" s="728"/>
      <c r="C260" s="726"/>
      <c r="D260" s="770"/>
      <c r="E260" s="726"/>
      <c r="G260" s="103"/>
    </row>
    <row r="261" spans="1:7" ht="31.5">
      <c r="A261" s="719">
        <f t="shared" si="20"/>
        <v>67</v>
      </c>
      <c r="B261" s="728" t="str">
        <f t="shared" si="21"/>
        <v>K67</v>
      </c>
      <c r="C261" s="726" t="s">
        <v>2169</v>
      </c>
      <c r="D261" s="767">
        <v>1</v>
      </c>
      <c r="E261" s="726" t="s">
        <v>361</v>
      </c>
      <c r="G261" s="103"/>
    </row>
    <row r="262" spans="1:7">
      <c r="A262" s="719">
        <f t="shared" si="20"/>
        <v>67</v>
      </c>
      <c r="B262" s="728" t="str">
        <f t="shared" si="21"/>
        <v/>
      </c>
      <c r="C262" s="726"/>
      <c r="D262" s="726"/>
      <c r="E262" s="747"/>
      <c r="G262" s="469"/>
    </row>
    <row r="263" spans="1:7">
      <c r="A263" s="719">
        <f>IF(D263&lt;&gt;"",A258+1,A258)</f>
        <v>65</v>
      </c>
      <c r="B263" s="741" t="str">
        <f>IF(D263&lt;&gt;"","K"&amp;A263,"")</f>
        <v/>
      </c>
      <c r="C263" s="742" t="s">
        <v>153</v>
      </c>
      <c r="D263" s="742"/>
      <c r="E263" s="742"/>
      <c r="F263" s="466"/>
      <c r="G263" s="469"/>
    </row>
    <row r="264" spans="1:7">
      <c r="A264" s="719">
        <f t="shared" ref="A264" si="23">IF(D264&lt;&gt;"",A263+1,A263)</f>
        <v>65</v>
      </c>
      <c r="B264" s="728" t="str">
        <f>IF(D264&lt;&gt;"","K"&amp;A264,"")</f>
        <v/>
      </c>
      <c r="C264" s="742" t="s">
        <v>154</v>
      </c>
      <c r="D264" s="742"/>
      <c r="E264" s="742"/>
      <c r="F264" s="466"/>
      <c r="G264" s="466"/>
    </row>
    <row r="265" spans="1:7">
      <c r="A265" s="719"/>
      <c r="B265" s="728"/>
      <c r="C265" s="745"/>
      <c r="D265" s="801"/>
      <c r="E265" s="745"/>
      <c r="G265" s="103"/>
    </row>
    <row r="266" spans="1:7">
      <c r="A266" s="719">
        <f>IF(D266&lt;&gt;"",A262+1,A262)</f>
        <v>67</v>
      </c>
      <c r="B266" s="728" t="str">
        <f t="shared" si="21"/>
        <v/>
      </c>
      <c r="C266" s="766" t="s">
        <v>367</v>
      </c>
      <c r="D266" s="767"/>
      <c r="E266" s="726"/>
      <c r="G266" s="103"/>
    </row>
    <row r="267" spans="1:7">
      <c r="A267" s="719">
        <f t="shared" si="20"/>
        <v>67</v>
      </c>
      <c r="B267" s="728" t="str">
        <f t="shared" si="21"/>
        <v/>
      </c>
      <c r="C267" s="726"/>
      <c r="E267" s="726"/>
      <c r="G267" s="103"/>
    </row>
    <row r="268" spans="1:7" ht="31.5">
      <c r="A268" s="719">
        <f t="shared" si="20"/>
        <v>68</v>
      </c>
      <c r="B268" s="728" t="str">
        <f t="shared" si="21"/>
        <v>K68</v>
      </c>
      <c r="C268" s="726" t="s">
        <v>2202</v>
      </c>
      <c r="D268" s="723">
        <v>1</v>
      </c>
      <c r="E268" s="726" t="s">
        <v>361</v>
      </c>
      <c r="G268" s="103"/>
    </row>
    <row r="269" spans="1:7">
      <c r="A269" s="719">
        <f t="shared" si="20"/>
        <v>68</v>
      </c>
      <c r="B269" s="728" t="str">
        <f t="shared" si="21"/>
        <v/>
      </c>
      <c r="C269" s="726"/>
      <c r="E269" s="726"/>
      <c r="G269" s="103"/>
    </row>
    <row r="270" spans="1:7" ht="31.5">
      <c r="A270" s="719">
        <f t="shared" si="20"/>
        <v>69</v>
      </c>
      <c r="B270" s="728" t="str">
        <f t="shared" si="21"/>
        <v>K69</v>
      </c>
      <c r="C270" s="726" t="s">
        <v>668</v>
      </c>
      <c r="D270" s="723">
        <v>1</v>
      </c>
      <c r="E270" s="726" t="s">
        <v>361</v>
      </c>
      <c r="G270" s="103"/>
    </row>
    <row r="271" spans="1:7">
      <c r="A271" s="719">
        <f t="shared" si="20"/>
        <v>69</v>
      </c>
      <c r="B271" s="728"/>
      <c r="C271" s="726"/>
      <c r="E271" s="726"/>
      <c r="G271" s="103"/>
    </row>
    <row r="272" spans="1:7">
      <c r="A272" s="719">
        <f t="shared" si="20"/>
        <v>69</v>
      </c>
      <c r="B272" s="728" t="str">
        <f t="shared" si="21"/>
        <v/>
      </c>
      <c r="C272" s="766" t="s">
        <v>369</v>
      </c>
      <c r="E272" s="726"/>
      <c r="G272" s="103"/>
    </row>
    <row r="273" spans="1:7">
      <c r="A273" s="719">
        <f t="shared" si="20"/>
        <v>69</v>
      </c>
      <c r="B273" s="728" t="str">
        <f t="shared" si="21"/>
        <v/>
      </c>
      <c r="C273" s="726"/>
      <c r="E273" s="726"/>
      <c r="G273" s="103"/>
    </row>
    <row r="274" spans="1:7" ht="78.75">
      <c r="A274" s="719">
        <f t="shared" si="20"/>
        <v>69</v>
      </c>
      <c r="B274" s="728" t="str">
        <f t="shared" si="21"/>
        <v/>
      </c>
      <c r="C274" s="727" t="s">
        <v>663</v>
      </c>
      <c r="E274" s="726"/>
      <c r="G274" s="103"/>
    </row>
    <row r="275" spans="1:7">
      <c r="A275" s="719">
        <f t="shared" si="20"/>
        <v>69</v>
      </c>
      <c r="B275" s="728"/>
      <c r="C275" s="727"/>
      <c r="E275" s="726"/>
      <c r="G275" s="103"/>
    </row>
    <row r="276" spans="1:7">
      <c r="A276" s="719">
        <f t="shared" si="20"/>
        <v>70</v>
      </c>
      <c r="B276" s="728" t="str">
        <f t="shared" si="21"/>
        <v>K70</v>
      </c>
      <c r="C276" s="726" t="s">
        <v>2184</v>
      </c>
      <c r="D276" s="723">
        <v>2.2000000000000002</v>
      </c>
      <c r="E276" s="726" t="s">
        <v>264</v>
      </c>
      <c r="G276" s="103"/>
    </row>
    <row r="277" spans="1:7">
      <c r="A277" s="719">
        <f t="shared" si="20"/>
        <v>70</v>
      </c>
      <c r="B277" s="728" t="str">
        <f t="shared" si="21"/>
        <v/>
      </c>
      <c r="C277" s="726"/>
      <c r="E277" s="726"/>
      <c r="G277" s="103"/>
    </row>
    <row r="278" spans="1:7" ht="94.5">
      <c r="A278" s="719">
        <f t="shared" si="20"/>
        <v>70</v>
      </c>
      <c r="B278" s="728" t="str">
        <f t="shared" si="21"/>
        <v/>
      </c>
      <c r="C278" s="727" t="s">
        <v>371</v>
      </c>
      <c r="E278" s="726"/>
      <c r="G278" s="103"/>
    </row>
    <row r="279" spans="1:7">
      <c r="A279" s="719">
        <f t="shared" si="20"/>
        <v>70</v>
      </c>
      <c r="B279" s="728"/>
      <c r="C279" s="727"/>
      <c r="E279" s="726"/>
      <c r="G279" s="103"/>
    </row>
    <row r="280" spans="1:7">
      <c r="A280" s="719">
        <f t="shared" ref="A280:A344" si="24">IF(D280&lt;&gt;"",A279+1,A279)</f>
        <v>71</v>
      </c>
      <c r="B280" s="728" t="str">
        <f>IF(D280&lt;&gt;"","K"&amp;A280,"")</f>
        <v>K71</v>
      </c>
      <c r="C280" s="726" t="s">
        <v>372</v>
      </c>
      <c r="D280" s="767">
        <v>12</v>
      </c>
      <c r="E280" s="726" t="s">
        <v>264</v>
      </c>
      <c r="G280" s="103"/>
    </row>
    <row r="281" spans="1:7">
      <c r="A281" s="719">
        <f t="shared" si="24"/>
        <v>71</v>
      </c>
      <c r="B281" s="728"/>
      <c r="C281" s="726"/>
      <c r="D281" s="767"/>
      <c r="E281" s="726"/>
      <c r="G281" s="103"/>
    </row>
    <row r="282" spans="1:7" ht="78.75">
      <c r="A282" s="719">
        <f t="shared" si="24"/>
        <v>71</v>
      </c>
      <c r="B282" s="728" t="str">
        <f>IF(D282&lt;&gt;"","K"&amp;A282,"")</f>
        <v/>
      </c>
      <c r="C282" s="727" t="s">
        <v>373</v>
      </c>
      <c r="E282" s="726"/>
      <c r="G282" s="103"/>
    </row>
    <row r="283" spans="1:7">
      <c r="A283" s="719">
        <f t="shared" si="24"/>
        <v>71</v>
      </c>
      <c r="B283" s="728" t="str">
        <f>IF(D283&lt;&gt;"","K"&amp;A283,"")</f>
        <v/>
      </c>
      <c r="C283" s="726"/>
      <c r="D283" s="767"/>
      <c r="E283" s="726"/>
      <c r="G283" s="103"/>
    </row>
    <row r="284" spans="1:7">
      <c r="A284" s="719">
        <f t="shared" si="24"/>
        <v>72</v>
      </c>
      <c r="B284" s="728" t="str">
        <f>IF(D284&lt;&gt;"","K"&amp;A284,"")</f>
        <v>K72</v>
      </c>
      <c r="C284" s="726" t="s">
        <v>649</v>
      </c>
      <c r="D284" s="767">
        <v>9</v>
      </c>
      <c r="E284" s="726" t="s">
        <v>264</v>
      </c>
      <c r="G284" s="103"/>
    </row>
    <row r="285" spans="1:7">
      <c r="A285" s="719">
        <f t="shared" si="24"/>
        <v>72</v>
      </c>
      <c r="B285" s="728"/>
      <c r="C285" s="726"/>
      <c r="D285" s="767"/>
      <c r="E285" s="726"/>
      <c r="G285" s="103"/>
    </row>
    <row r="286" spans="1:7">
      <c r="A286" s="719">
        <f t="shared" si="24"/>
        <v>72</v>
      </c>
      <c r="B286" s="728"/>
      <c r="C286" s="726"/>
      <c r="D286" s="767"/>
      <c r="E286" s="726"/>
      <c r="G286" s="103"/>
    </row>
    <row r="287" spans="1:7">
      <c r="A287" s="719">
        <f t="shared" si="24"/>
        <v>72</v>
      </c>
      <c r="B287" s="728"/>
      <c r="C287" s="726"/>
      <c r="D287" s="767"/>
      <c r="E287" s="726"/>
      <c r="G287" s="469"/>
    </row>
    <row r="288" spans="1:7">
      <c r="A288" s="719">
        <f t="shared" si="24"/>
        <v>72</v>
      </c>
      <c r="B288" s="741" t="str">
        <f>IF(D288&lt;&gt;"","K"&amp;A288,"")</f>
        <v/>
      </c>
      <c r="C288" s="742" t="s">
        <v>153</v>
      </c>
      <c r="D288" s="742"/>
      <c r="E288" s="742"/>
      <c r="F288" s="466"/>
      <c r="G288" s="469"/>
    </row>
    <row r="289" spans="1:7">
      <c r="A289" s="719">
        <f t="shared" si="24"/>
        <v>72</v>
      </c>
      <c r="B289" s="728" t="str">
        <f>IF(D289&lt;&gt;"","K"&amp;A289,"")</f>
        <v/>
      </c>
      <c r="C289" s="742" t="s">
        <v>154</v>
      </c>
      <c r="D289" s="742"/>
      <c r="E289" s="742"/>
      <c r="F289" s="466"/>
      <c r="G289" s="466"/>
    </row>
    <row r="290" spans="1:7" ht="7.5" customHeight="1">
      <c r="A290" s="719">
        <f t="shared" si="24"/>
        <v>72</v>
      </c>
      <c r="B290" s="728"/>
      <c r="C290" s="745"/>
      <c r="D290" s="769"/>
      <c r="E290" s="745"/>
      <c r="G290" s="103"/>
    </row>
    <row r="291" spans="1:7" ht="31.5">
      <c r="A291" s="719">
        <f t="shared" si="24"/>
        <v>72</v>
      </c>
      <c r="B291" s="728" t="str">
        <f t="shared" si="21"/>
        <v/>
      </c>
      <c r="C291" s="744" t="s">
        <v>531</v>
      </c>
      <c r="E291" s="726"/>
      <c r="G291" s="103"/>
    </row>
    <row r="292" spans="1:7" ht="5.25" customHeight="1">
      <c r="A292" s="719">
        <f t="shared" si="24"/>
        <v>72</v>
      </c>
      <c r="B292" s="728" t="str">
        <f t="shared" si="21"/>
        <v/>
      </c>
      <c r="C292" s="726"/>
      <c r="E292" s="726"/>
      <c r="G292" s="103"/>
    </row>
    <row r="293" spans="1:7">
      <c r="A293" s="719">
        <f t="shared" si="24"/>
        <v>72</v>
      </c>
      <c r="B293" s="728" t="str">
        <f t="shared" si="21"/>
        <v/>
      </c>
      <c r="C293" s="739" t="s">
        <v>358</v>
      </c>
      <c r="E293" s="726"/>
      <c r="G293" s="103"/>
    </row>
    <row r="294" spans="1:7" ht="5.25" customHeight="1">
      <c r="A294" s="719">
        <f t="shared" si="24"/>
        <v>72</v>
      </c>
      <c r="B294" s="728" t="str">
        <f t="shared" si="21"/>
        <v/>
      </c>
      <c r="C294" s="726"/>
      <c r="E294" s="726"/>
      <c r="G294" s="103"/>
    </row>
    <row r="295" spans="1:7" ht="63">
      <c r="A295" s="719">
        <f t="shared" si="24"/>
        <v>72</v>
      </c>
      <c r="B295" s="728" t="str">
        <f t="shared" si="21"/>
        <v/>
      </c>
      <c r="C295" s="765" t="s">
        <v>630</v>
      </c>
      <c r="E295" s="726"/>
      <c r="G295" s="103"/>
    </row>
    <row r="296" spans="1:7" ht="4.5" customHeight="1">
      <c r="A296" s="719">
        <f t="shared" si="24"/>
        <v>72</v>
      </c>
      <c r="B296" s="728" t="str">
        <f t="shared" si="21"/>
        <v/>
      </c>
      <c r="C296" s="726"/>
      <c r="E296" s="726"/>
      <c r="G296" s="103"/>
    </row>
    <row r="297" spans="1:7" ht="47.25">
      <c r="A297" s="719">
        <f t="shared" si="24"/>
        <v>73</v>
      </c>
      <c r="B297" s="728" t="str">
        <f t="shared" si="21"/>
        <v>K73</v>
      </c>
      <c r="C297" s="726" t="s">
        <v>631</v>
      </c>
      <c r="D297" s="726">
        <v>6</v>
      </c>
      <c r="E297" s="726" t="s">
        <v>361</v>
      </c>
      <c r="G297" s="103"/>
    </row>
    <row r="298" spans="1:7" ht="5.25" customHeight="1">
      <c r="A298" s="719">
        <f t="shared" si="24"/>
        <v>73</v>
      </c>
      <c r="B298" s="728" t="str">
        <f t="shared" si="21"/>
        <v/>
      </c>
      <c r="C298" s="726"/>
      <c r="E298" s="726"/>
      <c r="G298" s="103"/>
    </row>
    <row r="299" spans="1:7" ht="47.25">
      <c r="A299" s="719">
        <f t="shared" si="24"/>
        <v>74</v>
      </c>
      <c r="B299" s="728" t="str">
        <f t="shared" si="21"/>
        <v>K74</v>
      </c>
      <c r="C299" s="726" t="s">
        <v>632</v>
      </c>
      <c r="D299" s="723">
        <v>3</v>
      </c>
      <c r="E299" s="726" t="s">
        <v>361</v>
      </c>
      <c r="G299" s="103"/>
    </row>
    <row r="300" spans="1:7" ht="6" customHeight="1">
      <c r="A300" s="719">
        <f t="shared" si="24"/>
        <v>74</v>
      </c>
      <c r="B300" s="728"/>
      <c r="C300" s="726"/>
      <c r="E300" s="726"/>
      <c r="G300" s="103"/>
    </row>
    <row r="301" spans="1:7" ht="51.75" customHeight="1">
      <c r="A301" s="719">
        <f t="shared" si="24"/>
        <v>75</v>
      </c>
      <c r="B301" s="728" t="str">
        <f>IF(D301&lt;&gt;"","K"&amp;A301,"")</f>
        <v>K75</v>
      </c>
      <c r="C301" s="726" t="s">
        <v>654</v>
      </c>
      <c r="D301" s="767">
        <v>1</v>
      </c>
      <c r="E301" s="726" t="s">
        <v>361</v>
      </c>
      <c r="F301" s="103"/>
      <c r="G301" s="103"/>
    </row>
    <row r="302" spans="1:7" ht="6" customHeight="1">
      <c r="A302" s="719">
        <f t="shared" si="24"/>
        <v>75</v>
      </c>
      <c r="B302" s="728" t="str">
        <f t="shared" ref="B302:B375" si="25">IF(D302&lt;&gt;"","K"&amp;A302,"")</f>
        <v/>
      </c>
      <c r="C302" s="726"/>
      <c r="E302" s="726"/>
      <c r="G302" s="103"/>
    </row>
    <row r="303" spans="1:7" ht="36.75" customHeight="1">
      <c r="A303" s="719">
        <f t="shared" si="24"/>
        <v>76</v>
      </c>
      <c r="B303" s="728" t="str">
        <f t="shared" si="25"/>
        <v>K76</v>
      </c>
      <c r="C303" s="726" t="s">
        <v>633</v>
      </c>
      <c r="D303" s="723">
        <v>2</v>
      </c>
      <c r="E303" s="726" t="s">
        <v>361</v>
      </c>
      <c r="G303" s="103"/>
    </row>
    <row r="304" spans="1:7" ht="6" customHeight="1">
      <c r="A304" s="719">
        <f t="shared" si="24"/>
        <v>76</v>
      </c>
      <c r="B304" s="728"/>
      <c r="C304" s="726"/>
      <c r="E304" s="726"/>
      <c r="G304" s="103"/>
    </row>
    <row r="305" spans="1:7" ht="31.5">
      <c r="A305" s="719">
        <f t="shared" si="24"/>
        <v>77</v>
      </c>
      <c r="B305" s="728" t="str">
        <f t="shared" si="25"/>
        <v>K77</v>
      </c>
      <c r="C305" s="726" t="s">
        <v>2195</v>
      </c>
      <c r="D305" s="723">
        <v>3</v>
      </c>
      <c r="E305" s="726" t="s">
        <v>361</v>
      </c>
      <c r="G305" s="103"/>
    </row>
    <row r="306" spans="1:7" ht="8.25" customHeight="1">
      <c r="A306" s="719">
        <f t="shared" si="24"/>
        <v>77</v>
      </c>
      <c r="B306" s="728" t="str">
        <f t="shared" si="25"/>
        <v/>
      </c>
      <c r="C306" s="726"/>
      <c r="E306" s="726"/>
      <c r="G306" s="103"/>
    </row>
    <row r="307" spans="1:7" ht="31.5">
      <c r="A307" s="719">
        <f t="shared" si="24"/>
        <v>78</v>
      </c>
      <c r="B307" s="728" t="str">
        <f t="shared" si="25"/>
        <v>K78</v>
      </c>
      <c r="C307" s="726" t="s">
        <v>362</v>
      </c>
      <c r="D307" s="723">
        <v>3</v>
      </c>
      <c r="E307" s="726" t="s">
        <v>361</v>
      </c>
      <c r="G307" s="103"/>
    </row>
    <row r="308" spans="1:7" ht="5.25" customHeight="1">
      <c r="A308" s="719">
        <f t="shared" si="24"/>
        <v>78</v>
      </c>
      <c r="B308" s="728" t="str">
        <f t="shared" si="25"/>
        <v/>
      </c>
      <c r="C308" s="726"/>
      <c r="E308" s="726"/>
      <c r="G308" s="103"/>
    </row>
    <row r="309" spans="1:7" ht="31.5">
      <c r="A309" s="719">
        <f t="shared" si="24"/>
        <v>79</v>
      </c>
      <c r="B309" s="728" t="str">
        <f t="shared" si="25"/>
        <v>K79</v>
      </c>
      <c r="C309" s="726" t="s">
        <v>2198</v>
      </c>
      <c r="D309" s="723">
        <v>3</v>
      </c>
      <c r="E309" s="726" t="s">
        <v>361</v>
      </c>
      <c r="G309" s="103"/>
    </row>
    <row r="310" spans="1:7" ht="5.25" customHeight="1">
      <c r="A310" s="719">
        <f t="shared" si="24"/>
        <v>79</v>
      </c>
      <c r="B310" s="728" t="str">
        <f t="shared" si="25"/>
        <v/>
      </c>
      <c r="C310" s="726"/>
      <c r="E310" s="726"/>
      <c r="G310" s="103"/>
    </row>
    <row r="311" spans="1:7" ht="31.5">
      <c r="A311" s="719">
        <f t="shared" si="24"/>
        <v>80</v>
      </c>
      <c r="B311" s="728" t="str">
        <f t="shared" si="25"/>
        <v>K80</v>
      </c>
      <c r="C311" s="726" t="s">
        <v>2199</v>
      </c>
      <c r="D311" s="723">
        <v>1</v>
      </c>
      <c r="E311" s="726" t="s">
        <v>361</v>
      </c>
      <c r="G311" s="103"/>
    </row>
    <row r="312" spans="1:7" ht="5.25" customHeight="1">
      <c r="A312" s="719">
        <f t="shared" si="24"/>
        <v>80</v>
      </c>
      <c r="B312" s="728" t="str">
        <f t="shared" si="25"/>
        <v/>
      </c>
      <c r="C312" s="726"/>
      <c r="E312" s="726"/>
      <c r="G312" s="103"/>
    </row>
    <row r="313" spans="1:7" ht="47.25">
      <c r="A313" s="719">
        <f t="shared" si="24"/>
        <v>81</v>
      </c>
      <c r="B313" s="728" t="str">
        <f t="shared" si="25"/>
        <v>K81</v>
      </c>
      <c r="C313" s="726" t="s">
        <v>2183</v>
      </c>
      <c r="D313" s="723">
        <v>2</v>
      </c>
      <c r="E313" s="726" t="s">
        <v>361</v>
      </c>
      <c r="G313" s="103"/>
    </row>
    <row r="314" spans="1:7" ht="8.25" customHeight="1">
      <c r="A314" s="719">
        <f t="shared" si="24"/>
        <v>81</v>
      </c>
      <c r="B314" s="728" t="str">
        <f t="shared" si="25"/>
        <v/>
      </c>
      <c r="C314" s="726"/>
      <c r="E314" s="726"/>
      <c r="G314" s="103"/>
    </row>
    <row r="315" spans="1:7" ht="47.25">
      <c r="A315" s="719">
        <f t="shared" si="24"/>
        <v>82</v>
      </c>
      <c r="B315" s="728" t="str">
        <f t="shared" si="25"/>
        <v>K82</v>
      </c>
      <c r="C315" s="726" t="s">
        <v>655</v>
      </c>
      <c r="D315" s="723">
        <v>9</v>
      </c>
      <c r="E315" s="726" t="s">
        <v>361</v>
      </c>
      <c r="G315" s="103"/>
    </row>
    <row r="316" spans="1:7">
      <c r="A316" s="719">
        <f t="shared" si="24"/>
        <v>82</v>
      </c>
      <c r="B316" s="728"/>
      <c r="C316" s="726"/>
      <c r="E316" s="726"/>
      <c r="G316" s="469"/>
    </row>
    <row r="317" spans="1:7">
      <c r="A317" s="719">
        <f t="shared" si="24"/>
        <v>82</v>
      </c>
      <c r="B317" s="741" t="str">
        <f>IF(D317&lt;&gt;"","K"&amp;A317,"")</f>
        <v/>
      </c>
      <c r="C317" s="742" t="s">
        <v>153</v>
      </c>
      <c r="D317" s="742"/>
      <c r="E317" s="742"/>
      <c r="F317" s="466"/>
      <c r="G317" s="466"/>
    </row>
    <row r="318" spans="1:7">
      <c r="A318" s="719">
        <f t="shared" si="24"/>
        <v>82</v>
      </c>
      <c r="B318" s="728" t="str">
        <f>IF(D318&lt;&gt;"","K"&amp;A318,"")</f>
        <v/>
      </c>
      <c r="C318" s="742" t="s">
        <v>154</v>
      </c>
      <c r="D318" s="742"/>
      <c r="E318" s="742"/>
      <c r="F318" s="466"/>
      <c r="G318" s="466"/>
    </row>
    <row r="319" spans="1:7">
      <c r="A319" s="719">
        <f t="shared" si="24"/>
        <v>82</v>
      </c>
      <c r="B319" s="728" t="str">
        <f t="shared" si="25"/>
        <v/>
      </c>
      <c r="C319" s="726"/>
      <c r="E319" s="726"/>
      <c r="G319" s="103"/>
    </row>
    <row r="320" spans="1:7">
      <c r="A320" s="719">
        <f t="shared" si="24"/>
        <v>82</v>
      </c>
      <c r="B320" s="728" t="str">
        <f t="shared" si="25"/>
        <v/>
      </c>
      <c r="C320" s="766" t="s">
        <v>637</v>
      </c>
      <c r="E320" s="726"/>
      <c r="G320" s="103"/>
    </row>
    <row r="321" spans="1:7">
      <c r="A321" s="719">
        <f t="shared" si="24"/>
        <v>82</v>
      </c>
      <c r="B321" s="728" t="str">
        <f t="shared" si="25"/>
        <v/>
      </c>
      <c r="C321" s="726"/>
      <c r="E321" s="726"/>
      <c r="G321" s="103"/>
    </row>
    <row r="322" spans="1:7" ht="63">
      <c r="A322" s="719">
        <f t="shared" si="24"/>
        <v>82</v>
      </c>
      <c r="B322" s="728" t="str">
        <f t="shared" si="25"/>
        <v/>
      </c>
      <c r="C322" s="765" t="s">
        <v>638</v>
      </c>
      <c r="E322" s="726"/>
      <c r="G322" s="103"/>
    </row>
    <row r="323" spans="1:7">
      <c r="A323" s="719">
        <f t="shared" si="24"/>
        <v>82</v>
      </c>
      <c r="B323" s="728" t="str">
        <f t="shared" si="25"/>
        <v/>
      </c>
      <c r="C323" s="726"/>
      <c r="E323" s="726"/>
      <c r="G323" s="103"/>
    </row>
    <row r="324" spans="1:7" ht="31.5">
      <c r="A324" s="719">
        <f t="shared" si="24"/>
        <v>83</v>
      </c>
      <c r="B324" s="728" t="str">
        <f t="shared" si="25"/>
        <v>K83</v>
      </c>
      <c r="C324" s="726" t="s">
        <v>656</v>
      </c>
      <c r="D324" s="767">
        <v>1</v>
      </c>
      <c r="E324" s="726" t="s">
        <v>361</v>
      </c>
      <c r="G324" s="103"/>
    </row>
    <row r="325" spans="1:7">
      <c r="A325" s="719">
        <f t="shared" si="24"/>
        <v>83</v>
      </c>
      <c r="B325" s="728"/>
      <c r="C325" s="726"/>
      <c r="E325" s="726"/>
      <c r="G325" s="103"/>
    </row>
    <row r="326" spans="1:7" ht="33.75" customHeight="1">
      <c r="A326" s="719">
        <f t="shared" si="24"/>
        <v>84</v>
      </c>
      <c r="B326" s="728" t="str">
        <f t="shared" si="25"/>
        <v>K84</v>
      </c>
      <c r="C326" s="726" t="s">
        <v>2166</v>
      </c>
      <c r="D326" s="723">
        <v>1</v>
      </c>
      <c r="E326" s="726" t="s">
        <v>361</v>
      </c>
      <c r="G326" s="103"/>
    </row>
    <row r="327" spans="1:7">
      <c r="A327" s="719">
        <f t="shared" si="24"/>
        <v>84</v>
      </c>
      <c r="B327" s="728" t="str">
        <f t="shared" si="25"/>
        <v/>
      </c>
      <c r="C327" s="726"/>
      <c r="E327" s="726"/>
      <c r="G327" s="103"/>
    </row>
    <row r="328" spans="1:7" ht="31.5">
      <c r="A328" s="719">
        <f t="shared" si="24"/>
        <v>85</v>
      </c>
      <c r="B328" s="728" t="str">
        <f t="shared" si="25"/>
        <v>K85</v>
      </c>
      <c r="C328" s="726" t="s">
        <v>665</v>
      </c>
      <c r="D328" s="723">
        <v>1</v>
      </c>
      <c r="E328" s="726" t="s">
        <v>361</v>
      </c>
      <c r="G328" s="103"/>
    </row>
    <row r="329" spans="1:7">
      <c r="A329" s="719">
        <f t="shared" si="24"/>
        <v>85</v>
      </c>
      <c r="B329" s="728"/>
      <c r="C329" s="726"/>
      <c r="E329" s="726"/>
      <c r="G329" s="103"/>
    </row>
    <row r="330" spans="1:7" ht="31.5">
      <c r="A330" s="719">
        <f t="shared" si="24"/>
        <v>86</v>
      </c>
      <c r="B330" s="728" t="str">
        <f t="shared" si="25"/>
        <v>K86</v>
      </c>
      <c r="C330" s="726" t="s">
        <v>666</v>
      </c>
      <c r="D330" s="767">
        <v>2</v>
      </c>
      <c r="E330" s="726" t="s">
        <v>361</v>
      </c>
      <c r="G330" s="103"/>
    </row>
    <row r="331" spans="1:7" ht="7.5" customHeight="1">
      <c r="A331" s="719">
        <f t="shared" si="24"/>
        <v>86</v>
      </c>
      <c r="B331" s="728" t="str">
        <f t="shared" si="25"/>
        <v/>
      </c>
      <c r="C331" s="726"/>
      <c r="E331" s="726"/>
      <c r="G331" s="103"/>
    </row>
    <row r="332" spans="1:7" ht="31.5">
      <c r="A332" s="719">
        <f t="shared" si="24"/>
        <v>87</v>
      </c>
      <c r="B332" s="728" t="str">
        <f t="shared" si="25"/>
        <v>K87</v>
      </c>
      <c r="C332" s="726" t="s">
        <v>2200</v>
      </c>
      <c r="D332" s="767">
        <v>1</v>
      </c>
      <c r="E332" s="726" t="s">
        <v>361</v>
      </c>
      <c r="G332" s="103"/>
    </row>
    <row r="333" spans="1:7" ht="6.75" customHeight="1">
      <c r="A333" s="719">
        <f t="shared" si="24"/>
        <v>87</v>
      </c>
      <c r="B333" s="728" t="str">
        <f t="shared" si="25"/>
        <v/>
      </c>
      <c r="C333" s="726"/>
      <c r="E333" s="726"/>
      <c r="G333" s="103"/>
    </row>
    <row r="334" spans="1:7" ht="31.5">
      <c r="A334" s="719">
        <f t="shared" si="24"/>
        <v>88</v>
      </c>
      <c r="B334" s="728" t="str">
        <f t="shared" si="25"/>
        <v>K88</v>
      </c>
      <c r="C334" s="726" t="s">
        <v>2201</v>
      </c>
      <c r="D334" s="767">
        <v>1</v>
      </c>
      <c r="E334" s="726" t="s">
        <v>361</v>
      </c>
      <c r="G334" s="103"/>
    </row>
    <row r="335" spans="1:7" ht="7.5" customHeight="1">
      <c r="A335" s="719">
        <f t="shared" si="24"/>
        <v>88</v>
      </c>
      <c r="B335" s="728"/>
      <c r="C335" s="726"/>
      <c r="D335" s="767"/>
      <c r="E335" s="726"/>
      <c r="G335" s="103"/>
    </row>
    <row r="336" spans="1:7" ht="31.5">
      <c r="A336" s="719">
        <f t="shared" si="24"/>
        <v>89</v>
      </c>
      <c r="B336" s="728" t="str">
        <f t="shared" ref="B336" si="26">IF(D336&lt;&gt;"","K"&amp;A336,"")</f>
        <v>K89</v>
      </c>
      <c r="C336" s="726" t="s">
        <v>667</v>
      </c>
      <c r="D336" s="767">
        <v>1</v>
      </c>
      <c r="E336" s="726" t="s">
        <v>361</v>
      </c>
      <c r="G336" s="103"/>
    </row>
    <row r="337" spans="1:7" ht="6" customHeight="1">
      <c r="A337" s="719">
        <f t="shared" si="24"/>
        <v>89</v>
      </c>
      <c r="B337" s="728" t="str">
        <f t="shared" si="25"/>
        <v/>
      </c>
      <c r="C337" s="726"/>
      <c r="E337" s="726"/>
      <c r="G337" s="103"/>
    </row>
    <row r="338" spans="1:7" ht="31.5">
      <c r="A338" s="719">
        <f t="shared" si="24"/>
        <v>90</v>
      </c>
      <c r="B338" s="728" t="str">
        <f t="shared" si="25"/>
        <v>K90</v>
      </c>
      <c r="C338" s="726" t="s">
        <v>657</v>
      </c>
      <c r="D338" s="767">
        <v>1</v>
      </c>
      <c r="E338" s="726" t="s">
        <v>361</v>
      </c>
      <c r="G338" s="103"/>
    </row>
    <row r="339" spans="1:7" ht="8.25" customHeight="1">
      <c r="A339" s="719">
        <f t="shared" si="24"/>
        <v>90</v>
      </c>
      <c r="B339" s="728"/>
      <c r="C339" s="726"/>
      <c r="D339" s="767"/>
      <c r="E339" s="726"/>
      <c r="G339" s="103"/>
    </row>
    <row r="340" spans="1:7" ht="31.5">
      <c r="A340" s="719">
        <f t="shared" si="24"/>
        <v>91</v>
      </c>
      <c r="B340" s="728" t="str">
        <f t="shared" si="25"/>
        <v>K91</v>
      </c>
      <c r="C340" s="726" t="s">
        <v>2169</v>
      </c>
      <c r="D340" s="767">
        <v>1</v>
      </c>
      <c r="E340" s="726" t="s">
        <v>361</v>
      </c>
      <c r="G340" s="103"/>
    </row>
    <row r="341" spans="1:7" ht="6.75" customHeight="1">
      <c r="A341" s="719">
        <f t="shared" si="24"/>
        <v>91</v>
      </c>
      <c r="B341" s="728" t="str">
        <f t="shared" si="25"/>
        <v/>
      </c>
      <c r="C341" s="726"/>
      <c r="D341" s="767"/>
      <c r="E341" s="726"/>
      <c r="G341" s="103"/>
    </row>
    <row r="342" spans="1:7">
      <c r="A342" s="719">
        <f t="shared" si="24"/>
        <v>91</v>
      </c>
      <c r="B342" s="728" t="str">
        <f t="shared" si="25"/>
        <v/>
      </c>
      <c r="C342" s="766" t="s">
        <v>367</v>
      </c>
      <c r="D342" s="767"/>
      <c r="E342" s="726"/>
      <c r="G342" s="103"/>
    </row>
    <row r="343" spans="1:7" ht="9" customHeight="1">
      <c r="A343" s="719">
        <f t="shared" si="24"/>
        <v>91</v>
      </c>
      <c r="B343" s="728" t="str">
        <f t="shared" si="25"/>
        <v/>
      </c>
      <c r="C343" s="726"/>
      <c r="D343" s="767"/>
      <c r="E343" s="726"/>
      <c r="G343" s="103"/>
    </row>
    <row r="344" spans="1:7" ht="31.5">
      <c r="A344" s="719">
        <f t="shared" si="24"/>
        <v>92</v>
      </c>
      <c r="B344" s="728" t="str">
        <f t="shared" si="25"/>
        <v>K92</v>
      </c>
      <c r="C344" s="726" t="s">
        <v>2202</v>
      </c>
      <c r="D344" s="767">
        <v>1</v>
      </c>
      <c r="E344" s="726" t="s">
        <v>361</v>
      </c>
      <c r="G344" s="103"/>
    </row>
    <row r="345" spans="1:7" ht="10.5" customHeight="1">
      <c r="A345" s="719">
        <f t="shared" ref="A345" si="27">IF(D345&lt;&gt;"",A344+1,A344)</f>
        <v>92</v>
      </c>
      <c r="B345" s="728" t="str">
        <f t="shared" si="25"/>
        <v/>
      </c>
      <c r="C345" s="726"/>
      <c r="E345" s="726"/>
      <c r="G345" s="103"/>
    </row>
    <row r="346" spans="1:7" ht="31.5">
      <c r="A346" s="719">
        <f t="shared" ref="A346:A402" si="28">IF(D346&lt;&gt;"",A345+1,A345)</f>
        <v>93</v>
      </c>
      <c r="B346" s="728" t="str">
        <f t="shared" si="25"/>
        <v>K93</v>
      </c>
      <c r="C346" s="726" t="s">
        <v>668</v>
      </c>
      <c r="D346" s="767">
        <v>1</v>
      </c>
      <c r="E346" s="726" t="s">
        <v>361</v>
      </c>
      <c r="G346" s="103"/>
    </row>
    <row r="347" spans="1:7" ht="8.25" customHeight="1">
      <c r="A347" s="719">
        <f t="shared" si="28"/>
        <v>93</v>
      </c>
      <c r="B347" s="728"/>
      <c r="C347" s="726"/>
      <c r="D347" s="767"/>
      <c r="E347" s="726"/>
      <c r="G347" s="103"/>
    </row>
    <row r="348" spans="1:7">
      <c r="A348" s="719">
        <f t="shared" si="28"/>
        <v>93</v>
      </c>
      <c r="B348" s="741" t="str">
        <f>IF(D348&lt;&gt;"","K"&amp;A348,"")</f>
        <v/>
      </c>
      <c r="C348" s="742" t="s">
        <v>153</v>
      </c>
      <c r="D348" s="742"/>
      <c r="E348" s="742"/>
      <c r="F348" s="466"/>
      <c r="G348" s="466"/>
    </row>
    <row r="349" spans="1:7">
      <c r="A349" s="719">
        <f t="shared" si="28"/>
        <v>93</v>
      </c>
      <c r="B349" s="728" t="str">
        <f>IF(D349&lt;&gt;"","K"&amp;A349,"")</f>
        <v/>
      </c>
      <c r="C349" s="742" t="s">
        <v>154</v>
      </c>
      <c r="D349" s="742"/>
      <c r="E349" s="742"/>
      <c r="F349" s="466"/>
      <c r="G349" s="466"/>
    </row>
    <row r="350" spans="1:7" ht="6.75" customHeight="1">
      <c r="A350" s="719">
        <f t="shared" si="28"/>
        <v>93</v>
      </c>
      <c r="B350" s="728" t="str">
        <f t="shared" si="25"/>
        <v/>
      </c>
      <c r="C350" s="726"/>
      <c r="D350" s="767"/>
      <c r="E350" s="726"/>
      <c r="G350" s="103"/>
    </row>
    <row r="351" spans="1:7">
      <c r="A351" s="719">
        <f t="shared" si="28"/>
        <v>93</v>
      </c>
      <c r="B351" s="728" t="str">
        <f t="shared" si="25"/>
        <v/>
      </c>
      <c r="C351" s="766" t="s">
        <v>369</v>
      </c>
      <c r="D351" s="767"/>
      <c r="E351" s="726"/>
      <c r="G351" s="103"/>
    </row>
    <row r="352" spans="1:7" ht="8.25" customHeight="1">
      <c r="A352" s="719">
        <f t="shared" si="28"/>
        <v>93</v>
      </c>
      <c r="B352" s="728" t="str">
        <f t="shared" si="25"/>
        <v/>
      </c>
      <c r="C352" s="726"/>
      <c r="D352" s="767"/>
      <c r="E352" s="726"/>
      <c r="G352" s="103"/>
    </row>
    <row r="353" spans="1:7" ht="78.75">
      <c r="A353" s="719">
        <f t="shared" si="28"/>
        <v>93</v>
      </c>
      <c r="B353" s="728" t="str">
        <f t="shared" si="25"/>
        <v/>
      </c>
      <c r="C353" s="727" t="s">
        <v>663</v>
      </c>
      <c r="D353" s="767"/>
      <c r="E353" s="726"/>
      <c r="G353" s="103"/>
    </row>
    <row r="354" spans="1:7" ht="8.25" customHeight="1">
      <c r="A354" s="719">
        <f t="shared" si="28"/>
        <v>93</v>
      </c>
      <c r="B354" s="728"/>
      <c r="C354" s="727"/>
      <c r="D354" s="767"/>
      <c r="E354" s="726"/>
      <c r="G354" s="103"/>
    </row>
    <row r="355" spans="1:7">
      <c r="A355" s="719">
        <f t="shared" si="28"/>
        <v>94</v>
      </c>
      <c r="B355" s="728" t="str">
        <f t="shared" si="25"/>
        <v>K94</v>
      </c>
      <c r="C355" s="726" t="s">
        <v>2184</v>
      </c>
      <c r="D355" s="723">
        <v>2.2000000000000002</v>
      </c>
      <c r="E355" s="726" t="s">
        <v>264</v>
      </c>
      <c r="G355" s="103"/>
    </row>
    <row r="356" spans="1:7" ht="9" customHeight="1">
      <c r="A356" s="719">
        <f t="shared" si="28"/>
        <v>94</v>
      </c>
      <c r="B356" s="728" t="str">
        <f t="shared" si="25"/>
        <v/>
      </c>
      <c r="C356" s="726"/>
      <c r="D356" s="767"/>
      <c r="E356" s="726"/>
      <c r="G356" s="103"/>
    </row>
    <row r="357" spans="1:7" ht="94.5">
      <c r="A357" s="719">
        <f t="shared" si="28"/>
        <v>94</v>
      </c>
      <c r="B357" s="728" t="str">
        <f t="shared" si="25"/>
        <v/>
      </c>
      <c r="C357" s="727" t="s">
        <v>371</v>
      </c>
      <c r="E357" s="726"/>
      <c r="G357" s="103"/>
    </row>
    <row r="358" spans="1:7" ht="6" customHeight="1">
      <c r="A358" s="719">
        <f t="shared" si="28"/>
        <v>94</v>
      </c>
      <c r="B358" s="728"/>
      <c r="C358" s="727"/>
      <c r="E358" s="726"/>
      <c r="G358" s="103"/>
    </row>
    <row r="359" spans="1:7">
      <c r="A359" s="719">
        <f t="shared" si="28"/>
        <v>95</v>
      </c>
      <c r="B359" s="728" t="str">
        <f>IF(D359&lt;&gt;"","K"&amp;A359,"")</f>
        <v>K95</v>
      </c>
      <c r="C359" s="726" t="s">
        <v>372</v>
      </c>
      <c r="D359" s="767">
        <v>12</v>
      </c>
      <c r="E359" s="726" t="s">
        <v>264</v>
      </c>
      <c r="G359" s="103"/>
    </row>
    <row r="360" spans="1:7" ht="9" customHeight="1">
      <c r="A360" s="719">
        <f t="shared" si="28"/>
        <v>95</v>
      </c>
      <c r="B360" s="728"/>
      <c r="C360" s="726"/>
      <c r="D360" s="767"/>
      <c r="E360" s="726"/>
      <c r="G360" s="103"/>
    </row>
    <row r="361" spans="1:7" ht="78.75">
      <c r="A361" s="719">
        <f t="shared" si="28"/>
        <v>95</v>
      </c>
      <c r="B361" s="728" t="str">
        <f>IF(D361&lt;&gt;"","K"&amp;A361,"")</f>
        <v/>
      </c>
      <c r="C361" s="727" t="s">
        <v>373</v>
      </c>
      <c r="E361" s="726"/>
      <c r="G361" s="103"/>
    </row>
    <row r="362" spans="1:7" ht="6" customHeight="1">
      <c r="A362" s="719">
        <f t="shared" si="28"/>
        <v>95</v>
      </c>
      <c r="B362" s="728" t="str">
        <f>IF(D362&lt;&gt;"","K"&amp;A362,"")</f>
        <v/>
      </c>
      <c r="C362" s="726"/>
      <c r="D362" s="767"/>
      <c r="E362" s="726"/>
      <c r="G362" s="103"/>
    </row>
    <row r="363" spans="1:7">
      <c r="A363" s="719">
        <f t="shared" si="28"/>
        <v>96</v>
      </c>
      <c r="B363" s="728" t="str">
        <f>IF(D363&lt;&gt;"","K"&amp;A363,"")</f>
        <v>K96</v>
      </c>
      <c r="C363" s="726" t="s">
        <v>649</v>
      </c>
      <c r="D363" s="767">
        <v>9</v>
      </c>
      <c r="E363" s="726" t="s">
        <v>264</v>
      </c>
      <c r="G363" s="103"/>
    </row>
    <row r="364" spans="1:7" ht="18" customHeight="1">
      <c r="A364" s="719"/>
      <c r="B364" s="728"/>
      <c r="C364" s="726"/>
      <c r="D364" s="767"/>
      <c r="E364" s="726"/>
      <c r="G364" s="103"/>
    </row>
    <row r="365" spans="1:7" ht="31.5">
      <c r="A365" s="719">
        <f>IF(D365&lt;&gt;"",A363+1,A363)</f>
        <v>96</v>
      </c>
      <c r="B365" s="728" t="str">
        <f t="shared" si="25"/>
        <v/>
      </c>
      <c r="C365" s="744" t="s">
        <v>532</v>
      </c>
      <c r="D365" s="767"/>
      <c r="E365" s="726"/>
      <c r="G365" s="103"/>
    </row>
    <row r="366" spans="1:7" ht="9.75" customHeight="1">
      <c r="A366" s="719">
        <f t="shared" si="28"/>
        <v>96</v>
      </c>
      <c r="B366" s="728" t="str">
        <f t="shared" si="25"/>
        <v/>
      </c>
      <c r="C366" s="726"/>
      <c r="D366" s="767"/>
      <c r="E366" s="726"/>
      <c r="G366" s="103"/>
    </row>
    <row r="367" spans="1:7">
      <c r="A367" s="719">
        <f t="shared" si="28"/>
        <v>96</v>
      </c>
      <c r="B367" s="728" t="str">
        <f t="shared" si="25"/>
        <v/>
      </c>
      <c r="C367" s="739" t="s">
        <v>358</v>
      </c>
      <c r="D367" s="767"/>
      <c r="E367" s="726"/>
      <c r="G367" s="103"/>
    </row>
    <row r="368" spans="1:7">
      <c r="A368" s="719">
        <f t="shared" si="28"/>
        <v>96</v>
      </c>
      <c r="B368" s="728" t="str">
        <f t="shared" si="25"/>
        <v/>
      </c>
      <c r="C368" s="726"/>
      <c r="D368" s="767"/>
      <c r="E368" s="726"/>
      <c r="G368" s="103"/>
    </row>
    <row r="369" spans="1:7" ht="63">
      <c r="A369" s="719">
        <f t="shared" si="28"/>
        <v>96</v>
      </c>
      <c r="B369" s="728" t="str">
        <f t="shared" si="25"/>
        <v/>
      </c>
      <c r="C369" s="765" t="s">
        <v>630</v>
      </c>
      <c r="D369" s="767"/>
      <c r="E369" s="726"/>
      <c r="G369" s="103"/>
    </row>
    <row r="370" spans="1:7">
      <c r="A370" s="719">
        <f t="shared" si="28"/>
        <v>96</v>
      </c>
      <c r="B370" s="728" t="str">
        <f t="shared" si="25"/>
        <v/>
      </c>
      <c r="C370" s="726"/>
      <c r="E370" s="726"/>
      <c r="G370" s="103"/>
    </row>
    <row r="371" spans="1:7" ht="50.25" customHeight="1">
      <c r="A371" s="719">
        <f t="shared" si="28"/>
        <v>97</v>
      </c>
      <c r="B371" s="728" t="str">
        <f t="shared" si="25"/>
        <v>K97</v>
      </c>
      <c r="C371" s="726" t="s">
        <v>654</v>
      </c>
      <c r="D371" s="767">
        <v>1</v>
      </c>
      <c r="E371" s="726" t="s">
        <v>361</v>
      </c>
      <c r="F371" s="103"/>
      <c r="G371" s="103"/>
    </row>
    <row r="372" spans="1:7">
      <c r="A372" s="719">
        <f t="shared" si="28"/>
        <v>97</v>
      </c>
      <c r="B372" s="728"/>
      <c r="C372" s="726"/>
      <c r="D372" s="767"/>
      <c r="E372" s="726"/>
      <c r="G372" s="469"/>
    </row>
    <row r="373" spans="1:7">
      <c r="A373" s="719">
        <f t="shared" si="28"/>
        <v>97</v>
      </c>
      <c r="B373" s="741" t="str">
        <f>IF(D373&lt;&gt;"","K"&amp;A373,"")</f>
        <v/>
      </c>
      <c r="C373" s="742" t="s">
        <v>153</v>
      </c>
      <c r="D373" s="742"/>
      <c r="E373" s="742"/>
      <c r="F373" s="466"/>
      <c r="G373" s="466"/>
    </row>
    <row r="374" spans="1:7">
      <c r="A374" s="719">
        <f t="shared" si="28"/>
        <v>97</v>
      </c>
      <c r="B374" s="728" t="str">
        <f>IF(D374&lt;&gt;"","K"&amp;A374,"")</f>
        <v/>
      </c>
      <c r="C374" s="742" t="s">
        <v>154</v>
      </c>
      <c r="D374" s="742"/>
      <c r="E374" s="742"/>
      <c r="F374" s="466"/>
      <c r="G374" s="466"/>
    </row>
    <row r="375" spans="1:7">
      <c r="A375" s="719">
        <f t="shared" si="28"/>
        <v>97</v>
      </c>
      <c r="B375" s="728" t="str">
        <f t="shared" si="25"/>
        <v/>
      </c>
      <c r="C375" s="726"/>
      <c r="E375" s="726"/>
      <c r="G375" s="103"/>
    </row>
    <row r="376" spans="1:7" ht="31.5">
      <c r="A376" s="719">
        <f t="shared" si="28"/>
        <v>98</v>
      </c>
      <c r="B376" s="728" t="str">
        <f t="shared" ref="B376:B444" si="29">IF(D376&lt;&gt;"","K"&amp;A376,"")</f>
        <v>K98</v>
      </c>
      <c r="C376" s="726" t="s">
        <v>2203</v>
      </c>
      <c r="D376" s="767">
        <v>2</v>
      </c>
      <c r="E376" s="726" t="s">
        <v>361</v>
      </c>
      <c r="G376" s="103"/>
    </row>
    <row r="377" spans="1:7">
      <c r="A377" s="719">
        <f t="shared" si="28"/>
        <v>98</v>
      </c>
      <c r="B377" s="728" t="str">
        <f t="shared" si="29"/>
        <v/>
      </c>
      <c r="C377" s="726"/>
      <c r="E377" s="726"/>
      <c r="G377" s="103"/>
    </row>
    <row r="378" spans="1:7" ht="47.25">
      <c r="A378" s="719">
        <f t="shared" si="28"/>
        <v>99</v>
      </c>
      <c r="B378" s="728" t="str">
        <f t="shared" si="29"/>
        <v>K99</v>
      </c>
      <c r="C378" s="726" t="s">
        <v>2204</v>
      </c>
      <c r="D378" s="767">
        <v>2</v>
      </c>
      <c r="E378" s="726" t="s">
        <v>361</v>
      </c>
      <c r="G378" s="103"/>
    </row>
    <row r="379" spans="1:7" ht="11.25" customHeight="1">
      <c r="A379" s="719">
        <f t="shared" si="28"/>
        <v>99</v>
      </c>
      <c r="B379" s="728" t="str">
        <f t="shared" si="29"/>
        <v/>
      </c>
      <c r="C379" s="726"/>
      <c r="E379" s="726"/>
      <c r="G379" s="103"/>
    </row>
    <row r="380" spans="1:7" ht="47.25">
      <c r="A380" s="719">
        <f t="shared" si="28"/>
        <v>100</v>
      </c>
      <c r="B380" s="728" t="str">
        <f t="shared" si="29"/>
        <v>K100</v>
      </c>
      <c r="C380" s="726" t="s">
        <v>2205</v>
      </c>
      <c r="D380" s="767">
        <v>1</v>
      </c>
      <c r="E380" s="726" t="s">
        <v>361</v>
      </c>
      <c r="G380" s="103"/>
    </row>
    <row r="381" spans="1:7">
      <c r="A381" s="719">
        <f t="shared" si="28"/>
        <v>100</v>
      </c>
      <c r="B381" s="728"/>
      <c r="C381" s="726"/>
      <c r="D381" s="767"/>
      <c r="E381" s="726"/>
      <c r="G381" s="103"/>
    </row>
    <row r="382" spans="1:7" ht="78.75">
      <c r="A382" s="719">
        <f t="shared" si="28"/>
        <v>101</v>
      </c>
      <c r="B382" s="728" t="str">
        <f>IF(D382&lt;&gt;"","K"&amp;A382,"")</f>
        <v>K101</v>
      </c>
      <c r="C382" s="726" t="s">
        <v>2206</v>
      </c>
      <c r="D382" s="767">
        <v>1</v>
      </c>
      <c r="E382" s="726" t="s">
        <v>361</v>
      </c>
      <c r="G382" s="103"/>
    </row>
    <row r="383" spans="1:7" ht="12" customHeight="1">
      <c r="A383" s="719">
        <f t="shared" si="28"/>
        <v>101</v>
      </c>
      <c r="B383" s="728" t="str">
        <f t="shared" si="29"/>
        <v/>
      </c>
      <c r="C383" s="726"/>
      <c r="E383" s="726"/>
      <c r="G383" s="103"/>
    </row>
    <row r="384" spans="1:7" ht="31.5">
      <c r="A384" s="719">
        <f t="shared" si="28"/>
        <v>102</v>
      </c>
      <c r="B384" s="728" t="str">
        <f t="shared" si="29"/>
        <v>K102</v>
      </c>
      <c r="C384" s="726" t="s">
        <v>2199</v>
      </c>
      <c r="D384" s="767">
        <v>1</v>
      </c>
      <c r="E384" s="726" t="s">
        <v>361</v>
      </c>
      <c r="G384" s="103"/>
    </row>
    <row r="385" spans="1:7">
      <c r="A385" s="719">
        <f t="shared" si="28"/>
        <v>102</v>
      </c>
      <c r="B385" s="728"/>
      <c r="C385" s="726"/>
      <c r="D385" s="767"/>
      <c r="E385" s="726"/>
      <c r="G385" s="103"/>
    </row>
    <row r="386" spans="1:7" ht="47.25">
      <c r="A386" s="719">
        <f t="shared" si="28"/>
        <v>103</v>
      </c>
      <c r="B386" s="728" t="str">
        <f t="shared" si="29"/>
        <v>K103</v>
      </c>
      <c r="C386" s="726" t="s">
        <v>2207</v>
      </c>
      <c r="D386" s="767">
        <v>1</v>
      </c>
      <c r="E386" s="726" t="s">
        <v>361</v>
      </c>
      <c r="G386" s="103"/>
    </row>
    <row r="387" spans="1:7">
      <c r="A387" s="719">
        <f t="shared" si="28"/>
        <v>103</v>
      </c>
      <c r="B387" s="728" t="str">
        <f t="shared" si="29"/>
        <v/>
      </c>
      <c r="C387" s="726"/>
      <c r="E387" s="726"/>
      <c r="G387" s="103"/>
    </row>
    <row r="388" spans="1:7" ht="47.25">
      <c r="A388" s="719">
        <f t="shared" si="28"/>
        <v>104</v>
      </c>
      <c r="B388" s="728" t="str">
        <f t="shared" si="29"/>
        <v>K104</v>
      </c>
      <c r="C388" s="726" t="s">
        <v>2208</v>
      </c>
      <c r="D388" s="767">
        <v>1</v>
      </c>
      <c r="E388" s="726" t="s">
        <v>361</v>
      </c>
      <c r="G388" s="103"/>
    </row>
    <row r="389" spans="1:7">
      <c r="A389" s="719">
        <f t="shared" si="28"/>
        <v>104</v>
      </c>
      <c r="B389" s="728" t="str">
        <f t="shared" si="29"/>
        <v/>
      </c>
      <c r="C389" s="726"/>
      <c r="D389" s="767"/>
      <c r="E389" s="726"/>
      <c r="G389" s="103"/>
    </row>
    <row r="390" spans="1:7">
      <c r="A390" s="719">
        <f t="shared" si="28"/>
        <v>104</v>
      </c>
      <c r="B390" s="728" t="str">
        <f t="shared" si="29"/>
        <v/>
      </c>
      <c r="C390" s="766" t="s">
        <v>637</v>
      </c>
      <c r="D390" s="767"/>
      <c r="E390" s="726"/>
      <c r="G390" s="103"/>
    </row>
    <row r="391" spans="1:7">
      <c r="A391" s="719">
        <f t="shared" si="28"/>
        <v>104</v>
      </c>
      <c r="B391" s="728" t="str">
        <f t="shared" si="29"/>
        <v/>
      </c>
      <c r="C391" s="726"/>
      <c r="D391" s="767"/>
      <c r="E391" s="726"/>
      <c r="G391" s="103"/>
    </row>
    <row r="392" spans="1:7" ht="63">
      <c r="A392" s="719">
        <f t="shared" si="28"/>
        <v>104</v>
      </c>
      <c r="B392" s="728" t="str">
        <f t="shared" si="29"/>
        <v/>
      </c>
      <c r="C392" s="765" t="s">
        <v>638</v>
      </c>
      <c r="D392" s="767"/>
      <c r="E392" s="726"/>
      <c r="G392" s="103"/>
    </row>
    <row r="393" spans="1:7">
      <c r="A393" s="719"/>
      <c r="B393" s="728"/>
      <c r="C393" s="765"/>
      <c r="D393" s="767"/>
      <c r="E393" s="726"/>
      <c r="G393" s="103"/>
    </row>
    <row r="394" spans="1:7">
      <c r="A394" s="719"/>
      <c r="B394" s="728"/>
      <c r="C394" s="765"/>
      <c r="D394" s="767"/>
      <c r="E394" s="726"/>
      <c r="G394" s="103"/>
    </row>
    <row r="395" spans="1:7">
      <c r="A395" s="719"/>
      <c r="B395" s="728"/>
      <c r="C395" s="765"/>
      <c r="D395" s="767"/>
      <c r="E395" s="726"/>
      <c r="G395" s="103"/>
    </row>
    <row r="396" spans="1:7">
      <c r="A396" s="719">
        <f>IF(D396&lt;&gt;"",A392+1,A392)</f>
        <v>104</v>
      </c>
      <c r="B396" s="728" t="str">
        <f t="shared" si="29"/>
        <v/>
      </c>
      <c r="C396" s="726"/>
      <c r="E396" s="726"/>
      <c r="G396" s="469"/>
    </row>
    <row r="397" spans="1:7">
      <c r="A397" s="719">
        <f t="shared" si="28"/>
        <v>104</v>
      </c>
      <c r="B397" s="741" t="str">
        <f>IF(D397&lt;&gt;"","K"&amp;A397,"")</f>
        <v/>
      </c>
      <c r="C397" s="742" t="s">
        <v>153</v>
      </c>
      <c r="D397" s="742"/>
      <c r="E397" s="742"/>
      <c r="F397" s="466"/>
      <c r="G397" s="466"/>
    </row>
    <row r="398" spans="1:7">
      <c r="A398" s="719">
        <f t="shared" si="28"/>
        <v>104</v>
      </c>
      <c r="B398" s="728" t="str">
        <f>IF(D398&lt;&gt;"","K"&amp;A398,"")</f>
        <v/>
      </c>
      <c r="C398" s="742" t="s">
        <v>154</v>
      </c>
      <c r="D398" s="742"/>
      <c r="E398" s="742"/>
      <c r="F398" s="466"/>
      <c r="G398" s="466"/>
    </row>
    <row r="399" spans="1:7">
      <c r="A399" s="719">
        <f t="shared" si="28"/>
        <v>104</v>
      </c>
      <c r="B399" s="728"/>
      <c r="C399" s="745"/>
      <c r="D399" s="769"/>
      <c r="E399" s="745"/>
      <c r="G399" s="103"/>
    </row>
    <row r="400" spans="1:7" ht="31.5">
      <c r="A400" s="719">
        <f t="shared" si="28"/>
        <v>105</v>
      </c>
      <c r="B400" s="728" t="str">
        <f t="shared" si="29"/>
        <v>K105</v>
      </c>
      <c r="C400" s="726" t="s">
        <v>656</v>
      </c>
      <c r="D400" s="767">
        <v>1</v>
      </c>
      <c r="E400" s="726" t="s">
        <v>361</v>
      </c>
      <c r="G400" s="103"/>
    </row>
    <row r="401" spans="1:7">
      <c r="A401" s="719">
        <f t="shared" si="28"/>
        <v>105</v>
      </c>
      <c r="B401" s="728" t="str">
        <f t="shared" si="29"/>
        <v/>
      </c>
      <c r="C401" s="726"/>
      <c r="E401" s="726"/>
      <c r="G401" s="103"/>
    </row>
    <row r="402" spans="1:7" ht="47.25">
      <c r="A402" s="719">
        <f t="shared" si="28"/>
        <v>106</v>
      </c>
      <c r="B402" s="728" t="str">
        <f t="shared" si="29"/>
        <v>K106</v>
      </c>
      <c r="C402" s="726" t="s">
        <v>2166</v>
      </c>
      <c r="D402" s="767">
        <v>1</v>
      </c>
      <c r="E402" s="726" t="s">
        <v>361</v>
      </c>
      <c r="G402" s="103"/>
    </row>
    <row r="403" spans="1:7">
      <c r="A403" s="719">
        <f t="shared" ref="A403:A461" si="30">IF(D403&lt;&gt;"",A402+1,A402)</f>
        <v>106</v>
      </c>
      <c r="B403" s="728" t="str">
        <f t="shared" si="29"/>
        <v/>
      </c>
      <c r="C403" s="726"/>
      <c r="E403" s="726"/>
      <c r="G403" s="103"/>
    </row>
    <row r="404" spans="1:7" ht="31.5">
      <c r="A404" s="719">
        <f t="shared" si="30"/>
        <v>107</v>
      </c>
      <c r="B404" s="728" t="str">
        <f t="shared" si="29"/>
        <v>K107</v>
      </c>
      <c r="C404" s="726" t="s">
        <v>669</v>
      </c>
      <c r="D404" s="767">
        <v>1</v>
      </c>
      <c r="E404" s="726" t="s">
        <v>361</v>
      </c>
      <c r="G404" s="103"/>
    </row>
    <row r="405" spans="1:7">
      <c r="A405" s="719">
        <f t="shared" si="30"/>
        <v>107</v>
      </c>
      <c r="B405" s="728" t="str">
        <f t="shared" si="29"/>
        <v/>
      </c>
      <c r="C405" s="726"/>
      <c r="E405" s="726"/>
      <c r="G405" s="103"/>
    </row>
    <row r="406" spans="1:7" ht="31.5">
      <c r="A406" s="719">
        <f t="shared" si="30"/>
        <v>108</v>
      </c>
      <c r="B406" s="728" t="str">
        <f t="shared" si="29"/>
        <v>K108</v>
      </c>
      <c r="C406" s="726" t="s">
        <v>657</v>
      </c>
      <c r="D406" s="767">
        <v>1</v>
      </c>
      <c r="E406" s="726" t="s">
        <v>361</v>
      </c>
      <c r="G406" s="103"/>
    </row>
    <row r="407" spans="1:7">
      <c r="A407" s="719">
        <f t="shared" si="30"/>
        <v>108</v>
      </c>
      <c r="B407" s="728"/>
      <c r="C407" s="726"/>
      <c r="D407" s="767"/>
      <c r="E407" s="726"/>
      <c r="G407" s="103"/>
    </row>
    <row r="408" spans="1:7" ht="31.5">
      <c r="A408" s="719">
        <f t="shared" si="30"/>
        <v>109</v>
      </c>
      <c r="B408" s="728" t="str">
        <f t="shared" si="29"/>
        <v>K109</v>
      </c>
      <c r="C408" s="726" t="s">
        <v>2169</v>
      </c>
      <c r="D408" s="767">
        <v>1</v>
      </c>
      <c r="E408" s="726" t="s">
        <v>361</v>
      </c>
      <c r="G408" s="103"/>
    </row>
    <row r="409" spans="1:7">
      <c r="A409" s="719">
        <f t="shared" si="30"/>
        <v>109</v>
      </c>
      <c r="B409" s="728"/>
      <c r="C409" s="726"/>
      <c r="D409" s="767"/>
      <c r="E409" s="726"/>
      <c r="G409" s="103"/>
    </row>
    <row r="410" spans="1:7">
      <c r="A410" s="719">
        <f t="shared" si="30"/>
        <v>109</v>
      </c>
      <c r="B410" s="728" t="str">
        <f t="shared" si="29"/>
        <v/>
      </c>
      <c r="C410" s="766" t="s">
        <v>367</v>
      </c>
      <c r="D410" s="767"/>
      <c r="E410" s="726"/>
      <c r="G410" s="103"/>
    </row>
    <row r="411" spans="1:7">
      <c r="A411" s="719">
        <f t="shared" si="30"/>
        <v>109</v>
      </c>
      <c r="B411" s="728" t="str">
        <f t="shared" si="29"/>
        <v/>
      </c>
      <c r="C411" s="726"/>
      <c r="D411" s="767"/>
      <c r="E411" s="726"/>
      <c r="G411" s="103"/>
    </row>
    <row r="412" spans="1:7" ht="31.5">
      <c r="A412" s="719">
        <f t="shared" si="30"/>
        <v>110</v>
      </c>
      <c r="B412" s="728" t="str">
        <f t="shared" si="29"/>
        <v>K110</v>
      </c>
      <c r="C412" s="726" t="s">
        <v>2202</v>
      </c>
      <c r="D412" s="767">
        <v>2</v>
      </c>
      <c r="E412" s="726" t="s">
        <v>361</v>
      </c>
      <c r="G412" s="103"/>
    </row>
    <row r="413" spans="1:7">
      <c r="A413" s="719">
        <f t="shared" si="30"/>
        <v>110</v>
      </c>
      <c r="B413" s="728" t="str">
        <f t="shared" si="29"/>
        <v/>
      </c>
      <c r="C413" s="726"/>
      <c r="D413" s="767"/>
      <c r="E413" s="726"/>
      <c r="G413" s="103"/>
    </row>
    <row r="414" spans="1:7">
      <c r="A414" s="719">
        <f t="shared" si="30"/>
        <v>110</v>
      </c>
      <c r="B414" s="728" t="str">
        <f t="shared" si="29"/>
        <v/>
      </c>
      <c r="C414" s="766" t="s">
        <v>369</v>
      </c>
      <c r="D414" s="767"/>
      <c r="E414" s="726"/>
      <c r="G414" s="103"/>
    </row>
    <row r="415" spans="1:7">
      <c r="A415" s="719">
        <f t="shared" si="30"/>
        <v>110</v>
      </c>
      <c r="B415" s="728" t="str">
        <f t="shared" si="29"/>
        <v/>
      </c>
      <c r="C415" s="726"/>
      <c r="D415" s="767"/>
      <c r="E415" s="726"/>
      <c r="G415" s="103"/>
    </row>
    <row r="416" spans="1:7" ht="90" customHeight="1">
      <c r="A416" s="719">
        <f t="shared" si="30"/>
        <v>110</v>
      </c>
      <c r="B416" s="728" t="str">
        <f t="shared" si="29"/>
        <v/>
      </c>
      <c r="C416" s="727" t="s">
        <v>663</v>
      </c>
      <c r="D416" s="767"/>
      <c r="E416" s="726"/>
      <c r="G416" s="103"/>
    </row>
    <row r="417" spans="1:7">
      <c r="A417" s="719">
        <f t="shared" si="30"/>
        <v>111</v>
      </c>
      <c r="B417" s="728" t="str">
        <f t="shared" si="29"/>
        <v>K111</v>
      </c>
      <c r="C417" s="726" t="s">
        <v>2184</v>
      </c>
      <c r="D417" s="767">
        <v>45</v>
      </c>
      <c r="E417" s="726" t="s">
        <v>264</v>
      </c>
      <c r="G417" s="103"/>
    </row>
    <row r="418" spans="1:7">
      <c r="A418" s="719">
        <f t="shared" si="30"/>
        <v>111</v>
      </c>
      <c r="B418" s="728"/>
      <c r="C418" s="726"/>
      <c r="D418" s="767"/>
      <c r="E418" s="726"/>
      <c r="G418" s="103"/>
    </row>
    <row r="419" spans="1:7">
      <c r="A419" s="719">
        <f t="shared" si="30"/>
        <v>112</v>
      </c>
      <c r="B419" s="728" t="str">
        <f t="shared" ref="B419" si="31">IF(D419&lt;&gt;"","K"&amp;A419,"")</f>
        <v>K112</v>
      </c>
      <c r="C419" s="726" t="s">
        <v>664</v>
      </c>
      <c r="D419" s="767">
        <v>12</v>
      </c>
      <c r="E419" s="726" t="s">
        <v>264</v>
      </c>
      <c r="G419" s="103"/>
    </row>
    <row r="420" spans="1:7">
      <c r="A420" s="719">
        <f t="shared" si="30"/>
        <v>112</v>
      </c>
      <c r="B420" s="728"/>
      <c r="C420" s="726"/>
      <c r="D420" s="767"/>
      <c r="E420" s="726"/>
      <c r="G420" s="103"/>
    </row>
    <row r="421" spans="1:7">
      <c r="A421" s="719"/>
      <c r="B421" s="728"/>
      <c r="C421" s="726"/>
      <c r="D421" s="767"/>
      <c r="E421" s="726"/>
      <c r="G421" s="103"/>
    </row>
    <row r="422" spans="1:7">
      <c r="A422" s="719"/>
      <c r="B422" s="728"/>
      <c r="C422" s="726"/>
      <c r="D422" s="767"/>
      <c r="E422" s="726"/>
      <c r="G422" s="103"/>
    </row>
    <row r="423" spans="1:7">
      <c r="A423" s="719"/>
      <c r="B423" s="728"/>
      <c r="C423" s="726"/>
      <c r="D423" s="767"/>
      <c r="E423" s="726"/>
      <c r="G423" s="103"/>
    </row>
    <row r="424" spans="1:7">
      <c r="A424" s="719">
        <f>IF(D424&lt;&gt;"",A420+1,A420)</f>
        <v>112</v>
      </c>
      <c r="B424" s="728"/>
      <c r="C424" s="726"/>
      <c r="D424" s="767"/>
      <c r="E424" s="726"/>
      <c r="G424" s="103"/>
    </row>
    <row r="425" spans="1:7">
      <c r="A425" s="719">
        <f t="shared" si="30"/>
        <v>112</v>
      </c>
      <c r="B425" s="728"/>
      <c r="C425" s="726"/>
      <c r="D425" s="767"/>
      <c r="E425" s="726"/>
      <c r="G425" s="469"/>
    </row>
    <row r="426" spans="1:7">
      <c r="A426" s="719">
        <f t="shared" si="30"/>
        <v>112</v>
      </c>
      <c r="B426" s="741" t="str">
        <f>IF(D426&lt;&gt;"","K"&amp;A426,"")</f>
        <v/>
      </c>
      <c r="C426" s="742" t="s">
        <v>153</v>
      </c>
      <c r="D426" s="742"/>
      <c r="E426" s="742"/>
      <c r="F426" s="466"/>
      <c r="G426" s="466"/>
    </row>
    <row r="427" spans="1:7">
      <c r="A427" s="719">
        <f t="shared" si="30"/>
        <v>112</v>
      </c>
      <c r="B427" s="728" t="str">
        <f>IF(D427&lt;&gt;"","K"&amp;A427,"")</f>
        <v/>
      </c>
      <c r="C427" s="742" t="s">
        <v>154</v>
      </c>
      <c r="D427" s="742"/>
      <c r="E427" s="742"/>
      <c r="F427" s="466"/>
      <c r="G427" s="466"/>
    </row>
    <row r="428" spans="1:7">
      <c r="A428" s="719">
        <f t="shared" si="30"/>
        <v>112</v>
      </c>
      <c r="B428" s="728" t="str">
        <f t="shared" si="29"/>
        <v/>
      </c>
      <c r="C428" s="726"/>
      <c r="D428" s="767"/>
      <c r="E428" s="726"/>
      <c r="G428" s="103"/>
    </row>
    <row r="429" spans="1:7" ht="94.5">
      <c r="A429" s="719">
        <f t="shared" si="30"/>
        <v>112</v>
      </c>
      <c r="B429" s="728" t="str">
        <f t="shared" si="29"/>
        <v/>
      </c>
      <c r="C429" s="727" t="s">
        <v>371</v>
      </c>
      <c r="E429" s="726"/>
      <c r="G429" s="103"/>
    </row>
    <row r="430" spans="1:7">
      <c r="A430" s="719">
        <f t="shared" si="30"/>
        <v>112</v>
      </c>
      <c r="B430" s="728"/>
      <c r="C430" s="727"/>
      <c r="E430" s="726"/>
      <c r="G430" s="103"/>
    </row>
    <row r="431" spans="1:7" ht="19.5" customHeight="1">
      <c r="A431" s="719">
        <f t="shared" si="30"/>
        <v>113</v>
      </c>
      <c r="B431" s="728" t="str">
        <f>IF(D431&lt;&gt;"","K"&amp;A431,"")</f>
        <v>K113</v>
      </c>
      <c r="C431" s="726" t="s">
        <v>372</v>
      </c>
      <c r="D431" s="767">
        <v>12</v>
      </c>
      <c r="E431" s="726" t="s">
        <v>264</v>
      </c>
      <c r="G431" s="103"/>
    </row>
    <row r="432" spans="1:7">
      <c r="A432" s="719">
        <f t="shared" si="30"/>
        <v>113</v>
      </c>
      <c r="B432" s="728"/>
      <c r="C432" s="726"/>
      <c r="D432" s="767"/>
      <c r="E432" s="726"/>
      <c r="G432" s="103"/>
    </row>
    <row r="433" spans="1:7" ht="78.75">
      <c r="A433" s="719">
        <f t="shared" si="30"/>
        <v>113</v>
      </c>
      <c r="B433" s="728" t="str">
        <f>IF(D433&lt;&gt;"","K"&amp;A433,"")</f>
        <v/>
      </c>
      <c r="C433" s="727" t="s">
        <v>373</v>
      </c>
      <c r="E433" s="726"/>
      <c r="G433" s="103"/>
    </row>
    <row r="434" spans="1:7">
      <c r="A434" s="719">
        <f t="shared" si="30"/>
        <v>113</v>
      </c>
      <c r="B434" s="728" t="str">
        <f>IF(D434&lt;&gt;"","K"&amp;A434,"")</f>
        <v/>
      </c>
      <c r="C434" s="726"/>
      <c r="D434" s="767"/>
      <c r="E434" s="726"/>
      <c r="G434" s="103"/>
    </row>
    <row r="435" spans="1:7" ht="18.75" customHeight="1">
      <c r="A435" s="719">
        <f t="shared" si="30"/>
        <v>114</v>
      </c>
      <c r="B435" s="728" t="str">
        <f>IF(D435&lt;&gt;"","K"&amp;A435,"")</f>
        <v>K114</v>
      </c>
      <c r="C435" s="726" t="s">
        <v>649</v>
      </c>
      <c r="D435" s="767">
        <v>9</v>
      </c>
      <c r="E435" s="726" t="s">
        <v>264</v>
      </c>
      <c r="G435" s="103"/>
    </row>
    <row r="436" spans="1:7">
      <c r="A436" s="719">
        <f t="shared" si="30"/>
        <v>114</v>
      </c>
      <c r="B436" s="728"/>
      <c r="C436" s="726"/>
      <c r="E436" s="726"/>
      <c r="G436" s="103"/>
    </row>
    <row r="437" spans="1:7" ht="31.5">
      <c r="A437" s="719">
        <f t="shared" si="30"/>
        <v>114</v>
      </c>
      <c r="B437" s="728" t="str">
        <f t="shared" si="29"/>
        <v/>
      </c>
      <c r="C437" s="744" t="s">
        <v>533</v>
      </c>
      <c r="D437" s="767"/>
      <c r="E437" s="726"/>
      <c r="G437" s="103"/>
    </row>
    <row r="438" spans="1:7">
      <c r="A438" s="719">
        <f t="shared" si="30"/>
        <v>114</v>
      </c>
      <c r="B438" s="728" t="str">
        <f t="shared" si="29"/>
        <v/>
      </c>
      <c r="C438" s="726"/>
      <c r="D438" s="767"/>
      <c r="E438" s="726"/>
      <c r="G438" s="103"/>
    </row>
    <row r="439" spans="1:7">
      <c r="A439" s="719">
        <f t="shared" si="30"/>
        <v>114</v>
      </c>
      <c r="B439" s="728" t="str">
        <f t="shared" si="29"/>
        <v/>
      </c>
      <c r="C439" s="739" t="s">
        <v>358</v>
      </c>
      <c r="D439" s="767"/>
      <c r="E439" s="726"/>
      <c r="G439" s="103"/>
    </row>
    <row r="440" spans="1:7">
      <c r="A440" s="719">
        <f t="shared" si="30"/>
        <v>114</v>
      </c>
      <c r="B440" s="728" t="str">
        <f t="shared" si="29"/>
        <v/>
      </c>
      <c r="C440" s="726"/>
      <c r="D440" s="767"/>
      <c r="E440" s="726"/>
      <c r="G440" s="103"/>
    </row>
    <row r="441" spans="1:7" ht="63">
      <c r="A441" s="719">
        <f t="shared" si="30"/>
        <v>114</v>
      </c>
      <c r="B441" s="728" t="str">
        <f t="shared" si="29"/>
        <v/>
      </c>
      <c r="C441" s="765" t="s">
        <v>630</v>
      </c>
      <c r="D441" s="767"/>
      <c r="E441" s="726"/>
      <c r="G441" s="103"/>
    </row>
    <row r="442" spans="1:7">
      <c r="A442" s="719">
        <f t="shared" si="30"/>
        <v>114</v>
      </c>
      <c r="B442" s="728" t="str">
        <f t="shared" si="29"/>
        <v/>
      </c>
      <c r="C442" s="726"/>
      <c r="D442" s="767"/>
      <c r="E442" s="726"/>
      <c r="G442" s="103"/>
    </row>
    <row r="443" spans="1:7" ht="48" customHeight="1">
      <c r="A443" s="719">
        <f t="shared" si="30"/>
        <v>115</v>
      </c>
      <c r="B443" s="728" t="str">
        <f>IF(D443&lt;&gt;"","K"&amp;A443,"")</f>
        <v>K115</v>
      </c>
      <c r="C443" s="726" t="s">
        <v>654</v>
      </c>
      <c r="D443" s="767">
        <v>1</v>
      </c>
      <c r="E443" s="726" t="s">
        <v>361</v>
      </c>
      <c r="F443" s="103"/>
      <c r="G443" s="103"/>
    </row>
    <row r="444" spans="1:7">
      <c r="A444" s="719">
        <f t="shared" si="30"/>
        <v>115</v>
      </c>
      <c r="B444" s="728" t="str">
        <f t="shared" si="29"/>
        <v/>
      </c>
      <c r="C444" s="726"/>
      <c r="E444" s="726"/>
      <c r="G444" s="103"/>
    </row>
    <row r="445" spans="1:7" ht="31.5">
      <c r="A445" s="719">
        <f t="shared" si="30"/>
        <v>116</v>
      </c>
      <c r="B445" s="728" t="str">
        <f t="shared" ref="B445:B517" si="32">IF(D445&lt;&gt;"","K"&amp;A445,"")</f>
        <v>K116</v>
      </c>
      <c r="C445" s="726" t="s">
        <v>2195</v>
      </c>
      <c r="D445" s="767">
        <v>3</v>
      </c>
      <c r="E445" s="726" t="s">
        <v>361</v>
      </c>
      <c r="G445" s="103"/>
    </row>
    <row r="446" spans="1:7">
      <c r="A446" s="719">
        <f t="shared" si="30"/>
        <v>116</v>
      </c>
      <c r="B446" s="728" t="str">
        <f t="shared" si="32"/>
        <v/>
      </c>
      <c r="C446" s="726"/>
      <c r="E446" s="726"/>
      <c r="G446" s="103"/>
    </row>
    <row r="447" spans="1:7" ht="31.5">
      <c r="A447" s="719">
        <f t="shared" si="30"/>
        <v>117</v>
      </c>
      <c r="B447" s="728" t="str">
        <f t="shared" si="32"/>
        <v>K117</v>
      </c>
      <c r="C447" s="726" t="s">
        <v>362</v>
      </c>
      <c r="D447" s="767">
        <v>3</v>
      </c>
      <c r="E447" s="726" t="s">
        <v>361</v>
      </c>
      <c r="G447" s="103"/>
    </row>
    <row r="448" spans="1:7">
      <c r="A448" s="719">
        <f t="shared" si="30"/>
        <v>117</v>
      </c>
      <c r="B448" s="728" t="str">
        <f t="shared" si="32"/>
        <v/>
      </c>
      <c r="C448" s="726"/>
      <c r="E448" s="726"/>
      <c r="G448" s="469"/>
    </row>
    <row r="449" spans="1:7">
      <c r="A449" s="719">
        <f t="shared" si="30"/>
        <v>117</v>
      </c>
      <c r="B449" s="741" t="str">
        <f>IF(D449&lt;&gt;"","K"&amp;A449,"")</f>
        <v/>
      </c>
      <c r="C449" s="742" t="s">
        <v>153</v>
      </c>
      <c r="D449" s="742"/>
      <c r="E449" s="742"/>
      <c r="F449" s="466"/>
      <c r="G449" s="466"/>
    </row>
    <row r="450" spans="1:7">
      <c r="A450" s="719">
        <f t="shared" si="30"/>
        <v>117</v>
      </c>
      <c r="B450" s="728" t="str">
        <f>IF(D450&lt;&gt;"","K"&amp;A450,"")</f>
        <v/>
      </c>
      <c r="C450" s="742" t="s">
        <v>154</v>
      </c>
      <c r="D450" s="742"/>
      <c r="E450" s="742"/>
      <c r="F450" s="466"/>
      <c r="G450" s="466"/>
    </row>
    <row r="451" spans="1:7">
      <c r="A451" s="719">
        <f t="shared" si="30"/>
        <v>117</v>
      </c>
      <c r="B451" s="728"/>
      <c r="C451" s="745"/>
      <c r="D451" s="769"/>
      <c r="E451" s="745"/>
      <c r="G451" s="103"/>
    </row>
    <row r="452" spans="1:7" ht="47.25">
      <c r="A452" s="719">
        <f t="shared" si="30"/>
        <v>118</v>
      </c>
      <c r="B452" s="728" t="str">
        <f t="shared" si="32"/>
        <v>K118</v>
      </c>
      <c r="C452" s="726" t="s">
        <v>2209</v>
      </c>
      <c r="D452" s="767">
        <v>1</v>
      </c>
      <c r="E452" s="726" t="s">
        <v>361</v>
      </c>
      <c r="G452" s="103"/>
    </row>
    <row r="453" spans="1:7">
      <c r="A453" s="719">
        <f t="shared" si="30"/>
        <v>118</v>
      </c>
      <c r="B453" s="728" t="str">
        <f t="shared" si="32"/>
        <v/>
      </c>
      <c r="C453" s="726"/>
      <c r="E453" s="726"/>
      <c r="G453" s="103"/>
    </row>
    <row r="454" spans="1:7" ht="31.5">
      <c r="A454" s="719">
        <f t="shared" si="30"/>
        <v>119</v>
      </c>
      <c r="B454" s="728" t="str">
        <f t="shared" si="32"/>
        <v>K119</v>
      </c>
      <c r="C454" s="726" t="s">
        <v>2203</v>
      </c>
      <c r="D454" s="767">
        <v>2</v>
      </c>
      <c r="E454" s="726" t="s">
        <v>361</v>
      </c>
      <c r="G454" s="103"/>
    </row>
    <row r="455" spans="1:7">
      <c r="A455" s="719">
        <f t="shared" si="30"/>
        <v>119</v>
      </c>
      <c r="B455" s="728" t="str">
        <f t="shared" si="32"/>
        <v/>
      </c>
      <c r="C455" s="726"/>
      <c r="E455" s="726"/>
      <c r="G455" s="103"/>
    </row>
    <row r="456" spans="1:7" ht="47.25">
      <c r="A456" s="719">
        <f t="shared" si="30"/>
        <v>120</v>
      </c>
      <c r="B456" s="728" t="str">
        <f t="shared" si="32"/>
        <v>K120</v>
      </c>
      <c r="C456" s="726" t="s">
        <v>2210</v>
      </c>
      <c r="D456" s="767">
        <v>6</v>
      </c>
      <c r="E456" s="726" t="s">
        <v>361</v>
      </c>
      <c r="G456" s="103"/>
    </row>
    <row r="457" spans="1:7">
      <c r="A457" s="719">
        <f t="shared" si="30"/>
        <v>120</v>
      </c>
      <c r="B457" s="728" t="str">
        <f t="shared" si="32"/>
        <v/>
      </c>
      <c r="C457" s="726"/>
      <c r="E457" s="726"/>
      <c r="G457" s="103"/>
    </row>
    <row r="458" spans="1:7" ht="47.25">
      <c r="A458" s="719">
        <f t="shared" si="30"/>
        <v>121</v>
      </c>
      <c r="B458" s="728" t="str">
        <f t="shared" si="32"/>
        <v>K121</v>
      </c>
      <c r="C458" s="726" t="s">
        <v>2205</v>
      </c>
      <c r="D458" s="767">
        <v>3</v>
      </c>
      <c r="E458" s="726" t="s">
        <v>361</v>
      </c>
      <c r="G458" s="103"/>
    </row>
    <row r="459" spans="1:7" ht="7.5" customHeight="1">
      <c r="A459" s="719">
        <f t="shared" si="30"/>
        <v>121</v>
      </c>
      <c r="B459" s="728" t="str">
        <f t="shared" si="32"/>
        <v/>
      </c>
      <c r="C459" s="726"/>
      <c r="E459" s="726"/>
      <c r="G459" s="103"/>
    </row>
    <row r="460" spans="1:7" ht="31.5">
      <c r="A460" s="719">
        <f t="shared" si="30"/>
        <v>122</v>
      </c>
      <c r="B460" s="728" t="str">
        <f t="shared" si="32"/>
        <v>K122</v>
      </c>
      <c r="C460" s="726" t="s">
        <v>2199</v>
      </c>
      <c r="D460" s="767">
        <v>1</v>
      </c>
      <c r="E460" s="726" t="s">
        <v>361</v>
      </c>
      <c r="G460" s="103"/>
    </row>
    <row r="461" spans="1:7">
      <c r="A461" s="719">
        <f t="shared" si="30"/>
        <v>122</v>
      </c>
      <c r="B461" s="728" t="str">
        <f t="shared" si="32"/>
        <v/>
      </c>
      <c r="C461" s="726"/>
      <c r="E461" s="726"/>
      <c r="G461" s="103"/>
    </row>
    <row r="462" spans="1:7" ht="47.25">
      <c r="A462" s="719">
        <f t="shared" ref="A462:A525" si="33">IF(D462&lt;&gt;"",A461+1,A461)</f>
        <v>123</v>
      </c>
      <c r="B462" s="728" t="str">
        <f t="shared" si="32"/>
        <v>K123</v>
      </c>
      <c r="C462" s="726" t="s">
        <v>2207</v>
      </c>
      <c r="D462" s="767">
        <v>1</v>
      </c>
      <c r="E462" s="726" t="s">
        <v>361</v>
      </c>
      <c r="G462" s="103"/>
    </row>
    <row r="463" spans="1:7" ht="10.5" customHeight="1">
      <c r="A463" s="719">
        <f t="shared" si="33"/>
        <v>123</v>
      </c>
      <c r="B463" s="728" t="str">
        <f t="shared" si="32"/>
        <v/>
      </c>
      <c r="C463" s="726"/>
      <c r="E463" s="726"/>
      <c r="G463" s="103"/>
    </row>
    <row r="464" spans="1:7" ht="47.25">
      <c r="A464" s="719">
        <f t="shared" si="33"/>
        <v>124</v>
      </c>
      <c r="B464" s="728" t="str">
        <f t="shared" si="32"/>
        <v>K124</v>
      </c>
      <c r="C464" s="726" t="s">
        <v>2208</v>
      </c>
      <c r="D464" s="767">
        <v>1</v>
      </c>
      <c r="E464" s="726" t="s">
        <v>361</v>
      </c>
      <c r="G464" s="103"/>
    </row>
    <row r="465" spans="1:7">
      <c r="A465" s="719">
        <f t="shared" si="33"/>
        <v>124</v>
      </c>
      <c r="B465" s="728"/>
      <c r="C465" s="726"/>
      <c r="D465" s="767"/>
      <c r="E465" s="726"/>
      <c r="G465" s="103"/>
    </row>
    <row r="466" spans="1:7">
      <c r="A466" s="719">
        <f t="shared" si="33"/>
        <v>124</v>
      </c>
      <c r="B466" s="728" t="str">
        <f t="shared" si="32"/>
        <v/>
      </c>
      <c r="C466" s="766" t="s">
        <v>637</v>
      </c>
      <c r="D466" s="767"/>
      <c r="E466" s="726"/>
      <c r="G466" s="103"/>
    </row>
    <row r="467" spans="1:7">
      <c r="A467" s="719">
        <f t="shared" si="33"/>
        <v>124</v>
      </c>
      <c r="B467" s="728" t="str">
        <f t="shared" si="32"/>
        <v/>
      </c>
      <c r="C467" s="726"/>
      <c r="D467" s="767"/>
      <c r="E467" s="726"/>
      <c r="G467" s="103"/>
    </row>
    <row r="468" spans="1:7" ht="63">
      <c r="A468" s="719">
        <f t="shared" si="33"/>
        <v>124</v>
      </c>
      <c r="B468" s="728" t="str">
        <f t="shared" si="32"/>
        <v/>
      </c>
      <c r="C468" s="765" t="s">
        <v>638</v>
      </c>
      <c r="D468" s="767"/>
      <c r="E468" s="726"/>
      <c r="G468" s="103"/>
    </row>
    <row r="469" spans="1:7" ht="10.5" customHeight="1">
      <c r="A469" s="719">
        <f t="shared" si="33"/>
        <v>124</v>
      </c>
      <c r="B469" s="728" t="str">
        <f t="shared" si="32"/>
        <v/>
      </c>
      <c r="C469" s="726"/>
      <c r="E469" s="726"/>
      <c r="G469" s="103"/>
    </row>
    <row r="470" spans="1:7" ht="31.5">
      <c r="A470" s="719">
        <f t="shared" si="33"/>
        <v>125</v>
      </c>
      <c r="B470" s="728" t="str">
        <f t="shared" si="32"/>
        <v>K125</v>
      </c>
      <c r="C470" s="726" t="s">
        <v>656</v>
      </c>
      <c r="D470" s="767">
        <v>1</v>
      </c>
      <c r="E470" s="726" t="s">
        <v>361</v>
      </c>
      <c r="G470" s="103"/>
    </row>
    <row r="471" spans="1:7" ht="10.5" customHeight="1">
      <c r="A471" s="719">
        <f t="shared" si="33"/>
        <v>125</v>
      </c>
      <c r="B471" s="728" t="str">
        <f t="shared" si="32"/>
        <v/>
      </c>
      <c r="C471" s="726"/>
      <c r="E471" s="726"/>
      <c r="G471" s="103"/>
    </row>
    <row r="472" spans="1:7" ht="33" customHeight="1">
      <c r="A472" s="719">
        <f t="shared" si="33"/>
        <v>126</v>
      </c>
      <c r="B472" s="728" t="str">
        <f t="shared" si="32"/>
        <v>K126</v>
      </c>
      <c r="C472" s="726" t="s">
        <v>2166</v>
      </c>
      <c r="D472" s="767">
        <v>1</v>
      </c>
      <c r="E472" s="726" t="s">
        <v>361</v>
      </c>
      <c r="G472" s="103"/>
    </row>
    <row r="473" spans="1:7">
      <c r="A473" s="719">
        <f t="shared" si="33"/>
        <v>126</v>
      </c>
      <c r="B473" s="728" t="str">
        <f t="shared" si="32"/>
        <v/>
      </c>
      <c r="C473" s="726"/>
      <c r="E473" s="726"/>
      <c r="G473" s="469"/>
    </row>
    <row r="474" spans="1:7">
      <c r="A474" s="719">
        <f t="shared" si="33"/>
        <v>126</v>
      </c>
      <c r="B474" s="741" t="str">
        <f>IF(D474&lt;&gt;"","K"&amp;A474,"")</f>
        <v/>
      </c>
      <c r="C474" s="742" t="s">
        <v>153</v>
      </c>
      <c r="D474" s="742"/>
      <c r="E474" s="742"/>
      <c r="F474" s="466"/>
      <c r="G474" s="466"/>
    </row>
    <row r="475" spans="1:7">
      <c r="A475" s="719">
        <f t="shared" si="33"/>
        <v>126</v>
      </c>
      <c r="B475" s="728" t="str">
        <f>IF(D475&lt;&gt;"","K"&amp;A475,"")</f>
        <v/>
      </c>
      <c r="C475" s="742" t="s">
        <v>154</v>
      </c>
      <c r="D475" s="742"/>
      <c r="E475" s="742"/>
      <c r="F475" s="466"/>
      <c r="G475" s="466"/>
    </row>
    <row r="476" spans="1:7" ht="9.75" customHeight="1">
      <c r="A476" s="719">
        <f t="shared" si="33"/>
        <v>126</v>
      </c>
      <c r="B476" s="728"/>
      <c r="C476" s="745"/>
      <c r="D476" s="769"/>
      <c r="E476" s="745"/>
      <c r="G476" s="103"/>
    </row>
    <row r="477" spans="1:7" ht="31.5">
      <c r="A477" s="719">
        <f t="shared" si="33"/>
        <v>127</v>
      </c>
      <c r="B477" s="728" t="str">
        <f t="shared" si="32"/>
        <v>K127</v>
      </c>
      <c r="C477" s="726" t="s">
        <v>669</v>
      </c>
      <c r="D477" s="767">
        <v>1</v>
      </c>
      <c r="E477" s="726" t="s">
        <v>361</v>
      </c>
      <c r="G477" s="103"/>
    </row>
    <row r="478" spans="1:7" ht="9.75" customHeight="1">
      <c r="A478" s="719">
        <f t="shared" si="33"/>
        <v>127</v>
      </c>
      <c r="B478" s="728" t="str">
        <f t="shared" si="32"/>
        <v/>
      </c>
      <c r="C478" s="726"/>
      <c r="E478" s="726"/>
      <c r="G478" s="103"/>
    </row>
    <row r="479" spans="1:7" ht="31.5">
      <c r="A479" s="719">
        <f t="shared" si="33"/>
        <v>128</v>
      </c>
      <c r="B479" s="728" t="str">
        <f t="shared" si="32"/>
        <v>K128</v>
      </c>
      <c r="C479" s="726" t="s">
        <v>657</v>
      </c>
      <c r="D479" s="767">
        <v>1</v>
      </c>
      <c r="E479" s="726" t="s">
        <v>361</v>
      </c>
      <c r="G479" s="103"/>
    </row>
    <row r="480" spans="1:7" ht="9" customHeight="1">
      <c r="A480" s="719">
        <f t="shared" si="33"/>
        <v>128</v>
      </c>
      <c r="B480" s="728"/>
      <c r="C480" s="726"/>
      <c r="D480" s="767"/>
      <c r="E480" s="726"/>
      <c r="G480" s="103"/>
    </row>
    <row r="481" spans="1:7" ht="31.5">
      <c r="A481" s="719">
        <f t="shared" si="33"/>
        <v>129</v>
      </c>
      <c r="B481" s="728" t="str">
        <f t="shared" si="32"/>
        <v>K129</v>
      </c>
      <c r="C481" s="726" t="s">
        <v>2169</v>
      </c>
      <c r="D481" s="767">
        <v>1</v>
      </c>
      <c r="E481" s="726" t="s">
        <v>361</v>
      </c>
      <c r="G481" s="103"/>
    </row>
    <row r="482" spans="1:7" ht="8.25" customHeight="1">
      <c r="A482" s="719">
        <f t="shared" si="33"/>
        <v>129</v>
      </c>
      <c r="B482" s="728"/>
      <c r="C482" s="726"/>
      <c r="D482" s="767"/>
      <c r="E482" s="726"/>
      <c r="G482" s="103"/>
    </row>
    <row r="483" spans="1:7">
      <c r="A483" s="719">
        <f t="shared" si="33"/>
        <v>129</v>
      </c>
      <c r="B483" s="728" t="str">
        <f t="shared" si="32"/>
        <v/>
      </c>
      <c r="C483" s="766" t="s">
        <v>367</v>
      </c>
      <c r="D483" s="767"/>
      <c r="E483" s="726"/>
      <c r="G483" s="103"/>
    </row>
    <row r="484" spans="1:7" ht="7.5" customHeight="1">
      <c r="A484" s="719">
        <f t="shared" si="33"/>
        <v>129</v>
      </c>
      <c r="B484" s="728" t="str">
        <f t="shared" si="32"/>
        <v/>
      </c>
      <c r="C484" s="726"/>
      <c r="D484" s="767"/>
      <c r="E484" s="726"/>
      <c r="G484" s="103"/>
    </row>
    <row r="485" spans="1:7" ht="31.5">
      <c r="A485" s="719">
        <f t="shared" si="33"/>
        <v>130</v>
      </c>
      <c r="B485" s="728" t="str">
        <f t="shared" si="32"/>
        <v>K130</v>
      </c>
      <c r="C485" s="726" t="s">
        <v>2202</v>
      </c>
      <c r="D485" s="767">
        <v>2</v>
      </c>
      <c r="E485" s="726" t="s">
        <v>361</v>
      </c>
      <c r="G485" s="103"/>
    </row>
    <row r="486" spans="1:7" ht="6.75" customHeight="1">
      <c r="A486" s="719">
        <f t="shared" si="33"/>
        <v>130</v>
      </c>
      <c r="B486" s="728" t="str">
        <f t="shared" si="32"/>
        <v/>
      </c>
      <c r="C486" s="726"/>
      <c r="D486" s="767"/>
      <c r="E486" s="726"/>
      <c r="G486" s="103"/>
    </row>
    <row r="487" spans="1:7">
      <c r="A487" s="719">
        <f t="shared" si="33"/>
        <v>130</v>
      </c>
      <c r="B487" s="728" t="str">
        <f t="shared" si="32"/>
        <v/>
      </c>
      <c r="C487" s="766" t="s">
        <v>369</v>
      </c>
      <c r="D487" s="767"/>
      <c r="E487" s="726"/>
      <c r="G487" s="103"/>
    </row>
    <row r="488" spans="1:7" ht="6.75" customHeight="1">
      <c r="A488" s="719">
        <f t="shared" si="33"/>
        <v>130</v>
      </c>
      <c r="B488" s="728" t="str">
        <f t="shared" si="32"/>
        <v/>
      </c>
      <c r="C488" s="726"/>
      <c r="D488" s="767"/>
      <c r="E488" s="726"/>
      <c r="G488" s="103"/>
    </row>
    <row r="489" spans="1:7" ht="78.75">
      <c r="A489" s="719">
        <f t="shared" si="33"/>
        <v>130</v>
      </c>
      <c r="B489" s="728" t="str">
        <f t="shared" si="32"/>
        <v/>
      </c>
      <c r="C489" s="727" t="s">
        <v>663</v>
      </c>
      <c r="D489" s="767"/>
      <c r="E489" s="726"/>
      <c r="G489" s="103"/>
    </row>
    <row r="490" spans="1:7" ht="9" customHeight="1">
      <c r="A490" s="719">
        <f t="shared" si="33"/>
        <v>130</v>
      </c>
      <c r="B490" s="728"/>
      <c r="C490" s="727"/>
      <c r="D490" s="767"/>
      <c r="E490" s="726"/>
      <c r="G490" s="103"/>
    </row>
    <row r="491" spans="1:7" ht="19.5" customHeight="1">
      <c r="A491" s="719">
        <f t="shared" si="33"/>
        <v>131</v>
      </c>
      <c r="B491" s="728" t="str">
        <f t="shared" si="32"/>
        <v>K131</v>
      </c>
      <c r="C491" s="726" t="s">
        <v>2184</v>
      </c>
      <c r="D491" s="767">
        <v>5</v>
      </c>
      <c r="E491" s="726" t="s">
        <v>264</v>
      </c>
      <c r="G491" s="103"/>
    </row>
    <row r="492" spans="1:7" ht="6" customHeight="1">
      <c r="A492" s="719">
        <f t="shared" si="33"/>
        <v>131</v>
      </c>
      <c r="B492" s="728" t="str">
        <f t="shared" si="32"/>
        <v/>
      </c>
      <c r="C492" s="726"/>
      <c r="D492" s="767"/>
      <c r="E492" s="726"/>
      <c r="G492" s="103"/>
    </row>
    <row r="493" spans="1:7" ht="94.5">
      <c r="A493" s="719">
        <f t="shared" si="33"/>
        <v>131</v>
      </c>
      <c r="B493" s="728" t="str">
        <f t="shared" si="32"/>
        <v/>
      </c>
      <c r="C493" s="727" t="s">
        <v>371</v>
      </c>
      <c r="E493" s="726"/>
      <c r="G493" s="103"/>
    </row>
    <row r="494" spans="1:7" ht="9" customHeight="1">
      <c r="A494" s="719">
        <f t="shared" si="33"/>
        <v>131</v>
      </c>
      <c r="B494" s="728"/>
      <c r="C494" s="727"/>
      <c r="E494" s="726"/>
      <c r="G494" s="103"/>
    </row>
    <row r="495" spans="1:7" ht="19.5" customHeight="1">
      <c r="A495" s="719">
        <f t="shared" si="33"/>
        <v>132</v>
      </c>
      <c r="B495" s="728" t="str">
        <f>IF(D495&lt;&gt;"","K"&amp;A495,"")</f>
        <v>K132</v>
      </c>
      <c r="C495" s="726" t="s">
        <v>372</v>
      </c>
      <c r="D495" s="767">
        <v>12</v>
      </c>
      <c r="E495" s="726" t="s">
        <v>264</v>
      </c>
      <c r="G495" s="103"/>
    </row>
    <row r="496" spans="1:7" ht="9" customHeight="1">
      <c r="A496" s="719">
        <f t="shared" si="33"/>
        <v>132</v>
      </c>
      <c r="B496" s="728"/>
      <c r="C496" s="726"/>
      <c r="D496" s="767"/>
      <c r="E496" s="726"/>
      <c r="G496" s="103"/>
    </row>
    <row r="497" spans="1:7" ht="78.75">
      <c r="A497" s="719">
        <f t="shared" si="33"/>
        <v>132</v>
      </c>
      <c r="B497" s="728" t="str">
        <f>IF(D497&lt;&gt;"","K"&amp;A497,"")</f>
        <v/>
      </c>
      <c r="C497" s="727" t="s">
        <v>373</v>
      </c>
      <c r="E497" s="726"/>
      <c r="G497" s="103"/>
    </row>
    <row r="498" spans="1:7" ht="8.25" customHeight="1">
      <c r="A498" s="719">
        <f t="shared" si="33"/>
        <v>132</v>
      </c>
      <c r="B498" s="728" t="str">
        <f>IF(D498&lt;&gt;"","K"&amp;A498,"")</f>
        <v/>
      </c>
      <c r="C498" s="726"/>
      <c r="D498" s="767"/>
      <c r="E498" s="726"/>
      <c r="G498" s="103"/>
    </row>
    <row r="499" spans="1:7" ht="19.5" customHeight="1">
      <c r="A499" s="719">
        <f t="shared" si="33"/>
        <v>133</v>
      </c>
      <c r="B499" s="728" t="str">
        <f>IF(D499&lt;&gt;"","K"&amp;A499,"")</f>
        <v>K133</v>
      </c>
      <c r="C499" s="726" t="s">
        <v>649</v>
      </c>
      <c r="D499" s="767">
        <v>9</v>
      </c>
      <c r="E499" s="726" t="s">
        <v>264</v>
      </c>
      <c r="G499" s="103"/>
    </row>
    <row r="500" spans="1:7">
      <c r="A500" s="719">
        <f t="shared" si="33"/>
        <v>133</v>
      </c>
      <c r="B500" s="728"/>
      <c r="C500" s="726"/>
      <c r="D500" s="767"/>
      <c r="E500" s="726"/>
      <c r="G500" s="103"/>
    </row>
    <row r="501" spans="1:7">
      <c r="A501" s="719">
        <f t="shared" si="33"/>
        <v>133</v>
      </c>
      <c r="B501" s="728"/>
      <c r="C501" s="726"/>
      <c r="D501" s="767"/>
      <c r="E501" s="726"/>
      <c r="G501" s="103"/>
    </row>
    <row r="502" spans="1:7">
      <c r="A502" s="719">
        <f t="shared" si="33"/>
        <v>133</v>
      </c>
      <c r="B502" s="741" t="str">
        <f>IF(D502&lt;&gt;"","K"&amp;A502,"")</f>
        <v/>
      </c>
      <c r="C502" s="742" t="s">
        <v>153</v>
      </c>
      <c r="D502" s="742"/>
      <c r="E502" s="742"/>
      <c r="F502" s="466"/>
      <c r="G502" s="466"/>
    </row>
    <row r="503" spans="1:7">
      <c r="A503" s="719">
        <f t="shared" si="33"/>
        <v>133</v>
      </c>
      <c r="B503" s="728" t="str">
        <f>IF(D503&lt;&gt;"","K"&amp;A503,"")</f>
        <v/>
      </c>
      <c r="C503" s="742" t="s">
        <v>154</v>
      </c>
      <c r="D503" s="742"/>
      <c r="E503" s="742"/>
      <c r="F503" s="466"/>
      <c r="G503" s="466"/>
    </row>
    <row r="504" spans="1:7" ht="8.25" customHeight="1">
      <c r="A504" s="719">
        <f t="shared" si="33"/>
        <v>133</v>
      </c>
      <c r="B504" s="728"/>
      <c r="C504" s="745"/>
      <c r="D504" s="769"/>
      <c r="E504" s="745"/>
      <c r="G504" s="103"/>
    </row>
    <row r="505" spans="1:7" ht="31.5">
      <c r="A505" s="719">
        <f t="shared" si="33"/>
        <v>133</v>
      </c>
      <c r="B505" s="728" t="str">
        <f t="shared" si="32"/>
        <v/>
      </c>
      <c r="C505" s="744" t="s">
        <v>534</v>
      </c>
      <c r="D505" s="767"/>
      <c r="E505" s="726"/>
      <c r="G505" s="103"/>
    </row>
    <row r="506" spans="1:7" ht="6.75" customHeight="1">
      <c r="A506" s="719">
        <f t="shared" si="33"/>
        <v>133</v>
      </c>
      <c r="B506" s="728" t="str">
        <f t="shared" si="32"/>
        <v/>
      </c>
      <c r="C506" s="726"/>
      <c r="D506" s="767"/>
      <c r="E506" s="726"/>
      <c r="G506" s="103"/>
    </row>
    <row r="507" spans="1:7">
      <c r="A507" s="719">
        <f t="shared" si="33"/>
        <v>133</v>
      </c>
      <c r="B507" s="728" t="str">
        <f t="shared" si="32"/>
        <v/>
      </c>
      <c r="C507" s="739" t="s">
        <v>358</v>
      </c>
      <c r="D507" s="767"/>
      <c r="E507" s="726"/>
      <c r="G507" s="103"/>
    </row>
    <row r="508" spans="1:7" ht="6" customHeight="1">
      <c r="A508" s="719">
        <f t="shared" si="33"/>
        <v>133</v>
      </c>
      <c r="B508" s="728" t="str">
        <f t="shared" si="32"/>
        <v/>
      </c>
      <c r="C508" s="726"/>
      <c r="D508" s="767"/>
      <c r="E508" s="726"/>
      <c r="G508" s="103"/>
    </row>
    <row r="509" spans="1:7" ht="63">
      <c r="A509" s="719">
        <f t="shared" si="33"/>
        <v>133</v>
      </c>
      <c r="B509" s="728" t="str">
        <f t="shared" si="32"/>
        <v/>
      </c>
      <c r="C509" s="765" t="s">
        <v>630</v>
      </c>
      <c r="D509" s="767"/>
      <c r="E509" s="726"/>
      <c r="G509" s="103"/>
    </row>
    <row r="510" spans="1:7" ht="10.5" customHeight="1">
      <c r="A510" s="719">
        <f t="shared" si="33"/>
        <v>133</v>
      </c>
      <c r="B510" s="728" t="str">
        <f t="shared" si="32"/>
        <v/>
      </c>
      <c r="C510" s="726"/>
      <c r="E510" s="726"/>
      <c r="G510" s="103"/>
    </row>
    <row r="511" spans="1:7" ht="50.25" customHeight="1">
      <c r="A511" s="719">
        <f t="shared" si="33"/>
        <v>134</v>
      </c>
      <c r="B511" s="728" t="str">
        <f t="shared" si="32"/>
        <v>K134</v>
      </c>
      <c r="C511" s="726" t="s">
        <v>654</v>
      </c>
      <c r="D511" s="767">
        <v>1</v>
      </c>
      <c r="E511" s="726" t="s">
        <v>361</v>
      </c>
      <c r="F511" s="103"/>
      <c r="G511" s="103"/>
    </row>
    <row r="512" spans="1:7" ht="9" customHeight="1">
      <c r="A512" s="719">
        <f t="shared" si="33"/>
        <v>134</v>
      </c>
      <c r="B512" s="728" t="str">
        <f t="shared" si="32"/>
        <v/>
      </c>
      <c r="C512" s="726"/>
      <c r="E512" s="726"/>
      <c r="G512" s="103"/>
    </row>
    <row r="513" spans="1:7" ht="31.5">
      <c r="A513" s="719">
        <f t="shared" si="33"/>
        <v>135</v>
      </c>
      <c r="B513" s="728" t="str">
        <f t="shared" si="32"/>
        <v>K135</v>
      </c>
      <c r="C513" s="726" t="s">
        <v>2195</v>
      </c>
      <c r="D513" s="767">
        <v>3</v>
      </c>
      <c r="E513" s="726" t="s">
        <v>361</v>
      </c>
      <c r="F513" s="103"/>
      <c r="G513" s="103"/>
    </row>
    <row r="514" spans="1:7" ht="9" customHeight="1">
      <c r="A514" s="719">
        <f t="shared" si="33"/>
        <v>135</v>
      </c>
      <c r="B514" s="728" t="str">
        <f t="shared" si="32"/>
        <v/>
      </c>
      <c r="C514" s="726"/>
      <c r="E514" s="726"/>
      <c r="G514" s="103"/>
    </row>
    <row r="515" spans="1:7" ht="31.5">
      <c r="A515" s="719">
        <f t="shared" si="33"/>
        <v>136</v>
      </c>
      <c r="B515" s="728" t="str">
        <f t="shared" si="32"/>
        <v>K136</v>
      </c>
      <c r="C515" s="726" t="s">
        <v>362</v>
      </c>
      <c r="D515" s="767">
        <v>3</v>
      </c>
      <c r="E515" s="726" t="s">
        <v>361</v>
      </c>
      <c r="F515" s="103"/>
      <c r="G515" s="103"/>
    </row>
    <row r="516" spans="1:7" ht="10.5" customHeight="1">
      <c r="A516" s="719">
        <f t="shared" si="33"/>
        <v>136</v>
      </c>
      <c r="B516" s="728" t="str">
        <f t="shared" si="32"/>
        <v/>
      </c>
      <c r="C516" s="726"/>
      <c r="E516" s="726"/>
      <c r="G516" s="103"/>
    </row>
    <row r="517" spans="1:7" ht="47.25">
      <c r="A517" s="719">
        <f t="shared" si="33"/>
        <v>137</v>
      </c>
      <c r="B517" s="728" t="str">
        <f t="shared" si="32"/>
        <v>K137</v>
      </c>
      <c r="C517" s="726" t="s">
        <v>2209</v>
      </c>
      <c r="D517" s="767">
        <v>1</v>
      </c>
      <c r="E517" s="726" t="s">
        <v>361</v>
      </c>
      <c r="G517" s="103"/>
    </row>
    <row r="518" spans="1:7" ht="8.25" customHeight="1">
      <c r="A518" s="719">
        <f t="shared" si="33"/>
        <v>137</v>
      </c>
      <c r="B518" s="728"/>
      <c r="C518" s="726"/>
      <c r="D518" s="767"/>
      <c r="E518" s="726"/>
      <c r="G518" s="103"/>
    </row>
    <row r="519" spans="1:7" ht="31.5">
      <c r="A519" s="719">
        <f t="shared" si="33"/>
        <v>138</v>
      </c>
      <c r="B519" s="728" t="str">
        <f t="shared" ref="B519:B593" si="34">IF(D519&lt;&gt;"","K"&amp;A519,"")</f>
        <v>K138</v>
      </c>
      <c r="C519" s="726" t="s">
        <v>2203</v>
      </c>
      <c r="D519" s="767">
        <v>2</v>
      </c>
      <c r="E519" s="726" t="s">
        <v>361</v>
      </c>
      <c r="G519" s="103"/>
    </row>
    <row r="520" spans="1:7" ht="9.75" customHeight="1">
      <c r="A520" s="719">
        <f t="shared" si="33"/>
        <v>138</v>
      </c>
      <c r="B520" s="728" t="str">
        <f t="shared" si="34"/>
        <v/>
      </c>
      <c r="C520" s="726"/>
      <c r="E520" s="726"/>
      <c r="G520" s="103"/>
    </row>
    <row r="521" spans="1:7" ht="47.25">
      <c r="A521" s="719">
        <f t="shared" si="33"/>
        <v>139</v>
      </c>
      <c r="B521" s="728" t="str">
        <f t="shared" si="34"/>
        <v>K139</v>
      </c>
      <c r="C521" s="726" t="s">
        <v>2210</v>
      </c>
      <c r="D521" s="767">
        <v>6</v>
      </c>
      <c r="E521" s="726" t="s">
        <v>361</v>
      </c>
      <c r="G521" s="103"/>
    </row>
    <row r="522" spans="1:7" ht="8.25" customHeight="1">
      <c r="A522" s="719">
        <f t="shared" si="33"/>
        <v>139</v>
      </c>
      <c r="B522" s="728"/>
      <c r="C522" s="726"/>
      <c r="D522" s="767"/>
      <c r="E522" s="726"/>
      <c r="G522" s="103"/>
    </row>
    <row r="523" spans="1:7" ht="47.25">
      <c r="A523" s="719">
        <f t="shared" si="33"/>
        <v>140</v>
      </c>
      <c r="B523" s="728" t="str">
        <f t="shared" si="34"/>
        <v>K140</v>
      </c>
      <c r="C523" s="726" t="s">
        <v>2205</v>
      </c>
      <c r="D523" s="767">
        <v>3</v>
      </c>
      <c r="E523" s="726" t="s">
        <v>361</v>
      </c>
      <c r="G523" s="103"/>
    </row>
    <row r="524" spans="1:7" ht="8.25" customHeight="1">
      <c r="A524" s="719">
        <f t="shared" si="33"/>
        <v>140</v>
      </c>
      <c r="B524" s="728" t="str">
        <f t="shared" si="34"/>
        <v/>
      </c>
      <c r="C524" s="726"/>
      <c r="E524" s="726"/>
      <c r="G524" s="103"/>
    </row>
    <row r="525" spans="1:7" ht="31.5">
      <c r="A525" s="719">
        <f t="shared" si="33"/>
        <v>141</v>
      </c>
      <c r="B525" s="728" t="str">
        <f t="shared" si="34"/>
        <v>K141</v>
      </c>
      <c r="C525" s="726" t="s">
        <v>2199</v>
      </c>
      <c r="D525" s="767">
        <v>1</v>
      </c>
      <c r="E525" s="726" t="s">
        <v>361</v>
      </c>
      <c r="G525" s="103"/>
    </row>
    <row r="526" spans="1:7" ht="9" customHeight="1">
      <c r="A526" s="719">
        <f t="shared" ref="A526:A591" si="35">IF(D526&lt;&gt;"",A525+1,A525)</f>
        <v>141</v>
      </c>
      <c r="B526" s="728" t="str">
        <f t="shared" si="34"/>
        <v/>
      </c>
      <c r="C526" s="726"/>
      <c r="E526" s="726"/>
      <c r="G526" s="103"/>
    </row>
    <row r="527" spans="1:7" ht="47.25">
      <c r="A527" s="719">
        <f t="shared" si="35"/>
        <v>142</v>
      </c>
      <c r="B527" s="728" t="str">
        <f t="shared" si="34"/>
        <v>K142</v>
      </c>
      <c r="C527" s="726" t="s">
        <v>2207</v>
      </c>
      <c r="D527" s="767">
        <v>1</v>
      </c>
      <c r="E527" s="726" t="s">
        <v>361</v>
      </c>
      <c r="G527" s="103"/>
    </row>
    <row r="528" spans="1:7">
      <c r="A528" s="719"/>
      <c r="B528" s="728"/>
      <c r="C528" s="726"/>
      <c r="D528" s="767"/>
      <c r="E528" s="726"/>
      <c r="G528" s="103"/>
    </row>
    <row r="529" spans="1:7" ht="9" customHeight="1">
      <c r="A529" s="719">
        <f>IF(D529&lt;&gt;"",A527+1,A527)</f>
        <v>142</v>
      </c>
      <c r="B529" s="728" t="str">
        <f t="shared" si="34"/>
        <v/>
      </c>
      <c r="C529" s="726"/>
      <c r="E529" s="726"/>
      <c r="G529" s="103"/>
    </row>
    <row r="530" spans="1:7">
      <c r="A530" s="719">
        <f t="shared" si="35"/>
        <v>142</v>
      </c>
      <c r="B530" s="741" t="str">
        <f>IF(D530&lt;&gt;"","K"&amp;A530,"")</f>
        <v/>
      </c>
      <c r="C530" s="742" t="s">
        <v>153</v>
      </c>
      <c r="D530" s="742"/>
      <c r="E530" s="742"/>
      <c r="F530" s="466"/>
      <c r="G530" s="466"/>
    </row>
    <row r="531" spans="1:7">
      <c r="A531" s="719">
        <f t="shared" si="35"/>
        <v>142</v>
      </c>
      <c r="B531" s="728" t="str">
        <f>IF(D531&lt;&gt;"","K"&amp;A531,"")</f>
        <v/>
      </c>
      <c r="C531" s="742" t="s">
        <v>154</v>
      </c>
      <c r="D531" s="742"/>
      <c r="E531" s="742"/>
      <c r="F531" s="466"/>
      <c r="G531" s="466"/>
    </row>
    <row r="532" spans="1:7">
      <c r="A532" s="719"/>
      <c r="B532" s="728"/>
      <c r="C532" s="745"/>
      <c r="D532" s="801"/>
      <c r="E532" s="745"/>
      <c r="G532" s="103"/>
    </row>
    <row r="533" spans="1:7" ht="47.25">
      <c r="A533" s="719">
        <f>IF(D533&lt;&gt;"",A529+1,A529)</f>
        <v>143</v>
      </c>
      <c r="B533" s="728" t="str">
        <f t="shared" si="34"/>
        <v>K143</v>
      </c>
      <c r="C533" s="726" t="s">
        <v>2208</v>
      </c>
      <c r="D533" s="767">
        <v>1</v>
      </c>
      <c r="E533" s="726" t="s">
        <v>361</v>
      </c>
      <c r="G533" s="103"/>
    </row>
    <row r="534" spans="1:7" ht="9" customHeight="1">
      <c r="A534" s="719">
        <f t="shared" si="35"/>
        <v>143</v>
      </c>
      <c r="B534" s="728"/>
      <c r="C534" s="726"/>
      <c r="D534" s="767"/>
      <c r="E534" s="726"/>
      <c r="G534" s="103"/>
    </row>
    <row r="535" spans="1:7">
      <c r="A535" s="719">
        <f t="shared" si="35"/>
        <v>143</v>
      </c>
      <c r="B535" s="728" t="str">
        <f t="shared" si="34"/>
        <v/>
      </c>
      <c r="C535" s="766" t="s">
        <v>637</v>
      </c>
      <c r="D535" s="767"/>
      <c r="E535" s="726"/>
      <c r="G535" s="103"/>
    </row>
    <row r="536" spans="1:7">
      <c r="A536" s="719">
        <f t="shared" si="35"/>
        <v>143</v>
      </c>
      <c r="B536" s="728" t="str">
        <f t="shared" si="34"/>
        <v/>
      </c>
      <c r="C536" s="726"/>
      <c r="D536" s="767"/>
      <c r="E536" s="726"/>
      <c r="G536" s="103"/>
    </row>
    <row r="537" spans="1:7" ht="63">
      <c r="A537" s="719">
        <f t="shared" si="35"/>
        <v>143</v>
      </c>
      <c r="B537" s="728" t="str">
        <f t="shared" si="34"/>
        <v/>
      </c>
      <c r="C537" s="765" t="s">
        <v>638</v>
      </c>
      <c r="D537" s="767"/>
      <c r="E537" s="726"/>
      <c r="G537" s="103"/>
    </row>
    <row r="538" spans="1:7" ht="8.25" customHeight="1">
      <c r="A538" s="719">
        <f t="shared" si="35"/>
        <v>143</v>
      </c>
      <c r="B538" s="728" t="str">
        <f t="shared" si="34"/>
        <v/>
      </c>
      <c r="C538" s="726"/>
      <c r="E538" s="726"/>
      <c r="G538" s="103"/>
    </row>
    <row r="539" spans="1:7" ht="31.5">
      <c r="A539" s="719">
        <f t="shared" si="35"/>
        <v>144</v>
      </c>
      <c r="B539" s="728" t="str">
        <f t="shared" si="34"/>
        <v>K144</v>
      </c>
      <c r="C539" s="726" t="s">
        <v>656</v>
      </c>
      <c r="D539" s="767">
        <v>1</v>
      </c>
      <c r="E539" s="726" t="s">
        <v>361</v>
      </c>
      <c r="G539" s="103"/>
    </row>
    <row r="540" spans="1:7" ht="7.5" customHeight="1">
      <c r="A540" s="719">
        <f t="shared" si="35"/>
        <v>144</v>
      </c>
      <c r="B540" s="728" t="str">
        <f t="shared" si="34"/>
        <v/>
      </c>
      <c r="C540" s="726"/>
      <c r="E540" s="726"/>
      <c r="G540" s="103"/>
    </row>
    <row r="541" spans="1:7" ht="33" customHeight="1">
      <c r="A541" s="719">
        <f t="shared" si="35"/>
        <v>145</v>
      </c>
      <c r="B541" s="728" t="str">
        <f t="shared" si="34"/>
        <v>K145</v>
      </c>
      <c r="C541" s="726" t="s">
        <v>2166</v>
      </c>
      <c r="D541" s="767">
        <v>1</v>
      </c>
      <c r="E541" s="726" t="s">
        <v>361</v>
      </c>
      <c r="G541" s="103"/>
    </row>
    <row r="542" spans="1:7" ht="8.25" hidden="1" customHeight="1">
      <c r="A542" s="719">
        <f t="shared" si="35"/>
        <v>145</v>
      </c>
      <c r="B542" s="728" t="str">
        <f t="shared" si="34"/>
        <v/>
      </c>
      <c r="C542" s="726"/>
      <c r="E542" s="726"/>
      <c r="G542" s="103"/>
    </row>
    <row r="543" spans="1:7" ht="31.5">
      <c r="A543" s="719">
        <f t="shared" si="35"/>
        <v>146</v>
      </c>
      <c r="B543" s="728" t="str">
        <f t="shared" si="34"/>
        <v>K146</v>
      </c>
      <c r="C543" s="726" t="s">
        <v>669</v>
      </c>
      <c r="D543" s="767">
        <v>1</v>
      </c>
      <c r="E543" s="726" t="s">
        <v>361</v>
      </c>
      <c r="G543" s="103"/>
    </row>
    <row r="544" spans="1:7" ht="6.75" customHeight="1">
      <c r="A544" s="719">
        <f t="shared" si="35"/>
        <v>146</v>
      </c>
      <c r="B544" s="728" t="str">
        <f t="shared" si="34"/>
        <v/>
      </c>
      <c r="C544" s="726"/>
      <c r="E544" s="726"/>
      <c r="G544" s="103"/>
    </row>
    <row r="545" spans="1:7" ht="31.5">
      <c r="A545" s="719">
        <f t="shared" si="35"/>
        <v>147</v>
      </c>
      <c r="B545" s="728" t="str">
        <f t="shared" si="34"/>
        <v>K147</v>
      </c>
      <c r="C545" s="726" t="s">
        <v>657</v>
      </c>
      <c r="D545" s="767">
        <v>1</v>
      </c>
      <c r="E545" s="726" t="s">
        <v>361</v>
      </c>
      <c r="G545" s="103"/>
    </row>
    <row r="546" spans="1:7" ht="7.5" customHeight="1">
      <c r="A546" s="719">
        <f t="shared" si="35"/>
        <v>147</v>
      </c>
      <c r="B546" s="728" t="str">
        <f>IF(D546&lt;&gt;"","K"&amp;A546,"")</f>
        <v/>
      </c>
      <c r="C546" s="726"/>
      <c r="D546" s="767"/>
      <c r="E546" s="726"/>
      <c r="G546" s="103"/>
    </row>
    <row r="547" spans="1:7" ht="31.5">
      <c r="A547" s="719">
        <f t="shared" si="35"/>
        <v>148</v>
      </c>
      <c r="B547" s="728" t="str">
        <f>IF(D547&lt;&gt;"","K"&amp;A547,"")</f>
        <v>K148</v>
      </c>
      <c r="C547" s="726" t="s">
        <v>670</v>
      </c>
      <c r="D547" s="767">
        <v>1</v>
      </c>
      <c r="E547" s="726" t="s">
        <v>361</v>
      </c>
      <c r="G547" s="103"/>
    </row>
    <row r="548" spans="1:7" ht="6.75" customHeight="1">
      <c r="A548" s="719">
        <f t="shared" si="35"/>
        <v>148</v>
      </c>
      <c r="B548" s="728"/>
      <c r="C548" s="726"/>
      <c r="D548" s="767"/>
      <c r="E548" s="726"/>
      <c r="G548" s="103"/>
    </row>
    <row r="549" spans="1:7" ht="31.5">
      <c r="A549" s="719">
        <f t="shared" si="35"/>
        <v>149</v>
      </c>
      <c r="B549" s="728" t="str">
        <f t="shared" ref="B549" si="36">IF(D549&lt;&gt;"","K"&amp;A549,"")</f>
        <v>K149</v>
      </c>
      <c r="C549" s="726" t="s">
        <v>2169</v>
      </c>
      <c r="D549" s="767">
        <v>1</v>
      </c>
      <c r="E549" s="726" t="s">
        <v>361</v>
      </c>
      <c r="G549" s="103"/>
    </row>
    <row r="550" spans="1:7" ht="6" customHeight="1">
      <c r="A550" s="719">
        <f t="shared" si="35"/>
        <v>149</v>
      </c>
      <c r="B550" s="728" t="str">
        <f>IF(D550&lt;&gt;"","K"&amp;A550,"")</f>
        <v/>
      </c>
      <c r="C550" s="726"/>
      <c r="D550" s="767"/>
      <c r="E550" s="726"/>
      <c r="G550" s="103"/>
    </row>
    <row r="551" spans="1:7">
      <c r="A551" s="719">
        <f t="shared" si="35"/>
        <v>149</v>
      </c>
      <c r="B551" s="728" t="str">
        <f t="shared" si="34"/>
        <v/>
      </c>
      <c r="C551" s="766" t="s">
        <v>367</v>
      </c>
      <c r="D551" s="767"/>
      <c r="E551" s="726"/>
      <c r="G551" s="103"/>
    </row>
    <row r="552" spans="1:7" ht="12" customHeight="1">
      <c r="A552" s="719">
        <f t="shared" si="35"/>
        <v>149</v>
      </c>
      <c r="B552" s="728" t="str">
        <f t="shared" si="34"/>
        <v/>
      </c>
      <c r="C552" s="726"/>
      <c r="D552" s="767"/>
      <c r="E552" s="726"/>
      <c r="G552" s="103"/>
    </row>
    <row r="553" spans="1:7" ht="31.5">
      <c r="A553" s="719">
        <f t="shared" si="35"/>
        <v>150</v>
      </c>
      <c r="B553" s="728" t="str">
        <f t="shared" si="34"/>
        <v>K150</v>
      </c>
      <c r="C553" s="726" t="s">
        <v>2202</v>
      </c>
      <c r="D553" s="767">
        <v>2</v>
      </c>
      <c r="E553" s="726" t="s">
        <v>361</v>
      </c>
      <c r="G553" s="103"/>
    </row>
    <row r="554" spans="1:7" ht="8.25" customHeight="1">
      <c r="A554" s="719">
        <f t="shared" si="35"/>
        <v>150</v>
      </c>
      <c r="B554" s="728"/>
      <c r="C554" s="726"/>
      <c r="D554" s="767"/>
      <c r="E554" s="726"/>
      <c r="G554" s="103"/>
    </row>
    <row r="555" spans="1:7">
      <c r="A555" s="719">
        <f t="shared" si="35"/>
        <v>150</v>
      </c>
      <c r="B555" s="728" t="str">
        <f>IF(D555&lt;&gt;"","K"&amp;A555,"")</f>
        <v/>
      </c>
      <c r="C555" s="766" t="s">
        <v>369</v>
      </c>
      <c r="D555" s="767"/>
      <c r="E555" s="726"/>
      <c r="G555" s="103"/>
    </row>
    <row r="556" spans="1:7" ht="5.25" customHeight="1">
      <c r="A556" s="719">
        <f t="shared" si="35"/>
        <v>150</v>
      </c>
      <c r="B556" s="728" t="str">
        <f>IF(D556&lt;&gt;"","K"&amp;A556,"")</f>
        <v/>
      </c>
      <c r="C556" s="726"/>
      <c r="D556" s="767"/>
      <c r="E556" s="726"/>
      <c r="G556" s="103"/>
    </row>
    <row r="557" spans="1:7" ht="78.75">
      <c r="A557" s="719">
        <f t="shared" si="35"/>
        <v>150</v>
      </c>
      <c r="B557" s="728" t="str">
        <f>IF(D557&lt;&gt;"","K"&amp;A557,"")</f>
        <v/>
      </c>
      <c r="C557" s="727" t="s">
        <v>663</v>
      </c>
      <c r="D557" s="767"/>
      <c r="E557" s="726"/>
      <c r="G557" s="103"/>
    </row>
    <row r="558" spans="1:7" ht="6.75" customHeight="1">
      <c r="A558" s="719">
        <f t="shared" si="35"/>
        <v>150</v>
      </c>
      <c r="B558" s="728"/>
      <c r="C558" s="727"/>
      <c r="D558" s="767"/>
      <c r="E558" s="726"/>
      <c r="G558" s="103"/>
    </row>
    <row r="559" spans="1:7" ht="24" customHeight="1">
      <c r="A559" s="719">
        <f t="shared" si="35"/>
        <v>151</v>
      </c>
      <c r="B559" s="728" t="str">
        <f>IF(D559&lt;&gt;"","K"&amp;A559,"")</f>
        <v>K151</v>
      </c>
      <c r="C559" s="726" t="s">
        <v>2184</v>
      </c>
      <c r="D559" s="767">
        <v>5</v>
      </c>
      <c r="E559" s="726" t="s">
        <v>264</v>
      </c>
      <c r="G559" s="103"/>
    </row>
    <row r="560" spans="1:7">
      <c r="A560" s="719">
        <f t="shared" si="35"/>
        <v>151</v>
      </c>
      <c r="B560" s="741" t="str">
        <f>IF(D560&lt;&gt;"","K"&amp;A560,"")</f>
        <v/>
      </c>
      <c r="C560" s="742" t="s">
        <v>153</v>
      </c>
      <c r="D560" s="742"/>
      <c r="E560" s="742"/>
      <c r="F560" s="466"/>
      <c r="G560" s="466"/>
    </row>
    <row r="561" spans="1:7">
      <c r="A561" s="719">
        <f t="shared" si="35"/>
        <v>151</v>
      </c>
      <c r="B561" s="728" t="str">
        <f>IF(D561&lt;&gt;"","K"&amp;A561,"")</f>
        <v/>
      </c>
      <c r="C561" s="742" t="s">
        <v>154</v>
      </c>
      <c r="D561" s="742"/>
      <c r="E561" s="742"/>
      <c r="F561" s="466"/>
      <c r="G561" s="466"/>
    </row>
    <row r="562" spans="1:7" ht="8.25" customHeight="1">
      <c r="A562" s="719">
        <f t="shared" si="35"/>
        <v>151</v>
      </c>
      <c r="B562" s="728" t="str">
        <f t="shared" si="34"/>
        <v/>
      </c>
      <c r="C562" s="726"/>
      <c r="D562" s="767"/>
      <c r="E562" s="726"/>
      <c r="G562" s="103"/>
    </row>
    <row r="563" spans="1:7" ht="94.5">
      <c r="A563" s="719">
        <f t="shared" si="35"/>
        <v>151</v>
      </c>
      <c r="B563" s="728" t="str">
        <f t="shared" si="34"/>
        <v/>
      </c>
      <c r="C563" s="727" t="s">
        <v>371</v>
      </c>
      <c r="E563" s="726"/>
      <c r="G563" s="103"/>
    </row>
    <row r="564" spans="1:7" ht="9" customHeight="1">
      <c r="A564" s="719">
        <f t="shared" si="35"/>
        <v>151</v>
      </c>
      <c r="B564" s="728"/>
      <c r="C564" s="727"/>
      <c r="E564" s="726"/>
      <c r="G564" s="103"/>
    </row>
    <row r="565" spans="1:7" ht="20.25" customHeight="1">
      <c r="A565" s="719">
        <f t="shared" si="35"/>
        <v>152</v>
      </c>
      <c r="B565" s="728" t="str">
        <f>IF(D565&lt;&gt;"","K"&amp;A565,"")</f>
        <v>K152</v>
      </c>
      <c r="C565" s="726" t="s">
        <v>372</v>
      </c>
      <c r="D565" s="767">
        <v>12</v>
      </c>
      <c r="E565" s="726" t="s">
        <v>264</v>
      </c>
      <c r="G565" s="103"/>
    </row>
    <row r="566" spans="1:7" ht="8.25" customHeight="1">
      <c r="A566" s="719">
        <f t="shared" si="35"/>
        <v>152</v>
      </c>
      <c r="B566" s="728"/>
      <c r="C566" s="726"/>
      <c r="D566" s="767"/>
      <c r="E566" s="726"/>
      <c r="G566" s="103"/>
    </row>
    <row r="567" spans="1:7" ht="78.75">
      <c r="A567" s="719">
        <f t="shared" si="35"/>
        <v>152</v>
      </c>
      <c r="B567" s="728" t="str">
        <f>IF(D567&lt;&gt;"","K"&amp;A567,"")</f>
        <v/>
      </c>
      <c r="C567" s="727" t="s">
        <v>373</v>
      </c>
      <c r="E567" s="726"/>
      <c r="G567" s="103"/>
    </row>
    <row r="568" spans="1:7" ht="5.25" customHeight="1">
      <c r="A568" s="719">
        <f t="shared" si="35"/>
        <v>152</v>
      </c>
      <c r="B568" s="728" t="str">
        <f>IF(D568&lt;&gt;"","K"&amp;A568,"")</f>
        <v/>
      </c>
      <c r="C568" s="726"/>
      <c r="D568" s="767"/>
      <c r="E568" s="726"/>
      <c r="G568" s="103"/>
    </row>
    <row r="569" spans="1:7" ht="20.25" customHeight="1">
      <c r="A569" s="719">
        <f t="shared" si="35"/>
        <v>153</v>
      </c>
      <c r="B569" s="728" t="str">
        <f>IF(D569&lt;&gt;"","K"&amp;A569,"")</f>
        <v>K153</v>
      </c>
      <c r="C569" s="726" t="s">
        <v>649</v>
      </c>
      <c r="D569" s="767">
        <v>9</v>
      </c>
      <c r="E569" s="726" t="s">
        <v>264</v>
      </c>
      <c r="G569" s="103"/>
    </row>
    <row r="570" spans="1:7" ht="8.25" customHeight="1">
      <c r="A570" s="719">
        <f t="shared" si="35"/>
        <v>153</v>
      </c>
      <c r="B570" s="728"/>
      <c r="C570" s="726"/>
      <c r="D570" s="767"/>
      <c r="E570" s="726"/>
      <c r="G570" s="103"/>
    </row>
    <row r="571" spans="1:7" ht="31.5">
      <c r="A571" s="719">
        <f t="shared" si="35"/>
        <v>153</v>
      </c>
      <c r="B571" s="728" t="str">
        <f t="shared" si="34"/>
        <v/>
      </c>
      <c r="C571" s="744" t="s">
        <v>671</v>
      </c>
      <c r="D571" s="767"/>
      <c r="E571" s="726"/>
      <c r="G571" s="103"/>
    </row>
    <row r="572" spans="1:7" ht="6.75" customHeight="1">
      <c r="A572" s="719">
        <f t="shared" si="35"/>
        <v>153</v>
      </c>
      <c r="B572" s="728" t="str">
        <f t="shared" si="34"/>
        <v/>
      </c>
      <c r="C572" s="726"/>
      <c r="D572" s="767"/>
      <c r="E572" s="726"/>
      <c r="G572" s="103"/>
    </row>
    <row r="573" spans="1:7">
      <c r="A573" s="719">
        <f t="shared" si="35"/>
        <v>153</v>
      </c>
      <c r="B573" s="728" t="str">
        <f t="shared" si="34"/>
        <v/>
      </c>
      <c r="C573" s="739" t="s">
        <v>358</v>
      </c>
      <c r="D573" s="767"/>
      <c r="E573" s="726"/>
      <c r="G573" s="103"/>
    </row>
    <row r="574" spans="1:7" ht="7.5" customHeight="1">
      <c r="A574" s="719">
        <f t="shared" si="35"/>
        <v>153</v>
      </c>
      <c r="B574" s="728" t="str">
        <f t="shared" si="34"/>
        <v/>
      </c>
      <c r="C574" s="726"/>
      <c r="D574" s="767"/>
      <c r="E574" s="726"/>
      <c r="G574" s="103"/>
    </row>
    <row r="575" spans="1:7" ht="63">
      <c r="A575" s="719">
        <f t="shared" si="35"/>
        <v>153</v>
      </c>
      <c r="B575" s="728" t="str">
        <f t="shared" si="34"/>
        <v/>
      </c>
      <c r="C575" s="765" t="s">
        <v>630</v>
      </c>
      <c r="D575" s="767"/>
      <c r="E575" s="726"/>
      <c r="G575" s="103"/>
    </row>
    <row r="576" spans="1:7" ht="5.25" customHeight="1">
      <c r="A576" s="719">
        <f t="shared" si="35"/>
        <v>153</v>
      </c>
      <c r="B576" s="728" t="str">
        <f t="shared" si="34"/>
        <v/>
      </c>
      <c r="C576" s="726"/>
      <c r="E576" s="726"/>
      <c r="G576" s="103"/>
    </row>
    <row r="577" spans="1:7" ht="48" customHeight="1">
      <c r="A577" s="719">
        <f t="shared" si="35"/>
        <v>154</v>
      </c>
      <c r="B577" s="728" t="str">
        <f t="shared" si="34"/>
        <v>K154</v>
      </c>
      <c r="C577" s="726" t="s">
        <v>654</v>
      </c>
      <c r="D577" s="767">
        <v>1</v>
      </c>
      <c r="E577" s="726" t="s">
        <v>361</v>
      </c>
      <c r="F577" s="103"/>
      <c r="G577" s="103"/>
    </row>
    <row r="578" spans="1:7" ht="7.5" customHeight="1">
      <c r="A578" s="719">
        <f t="shared" si="35"/>
        <v>154</v>
      </c>
      <c r="B578" s="728" t="str">
        <f t="shared" si="34"/>
        <v/>
      </c>
      <c r="C578" s="726"/>
      <c r="E578" s="726"/>
      <c r="G578" s="103"/>
    </row>
    <row r="579" spans="1:7" ht="31.5">
      <c r="A579" s="719">
        <f t="shared" si="35"/>
        <v>155</v>
      </c>
      <c r="B579" s="728" t="str">
        <f t="shared" si="34"/>
        <v>K155</v>
      </c>
      <c r="C579" s="726" t="s">
        <v>2195</v>
      </c>
      <c r="D579" s="767">
        <v>3</v>
      </c>
      <c r="E579" s="726" t="s">
        <v>361</v>
      </c>
      <c r="F579" s="103"/>
      <c r="G579" s="103"/>
    </row>
    <row r="580" spans="1:7" ht="5.25" customHeight="1">
      <c r="A580" s="719">
        <f t="shared" si="35"/>
        <v>155</v>
      </c>
      <c r="B580" s="728"/>
      <c r="C580" s="726"/>
      <c r="D580" s="767"/>
      <c r="E580" s="726"/>
      <c r="G580" s="103"/>
    </row>
    <row r="581" spans="1:7" ht="31.5">
      <c r="A581" s="719">
        <f t="shared" si="35"/>
        <v>156</v>
      </c>
      <c r="B581" s="728" t="str">
        <f t="shared" si="34"/>
        <v>K156</v>
      </c>
      <c r="C581" s="726" t="s">
        <v>362</v>
      </c>
      <c r="D581" s="767">
        <v>3</v>
      </c>
      <c r="E581" s="726" t="s">
        <v>361</v>
      </c>
      <c r="F581" s="103"/>
      <c r="G581" s="103"/>
    </row>
    <row r="582" spans="1:7" ht="8.25" customHeight="1">
      <c r="A582" s="719">
        <f t="shared" si="35"/>
        <v>156</v>
      </c>
      <c r="B582" s="728" t="str">
        <f t="shared" si="34"/>
        <v/>
      </c>
      <c r="C582" s="726"/>
      <c r="E582" s="726"/>
      <c r="G582" s="103"/>
    </row>
    <row r="583" spans="1:7" ht="47.25">
      <c r="A583" s="719">
        <f t="shared" si="35"/>
        <v>157</v>
      </c>
      <c r="B583" s="728" t="str">
        <f t="shared" si="34"/>
        <v>K157</v>
      </c>
      <c r="C583" s="726" t="s">
        <v>2209</v>
      </c>
      <c r="D583" s="767">
        <v>1</v>
      </c>
      <c r="E583" s="726" t="s">
        <v>361</v>
      </c>
      <c r="G583" s="103"/>
    </row>
    <row r="584" spans="1:7" ht="6" customHeight="1">
      <c r="A584" s="719">
        <f t="shared" si="35"/>
        <v>157</v>
      </c>
      <c r="B584" s="728" t="str">
        <f t="shared" si="34"/>
        <v/>
      </c>
      <c r="C584" s="726"/>
      <c r="E584" s="726"/>
      <c r="G584" s="103"/>
    </row>
    <row r="585" spans="1:7" ht="31.5">
      <c r="A585" s="719">
        <f t="shared" si="35"/>
        <v>158</v>
      </c>
      <c r="B585" s="728" t="str">
        <f t="shared" si="34"/>
        <v>K158</v>
      </c>
      <c r="C585" s="726" t="s">
        <v>2203</v>
      </c>
      <c r="D585" s="767">
        <v>2</v>
      </c>
      <c r="E585" s="726" t="s">
        <v>361</v>
      </c>
      <c r="G585" s="103"/>
    </row>
    <row r="586" spans="1:7" ht="9" customHeight="1">
      <c r="A586" s="719">
        <f t="shared" si="35"/>
        <v>158</v>
      </c>
      <c r="B586" s="728" t="str">
        <f t="shared" si="34"/>
        <v/>
      </c>
      <c r="C586" s="726"/>
      <c r="E586" s="726"/>
      <c r="G586" s="103"/>
    </row>
    <row r="587" spans="1:7">
      <c r="A587" s="719">
        <f t="shared" ref="A587:A588" si="37">IF(D587&lt;&gt;"",A586+1,A586)</f>
        <v>158</v>
      </c>
      <c r="B587" s="741" t="str">
        <f>IF(D587&lt;&gt;"","K"&amp;A587,"")</f>
        <v/>
      </c>
      <c r="C587" s="742" t="s">
        <v>153</v>
      </c>
      <c r="D587" s="742"/>
      <c r="E587" s="742"/>
      <c r="F587" s="466"/>
      <c r="G587" s="466"/>
    </row>
    <row r="588" spans="1:7">
      <c r="A588" s="719">
        <f t="shared" si="37"/>
        <v>158</v>
      </c>
      <c r="B588" s="728" t="str">
        <f>IF(D588&lt;&gt;"","K"&amp;A588,"")</f>
        <v/>
      </c>
      <c r="C588" s="742" t="s">
        <v>154</v>
      </c>
      <c r="D588" s="742"/>
      <c r="E588" s="742"/>
      <c r="F588" s="466"/>
      <c r="G588" s="466"/>
    </row>
    <row r="589" spans="1:7">
      <c r="A589" s="719"/>
      <c r="B589" s="728"/>
      <c r="C589" s="745"/>
      <c r="D589" s="801"/>
      <c r="E589" s="745"/>
      <c r="G589" s="103"/>
    </row>
    <row r="590" spans="1:7" ht="47.25">
      <c r="A590" s="719">
        <f>IF(D590&lt;&gt;"",A586+1,A586)</f>
        <v>159</v>
      </c>
      <c r="B590" s="728" t="str">
        <f t="shared" si="34"/>
        <v>K159</v>
      </c>
      <c r="C590" s="726" t="s">
        <v>2210</v>
      </c>
      <c r="D590" s="767">
        <v>6</v>
      </c>
      <c r="E590" s="726" t="s">
        <v>361</v>
      </c>
      <c r="G590" s="103"/>
    </row>
    <row r="591" spans="1:7" ht="6.75" customHeight="1">
      <c r="A591" s="719">
        <f t="shared" si="35"/>
        <v>159</v>
      </c>
      <c r="B591" s="728" t="str">
        <f t="shared" si="34"/>
        <v/>
      </c>
      <c r="C591" s="726"/>
      <c r="E591" s="726"/>
      <c r="G591" s="103"/>
    </row>
    <row r="592" spans="1:7" ht="47.25">
      <c r="A592" s="719">
        <f t="shared" ref="A592:A661" si="38">IF(D592&lt;&gt;"",A591+1,A591)</f>
        <v>160</v>
      </c>
      <c r="B592" s="728" t="str">
        <f t="shared" si="34"/>
        <v>K160</v>
      </c>
      <c r="C592" s="726" t="s">
        <v>2205</v>
      </c>
      <c r="D592" s="767">
        <v>3</v>
      </c>
      <c r="E592" s="726" t="s">
        <v>361</v>
      </c>
      <c r="G592" s="103"/>
    </row>
    <row r="593" spans="1:7" ht="7.5" customHeight="1">
      <c r="A593" s="719">
        <f t="shared" si="38"/>
        <v>160</v>
      </c>
      <c r="B593" s="728" t="str">
        <f t="shared" si="34"/>
        <v/>
      </c>
      <c r="C593" s="726"/>
      <c r="E593" s="726"/>
      <c r="G593" s="103"/>
    </row>
    <row r="594" spans="1:7" ht="31.5">
      <c r="A594" s="719">
        <f t="shared" si="38"/>
        <v>161</v>
      </c>
      <c r="B594" s="728" t="str">
        <f t="shared" ref="B594:B663" si="39">IF(D594&lt;&gt;"","K"&amp;A594,"")</f>
        <v>K161</v>
      </c>
      <c r="C594" s="726" t="s">
        <v>2199</v>
      </c>
      <c r="D594" s="767">
        <v>1</v>
      </c>
      <c r="E594" s="726" t="s">
        <v>361</v>
      </c>
      <c r="G594" s="103"/>
    </row>
    <row r="595" spans="1:7" ht="6.75" customHeight="1">
      <c r="A595" s="719">
        <f t="shared" si="38"/>
        <v>161</v>
      </c>
      <c r="B595" s="728" t="str">
        <f t="shared" si="39"/>
        <v/>
      </c>
      <c r="C595" s="726"/>
      <c r="E595" s="726"/>
      <c r="G595" s="103"/>
    </row>
    <row r="596" spans="1:7" ht="47.25">
      <c r="A596" s="719">
        <f t="shared" si="38"/>
        <v>162</v>
      </c>
      <c r="B596" s="728" t="str">
        <f t="shared" si="39"/>
        <v>K162</v>
      </c>
      <c r="C596" s="726" t="s">
        <v>2207</v>
      </c>
      <c r="D596" s="767">
        <v>1</v>
      </c>
      <c r="E596" s="726" t="s">
        <v>361</v>
      </c>
      <c r="G596" s="103"/>
    </row>
    <row r="597" spans="1:7" ht="7.5" customHeight="1">
      <c r="A597" s="719">
        <f t="shared" si="38"/>
        <v>162</v>
      </c>
      <c r="B597" s="728" t="str">
        <f t="shared" si="39"/>
        <v/>
      </c>
      <c r="C597" s="726"/>
      <c r="E597" s="726"/>
      <c r="G597" s="103"/>
    </row>
    <row r="598" spans="1:7" ht="47.25">
      <c r="A598" s="719">
        <f t="shared" si="38"/>
        <v>163</v>
      </c>
      <c r="B598" s="728" t="str">
        <f t="shared" si="39"/>
        <v>K163</v>
      </c>
      <c r="C598" s="726" t="s">
        <v>2208</v>
      </c>
      <c r="D598" s="767">
        <v>1</v>
      </c>
      <c r="E598" s="726" t="s">
        <v>361</v>
      </c>
      <c r="G598" s="103"/>
    </row>
    <row r="599" spans="1:7" ht="9" customHeight="1">
      <c r="A599" s="719">
        <f t="shared" si="38"/>
        <v>163</v>
      </c>
      <c r="B599" s="728"/>
      <c r="C599" s="726"/>
      <c r="D599" s="767"/>
      <c r="E599" s="726"/>
      <c r="G599" s="103"/>
    </row>
    <row r="600" spans="1:7">
      <c r="A600" s="719">
        <f t="shared" si="38"/>
        <v>163</v>
      </c>
      <c r="B600" s="728" t="str">
        <f t="shared" si="39"/>
        <v/>
      </c>
      <c r="C600" s="766" t="s">
        <v>637</v>
      </c>
      <c r="D600" s="767"/>
      <c r="E600" s="726"/>
      <c r="G600" s="103"/>
    </row>
    <row r="601" spans="1:7" ht="8.25" customHeight="1">
      <c r="A601" s="719">
        <f t="shared" si="38"/>
        <v>163</v>
      </c>
      <c r="B601" s="728" t="str">
        <f t="shared" si="39"/>
        <v/>
      </c>
      <c r="C601" s="726"/>
      <c r="D601" s="767"/>
      <c r="E601" s="726"/>
      <c r="G601" s="103"/>
    </row>
    <row r="602" spans="1:7" ht="63">
      <c r="A602" s="719">
        <f t="shared" si="38"/>
        <v>163</v>
      </c>
      <c r="B602" s="728" t="str">
        <f t="shared" si="39"/>
        <v/>
      </c>
      <c r="C602" s="765" t="s">
        <v>638</v>
      </c>
      <c r="D602" s="767"/>
      <c r="E602" s="726"/>
      <c r="G602" s="103"/>
    </row>
    <row r="603" spans="1:7" ht="7.5" customHeight="1">
      <c r="A603" s="719">
        <f t="shared" si="38"/>
        <v>163</v>
      </c>
      <c r="B603" s="728" t="str">
        <f t="shared" si="39"/>
        <v/>
      </c>
      <c r="C603" s="726"/>
      <c r="E603" s="726"/>
      <c r="G603" s="103"/>
    </row>
    <row r="604" spans="1:7" ht="31.5">
      <c r="A604" s="719">
        <f t="shared" si="38"/>
        <v>164</v>
      </c>
      <c r="B604" s="728" t="str">
        <f t="shared" si="39"/>
        <v>K164</v>
      </c>
      <c r="C604" s="726" t="s">
        <v>656</v>
      </c>
      <c r="D604" s="767">
        <v>1</v>
      </c>
      <c r="E604" s="726" t="s">
        <v>361</v>
      </c>
      <c r="G604" s="103"/>
    </row>
    <row r="605" spans="1:7" ht="8.25" customHeight="1">
      <c r="A605" s="719">
        <f t="shared" si="38"/>
        <v>164</v>
      </c>
      <c r="B605" s="728" t="str">
        <f t="shared" si="39"/>
        <v/>
      </c>
      <c r="C605" s="726"/>
      <c r="E605" s="726"/>
      <c r="G605" s="103"/>
    </row>
    <row r="606" spans="1:7" ht="35.25" customHeight="1">
      <c r="A606" s="719">
        <f t="shared" si="38"/>
        <v>165</v>
      </c>
      <c r="B606" s="728" t="str">
        <f t="shared" si="39"/>
        <v>K165</v>
      </c>
      <c r="C606" s="726" t="s">
        <v>2166</v>
      </c>
      <c r="D606" s="767">
        <v>1</v>
      </c>
      <c r="E606" s="726" t="s">
        <v>361</v>
      </c>
      <c r="G606" s="103"/>
    </row>
    <row r="607" spans="1:7" ht="8.25" customHeight="1">
      <c r="A607" s="719">
        <f t="shared" si="38"/>
        <v>165</v>
      </c>
      <c r="B607" s="728" t="str">
        <f t="shared" si="39"/>
        <v/>
      </c>
      <c r="C607" s="726"/>
      <c r="E607" s="726"/>
      <c r="G607" s="103"/>
    </row>
    <row r="608" spans="1:7" ht="31.5">
      <c r="A608" s="719">
        <f t="shared" si="38"/>
        <v>166</v>
      </c>
      <c r="B608" s="728" t="str">
        <f t="shared" si="39"/>
        <v>K166</v>
      </c>
      <c r="C608" s="726" t="s">
        <v>669</v>
      </c>
      <c r="D608" s="767">
        <v>1</v>
      </c>
      <c r="E608" s="726" t="s">
        <v>361</v>
      </c>
      <c r="G608" s="103"/>
    </row>
    <row r="609" spans="1:7" ht="8.25" customHeight="1">
      <c r="A609" s="719">
        <f t="shared" si="38"/>
        <v>166</v>
      </c>
      <c r="B609" s="728" t="str">
        <f t="shared" si="39"/>
        <v/>
      </c>
      <c r="C609" s="726"/>
      <c r="E609" s="726"/>
      <c r="G609" s="103"/>
    </row>
    <row r="610" spans="1:7" ht="31.5">
      <c r="A610" s="719">
        <f t="shared" si="38"/>
        <v>167</v>
      </c>
      <c r="B610" s="728" t="str">
        <f t="shared" si="39"/>
        <v>K167</v>
      </c>
      <c r="C610" s="726" t="s">
        <v>657</v>
      </c>
      <c r="D610" s="767">
        <v>1</v>
      </c>
      <c r="E610" s="726" t="s">
        <v>361</v>
      </c>
      <c r="G610" s="103"/>
    </row>
    <row r="611" spans="1:7">
      <c r="A611" s="719">
        <f t="shared" si="38"/>
        <v>167</v>
      </c>
      <c r="B611" s="728"/>
      <c r="C611" s="726"/>
      <c r="D611" s="767"/>
      <c r="E611" s="726"/>
      <c r="G611" s="103"/>
    </row>
    <row r="612" spans="1:7" ht="31.5">
      <c r="A612" s="719">
        <f t="shared" si="38"/>
        <v>168</v>
      </c>
      <c r="B612" s="728" t="str">
        <f t="shared" si="39"/>
        <v>K168</v>
      </c>
      <c r="C612" s="726" t="s">
        <v>2169</v>
      </c>
      <c r="D612" s="767">
        <v>1</v>
      </c>
      <c r="E612" s="726" t="s">
        <v>361</v>
      </c>
      <c r="G612" s="103"/>
    </row>
    <row r="613" spans="1:7">
      <c r="A613" s="719"/>
      <c r="B613" s="728"/>
      <c r="C613" s="726"/>
      <c r="D613" s="767"/>
      <c r="E613" s="726"/>
      <c r="G613" s="103"/>
    </row>
    <row r="614" spans="1:7">
      <c r="A614" s="719"/>
      <c r="B614" s="728"/>
      <c r="C614" s="726"/>
      <c r="D614" s="767"/>
      <c r="E614" s="726"/>
      <c r="G614" s="103"/>
    </row>
    <row r="615" spans="1:7" ht="8.25" customHeight="1">
      <c r="A615" s="719">
        <f>IF(D615&lt;&gt;"",A612+1,A612)</f>
        <v>168</v>
      </c>
      <c r="B615" s="728" t="str">
        <f t="shared" si="39"/>
        <v/>
      </c>
      <c r="C615" s="726"/>
      <c r="D615" s="767"/>
      <c r="E615" s="726"/>
      <c r="G615" s="103"/>
    </row>
    <row r="616" spans="1:7">
      <c r="A616" s="719">
        <f t="shared" si="38"/>
        <v>168</v>
      </c>
      <c r="B616" s="741" t="str">
        <f>IF(D616&lt;&gt;"","K"&amp;A616,"")</f>
        <v/>
      </c>
      <c r="C616" s="742" t="s">
        <v>153</v>
      </c>
      <c r="D616" s="742"/>
      <c r="E616" s="742"/>
      <c r="F616" s="466"/>
      <c r="G616" s="466"/>
    </row>
    <row r="617" spans="1:7">
      <c r="A617" s="719">
        <f t="shared" si="38"/>
        <v>168</v>
      </c>
      <c r="B617" s="728" t="str">
        <f>IF(D617&lt;&gt;"","K"&amp;A617,"")</f>
        <v/>
      </c>
      <c r="C617" s="742" t="s">
        <v>154</v>
      </c>
      <c r="D617" s="742"/>
      <c r="E617" s="742"/>
      <c r="F617" s="466"/>
      <c r="G617" s="466"/>
    </row>
    <row r="618" spans="1:7">
      <c r="A618" s="719"/>
      <c r="B618" s="728"/>
      <c r="C618" s="745"/>
      <c r="D618" s="801"/>
      <c r="E618" s="745"/>
      <c r="G618" s="103"/>
    </row>
    <row r="619" spans="1:7">
      <c r="A619" s="719">
        <f>IF(D619&lt;&gt;"",A615+1,A615)</f>
        <v>168</v>
      </c>
      <c r="B619" s="728" t="str">
        <f t="shared" si="39"/>
        <v/>
      </c>
      <c r="C619" s="766" t="s">
        <v>367</v>
      </c>
      <c r="D619" s="767"/>
      <c r="E619" s="726"/>
      <c r="G619" s="103"/>
    </row>
    <row r="620" spans="1:7" ht="6" customHeight="1">
      <c r="A620" s="719">
        <f t="shared" si="38"/>
        <v>168</v>
      </c>
      <c r="B620" s="728" t="str">
        <f t="shared" si="39"/>
        <v/>
      </c>
      <c r="C620" s="726"/>
      <c r="D620" s="767"/>
      <c r="E620" s="726"/>
      <c r="G620" s="103"/>
    </row>
    <row r="621" spans="1:7" ht="31.5">
      <c r="A621" s="719">
        <f t="shared" si="38"/>
        <v>169</v>
      </c>
      <c r="B621" s="728" t="str">
        <f t="shared" si="39"/>
        <v>K169</v>
      </c>
      <c r="C621" s="726" t="s">
        <v>2202</v>
      </c>
      <c r="D621" s="767">
        <v>2</v>
      </c>
      <c r="E621" s="726" t="s">
        <v>361</v>
      </c>
      <c r="G621" s="103"/>
    </row>
    <row r="622" spans="1:7" ht="6.75" customHeight="1">
      <c r="A622" s="719">
        <f t="shared" si="38"/>
        <v>169</v>
      </c>
      <c r="B622" s="728" t="str">
        <f t="shared" si="39"/>
        <v/>
      </c>
      <c r="C622" s="726"/>
      <c r="D622" s="767"/>
      <c r="E622" s="726"/>
      <c r="G622" s="103"/>
    </row>
    <row r="623" spans="1:7">
      <c r="A623" s="719">
        <f t="shared" si="38"/>
        <v>169</v>
      </c>
      <c r="B623" s="728" t="str">
        <f t="shared" si="39"/>
        <v/>
      </c>
      <c r="C623" s="766" t="s">
        <v>369</v>
      </c>
      <c r="D623" s="767"/>
      <c r="E623" s="726"/>
      <c r="G623" s="103"/>
    </row>
    <row r="624" spans="1:7" ht="6.75" customHeight="1">
      <c r="A624" s="719">
        <f t="shared" si="38"/>
        <v>169</v>
      </c>
      <c r="B624" s="728" t="str">
        <f t="shared" si="39"/>
        <v/>
      </c>
      <c r="C624" s="726"/>
      <c r="D624" s="767"/>
      <c r="E624" s="726"/>
      <c r="G624" s="103"/>
    </row>
    <row r="625" spans="1:7" ht="78.75">
      <c r="A625" s="719">
        <f t="shared" si="38"/>
        <v>169</v>
      </c>
      <c r="B625" s="728" t="str">
        <f t="shared" si="39"/>
        <v/>
      </c>
      <c r="C625" s="727" t="s">
        <v>663</v>
      </c>
      <c r="D625" s="767"/>
      <c r="E625" s="726"/>
      <c r="G625" s="103"/>
    </row>
    <row r="626" spans="1:7" ht="8.25" customHeight="1">
      <c r="A626" s="719">
        <f t="shared" si="38"/>
        <v>169</v>
      </c>
      <c r="B626" s="728"/>
      <c r="C626" s="727"/>
      <c r="D626" s="767"/>
      <c r="E626" s="726"/>
      <c r="G626" s="103"/>
    </row>
    <row r="627" spans="1:7" ht="21" customHeight="1">
      <c r="A627" s="719">
        <f t="shared" si="38"/>
        <v>170</v>
      </c>
      <c r="B627" s="728" t="str">
        <f t="shared" si="39"/>
        <v>K170</v>
      </c>
      <c r="C627" s="726" t="s">
        <v>2184</v>
      </c>
      <c r="D627" s="767">
        <v>5</v>
      </c>
      <c r="E627" s="726" t="s">
        <v>264</v>
      </c>
      <c r="G627" s="103"/>
    </row>
    <row r="628" spans="1:7" ht="7.5" customHeight="1">
      <c r="A628" s="719">
        <f t="shared" si="38"/>
        <v>170</v>
      </c>
      <c r="B628" s="728" t="str">
        <f t="shared" si="39"/>
        <v/>
      </c>
      <c r="C628" s="726"/>
      <c r="D628" s="767"/>
      <c r="E628" s="726"/>
      <c r="G628" s="103"/>
    </row>
    <row r="629" spans="1:7" ht="94.5">
      <c r="A629" s="719">
        <f t="shared" si="38"/>
        <v>170</v>
      </c>
      <c r="B629" s="728" t="str">
        <f t="shared" si="39"/>
        <v/>
      </c>
      <c r="C629" s="727" t="s">
        <v>371</v>
      </c>
      <c r="E629" s="726"/>
      <c r="G629" s="103"/>
    </row>
    <row r="630" spans="1:7" ht="6.75" customHeight="1">
      <c r="A630" s="719">
        <f t="shared" si="38"/>
        <v>170</v>
      </c>
      <c r="B630" s="728"/>
      <c r="C630" s="727"/>
      <c r="E630" s="726"/>
      <c r="G630" s="103"/>
    </row>
    <row r="631" spans="1:7" ht="21" customHeight="1">
      <c r="A631" s="719">
        <f t="shared" si="38"/>
        <v>171</v>
      </c>
      <c r="B631" s="728" t="str">
        <f>IF(D631&lt;&gt;"","K"&amp;A631,"")</f>
        <v>K171</v>
      </c>
      <c r="C631" s="726" t="s">
        <v>372</v>
      </c>
      <c r="D631" s="767">
        <v>12</v>
      </c>
      <c r="E631" s="726" t="s">
        <v>264</v>
      </c>
      <c r="G631" s="103"/>
    </row>
    <row r="632" spans="1:7" ht="14.25" customHeight="1">
      <c r="A632" s="719">
        <f t="shared" si="38"/>
        <v>171</v>
      </c>
      <c r="B632" s="728"/>
      <c r="C632" s="726"/>
      <c r="D632" s="767"/>
      <c r="E632" s="726"/>
      <c r="G632" s="103"/>
    </row>
    <row r="633" spans="1:7" ht="78.75">
      <c r="A633" s="719">
        <f t="shared" si="38"/>
        <v>171</v>
      </c>
      <c r="B633" s="728" t="str">
        <f>IF(D633&lt;&gt;"","K"&amp;A633,"")</f>
        <v/>
      </c>
      <c r="C633" s="727" t="s">
        <v>373</v>
      </c>
      <c r="E633" s="726"/>
      <c r="G633" s="103"/>
    </row>
    <row r="634" spans="1:7">
      <c r="A634" s="719">
        <f t="shared" si="38"/>
        <v>171</v>
      </c>
      <c r="B634" s="728" t="str">
        <f>IF(D634&lt;&gt;"","K"&amp;A634,"")</f>
        <v/>
      </c>
      <c r="C634" s="726"/>
      <c r="D634" s="767"/>
      <c r="E634" s="726"/>
      <c r="G634" s="103"/>
    </row>
    <row r="635" spans="1:7" ht="21" customHeight="1">
      <c r="A635" s="719">
        <f t="shared" si="38"/>
        <v>172</v>
      </c>
      <c r="B635" s="728" t="str">
        <f>IF(D635&lt;&gt;"","K"&amp;A635,"")</f>
        <v>K172</v>
      </c>
      <c r="C635" s="726" t="s">
        <v>649</v>
      </c>
      <c r="D635" s="767">
        <v>9</v>
      </c>
      <c r="E635" s="726" t="s">
        <v>264</v>
      </c>
      <c r="G635" s="103"/>
    </row>
    <row r="636" spans="1:7" ht="6" customHeight="1">
      <c r="A636" s="719">
        <f t="shared" si="38"/>
        <v>172</v>
      </c>
      <c r="B636" s="728" t="str">
        <f t="shared" si="39"/>
        <v/>
      </c>
      <c r="C636" s="726"/>
      <c r="D636" s="767"/>
      <c r="E636" s="726"/>
      <c r="G636" s="103"/>
    </row>
    <row r="637" spans="1:7" ht="31.5">
      <c r="A637" s="719">
        <f t="shared" si="38"/>
        <v>172</v>
      </c>
      <c r="B637" s="728" t="str">
        <f t="shared" si="39"/>
        <v/>
      </c>
      <c r="C637" s="744" t="s">
        <v>536</v>
      </c>
      <c r="D637" s="767"/>
      <c r="E637" s="726"/>
      <c r="G637" s="103"/>
    </row>
    <row r="638" spans="1:7" ht="4.5" customHeight="1">
      <c r="A638" s="719">
        <f t="shared" si="38"/>
        <v>172</v>
      </c>
      <c r="B638" s="728" t="str">
        <f t="shared" si="39"/>
        <v/>
      </c>
      <c r="C638" s="726"/>
      <c r="D638" s="767"/>
      <c r="E638" s="726"/>
      <c r="G638" s="103"/>
    </row>
    <row r="639" spans="1:7">
      <c r="A639" s="719">
        <f t="shared" si="38"/>
        <v>172</v>
      </c>
      <c r="B639" s="728" t="str">
        <f t="shared" si="39"/>
        <v/>
      </c>
      <c r="C639" s="739" t="s">
        <v>358</v>
      </c>
      <c r="D639" s="767"/>
      <c r="E639" s="726"/>
      <c r="G639" s="103"/>
    </row>
    <row r="640" spans="1:7" ht="8.25" customHeight="1">
      <c r="A640" s="719">
        <f t="shared" si="38"/>
        <v>172</v>
      </c>
      <c r="B640" s="728" t="str">
        <f t="shared" si="39"/>
        <v/>
      </c>
      <c r="C640" s="726"/>
      <c r="D640" s="767"/>
      <c r="E640" s="726"/>
      <c r="G640" s="103"/>
    </row>
    <row r="641" spans="1:7" ht="63">
      <c r="A641" s="719">
        <f t="shared" si="38"/>
        <v>172</v>
      </c>
      <c r="B641" s="728" t="str">
        <f t="shared" si="39"/>
        <v/>
      </c>
      <c r="C641" s="765" t="s">
        <v>630</v>
      </c>
      <c r="D641" s="767"/>
      <c r="E641" s="726"/>
      <c r="G641" s="103"/>
    </row>
    <row r="642" spans="1:7" ht="9.75" customHeight="1">
      <c r="A642" s="719">
        <f t="shared" si="38"/>
        <v>172</v>
      </c>
      <c r="B642" s="728" t="str">
        <f t="shared" si="39"/>
        <v/>
      </c>
      <c r="C642" s="726"/>
      <c r="E642" s="726"/>
      <c r="G642" s="103"/>
    </row>
    <row r="643" spans="1:7">
      <c r="A643" s="719">
        <f t="shared" si="38"/>
        <v>172</v>
      </c>
      <c r="B643" s="741" t="str">
        <f>IF(D643&lt;&gt;"","K"&amp;A643,"")</f>
        <v/>
      </c>
      <c r="C643" s="742" t="s">
        <v>153</v>
      </c>
      <c r="D643" s="742"/>
      <c r="E643" s="742"/>
      <c r="F643" s="466"/>
      <c r="G643" s="466"/>
    </row>
    <row r="644" spans="1:7">
      <c r="A644" s="719">
        <f t="shared" si="38"/>
        <v>172</v>
      </c>
      <c r="B644" s="728" t="str">
        <f>IF(D644&lt;&gt;"","K"&amp;A644,"")</f>
        <v/>
      </c>
      <c r="C644" s="742" t="s">
        <v>154</v>
      </c>
      <c r="D644" s="742"/>
      <c r="E644" s="742"/>
      <c r="F644" s="466"/>
      <c r="G644" s="466"/>
    </row>
    <row r="645" spans="1:7" ht="11.25" customHeight="1">
      <c r="A645" s="719">
        <f t="shared" si="38"/>
        <v>172</v>
      </c>
      <c r="B645" s="728" t="str">
        <f t="shared" si="39"/>
        <v/>
      </c>
      <c r="C645" s="726"/>
      <c r="E645" s="726"/>
      <c r="G645" s="103"/>
    </row>
    <row r="646" spans="1:7" ht="49.5" customHeight="1">
      <c r="A646" s="719">
        <f t="shared" si="38"/>
        <v>173</v>
      </c>
      <c r="B646" s="728" t="str">
        <f t="shared" si="39"/>
        <v>K173</v>
      </c>
      <c r="C646" s="726" t="s">
        <v>672</v>
      </c>
      <c r="D646" s="767">
        <v>2</v>
      </c>
      <c r="E646" s="726" t="s">
        <v>361</v>
      </c>
      <c r="F646" s="103"/>
      <c r="G646" s="103"/>
    </row>
    <row r="647" spans="1:7" ht="9" customHeight="1">
      <c r="A647" s="719">
        <f t="shared" si="38"/>
        <v>173</v>
      </c>
      <c r="B647" s="728" t="str">
        <f t="shared" si="39"/>
        <v/>
      </c>
      <c r="C647" s="726"/>
      <c r="E647" s="726"/>
      <c r="G647" s="103"/>
    </row>
    <row r="648" spans="1:7" ht="31.5">
      <c r="A648" s="719">
        <f t="shared" si="38"/>
        <v>174</v>
      </c>
      <c r="B648" s="728" t="str">
        <f t="shared" si="39"/>
        <v>K174</v>
      </c>
      <c r="C648" s="726" t="s">
        <v>2195</v>
      </c>
      <c r="D648" s="767">
        <v>3</v>
      </c>
      <c r="E648" s="726" t="s">
        <v>361</v>
      </c>
      <c r="F648" s="103"/>
      <c r="G648" s="103"/>
    </row>
    <row r="649" spans="1:7" ht="8.25" customHeight="1">
      <c r="A649" s="719">
        <f t="shared" si="38"/>
        <v>174</v>
      </c>
      <c r="B649" s="728" t="str">
        <f t="shared" si="39"/>
        <v/>
      </c>
      <c r="C649" s="726"/>
      <c r="E649" s="726"/>
      <c r="G649" s="103"/>
    </row>
    <row r="650" spans="1:7" ht="31.5">
      <c r="A650" s="719">
        <f t="shared" si="38"/>
        <v>175</v>
      </c>
      <c r="B650" s="728" t="str">
        <f t="shared" si="39"/>
        <v>K175</v>
      </c>
      <c r="C650" s="726" t="s">
        <v>362</v>
      </c>
      <c r="D650" s="767">
        <v>2</v>
      </c>
      <c r="E650" s="726" t="s">
        <v>361</v>
      </c>
      <c r="F650" s="103"/>
      <c r="G650" s="103"/>
    </row>
    <row r="651" spans="1:7" ht="8.25" customHeight="1">
      <c r="A651" s="719">
        <f t="shared" si="38"/>
        <v>175</v>
      </c>
      <c r="B651" s="728" t="str">
        <f t="shared" si="39"/>
        <v/>
      </c>
      <c r="C651" s="726"/>
      <c r="E651" s="726"/>
      <c r="G651" s="103"/>
    </row>
    <row r="652" spans="1:7" ht="47.25">
      <c r="A652" s="719">
        <f t="shared" si="38"/>
        <v>176</v>
      </c>
      <c r="B652" s="728" t="str">
        <f t="shared" si="39"/>
        <v>K176</v>
      </c>
      <c r="C652" s="726" t="s">
        <v>2209</v>
      </c>
      <c r="D652" s="723">
        <v>2</v>
      </c>
      <c r="E652" s="726" t="s">
        <v>361</v>
      </c>
      <c r="F652" s="103"/>
      <c r="G652" s="103"/>
    </row>
    <row r="653" spans="1:7">
      <c r="A653" s="719">
        <f t="shared" si="38"/>
        <v>176</v>
      </c>
      <c r="B653" s="728"/>
      <c r="C653" s="726"/>
      <c r="E653" s="726"/>
      <c r="G653" s="103"/>
    </row>
    <row r="654" spans="1:7" ht="31.5">
      <c r="A654" s="719">
        <f t="shared" si="38"/>
        <v>177</v>
      </c>
      <c r="B654" s="728" t="str">
        <f t="shared" si="39"/>
        <v>K177</v>
      </c>
      <c r="C654" s="726" t="s">
        <v>2203</v>
      </c>
      <c r="D654" s="767">
        <v>2</v>
      </c>
      <c r="E654" s="726" t="s">
        <v>361</v>
      </c>
      <c r="G654" s="103"/>
    </row>
    <row r="655" spans="1:7" ht="9" customHeight="1">
      <c r="A655" s="719">
        <f t="shared" si="38"/>
        <v>177</v>
      </c>
      <c r="B655" s="728" t="str">
        <f t="shared" si="39"/>
        <v/>
      </c>
      <c r="C655" s="726"/>
      <c r="E655" s="726"/>
      <c r="G655" s="103"/>
    </row>
    <row r="656" spans="1:7" ht="31.5">
      <c r="A656" s="719">
        <f t="shared" si="38"/>
        <v>178</v>
      </c>
      <c r="B656" s="728" t="str">
        <f t="shared" si="39"/>
        <v>K178</v>
      </c>
      <c r="C656" s="726" t="s">
        <v>2199</v>
      </c>
      <c r="D656" s="767">
        <v>1</v>
      </c>
      <c r="E656" s="726" t="s">
        <v>361</v>
      </c>
      <c r="G656" s="103"/>
    </row>
    <row r="657" spans="1:7" ht="7.5" customHeight="1">
      <c r="A657" s="719">
        <f t="shared" si="38"/>
        <v>178</v>
      </c>
      <c r="B657" s="728"/>
      <c r="C657" s="726"/>
      <c r="D657" s="767"/>
      <c r="E657" s="726"/>
      <c r="G657" s="103"/>
    </row>
    <row r="658" spans="1:7" ht="8.25" customHeight="1">
      <c r="A658" s="719">
        <f t="shared" si="38"/>
        <v>178</v>
      </c>
      <c r="B658" s="728"/>
      <c r="C658" s="726"/>
      <c r="D658" s="767"/>
      <c r="E658" s="726"/>
      <c r="G658" s="103"/>
    </row>
    <row r="659" spans="1:7">
      <c r="A659" s="719">
        <f t="shared" si="38"/>
        <v>178</v>
      </c>
      <c r="B659" s="728" t="str">
        <f t="shared" si="39"/>
        <v/>
      </c>
      <c r="C659" s="766" t="s">
        <v>637</v>
      </c>
      <c r="D659" s="767"/>
      <c r="E659" s="726"/>
      <c r="G659" s="103"/>
    </row>
    <row r="660" spans="1:7" ht="10.5" customHeight="1">
      <c r="A660" s="719">
        <f t="shared" si="38"/>
        <v>178</v>
      </c>
      <c r="B660" s="728" t="str">
        <f t="shared" si="39"/>
        <v/>
      </c>
      <c r="C660" s="726"/>
      <c r="D660" s="767"/>
      <c r="E660" s="726"/>
      <c r="G660" s="103"/>
    </row>
    <row r="661" spans="1:7" ht="63">
      <c r="A661" s="719">
        <f t="shared" si="38"/>
        <v>178</v>
      </c>
      <c r="B661" s="728" t="str">
        <f t="shared" si="39"/>
        <v/>
      </c>
      <c r="C661" s="765" t="s">
        <v>638</v>
      </c>
      <c r="D661" s="767"/>
      <c r="E661" s="726"/>
      <c r="G661" s="103"/>
    </row>
    <row r="662" spans="1:7" ht="9" customHeight="1">
      <c r="A662" s="719">
        <f t="shared" ref="A662:A740" si="40">IF(D662&lt;&gt;"",A661+1,A661)</f>
        <v>178</v>
      </c>
      <c r="B662" s="728" t="str">
        <f t="shared" si="39"/>
        <v/>
      </c>
      <c r="C662" s="726"/>
      <c r="E662" s="726"/>
      <c r="G662" s="103"/>
    </row>
    <row r="663" spans="1:7" ht="31.5">
      <c r="A663" s="719">
        <f t="shared" si="40"/>
        <v>179</v>
      </c>
      <c r="B663" s="728" t="str">
        <f t="shared" si="39"/>
        <v>K179</v>
      </c>
      <c r="C663" s="726" t="s">
        <v>656</v>
      </c>
      <c r="D663" s="767">
        <v>1</v>
      </c>
      <c r="E663" s="726" t="s">
        <v>361</v>
      </c>
      <c r="G663" s="103"/>
    </row>
    <row r="664" spans="1:7" ht="9" customHeight="1">
      <c r="A664" s="719">
        <f t="shared" si="40"/>
        <v>179</v>
      </c>
      <c r="B664" s="728" t="str">
        <f t="shared" ref="B664:B756" si="41">IF(D664&lt;&gt;"","K"&amp;A664,"")</f>
        <v/>
      </c>
      <c r="C664" s="726"/>
      <c r="E664" s="726"/>
      <c r="G664" s="103"/>
    </row>
    <row r="665" spans="1:7" ht="34.5" customHeight="1">
      <c r="A665" s="719">
        <f t="shared" si="40"/>
        <v>180</v>
      </c>
      <c r="B665" s="728" t="str">
        <f t="shared" si="41"/>
        <v>K180</v>
      </c>
      <c r="C665" s="726" t="s">
        <v>2166</v>
      </c>
      <c r="D665" s="767">
        <v>1</v>
      </c>
      <c r="E665" s="726" t="s">
        <v>361</v>
      </c>
      <c r="G665" s="103"/>
    </row>
    <row r="666" spans="1:7" ht="7.5" customHeight="1">
      <c r="A666" s="719">
        <f t="shared" si="40"/>
        <v>180</v>
      </c>
      <c r="B666" s="728" t="str">
        <f t="shared" si="41"/>
        <v/>
      </c>
      <c r="C666" s="726"/>
      <c r="E666" s="726"/>
      <c r="G666" s="103"/>
    </row>
    <row r="667" spans="1:7" ht="31.5">
      <c r="A667" s="719">
        <f t="shared" si="40"/>
        <v>181</v>
      </c>
      <c r="B667" s="728" t="str">
        <f t="shared" si="41"/>
        <v>K181</v>
      </c>
      <c r="C667" s="726" t="s">
        <v>2211</v>
      </c>
      <c r="D667" s="767">
        <v>1</v>
      </c>
      <c r="E667" s="726" t="s">
        <v>361</v>
      </c>
      <c r="G667" s="103"/>
    </row>
    <row r="668" spans="1:7" ht="9" customHeight="1">
      <c r="A668" s="719">
        <f t="shared" si="40"/>
        <v>181</v>
      </c>
      <c r="B668" s="728" t="str">
        <f t="shared" si="41"/>
        <v/>
      </c>
      <c r="C668" s="726"/>
      <c r="E668" s="726"/>
      <c r="G668" s="103"/>
    </row>
    <row r="669" spans="1:7" ht="31.5">
      <c r="A669" s="719">
        <f t="shared" si="40"/>
        <v>182</v>
      </c>
      <c r="B669" s="728" t="str">
        <f t="shared" si="41"/>
        <v>K182</v>
      </c>
      <c r="C669" s="726" t="s">
        <v>2200</v>
      </c>
      <c r="D669" s="767">
        <v>1</v>
      </c>
      <c r="E669" s="726" t="s">
        <v>361</v>
      </c>
      <c r="G669" s="103"/>
    </row>
    <row r="670" spans="1:7" ht="8.25" customHeight="1">
      <c r="A670" s="719">
        <f t="shared" si="40"/>
        <v>182</v>
      </c>
      <c r="B670" s="728" t="str">
        <f t="shared" si="41"/>
        <v/>
      </c>
      <c r="C670" s="726"/>
      <c r="E670" s="726"/>
      <c r="G670" s="103"/>
    </row>
    <row r="671" spans="1:7" ht="31.5">
      <c r="A671" s="719">
        <f t="shared" si="40"/>
        <v>183</v>
      </c>
      <c r="B671" s="728" t="str">
        <f t="shared" si="41"/>
        <v>K183</v>
      </c>
      <c r="C671" s="726" t="s">
        <v>2201</v>
      </c>
      <c r="D671" s="767">
        <v>1</v>
      </c>
      <c r="E671" s="726" t="s">
        <v>361</v>
      </c>
      <c r="G671" s="103"/>
    </row>
    <row r="672" spans="1:7">
      <c r="A672" s="719">
        <f t="shared" si="40"/>
        <v>183</v>
      </c>
      <c r="B672" s="728"/>
      <c r="C672" s="726"/>
      <c r="D672" s="767"/>
      <c r="E672" s="726"/>
      <c r="G672" s="103"/>
    </row>
    <row r="673" spans="1:7">
      <c r="A673" s="719">
        <f t="shared" si="40"/>
        <v>183</v>
      </c>
      <c r="B673" s="741" t="str">
        <f>IF(D673&lt;&gt;"","K"&amp;A673,"")</f>
        <v/>
      </c>
      <c r="C673" s="742" t="s">
        <v>153</v>
      </c>
      <c r="D673" s="742"/>
      <c r="E673" s="742"/>
      <c r="F673" s="466"/>
      <c r="G673" s="466"/>
    </row>
    <row r="674" spans="1:7">
      <c r="A674" s="719">
        <f t="shared" si="40"/>
        <v>183</v>
      </c>
      <c r="B674" s="728" t="str">
        <f>IF(D674&lt;&gt;"","K"&amp;A674,"")</f>
        <v/>
      </c>
      <c r="C674" s="742" t="s">
        <v>154</v>
      </c>
      <c r="D674" s="742"/>
      <c r="E674" s="742"/>
      <c r="F674" s="466"/>
      <c r="G674" s="466"/>
    </row>
    <row r="675" spans="1:7">
      <c r="A675" s="719"/>
      <c r="B675" s="728"/>
      <c r="C675" s="745"/>
      <c r="D675" s="801"/>
      <c r="E675" s="745"/>
      <c r="G675" s="103"/>
    </row>
    <row r="676" spans="1:7" ht="31.5">
      <c r="A676" s="719">
        <f>IF(D676&lt;&gt;"",A672+1,A672)</f>
        <v>184</v>
      </c>
      <c r="B676" s="728" t="str">
        <f t="shared" si="41"/>
        <v>K184</v>
      </c>
      <c r="C676" s="726" t="s">
        <v>2169</v>
      </c>
      <c r="D676" s="767">
        <v>1</v>
      </c>
      <c r="E676" s="726" t="s">
        <v>361</v>
      </c>
      <c r="G676" s="103"/>
    </row>
    <row r="677" spans="1:7">
      <c r="A677" s="719">
        <f t="shared" si="40"/>
        <v>184</v>
      </c>
      <c r="B677" s="728"/>
      <c r="C677" s="726"/>
      <c r="D677" s="767"/>
      <c r="E677" s="726"/>
      <c r="G677" s="103"/>
    </row>
    <row r="678" spans="1:7" ht="31.5">
      <c r="A678" s="719">
        <f t="shared" si="40"/>
        <v>185</v>
      </c>
      <c r="B678" s="728" t="str">
        <f t="shared" ref="B678:B682" si="42">IF(D678&lt;&gt;"","K"&amp;A678,"")</f>
        <v>K185</v>
      </c>
      <c r="C678" s="726" t="s">
        <v>2185</v>
      </c>
      <c r="D678" s="767">
        <v>1</v>
      </c>
      <c r="E678" s="726" t="s">
        <v>361</v>
      </c>
      <c r="G678" s="103"/>
    </row>
    <row r="679" spans="1:7" ht="9" customHeight="1">
      <c r="A679" s="719">
        <f t="shared" si="40"/>
        <v>185</v>
      </c>
      <c r="B679" s="728" t="str">
        <f t="shared" si="42"/>
        <v/>
      </c>
      <c r="C679" s="726"/>
      <c r="E679" s="726"/>
      <c r="G679" s="103"/>
    </row>
    <row r="680" spans="1:7" ht="31.5">
      <c r="A680" s="719">
        <f t="shared" si="40"/>
        <v>186</v>
      </c>
      <c r="B680" s="728" t="str">
        <f t="shared" si="42"/>
        <v>K186</v>
      </c>
      <c r="C680" s="726" t="s">
        <v>2186</v>
      </c>
      <c r="D680" s="767">
        <v>1</v>
      </c>
      <c r="E680" s="726" t="s">
        <v>361</v>
      </c>
      <c r="G680" s="103"/>
    </row>
    <row r="681" spans="1:7" ht="8.25" customHeight="1">
      <c r="A681" s="719">
        <f t="shared" si="40"/>
        <v>186</v>
      </c>
      <c r="B681" s="728" t="str">
        <f t="shared" si="42"/>
        <v/>
      </c>
      <c r="C681" s="726"/>
      <c r="E681" s="726"/>
      <c r="G681" s="103"/>
    </row>
    <row r="682" spans="1:7" ht="31.5">
      <c r="A682" s="719">
        <f t="shared" si="40"/>
        <v>187</v>
      </c>
      <c r="B682" s="728" t="str">
        <f t="shared" si="42"/>
        <v>K187</v>
      </c>
      <c r="C682" s="726" t="s">
        <v>2187</v>
      </c>
      <c r="D682" s="767">
        <v>1</v>
      </c>
      <c r="E682" s="726" t="s">
        <v>361</v>
      </c>
      <c r="G682" s="103"/>
    </row>
    <row r="683" spans="1:7">
      <c r="A683" s="719">
        <f t="shared" si="40"/>
        <v>187</v>
      </c>
      <c r="B683" s="728"/>
      <c r="C683" s="726"/>
      <c r="D683" s="767"/>
      <c r="E683" s="726"/>
      <c r="G683" s="103"/>
    </row>
    <row r="684" spans="1:7" ht="31.5">
      <c r="A684" s="719">
        <f t="shared" si="40"/>
        <v>188</v>
      </c>
      <c r="B684" s="728" t="str">
        <f t="shared" ref="B684" si="43">IF(D684&lt;&gt;"","K"&amp;A684,"")</f>
        <v>K188</v>
      </c>
      <c r="C684" s="726" t="s">
        <v>2188</v>
      </c>
      <c r="D684" s="767">
        <v>1</v>
      </c>
      <c r="E684" s="726" t="s">
        <v>361</v>
      </c>
      <c r="G684" s="103"/>
    </row>
    <row r="685" spans="1:7">
      <c r="A685" s="719">
        <f t="shared" si="40"/>
        <v>188</v>
      </c>
      <c r="B685" s="728"/>
      <c r="C685" s="726"/>
      <c r="D685" s="767"/>
      <c r="E685" s="726"/>
      <c r="G685" s="103"/>
    </row>
    <row r="686" spans="1:7">
      <c r="A686" s="719">
        <f t="shared" si="40"/>
        <v>188</v>
      </c>
      <c r="B686" s="728" t="str">
        <f t="shared" si="41"/>
        <v/>
      </c>
      <c r="C686" s="766" t="s">
        <v>369</v>
      </c>
      <c r="D686" s="767"/>
      <c r="E686" s="726"/>
      <c r="G686" s="103"/>
    </row>
    <row r="687" spans="1:7" ht="7.5" customHeight="1">
      <c r="A687" s="719">
        <f t="shared" si="40"/>
        <v>188</v>
      </c>
      <c r="B687" s="728" t="str">
        <f t="shared" si="41"/>
        <v/>
      </c>
      <c r="C687" s="726"/>
      <c r="D687" s="767"/>
      <c r="E687" s="726"/>
      <c r="G687" s="103"/>
    </row>
    <row r="688" spans="1:7" ht="78.75">
      <c r="A688" s="719">
        <f t="shared" si="40"/>
        <v>188</v>
      </c>
      <c r="B688" s="728" t="str">
        <f t="shared" si="41"/>
        <v/>
      </c>
      <c r="C688" s="727" t="s">
        <v>663</v>
      </c>
      <c r="D688" s="767"/>
      <c r="E688" s="726"/>
      <c r="G688" s="103"/>
    </row>
    <row r="689" spans="1:7" ht="18.75" customHeight="1">
      <c r="A689" s="719">
        <f t="shared" si="40"/>
        <v>189</v>
      </c>
      <c r="B689" s="728" t="str">
        <f t="shared" si="41"/>
        <v>K189</v>
      </c>
      <c r="C689" s="726" t="s">
        <v>2212</v>
      </c>
      <c r="D689" s="767">
        <v>25</v>
      </c>
      <c r="E689" s="726" t="s">
        <v>264</v>
      </c>
      <c r="G689" s="103"/>
    </row>
    <row r="690" spans="1:7" ht="7.5" customHeight="1">
      <c r="A690" s="719">
        <f t="shared" si="40"/>
        <v>189</v>
      </c>
      <c r="B690" s="728" t="str">
        <f t="shared" si="41"/>
        <v/>
      </c>
      <c r="C690" s="726"/>
      <c r="D690" s="767"/>
      <c r="E690" s="726"/>
      <c r="G690" s="103"/>
    </row>
    <row r="691" spans="1:7" ht="94.5">
      <c r="A691" s="719">
        <f t="shared" si="40"/>
        <v>189</v>
      </c>
      <c r="B691" s="728" t="str">
        <f t="shared" si="41"/>
        <v/>
      </c>
      <c r="C691" s="727" t="s">
        <v>371</v>
      </c>
      <c r="E691" s="726"/>
      <c r="G691" s="103"/>
    </row>
    <row r="692" spans="1:7">
      <c r="A692" s="719">
        <f t="shared" si="40"/>
        <v>189</v>
      </c>
      <c r="B692" s="728"/>
      <c r="C692" s="727"/>
      <c r="E692" s="726"/>
      <c r="G692" s="103"/>
    </row>
    <row r="693" spans="1:7" ht="21" customHeight="1">
      <c r="A693" s="719">
        <f t="shared" si="40"/>
        <v>190</v>
      </c>
      <c r="B693" s="728" t="str">
        <f>IF(D693&lt;&gt;"","K"&amp;A693,"")</f>
        <v>K190</v>
      </c>
      <c r="C693" s="726" t="s">
        <v>372</v>
      </c>
      <c r="D693" s="767">
        <v>12</v>
      </c>
      <c r="E693" s="726" t="s">
        <v>264</v>
      </c>
      <c r="G693" s="103"/>
    </row>
    <row r="694" spans="1:7" ht="6.75" customHeight="1">
      <c r="A694" s="719">
        <f t="shared" si="40"/>
        <v>190</v>
      </c>
      <c r="B694" s="728"/>
      <c r="C694" s="726"/>
      <c r="D694" s="767"/>
      <c r="E694" s="726"/>
      <c r="G694" s="103"/>
    </row>
    <row r="695" spans="1:7" ht="78.75">
      <c r="A695" s="719">
        <f t="shared" si="40"/>
        <v>190</v>
      </c>
      <c r="B695" s="728" t="str">
        <f>IF(D695&lt;&gt;"","K"&amp;A695,"")</f>
        <v/>
      </c>
      <c r="C695" s="727" t="s">
        <v>373</v>
      </c>
      <c r="E695" s="726"/>
      <c r="G695" s="103"/>
    </row>
    <row r="696" spans="1:7" ht="6" customHeight="1">
      <c r="A696" s="719">
        <f t="shared" si="40"/>
        <v>190</v>
      </c>
      <c r="B696" s="728" t="str">
        <f>IF(D696&lt;&gt;"","K"&amp;A696,"")</f>
        <v/>
      </c>
      <c r="C696" s="726"/>
      <c r="D696" s="767"/>
      <c r="E696" s="726"/>
      <c r="G696" s="103"/>
    </row>
    <row r="697" spans="1:7" ht="19.5" customHeight="1">
      <c r="A697" s="719">
        <f t="shared" si="40"/>
        <v>191</v>
      </c>
      <c r="B697" s="728" t="str">
        <f>IF(D697&lt;&gt;"","K"&amp;A697,"")</f>
        <v>K191</v>
      </c>
      <c r="C697" s="726" t="s">
        <v>649</v>
      </c>
      <c r="D697" s="767">
        <v>9</v>
      </c>
      <c r="E697" s="726" t="s">
        <v>264</v>
      </c>
      <c r="G697" s="103"/>
    </row>
    <row r="698" spans="1:7">
      <c r="A698" s="719">
        <f t="shared" ref="A698:A699" si="44">IF(D698&lt;&gt;"",A697+1,A697)</f>
        <v>191</v>
      </c>
      <c r="B698" s="741" t="str">
        <f>IF(D698&lt;&gt;"","K"&amp;A698,"")</f>
        <v/>
      </c>
      <c r="C698" s="742" t="s">
        <v>153</v>
      </c>
      <c r="D698" s="742"/>
      <c r="E698" s="742"/>
      <c r="F698" s="466"/>
      <c r="G698" s="466"/>
    </row>
    <row r="699" spans="1:7">
      <c r="A699" s="719">
        <f t="shared" si="44"/>
        <v>191</v>
      </c>
      <c r="B699" s="728" t="str">
        <f>IF(D699&lt;&gt;"","K"&amp;A699,"")</f>
        <v/>
      </c>
      <c r="C699" s="742" t="s">
        <v>154</v>
      </c>
      <c r="D699" s="742"/>
      <c r="E699" s="742"/>
      <c r="F699" s="466"/>
      <c r="G699" s="466"/>
    </row>
    <row r="700" spans="1:7" ht="9" customHeight="1">
      <c r="A700" s="719">
        <f>IF(D700&lt;&gt;"",A697+1,A697)</f>
        <v>191</v>
      </c>
      <c r="B700" s="728" t="str">
        <f t="shared" si="41"/>
        <v/>
      </c>
      <c r="C700" s="726"/>
      <c r="D700" s="767"/>
      <c r="E700" s="726"/>
      <c r="G700" s="103"/>
    </row>
    <row r="701" spans="1:7" ht="31.5">
      <c r="A701" s="719">
        <f t="shared" si="40"/>
        <v>191</v>
      </c>
      <c r="B701" s="728" t="str">
        <f t="shared" si="41"/>
        <v/>
      </c>
      <c r="C701" s="744" t="s">
        <v>537</v>
      </c>
      <c r="D701" s="767"/>
      <c r="E701" s="726"/>
      <c r="G701" s="103"/>
    </row>
    <row r="702" spans="1:7" ht="8.25" customHeight="1">
      <c r="A702" s="719">
        <f t="shared" si="40"/>
        <v>191</v>
      </c>
      <c r="B702" s="728" t="str">
        <f t="shared" si="41"/>
        <v/>
      </c>
      <c r="C702" s="726"/>
      <c r="D702" s="767"/>
      <c r="E702" s="726"/>
      <c r="G702" s="103"/>
    </row>
    <row r="703" spans="1:7">
      <c r="A703" s="719">
        <f t="shared" si="40"/>
        <v>191</v>
      </c>
      <c r="B703" s="728" t="str">
        <f t="shared" si="41"/>
        <v/>
      </c>
      <c r="C703" s="739" t="s">
        <v>358</v>
      </c>
      <c r="D703" s="767"/>
      <c r="E703" s="726"/>
      <c r="G703" s="103"/>
    </row>
    <row r="704" spans="1:7" ht="9" customHeight="1">
      <c r="A704" s="719">
        <f t="shared" si="40"/>
        <v>191</v>
      </c>
      <c r="B704" s="728" t="str">
        <f t="shared" si="41"/>
        <v/>
      </c>
      <c r="C704" s="726"/>
      <c r="D704" s="767"/>
      <c r="E704" s="726"/>
      <c r="G704" s="103"/>
    </row>
    <row r="705" spans="1:7" ht="63">
      <c r="A705" s="719">
        <f t="shared" si="40"/>
        <v>191</v>
      </c>
      <c r="B705" s="728" t="str">
        <f t="shared" si="41"/>
        <v/>
      </c>
      <c r="C705" s="765" t="s">
        <v>630</v>
      </c>
      <c r="D705" s="767"/>
      <c r="E705" s="726"/>
      <c r="G705" s="103"/>
    </row>
    <row r="706" spans="1:7">
      <c r="A706" s="719">
        <f t="shared" si="40"/>
        <v>191</v>
      </c>
      <c r="B706" s="728"/>
      <c r="C706" s="726"/>
      <c r="D706" s="767"/>
      <c r="E706" s="726"/>
      <c r="G706" s="103"/>
    </row>
    <row r="707" spans="1:7" ht="47.25">
      <c r="A707" s="719">
        <f t="shared" si="40"/>
        <v>192</v>
      </c>
      <c r="B707" s="728" t="str">
        <f>IF(D707&lt;&gt;"","K"&amp;A707,"")</f>
        <v>K192</v>
      </c>
      <c r="C707" s="726" t="s">
        <v>672</v>
      </c>
      <c r="D707" s="767">
        <v>2</v>
      </c>
      <c r="E707" s="726" t="s">
        <v>361</v>
      </c>
      <c r="G707" s="103"/>
    </row>
    <row r="708" spans="1:7">
      <c r="A708" s="719">
        <f t="shared" si="40"/>
        <v>192</v>
      </c>
      <c r="B708" s="728" t="str">
        <f t="shared" si="41"/>
        <v/>
      </c>
      <c r="C708" s="726"/>
      <c r="E708" s="726"/>
      <c r="G708" s="103"/>
    </row>
    <row r="709" spans="1:7" ht="47.25">
      <c r="A709" s="719">
        <f t="shared" si="40"/>
        <v>193</v>
      </c>
      <c r="B709" s="728" t="str">
        <f>IF(D709&lt;&gt;"","K"&amp;A709,"")</f>
        <v>K193</v>
      </c>
      <c r="C709" s="726" t="s">
        <v>673</v>
      </c>
      <c r="D709" s="767">
        <v>1</v>
      </c>
      <c r="E709" s="726" t="s">
        <v>361</v>
      </c>
      <c r="G709" s="103"/>
    </row>
    <row r="710" spans="1:7">
      <c r="A710" s="719">
        <f t="shared" si="40"/>
        <v>193</v>
      </c>
      <c r="B710" s="728"/>
      <c r="C710" s="726"/>
      <c r="E710" s="726"/>
      <c r="G710" s="103"/>
    </row>
    <row r="711" spans="1:7" ht="31.5">
      <c r="A711" s="719">
        <f t="shared" si="40"/>
        <v>194</v>
      </c>
      <c r="B711" s="728" t="str">
        <f t="shared" si="41"/>
        <v>K194</v>
      </c>
      <c r="C711" s="726" t="s">
        <v>2195</v>
      </c>
      <c r="D711" s="767">
        <v>3</v>
      </c>
      <c r="E711" s="726" t="s">
        <v>361</v>
      </c>
      <c r="G711" s="103"/>
    </row>
    <row r="712" spans="1:7">
      <c r="A712" s="719">
        <f t="shared" si="40"/>
        <v>194</v>
      </c>
      <c r="B712" s="728" t="str">
        <f t="shared" si="41"/>
        <v/>
      </c>
      <c r="C712" s="726"/>
      <c r="E712" s="726"/>
      <c r="G712" s="103"/>
    </row>
    <row r="713" spans="1:7" ht="31.5">
      <c r="A713" s="719">
        <f t="shared" si="40"/>
        <v>195</v>
      </c>
      <c r="B713" s="728" t="str">
        <f t="shared" si="41"/>
        <v>K195</v>
      </c>
      <c r="C713" s="726" t="s">
        <v>362</v>
      </c>
      <c r="D713" s="767">
        <v>2</v>
      </c>
      <c r="E713" s="726" t="s">
        <v>361</v>
      </c>
      <c r="G713" s="103"/>
    </row>
    <row r="714" spans="1:7">
      <c r="A714" s="719">
        <f t="shared" si="40"/>
        <v>195</v>
      </c>
      <c r="B714" s="728"/>
      <c r="C714" s="726"/>
      <c r="D714" s="767"/>
      <c r="E714" s="726"/>
      <c r="G714" s="103"/>
    </row>
    <row r="715" spans="1:7">
      <c r="A715" s="719">
        <f t="shared" si="40"/>
        <v>195</v>
      </c>
      <c r="B715" s="728" t="str">
        <f t="shared" si="41"/>
        <v/>
      </c>
      <c r="C715" s="766" t="s">
        <v>637</v>
      </c>
      <c r="D715" s="767"/>
      <c r="E715" s="726"/>
      <c r="G715" s="103"/>
    </row>
    <row r="716" spans="1:7">
      <c r="A716" s="719">
        <f t="shared" si="40"/>
        <v>195</v>
      </c>
      <c r="B716" s="728" t="str">
        <f t="shared" si="41"/>
        <v/>
      </c>
      <c r="C716" s="726"/>
      <c r="D716" s="767"/>
      <c r="E716" s="726"/>
      <c r="G716" s="103"/>
    </row>
    <row r="717" spans="1:7" ht="63">
      <c r="A717" s="719">
        <f t="shared" si="40"/>
        <v>195</v>
      </c>
      <c r="B717" s="728" t="str">
        <f t="shared" si="41"/>
        <v/>
      </c>
      <c r="C717" s="765" t="s">
        <v>638</v>
      </c>
      <c r="D717" s="767"/>
      <c r="E717" s="726"/>
      <c r="G717" s="103"/>
    </row>
    <row r="718" spans="1:7">
      <c r="A718" s="719">
        <f t="shared" si="40"/>
        <v>195</v>
      </c>
      <c r="B718" s="728" t="str">
        <f t="shared" si="41"/>
        <v/>
      </c>
      <c r="C718" s="726"/>
      <c r="E718" s="726"/>
      <c r="G718" s="103"/>
    </row>
    <row r="719" spans="1:7" ht="31.5">
      <c r="A719" s="719">
        <f t="shared" si="40"/>
        <v>196</v>
      </c>
      <c r="B719" s="728" t="str">
        <f t="shared" si="41"/>
        <v>K196</v>
      </c>
      <c r="C719" s="726" t="s">
        <v>656</v>
      </c>
      <c r="D719" s="767">
        <v>1</v>
      </c>
      <c r="E719" s="726" t="s">
        <v>361</v>
      </c>
      <c r="G719" s="103"/>
    </row>
    <row r="720" spans="1:7">
      <c r="A720" s="719">
        <f t="shared" si="40"/>
        <v>196</v>
      </c>
      <c r="B720" s="728" t="str">
        <f t="shared" si="41"/>
        <v/>
      </c>
      <c r="C720" s="726"/>
      <c r="D720" s="767"/>
      <c r="E720" s="726"/>
      <c r="G720" s="103"/>
    </row>
    <row r="721" spans="1:7" ht="31.5">
      <c r="A721" s="719">
        <f t="shared" si="40"/>
        <v>197</v>
      </c>
      <c r="B721" s="728" t="str">
        <f t="shared" ref="B721:B723" si="45">IF(D721&lt;&gt;"","K"&amp;A721,"")</f>
        <v>K197</v>
      </c>
      <c r="C721" s="726" t="s">
        <v>2200</v>
      </c>
      <c r="D721" s="767">
        <v>1</v>
      </c>
      <c r="E721" s="726" t="s">
        <v>361</v>
      </c>
      <c r="G721" s="103"/>
    </row>
    <row r="722" spans="1:7" ht="8.25" customHeight="1">
      <c r="A722" s="719">
        <f t="shared" si="40"/>
        <v>197</v>
      </c>
      <c r="B722" s="728" t="str">
        <f t="shared" si="45"/>
        <v/>
      </c>
      <c r="C722" s="726"/>
      <c r="E722" s="726"/>
      <c r="G722" s="103"/>
    </row>
    <row r="723" spans="1:7" ht="31.5">
      <c r="A723" s="719">
        <f t="shared" si="40"/>
        <v>198</v>
      </c>
      <c r="B723" s="728" t="str">
        <f t="shared" si="45"/>
        <v>K198</v>
      </c>
      <c r="C723" s="726" t="s">
        <v>2201</v>
      </c>
      <c r="D723" s="767">
        <v>1</v>
      </c>
      <c r="E723" s="726" t="s">
        <v>361</v>
      </c>
      <c r="G723" s="103"/>
    </row>
    <row r="724" spans="1:7">
      <c r="A724" s="719">
        <f t="shared" si="40"/>
        <v>198</v>
      </c>
      <c r="B724" s="741" t="str">
        <f>IF(D724&lt;&gt;"","K"&amp;A724,"")</f>
        <v/>
      </c>
      <c r="C724" s="742" t="s">
        <v>153</v>
      </c>
      <c r="D724" s="742"/>
      <c r="E724" s="742"/>
      <c r="F724" s="466"/>
      <c r="G724" s="466"/>
    </row>
    <row r="725" spans="1:7">
      <c r="A725" s="719">
        <f t="shared" si="40"/>
        <v>198</v>
      </c>
      <c r="B725" s="728" t="str">
        <f>IF(D725&lt;&gt;"","K"&amp;A725,"")</f>
        <v/>
      </c>
      <c r="C725" s="742" t="s">
        <v>154</v>
      </c>
      <c r="D725" s="742"/>
      <c r="E725" s="742"/>
      <c r="F725" s="466"/>
      <c r="G725" s="466"/>
    </row>
    <row r="726" spans="1:7">
      <c r="A726" s="719">
        <f>IF(D726&lt;&gt;"",A723+1,A723)</f>
        <v>198</v>
      </c>
      <c r="B726" s="728"/>
      <c r="C726" s="726"/>
      <c r="D726" s="767"/>
      <c r="E726" s="726"/>
      <c r="G726" s="103"/>
    </row>
    <row r="727" spans="1:7" ht="31.5">
      <c r="A727" s="719">
        <f t="shared" si="40"/>
        <v>199</v>
      </c>
      <c r="B727" s="728" t="str">
        <f t="shared" ref="B727" si="46">IF(D727&lt;&gt;"","K"&amp;A727,"")</f>
        <v>K199</v>
      </c>
      <c r="C727" s="726" t="s">
        <v>2168</v>
      </c>
      <c r="D727" s="767">
        <v>1</v>
      </c>
      <c r="E727" s="726" t="s">
        <v>361</v>
      </c>
      <c r="G727" s="103"/>
    </row>
    <row r="728" spans="1:7">
      <c r="A728" s="719">
        <f t="shared" si="40"/>
        <v>199</v>
      </c>
      <c r="B728" s="728"/>
      <c r="C728" s="726"/>
      <c r="D728" s="767"/>
      <c r="E728" s="726"/>
      <c r="G728" s="103"/>
    </row>
    <row r="729" spans="1:7" ht="31.5">
      <c r="A729" s="719">
        <f t="shared" si="40"/>
        <v>200</v>
      </c>
      <c r="B729" s="728" t="str">
        <f t="shared" ref="B729" si="47">IF(D729&lt;&gt;"","K"&amp;A729,"")</f>
        <v>K200</v>
      </c>
      <c r="C729" s="726" t="s">
        <v>2169</v>
      </c>
      <c r="D729" s="767">
        <v>1</v>
      </c>
      <c r="E729" s="726" t="s">
        <v>361</v>
      </c>
      <c r="G729" s="103"/>
    </row>
    <row r="730" spans="1:7">
      <c r="A730" s="719">
        <f t="shared" si="40"/>
        <v>200</v>
      </c>
      <c r="B730" s="728"/>
      <c r="C730" s="726"/>
      <c r="D730" s="767"/>
      <c r="E730" s="726"/>
      <c r="G730" s="103"/>
    </row>
    <row r="731" spans="1:7">
      <c r="A731" s="719">
        <f t="shared" si="40"/>
        <v>200</v>
      </c>
      <c r="B731" s="728" t="str">
        <f t="shared" si="41"/>
        <v/>
      </c>
      <c r="C731" s="766" t="s">
        <v>369</v>
      </c>
      <c r="D731" s="767"/>
      <c r="E731" s="726"/>
      <c r="G731" s="103"/>
    </row>
    <row r="732" spans="1:7">
      <c r="A732" s="719">
        <f t="shared" si="40"/>
        <v>200</v>
      </c>
      <c r="B732" s="728" t="str">
        <f t="shared" si="41"/>
        <v/>
      </c>
      <c r="C732" s="726"/>
      <c r="D732" s="767"/>
      <c r="E732" s="726"/>
      <c r="G732" s="103"/>
    </row>
    <row r="733" spans="1:7" ht="78.75">
      <c r="A733" s="719">
        <f t="shared" si="40"/>
        <v>200</v>
      </c>
      <c r="B733" s="728" t="str">
        <f t="shared" si="41"/>
        <v/>
      </c>
      <c r="C733" s="727" t="s">
        <v>2170</v>
      </c>
      <c r="D733" s="767"/>
      <c r="E733" s="726"/>
      <c r="G733" s="103"/>
    </row>
    <row r="734" spans="1:7" ht="8.25" customHeight="1">
      <c r="A734" s="719">
        <f t="shared" si="40"/>
        <v>200</v>
      </c>
      <c r="B734" s="728"/>
      <c r="C734" s="727"/>
      <c r="D734" s="767"/>
      <c r="E734" s="726"/>
      <c r="G734" s="103"/>
    </row>
    <row r="735" spans="1:7" ht="24" customHeight="1">
      <c r="A735" s="719">
        <f t="shared" si="40"/>
        <v>201</v>
      </c>
      <c r="B735" s="728" t="str">
        <f t="shared" ref="B735" si="48">IF(D735&lt;&gt;"","K"&amp;A735,"")</f>
        <v>K201</v>
      </c>
      <c r="C735" s="726" t="s">
        <v>2213</v>
      </c>
      <c r="D735" s="767">
        <v>27</v>
      </c>
      <c r="E735" s="726" t="s">
        <v>264</v>
      </c>
      <c r="G735" s="103"/>
    </row>
    <row r="736" spans="1:7">
      <c r="A736" s="719">
        <f t="shared" si="40"/>
        <v>201</v>
      </c>
      <c r="B736" s="728"/>
      <c r="C736" s="726"/>
      <c r="D736" s="767"/>
      <c r="E736" s="726"/>
      <c r="G736" s="103"/>
    </row>
    <row r="737" spans="1:7" ht="94.5">
      <c r="A737" s="719">
        <f t="shared" si="40"/>
        <v>201</v>
      </c>
      <c r="B737" s="728" t="str">
        <f>IF(D737&lt;&gt;"","K"&amp;A737,"")</f>
        <v/>
      </c>
      <c r="C737" s="727" t="s">
        <v>371</v>
      </c>
      <c r="E737" s="726"/>
      <c r="G737" s="103"/>
    </row>
    <row r="738" spans="1:7">
      <c r="A738" s="719">
        <f t="shared" si="40"/>
        <v>201</v>
      </c>
      <c r="B738" s="728"/>
      <c r="C738" s="727"/>
      <c r="E738" s="726"/>
      <c r="G738" s="103"/>
    </row>
    <row r="739" spans="1:7" ht="20.25" customHeight="1">
      <c r="A739" s="719">
        <f t="shared" si="40"/>
        <v>202</v>
      </c>
      <c r="B739" s="728" t="str">
        <f>IF(D739&lt;&gt;"","K"&amp;A739,"")</f>
        <v>K202</v>
      </c>
      <c r="C739" s="726" t="s">
        <v>372</v>
      </c>
      <c r="D739" s="767">
        <v>12</v>
      </c>
      <c r="E739" s="726" t="s">
        <v>264</v>
      </c>
      <c r="G739" s="103"/>
    </row>
    <row r="740" spans="1:7">
      <c r="A740" s="719">
        <f t="shared" si="40"/>
        <v>202</v>
      </c>
      <c r="B740" s="728"/>
      <c r="C740" s="726"/>
      <c r="D740" s="767"/>
      <c r="E740" s="726"/>
      <c r="G740" s="103"/>
    </row>
    <row r="741" spans="1:7" ht="78.75">
      <c r="A741" s="719">
        <f t="shared" ref="A741:A805" si="49">IF(D741&lt;&gt;"",A740+1,A740)</f>
        <v>202</v>
      </c>
      <c r="B741" s="728" t="str">
        <f>IF(D741&lt;&gt;"","K"&amp;A741,"")</f>
        <v/>
      </c>
      <c r="C741" s="727" t="s">
        <v>373</v>
      </c>
      <c r="E741" s="726"/>
      <c r="G741" s="103"/>
    </row>
    <row r="742" spans="1:7">
      <c r="A742" s="719">
        <f t="shared" si="49"/>
        <v>202</v>
      </c>
      <c r="B742" s="728" t="str">
        <f>IF(D742&lt;&gt;"","K"&amp;A742,"")</f>
        <v/>
      </c>
      <c r="C742" s="726"/>
      <c r="D742" s="767"/>
      <c r="E742" s="726"/>
      <c r="G742" s="103"/>
    </row>
    <row r="743" spans="1:7" ht="21" customHeight="1">
      <c r="A743" s="719">
        <f t="shared" si="49"/>
        <v>203</v>
      </c>
      <c r="B743" s="728" t="str">
        <f>IF(D743&lt;&gt;"","K"&amp;A743,"")</f>
        <v>K203</v>
      </c>
      <c r="C743" s="726" t="s">
        <v>649</v>
      </c>
      <c r="D743" s="767">
        <v>9</v>
      </c>
      <c r="E743" s="726" t="s">
        <v>264</v>
      </c>
      <c r="G743" s="103"/>
    </row>
    <row r="744" spans="1:7">
      <c r="A744" s="719">
        <f t="shared" si="49"/>
        <v>203</v>
      </c>
      <c r="B744" s="728"/>
      <c r="C744" s="726"/>
      <c r="D744" s="767"/>
      <c r="E744" s="726"/>
      <c r="G744" s="103"/>
    </row>
    <row r="745" spans="1:7">
      <c r="A745" s="719">
        <f t="shared" si="49"/>
        <v>203</v>
      </c>
      <c r="B745" s="728"/>
      <c r="C745" s="726"/>
      <c r="D745" s="767"/>
      <c r="E745" s="726"/>
      <c r="G745" s="103"/>
    </row>
    <row r="746" spans="1:7">
      <c r="A746" s="719">
        <f t="shared" si="49"/>
        <v>203</v>
      </c>
      <c r="B746" s="728"/>
      <c r="C746" s="726"/>
      <c r="D746" s="767"/>
      <c r="E746" s="726"/>
      <c r="G746" s="103"/>
    </row>
    <row r="747" spans="1:7">
      <c r="A747" s="719">
        <f t="shared" si="49"/>
        <v>203</v>
      </c>
      <c r="B747" s="728"/>
      <c r="C747" s="726"/>
      <c r="D747" s="767"/>
      <c r="E747" s="726"/>
      <c r="G747" s="103"/>
    </row>
    <row r="748" spans="1:7">
      <c r="A748" s="719">
        <f t="shared" si="49"/>
        <v>203</v>
      </c>
      <c r="B748" s="728"/>
      <c r="C748" s="726"/>
      <c r="D748" s="767"/>
      <c r="E748" s="726"/>
      <c r="G748" s="103"/>
    </row>
    <row r="749" spans="1:7">
      <c r="A749" s="719">
        <f t="shared" si="49"/>
        <v>203</v>
      </c>
      <c r="B749" s="741" t="str">
        <f>IF(D749&lt;&gt;"","K"&amp;A749,"")</f>
        <v/>
      </c>
      <c r="C749" s="742" t="s">
        <v>153</v>
      </c>
      <c r="D749" s="742"/>
      <c r="E749" s="742"/>
      <c r="F749" s="466"/>
      <c r="G749" s="466"/>
    </row>
    <row r="750" spans="1:7">
      <c r="A750" s="719">
        <f t="shared" si="49"/>
        <v>203</v>
      </c>
      <c r="B750" s="728" t="str">
        <f>IF(D750&lt;&gt;"","K"&amp;A750,"")</f>
        <v/>
      </c>
      <c r="C750" s="742" t="s">
        <v>154</v>
      </c>
      <c r="D750" s="742"/>
      <c r="E750" s="742"/>
      <c r="F750" s="466"/>
      <c r="G750" s="466"/>
    </row>
    <row r="751" spans="1:7">
      <c r="A751" s="719">
        <f t="shared" si="49"/>
        <v>203</v>
      </c>
      <c r="B751" s="728" t="str">
        <f t="shared" si="41"/>
        <v/>
      </c>
      <c r="C751" s="726"/>
      <c r="D751" s="767"/>
      <c r="E751" s="726"/>
      <c r="G751" s="103"/>
    </row>
    <row r="752" spans="1:7" ht="31.5">
      <c r="A752" s="719">
        <f t="shared" si="49"/>
        <v>203</v>
      </c>
      <c r="B752" s="728" t="str">
        <f t="shared" si="41"/>
        <v/>
      </c>
      <c r="C752" s="744" t="s">
        <v>539</v>
      </c>
      <c r="D752" s="767"/>
      <c r="E752" s="726"/>
      <c r="G752" s="103"/>
    </row>
    <row r="753" spans="1:7">
      <c r="A753" s="719">
        <f t="shared" si="49"/>
        <v>203</v>
      </c>
      <c r="B753" s="728" t="str">
        <f t="shared" si="41"/>
        <v/>
      </c>
      <c r="C753" s="726"/>
      <c r="D753" s="767"/>
      <c r="E753" s="726"/>
      <c r="G753" s="103"/>
    </row>
    <row r="754" spans="1:7">
      <c r="A754" s="719">
        <f t="shared" si="49"/>
        <v>203</v>
      </c>
      <c r="B754" s="728" t="str">
        <f t="shared" si="41"/>
        <v/>
      </c>
      <c r="C754" s="739" t="s">
        <v>358</v>
      </c>
      <c r="D754" s="767"/>
      <c r="E754" s="726"/>
      <c r="G754" s="103"/>
    </row>
    <row r="755" spans="1:7">
      <c r="A755" s="719">
        <f t="shared" si="49"/>
        <v>203</v>
      </c>
      <c r="B755" s="728" t="str">
        <f t="shared" si="41"/>
        <v/>
      </c>
      <c r="C755" s="726"/>
      <c r="D755" s="767"/>
      <c r="E755" s="726"/>
      <c r="G755" s="103"/>
    </row>
    <row r="756" spans="1:7" ht="63">
      <c r="A756" s="719">
        <f t="shared" si="49"/>
        <v>203</v>
      </c>
      <c r="B756" s="728" t="str">
        <f t="shared" si="41"/>
        <v/>
      </c>
      <c r="C756" s="765" t="s">
        <v>630</v>
      </c>
      <c r="D756" s="767"/>
      <c r="E756" s="726"/>
      <c r="G756" s="103"/>
    </row>
    <row r="757" spans="1:7">
      <c r="A757" s="719">
        <f t="shared" si="49"/>
        <v>203</v>
      </c>
      <c r="B757" s="728" t="str">
        <f t="shared" ref="B757:B770" si="50">IF(D757&lt;&gt;"","K"&amp;A757,"")</f>
        <v/>
      </c>
      <c r="C757" s="726"/>
      <c r="E757" s="726"/>
      <c r="G757" s="103"/>
    </row>
    <row r="758" spans="1:7" ht="31.5">
      <c r="A758" s="719">
        <f t="shared" si="49"/>
        <v>204</v>
      </c>
      <c r="B758" s="728" t="str">
        <f t="shared" si="50"/>
        <v>K204</v>
      </c>
      <c r="C758" s="726" t="s">
        <v>2195</v>
      </c>
      <c r="D758" s="767">
        <v>2</v>
      </c>
      <c r="E758" s="726" t="s">
        <v>361</v>
      </c>
      <c r="G758" s="103"/>
    </row>
    <row r="759" spans="1:7">
      <c r="A759" s="719">
        <f t="shared" si="49"/>
        <v>204</v>
      </c>
      <c r="B759" s="728" t="str">
        <f t="shared" si="50"/>
        <v/>
      </c>
      <c r="C759" s="726"/>
      <c r="E759" s="726"/>
      <c r="G759" s="103"/>
    </row>
    <row r="760" spans="1:7" ht="31.5">
      <c r="A760" s="719">
        <f t="shared" si="49"/>
        <v>205</v>
      </c>
      <c r="B760" s="728" t="str">
        <f t="shared" si="50"/>
        <v>K205</v>
      </c>
      <c r="C760" s="726" t="s">
        <v>362</v>
      </c>
      <c r="D760" s="767">
        <v>2</v>
      </c>
      <c r="E760" s="726" t="s">
        <v>361</v>
      </c>
      <c r="G760" s="103"/>
    </row>
    <row r="761" spans="1:7">
      <c r="A761" s="719">
        <f t="shared" si="49"/>
        <v>205</v>
      </c>
      <c r="B761" s="728" t="str">
        <f t="shared" si="50"/>
        <v/>
      </c>
      <c r="C761" s="726"/>
      <c r="D761" s="767"/>
      <c r="E761" s="726"/>
      <c r="G761" s="103"/>
    </row>
    <row r="762" spans="1:7" ht="48" customHeight="1">
      <c r="A762" s="719">
        <f t="shared" si="49"/>
        <v>206</v>
      </c>
      <c r="B762" s="728" t="str">
        <f t="shared" si="50"/>
        <v>K206</v>
      </c>
      <c r="C762" s="726" t="s">
        <v>672</v>
      </c>
      <c r="D762" s="767">
        <v>1</v>
      </c>
      <c r="E762" s="726" t="s">
        <v>361</v>
      </c>
      <c r="G762" s="103"/>
    </row>
    <row r="763" spans="1:7" ht="20.45" customHeight="1">
      <c r="A763" s="719">
        <f t="shared" si="49"/>
        <v>206</v>
      </c>
      <c r="B763" s="728"/>
      <c r="C763" s="726"/>
      <c r="D763" s="767"/>
      <c r="E763" s="726"/>
      <c r="G763" s="103"/>
    </row>
    <row r="764" spans="1:7" ht="47.25">
      <c r="A764" s="719">
        <f t="shared" si="49"/>
        <v>207</v>
      </c>
      <c r="B764" s="728" t="str">
        <f t="shared" si="50"/>
        <v>K207</v>
      </c>
      <c r="C764" s="726" t="s">
        <v>673</v>
      </c>
      <c r="D764" s="767">
        <v>2</v>
      </c>
      <c r="E764" s="726" t="s">
        <v>361</v>
      </c>
      <c r="G764" s="103"/>
    </row>
    <row r="765" spans="1:7">
      <c r="A765" s="719">
        <f t="shared" si="49"/>
        <v>207</v>
      </c>
      <c r="B765" s="728"/>
      <c r="C765" s="726"/>
      <c r="D765" s="767"/>
      <c r="E765" s="726"/>
      <c r="G765" s="103"/>
    </row>
    <row r="766" spans="1:7">
      <c r="A766" s="719">
        <f t="shared" si="49"/>
        <v>207</v>
      </c>
      <c r="B766" s="728" t="str">
        <f t="shared" si="50"/>
        <v/>
      </c>
      <c r="C766" s="766" t="s">
        <v>637</v>
      </c>
      <c r="D766" s="767"/>
      <c r="E766" s="726"/>
      <c r="G766" s="103"/>
    </row>
    <row r="767" spans="1:7">
      <c r="A767" s="719">
        <f t="shared" si="49"/>
        <v>207</v>
      </c>
      <c r="B767" s="728" t="str">
        <f t="shared" si="50"/>
        <v/>
      </c>
      <c r="C767" s="726"/>
      <c r="D767" s="767"/>
      <c r="E767" s="726"/>
      <c r="G767" s="103"/>
    </row>
    <row r="768" spans="1:7" ht="63">
      <c r="A768" s="719">
        <f t="shared" si="49"/>
        <v>207</v>
      </c>
      <c r="B768" s="728" t="str">
        <f t="shared" si="50"/>
        <v/>
      </c>
      <c r="C768" s="765" t="s">
        <v>674</v>
      </c>
      <c r="D768" s="767"/>
      <c r="E768" s="726"/>
      <c r="G768" s="103"/>
    </row>
    <row r="769" spans="1:7">
      <c r="A769" s="719">
        <f t="shared" si="49"/>
        <v>207</v>
      </c>
      <c r="B769" s="728" t="str">
        <f t="shared" si="50"/>
        <v/>
      </c>
      <c r="C769" s="726"/>
      <c r="E769" s="726"/>
      <c r="G769" s="103"/>
    </row>
    <row r="770" spans="1:7" ht="31.5">
      <c r="A770" s="719">
        <f t="shared" si="49"/>
        <v>208</v>
      </c>
      <c r="B770" s="728" t="str">
        <f t="shared" si="50"/>
        <v>K208</v>
      </c>
      <c r="C770" s="726" t="s">
        <v>2214</v>
      </c>
      <c r="D770" s="767">
        <v>4</v>
      </c>
      <c r="E770" s="726" t="s">
        <v>361</v>
      </c>
      <c r="G770" s="103"/>
    </row>
    <row r="771" spans="1:7">
      <c r="A771" s="719"/>
      <c r="B771" s="728"/>
      <c r="C771" s="726"/>
      <c r="D771" s="771"/>
      <c r="E771" s="747"/>
      <c r="G771" s="103"/>
    </row>
    <row r="772" spans="1:7">
      <c r="A772" s="719"/>
      <c r="B772" s="728"/>
      <c r="C772" s="726"/>
      <c r="D772" s="771"/>
      <c r="E772" s="747"/>
      <c r="G772" s="103"/>
    </row>
    <row r="773" spans="1:7">
      <c r="A773" s="719"/>
      <c r="B773" s="728"/>
      <c r="C773" s="726"/>
      <c r="D773" s="771"/>
      <c r="E773" s="747"/>
      <c r="G773" s="103"/>
    </row>
    <row r="774" spans="1:7">
      <c r="A774" s="719">
        <f>IF(D774&lt;&gt;"",A770+1,A770)</f>
        <v>208</v>
      </c>
      <c r="B774" s="728"/>
      <c r="C774" s="726"/>
      <c r="D774" s="771"/>
      <c r="E774" s="747"/>
      <c r="G774" s="103"/>
    </row>
    <row r="775" spans="1:7">
      <c r="A775" s="719">
        <f t="shared" ref="A775:A776" si="51">IF(D775&lt;&gt;"",A774+1,A774)</f>
        <v>208</v>
      </c>
      <c r="B775" s="741" t="str">
        <f>IF(D775&lt;&gt;"","K"&amp;A775,"")</f>
        <v/>
      </c>
      <c r="C775" s="742" t="s">
        <v>153</v>
      </c>
      <c r="D775" s="742"/>
      <c r="E775" s="742"/>
      <c r="F775" s="466"/>
      <c r="G775" s="466"/>
    </row>
    <row r="776" spans="1:7">
      <c r="A776" s="719">
        <f t="shared" si="51"/>
        <v>208</v>
      </c>
      <c r="B776" s="728" t="str">
        <f>IF(D776&lt;&gt;"","K"&amp;A776,"")</f>
        <v/>
      </c>
      <c r="C776" s="742" t="s">
        <v>154</v>
      </c>
      <c r="D776" s="742"/>
      <c r="E776" s="742"/>
      <c r="F776" s="466"/>
      <c r="G776" s="466"/>
    </row>
    <row r="777" spans="1:7">
      <c r="A777" s="719"/>
      <c r="B777" s="728"/>
      <c r="C777" s="745"/>
      <c r="D777" s="745"/>
      <c r="E777" s="802"/>
      <c r="G777" s="103"/>
    </row>
    <row r="778" spans="1:7">
      <c r="A778" s="719">
        <f>IF(D778&lt;&gt;"",A774+1,A774)</f>
        <v>208</v>
      </c>
      <c r="B778" s="728"/>
      <c r="C778" s="766" t="s">
        <v>369</v>
      </c>
      <c r="D778" s="771"/>
      <c r="E778" s="747"/>
      <c r="G778" s="103"/>
    </row>
    <row r="779" spans="1:7">
      <c r="A779" s="719">
        <f t="shared" si="49"/>
        <v>208</v>
      </c>
      <c r="B779" s="728"/>
      <c r="C779" s="726"/>
      <c r="D779" s="771"/>
      <c r="E779" s="747"/>
      <c r="G779" s="103"/>
    </row>
    <row r="780" spans="1:7" ht="78.75">
      <c r="A780" s="719">
        <f t="shared" si="49"/>
        <v>208</v>
      </c>
      <c r="B780" s="728" t="str">
        <f t="shared" ref="B780:B782" si="52">IF(D780&lt;&gt;"","K"&amp;A780,"")</f>
        <v/>
      </c>
      <c r="C780" s="727" t="s">
        <v>663</v>
      </c>
      <c r="D780" s="767"/>
      <c r="E780" s="726"/>
      <c r="G780" s="103"/>
    </row>
    <row r="781" spans="1:7">
      <c r="A781" s="719">
        <f t="shared" si="49"/>
        <v>208</v>
      </c>
      <c r="B781" s="728"/>
      <c r="C781" s="727"/>
      <c r="D781" s="767"/>
      <c r="E781" s="726"/>
      <c r="G781" s="103"/>
    </row>
    <row r="782" spans="1:7" ht="31.5">
      <c r="A782" s="719">
        <f t="shared" si="49"/>
        <v>209</v>
      </c>
      <c r="B782" s="728" t="str">
        <f t="shared" si="52"/>
        <v>K209</v>
      </c>
      <c r="C782" s="726" t="s">
        <v>675</v>
      </c>
      <c r="D782" s="767">
        <v>15</v>
      </c>
      <c r="E782" s="726" t="s">
        <v>264</v>
      </c>
      <c r="G782" s="103"/>
    </row>
    <row r="783" spans="1:7">
      <c r="A783" s="719">
        <f t="shared" si="49"/>
        <v>209</v>
      </c>
      <c r="B783" s="728"/>
      <c r="C783" s="726"/>
      <c r="D783" s="767"/>
      <c r="E783" s="726"/>
      <c r="G783" s="103"/>
    </row>
    <row r="784" spans="1:7">
      <c r="A784" s="719">
        <f t="shared" si="49"/>
        <v>209</v>
      </c>
      <c r="B784" s="728"/>
      <c r="C784" s="744" t="s">
        <v>676</v>
      </c>
      <c r="D784" s="771"/>
      <c r="E784" s="747"/>
      <c r="G784" s="103"/>
    </row>
    <row r="785" spans="1:7">
      <c r="A785" s="719">
        <f t="shared" si="49"/>
        <v>209</v>
      </c>
      <c r="B785" s="728"/>
      <c r="C785" s="726"/>
      <c r="D785" s="771"/>
      <c r="E785" s="747"/>
      <c r="G785" s="103"/>
    </row>
    <row r="786" spans="1:7">
      <c r="A786" s="719">
        <f t="shared" si="49"/>
        <v>209</v>
      </c>
      <c r="B786" s="728"/>
      <c r="C786" s="766" t="s">
        <v>369</v>
      </c>
      <c r="D786" s="771"/>
      <c r="E786" s="747"/>
      <c r="G786" s="103"/>
    </row>
    <row r="787" spans="1:7">
      <c r="A787" s="719">
        <f t="shared" si="49"/>
        <v>209</v>
      </c>
      <c r="B787" s="728"/>
      <c r="C787" s="726"/>
      <c r="D787" s="771"/>
      <c r="E787" s="747"/>
      <c r="G787" s="103"/>
    </row>
    <row r="788" spans="1:7" ht="78.75">
      <c r="A788" s="719">
        <f t="shared" si="49"/>
        <v>209</v>
      </c>
      <c r="B788" s="728" t="str">
        <f t="shared" ref="B788" si="53">IF(D788&lt;&gt;"","K"&amp;A788,"")</f>
        <v/>
      </c>
      <c r="C788" s="727" t="s">
        <v>663</v>
      </c>
      <c r="D788" s="767"/>
      <c r="E788" s="726"/>
      <c r="G788" s="103"/>
    </row>
    <row r="789" spans="1:7">
      <c r="A789" s="719">
        <f t="shared" si="49"/>
        <v>209</v>
      </c>
      <c r="B789" s="728"/>
      <c r="C789" s="727"/>
      <c r="D789" s="767"/>
      <c r="E789" s="726"/>
      <c r="G789" s="103"/>
    </row>
    <row r="790" spans="1:7" ht="31.5">
      <c r="A790" s="719">
        <f t="shared" si="49"/>
        <v>210</v>
      </c>
      <c r="B790" s="728" t="str">
        <f t="shared" ref="B790" si="54">IF(D790&lt;&gt;"","K"&amp;A790,"")</f>
        <v>K210</v>
      </c>
      <c r="C790" s="726" t="s">
        <v>675</v>
      </c>
      <c r="D790" s="767">
        <v>65</v>
      </c>
      <c r="E790" s="726" t="s">
        <v>264</v>
      </c>
      <c r="G790" s="103"/>
    </row>
    <row r="791" spans="1:7">
      <c r="A791" s="719"/>
      <c r="B791" s="728"/>
      <c r="C791" s="726"/>
      <c r="D791" s="767"/>
      <c r="E791" s="726"/>
      <c r="G791" s="103"/>
    </row>
    <row r="792" spans="1:7">
      <c r="A792" s="719"/>
      <c r="B792" s="728"/>
      <c r="C792" s="726"/>
      <c r="D792" s="767"/>
      <c r="E792" s="726"/>
      <c r="G792" s="103"/>
    </row>
    <row r="793" spans="1:7">
      <c r="A793" s="719"/>
      <c r="B793" s="728"/>
      <c r="C793" s="726"/>
      <c r="D793" s="767"/>
      <c r="E793" s="726"/>
      <c r="G793" s="103"/>
    </row>
    <row r="794" spans="1:7">
      <c r="A794" s="719"/>
      <c r="B794" s="728"/>
      <c r="C794" s="726"/>
      <c r="D794" s="767"/>
      <c r="E794" s="726"/>
      <c r="G794" s="103"/>
    </row>
    <row r="795" spans="1:7">
      <c r="A795" s="719"/>
      <c r="B795" s="728"/>
      <c r="C795" s="726"/>
      <c r="D795" s="767"/>
      <c r="E795" s="726"/>
      <c r="G795" s="103"/>
    </row>
    <row r="796" spans="1:7">
      <c r="A796" s="719"/>
      <c r="B796" s="728"/>
      <c r="C796" s="726"/>
      <c r="D796" s="767"/>
      <c r="E796" s="726"/>
      <c r="G796" s="103"/>
    </row>
    <row r="797" spans="1:7">
      <c r="A797" s="719"/>
      <c r="B797" s="728"/>
      <c r="C797" s="726"/>
      <c r="D797" s="767"/>
      <c r="E797" s="726"/>
      <c r="G797" s="103"/>
    </row>
    <row r="798" spans="1:7">
      <c r="A798" s="719"/>
      <c r="B798" s="728"/>
      <c r="C798" s="726"/>
      <c r="D798" s="767"/>
      <c r="E798" s="726"/>
      <c r="G798" s="103"/>
    </row>
    <row r="799" spans="1:7">
      <c r="A799" s="719"/>
      <c r="B799" s="728"/>
      <c r="C799" s="726"/>
      <c r="D799" s="767"/>
      <c r="E799" s="726"/>
      <c r="G799" s="103"/>
    </row>
    <row r="800" spans="1:7">
      <c r="A800" s="719"/>
      <c r="B800" s="728"/>
      <c r="C800" s="726"/>
      <c r="D800" s="767"/>
      <c r="E800" s="726"/>
      <c r="G800" s="103"/>
    </row>
    <row r="801" spans="1:8">
      <c r="A801" s="719"/>
      <c r="B801" s="728"/>
      <c r="C801" s="726"/>
      <c r="D801" s="767"/>
      <c r="E801" s="726"/>
      <c r="G801" s="103"/>
    </row>
    <row r="802" spans="1:8">
      <c r="A802" s="719"/>
      <c r="B802" s="728"/>
      <c r="C802" s="726"/>
      <c r="D802" s="767"/>
      <c r="E802" s="726"/>
      <c r="G802" s="103"/>
    </row>
    <row r="803" spans="1:8">
      <c r="A803" s="719"/>
      <c r="B803" s="728"/>
      <c r="C803" s="726"/>
      <c r="D803" s="767"/>
      <c r="E803" s="726"/>
      <c r="G803" s="103"/>
    </row>
    <row r="804" spans="1:8" s="723" customFormat="1">
      <c r="A804" s="719">
        <f>IF(D804&lt;&gt;"",A790+1,A790)</f>
        <v>210</v>
      </c>
      <c r="B804" s="728" t="str">
        <f>IF(D804&lt;&gt;"","K"&amp;A804,"")</f>
        <v/>
      </c>
      <c r="C804" s="739" t="s">
        <v>677</v>
      </c>
      <c r="D804" s="103"/>
      <c r="E804" s="726"/>
      <c r="F804" s="103"/>
      <c r="G804" s="469"/>
    </row>
    <row r="805" spans="1:8" s="723" customFormat="1">
      <c r="A805" s="719">
        <f t="shared" si="49"/>
        <v>210</v>
      </c>
      <c r="B805" s="741" t="str">
        <f>IF(D805&lt;&gt;"","K"&amp;A805,"")</f>
        <v/>
      </c>
      <c r="C805" s="756" t="s">
        <v>267</v>
      </c>
      <c r="D805" s="757"/>
      <c r="E805" s="757"/>
      <c r="F805" s="758"/>
      <c r="G805" s="467"/>
      <c r="H805" s="759"/>
    </row>
    <row r="806" spans="1:8">
      <c r="A806" s="719"/>
    </row>
    <row r="807" spans="1:8">
      <c r="A807" s="719"/>
    </row>
    <row r="808" spans="1:8">
      <c r="A808" s="719"/>
    </row>
    <row r="809" spans="1:8" s="772" customFormat="1">
      <c r="A809" s="719"/>
      <c r="B809" s="723"/>
      <c r="C809" s="723"/>
      <c r="D809" s="723"/>
      <c r="E809" s="723"/>
      <c r="F809" s="128"/>
      <c r="G809" s="128"/>
    </row>
    <row r="810" spans="1:8" s="772" customFormat="1">
      <c r="A810" s="719"/>
      <c r="B810" s="723"/>
      <c r="C810" s="723"/>
      <c r="D810" s="723"/>
      <c r="E810" s="723"/>
      <c r="F810" s="128"/>
      <c r="G810" s="128"/>
    </row>
    <row r="811" spans="1:8" s="772" customFormat="1">
      <c r="A811" s="719"/>
      <c r="B811" s="723"/>
      <c r="C811" s="723"/>
      <c r="D811" s="723"/>
      <c r="E811" s="723"/>
      <c r="F811" s="128"/>
      <c r="G811" s="128"/>
    </row>
  </sheetData>
  <phoneticPr fontId="47" type="noConversion"/>
  <printOptions horizontalCentered="1"/>
  <pageMargins left="0.9" right="0.5" top="0.75" bottom="0.75" header="0.3" footer="0.3"/>
  <pageSetup paperSize="9" firstPageNumber="94" orientation="portrait" useFirstPageNumber="1" r:id="rId1"/>
  <headerFooter>
    <oddFooter>Page &amp;P</oddFooter>
  </headerFooter>
</worksheet>
</file>

<file path=xl/worksheets/sheet23.xml><?xml version="1.0" encoding="utf-8"?>
<worksheet xmlns="http://schemas.openxmlformats.org/spreadsheetml/2006/main" xmlns:r="http://schemas.openxmlformats.org/officeDocument/2006/relationships">
  <sheetPr codeName="Sheet14">
    <tabColor rgb="FFFF99FF"/>
  </sheetPr>
  <dimension ref="A1:G106"/>
  <sheetViews>
    <sheetView view="pageBreakPreview" zoomScaleSheetLayoutView="100" workbookViewId="0">
      <selection activeCell="C99" sqref="C99"/>
    </sheetView>
  </sheetViews>
  <sheetFormatPr defaultColWidth="10.28515625" defaultRowHeight="15.75"/>
  <cols>
    <col min="1" max="1" width="10.28515625" style="729" customWidth="1"/>
    <col min="2" max="2" width="5.7109375" style="723" customWidth="1"/>
    <col min="3" max="3" width="41.85546875" style="723" customWidth="1"/>
    <col min="4" max="4" width="5.7109375" style="723" customWidth="1"/>
    <col min="5" max="5" width="6.140625" style="723" customWidth="1"/>
    <col min="6" max="6" width="12.7109375" style="723" customWidth="1"/>
    <col min="7" max="7" width="14.5703125" style="723" customWidth="1"/>
    <col min="8" max="16384" width="10.28515625" style="729"/>
  </cols>
  <sheetData>
    <row r="1" spans="1:7" ht="49.5" customHeight="1">
      <c r="B1" s="1045" t="s">
        <v>0</v>
      </c>
      <c r="C1" s="1046"/>
      <c r="D1" s="1046"/>
      <c r="E1" s="1046"/>
      <c r="F1" s="1046"/>
      <c r="G1" s="1047"/>
    </row>
    <row r="2" spans="1:7" ht="22.5" customHeight="1">
      <c r="B2" s="734" t="s">
        <v>2132</v>
      </c>
      <c r="C2" s="735"/>
      <c r="D2" s="735"/>
      <c r="E2" s="735"/>
      <c r="F2" s="735"/>
      <c r="G2" s="736"/>
    </row>
    <row r="3" spans="1:7" s="730" customFormat="1">
      <c r="B3" s="760"/>
      <c r="C3" s="761"/>
      <c r="D3" s="761"/>
      <c r="E3" s="761"/>
      <c r="F3" s="761"/>
      <c r="G3" s="762"/>
    </row>
    <row r="4" spans="1:7" ht="31.5">
      <c r="B4" s="764" t="s">
        <v>3</v>
      </c>
      <c r="C4" s="764" t="s">
        <v>4</v>
      </c>
      <c r="D4" s="126" t="s">
        <v>5</v>
      </c>
      <c r="E4" s="764" t="s">
        <v>6</v>
      </c>
      <c r="F4" s="126" t="s">
        <v>7</v>
      </c>
      <c r="G4" s="126" t="s">
        <v>8</v>
      </c>
    </row>
    <row r="5" spans="1:7">
      <c r="B5" s="773"/>
      <c r="C5" s="773"/>
      <c r="D5" s="773"/>
      <c r="E5" s="773"/>
      <c r="F5" s="481"/>
      <c r="G5" s="773"/>
    </row>
    <row r="6" spans="1:7">
      <c r="B6" s="740" t="s">
        <v>396</v>
      </c>
      <c r="C6" s="774" t="s">
        <v>378</v>
      </c>
      <c r="D6" s="726"/>
      <c r="E6" s="726"/>
      <c r="F6" s="103"/>
      <c r="G6" s="726"/>
    </row>
    <row r="7" spans="1:7">
      <c r="B7" s="740"/>
      <c r="C7" s="774"/>
      <c r="D7" s="726"/>
      <c r="E7" s="726"/>
      <c r="F7" s="103"/>
      <c r="G7" s="726"/>
    </row>
    <row r="8" spans="1:7">
      <c r="A8" s="719"/>
      <c r="B8" s="728" t="str">
        <f t="shared" ref="B8:B44" si="0">IF(D8&lt;&gt;"","L"&amp;A8,"")</f>
        <v/>
      </c>
      <c r="C8" s="775" t="s">
        <v>146</v>
      </c>
      <c r="D8" s="726"/>
      <c r="E8" s="726"/>
      <c r="F8" s="103"/>
      <c r="G8" s="726"/>
    </row>
    <row r="9" spans="1:7">
      <c r="A9" s="719"/>
      <c r="B9" s="728"/>
      <c r="C9" s="775"/>
      <c r="D9" s="747"/>
      <c r="E9" s="726"/>
      <c r="F9" s="103"/>
      <c r="G9" s="726"/>
    </row>
    <row r="10" spans="1:7" s="723" customFormat="1" ht="84.75" customHeight="1">
      <c r="A10" s="719">
        <f>IF(D10&lt;&gt;"",A8+1,A8)</f>
        <v>0</v>
      </c>
      <c r="B10" s="728"/>
      <c r="C10" s="726" t="s">
        <v>379</v>
      </c>
      <c r="D10" s="129"/>
      <c r="E10" s="726" t="s">
        <v>12</v>
      </c>
      <c r="F10" s="103"/>
      <c r="G10" s="103"/>
    </row>
    <row r="11" spans="1:7" s="723" customFormat="1" ht="5.25" customHeight="1">
      <c r="A11" s="719">
        <f t="shared" ref="A11:A70" si="1">IF(D11&lt;&gt;"",A10+1,A10)</f>
        <v>0</v>
      </c>
      <c r="B11" s="728"/>
      <c r="C11" s="726"/>
      <c r="D11" s="129"/>
      <c r="E11" s="726"/>
      <c r="F11" s="103"/>
      <c r="G11" s="103"/>
    </row>
    <row r="12" spans="1:7" s="723" customFormat="1" ht="63">
      <c r="A12" s="719">
        <f t="shared" si="1"/>
        <v>0</v>
      </c>
      <c r="B12" s="728"/>
      <c r="C12" s="726" t="s">
        <v>380</v>
      </c>
      <c r="D12" s="129"/>
      <c r="E12" s="726" t="s">
        <v>12</v>
      </c>
      <c r="F12" s="103"/>
      <c r="G12" s="103"/>
    </row>
    <row r="13" spans="1:7" s="723" customFormat="1" ht="5.25" customHeight="1">
      <c r="A13" s="719">
        <f t="shared" si="1"/>
        <v>0</v>
      </c>
      <c r="B13" s="728"/>
      <c r="C13" s="726"/>
      <c r="D13" s="129"/>
      <c r="E13" s="726"/>
      <c r="F13" s="103"/>
      <c r="G13" s="103"/>
    </row>
    <row r="14" spans="1:7" s="723" customFormat="1" ht="63">
      <c r="A14" s="719">
        <f t="shared" si="1"/>
        <v>0</v>
      </c>
      <c r="B14" s="728"/>
      <c r="C14" s="752" t="s">
        <v>381</v>
      </c>
      <c r="D14" s="129"/>
      <c r="E14" s="726" t="s">
        <v>12</v>
      </c>
      <c r="F14" s="103"/>
      <c r="G14" s="103"/>
    </row>
    <row r="15" spans="1:7" s="723" customFormat="1" ht="5.25" customHeight="1">
      <c r="A15" s="719">
        <f t="shared" si="1"/>
        <v>0</v>
      </c>
      <c r="B15" s="728"/>
      <c r="C15" s="752"/>
      <c r="D15" s="129"/>
      <c r="E15" s="726"/>
      <c r="F15" s="103"/>
      <c r="G15" s="103"/>
    </row>
    <row r="16" spans="1:7" s="723" customFormat="1" ht="47.25">
      <c r="A16" s="719">
        <f t="shared" si="1"/>
        <v>0</v>
      </c>
      <c r="B16" s="728"/>
      <c r="C16" s="752" t="s">
        <v>382</v>
      </c>
      <c r="D16" s="129"/>
      <c r="E16" s="726" t="s">
        <v>12</v>
      </c>
      <c r="F16" s="103"/>
      <c r="G16" s="103"/>
    </row>
    <row r="17" spans="1:7" s="723" customFormat="1" ht="7.5" customHeight="1">
      <c r="A17" s="719">
        <f t="shared" si="1"/>
        <v>0</v>
      </c>
      <c r="B17" s="728"/>
      <c r="C17" s="752"/>
      <c r="D17" s="129"/>
      <c r="E17" s="726"/>
      <c r="F17" s="103"/>
      <c r="G17" s="103"/>
    </row>
    <row r="18" spans="1:7" s="723" customFormat="1" ht="47.25">
      <c r="A18" s="719">
        <f t="shared" si="1"/>
        <v>0</v>
      </c>
      <c r="B18" s="728"/>
      <c r="C18" s="752" t="s">
        <v>383</v>
      </c>
      <c r="D18" s="129"/>
      <c r="E18" s="726" t="s">
        <v>12</v>
      </c>
      <c r="F18" s="103"/>
      <c r="G18" s="103"/>
    </row>
    <row r="19" spans="1:7" s="723" customFormat="1" ht="7.5" customHeight="1">
      <c r="A19" s="719">
        <f t="shared" si="1"/>
        <v>0</v>
      </c>
      <c r="B19" s="728"/>
      <c r="C19" s="752"/>
      <c r="D19" s="129"/>
      <c r="E19" s="726"/>
      <c r="F19" s="103"/>
      <c r="G19" s="103"/>
    </row>
    <row r="20" spans="1:7" s="723" customFormat="1" ht="47.25">
      <c r="A20" s="719">
        <f t="shared" si="1"/>
        <v>0</v>
      </c>
      <c r="B20" s="728"/>
      <c r="C20" s="726" t="s">
        <v>384</v>
      </c>
      <c r="D20" s="129"/>
      <c r="E20" s="726" t="s">
        <v>12</v>
      </c>
      <c r="F20" s="103"/>
      <c r="G20" s="103"/>
    </row>
    <row r="21" spans="1:7" s="723" customFormat="1" ht="7.5" customHeight="1">
      <c r="A21" s="719">
        <f t="shared" si="1"/>
        <v>0</v>
      </c>
      <c r="B21" s="728"/>
      <c r="C21" s="726"/>
      <c r="D21" s="129"/>
      <c r="E21" s="726"/>
      <c r="F21" s="103"/>
      <c r="G21" s="103"/>
    </row>
    <row r="22" spans="1:7" s="723" customFormat="1" ht="31.5">
      <c r="A22" s="719">
        <f t="shared" si="1"/>
        <v>0</v>
      </c>
      <c r="B22" s="728"/>
      <c r="C22" s="726" t="s">
        <v>385</v>
      </c>
      <c r="D22" s="129"/>
      <c r="E22" s="726" t="s">
        <v>12</v>
      </c>
      <c r="F22" s="103"/>
      <c r="G22" s="103"/>
    </row>
    <row r="23" spans="1:7" s="723" customFormat="1" ht="6.75" customHeight="1">
      <c r="A23" s="719">
        <f t="shared" si="1"/>
        <v>0</v>
      </c>
      <c r="B23" s="728"/>
      <c r="C23" s="726"/>
      <c r="D23" s="129"/>
      <c r="E23" s="726"/>
      <c r="F23" s="103"/>
      <c r="G23" s="103"/>
    </row>
    <row r="24" spans="1:7" s="723" customFormat="1" ht="31.5">
      <c r="A24" s="719">
        <f t="shared" si="1"/>
        <v>0</v>
      </c>
      <c r="B24" s="728"/>
      <c r="C24" s="739" t="s">
        <v>155</v>
      </c>
      <c r="D24" s="129"/>
      <c r="E24" s="726"/>
      <c r="F24" s="103"/>
      <c r="G24" s="103"/>
    </row>
    <row r="25" spans="1:7" s="723" customFormat="1" ht="3" customHeight="1">
      <c r="A25" s="719">
        <f t="shared" si="1"/>
        <v>0</v>
      </c>
      <c r="B25" s="728"/>
      <c r="C25" s="726"/>
      <c r="D25" s="129"/>
      <c r="E25" s="726"/>
      <c r="F25" s="103"/>
      <c r="G25" s="103"/>
    </row>
    <row r="26" spans="1:7" s="723" customFormat="1" ht="71.25" customHeight="1">
      <c r="A26" s="719">
        <f t="shared" si="1"/>
        <v>0</v>
      </c>
      <c r="B26" s="728"/>
      <c r="C26" s="726" t="s">
        <v>386</v>
      </c>
      <c r="D26" s="129"/>
      <c r="E26" s="726" t="s">
        <v>12</v>
      </c>
      <c r="F26" s="103"/>
      <c r="G26" s="103"/>
    </row>
    <row r="27" spans="1:7" s="723" customFormat="1" ht="4.5" customHeight="1">
      <c r="A27" s="719">
        <f>IF(D27&lt;&gt;"",A39+1,A39)</f>
        <v>0</v>
      </c>
      <c r="B27" s="728"/>
      <c r="C27" s="726"/>
      <c r="D27" s="129"/>
      <c r="E27" s="726"/>
      <c r="F27" s="103"/>
      <c r="G27" s="103"/>
    </row>
    <row r="28" spans="1:7" s="723" customFormat="1">
      <c r="A28" s="719">
        <f>IF(D28&lt;&gt;"",A39+1,A39)</f>
        <v>0</v>
      </c>
      <c r="B28" s="741" t="str">
        <f>IF(D28&lt;&gt;"","F"&amp;A28,"")</f>
        <v/>
      </c>
      <c r="C28" s="742" t="s">
        <v>153</v>
      </c>
      <c r="D28" s="742"/>
      <c r="E28" s="742"/>
      <c r="F28" s="466"/>
      <c r="G28" s="467"/>
    </row>
    <row r="29" spans="1:7" s="723" customFormat="1">
      <c r="A29" s="719">
        <f>IF(D29&lt;&gt;"",A20+1,A20)</f>
        <v>0</v>
      </c>
      <c r="B29" s="728" t="str">
        <f>IF(D29&lt;&gt;"","F"&amp;A29,"")</f>
        <v/>
      </c>
      <c r="C29" s="742" t="s">
        <v>154</v>
      </c>
      <c r="D29" s="742"/>
      <c r="E29" s="742"/>
      <c r="F29" s="466"/>
      <c r="G29" s="467"/>
    </row>
    <row r="30" spans="1:7" s="723" customFormat="1">
      <c r="A30" s="719">
        <f>IF(D30&lt;&gt;"",A26+1,A26)</f>
        <v>0</v>
      </c>
      <c r="B30" s="728"/>
      <c r="C30" s="726"/>
      <c r="D30" s="129"/>
      <c r="E30" s="726"/>
      <c r="F30" s="103"/>
      <c r="G30" s="103"/>
    </row>
    <row r="31" spans="1:7" s="723" customFormat="1" ht="51" customHeight="1">
      <c r="A31" s="719">
        <f t="shared" si="1"/>
        <v>0</v>
      </c>
      <c r="B31" s="728"/>
      <c r="C31" s="726" t="s">
        <v>387</v>
      </c>
      <c r="D31" s="129"/>
      <c r="E31" s="726" t="s">
        <v>12</v>
      </c>
      <c r="F31" s="103"/>
      <c r="G31" s="103"/>
    </row>
    <row r="32" spans="1:7" s="723" customFormat="1" ht="15.6" customHeight="1">
      <c r="A32" s="719">
        <f t="shared" si="1"/>
        <v>0</v>
      </c>
      <c r="B32" s="728"/>
      <c r="C32" s="726"/>
      <c r="D32" s="129"/>
      <c r="E32" s="726"/>
      <c r="F32" s="103"/>
      <c r="G32" s="103"/>
    </row>
    <row r="33" spans="1:7" s="723" customFormat="1" ht="117" customHeight="1">
      <c r="A33" s="719">
        <f t="shared" si="1"/>
        <v>0</v>
      </c>
      <c r="B33" s="728"/>
      <c r="C33" s="726" t="s">
        <v>388</v>
      </c>
      <c r="D33" s="129"/>
      <c r="E33" s="726" t="s">
        <v>188</v>
      </c>
      <c r="F33" s="103"/>
      <c r="G33" s="103"/>
    </row>
    <row r="34" spans="1:7" s="723" customFormat="1">
      <c r="A34" s="719">
        <f t="shared" si="1"/>
        <v>0</v>
      </c>
      <c r="B34" s="728"/>
      <c r="C34" s="726"/>
      <c r="D34" s="129"/>
      <c r="E34" s="726"/>
      <c r="F34" s="103"/>
      <c r="G34" s="103"/>
    </row>
    <row r="35" spans="1:7" s="723" customFormat="1" ht="63">
      <c r="A35" s="719">
        <f t="shared" si="1"/>
        <v>0</v>
      </c>
      <c r="B35" s="728"/>
      <c r="C35" s="726" t="s">
        <v>389</v>
      </c>
      <c r="D35" s="129"/>
      <c r="E35" s="726"/>
      <c r="F35" s="103"/>
      <c r="G35" s="103"/>
    </row>
    <row r="36" spans="1:7" s="723" customFormat="1">
      <c r="A36" s="719">
        <f t="shared" si="1"/>
        <v>0</v>
      </c>
      <c r="B36" s="728"/>
      <c r="C36" s="726"/>
      <c r="D36" s="129"/>
      <c r="E36" s="726"/>
      <c r="F36" s="103"/>
      <c r="G36" s="103"/>
    </row>
    <row r="37" spans="1:7" s="723" customFormat="1" ht="47.25">
      <c r="A37" s="719">
        <f t="shared" si="1"/>
        <v>0</v>
      </c>
      <c r="B37" s="728"/>
      <c r="C37" s="726" t="s">
        <v>390</v>
      </c>
      <c r="D37" s="129"/>
      <c r="E37" s="726" t="s">
        <v>12</v>
      </c>
      <c r="F37" s="103"/>
      <c r="G37" s="103"/>
    </row>
    <row r="38" spans="1:7" s="723" customFormat="1">
      <c r="A38" s="719">
        <f t="shared" si="1"/>
        <v>0</v>
      </c>
      <c r="B38" s="728"/>
      <c r="C38" s="726"/>
      <c r="D38" s="129"/>
      <c r="E38" s="726"/>
      <c r="F38" s="103"/>
      <c r="G38" s="103"/>
    </row>
    <row r="39" spans="1:7" s="723" customFormat="1" ht="148.15" customHeight="1">
      <c r="A39" s="719">
        <f t="shared" si="1"/>
        <v>0</v>
      </c>
      <c r="B39" s="728"/>
      <c r="C39" s="726" t="s">
        <v>391</v>
      </c>
      <c r="D39" s="129"/>
      <c r="E39" s="726" t="s">
        <v>12</v>
      </c>
      <c r="F39" s="103"/>
      <c r="G39" s="103"/>
    </row>
    <row r="40" spans="1:7">
      <c r="A40" s="719">
        <f t="shared" si="1"/>
        <v>0</v>
      </c>
      <c r="B40" s="728" t="str">
        <f t="shared" si="0"/>
        <v/>
      </c>
      <c r="C40" s="739"/>
      <c r="D40" s="726"/>
      <c r="E40" s="726"/>
      <c r="F40" s="103"/>
      <c r="G40" s="726"/>
    </row>
    <row r="41" spans="1:7">
      <c r="A41" s="719"/>
      <c r="B41" s="728"/>
      <c r="C41" s="739"/>
      <c r="D41" s="726"/>
      <c r="E41" s="726"/>
      <c r="F41" s="103"/>
      <c r="G41" s="726"/>
    </row>
    <row r="42" spans="1:7">
      <c r="A42" s="719"/>
      <c r="B42" s="728"/>
      <c r="C42" s="739"/>
      <c r="D42" s="726"/>
      <c r="E42" s="726"/>
      <c r="F42" s="103"/>
      <c r="G42" s="726"/>
    </row>
    <row r="43" spans="1:7">
      <c r="A43" s="719"/>
      <c r="B43" s="728"/>
      <c r="C43" s="739"/>
      <c r="D43" s="726"/>
      <c r="E43" s="726"/>
      <c r="F43" s="103"/>
      <c r="G43" s="726"/>
    </row>
    <row r="44" spans="1:7">
      <c r="A44" s="719">
        <f>IF(D44&lt;&gt;"",A40+1,A40)</f>
        <v>0</v>
      </c>
      <c r="B44" s="728" t="str">
        <f t="shared" si="0"/>
        <v/>
      </c>
      <c r="C44" s="726"/>
      <c r="D44" s="726"/>
      <c r="E44" s="726"/>
      <c r="F44" s="103"/>
      <c r="G44" s="726"/>
    </row>
    <row r="45" spans="1:7">
      <c r="A45" s="719">
        <f t="shared" si="1"/>
        <v>0</v>
      </c>
      <c r="B45" s="728"/>
      <c r="C45" s="726"/>
      <c r="D45" s="726"/>
      <c r="E45" s="726"/>
      <c r="F45" s="103"/>
      <c r="G45" s="726"/>
    </row>
    <row r="46" spans="1:7">
      <c r="A46" s="719">
        <f t="shared" si="1"/>
        <v>0</v>
      </c>
      <c r="B46" s="741" t="str">
        <f>IF(D46&lt;&gt;"","L"&amp;A46,"")</f>
        <v/>
      </c>
      <c r="C46" s="742" t="s">
        <v>153</v>
      </c>
      <c r="D46" s="742"/>
      <c r="E46" s="742"/>
      <c r="F46" s="466"/>
      <c r="G46" s="467"/>
    </row>
    <row r="47" spans="1:7">
      <c r="A47" s="719">
        <f t="shared" si="1"/>
        <v>0</v>
      </c>
      <c r="B47" s="728" t="str">
        <f>IF(D47&lt;&gt;"","L"&amp;A47,"")</f>
        <v/>
      </c>
      <c r="C47" s="742" t="s">
        <v>154</v>
      </c>
      <c r="D47" s="742"/>
      <c r="E47" s="742"/>
      <c r="F47" s="466"/>
      <c r="G47" s="467"/>
    </row>
    <row r="48" spans="1:7" ht="6.75" customHeight="1">
      <c r="A48" s="719">
        <f t="shared" si="1"/>
        <v>0</v>
      </c>
      <c r="B48" s="728"/>
      <c r="C48" s="745"/>
      <c r="D48" s="745"/>
      <c r="E48" s="745"/>
      <c r="F48" s="103"/>
      <c r="G48" s="127"/>
    </row>
    <row r="49" spans="1:7">
      <c r="A49" s="719">
        <f t="shared" si="1"/>
        <v>0</v>
      </c>
      <c r="B49" s="728" t="str">
        <f>IF(D49&lt;&gt;"","L"&amp;A49,"")</f>
        <v/>
      </c>
      <c r="C49" s="739" t="s">
        <v>358</v>
      </c>
      <c r="D49" s="726"/>
      <c r="E49" s="726"/>
      <c r="F49" s="103"/>
      <c r="G49" s="726"/>
    </row>
    <row r="50" spans="1:7" ht="9.75" customHeight="1">
      <c r="A50" s="719">
        <f t="shared" si="1"/>
        <v>0</v>
      </c>
      <c r="B50" s="728" t="str">
        <f>IF(D50&lt;&gt;"","L"&amp;A50,"")</f>
        <v/>
      </c>
      <c r="C50" s="726"/>
      <c r="D50" s="726"/>
      <c r="E50" s="726"/>
      <c r="F50" s="103"/>
      <c r="G50" s="726"/>
    </row>
    <row r="51" spans="1:7" ht="94.5">
      <c r="A51" s="719">
        <f t="shared" si="1"/>
        <v>0</v>
      </c>
      <c r="B51" s="728" t="str">
        <f>IF(D51&lt;&gt;"","L"&amp;A51,"")</f>
        <v/>
      </c>
      <c r="C51" s="727" t="s">
        <v>678</v>
      </c>
      <c r="D51" s="726"/>
      <c r="E51" s="726"/>
      <c r="F51" s="103"/>
      <c r="G51" s="726"/>
    </row>
    <row r="52" spans="1:7" ht="10.5" customHeight="1">
      <c r="A52" s="719">
        <f t="shared" si="1"/>
        <v>0</v>
      </c>
      <c r="B52" s="728"/>
      <c r="C52" s="745"/>
      <c r="D52" s="745"/>
      <c r="E52" s="745"/>
      <c r="F52" s="103"/>
      <c r="G52" s="103"/>
    </row>
    <row r="53" spans="1:7" ht="31.5">
      <c r="A53" s="719">
        <f t="shared" si="1"/>
        <v>0</v>
      </c>
      <c r="B53" s="728"/>
      <c r="C53" s="744" t="s">
        <v>521</v>
      </c>
      <c r="D53" s="726"/>
      <c r="E53" s="726"/>
      <c r="F53" s="103"/>
      <c r="G53" s="726"/>
    </row>
    <row r="54" spans="1:7" ht="9" customHeight="1">
      <c r="A54" s="719">
        <f t="shared" si="1"/>
        <v>0</v>
      </c>
      <c r="B54" s="728" t="str">
        <f t="shared" ref="B54:B75" si="2">IF(D54&lt;&gt;"","L"&amp;A54,"")</f>
        <v/>
      </c>
      <c r="C54" s="726"/>
      <c r="D54" s="726"/>
      <c r="E54" s="726"/>
      <c r="F54" s="103"/>
      <c r="G54" s="103"/>
    </row>
    <row r="55" spans="1:7" ht="31.5">
      <c r="A55" s="719">
        <f t="shared" si="1"/>
        <v>1</v>
      </c>
      <c r="B55" s="728" t="str">
        <f t="shared" si="2"/>
        <v>L1</v>
      </c>
      <c r="C55" s="726" t="s">
        <v>393</v>
      </c>
      <c r="D55" s="726">
        <v>2</v>
      </c>
      <c r="E55" s="726" t="s">
        <v>361</v>
      </c>
      <c r="F55" s="103"/>
      <c r="G55" s="103"/>
    </row>
    <row r="56" spans="1:7" ht="7.5" customHeight="1">
      <c r="A56" s="719">
        <f t="shared" si="1"/>
        <v>1</v>
      </c>
      <c r="B56" s="728" t="str">
        <f t="shared" si="2"/>
        <v/>
      </c>
      <c r="C56" s="726"/>
      <c r="D56" s="726"/>
      <c r="E56" s="726"/>
      <c r="F56" s="103"/>
      <c r="G56" s="103"/>
    </row>
    <row r="57" spans="1:7" ht="31.5">
      <c r="A57" s="719">
        <f t="shared" si="1"/>
        <v>2</v>
      </c>
      <c r="B57" s="728" t="str">
        <f t="shared" si="2"/>
        <v>L2</v>
      </c>
      <c r="C57" s="726" t="s">
        <v>394</v>
      </c>
      <c r="D57" s="726">
        <v>1</v>
      </c>
      <c r="E57" s="726" t="s">
        <v>361</v>
      </c>
      <c r="F57" s="103"/>
      <c r="G57" s="103"/>
    </row>
    <row r="58" spans="1:7" ht="7.5" customHeight="1">
      <c r="A58" s="719">
        <f t="shared" si="1"/>
        <v>2</v>
      </c>
      <c r="B58" s="728" t="str">
        <f t="shared" si="2"/>
        <v/>
      </c>
      <c r="C58" s="726"/>
      <c r="D58" s="726"/>
      <c r="E58" s="726"/>
      <c r="F58" s="103"/>
      <c r="G58" s="103"/>
    </row>
    <row r="59" spans="1:7" ht="31.5">
      <c r="A59" s="719">
        <f t="shared" si="1"/>
        <v>2</v>
      </c>
      <c r="B59" s="728" t="str">
        <f t="shared" si="2"/>
        <v/>
      </c>
      <c r="C59" s="744" t="s">
        <v>528</v>
      </c>
      <c r="D59" s="726"/>
      <c r="E59" s="726"/>
      <c r="F59" s="103"/>
      <c r="G59" s="103"/>
    </row>
    <row r="60" spans="1:7" ht="6.75" customHeight="1">
      <c r="A60" s="719">
        <f t="shared" si="1"/>
        <v>2</v>
      </c>
      <c r="B60" s="728" t="str">
        <f t="shared" si="2"/>
        <v/>
      </c>
      <c r="C60" s="726"/>
      <c r="D60" s="726"/>
      <c r="E60" s="726"/>
      <c r="F60" s="103"/>
      <c r="G60" s="103"/>
    </row>
    <row r="61" spans="1:7" ht="31.5">
      <c r="A61" s="719">
        <f t="shared" si="1"/>
        <v>3</v>
      </c>
      <c r="B61" s="728" t="str">
        <f t="shared" si="2"/>
        <v>L3</v>
      </c>
      <c r="C61" s="726" t="s">
        <v>393</v>
      </c>
      <c r="D61" s="726">
        <v>1</v>
      </c>
      <c r="E61" s="726" t="s">
        <v>361</v>
      </c>
      <c r="F61" s="103"/>
      <c r="G61" s="103"/>
    </row>
    <row r="62" spans="1:7" ht="7.5" customHeight="1">
      <c r="A62" s="719">
        <f t="shared" si="1"/>
        <v>3</v>
      </c>
      <c r="B62" s="728" t="str">
        <f t="shared" si="2"/>
        <v/>
      </c>
      <c r="C62" s="726"/>
      <c r="D62" s="726"/>
      <c r="E62" s="726"/>
      <c r="F62" s="103"/>
      <c r="G62" s="103"/>
    </row>
    <row r="63" spans="1:7" ht="31.5">
      <c r="A63" s="719">
        <f t="shared" si="1"/>
        <v>4</v>
      </c>
      <c r="B63" s="728" t="str">
        <f t="shared" si="2"/>
        <v>L4</v>
      </c>
      <c r="C63" s="726" t="s">
        <v>394</v>
      </c>
      <c r="D63" s="726">
        <v>1</v>
      </c>
      <c r="E63" s="726" t="s">
        <v>361</v>
      </c>
      <c r="F63" s="103"/>
      <c r="G63" s="103"/>
    </row>
    <row r="64" spans="1:7">
      <c r="A64" s="719">
        <f t="shared" si="1"/>
        <v>4</v>
      </c>
      <c r="B64" s="728" t="str">
        <f t="shared" si="2"/>
        <v/>
      </c>
      <c r="C64" s="726"/>
      <c r="D64" s="726"/>
      <c r="E64" s="726"/>
      <c r="F64" s="103"/>
      <c r="G64" s="103"/>
    </row>
    <row r="65" spans="1:7" ht="31.5">
      <c r="A65" s="719">
        <f t="shared" si="1"/>
        <v>4</v>
      </c>
      <c r="B65" s="728" t="str">
        <f t="shared" si="2"/>
        <v/>
      </c>
      <c r="C65" s="744" t="s">
        <v>530</v>
      </c>
      <c r="D65" s="726"/>
      <c r="E65" s="726"/>
      <c r="F65" s="103"/>
      <c r="G65" s="103"/>
    </row>
    <row r="66" spans="1:7" ht="6.75" customHeight="1">
      <c r="A66" s="719">
        <f t="shared" si="1"/>
        <v>4</v>
      </c>
      <c r="B66" s="728"/>
      <c r="C66" s="727"/>
      <c r="D66" s="726"/>
      <c r="E66" s="726"/>
      <c r="F66" s="103"/>
      <c r="G66" s="103"/>
    </row>
    <row r="67" spans="1:7" ht="31.5">
      <c r="A67" s="719">
        <f t="shared" si="1"/>
        <v>5</v>
      </c>
      <c r="B67" s="728" t="str">
        <f t="shared" si="2"/>
        <v>L5</v>
      </c>
      <c r="C67" s="726" t="s">
        <v>393</v>
      </c>
      <c r="D67" s="726">
        <v>2</v>
      </c>
      <c r="E67" s="726" t="s">
        <v>361</v>
      </c>
      <c r="F67" s="103"/>
      <c r="G67" s="103"/>
    </row>
    <row r="68" spans="1:7" ht="6.75" customHeight="1">
      <c r="A68" s="719">
        <f t="shared" si="1"/>
        <v>5</v>
      </c>
      <c r="B68" s="728" t="str">
        <f t="shared" si="2"/>
        <v/>
      </c>
      <c r="C68" s="726"/>
      <c r="D68" s="726"/>
      <c r="E68" s="726"/>
      <c r="F68" s="103"/>
      <c r="G68" s="103"/>
    </row>
    <row r="69" spans="1:7" ht="31.5">
      <c r="A69" s="719">
        <f t="shared" si="1"/>
        <v>6</v>
      </c>
      <c r="B69" s="728" t="str">
        <f t="shared" si="2"/>
        <v>L6</v>
      </c>
      <c r="C69" s="726" t="s">
        <v>394</v>
      </c>
      <c r="D69" s="726">
        <v>1</v>
      </c>
      <c r="E69" s="726" t="s">
        <v>361</v>
      </c>
      <c r="F69" s="103"/>
      <c r="G69" s="103"/>
    </row>
    <row r="70" spans="1:7" ht="8.25" customHeight="1">
      <c r="A70" s="719">
        <f t="shared" si="1"/>
        <v>6</v>
      </c>
      <c r="B70" s="728" t="str">
        <f t="shared" si="2"/>
        <v/>
      </c>
      <c r="C70" s="726"/>
      <c r="D70" s="726"/>
      <c r="E70" s="726"/>
      <c r="F70" s="103"/>
      <c r="G70" s="103"/>
    </row>
    <row r="71" spans="1:7" ht="31.5">
      <c r="A71" s="719">
        <f t="shared" ref="A71:A99" si="3">IF(D71&lt;&gt;"",A70+1,A70)</f>
        <v>6</v>
      </c>
      <c r="B71" s="728" t="str">
        <f t="shared" si="2"/>
        <v/>
      </c>
      <c r="C71" s="744" t="s">
        <v>531</v>
      </c>
      <c r="D71" s="726"/>
      <c r="E71" s="726"/>
      <c r="F71" s="103"/>
      <c r="G71" s="103"/>
    </row>
    <row r="72" spans="1:7" ht="7.5" customHeight="1">
      <c r="A72" s="719">
        <f t="shared" si="3"/>
        <v>6</v>
      </c>
      <c r="B72" s="728" t="str">
        <f t="shared" si="2"/>
        <v/>
      </c>
      <c r="C72" s="726"/>
      <c r="D72" s="726"/>
      <c r="E72" s="726"/>
      <c r="F72" s="103"/>
      <c r="G72" s="103"/>
    </row>
    <row r="73" spans="1:7" ht="31.5">
      <c r="A73" s="719">
        <f t="shared" si="3"/>
        <v>7</v>
      </c>
      <c r="B73" s="728" t="str">
        <f t="shared" si="2"/>
        <v>L7</v>
      </c>
      <c r="C73" s="726" t="s">
        <v>393</v>
      </c>
      <c r="D73" s="726">
        <v>1</v>
      </c>
      <c r="E73" s="726" t="s">
        <v>361</v>
      </c>
      <c r="F73" s="103"/>
      <c r="G73" s="103"/>
    </row>
    <row r="74" spans="1:7" ht="7.5" customHeight="1">
      <c r="A74" s="719">
        <f t="shared" si="3"/>
        <v>7</v>
      </c>
      <c r="B74" s="728" t="str">
        <f t="shared" si="2"/>
        <v/>
      </c>
      <c r="C74" s="726"/>
      <c r="D74" s="726"/>
      <c r="E74" s="726"/>
      <c r="F74" s="103"/>
      <c r="G74" s="103"/>
    </row>
    <row r="75" spans="1:7" ht="31.5">
      <c r="A75" s="719">
        <f t="shared" si="3"/>
        <v>8</v>
      </c>
      <c r="B75" s="728" t="str">
        <f t="shared" si="2"/>
        <v>L8</v>
      </c>
      <c r="C75" s="726" t="s">
        <v>394</v>
      </c>
      <c r="D75" s="726">
        <v>1</v>
      </c>
      <c r="E75" s="726" t="s">
        <v>361</v>
      </c>
      <c r="F75" s="103"/>
      <c r="G75" s="103"/>
    </row>
    <row r="76" spans="1:7">
      <c r="A76" s="719">
        <f t="shared" si="3"/>
        <v>8</v>
      </c>
      <c r="B76" s="741" t="str">
        <f>IF(D76&lt;&gt;"","L"&amp;A76,"")</f>
        <v/>
      </c>
      <c r="C76" s="742" t="s">
        <v>153</v>
      </c>
      <c r="D76" s="742"/>
      <c r="E76" s="742"/>
      <c r="F76" s="466"/>
      <c r="G76" s="467"/>
    </row>
    <row r="77" spans="1:7">
      <c r="A77" s="719">
        <f t="shared" si="3"/>
        <v>8</v>
      </c>
      <c r="B77" s="728" t="str">
        <f>IF(D77&lt;&gt;"","L"&amp;A77,"")</f>
        <v/>
      </c>
      <c r="C77" s="742" t="s">
        <v>154</v>
      </c>
      <c r="D77" s="742"/>
      <c r="E77" s="742"/>
      <c r="F77" s="466"/>
      <c r="G77" s="467"/>
    </row>
    <row r="78" spans="1:7">
      <c r="A78" s="719"/>
      <c r="B78" s="728"/>
      <c r="C78" s="745"/>
      <c r="D78" s="745"/>
      <c r="E78" s="745"/>
      <c r="F78" s="103"/>
      <c r="G78" s="127"/>
    </row>
    <row r="79" spans="1:7" ht="31.5">
      <c r="A79" s="719">
        <f>IF(D79&lt;&gt;"",A77+1,A77)</f>
        <v>8</v>
      </c>
      <c r="B79" s="728" t="str">
        <f t="shared" ref="B79" si="4">IF(D79&lt;&gt;"","L"&amp;A79,"")</f>
        <v/>
      </c>
      <c r="C79" s="744" t="s">
        <v>532</v>
      </c>
      <c r="D79" s="726"/>
      <c r="E79" s="726"/>
      <c r="F79" s="103"/>
      <c r="G79" s="103"/>
    </row>
    <row r="80" spans="1:7" ht="7.5" customHeight="1">
      <c r="A80" s="719">
        <f t="shared" si="3"/>
        <v>8</v>
      </c>
      <c r="B80" s="728"/>
      <c r="C80" s="726"/>
      <c r="D80" s="726"/>
      <c r="E80" s="726"/>
      <c r="F80" s="103"/>
      <c r="G80" s="103"/>
    </row>
    <row r="81" spans="1:7" ht="47.25">
      <c r="A81" s="719">
        <f t="shared" si="3"/>
        <v>9</v>
      </c>
      <c r="B81" s="728" t="str">
        <f>IF(D81&lt;&gt;"","L"&amp;A81,"")</f>
        <v>L9</v>
      </c>
      <c r="C81" s="726" t="s">
        <v>679</v>
      </c>
      <c r="D81" s="767">
        <v>2</v>
      </c>
      <c r="E81" s="726" t="s">
        <v>361</v>
      </c>
      <c r="F81" s="103"/>
      <c r="G81" s="103"/>
    </row>
    <row r="82" spans="1:7" ht="9" customHeight="1">
      <c r="A82" s="719">
        <f t="shared" ref="A82:A88" si="5">IF(D82&lt;&gt;"",A81+1,A81)</f>
        <v>9</v>
      </c>
      <c r="B82" s="728" t="str">
        <f>IF(D82&lt;&gt;"","L"&amp;A82,"")</f>
        <v/>
      </c>
      <c r="C82" s="726"/>
      <c r="D82" s="726"/>
      <c r="E82" s="726"/>
      <c r="F82" s="103"/>
      <c r="G82" s="103"/>
    </row>
    <row r="83" spans="1:7" ht="47.25">
      <c r="A83" s="719">
        <f t="shared" si="5"/>
        <v>10</v>
      </c>
      <c r="B83" s="728" t="str">
        <f>IF(D83&lt;&gt;"","L"&amp;A83,"")</f>
        <v>L10</v>
      </c>
      <c r="C83" s="726" t="s">
        <v>680</v>
      </c>
      <c r="D83" s="767">
        <v>1</v>
      </c>
      <c r="E83" s="726" t="s">
        <v>361</v>
      </c>
      <c r="F83" s="103"/>
      <c r="G83" s="103"/>
    </row>
    <row r="84" spans="1:7" ht="8.25" customHeight="1">
      <c r="A84" s="719">
        <f t="shared" si="5"/>
        <v>10</v>
      </c>
      <c r="B84" s="728" t="str">
        <f t="shared" ref="B84:B99" si="6">IF(D84&lt;&gt;"","L"&amp;A84,"")</f>
        <v/>
      </c>
      <c r="C84" s="744"/>
      <c r="D84" s="726"/>
      <c r="E84" s="726"/>
      <c r="F84" s="103"/>
      <c r="G84" s="103"/>
    </row>
    <row r="85" spans="1:7" ht="31.5">
      <c r="A85" s="719">
        <f t="shared" si="5"/>
        <v>10</v>
      </c>
      <c r="B85" s="728" t="str">
        <f t="shared" si="6"/>
        <v/>
      </c>
      <c r="C85" s="744" t="s">
        <v>536</v>
      </c>
      <c r="D85" s="726"/>
      <c r="E85" s="726"/>
      <c r="F85" s="103"/>
      <c r="G85" s="103"/>
    </row>
    <row r="86" spans="1:7" ht="8.25" customHeight="1">
      <c r="A86" s="719">
        <f t="shared" si="5"/>
        <v>10</v>
      </c>
      <c r="B86" s="728" t="str">
        <f t="shared" si="6"/>
        <v/>
      </c>
      <c r="C86" s="726"/>
      <c r="D86" s="726"/>
      <c r="E86" s="726"/>
      <c r="F86" s="103"/>
      <c r="G86" s="103"/>
    </row>
    <row r="87" spans="1:7" ht="31.5">
      <c r="A87" s="719">
        <f t="shared" si="5"/>
        <v>11</v>
      </c>
      <c r="B87" s="728" t="str">
        <f t="shared" si="6"/>
        <v>L11</v>
      </c>
      <c r="C87" s="726" t="s">
        <v>393</v>
      </c>
      <c r="D87" s="726">
        <v>1</v>
      </c>
      <c r="E87" s="726" t="s">
        <v>361</v>
      </c>
      <c r="F87" s="103"/>
      <c r="G87" s="103"/>
    </row>
    <row r="88" spans="1:7" ht="7.5" customHeight="1">
      <c r="A88" s="719">
        <f t="shared" si="5"/>
        <v>11</v>
      </c>
      <c r="B88" s="728" t="str">
        <f t="shared" si="6"/>
        <v/>
      </c>
      <c r="C88" s="726"/>
      <c r="D88" s="726"/>
      <c r="E88" s="726"/>
      <c r="F88" s="103"/>
      <c r="G88" s="103"/>
    </row>
    <row r="89" spans="1:7" ht="47.25">
      <c r="A89" s="719">
        <f t="shared" si="3"/>
        <v>12</v>
      </c>
      <c r="B89" s="728" t="str">
        <f>IF(D89&lt;&gt;"","L"&amp;A89,"")</f>
        <v>L12</v>
      </c>
      <c r="C89" s="726" t="s">
        <v>679</v>
      </c>
      <c r="D89" s="767">
        <v>4</v>
      </c>
      <c r="E89" s="726" t="s">
        <v>361</v>
      </c>
      <c r="F89" s="103"/>
      <c r="G89" s="103"/>
    </row>
    <row r="90" spans="1:7" ht="9" customHeight="1">
      <c r="A90" s="719">
        <f t="shared" si="3"/>
        <v>12</v>
      </c>
      <c r="B90" s="728" t="str">
        <f>IF(D90&lt;&gt;"","L"&amp;A90,"")</f>
        <v/>
      </c>
      <c r="C90" s="726"/>
      <c r="D90" s="726"/>
      <c r="E90" s="726"/>
      <c r="F90" s="103"/>
      <c r="G90" s="103"/>
    </row>
    <row r="91" spans="1:7" ht="47.25">
      <c r="A91" s="719">
        <f t="shared" si="3"/>
        <v>13</v>
      </c>
      <c r="B91" s="728" t="str">
        <f>IF(D91&lt;&gt;"","L"&amp;A91,"")</f>
        <v>L13</v>
      </c>
      <c r="C91" s="726" t="s">
        <v>680</v>
      </c>
      <c r="D91" s="767">
        <v>1</v>
      </c>
      <c r="E91" s="726" t="s">
        <v>361</v>
      </c>
      <c r="F91" s="103"/>
      <c r="G91" s="103"/>
    </row>
    <row r="92" spans="1:7" ht="8.25" customHeight="1">
      <c r="A92" s="719">
        <f t="shared" si="3"/>
        <v>13</v>
      </c>
      <c r="B92" s="728"/>
      <c r="C92" s="726"/>
      <c r="D92" s="726"/>
      <c r="E92" s="726"/>
      <c r="F92" s="103"/>
      <c r="G92" s="103"/>
    </row>
    <row r="93" spans="1:7" ht="31.5">
      <c r="A93" s="719">
        <f t="shared" si="3"/>
        <v>13</v>
      </c>
      <c r="B93" s="728" t="str">
        <f t="shared" si="6"/>
        <v/>
      </c>
      <c r="C93" s="744" t="s">
        <v>537</v>
      </c>
      <c r="D93" s="726"/>
      <c r="E93" s="726"/>
      <c r="F93" s="103"/>
      <c r="G93" s="103"/>
    </row>
    <row r="94" spans="1:7" ht="7.5" customHeight="1">
      <c r="A94" s="719">
        <f t="shared" si="3"/>
        <v>13</v>
      </c>
      <c r="B94" s="728" t="str">
        <f t="shared" si="6"/>
        <v/>
      </c>
      <c r="C94" s="726"/>
      <c r="D94" s="726"/>
      <c r="E94" s="726"/>
      <c r="F94" s="103"/>
      <c r="G94" s="103"/>
    </row>
    <row r="95" spans="1:7" ht="31.5">
      <c r="A95" s="719">
        <f t="shared" si="3"/>
        <v>14</v>
      </c>
      <c r="B95" s="728" t="str">
        <f t="shared" si="6"/>
        <v>L14</v>
      </c>
      <c r="C95" s="726" t="s">
        <v>393</v>
      </c>
      <c r="D95" s="726">
        <v>1</v>
      </c>
      <c r="E95" s="726" t="s">
        <v>361</v>
      </c>
      <c r="F95" s="103"/>
      <c r="G95" s="103"/>
    </row>
    <row r="96" spans="1:7" ht="7.5" customHeight="1">
      <c r="A96" s="719">
        <f t="shared" si="3"/>
        <v>14</v>
      </c>
      <c r="B96" s="728" t="str">
        <f t="shared" si="6"/>
        <v/>
      </c>
      <c r="C96" s="726"/>
      <c r="D96" s="726"/>
      <c r="E96" s="726"/>
      <c r="F96" s="103"/>
      <c r="G96" s="103"/>
    </row>
    <row r="97" spans="1:7" ht="31.5">
      <c r="A97" s="719">
        <f t="shared" si="3"/>
        <v>14</v>
      </c>
      <c r="B97" s="728" t="str">
        <f t="shared" si="6"/>
        <v/>
      </c>
      <c r="C97" s="744" t="s">
        <v>539</v>
      </c>
      <c r="D97" s="726"/>
      <c r="E97" s="726"/>
      <c r="F97" s="103"/>
      <c r="G97" s="103"/>
    </row>
    <row r="98" spans="1:7" ht="7.5" customHeight="1">
      <c r="A98" s="719">
        <f t="shared" si="3"/>
        <v>14</v>
      </c>
      <c r="B98" s="728" t="str">
        <f t="shared" si="6"/>
        <v/>
      </c>
      <c r="C98" s="726"/>
      <c r="D98" s="726"/>
      <c r="E98" s="726"/>
      <c r="F98" s="103"/>
      <c r="G98" s="103"/>
    </row>
    <row r="99" spans="1:7" ht="31.5">
      <c r="A99" s="719">
        <f t="shared" si="3"/>
        <v>15</v>
      </c>
      <c r="B99" s="728" t="str">
        <f t="shared" si="6"/>
        <v>L15</v>
      </c>
      <c r="C99" s="726" t="s">
        <v>393</v>
      </c>
      <c r="D99" s="726">
        <v>1</v>
      </c>
      <c r="E99" s="726" t="s">
        <v>361</v>
      </c>
      <c r="F99" s="103"/>
      <c r="G99" s="103"/>
    </row>
    <row r="100" spans="1:7">
      <c r="A100" s="719"/>
      <c r="B100" s="728"/>
      <c r="C100" s="726"/>
      <c r="D100" s="726"/>
      <c r="E100" s="726"/>
      <c r="F100" s="103"/>
      <c r="G100" s="103"/>
    </row>
    <row r="101" spans="1:7">
      <c r="A101" s="719"/>
      <c r="B101" s="728"/>
      <c r="C101" s="726"/>
      <c r="D101" s="726"/>
      <c r="E101" s="726"/>
      <c r="F101" s="103"/>
      <c r="G101" s="103"/>
    </row>
    <row r="102" spans="1:7">
      <c r="A102" s="719"/>
      <c r="B102" s="728"/>
      <c r="C102" s="726"/>
      <c r="D102" s="726"/>
      <c r="E102" s="726"/>
      <c r="F102" s="103"/>
      <c r="G102" s="103"/>
    </row>
    <row r="103" spans="1:7">
      <c r="A103" s="719"/>
      <c r="B103" s="728"/>
      <c r="C103" s="726"/>
      <c r="D103" s="726"/>
      <c r="E103" s="726"/>
      <c r="F103" s="103"/>
      <c r="G103" s="103"/>
    </row>
    <row r="104" spans="1:7" ht="8.25" customHeight="1">
      <c r="A104" s="719">
        <f>IF(D104&lt;&gt;"",A99+1,A99)</f>
        <v>15</v>
      </c>
      <c r="B104" s="728"/>
      <c r="C104" s="726"/>
      <c r="D104" s="726"/>
      <c r="E104" s="726"/>
      <c r="F104" s="103"/>
      <c r="G104" s="103"/>
    </row>
    <row r="105" spans="1:7">
      <c r="A105" s="719">
        <f t="shared" ref="A105:A106" si="7">IF(D105&lt;&gt;"",A104+1,A104)</f>
        <v>15</v>
      </c>
      <c r="B105" s="728" t="str">
        <f>IF(D105&lt;&gt;"","L"&amp;A105,"")</f>
        <v/>
      </c>
      <c r="C105" s="776" t="s">
        <v>378</v>
      </c>
      <c r="D105" s="777"/>
      <c r="E105" s="748"/>
      <c r="F105" s="469"/>
      <c r="G105" s="103"/>
    </row>
    <row r="106" spans="1:7">
      <c r="A106" s="719">
        <f t="shared" si="7"/>
        <v>15</v>
      </c>
      <c r="B106" s="741" t="str">
        <f>IF(D106&lt;&gt;"","L"&amp;A106,"")</f>
        <v/>
      </c>
      <c r="C106" s="778" t="s">
        <v>267</v>
      </c>
      <c r="D106" s="778"/>
      <c r="E106" s="778"/>
      <c r="F106" s="778"/>
      <c r="G106" s="467"/>
    </row>
  </sheetData>
  <mergeCells count="1">
    <mergeCell ref="B1:G1"/>
  </mergeCells>
  <printOptions horizontalCentered="1"/>
  <pageMargins left="0.9" right="0.5" top="0.75" bottom="0.75" header="0.3" footer="0.3"/>
  <pageSetup paperSize="9" firstPageNumber="125" orientation="portrait" useFirstPageNumber="1" r:id="rId1"/>
  <headerFooter>
    <oddFooter>Page &amp;P</oddFooter>
  </headerFooter>
</worksheet>
</file>

<file path=xl/worksheets/sheet24.xml><?xml version="1.0" encoding="utf-8"?>
<worksheet xmlns="http://schemas.openxmlformats.org/spreadsheetml/2006/main" xmlns:r="http://schemas.openxmlformats.org/officeDocument/2006/relationships">
  <sheetPr>
    <tabColor rgb="FFFF99FF"/>
  </sheetPr>
  <dimension ref="A1:L81"/>
  <sheetViews>
    <sheetView view="pageBreakPreview" topLeftCell="A22" zoomScaleSheetLayoutView="100" workbookViewId="0">
      <selection activeCell="C82" sqref="C82"/>
    </sheetView>
  </sheetViews>
  <sheetFormatPr defaultColWidth="10.28515625" defaultRowHeight="15.75"/>
  <cols>
    <col min="1" max="1" width="10.28515625" style="729" customWidth="1"/>
    <col min="2" max="2" width="5.7109375" style="723" customWidth="1"/>
    <col min="3" max="3" width="43.7109375" style="723" customWidth="1"/>
    <col min="4" max="4" width="5.7109375" style="836" customWidth="1"/>
    <col min="5" max="5" width="6.28515625" style="836" customWidth="1"/>
    <col min="6" max="6" width="12.28515625" style="723" customWidth="1"/>
    <col min="7" max="7" width="13.42578125" style="723" customWidth="1"/>
    <col min="8" max="8" width="11.28515625" style="729" bestFit="1" customWidth="1"/>
    <col min="9" max="10" width="14.5703125" style="729" bestFit="1" customWidth="1"/>
    <col min="11" max="11" width="10.42578125" style="729" bestFit="1" customWidth="1"/>
    <col min="12" max="16384" width="10.28515625" style="729"/>
  </cols>
  <sheetData>
    <row r="1" spans="1:7" ht="54" customHeight="1">
      <c r="B1" s="731" t="s">
        <v>0</v>
      </c>
      <c r="C1" s="732"/>
      <c r="D1" s="824"/>
      <c r="E1" s="824"/>
      <c r="F1" s="732"/>
      <c r="G1" s="733"/>
    </row>
    <row r="2" spans="1:7" ht="23.25" customHeight="1">
      <c r="B2" s="734" t="s">
        <v>2133</v>
      </c>
      <c r="C2" s="735"/>
      <c r="D2" s="825"/>
      <c r="E2" s="825"/>
      <c r="F2" s="735"/>
      <c r="G2" s="736"/>
    </row>
    <row r="3" spans="1:7" s="730" customFormat="1">
      <c r="B3" s="760"/>
      <c r="C3" s="761"/>
      <c r="D3" s="826"/>
      <c r="E3" s="826"/>
      <c r="F3" s="761"/>
      <c r="G3" s="762"/>
    </row>
    <row r="4" spans="1:7" ht="31.5">
      <c r="B4" s="764" t="s">
        <v>3</v>
      </c>
      <c r="C4" s="764" t="s">
        <v>4</v>
      </c>
      <c r="D4" s="126" t="s">
        <v>5</v>
      </c>
      <c r="E4" s="764" t="s">
        <v>6</v>
      </c>
      <c r="F4" s="126" t="s">
        <v>7</v>
      </c>
      <c r="G4" s="126" t="s">
        <v>8</v>
      </c>
    </row>
    <row r="5" spans="1:7" ht="6" customHeight="1">
      <c r="B5" s="773"/>
      <c r="C5" s="773"/>
      <c r="D5" s="827"/>
      <c r="E5" s="827"/>
      <c r="F5" s="481"/>
      <c r="G5" s="773"/>
    </row>
    <row r="6" spans="1:7">
      <c r="B6" s="740" t="s">
        <v>396</v>
      </c>
      <c r="C6" s="774" t="s">
        <v>681</v>
      </c>
      <c r="D6" s="828"/>
      <c r="E6" s="828"/>
      <c r="F6" s="103"/>
      <c r="G6" s="726"/>
    </row>
    <row r="7" spans="1:7" ht="1.5" customHeight="1">
      <c r="B7" s="740"/>
      <c r="C7" s="774"/>
      <c r="D7" s="828"/>
      <c r="E7" s="828"/>
      <c r="F7" s="103"/>
      <c r="G7" s="726"/>
    </row>
    <row r="8" spans="1:7">
      <c r="A8" s="719"/>
      <c r="B8" s="728" t="str">
        <f t="shared" ref="B8:B14" si="0">IF(D8&lt;&gt;"","L"&amp;A8,"")</f>
        <v/>
      </c>
      <c r="C8" s="775" t="s">
        <v>146</v>
      </c>
      <c r="D8" s="828"/>
      <c r="E8" s="828"/>
      <c r="F8" s="103"/>
      <c r="G8" s="726"/>
    </row>
    <row r="9" spans="1:7" ht="5.25" customHeight="1">
      <c r="A9" s="719">
        <f t="shared" ref="A9:A14" si="1">IF(D9&lt;&gt;"",A8+1,A8)</f>
        <v>0</v>
      </c>
      <c r="B9" s="728" t="str">
        <f t="shared" si="0"/>
        <v/>
      </c>
      <c r="C9" s="739"/>
      <c r="D9" s="828"/>
      <c r="E9" s="828"/>
      <c r="F9" s="103"/>
      <c r="G9" s="726"/>
    </row>
    <row r="10" spans="1:7" ht="80.25" customHeight="1">
      <c r="A10" s="719">
        <f t="shared" si="1"/>
        <v>0</v>
      </c>
      <c r="B10" s="728" t="str">
        <f t="shared" si="0"/>
        <v/>
      </c>
      <c r="C10" s="752" t="s">
        <v>379</v>
      </c>
      <c r="D10" s="829"/>
      <c r="E10" s="830" t="s">
        <v>12</v>
      </c>
      <c r="F10" s="103"/>
      <c r="G10" s="726"/>
    </row>
    <row r="11" spans="1:7" ht="8.25" customHeight="1">
      <c r="A11" s="719">
        <f t="shared" si="1"/>
        <v>0</v>
      </c>
      <c r="B11" s="728" t="str">
        <f t="shared" si="0"/>
        <v/>
      </c>
      <c r="C11" s="752"/>
      <c r="D11" s="829"/>
      <c r="E11" s="830"/>
      <c r="F11" s="103"/>
      <c r="G11" s="726"/>
    </row>
    <row r="12" spans="1:7" ht="48.75" customHeight="1">
      <c r="A12" s="719">
        <f t="shared" si="1"/>
        <v>0</v>
      </c>
      <c r="B12" s="728" t="str">
        <f t="shared" si="0"/>
        <v/>
      </c>
      <c r="C12" s="752" t="s">
        <v>380</v>
      </c>
      <c r="D12" s="828"/>
      <c r="E12" s="828" t="s">
        <v>12</v>
      </c>
      <c r="F12" s="103"/>
      <c r="G12" s="726"/>
    </row>
    <row r="13" spans="1:7" ht="7.5" customHeight="1">
      <c r="A13" s="719">
        <f t="shared" si="1"/>
        <v>0</v>
      </c>
      <c r="B13" s="728" t="str">
        <f t="shared" si="0"/>
        <v/>
      </c>
      <c r="C13" s="726"/>
      <c r="D13" s="828"/>
      <c r="E13" s="828"/>
      <c r="F13" s="103"/>
      <c r="G13" s="726"/>
    </row>
    <row r="14" spans="1:7" ht="63">
      <c r="A14" s="719">
        <f t="shared" si="1"/>
        <v>0</v>
      </c>
      <c r="B14" s="728" t="str">
        <f t="shared" si="0"/>
        <v/>
      </c>
      <c r="C14" s="726" t="s">
        <v>381</v>
      </c>
      <c r="D14" s="828"/>
      <c r="E14" s="828" t="s">
        <v>12</v>
      </c>
      <c r="F14" s="103"/>
      <c r="G14" s="726"/>
    </row>
    <row r="15" spans="1:7" ht="9" customHeight="1">
      <c r="A15" s="719"/>
      <c r="B15" s="728"/>
      <c r="C15" s="727"/>
      <c r="D15" s="828"/>
      <c r="E15" s="828"/>
      <c r="F15" s="103"/>
      <c r="G15" s="726"/>
    </row>
    <row r="16" spans="1:7" ht="47.25">
      <c r="A16" s="719"/>
      <c r="B16" s="728"/>
      <c r="C16" s="727" t="s">
        <v>399</v>
      </c>
      <c r="D16" s="828"/>
      <c r="E16" s="828" t="s">
        <v>12</v>
      </c>
      <c r="F16" s="103"/>
      <c r="G16" s="726"/>
    </row>
    <row r="17" spans="1:8" ht="6" customHeight="1">
      <c r="A17" s="719"/>
      <c r="B17" s="728"/>
      <c r="C17" s="727"/>
      <c r="D17" s="828"/>
      <c r="E17" s="828"/>
      <c r="F17" s="103"/>
      <c r="G17" s="726"/>
    </row>
    <row r="18" spans="1:8" ht="31.5">
      <c r="A18" s="719"/>
      <c r="B18" s="728"/>
      <c r="C18" s="727" t="s">
        <v>400</v>
      </c>
      <c r="D18" s="828"/>
      <c r="E18" s="828" t="s">
        <v>12</v>
      </c>
      <c r="F18" s="103"/>
      <c r="G18" s="726"/>
    </row>
    <row r="19" spans="1:8" ht="6.75" customHeight="1">
      <c r="A19" s="719"/>
      <c r="B19" s="728"/>
      <c r="C19" s="727"/>
      <c r="D19" s="828"/>
      <c r="E19" s="828"/>
      <c r="F19" s="103"/>
      <c r="G19" s="726"/>
    </row>
    <row r="20" spans="1:8" ht="31.5">
      <c r="A20" s="719"/>
      <c r="B20" s="728"/>
      <c r="C20" s="727" t="s">
        <v>682</v>
      </c>
      <c r="D20" s="828"/>
      <c r="E20" s="828" t="s">
        <v>12</v>
      </c>
      <c r="F20" s="103"/>
      <c r="G20" s="726"/>
    </row>
    <row r="21" spans="1:8" ht="7.5" customHeight="1">
      <c r="A21" s="719"/>
      <c r="B21" s="728"/>
      <c r="C21" s="727"/>
      <c r="D21" s="828"/>
      <c r="E21" s="828"/>
      <c r="F21" s="103"/>
      <c r="G21" s="726"/>
    </row>
    <row r="22" spans="1:8">
      <c r="A22" s="719"/>
      <c r="B22" s="728" t="str">
        <f>IF(D22&lt;&gt;"","L"&amp;A22,"")</f>
        <v/>
      </c>
      <c r="C22" s="739" t="s">
        <v>683</v>
      </c>
      <c r="D22" s="828"/>
      <c r="E22" s="828"/>
      <c r="F22" s="103"/>
      <c r="G22" s="726"/>
    </row>
    <row r="23" spans="1:8" ht="3.75" customHeight="1">
      <c r="A23" s="719"/>
      <c r="B23" s="728" t="str">
        <f>IF(D23&lt;&gt;"","L"&amp;A23,"")</f>
        <v/>
      </c>
      <c r="C23" s="739"/>
      <c r="D23" s="828"/>
      <c r="E23" s="828"/>
      <c r="F23" s="103"/>
      <c r="G23" s="726"/>
      <c r="H23" s="94"/>
    </row>
    <row r="24" spans="1:8" ht="97.5" customHeight="1">
      <c r="A24" s="719"/>
      <c r="B24" s="728" t="str">
        <f>IF(D24&lt;&gt;"","L"&amp;A24,"")</f>
        <v/>
      </c>
      <c r="C24" s="727" t="s">
        <v>684</v>
      </c>
      <c r="D24" s="828"/>
      <c r="E24" s="828"/>
      <c r="F24" s="103"/>
      <c r="G24" s="726"/>
    </row>
    <row r="25" spans="1:8">
      <c r="A25" s="719">
        <f>IF(D25&lt;&gt;"",A24+1,A24)</f>
        <v>0</v>
      </c>
      <c r="B25" s="728" t="str">
        <f>IF(D25&lt;&gt;"","L"&amp;A25,"")</f>
        <v/>
      </c>
      <c r="C25" s="726"/>
      <c r="D25" s="828"/>
      <c r="E25" s="828"/>
      <c r="F25" s="103"/>
      <c r="G25" s="103"/>
    </row>
    <row r="26" spans="1:8">
      <c r="A26" s="719">
        <f t="shared" ref="A26:A34" si="2">IF(D26&lt;&gt;"",A25+1,A25)</f>
        <v>0</v>
      </c>
      <c r="B26" s="728" t="str">
        <f>IF(D26&lt;&gt;"","M"&amp;A26,"")</f>
        <v/>
      </c>
      <c r="C26" s="823" t="s">
        <v>685</v>
      </c>
      <c r="D26" s="828"/>
      <c r="E26" s="828"/>
      <c r="F26" s="103"/>
      <c r="G26" s="726"/>
    </row>
    <row r="27" spans="1:8" ht="8.25" customHeight="1">
      <c r="A27" s="719">
        <f t="shared" si="2"/>
        <v>0</v>
      </c>
      <c r="B27" s="728"/>
      <c r="C27" s="781"/>
      <c r="D27" s="828"/>
      <c r="E27" s="828"/>
      <c r="F27" s="103"/>
      <c r="G27" s="726"/>
    </row>
    <row r="28" spans="1:8" ht="33" customHeight="1">
      <c r="A28" s="719">
        <f t="shared" si="2"/>
        <v>1</v>
      </c>
      <c r="B28" s="728" t="str">
        <f t="shared" ref="B28:B50" si="3">IF(D28&lt;&gt;"","M"&amp;A28,"")</f>
        <v>M1</v>
      </c>
      <c r="C28" s="753" t="s">
        <v>521</v>
      </c>
      <c r="D28" s="828">
        <v>69</v>
      </c>
      <c r="E28" s="828" t="s">
        <v>185</v>
      </c>
      <c r="F28" s="103"/>
      <c r="G28" s="782"/>
    </row>
    <row r="29" spans="1:8" ht="31.5">
      <c r="A29" s="719">
        <f t="shared" si="2"/>
        <v>2</v>
      </c>
      <c r="B29" s="728" t="str">
        <f t="shared" si="3"/>
        <v>M2</v>
      </c>
      <c r="C29" s="753" t="s">
        <v>528</v>
      </c>
      <c r="D29" s="828">
        <v>31</v>
      </c>
      <c r="E29" s="828" t="s">
        <v>185</v>
      </c>
      <c r="F29" s="103"/>
      <c r="G29" s="782"/>
    </row>
    <row r="30" spans="1:8">
      <c r="A30" s="719">
        <f t="shared" si="2"/>
        <v>2</v>
      </c>
      <c r="B30" s="741" t="str">
        <f>IF(D30&lt;&gt;"","L"&amp;A30,"")</f>
        <v/>
      </c>
      <c r="C30" s="742" t="s">
        <v>153</v>
      </c>
      <c r="D30" s="831"/>
      <c r="E30" s="831"/>
      <c r="F30" s="466"/>
      <c r="G30" s="467"/>
      <c r="H30" s="94"/>
    </row>
    <row r="31" spans="1:8">
      <c r="A31" s="719">
        <f t="shared" si="2"/>
        <v>2</v>
      </c>
      <c r="B31" s="728" t="str">
        <f>IF(D31&lt;&gt;"","L"&amp;A31,"")</f>
        <v/>
      </c>
      <c r="C31" s="742" t="s">
        <v>154</v>
      </c>
      <c r="D31" s="831"/>
      <c r="E31" s="831"/>
      <c r="F31" s="466"/>
      <c r="G31" s="467"/>
      <c r="H31" s="94"/>
    </row>
    <row r="32" spans="1:8">
      <c r="A32" s="719"/>
      <c r="B32" s="728"/>
      <c r="C32" s="745"/>
      <c r="D32" s="832"/>
      <c r="E32" s="832"/>
      <c r="F32" s="103"/>
      <c r="G32" s="127"/>
      <c r="H32" s="94"/>
    </row>
    <row r="33" spans="1:10" ht="31.5">
      <c r="A33" s="719">
        <f>IF(D33&lt;&gt;"",A29+1,A29)</f>
        <v>3</v>
      </c>
      <c r="B33" s="728" t="str">
        <f t="shared" si="3"/>
        <v>M3</v>
      </c>
      <c r="C33" s="753" t="s">
        <v>530</v>
      </c>
      <c r="D33" s="828">
        <v>31</v>
      </c>
      <c r="E33" s="828" t="s">
        <v>185</v>
      </c>
      <c r="F33" s="103"/>
      <c r="G33" s="782"/>
    </row>
    <row r="34" spans="1:10" ht="31.5">
      <c r="A34" s="719">
        <f t="shared" si="2"/>
        <v>4</v>
      </c>
      <c r="B34" s="728" t="str">
        <f t="shared" si="3"/>
        <v>M4</v>
      </c>
      <c r="C34" s="753" t="s">
        <v>531</v>
      </c>
      <c r="D34" s="828">
        <v>31</v>
      </c>
      <c r="E34" s="828" t="s">
        <v>185</v>
      </c>
      <c r="F34" s="103"/>
      <c r="G34" s="782"/>
      <c r="I34" s="783"/>
      <c r="J34" s="783"/>
    </row>
    <row r="35" spans="1:10" ht="6" customHeight="1">
      <c r="A35" s="719">
        <f t="shared" ref="A35:A81" si="4">IF(D35&lt;&gt;"",A34+1,A34)</f>
        <v>4</v>
      </c>
      <c r="B35" s="728"/>
      <c r="C35" s="753"/>
      <c r="D35" s="828"/>
      <c r="E35" s="828"/>
      <c r="F35" s="103"/>
      <c r="G35" s="782"/>
      <c r="I35" s="783"/>
      <c r="J35" s="783"/>
    </row>
    <row r="36" spans="1:10">
      <c r="A36" s="719">
        <f t="shared" si="4"/>
        <v>4</v>
      </c>
      <c r="B36" s="728" t="str">
        <f>IF(D36&lt;&gt;"","M"&amp;A36,"")</f>
        <v/>
      </c>
      <c r="C36" s="823" t="s">
        <v>686</v>
      </c>
      <c r="D36" s="828"/>
      <c r="E36" s="828"/>
      <c r="F36" s="103"/>
      <c r="G36" s="726"/>
    </row>
    <row r="37" spans="1:10" ht="8.25" customHeight="1">
      <c r="A37" s="719">
        <f t="shared" si="4"/>
        <v>4</v>
      </c>
      <c r="B37" s="728"/>
      <c r="C37" s="781"/>
      <c r="D37" s="828"/>
      <c r="E37" s="828"/>
      <c r="F37" s="103"/>
      <c r="G37" s="726"/>
    </row>
    <row r="38" spans="1:10" ht="33" customHeight="1">
      <c r="A38" s="719">
        <f t="shared" si="4"/>
        <v>5</v>
      </c>
      <c r="B38" s="728" t="str">
        <f t="shared" ref="B38:B41" si="5">IF(D38&lt;&gt;"","M"&amp;A38,"")</f>
        <v>M5</v>
      </c>
      <c r="C38" s="753" t="s">
        <v>521</v>
      </c>
      <c r="D38" s="828">
        <v>81</v>
      </c>
      <c r="E38" s="828" t="s">
        <v>185</v>
      </c>
      <c r="F38" s="103"/>
      <c r="G38" s="782"/>
    </row>
    <row r="39" spans="1:10" ht="31.5">
      <c r="A39" s="719">
        <f t="shared" si="4"/>
        <v>6</v>
      </c>
      <c r="B39" s="728" t="str">
        <f t="shared" si="5"/>
        <v>M6</v>
      </c>
      <c r="C39" s="753" t="s">
        <v>528</v>
      </c>
      <c r="D39" s="828">
        <v>68</v>
      </c>
      <c r="E39" s="828" t="s">
        <v>185</v>
      </c>
      <c r="F39" s="103"/>
      <c r="G39" s="782"/>
    </row>
    <row r="40" spans="1:10" ht="31.5">
      <c r="A40" s="719">
        <f t="shared" si="4"/>
        <v>7</v>
      </c>
      <c r="B40" s="728" t="str">
        <f t="shared" si="5"/>
        <v>M7</v>
      </c>
      <c r="C40" s="753" t="s">
        <v>530</v>
      </c>
      <c r="D40" s="828">
        <v>88</v>
      </c>
      <c r="E40" s="828" t="s">
        <v>185</v>
      </c>
      <c r="F40" s="103"/>
      <c r="G40" s="782"/>
    </row>
    <row r="41" spans="1:10" ht="31.5">
      <c r="A41" s="719">
        <f t="shared" si="4"/>
        <v>8</v>
      </c>
      <c r="B41" s="728" t="str">
        <f t="shared" si="5"/>
        <v>M8</v>
      </c>
      <c r="C41" s="753" t="s">
        <v>531</v>
      </c>
      <c r="D41" s="828">
        <v>68</v>
      </c>
      <c r="E41" s="828" t="s">
        <v>185</v>
      </c>
      <c r="F41" s="103"/>
      <c r="G41" s="782"/>
      <c r="I41" s="783"/>
      <c r="J41" s="783"/>
    </row>
    <row r="42" spans="1:10" ht="6" customHeight="1">
      <c r="A42" s="719">
        <f t="shared" si="4"/>
        <v>8</v>
      </c>
      <c r="B42" s="728"/>
      <c r="C42" s="753"/>
      <c r="D42" s="828"/>
      <c r="E42" s="828"/>
      <c r="F42" s="103"/>
      <c r="G42" s="782"/>
      <c r="I42" s="783"/>
      <c r="J42" s="783"/>
    </row>
    <row r="43" spans="1:10">
      <c r="A43" s="719">
        <f t="shared" si="4"/>
        <v>8</v>
      </c>
      <c r="B43" s="728" t="str">
        <f>IF(D43&lt;&gt;"","M"&amp;A43,"")</f>
        <v/>
      </c>
      <c r="C43" s="823" t="s">
        <v>687</v>
      </c>
      <c r="D43" s="828"/>
      <c r="E43" s="828"/>
      <c r="F43" s="103"/>
      <c r="G43" s="726"/>
    </row>
    <row r="44" spans="1:10" ht="8.25" customHeight="1">
      <c r="A44" s="719">
        <f t="shared" si="4"/>
        <v>8</v>
      </c>
      <c r="B44" s="728"/>
      <c r="C44" s="781"/>
      <c r="D44" s="828"/>
      <c r="E44" s="828"/>
      <c r="F44" s="103"/>
      <c r="G44" s="726"/>
    </row>
    <row r="45" spans="1:10" ht="33" customHeight="1">
      <c r="A45" s="719">
        <f t="shared" si="4"/>
        <v>9</v>
      </c>
      <c r="B45" s="728" t="str">
        <f t="shared" ref="B45:B48" si="6">IF(D45&lt;&gt;"","M"&amp;A45,"")</f>
        <v>M9</v>
      </c>
      <c r="C45" s="753" t="s">
        <v>521</v>
      </c>
      <c r="D45" s="828">
        <v>88</v>
      </c>
      <c r="E45" s="828" t="s">
        <v>185</v>
      </c>
      <c r="F45" s="103"/>
      <c r="G45" s="782"/>
    </row>
    <row r="46" spans="1:10" ht="31.5">
      <c r="A46" s="719">
        <f t="shared" si="4"/>
        <v>10</v>
      </c>
      <c r="B46" s="728" t="str">
        <f t="shared" si="6"/>
        <v>M10</v>
      </c>
      <c r="C46" s="753" t="s">
        <v>528</v>
      </c>
      <c r="D46" s="828">
        <v>57</v>
      </c>
      <c r="E46" s="828" t="s">
        <v>185</v>
      </c>
      <c r="F46" s="103"/>
      <c r="G46" s="782"/>
    </row>
    <row r="47" spans="1:10" ht="31.5">
      <c r="A47" s="719">
        <f t="shared" si="4"/>
        <v>11</v>
      </c>
      <c r="B47" s="728" t="str">
        <f t="shared" si="6"/>
        <v>M11</v>
      </c>
      <c r="C47" s="753" t="s">
        <v>530</v>
      </c>
      <c r="D47" s="828">
        <v>61</v>
      </c>
      <c r="E47" s="828" t="s">
        <v>185</v>
      </c>
      <c r="F47" s="103"/>
      <c r="G47" s="782"/>
    </row>
    <row r="48" spans="1:10" ht="31.5">
      <c r="A48" s="719">
        <f t="shared" si="4"/>
        <v>12</v>
      </c>
      <c r="B48" s="728" t="str">
        <f t="shared" si="6"/>
        <v>M12</v>
      </c>
      <c r="C48" s="753" t="s">
        <v>531</v>
      </c>
      <c r="D48" s="828">
        <v>57</v>
      </c>
      <c r="E48" s="828" t="s">
        <v>185</v>
      </c>
      <c r="F48" s="103"/>
      <c r="G48" s="782"/>
      <c r="I48" s="783"/>
      <c r="J48" s="783"/>
    </row>
    <row r="49" spans="1:12" ht="9.75" customHeight="1">
      <c r="A49" s="719">
        <f t="shared" si="4"/>
        <v>12</v>
      </c>
      <c r="B49" s="728" t="str">
        <f t="shared" si="3"/>
        <v/>
      </c>
      <c r="C49" s="753"/>
      <c r="D49" s="828"/>
      <c r="E49" s="828"/>
      <c r="F49" s="103"/>
      <c r="G49" s="782"/>
    </row>
    <row r="50" spans="1:12">
      <c r="A50" s="719">
        <f t="shared" si="4"/>
        <v>12</v>
      </c>
      <c r="B50" s="728" t="str">
        <f t="shared" si="3"/>
        <v/>
      </c>
      <c r="C50" s="823" t="s">
        <v>688</v>
      </c>
      <c r="D50" s="828"/>
      <c r="E50" s="828"/>
      <c r="F50" s="103"/>
      <c r="G50" s="782"/>
    </row>
    <row r="51" spans="1:12" ht="8.25" customHeight="1">
      <c r="A51" s="719">
        <f t="shared" si="4"/>
        <v>12</v>
      </c>
      <c r="B51" s="728"/>
      <c r="C51" s="781"/>
      <c r="D51" s="828"/>
      <c r="E51" s="828"/>
      <c r="F51" s="103"/>
      <c r="G51" s="782"/>
    </row>
    <row r="52" spans="1:12" ht="31.5">
      <c r="A52" s="719">
        <f t="shared" si="4"/>
        <v>13</v>
      </c>
      <c r="B52" s="728" t="str">
        <f>IF(D52&lt;&gt;"","M"&amp;A52,"")</f>
        <v>M13</v>
      </c>
      <c r="C52" s="753" t="s">
        <v>521</v>
      </c>
      <c r="D52" s="828">
        <v>81</v>
      </c>
      <c r="E52" s="828" t="s">
        <v>185</v>
      </c>
      <c r="F52" s="103"/>
      <c r="G52" s="782"/>
    </row>
    <row r="53" spans="1:12" ht="31.5">
      <c r="A53" s="719">
        <f t="shared" si="4"/>
        <v>14</v>
      </c>
      <c r="B53" s="728" t="str">
        <f>IF(D53&lt;&gt;"","M"&amp;A53,"")</f>
        <v>M14</v>
      </c>
      <c r="C53" s="753" t="s">
        <v>528</v>
      </c>
      <c r="D53" s="828">
        <v>94</v>
      </c>
      <c r="E53" s="828" t="s">
        <v>185</v>
      </c>
      <c r="F53" s="103"/>
      <c r="G53" s="782"/>
    </row>
    <row r="54" spans="1:12" ht="31.5">
      <c r="A54" s="719">
        <f t="shared" si="4"/>
        <v>15</v>
      </c>
      <c r="B54" s="728" t="str">
        <f>IF(D54&lt;&gt;"","M"&amp;A54,"")</f>
        <v>M15</v>
      </c>
      <c r="C54" s="753" t="s">
        <v>530</v>
      </c>
      <c r="D54" s="828">
        <v>98</v>
      </c>
      <c r="E54" s="828" t="s">
        <v>185</v>
      </c>
      <c r="F54" s="103"/>
      <c r="G54" s="782"/>
    </row>
    <row r="55" spans="1:12" ht="31.5">
      <c r="A55" s="719">
        <f t="shared" si="4"/>
        <v>16</v>
      </c>
      <c r="B55" s="728" t="str">
        <f>IF(D55&lt;&gt;"","M"&amp;A55,"")</f>
        <v>M16</v>
      </c>
      <c r="C55" s="753" t="s">
        <v>531</v>
      </c>
      <c r="D55" s="828">
        <v>94</v>
      </c>
      <c r="E55" s="828" t="s">
        <v>185</v>
      </c>
      <c r="F55" s="103"/>
      <c r="G55" s="782"/>
      <c r="I55" s="783"/>
    </row>
    <row r="56" spans="1:12">
      <c r="A56" s="719"/>
      <c r="B56" s="728"/>
      <c r="C56" s="753"/>
      <c r="D56" s="828"/>
      <c r="E56" s="828"/>
      <c r="F56" s="103"/>
      <c r="G56" s="782"/>
      <c r="I56" s="783"/>
    </row>
    <row r="57" spans="1:12">
      <c r="A57" s="719"/>
      <c r="B57" s="728"/>
      <c r="C57" s="753"/>
      <c r="D57" s="828"/>
      <c r="E57" s="828"/>
      <c r="F57" s="103"/>
      <c r="G57" s="782"/>
      <c r="I57" s="783"/>
    </row>
    <row r="58" spans="1:12" ht="15.75" customHeight="1">
      <c r="A58" s="719">
        <f>IF(D58&lt;&gt;"",A55+1,A55)</f>
        <v>16</v>
      </c>
      <c r="B58" s="728" t="str">
        <f t="shared" ref="B58:B77" si="7">IF(D58&lt;&gt;"","M"&amp;A58,"")</f>
        <v/>
      </c>
      <c r="C58" s="753"/>
      <c r="D58" s="828"/>
      <c r="E58" s="828"/>
      <c r="F58" s="103"/>
      <c r="G58" s="782"/>
    </row>
    <row r="59" spans="1:12">
      <c r="A59" s="719">
        <f t="shared" si="4"/>
        <v>16</v>
      </c>
      <c r="B59" s="741" t="str">
        <f>IF(D59&lt;&gt;"","L"&amp;A59,"")</f>
        <v/>
      </c>
      <c r="C59" s="742" t="s">
        <v>153</v>
      </c>
      <c r="D59" s="831"/>
      <c r="E59" s="831"/>
      <c r="F59" s="466"/>
      <c r="G59" s="467"/>
      <c r="H59" s="94"/>
    </row>
    <row r="60" spans="1:12">
      <c r="A60" s="719">
        <f t="shared" si="4"/>
        <v>16</v>
      </c>
      <c r="B60" s="728" t="str">
        <f>IF(D60&lt;&gt;"","L"&amp;A60,"")</f>
        <v/>
      </c>
      <c r="C60" s="742" t="s">
        <v>154</v>
      </c>
      <c r="D60" s="831"/>
      <c r="E60" s="831"/>
      <c r="F60" s="466"/>
      <c r="G60" s="467"/>
      <c r="H60" s="94"/>
    </row>
    <row r="61" spans="1:12" ht="6" customHeight="1">
      <c r="A61" s="719"/>
      <c r="B61" s="728"/>
      <c r="C61" s="745"/>
      <c r="D61" s="832"/>
      <c r="E61" s="832"/>
      <c r="F61" s="103"/>
      <c r="G61" s="127"/>
      <c r="H61" s="94"/>
    </row>
    <row r="62" spans="1:12" ht="16.5" customHeight="1">
      <c r="A62" s="719">
        <f>IF(D62&lt;&gt;"",A58+1,A58)</f>
        <v>16</v>
      </c>
      <c r="B62" s="728" t="str">
        <f t="shared" si="7"/>
        <v/>
      </c>
      <c r="C62" s="744" t="s">
        <v>689</v>
      </c>
      <c r="D62" s="828"/>
      <c r="E62" s="828"/>
      <c r="F62" s="103"/>
      <c r="G62" s="782"/>
      <c r="I62" s="783"/>
      <c r="L62" s="783"/>
    </row>
    <row r="63" spans="1:12" ht="6" customHeight="1">
      <c r="A63" s="719">
        <f t="shared" si="4"/>
        <v>16</v>
      </c>
      <c r="B63" s="728" t="str">
        <f t="shared" si="7"/>
        <v/>
      </c>
      <c r="C63" s="753"/>
      <c r="D63" s="828"/>
      <c r="E63" s="828"/>
      <c r="F63" s="103"/>
      <c r="G63" s="782"/>
    </row>
    <row r="64" spans="1:12" ht="113.25" customHeight="1">
      <c r="A64" s="719">
        <f t="shared" si="4"/>
        <v>16</v>
      </c>
      <c r="B64" s="728" t="str">
        <f t="shared" si="7"/>
        <v/>
      </c>
      <c r="C64" s="753" t="s">
        <v>690</v>
      </c>
      <c r="D64" s="828"/>
      <c r="E64" s="828"/>
      <c r="F64" s="103"/>
      <c r="G64" s="782"/>
      <c r="K64" s="783"/>
    </row>
    <row r="65" spans="1:7" ht="8.25" customHeight="1">
      <c r="A65" s="719">
        <f t="shared" si="4"/>
        <v>16</v>
      </c>
      <c r="B65" s="728" t="str">
        <f t="shared" si="7"/>
        <v/>
      </c>
      <c r="C65" s="753"/>
      <c r="D65" s="828"/>
      <c r="E65" s="828"/>
      <c r="F65" s="103"/>
      <c r="G65" s="782"/>
    </row>
    <row r="66" spans="1:7" ht="31.5">
      <c r="A66" s="719">
        <f t="shared" si="4"/>
        <v>17</v>
      </c>
      <c r="B66" s="728" t="str">
        <f t="shared" si="7"/>
        <v>M17</v>
      </c>
      <c r="C66" s="753" t="s">
        <v>532</v>
      </c>
      <c r="D66" s="828">
        <v>7.5</v>
      </c>
      <c r="E66" s="828" t="s">
        <v>185</v>
      </c>
      <c r="F66" s="103"/>
      <c r="G66" s="782"/>
    </row>
    <row r="67" spans="1:7" ht="31.5">
      <c r="A67" s="719">
        <f t="shared" si="4"/>
        <v>18</v>
      </c>
      <c r="B67" s="728" t="str">
        <f t="shared" si="7"/>
        <v>M18</v>
      </c>
      <c r="C67" s="753" t="s">
        <v>533</v>
      </c>
      <c r="D67" s="828">
        <v>13</v>
      </c>
      <c r="E67" s="828" t="s">
        <v>185</v>
      </c>
      <c r="F67" s="103"/>
      <c r="G67" s="782"/>
    </row>
    <row r="68" spans="1:7" ht="31.5">
      <c r="A68" s="719">
        <f t="shared" si="4"/>
        <v>19</v>
      </c>
      <c r="B68" s="728" t="str">
        <f t="shared" si="7"/>
        <v>M19</v>
      </c>
      <c r="C68" s="753" t="s">
        <v>534</v>
      </c>
      <c r="D68" s="828">
        <v>13</v>
      </c>
      <c r="E68" s="828" t="s">
        <v>185</v>
      </c>
      <c r="F68" s="103"/>
      <c r="G68" s="782"/>
    </row>
    <row r="69" spans="1:7" ht="31.5">
      <c r="A69" s="719">
        <f t="shared" si="4"/>
        <v>20</v>
      </c>
      <c r="B69" s="728" t="str">
        <f t="shared" si="7"/>
        <v>M20</v>
      </c>
      <c r="C69" s="753" t="s">
        <v>535</v>
      </c>
      <c r="D69" s="828">
        <v>3.25</v>
      </c>
      <c r="E69" s="828" t="s">
        <v>185</v>
      </c>
      <c r="F69" s="103"/>
      <c r="G69" s="782"/>
    </row>
    <row r="70" spans="1:7" ht="8.25" customHeight="1">
      <c r="A70" s="719">
        <f t="shared" si="4"/>
        <v>20</v>
      </c>
      <c r="B70" s="728"/>
      <c r="C70" s="753"/>
      <c r="D70" s="828"/>
      <c r="E70" s="828"/>
      <c r="F70" s="103"/>
      <c r="G70" s="782"/>
    </row>
    <row r="71" spans="1:7" ht="31.5">
      <c r="A71" s="719">
        <f t="shared" si="4"/>
        <v>20</v>
      </c>
      <c r="B71" s="728" t="str">
        <f t="shared" si="7"/>
        <v/>
      </c>
      <c r="C71" s="744" t="s">
        <v>691</v>
      </c>
      <c r="D71" s="828"/>
      <c r="E71" s="828"/>
      <c r="F71" s="103"/>
      <c r="G71" s="782"/>
    </row>
    <row r="72" spans="1:7" ht="6.75" customHeight="1">
      <c r="A72" s="719">
        <f t="shared" si="4"/>
        <v>20</v>
      </c>
      <c r="B72" s="728" t="str">
        <f t="shared" si="7"/>
        <v/>
      </c>
      <c r="C72" s="753"/>
      <c r="D72" s="828"/>
      <c r="E72" s="828"/>
      <c r="F72" s="103"/>
      <c r="G72" s="782"/>
    </row>
    <row r="73" spans="1:7" ht="115.5" customHeight="1">
      <c r="A73" s="719">
        <f t="shared" si="4"/>
        <v>21</v>
      </c>
      <c r="B73" s="728" t="str">
        <f t="shared" si="7"/>
        <v>M21</v>
      </c>
      <c r="C73" s="753" t="s">
        <v>692</v>
      </c>
      <c r="D73" s="828">
        <v>32</v>
      </c>
      <c r="E73" s="828" t="s">
        <v>185</v>
      </c>
      <c r="F73" s="103"/>
      <c r="G73" s="782"/>
    </row>
    <row r="74" spans="1:7" ht="5.25" customHeight="1">
      <c r="A74" s="719">
        <f t="shared" si="4"/>
        <v>21</v>
      </c>
      <c r="B74" s="728"/>
      <c r="C74" s="753"/>
      <c r="D74" s="828"/>
      <c r="E74" s="828"/>
      <c r="F74" s="103"/>
      <c r="G74" s="782"/>
    </row>
    <row r="75" spans="1:7" ht="34.5" customHeight="1">
      <c r="A75" s="719">
        <f t="shared" si="4"/>
        <v>21</v>
      </c>
      <c r="B75" s="728"/>
      <c r="C75" s="744" t="s">
        <v>693</v>
      </c>
      <c r="D75" s="828"/>
      <c r="E75" s="828"/>
      <c r="F75" s="103"/>
      <c r="G75" s="782"/>
    </row>
    <row r="76" spans="1:7" ht="6" customHeight="1">
      <c r="A76" s="719">
        <f t="shared" si="4"/>
        <v>21</v>
      </c>
      <c r="B76" s="728" t="str">
        <f t="shared" si="7"/>
        <v/>
      </c>
      <c r="C76" s="753"/>
      <c r="D76" s="828"/>
      <c r="E76" s="828"/>
      <c r="F76" s="103"/>
      <c r="G76" s="782"/>
    </row>
    <row r="77" spans="1:7" ht="95.25" customHeight="1">
      <c r="A77" s="719">
        <f t="shared" si="4"/>
        <v>22</v>
      </c>
      <c r="B77" s="728" t="str">
        <f t="shared" si="7"/>
        <v>M22</v>
      </c>
      <c r="C77" s="726" t="s">
        <v>694</v>
      </c>
      <c r="D77" s="828">
        <v>270</v>
      </c>
      <c r="E77" s="828" t="s">
        <v>185</v>
      </c>
      <c r="F77" s="103"/>
      <c r="G77" s="782"/>
    </row>
    <row r="78" spans="1:7">
      <c r="A78" s="719">
        <f t="shared" si="4"/>
        <v>22</v>
      </c>
      <c r="B78" s="728" t="str">
        <f>IF(D78&lt;&gt;"","L"&amp;A78,"")</f>
        <v/>
      </c>
      <c r="C78" s="776" t="s">
        <v>695</v>
      </c>
      <c r="D78" s="833"/>
      <c r="E78" s="834"/>
      <c r="F78" s="469"/>
      <c r="G78" s="782"/>
    </row>
    <row r="79" spans="1:7">
      <c r="A79" s="719">
        <f t="shared" si="4"/>
        <v>22</v>
      </c>
      <c r="B79" s="741" t="str">
        <f>IF(D79&lt;&gt;"","L"&amp;A79,"")</f>
        <v/>
      </c>
      <c r="C79" s="778" t="s">
        <v>267</v>
      </c>
      <c r="D79" s="835"/>
      <c r="E79" s="835"/>
      <c r="F79" s="778"/>
      <c r="G79" s="467"/>
    </row>
    <row r="80" spans="1:7">
      <c r="A80" s="719">
        <f t="shared" si="4"/>
        <v>22</v>
      </c>
    </row>
    <row r="81" spans="1:1">
      <c r="A81" s="719">
        <f t="shared" si="4"/>
        <v>22</v>
      </c>
    </row>
  </sheetData>
  <dataValidations count="1">
    <dataValidation allowBlank="1" showErrorMessage="1" sqref="C10:C11"/>
  </dataValidations>
  <printOptions horizontalCentered="1"/>
  <pageMargins left="0.9" right="0.5" top="0.75" bottom="0.75" header="0.3" footer="0.3"/>
  <pageSetup paperSize="9" firstPageNumber="129" orientation="portrait" useFirstPageNumber="1" r:id="rId1"/>
  <headerFooter>
    <oddFooter>Page &amp;P</oddFooter>
  </headerFooter>
</worksheet>
</file>

<file path=xl/worksheets/sheet25.xml><?xml version="1.0" encoding="utf-8"?>
<worksheet xmlns="http://schemas.openxmlformats.org/spreadsheetml/2006/main" xmlns:r="http://schemas.openxmlformats.org/officeDocument/2006/relationships">
  <sheetPr>
    <tabColor rgb="FFFF99FF"/>
  </sheetPr>
  <dimension ref="A1:H54"/>
  <sheetViews>
    <sheetView view="pageBreakPreview" topLeftCell="A38" zoomScaleSheetLayoutView="100" workbookViewId="0">
      <selection activeCell="E8" sqref="E8"/>
    </sheetView>
  </sheetViews>
  <sheetFormatPr defaultColWidth="10.28515625" defaultRowHeight="15.75"/>
  <cols>
    <col min="1" max="1" width="10.28515625" style="729" customWidth="1"/>
    <col min="2" max="2" width="5.7109375" style="723" customWidth="1"/>
    <col min="3" max="3" width="41.42578125" style="723" customWidth="1"/>
    <col min="4" max="4" width="5.7109375" style="723" customWidth="1"/>
    <col min="5" max="5" width="6.28515625" style="723" customWidth="1"/>
    <col min="6" max="6" width="12.7109375" style="723" customWidth="1"/>
    <col min="7" max="7" width="15" style="723" customWidth="1"/>
    <col min="8" max="8" width="11.28515625" style="729" bestFit="1" customWidth="1"/>
    <col min="9" max="16384" width="10.28515625" style="729"/>
  </cols>
  <sheetData>
    <row r="1" spans="1:7" ht="48" customHeight="1">
      <c r="B1" s="1045" t="s">
        <v>0</v>
      </c>
      <c r="C1" s="1046"/>
      <c r="D1" s="1046"/>
      <c r="E1" s="1046"/>
      <c r="F1" s="1046"/>
      <c r="G1" s="1047"/>
    </row>
    <row r="2" spans="1:7" ht="23.25" customHeight="1">
      <c r="B2" s="734" t="s">
        <v>2134</v>
      </c>
      <c r="C2" s="735"/>
      <c r="D2" s="735"/>
      <c r="E2" s="735"/>
      <c r="F2" s="735"/>
      <c r="G2" s="736"/>
    </row>
    <row r="3" spans="1:7" s="730" customFormat="1">
      <c r="B3" s="760"/>
      <c r="C3" s="761"/>
      <c r="D3" s="761"/>
      <c r="E3" s="761"/>
      <c r="F3" s="761"/>
      <c r="G3" s="762"/>
    </row>
    <row r="4" spans="1:7" ht="31.5">
      <c r="B4" s="764" t="s">
        <v>3</v>
      </c>
      <c r="C4" s="764" t="s">
        <v>4</v>
      </c>
      <c r="D4" s="126" t="s">
        <v>5</v>
      </c>
      <c r="E4" s="764" t="s">
        <v>6</v>
      </c>
      <c r="F4" s="126" t="s">
        <v>7</v>
      </c>
      <c r="G4" s="126" t="s">
        <v>8</v>
      </c>
    </row>
    <row r="5" spans="1:7">
      <c r="B5" s="773"/>
      <c r="C5" s="773"/>
      <c r="D5" s="773"/>
      <c r="E5" s="773"/>
      <c r="F5" s="481"/>
      <c r="G5" s="773"/>
    </row>
    <row r="6" spans="1:7">
      <c r="B6" s="740" t="s">
        <v>396</v>
      </c>
      <c r="C6" s="774" t="s">
        <v>696</v>
      </c>
      <c r="D6" s="726"/>
      <c r="E6" s="726"/>
      <c r="F6" s="103"/>
      <c r="G6" s="726"/>
    </row>
    <row r="7" spans="1:7" ht="7.5" customHeight="1">
      <c r="B7" s="740"/>
      <c r="C7" s="774"/>
      <c r="D7" s="726"/>
      <c r="E7" s="726"/>
      <c r="F7" s="103"/>
      <c r="G7" s="726"/>
    </row>
    <row r="8" spans="1:7">
      <c r="A8" s="719"/>
      <c r="B8" s="728" t="str">
        <f>IF(D8&lt;&gt;"","L"&amp;A8,"")</f>
        <v/>
      </c>
      <c r="C8" s="775" t="s">
        <v>146</v>
      </c>
      <c r="D8" s="726"/>
      <c r="E8" s="726"/>
      <c r="F8" s="103"/>
      <c r="G8" s="726"/>
    </row>
    <row r="9" spans="1:7" ht="11.25" customHeight="1">
      <c r="A9" s="719">
        <f>IF(D9&lt;&gt;"",A8+1,A8)</f>
        <v>0</v>
      </c>
      <c r="B9" s="728" t="str">
        <f>IF(D9&lt;&gt;"","L"&amp;A9,"")</f>
        <v/>
      </c>
      <c r="C9" s="739"/>
      <c r="D9" s="726"/>
      <c r="E9" s="726"/>
      <c r="F9" s="103"/>
      <c r="G9" s="726"/>
    </row>
    <row r="10" spans="1:7" ht="94.5">
      <c r="A10" s="719">
        <f>IF(D10&lt;&gt;"",A9+1,A9)</f>
        <v>0</v>
      </c>
      <c r="B10" s="728" t="str">
        <f>IF(D10&lt;&gt;"","L"&amp;A10,"")</f>
        <v/>
      </c>
      <c r="C10" s="752" t="s">
        <v>379</v>
      </c>
      <c r="D10" s="779"/>
      <c r="E10" s="780" t="s">
        <v>12</v>
      </c>
      <c r="F10" s="103"/>
      <c r="G10" s="726"/>
    </row>
    <row r="11" spans="1:7" ht="7.5" customHeight="1">
      <c r="A11" s="719">
        <f>IF(D11&lt;&gt;"",A10+1,A10)</f>
        <v>0</v>
      </c>
      <c r="B11" s="728" t="str">
        <f>IF(D11&lt;&gt;"","L"&amp;A11,"")</f>
        <v/>
      </c>
      <c r="C11" s="752"/>
      <c r="D11" s="779"/>
      <c r="E11" s="780"/>
      <c r="F11" s="103"/>
      <c r="G11" s="726"/>
    </row>
    <row r="12" spans="1:7" ht="31.5">
      <c r="A12" s="719"/>
      <c r="B12" s="728"/>
      <c r="C12" s="752" t="s">
        <v>697</v>
      </c>
      <c r="D12" s="779"/>
      <c r="E12" s="780" t="s">
        <v>346</v>
      </c>
      <c r="F12" s="103"/>
      <c r="G12" s="726"/>
    </row>
    <row r="13" spans="1:7" ht="8.25" customHeight="1">
      <c r="A13" s="719"/>
      <c r="B13" s="728"/>
      <c r="C13" s="752"/>
      <c r="D13" s="779"/>
      <c r="E13" s="780"/>
      <c r="F13" s="103"/>
      <c r="G13" s="726"/>
    </row>
    <row r="14" spans="1:7" ht="31.5">
      <c r="A14" s="719">
        <f>IF(D14&lt;&gt;"",A11+1,A11)</f>
        <v>0</v>
      </c>
      <c r="B14" s="728" t="str">
        <f>IF(D14&lt;&gt;"","M"&amp;A14,"")</f>
        <v/>
      </c>
      <c r="C14" s="744" t="s">
        <v>537</v>
      </c>
      <c r="D14" s="726"/>
      <c r="E14" s="726"/>
      <c r="F14" s="103"/>
      <c r="G14" s="726"/>
    </row>
    <row r="15" spans="1:7" ht="9" customHeight="1">
      <c r="A15" s="719">
        <f>IF(D15&lt;&gt;"",A11+1,A11)</f>
        <v>0</v>
      </c>
      <c r="B15" s="728" t="str">
        <f>IF(D15&lt;&gt;"","P"&amp;A15,"")</f>
        <v/>
      </c>
      <c r="C15" s="784"/>
      <c r="D15" s="726"/>
      <c r="E15" s="726"/>
      <c r="F15" s="103"/>
      <c r="G15" s="726"/>
    </row>
    <row r="16" spans="1:7">
      <c r="A16" s="719">
        <f>IF(D16&lt;&gt;"",A14+1,A14)</f>
        <v>0</v>
      </c>
      <c r="B16" s="728" t="str">
        <f>IF(D16&lt;&gt;"","P"&amp;A16,"")</f>
        <v/>
      </c>
      <c r="C16" s="785" t="s">
        <v>698</v>
      </c>
      <c r="D16" s="726"/>
      <c r="E16" s="726"/>
      <c r="F16" s="103"/>
      <c r="G16" s="726"/>
    </row>
    <row r="17" spans="1:8" ht="9" customHeight="1">
      <c r="A17" s="719"/>
      <c r="B17" s="728"/>
      <c r="C17" s="786"/>
      <c r="D17" s="726"/>
      <c r="E17" s="726"/>
      <c r="F17" s="103"/>
      <c r="G17" s="726"/>
    </row>
    <row r="18" spans="1:8" ht="190.5">
      <c r="A18" s="719">
        <f>IF(D18&lt;&gt;"",A14+1,A14)</f>
        <v>1</v>
      </c>
      <c r="B18" s="728" t="str">
        <f>IF(D18&lt;&gt;"","P"&amp;A18,"")</f>
        <v>P1</v>
      </c>
      <c r="C18" s="726" t="s">
        <v>699</v>
      </c>
      <c r="D18" s="726">
        <v>237</v>
      </c>
      <c r="E18" s="726" t="s">
        <v>185</v>
      </c>
      <c r="F18" s="103"/>
      <c r="G18" s="782"/>
    </row>
    <row r="19" spans="1:8" ht="7.5" customHeight="1">
      <c r="A19" s="719">
        <f>IF(D19&lt;&gt;"",A17+1,A17)</f>
        <v>0</v>
      </c>
      <c r="B19" s="728" t="str">
        <f>IF(D19&lt;&gt;"","P"&amp;A19,"")</f>
        <v/>
      </c>
      <c r="C19" s="784"/>
      <c r="D19" s="726"/>
      <c r="E19" s="726"/>
      <c r="F19" s="103"/>
      <c r="G19" s="726"/>
    </row>
    <row r="20" spans="1:8">
      <c r="A20" s="719">
        <f>IF(D20&lt;&gt;"",A18+1,A18)</f>
        <v>1</v>
      </c>
      <c r="B20" s="728" t="str">
        <f>IF(D20&lt;&gt;"","P"&amp;A20,"")</f>
        <v/>
      </c>
      <c r="C20" s="785" t="s">
        <v>700</v>
      </c>
      <c r="D20" s="726"/>
      <c r="E20" s="726"/>
      <c r="F20" s="103"/>
      <c r="G20" s="726"/>
    </row>
    <row r="21" spans="1:8" ht="7.5" customHeight="1">
      <c r="A21" s="719">
        <f>IF(D21&lt;&gt;"",A19+1,A19)</f>
        <v>0</v>
      </c>
      <c r="B21" s="728" t="str">
        <f>IF(D21&lt;&gt;"","P"&amp;A21,"")</f>
        <v/>
      </c>
      <c r="C21" s="787"/>
      <c r="D21" s="726"/>
      <c r="E21" s="726"/>
      <c r="F21" s="103"/>
      <c r="G21" s="726"/>
    </row>
    <row r="22" spans="1:8" ht="126">
      <c r="A22" s="719">
        <f>IF(D22&lt;&gt;"",A20+1,A20)</f>
        <v>2</v>
      </c>
      <c r="B22" s="728" t="str">
        <f>IF(D22&lt;&gt;"","P"&amp;A22,"")</f>
        <v>P2</v>
      </c>
      <c r="C22" s="726" t="s">
        <v>701</v>
      </c>
      <c r="D22" s="726">
        <v>45</v>
      </c>
      <c r="E22" s="726" t="s">
        <v>264</v>
      </c>
      <c r="F22" s="103"/>
      <c r="G22" s="782"/>
    </row>
    <row r="23" spans="1:8">
      <c r="A23" s="719">
        <f>IF(D23&lt;&gt;"",A19+1,A19)</f>
        <v>0</v>
      </c>
      <c r="B23" s="741" t="str">
        <f>IF(D23&lt;&gt;"","L"&amp;A23,"")</f>
        <v/>
      </c>
      <c r="C23" s="742" t="s">
        <v>153</v>
      </c>
      <c r="D23" s="742"/>
      <c r="E23" s="742"/>
      <c r="F23" s="466"/>
      <c r="G23" s="467"/>
      <c r="H23" s="94"/>
    </row>
    <row r="24" spans="1:8">
      <c r="A24" s="719">
        <f t="shared" ref="A24:A28" si="0">IF(D24&lt;&gt;"",A20+1,A20)</f>
        <v>1</v>
      </c>
      <c r="B24" s="728" t="str">
        <f>IF(D24&lt;&gt;"","L"&amp;A24,"")</f>
        <v/>
      </c>
      <c r="C24" s="742" t="s">
        <v>154</v>
      </c>
      <c r="D24" s="742"/>
      <c r="E24" s="742"/>
      <c r="F24" s="466"/>
      <c r="G24" s="467"/>
      <c r="H24" s="94"/>
    </row>
    <row r="25" spans="1:8">
      <c r="A25" s="719">
        <f t="shared" si="0"/>
        <v>0</v>
      </c>
      <c r="B25" s="728"/>
      <c r="C25" s="769"/>
      <c r="D25" s="745"/>
      <c r="E25" s="745"/>
      <c r="F25" s="103"/>
      <c r="G25" s="127"/>
      <c r="H25" s="94"/>
    </row>
    <row r="26" spans="1:8">
      <c r="A26" s="719">
        <f t="shared" si="0"/>
        <v>2</v>
      </c>
      <c r="B26" s="728" t="str">
        <f t="shared" ref="B26:B36" si="1">IF(D26&lt;&gt;"","P"&amp;A26,"")</f>
        <v/>
      </c>
      <c r="C26" s="785" t="s">
        <v>702</v>
      </c>
      <c r="D26" s="726"/>
      <c r="E26" s="726"/>
      <c r="F26" s="103"/>
      <c r="G26" s="726"/>
    </row>
    <row r="27" spans="1:8">
      <c r="A27" s="719">
        <f t="shared" si="0"/>
        <v>0</v>
      </c>
      <c r="B27" s="728" t="str">
        <f t="shared" si="1"/>
        <v/>
      </c>
      <c r="C27" s="784"/>
      <c r="D27" s="726"/>
      <c r="E27" s="726"/>
      <c r="F27" s="103"/>
      <c r="G27" s="726"/>
    </row>
    <row r="28" spans="1:8" ht="141.75">
      <c r="A28" s="719">
        <f t="shared" si="0"/>
        <v>1</v>
      </c>
      <c r="B28" s="728" t="str">
        <f t="shared" si="1"/>
        <v/>
      </c>
      <c r="C28" s="726" t="s">
        <v>703</v>
      </c>
      <c r="D28" s="726"/>
      <c r="E28" s="726"/>
      <c r="F28" s="103"/>
      <c r="G28" s="726"/>
    </row>
    <row r="29" spans="1:8">
      <c r="A29" s="719">
        <f t="shared" ref="A29:A36" si="2">IF(D29&lt;&gt;"",A27+1,A27)</f>
        <v>0</v>
      </c>
      <c r="B29" s="728" t="str">
        <f t="shared" si="1"/>
        <v/>
      </c>
      <c r="C29" s="784"/>
      <c r="D29" s="726"/>
      <c r="E29" s="726"/>
      <c r="F29" s="103"/>
      <c r="G29" s="726"/>
    </row>
    <row r="30" spans="1:8" ht="31.5">
      <c r="A30" s="719">
        <f t="shared" si="2"/>
        <v>2</v>
      </c>
      <c r="B30" s="728" t="str">
        <f t="shared" si="1"/>
        <v>P2</v>
      </c>
      <c r="C30" s="753" t="s">
        <v>532</v>
      </c>
      <c r="D30" s="726">
        <v>19</v>
      </c>
      <c r="E30" s="726" t="s">
        <v>334</v>
      </c>
      <c r="F30" s="103"/>
      <c r="G30" s="103"/>
    </row>
    <row r="31" spans="1:8">
      <c r="A31" s="719">
        <f t="shared" si="2"/>
        <v>0</v>
      </c>
      <c r="B31" s="728" t="str">
        <f t="shared" si="1"/>
        <v/>
      </c>
      <c r="C31" s="726"/>
      <c r="D31" s="726"/>
      <c r="E31" s="726"/>
      <c r="F31" s="103"/>
      <c r="G31" s="103"/>
    </row>
    <row r="32" spans="1:8" ht="31.5">
      <c r="A32" s="719">
        <f t="shared" si="2"/>
        <v>3</v>
      </c>
      <c r="B32" s="728" t="str">
        <f t="shared" si="1"/>
        <v>P3</v>
      </c>
      <c r="C32" s="753" t="s">
        <v>533</v>
      </c>
      <c r="D32" s="726">
        <v>32</v>
      </c>
      <c r="E32" s="726" t="s">
        <v>334</v>
      </c>
      <c r="F32" s="103"/>
      <c r="G32" s="103"/>
    </row>
    <row r="33" spans="1:7">
      <c r="A33" s="719">
        <f t="shared" si="2"/>
        <v>0</v>
      </c>
      <c r="B33" s="728" t="str">
        <f t="shared" si="1"/>
        <v/>
      </c>
      <c r="C33" s="726"/>
      <c r="D33" s="726"/>
      <c r="E33" s="726"/>
      <c r="F33" s="103"/>
      <c r="G33" s="103"/>
    </row>
    <row r="34" spans="1:7" ht="31.5">
      <c r="A34" s="719">
        <f t="shared" si="2"/>
        <v>4</v>
      </c>
      <c r="B34" s="728" t="str">
        <f t="shared" si="1"/>
        <v>P4</v>
      </c>
      <c r="C34" s="753" t="s">
        <v>534</v>
      </c>
      <c r="D34" s="726">
        <v>32</v>
      </c>
      <c r="E34" s="726" t="s">
        <v>334</v>
      </c>
      <c r="F34" s="103"/>
      <c r="G34" s="103"/>
    </row>
    <row r="35" spans="1:7">
      <c r="A35" s="719">
        <f t="shared" si="2"/>
        <v>0</v>
      </c>
      <c r="B35" s="728" t="str">
        <f t="shared" si="1"/>
        <v/>
      </c>
      <c r="C35" s="726"/>
      <c r="D35" s="726"/>
      <c r="E35" s="726"/>
      <c r="F35" s="103"/>
      <c r="G35" s="103"/>
    </row>
    <row r="36" spans="1:7" ht="31.5">
      <c r="A36" s="719">
        <f t="shared" si="2"/>
        <v>5</v>
      </c>
      <c r="B36" s="728" t="str">
        <f t="shared" si="1"/>
        <v>P5</v>
      </c>
      <c r="C36" s="753" t="s">
        <v>535</v>
      </c>
      <c r="D36" s="726">
        <v>32</v>
      </c>
      <c r="E36" s="726" t="s">
        <v>334</v>
      </c>
      <c r="F36" s="103"/>
      <c r="G36" s="103"/>
    </row>
    <row r="37" spans="1:7">
      <c r="A37" s="719"/>
      <c r="B37" s="728"/>
      <c r="C37" s="753"/>
      <c r="D37" s="726"/>
      <c r="E37" s="726"/>
      <c r="F37" s="103"/>
      <c r="G37" s="726"/>
    </row>
    <row r="38" spans="1:7">
      <c r="A38" s="719">
        <f t="shared" ref="A38:A54" si="3">IF(D38&lt;&gt;"",A36+1,A36)</f>
        <v>6</v>
      </c>
      <c r="B38" s="728" t="str">
        <f t="shared" ref="B38" si="4">IF(D38&lt;&gt;"","P"&amp;A38,"")</f>
        <v>P6</v>
      </c>
      <c r="C38" s="753" t="s">
        <v>676</v>
      </c>
      <c r="D38" s="726">
        <v>15</v>
      </c>
      <c r="E38" s="726" t="s">
        <v>334</v>
      </c>
      <c r="F38" s="103"/>
      <c r="G38" s="103"/>
    </row>
    <row r="39" spans="1:7">
      <c r="A39" s="719"/>
      <c r="B39" s="728"/>
      <c r="C39" s="753"/>
      <c r="D39" s="726"/>
      <c r="E39" s="726"/>
      <c r="F39" s="103"/>
      <c r="G39" s="103"/>
    </row>
    <row r="40" spans="1:7">
      <c r="A40" s="719"/>
      <c r="B40" s="728"/>
      <c r="C40" s="753"/>
      <c r="D40" s="726"/>
      <c r="E40" s="726"/>
      <c r="F40" s="103"/>
      <c r="G40" s="103"/>
    </row>
    <row r="41" spans="1:7">
      <c r="A41" s="719"/>
      <c r="B41" s="728"/>
      <c r="C41" s="753"/>
      <c r="D41" s="726"/>
      <c r="E41" s="726"/>
      <c r="F41" s="103"/>
      <c r="G41" s="103"/>
    </row>
    <row r="42" spans="1:7">
      <c r="A42" s="719"/>
      <c r="B42" s="728"/>
      <c r="C42" s="753"/>
      <c r="D42" s="726"/>
      <c r="E42" s="726"/>
      <c r="F42" s="103"/>
      <c r="G42" s="103"/>
    </row>
    <row r="43" spans="1:7">
      <c r="A43" s="719"/>
      <c r="B43" s="728"/>
      <c r="C43" s="753"/>
      <c r="D43" s="726"/>
      <c r="E43" s="726"/>
      <c r="F43" s="103"/>
      <c r="G43" s="103"/>
    </row>
    <row r="44" spans="1:7">
      <c r="A44" s="719"/>
      <c r="B44" s="728"/>
      <c r="C44" s="753"/>
      <c r="D44" s="726"/>
      <c r="E44" s="726"/>
      <c r="F44" s="103"/>
      <c r="G44" s="103"/>
    </row>
    <row r="45" spans="1:7">
      <c r="A45" s="719"/>
      <c r="B45" s="728"/>
      <c r="C45" s="753"/>
      <c r="D45" s="726"/>
      <c r="E45" s="726"/>
      <c r="F45" s="103"/>
      <c r="G45" s="103"/>
    </row>
    <row r="46" spans="1:7">
      <c r="A46" s="719"/>
      <c r="B46" s="728"/>
      <c r="C46" s="753"/>
      <c r="D46" s="726"/>
      <c r="E46" s="726"/>
      <c r="F46" s="103"/>
      <c r="G46" s="103"/>
    </row>
    <row r="47" spans="1:7">
      <c r="A47" s="719">
        <f>IF(D47&lt;&gt;"",A37+1,A37)</f>
        <v>0</v>
      </c>
      <c r="B47" s="728"/>
      <c r="C47" s="753"/>
      <c r="D47" s="726"/>
      <c r="E47" s="726"/>
      <c r="F47" s="103"/>
      <c r="G47" s="726"/>
    </row>
    <row r="48" spans="1:7">
      <c r="A48" s="719"/>
      <c r="B48" s="728"/>
      <c r="C48" s="753"/>
      <c r="D48" s="726"/>
      <c r="E48" s="726"/>
      <c r="F48" s="103"/>
      <c r="G48" s="726"/>
    </row>
    <row r="49" spans="1:7">
      <c r="A49" s="719">
        <f>IF(D49&lt;&gt;"",A38+1,A38)</f>
        <v>6</v>
      </c>
      <c r="B49" s="728"/>
      <c r="C49" s="753"/>
      <c r="D49" s="726"/>
      <c r="E49" s="726"/>
      <c r="F49" s="103"/>
      <c r="G49" s="726"/>
    </row>
    <row r="50" spans="1:7">
      <c r="A50" s="719">
        <f>IF(D50&lt;&gt;"",A47+1,A47)</f>
        <v>0</v>
      </c>
      <c r="B50" s="728" t="str">
        <f>IF(D50&lt;&gt;"","L"&amp;A50,"")</f>
        <v/>
      </c>
      <c r="C50" s="776" t="s">
        <v>704</v>
      </c>
      <c r="D50" s="777"/>
      <c r="E50" s="748"/>
      <c r="F50" s="469"/>
      <c r="G50" s="469"/>
    </row>
    <row r="51" spans="1:7">
      <c r="A51" s="719">
        <f t="shared" si="3"/>
        <v>6</v>
      </c>
      <c r="B51" s="741" t="str">
        <f>IF(D51&lt;&gt;"","L"&amp;A51,"")</f>
        <v/>
      </c>
      <c r="C51" s="778" t="s">
        <v>267</v>
      </c>
      <c r="D51" s="778"/>
      <c r="E51" s="778"/>
      <c r="F51" s="778"/>
      <c r="G51" s="467"/>
    </row>
    <row r="52" spans="1:7">
      <c r="A52" s="719">
        <f t="shared" si="3"/>
        <v>0</v>
      </c>
    </row>
    <row r="53" spans="1:7">
      <c r="A53" s="719">
        <f t="shared" si="3"/>
        <v>6</v>
      </c>
    </row>
    <row r="54" spans="1:7">
      <c r="A54" s="719">
        <f t="shared" si="3"/>
        <v>0</v>
      </c>
    </row>
  </sheetData>
  <mergeCells count="1">
    <mergeCell ref="B1:G1"/>
  </mergeCells>
  <dataValidations count="1">
    <dataValidation allowBlank="1" showErrorMessage="1" sqref="C10:C13"/>
  </dataValidations>
  <printOptions horizontalCentered="1"/>
  <pageMargins left="0.9" right="0.5" top="0.75" bottom="0.75" header="0.3" footer="0.3"/>
  <pageSetup paperSize="9" firstPageNumber="132" orientation="portrait" useFirstPageNumber="1" r:id="rId1"/>
  <headerFooter>
    <oddFooter>Page &amp;P</oddFooter>
  </headerFooter>
</worksheet>
</file>

<file path=xl/worksheets/sheet26.xml><?xml version="1.0" encoding="utf-8"?>
<worksheet xmlns="http://schemas.openxmlformats.org/spreadsheetml/2006/main" xmlns:r="http://schemas.openxmlformats.org/officeDocument/2006/relationships">
  <sheetPr>
    <tabColor rgb="FFFF99FF"/>
  </sheetPr>
  <dimension ref="A1:I94"/>
  <sheetViews>
    <sheetView view="pageBreakPreview" topLeftCell="A16" zoomScaleSheetLayoutView="100" workbookViewId="0">
      <selection activeCell="F21" sqref="F21"/>
    </sheetView>
  </sheetViews>
  <sheetFormatPr defaultColWidth="10.28515625" defaultRowHeight="15.75"/>
  <cols>
    <col min="1" max="1" width="10.28515625" style="240" customWidth="1"/>
    <col min="2" max="2" width="5.7109375" style="176" customWidth="1"/>
    <col min="3" max="3" width="41" style="176" customWidth="1"/>
    <col min="4" max="4" width="5.28515625" style="176" customWidth="1"/>
    <col min="5" max="5" width="6.85546875" style="176" customWidth="1"/>
    <col min="6" max="6" width="13.42578125" style="176" customWidth="1"/>
    <col min="7" max="7" width="14.7109375" style="176" customWidth="1"/>
    <col min="8" max="8" width="14" style="240" customWidth="1"/>
    <col min="9" max="9" width="14.140625" style="240" customWidth="1"/>
    <col min="10" max="16384" width="10.28515625" style="240"/>
  </cols>
  <sheetData>
    <row r="1" spans="1:7" ht="51" customHeight="1">
      <c r="B1" s="1000" t="s">
        <v>0</v>
      </c>
      <c r="C1" s="1001"/>
      <c r="D1" s="1001"/>
      <c r="E1" s="1001"/>
      <c r="F1" s="1001"/>
      <c r="G1" s="1002"/>
    </row>
    <row r="2" spans="1:7" ht="21" customHeight="1">
      <c r="B2" s="487" t="s">
        <v>2135</v>
      </c>
      <c r="C2" s="488"/>
      <c r="D2" s="488"/>
      <c r="E2" s="488"/>
      <c r="F2" s="488"/>
      <c r="G2" s="489"/>
    </row>
    <row r="3" spans="1:7" s="235" customFormat="1">
      <c r="B3" s="479"/>
      <c r="C3" s="264"/>
      <c r="D3" s="264"/>
      <c r="E3" s="264"/>
      <c r="F3" s="264"/>
      <c r="G3" s="265"/>
    </row>
    <row r="4" spans="1:7" ht="31.5">
      <c r="B4" s="239" t="s">
        <v>3</v>
      </c>
      <c r="C4" s="239" t="s">
        <v>4</v>
      </c>
      <c r="D4" s="126" t="s">
        <v>5</v>
      </c>
      <c r="E4" s="239" t="s">
        <v>6</v>
      </c>
      <c r="F4" s="126" t="s">
        <v>7</v>
      </c>
      <c r="G4" s="126" t="s">
        <v>8</v>
      </c>
    </row>
    <row r="5" spans="1:7">
      <c r="B5" s="480"/>
      <c r="C5" s="480"/>
      <c r="D5" s="480"/>
      <c r="E5" s="480"/>
      <c r="F5" s="481"/>
      <c r="G5" s="480"/>
    </row>
    <row r="6" spans="1:7">
      <c r="B6" s="482" t="s">
        <v>396</v>
      </c>
      <c r="C6" s="483" t="s">
        <v>397</v>
      </c>
      <c r="D6" s="232"/>
      <c r="E6" s="232"/>
      <c r="F6" s="103"/>
      <c r="G6" s="232"/>
    </row>
    <row r="7" spans="1:7">
      <c r="B7" s="482"/>
      <c r="C7" s="483"/>
      <c r="D7" s="232"/>
      <c r="E7" s="232"/>
      <c r="F7" s="103"/>
      <c r="G7" s="232"/>
    </row>
    <row r="8" spans="1:7">
      <c r="A8" s="174"/>
      <c r="B8" s="464" t="str">
        <f t="shared" ref="B8:B52" si="0">IF(D8&lt;&gt;"","L"&amp;A8,"")</f>
        <v/>
      </c>
      <c r="C8" s="476" t="s">
        <v>146</v>
      </c>
      <c r="D8" s="232"/>
      <c r="E8" s="232"/>
      <c r="F8" s="103"/>
      <c r="G8" s="232"/>
    </row>
    <row r="9" spans="1:7" ht="94.5">
      <c r="A9" s="174">
        <f t="shared" ref="A9:A74" si="1">IF(D9&lt;&gt;"",A8+1,A8)</f>
        <v>0</v>
      </c>
      <c r="B9" s="464" t="str">
        <f t="shared" si="0"/>
        <v/>
      </c>
      <c r="C9" s="280" t="s">
        <v>379</v>
      </c>
      <c r="D9" s="477"/>
      <c r="E9" s="484" t="s">
        <v>12</v>
      </c>
      <c r="F9" s="103"/>
      <c r="G9" s="232"/>
    </row>
    <row r="10" spans="1:7">
      <c r="A10" s="174">
        <f t="shared" si="1"/>
        <v>0</v>
      </c>
      <c r="B10" s="464" t="str">
        <f t="shared" si="0"/>
        <v/>
      </c>
      <c r="C10" s="280"/>
      <c r="D10" s="477"/>
      <c r="E10" s="484"/>
      <c r="F10" s="103"/>
      <c r="G10" s="232"/>
    </row>
    <row r="11" spans="1:7" ht="63">
      <c r="A11" s="174">
        <f t="shared" si="1"/>
        <v>0</v>
      </c>
      <c r="B11" s="464" t="str">
        <f t="shared" si="0"/>
        <v/>
      </c>
      <c r="C11" s="280" t="s">
        <v>380</v>
      </c>
      <c r="D11" s="232"/>
      <c r="E11" s="232" t="s">
        <v>12</v>
      </c>
      <c r="F11" s="103"/>
      <c r="G11" s="232"/>
    </row>
    <row r="12" spans="1:7">
      <c r="A12" s="174">
        <f t="shared" si="1"/>
        <v>0</v>
      </c>
      <c r="B12" s="464" t="str">
        <f t="shared" si="0"/>
        <v/>
      </c>
      <c r="C12" s="232"/>
      <c r="D12" s="232"/>
      <c r="E12" s="232"/>
      <c r="F12" s="103"/>
      <c r="G12" s="232"/>
    </row>
    <row r="13" spans="1:7" ht="63">
      <c r="A13" s="174">
        <f t="shared" si="1"/>
        <v>0</v>
      </c>
      <c r="B13" s="464" t="str">
        <f t="shared" si="0"/>
        <v/>
      </c>
      <c r="C13" s="232" t="s">
        <v>381</v>
      </c>
      <c r="D13" s="232"/>
      <c r="E13" s="232" t="s">
        <v>12</v>
      </c>
      <c r="F13" s="103"/>
      <c r="G13" s="232"/>
    </row>
    <row r="14" spans="1:7">
      <c r="A14" s="174">
        <f t="shared" si="1"/>
        <v>0</v>
      </c>
      <c r="B14" s="464"/>
      <c r="C14" s="474"/>
      <c r="D14" s="232"/>
      <c r="E14" s="232"/>
      <c r="F14" s="103"/>
      <c r="G14" s="232"/>
    </row>
    <row r="15" spans="1:7" ht="47.25">
      <c r="A15" s="174">
        <f t="shared" si="1"/>
        <v>0</v>
      </c>
      <c r="B15" s="464"/>
      <c r="C15" s="474" t="s">
        <v>398</v>
      </c>
      <c r="D15" s="232"/>
      <c r="E15" s="232" t="s">
        <v>12</v>
      </c>
      <c r="F15" s="103"/>
      <c r="G15" s="232"/>
    </row>
    <row r="16" spans="1:7">
      <c r="A16" s="174">
        <f t="shared" si="1"/>
        <v>0</v>
      </c>
      <c r="B16" s="464"/>
      <c r="C16" s="474"/>
      <c r="D16" s="232"/>
      <c r="E16" s="232"/>
      <c r="F16" s="103"/>
      <c r="G16" s="232"/>
    </row>
    <row r="17" spans="1:7" ht="47.25">
      <c r="A17" s="174">
        <f t="shared" si="1"/>
        <v>0</v>
      </c>
      <c r="B17" s="464"/>
      <c r="C17" s="474" t="s">
        <v>399</v>
      </c>
      <c r="D17" s="232"/>
      <c r="E17" s="232" t="s">
        <v>12</v>
      </c>
      <c r="F17" s="103"/>
      <c r="G17" s="232"/>
    </row>
    <row r="18" spans="1:7">
      <c r="A18" s="174">
        <f t="shared" si="1"/>
        <v>0</v>
      </c>
      <c r="B18" s="464"/>
      <c r="C18" s="474"/>
      <c r="D18" s="232"/>
      <c r="E18" s="232"/>
      <c r="F18" s="103"/>
      <c r="G18" s="232"/>
    </row>
    <row r="19" spans="1:7" ht="33.6" customHeight="1">
      <c r="A19" s="174">
        <f t="shared" si="1"/>
        <v>0</v>
      </c>
      <c r="B19" s="464"/>
      <c r="C19" s="474" t="s">
        <v>400</v>
      </c>
      <c r="D19" s="232"/>
      <c r="E19" s="232"/>
      <c r="F19" s="103"/>
      <c r="G19" s="232"/>
    </row>
    <row r="20" spans="1:7">
      <c r="A20" s="174">
        <f t="shared" si="1"/>
        <v>0</v>
      </c>
      <c r="B20" s="464"/>
      <c r="C20" s="474"/>
      <c r="D20" s="232"/>
      <c r="E20" s="232"/>
      <c r="F20" s="103"/>
      <c r="G20" s="232"/>
    </row>
    <row r="21" spans="1:7" ht="78.75">
      <c r="A21" s="174">
        <f t="shared" si="1"/>
        <v>0</v>
      </c>
      <c r="B21" s="464"/>
      <c r="C21" s="474" t="s">
        <v>401</v>
      </c>
      <c r="D21" s="232"/>
      <c r="E21" s="232" t="s">
        <v>188</v>
      </c>
      <c r="F21" s="103"/>
      <c r="G21" s="232"/>
    </row>
    <row r="22" spans="1:7">
      <c r="A22" s="174"/>
      <c r="B22" s="464"/>
      <c r="C22" s="474"/>
      <c r="D22" s="232"/>
      <c r="E22" s="232"/>
      <c r="F22" s="103"/>
      <c r="G22" s="232"/>
    </row>
    <row r="23" spans="1:7">
      <c r="A23" s="174"/>
      <c r="B23" s="464"/>
      <c r="C23" s="474"/>
      <c r="D23" s="232"/>
      <c r="E23" s="232"/>
      <c r="F23" s="103"/>
      <c r="G23" s="232"/>
    </row>
    <row r="24" spans="1:7">
      <c r="A24" s="174">
        <f>IF(D24&lt;&gt;"",A21+1,A21)</f>
        <v>0</v>
      </c>
      <c r="B24" s="465" t="str">
        <f>IF(D24&lt;&gt;"","L"&amp;A24,"")</f>
        <v/>
      </c>
      <c r="C24" s="457" t="s">
        <v>153</v>
      </c>
      <c r="D24" s="457"/>
      <c r="E24" s="457"/>
      <c r="F24" s="466"/>
      <c r="G24" s="467"/>
    </row>
    <row r="25" spans="1:7">
      <c r="A25" s="174">
        <f t="shared" ref="A25" si="2">IF(D25&lt;&gt;"",A24+1,A24)</f>
        <v>0</v>
      </c>
      <c r="B25" s="464" t="str">
        <f>IF(D25&lt;&gt;"","L"&amp;A25,"")</f>
        <v/>
      </c>
      <c r="C25" s="457" t="s">
        <v>154</v>
      </c>
      <c r="D25" s="457"/>
      <c r="E25" s="457"/>
      <c r="F25" s="466"/>
      <c r="G25" s="467"/>
    </row>
    <row r="26" spans="1:7" ht="8.25" customHeight="1">
      <c r="A26" s="174">
        <f>IF(D26&lt;&gt;"",A21+1,A21)</f>
        <v>0</v>
      </c>
      <c r="B26" s="464"/>
      <c r="C26" s="474"/>
      <c r="D26" s="232"/>
      <c r="E26" s="232"/>
      <c r="F26" s="103"/>
      <c r="G26" s="232"/>
    </row>
    <row r="27" spans="1:7" s="176" customFormat="1" ht="47.25">
      <c r="A27" s="174">
        <f t="shared" si="1"/>
        <v>0</v>
      </c>
      <c r="B27" s="464"/>
      <c r="C27" s="232" t="s">
        <v>340</v>
      </c>
      <c r="D27" s="129"/>
      <c r="E27" s="232" t="s">
        <v>12</v>
      </c>
      <c r="F27" s="103"/>
      <c r="G27" s="103"/>
    </row>
    <row r="28" spans="1:7" s="176" customFormat="1" ht="5.25" customHeight="1">
      <c r="A28" s="174">
        <f t="shared" si="1"/>
        <v>0</v>
      </c>
      <c r="B28" s="464"/>
      <c r="C28" s="232"/>
      <c r="D28" s="129"/>
      <c r="E28" s="232"/>
      <c r="F28" s="103"/>
      <c r="G28" s="103"/>
    </row>
    <row r="29" spans="1:7" s="176" customFormat="1" ht="63">
      <c r="A29" s="174">
        <f t="shared" si="1"/>
        <v>0</v>
      </c>
      <c r="B29" s="464"/>
      <c r="C29" s="280" t="s">
        <v>402</v>
      </c>
      <c r="D29" s="129"/>
      <c r="E29" s="232"/>
      <c r="F29" s="103"/>
      <c r="G29" s="103"/>
    </row>
    <row r="30" spans="1:7" s="176" customFormat="1" ht="6" customHeight="1">
      <c r="A30" s="174">
        <f t="shared" si="1"/>
        <v>0</v>
      </c>
      <c r="B30" s="464"/>
      <c r="C30" s="280"/>
      <c r="D30" s="129"/>
      <c r="E30" s="232"/>
      <c r="F30" s="103"/>
      <c r="G30" s="103"/>
    </row>
    <row r="31" spans="1:7" s="176" customFormat="1" ht="31.5">
      <c r="A31" s="174">
        <f t="shared" si="1"/>
        <v>0</v>
      </c>
      <c r="B31" s="464"/>
      <c r="C31" s="280" t="s">
        <v>348</v>
      </c>
      <c r="D31" s="129"/>
      <c r="E31" s="232" t="s">
        <v>12</v>
      </c>
      <c r="F31" s="103"/>
      <c r="G31" s="103"/>
    </row>
    <row r="32" spans="1:7" s="176" customFormat="1" ht="6" customHeight="1">
      <c r="A32" s="174">
        <f t="shared" si="1"/>
        <v>0</v>
      </c>
      <c r="B32" s="464"/>
      <c r="C32" s="280"/>
      <c r="D32" s="129"/>
      <c r="E32" s="232"/>
      <c r="F32" s="103"/>
      <c r="G32" s="103"/>
    </row>
    <row r="33" spans="1:7" s="176" customFormat="1" ht="94.5">
      <c r="A33" s="174">
        <f t="shared" si="1"/>
        <v>0</v>
      </c>
      <c r="B33" s="464"/>
      <c r="C33" s="280" t="s">
        <v>349</v>
      </c>
      <c r="D33" s="129"/>
      <c r="E33" s="232" t="s">
        <v>12</v>
      </c>
      <c r="F33" s="103"/>
      <c r="G33" s="103"/>
    </row>
    <row r="34" spans="1:7" s="176" customFormat="1" ht="5.25" customHeight="1">
      <c r="A34" s="174">
        <f t="shared" si="1"/>
        <v>0</v>
      </c>
      <c r="B34" s="464"/>
      <c r="C34" s="280"/>
      <c r="D34" s="129"/>
      <c r="E34" s="232"/>
      <c r="F34" s="103"/>
      <c r="G34" s="103"/>
    </row>
    <row r="35" spans="1:7" s="176" customFormat="1" ht="47.25">
      <c r="A35" s="174">
        <f t="shared" si="1"/>
        <v>0</v>
      </c>
      <c r="B35" s="464"/>
      <c r="C35" s="280" t="s">
        <v>350</v>
      </c>
      <c r="D35" s="129"/>
      <c r="E35" s="232" t="s">
        <v>12</v>
      </c>
      <c r="F35" s="103"/>
      <c r="G35" s="103"/>
    </row>
    <row r="36" spans="1:7" s="176" customFormat="1" ht="5.25" customHeight="1">
      <c r="A36" s="174">
        <f t="shared" si="1"/>
        <v>0</v>
      </c>
      <c r="B36" s="464"/>
      <c r="C36" s="280"/>
      <c r="D36" s="129"/>
      <c r="E36" s="232"/>
      <c r="F36" s="103"/>
      <c r="G36" s="103"/>
    </row>
    <row r="37" spans="1:7" s="176" customFormat="1" ht="63">
      <c r="A37" s="174">
        <f t="shared" si="1"/>
        <v>0</v>
      </c>
      <c r="B37" s="464"/>
      <c r="C37" s="280" t="s">
        <v>351</v>
      </c>
      <c r="D37" s="129"/>
      <c r="E37" s="232" t="s">
        <v>12</v>
      </c>
      <c r="F37" s="103"/>
      <c r="G37" s="103"/>
    </row>
    <row r="38" spans="1:7" s="176" customFormat="1" ht="7.5" customHeight="1">
      <c r="A38" s="174">
        <f t="shared" si="1"/>
        <v>0</v>
      </c>
      <c r="B38" s="464"/>
      <c r="C38" s="280"/>
      <c r="D38" s="129"/>
      <c r="E38" s="232"/>
      <c r="F38" s="103"/>
      <c r="G38" s="103"/>
    </row>
    <row r="39" spans="1:7" s="176" customFormat="1" ht="31.5">
      <c r="A39" s="174">
        <f t="shared" si="1"/>
        <v>0</v>
      </c>
      <c r="B39" s="464"/>
      <c r="C39" s="280" t="s">
        <v>352</v>
      </c>
      <c r="D39" s="129"/>
      <c r="E39" s="232" t="s">
        <v>12</v>
      </c>
      <c r="F39" s="103"/>
      <c r="G39" s="103"/>
    </row>
    <row r="40" spans="1:7" s="176" customFormat="1" ht="5.25" customHeight="1">
      <c r="A40" s="174">
        <f t="shared" si="1"/>
        <v>0</v>
      </c>
      <c r="B40" s="464"/>
      <c r="C40" s="280"/>
      <c r="D40" s="129"/>
      <c r="E40" s="232"/>
      <c r="F40" s="103"/>
      <c r="G40" s="103"/>
    </row>
    <row r="41" spans="1:7" s="176" customFormat="1" ht="63">
      <c r="A41" s="174">
        <f t="shared" si="1"/>
        <v>0</v>
      </c>
      <c r="B41" s="464"/>
      <c r="C41" s="280" t="s">
        <v>353</v>
      </c>
      <c r="D41" s="129"/>
      <c r="E41" s="232" t="s">
        <v>12</v>
      </c>
      <c r="F41" s="103"/>
      <c r="G41" s="103"/>
    </row>
    <row r="42" spans="1:7" ht="6.75" customHeight="1">
      <c r="A42" s="174">
        <f t="shared" si="1"/>
        <v>0</v>
      </c>
      <c r="B42" s="464"/>
      <c r="C42" s="478"/>
      <c r="D42" s="512"/>
      <c r="E42" s="478"/>
      <c r="F42" s="103"/>
      <c r="G42" s="127"/>
    </row>
    <row r="43" spans="1:7" s="176" customFormat="1" ht="78.75">
      <c r="A43" s="174">
        <f t="shared" si="1"/>
        <v>0</v>
      </c>
      <c r="B43" s="464"/>
      <c r="C43" s="280" t="s">
        <v>354</v>
      </c>
      <c r="D43" s="129"/>
      <c r="E43" s="232" t="s">
        <v>188</v>
      </c>
      <c r="F43" s="103"/>
      <c r="G43" s="103"/>
    </row>
    <row r="44" spans="1:7" s="176" customFormat="1">
      <c r="A44" s="174">
        <f t="shared" si="1"/>
        <v>0</v>
      </c>
      <c r="B44" s="464"/>
      <c r="C44" s="280"/>
      <c r="D44" s="129"/>
      <c r="E44" s="232"/>
      <c r="F44" s="103"/>
      <c r="G44" s="103"/>
    </row>
    <row r="45" spans="1:7" s="176" customFormat="1">
      <c r="A45" s="174">
        <f t="shared" si="1"/>
        <v>0</v>
      </c>
      <c r="B45" s="464"/>
      <c r="C45" s="280"/>
      <c r="D45" s="129"/>
      <c r="E45" s="232"/>
      <c r="F45" s="103"/>
      <c r="G45" s="103"/>
    </row>
    <row r="46" spans="1:7">
      <c r="A46" s="174">
        <f t="shared" si="1"/>
        <v>0</v>
      </c>
      <c r="B46" s="465" t="str">
        <f>IF(D46&lt;&gt;"","L"&amp;A46,"")</f>
        <v/>
      </c>
      <c r="C46" s="457" t="s">
        <v>153</v>
      </c>
      <c r="D46" s="457"/>
      <c r="E46" s="457"/>
      <c r="F46" s="466"/>
      <c r="G46" s="467"/>
    </row>
    <row r="47" spans="1:7">
      <c r="A47" s="174">
        <f t="shared" si="1"/>
        <v>0</v>
      </c>
      <c r="B47" s="464" t="str">
        <f>IF(D47&lt;&gt;"","L"&amp;A47,"")</f>
        <v/>
      </c>
      <c r="C47" s="457" t="s">
        <v>154</v>
      </c>
      <c r="D47" s="457"/>
      <c r="E47" s="457"/>
      <c r="F47" s="466"/>
      <c r="G47" s="467"/>
    </row>
    <row r="48" spans="1:7" s="176" customFormat="1" ht="6" customHeight="1">
      <c r="A48" s="174">
        <f t="shared" si="1"/>
        <v>0</v>
      </c>
      <c r="B48" s="464"/>
      <c r="C48" s="280"/>
      <c r="D48" s="129"/>
      <c r="E48" s="232"/>
      <c r="F48" s="103"/>
      <c r="G48" s="103"/>
    </row>
    <row r="49" spans="1:7" s="176" customFormat="1" ht="47.25">
      <c r="A49" s="174">
        <f t="shared" si="1"/>
        <v>0</v>
      </c>
      <c r="B49" s="464"/>
      <c r="C49" s="232" t="s">
        <v>355</v>
      </c>
      <c r="D49" s="129"/>
      <c r="E49" s="232" t="s">
        <v>12</v>
      </c>
      <c r="F49" s="103"/>
      <c r="G49" s="103"/>
    </row>
    <row r="50" spans="1:7" s="176" customFormat="1" ht="3.75" customHeight="1">
      <c r="A50" s="174">
        <f t="shared" si="1"/>
        <v>0</v>
      </c>
      <c r="B50" s="464"/>
      <c r="C50" s="232"/>
      <c r="D50" s="129"/>
      <c r="E50" s="232"/>
      <c r="F50" s="103"/>
      <c r="G50" s="103"/>
    </row>
    <row r="51" spans="1:7" s="176" customFormat="1" ht="78" customHeight="1">
      <c r="A51" s="174">
        <f t="shared" si="1"/>
        <v>0</v>
      </c>
      <c r="B51" s="464"/>
      <c r="C51" s="232" t="s">
        <v>356</v>
      </c>
      <c r="D51" s="129"/>
      <c r="E51" s="232" t="s">
        <v>12</v>
      </c>
      <c r="F51" s="103"/>
      <c r="G51" s="103"/>
    </row>
    <row r="52" spans="1:7" ht="6.75" customHeight="1">
      <c r="A52" s="174">
        <f t="shared" si="1"/>
        <v>0</v>
      </c>
      <c r="B52" s="464" t="str">
        <f t="shared" si="0"/>
        <v/>
      </c>
      <c r="C52" s="242"/>
      <c r="D52" s="232"/>
      <c r="E52" s="232"/>
      <c r="F52" s="103"/>
      <c r="G52" s="232"/>
    </row>
    <row r="53" spans="1:7">
      <c r="A53" s="174">
        <f t="shared" si="1"/>
        <v>0</v>
      </c>
      <c r="B53" s="464" t="str">
        <f>IF(D53&lt;&gt;"","L"&amp;A53,"")</f>
        <v/>
      </c>
      <c r="C53" s="242" t="s">
        <v>705</v>
      </c>
      <c r="D53" s="232"/>
      <c r="E53" s="232"/>
      <c r="F53" s="103"/>
      <c r="G53" s="232"/>
    </row>
    <row r="54" spans="1:7">
      <c r="A54" s="174">
        <f t="shared" si="1"/>
        <v>0</v>
      </c>
      <c r="B54" s="464"/>
      <c r="C54" s="242"/>
      <c r="D54" s="232"/>
      <c r="E54" s="232"/>
      <c r="F54" s="103"/>
      <c r="G54" s="232"/>
    </row>
    <row r="55" spans="1:7" ht="31.5">
      <c r="A55" s="174">
        <f t="shared" si="1"/>
        <v>0</v>
      </c>
      <c r="B55" s="464"/>
      <c r="C55" s="232" t="s">
        <v>706</v>
      </c>
      <c r="D55" s="232"/>
      <c r="E55" s="232"/>
      <c r="F55" s="103"/>
      <c r="G55" s="232"/>
    </row>
    <row r="56" spans="1:7">
      <c r="A56" s="174">
        <f t="shared" si="1"/>
        <v>0</v>
      </c>
      <c r="B56" s="464" t="str">
        <f>IF(D56&lt;&gt;"","L"&amp;A56,"")</f>
        <v/>
      </c>
      <c r="C56" s="232"/>
      <c r="D56" s="232"/>
      <c r="E56" s="232"/>
      <c r="F56" s="103"/>
      <c r="G56" s="232"/>
    </row>
    <row r="57" spans="1:7" ht="141.75">
      <c r="A57" s="174">
        <f t="shared" si="1"/>
        <v>0</v>
      </c>
      <c r="B57" s="464" t="str">
        <f>IF(D57&lt;&gt;"","L"&amp;A57,"")</f>
        <v/>
      </c>
      <c r="C57" s="474" t="s">
        <v>707</v>
      </c>
      <c r="D57" s="232"/>
      <c r="E57" s="232"/>
      <c r="F57" s="103"/>
      <c r="G57" s="232"/>
    </row>
    <row r="58" spans="1:7">
      <c r="A58" s="174">
        <f t="shared" si="1"/>
        <v>0</v>
      </c>
      <c r="B58" s="464" t="str">
        <f>IF(D58&lt;&gt;"","L"&amp;A58,"")</f>
        <v/>
      </c>
      <c r="C58" s="232"/>
      <c r="D58" s="232"/>
      <c r="E58" s="232"/>
      <c r="F58" s="103"/>
      <c r="G58" s="103"/>
    </row>
    <row r="59" spans="1:7" ht="31.5">
      <c r="A59" s="174">
        <f t="shared" si="1"/>
        <v>1</v>
      </c>
      <c r="B59" s="464" t="str">
        <f>IF(D59&lt;&gt;"","N"&amp;A59,"")</f>
        <v>N1</v>
      </c>
      <c r="C59" s="233" t="s">
        <v>521</v>
      </c>
      <c r="D59" s="232">
        <v>15</v>
      </c>
      <c r="E59" s="232" t="s">
        <v>185</v>
      </c>
      <c r="F59" s="103"/>
      <c r="G59" s="516"/>
    </row>
    <row r="60" spans="1:7">
      <c r="A60" s="174">
        <f t="shared" si="1"/>
        <v>1</v>
      </c>
      <c r="B60" s="464" t="str">
        <f t="shared" ref="B60:B79" si="3">IF(D60&lt;&gt;"","N"&amp;A60,"")</f>
        <v/>
      </c>
      <c r="C60" s="474"/>
      <c r="D60" s="232"/>
      <c r="E60" s="232"/>
      <c r="F60" s="103"/>
      <c r="G60" s="516"/>
    </row>
    <row r="61" spans="1:7" ht="31.5">
      <c r="A61" s="174">
        <f t="shared" si="1"/>
        <v>2</v>
      </c>
      <c r="B61" s="464" t="str">
        <f t="shared" si="3"/>
        <v>N2</v>
      </c>
      <c r="C61" s="233" t="s">
        <v>528</v>
      </c>
      <c r="D61" s="232">
        <v>20</v>
      </c>
      <c r="E61" s="232" t="s">
        <v>185</v>
      </c>
      <c r="F61" s="103"/>
      <c r="G61" s="516"/>
    </row>
    <row r="62" spans="1:7">
      <c r="A62" s="174">
        <f t="shared" si="1"/>
        <v>2</v>
      </c>
      <c r="B62" s="464"/>
      <c r="C62" s="478"/>
      <c r="D62" s="837"/>
      <c r="E62" s="478"/>
      <c r="F62" s="128"/>
      <c r="G62" s="127"/>
    </row>
    <row r="63" spans="1:7">
      <c r="A63" s="174">
        <f t="shared" si="1"/>
        <v>2</v>
      </c>
      <c r="B63" s="464" t="str">
        <f t="shared" si="3"/>
        <v/>
      </c>
      <c r="C63" s="242" t="s">
        <v>708</v>
      </c>
      <c r="E63" s="232"/>
      <c r="F63" s="128"/>
      <c r="G63" s="516"/>
    </row>
    <row r="64" spans="1:7" ht="6.75" customHeight="1">
      <c r="A64" s="174">
        <f t="shared" si="1"/>
        <v>2</v>
      </c>
      <c r="B64" s="464" t="str">
        <f t="shared" si="3"/>
        <v/>
      </c>
      <c r="C64" s="232"/>
      <c r="E64" s="232"/>
      <c r="F64" s="128"/>
      <c r="G64" s="516"/>
    </row>
    <row r="65" spans="1:7" ht="63">
      <c r="A65" s="174">
        <f t="shared" si="1"/>
        <v>2</v>
      </c>
      <c r="B65" s="464" t="str">
        <f t="shared" si="3"/>
        <v/>
      </c>
      <c r="C65" s="515" t="s">
        <v>709</v>
      </c>
      <c r="E65" s="232" t="s">
        <v>12</v>
      </c>
      <c r="F65" s="128"/>
      <c r="G65" s="516"/>
    </row>
    <row r="66" spans="1:7">
      <c r="A66" s="174">
        <f t="shared" si="1"/>
        <v>2</v>
      </c>
      <c r="B66" s="464"/>
      <c r="C66" s="515"/>
      <c r="E66" s="232"/>
      <c r="F66" s="128"/>
      <c r="G66" s="516"/>
    </row>
    <row r="67" spans="1:7">
      <c r="A67" s="174">
        <f t="shared" si="1"/>
        <v>2</v>
      </c>
      <c r="B67" s="464"/>
      <c r="C67" s="515"/>
      <c r="E67" s="232"/>
      <c r="F67" s="128"/>
      <c r="G67" s="516"/>
    </row>
    <row r="68" spans="1:7" ht="9.75" customHeight="1">
      <c r="A68" s="174">
        <f t="shared" si="1"/>
        <v>2</v>
      </c>
      <c r="B68" s="464"/>
      <c r="C68" s="515"/>
      <c r="E68" s="232"/>
      <c r="F68" s="128"/>
      <c r="G68" s="516"/>
    </row>
    <row r="69" spans="1:7">
      <c r="A69" s="174">
        <f t="shared" si="1"/>
        <v>2</v>
      </c>
      <c r="B69" s="465" t="str">
        <f>IF(D69&lt;&gt;"","L"&amp;A69,"")</f>
        <v/>
      </c>
      <c r="C69" s="457" t="s">
        <v>153</v>
      </c>
      <c r="D69" s="457"/>
      <c r="E69" s="457"/>
      <c r="F69" s="466"/>
      <c r="G69" s="467"/>
    </row>
    <row r="70" spans="1:7">
      <c r="A70" s="174">
        <f t="shared" si="1"/>
        <v>2</v>
      </c>
      <c r="B70" s="464" t="str">
        <f>IF(D70&lt;&gt;"","L"&amp;A70,"")</f>
        <v/>
      </c>
      <c r="C70" s="457" t="s">
        <v>154</v>
      </c>
      <c r="D70" s="457"/>
      <c r="E70" s="457"/>
      <c r="F70" s="466"/>
      <c r="G70" s="467"/>
    </row>
    <row r="71" spans="1:7">
      <c r="A71" s="174">
        <f t="shared" si="1"/>
        <v>2</v>
      </c>
      <c r="B71" s="464"/>
      <c r="C71" s="478"/>
      <c r="D71" s="837"/>
      <c r="E71" s="478"/>
      <c r="F71" s="128"/>
      <c r="G71" s="127"/>
    </row>
    <row r="72" spans="1:7" ht="31.5">
      <c r="A72" s="174">
        <f t="shared" si="1"/>
        <v>2</v>
      </c>
      <c r="B72" s="464" t="str">
        <f t="shared" si="3"/>
        <v/>
      </c>
      <c r="C72" s="243" t="s">
        <v>521</v>
      </c>
      <c r="E72" s="232"/>
      <c r="F72" s="128"/>
      <c r="G72" s="516"/>
    </row>
    <row r="73" spans="1:7">
      <c r="A73" s="174">
        <f t="shared" si="1"/>
        <v>2</v>
      </c>
      <c r="B73" s="464" t="str">
        <f t="shared" si="3"/>
        <v/>
      </c>
      <c r="C73" s="232"/>
      <c r="E73" s="232"/>
      <c r="F73" s="128"/>
      <c r="G73" s="516"/>
    </row>
    <row r="74" spans="1:7" ht="47.25">
      <c r="A74" s="174">
        <f t="shared" si="1"/>
        <v>3</v>
      </c>
      <c r="B74" s="464" t="str">
        <f t="shared" si="3"/>
        <v>N3</v>
      </c>
      <c r="C74" s="232" t="s">
        <v>405</v>
      </c>
      <c r="D74" s="176">
        <v>1</v>
      </c>
      <c r="E74" s="232" t="s">
        <v>361</v>
      </c>
      <c r="F74" s="128"/>
      <c r="G74" s="516"/>
    </row>
    <row r="75" spans="1:7" ht="31.5">
      <c r="A75" s="174">
        <f t="shared" ref="A75:A92" si="4">IF(D75&lt;&gt;"",A74+1,A74)</f>
        <v>4</v>
      </c>
      <c r="B75" s="464" t="str">
        <f t="shared" si="3"/>
        <v>N4</v>
      </c>
      <c r="C75" s="232" t="s">
        <v>710</v>
      </c>
      <c r="D75" s="176">
        <v>1</v>
      </c>
      <c r="E75" s="232" t="s">
        <v>361</v>
      </c>
      <c r="F75" s="128"/>
      <c r="G75" s="516"/>
    </row>
    <row r="76" spans="1:7">
      <c r="A76" s="174">
        <f t="shared" si="4"/>
        <v>4</v>
      </c>
      <c r="B76" s="464" t="str">
        <f t="shared" si="3"/>
        <v/>
      </c>
      <c r="C76" s="232"/>
      <c r="D76" s="513"/>
      <c r="E76" s="232"/>
      <c r="F76" s="128"/>
      <c r="G76" s="516"/>
    </row>
    <row r="77" spans="1:7" ht="31.5">
      <c r="A77" s="174">
        <f t="shared" si="4"/>
        <v>4</v>
      </c>
      <c r="B77" s="464" t="str">
        <f t="shared" si="3"/>
        <v/>
      </c>
      <c r="C77" s="243" t="s">
        <v>528</v>
      </c>
      <c r="E77" s="232"/>
      <c r="F77" s="128"/>
      <c r="G77" s="516"/>
    </row>
    <row r="78" spans="1:7" ht="7.5" customHeight="1">
      <c r="A78" s="174">
        <f t="shared" si="4"/>
        <v>4</v>
      </c>
      <c r="B78" s="464" t="str">
        <f t="shared" si="3"/>
        <v/>
      </c>
      <c r="C78" s="232"/>
      <c r="E78" s="232"/>
      <c r="F78" s="128"/>
      <c r="G78" s="516"/>
    </row>
    <row r="79" spans="1:7" ht="47.25">
      <c r="A79" s="174">
        <f t="shared" si="4"/>
        <v>5</v>
      </c>
      <c r="B79" s="464" t="str">
        <f t="shared" si="3"/>
        <v>N5</v>
      </c>
      <c r="C79" s="232" t="s">
        <v>405</v>
      </c>
      <c r="D79" s="176">
        <v>1</v>
      </c>
      <c r="E79" s="232" t="s">
        <v>361</v>
      </c>
      <c r="F79" s="128"/>
      <c r="G79" s="516"/>
    </row>
    <row r="80" spans="1:7" ht="47.25">
      <c r="A80" s="174">
        <f t="shared" si="4"/>
        <v>6</v>
      </c>
      <c r="B80" s="464" t="str">
        <f t="shared" ref="B80:B91" si="5">IF(D80&lt;&gt;"","N"&amp;A80,"")</f>
        <v>N6</v>
      </c>
      <c r="C80" s="232" t="s">
        <v>711</v>
      </c>
      <c r="D80" s="176">
        <v>1</v>
      </c>
      <c r="E80" s="232" t="s">
        <v>361</v>
      </c>
      <c r="F80" s="128"/>
      <c r="G80" s="516"/>
    </row>
    <row r="81" spans="1:9" ht="47.25">
      <c r="A81" s="174">
        <f t="shared" si="4"/>
        <v>7</v>
      </c>
      <c r="B81" s="464" t="str">
        <f t="shared" si="5"/>
        <v>N7</v>
      </c>
      <c r="C81" s="232" t="s">
        <v>712</v>
      </c>
      <c r="D81" s="176">
        <v>1</v>
      </c>
      <c r="E81" s="232" t="s">
        <v>361</v>
      </c>
      <c r="F81" s="128"/>
      <c r="G81" s="516"/>
    </row>
    <row r="82" spans="1:9" ht="31.5">
      <c r="A82" s="174">
        <f t="shared" si="4"/>
        <v>8</v>
      </c>
      <c r="B82" s="464" t="str">
        <f t="shared" si="5"/>
        <v>N8</v>
      </c>
      <c r="C82" s="232" t="s">
        <v>713</v>
      </c>
      <c r="D82" s="176">
        <v>1</v>
      </c>
      <c r="E82" s="232" t="s">
        <v>361</v>
      </c>
      <c r="F82" s="128"/>
      <c r="G82" s="516"/>
    </row>
    <row r="83" spans="1:9">
      <c r="A83" s="174">
        <f t="shared" si="4"/>
        <v>8</v>
      </c>
      <c r="B83" s="464"/>
      <c r="C83" s="478"/>
      <c r="D83" s="255"/>
      <c r="E83" s="478"/>
      <c r="F83" s="128"/>
      <c r="G83" s="516"/>
    </row>
    <row r="84" spans="1:9" ht="31.5">
      <c r="A84" s="174">
        <f t="shared" si="4"/>
        <v>8</v>
      </c>
      <c r="B84" s="464" t="str">
        <f t="shared" si="5"/>
        <v/>
      </c>
      <c r="C84" s="243" t="s">
        <v>714</v>
      </c>
      <c r="E84" s="232"/>
      <c r="F84" s="128"/>
      <c r="G84" s="516"/>
    </row>
    <row r="85" spans="1:9" ht="9" customHeight="1">
      <c r="A85" s="174">
        <f t="shared" si="4"/>
        <v>8</v>
      </c>
      <c r="B85" s="464" t="str">
        <f t="shared" si="5"/>
        <v/>
      </c>
      <c r="C85" s="232"/>
      <c r="E85" s="232"/>
      <c r="F85" s="128"/>
      <c r="G85" s="516"/>
    </row>
    <row r="86" spans="1:9" ht="47.25">
      <c r="A86" s="174">
        <f t="shared" si="4"/>
        <v>9</v>
      </c>
      <c r="B86" s="464" t="str">
        <f t="shared" si="5"/>
        <v>N9</v>
      </c>
      <c r="C86" s="232" t="s">
        <v>405</v>
      </c>
      <c r="D86" s="176">
        <v>1</v>
      </c>
      <c r="E86" s="232" t="s">
        <v>361</v>
      </c>
      <c r="F86" s="128"/>
      <c r="G86" s="516"/>
    </row>
    <row r="87" spans="1:9">
      <c r="A87" s="174">
        <f t="shared" si="4"/>
        <v>9</v>
      </c>
      <c r="B87" s="464" t="str">
        <f t="shared" si="5"/>
        <v/>
      </c>
      <c r="C87" s="232"/>
      <c r="D87" s="513"/>
      <c r="E87" s="232"/>
      <c r="F87" s="128"/>
      <c r="G87" s="516"/>
    </row>
    <row r="88" spans="1:9" ht="31.5">
      <c r="A88" s="174">
        <f t="shared" si="4"/>
        <v>9</v>
      </c>
      <c r="B88" s="464" t="str">
        <f t="shared" si="5"/>
        <v/>
      </c>
      <c r="C88" s="243" t="s">
        <v>531</v>
      </c>
      <c r="E88" s="232"/>
      <c r="F88" s="128"/>
      <c r="G88" s="516"/>
    </row>
    <row r="89" spans="1:9" ht="5.25" customHeight="1">
      <c r="A89" s="174">
        <f t="shared" si="4"/>
        <v>9</v>
      </c>
      <c r="B89" s="464" t="str">
        <f t="shared" si="5"/>
        <v/>
      </c>
      <c r="C89" s="232"/>
      <c r="E89" s="232"/>
      <c r="F89" s="128"/>
      <c r="G89" s="516"/>
    </row>
    <row r="90" spans="1:9" ht="47.25">
      <c r="A90" s="174">
        <f t="shared" si="4"/>
        <v>10</v>
      </c>
      <c r="B90" s="464" t="str">
        <f t="shared" si="5"/>
        <v>N10</v>
      </c>
      <c r="C90" s="232" t="s">
        <v>405</v>
      </c>
      <c r="D90" s="176">
        <v>1</v>
      </c>
      <c r="E90" s="232" t="s">
        <v>361</v>
      </c>
      <c r="F90" s="128"/>
      <c r="G90" s="516"/>
    </row>
    <row r="91" spans="1:9">
      <c r="A91" s="174">
        <f t="shared" si="4"/>
        <v>10</v>
      </c>
      <c r="B91" s="464" t="str">
        <f t="shared" si="5"/>
        <v/>
      </c>
      <c r="C91" s="232"/>
      <c r="D91" s="513"/>
      <c r="E91" s="232"/>
      <c r="F91" s="128"/>
      <c r="G91" s="516"/>
    </row>
    <row r="92" spans="1:9">
      <c r="A92" s="174">
        <f t="shared" si="4"/>
        <v>10</v>
      </c>
      <c r="B92" s="464" t="str">
        <f>IF(D92&lt;&gt;"","L"&amp;A92,"")</f>
        <v/>
      </c>
      <c r="C92" s="394" t="s">
        <v>409</v>
      </c>
      <c r="D92" s="485"/>
      <c r="E92" s="234"/>
      <c r="F92" s="469"/>
      <c r="G92" s="516"/>
    </row>
    <row r="93" spans="1:9">
      <c r="A93" s="174"/>
      <c r="B93" s="465" t="str">
        <f>IF(D93&lt;&gt;"","L"&amp;A93,"")</f>
        <v/>
      </c>
      <c r="C93" s="486" t="s">
        <v>267</v>
      </c>
      <c r="D93" s="486"/>
      <c r="E93" s="486"/>
      <c r="F93" s="486"/>
      <c r="G93" s="467"/>
      <c r="H93" s="249"/>
      <c r="I93" s="249"/>
    </row>
    <row r="94" spans="1:9">
      <c r="A94" s="174"/>
    </row>
  </sheetData>
  <mergeCells count="1">
    <mergeCell ref="B1:G1"/>
  </mergeCells>
  <dataValidations disablePrompts="1" count="1">
    <dataValidation allowBlank="1" showErrorMessage="1" sqref="C9:C10"/>
  </dataValidations>
  <printOptions horizontalCentered="1"/>
  <pageMargins left="0.9" right="0.5" top="0.75" bottom="0.75" header="0.3" footer="0.3"/>
  <pageSetup paperSize="9" firstPageNumber="134" orientation="portrait" useFirstPageNumber="1" r:id="rId1"/>
  <headerFooter>
    <oddFooter>Page &amp;P</oddFooter>
  </headerFooter>
</worksheet>
</file>

<file path=xl/worksheets/sheet27.xml><?xml version="1.0" encoding="utf-8"?>
<worksheet xmlns="http://schemas.openxmlformats.org/spreadsheetml/2006/main" xmlns:r="http://schemas.openxmlformats.org/officeDocument/2006/relationships">
  <sheetPr codeName="Sheet15">
    <tabColor rgb="FFFF99FF"/>
  </sheetPr>
  <dimension ref="A1:I471"/>
  <sheetViews>
    <sheetView showWhiteSpace="0" view="pageBreakPreview" topLeftCell="A354" zoomScale="90" zoomScaleSheetLayoutView="90" workbookViewId="0">
      <selection activeCell="C353" sqref="C353"/>
    </sheetView>
  </sheetViews>
  <sheetFormatPr defaultColWidth="10.28515625" defaultRowHeight="15.75"/>
  <cols>
    <col min="1" max="1" width="10.28515625" style="723" customWidth="1"/>
    <col min="2" max="2" width="5.140625" style="723" customWidth="1"/>
    <col min="3" max="3" width="41.42578125" style="723" customWidth="1"/>
    <col min="4" max="4" width="6" style="836" customWidth="1"/>
    <col min="5" max="5" width="6.28515625" style="836" customWidth="1"/>
    <col min="6" max="6" width="12.85546875" style="104" customWidth="1"/>
    <col min="7" max="7" width="15.5703125" style="104" customWidth="1"/>
    <col min="8" max="8" width="14.7109375" style="723" customWidth="1"/>
    <col min="9" max="9" width="14.28515625" style="723" bestFit="1" customWidth="1"/>
    <col min="10" max="16384" width="10.28515625" style="723"/>
  </cols>
  <sheetData>
    <row r="1" spans="1:7" s="730" customFormat="1" ht="48" customHeight="1">
      <c r="B1" s="1045" t="s">
        <v>0</v>
      </c>
      <c r="C1" s="1046"/>
      <c r="D1" s="1046"/>
      <c r="E1" s="1046"/>
      <c r="F1" s="1046"/>
      <c r="G1" s="1047"/>
    </row>
    <row r="2" spans="1:7" s="730" customFormat="1">
      <c r="B2" s="734" t="s">
        <v>2136</v>
      </c>
      <c r="C2" s="735"/>
      <c r="D2" s="825"/>
      <c r="E2" s="825"/>
      <c r="F2" s="735"/>
      <c r="G2" s="736"/>
    </row>
    <row r="3" spans="1:7" s="730" customFormat="1">
      <c r="B3" s="760"/>
      <c r="C3" s="761"/>
      <c r="D3" s="826"/>
      <c r="E3" s="826"/>
      <c r="F3" s="761"/>
      <c r="G3" s="762"/>
    </row>
    <row r="4" spans="1:7" s="730" customFormat="1" ht="47.25">
      <c r="B4" s="764" t="s">
        <v>3</v>
      </c>
      <c r="C4" s="764" t="s">
        <v>4</v>
      </c>
      <c r="D4" s="126" t="s">
        <v>5</v>
      </c>
      <c r="E4" s="764" t="s">
        <v>6</v>
      </c>
      <c r="F4" s="126" t="s">
        <v>7</v>
      </c>
      <c r="G4" s="126" t="s">
        <v>8</v>
      </c>
    </row>
    <row r="5" spans="1:7" s="730" customFormat="1" ht="6.75" customHeight="1">
      <c r="B5" s="738"/>
      <c r="C5" s="738"/>
      <c r="D5" s="805"/>
      <c r="E5" s="838"/>
      <c r="F5" s="481"/>
      <c r="G5" s="463"/>
    </row>
    <row r="6" spans="1:7" ht="31.5">
      <c r="B6" s="726"/>
      <c r="C6" s="739" t="s">
        <v>715</v>
      </c>
      <c r="D6" s="64"/>
      <c r="E6" s="828"/>
      <c r="F6" s="103"/>
      <c r="G6" s="103"/>
    </row>
    <row r="7" spans="1:7" ht="6" customHeight="1">
      <c r="B7" s="726"/>
      <c r="C7" s="739"/>
      <c r="D7" s="64"/>
      <c r="E7" s="828"/>
      <c r="F7" s="103"/>
      <c r="G7" s="103"/>
    </row>
    <row r="8" spans="1:7">
      <c r="A8" s="719"/>
      <c r="B8" s="728" t="str">
        <f t="shared" ref="B8:B26" si="0">IF(D8&lt;&gt;"","T"&amp;A8,"")</f>
        <v/>
      </c>
      <c r="C8" s="775" t="s">
        <v>146</v>
      </c>
      <c r="D8" s="64"/>
      <c r="E8" s="828"/>
      <c r="F8" s="103"/>
      <c r="G8" s="103"/>
    </row>
    <row r="9" spans="1:7" ht="7.5" customHeight="1">
      <c r="A9" s="719">
        <f>IF(D9&lt;&gt;"",A8+1,A8)</f>
        <v>0</v>
      </c>
      <c r="B9" s="728" t="str">
        <f t="shared" si="0"/>
        <v/>
      </c>
      <c r="C9" s="726"/>
      <c r="D9" s="64"/>
      <c r="E9" s="828"/>
      <c r="F9" s="103"/>
      <c r="G9" s="103"/>
    </row>
    <row r="10" spans="1:7" ht="110.25">
      <c r="A10" s="719">
        <f>IF(D10&lt;&gt;"",A9+1,A9)</f>
        <v>0</v>
      </c>
      <c r="B10" s="728" t="str">
        <f t="shared" si="0"/>
        <v/>
      </c>
      <c r="C10" s="726" t="s">
        <v>716</v>
      </c>
      <c r="D10" s="64"/>
      <c r="E10" s="828" t="s">
        <v>12</v>
      </c>
      <c r="F10" s="103"/>
      <c r="G10" s="103"/>
    </row>
    <row r="11" spans="1:7">
      <c r="A11" s="719">
        <f t="shared" ref="A11:A42" si="1">IF(D11&lt;&gt;"",A10+1,A10)</f>
        <v>0</v>
      </c>
      <c r="B11" s="728" t="str">
        <f t="shared" si="0"/>
        <v/>
      </c>
      <c r="C11" s="726"/>
      <c r="D11" s="64"/>
      <c r="E11" s="828"/>
      <c r="F11" s="103"/>
      <c r="G11" s="103"/>
    </row>
    <row r="12" spans="1:7" ht="47.25">
      <c r="A12" s="719">
        <f t="shared" si="1"/>
        <v>0</v>
      </c>
      <c r="B12" s="728" t="str">
        <f t="shared" si="0"/>
        <v/>
      </c>
      <c r="C12" s="726" t="s">
        <v>717</v>
      </c>
      <c r="D12" s="61"/>
      <c r="E12" s="828" t="s">
        <v>12</v>
      </c>
      <c r="F12" s="103"/>
      <c r="G12" s="103"/>
    </row>
    <row r="13" spans="1:7">
      <c r="A13" s="719">
        <f t="shared" si="1"/>
        <v>0</v>
      </c>
      <c r="B13" s="728" t="str">
        <f t="shared" si="0"/>
        <v/>
      </c>
      <c r="C13" s="726"/>
      <c r="D13" s="61"/>
      <c r="E13" s="828"/>
      <c r="F13" s="103"/>
      <c r="G13" s="103"/>
    </row>
    <row r="14" spans="1:7" ht="33" customHeight="1">
      <c r="A14" s="719">
        <f t="shared" si="1"/>
        <v>0</v>
      </c>
      <c r="B14" s="728" t="str">
        <f t="shared" si="0"/>
        <v/>
      </c>
      <c r="C14" s="726" t="s">
        <v>718</v>
      </c>
      <c r="D14" s="61"/>
      <c r="E14" s="828" t="s">
        <v>12</v>
      </c>
      <c r="F14" s="103"/>
      <c r="G14" s="103"/>
    </row>
    <row r="15" spans="1:7">
      <c r="A15" s="719">
        <f t="shared" si="1"/>
        <v>0</v>
      </c>
      <c r="B15" s="728" t="str">
        <f t="shared" si="0"/>
        <v/>
      </c>
      <c r="C15" s="726"/>
      <c r="D15" s="61"/>
      <c r="E15" s="828"/>
      <c r="F15" s="103"/>
      <c r="G15" s="103"/>
    </row>
    <row r="16" spans="1:7" ht="31.5">
      <c r="A16" s="719">
        <f t="shared" si="1"/>
        <v>0</v>
      </c>
      <c r="B16" s="728" t="str">
        <f t="shared" si="0"/>
        <v/>
      </c>
      <c r="C16" s="726" t="s">
        <v>719</v>
      </c>
      <c r="D16" s="61"/>
      <c r="E16" s="828" t="s">
        <v>12</v>
      </c>
      <c r="F16" s="103"/>
      <c r="G16" s="103"/>
    </row>
    <row r="17" spans="1:7">
      <c r="A17" s="719">
        <f t="shared" si="1"/>
        <v>0</v>
      </c>
      <c r="B17" s="728" t="str">
        <f t="shared" si="0"/>
        <v/>
      </c>
      <c r="C17" s="726"/>
      <c r="D17" s="61"/>
      <c r="E17" s="828"/>
      <c r="F17" s="103"/>
      <c r="G17" s="103"/>
    </row>
    <row r="18" spans="1:7">
      <c r="A18" s="719">
        <f t="shared" si="1"/>
        <v>0</v>
      </c>
      <c r="B18" s="728" t="str">
        <f t="shared" si="0"/>
        <v/>
      </c>
      <c r="C18" s="726" t="s">
        <v>720</v>
      </c>
      <c r="D18" s="61"/>
      <c r="E18" s="828" t="s">
        <v>12</v>
      </c>
      <c r="F18" s="103"/>
      <c r="G18" s="103"/>
    </row>
    <row r="19" spans="1:7" ht="7.5" customHeight="1">
      <c r="A19" s="719">
        <f t="shared" si="1"/>
        <v>0</v>
      </c>
      <c r="B19" s="728" t="str">
        <f t="shared" si="0"/>
        <v/>
      </c>
      <c r="C19" s="726"/>
      <c r="D19" s="61"/>
      <c r="E19" s="828"/>
      <c r="F19" s="103"/>
      <c r="G19" s="103"/>
    </row>
    <row r="20" spans="1:7" ht="64.5" customHeight="1">
      <c r="A20" s="719">
        <f t="shared" si="1"/>
        <v>0</v>
      </c>
      <c r="B20" s="728" t="str">
        <f t="shared" si="0"/>
        <v/>
      </c>
      <c r="C20" s="726" t="s">
        <v>721</v>
      </c>
      <c r="D20" s="61"/>
      <c r="E20" s="828" t="s">
        <v>12</v>
      </c>
      <c r="F20" s="103"/>
      <c r="G20" s="103"/>
    </row>
    <row r="21" spans="1:7" ht="7.5" customHeight="1">
      <c r="A21" s="719">
        <f t="shared" si="1"/>
        <v>0</v>
      </c>
      <c r="B21" s="728" t="str">
        <f t="shared" si="0"/>
        <v/>
      </c>
      <c r="C21" s="726"/>
      <c r="D21" s="61"/>
      <c r="E21" s="828"/>
      <c r="F21" s="103"/>
      <c r="G21" s="103"/>
    </row>
    <row r="22" spans="1:7" ht="47.25">
      <c r="A22" s="719">
        <f t="shared" si="1"/>
        <v>0</v>
      </c>
      <c r="B22" s="728" t="str">
        <f t="shared" si="0"/>
        <v/>
      </c>
      <c r="C22" s="726" t="s">
        <v>722</v>
      </c>
      <c r="D22" s="61"/>
      <c r="E22" s="828" t="s">
        <v>12</v>
      </c>
      <c r="F22" s="103"/>
      <c r="G22" s="103"/>
    </row>
    <row r="23" spans="1:7" ht="6.75" customHeight="1">
      <c r="A23" s="719">
        <f t="shared" si="1"/>
        <v>0</v>
      </c>
      <c r="B23" s="728" t="str">
        <f t="shared" si="0"/>
        <v/>
      </c>
      <c r="C23" s="726"/>
      <c r="D23" s="61"/>
      <c r="E23" s="828"/>
      <c r="F23" s="103"/>
      <c r="G23" s="103"/>
    </row>
    <row r="24" spans="1:7" ht="63">
      <c r="A24" s="719">
        <f t="shared" si="1"/>
        <v>0</v>
      </c>
      <c r="B24" s="728" t="str">
        <f t="shared" si="0"/>
        <v/>
      </c>
      <c r="C24" s="726" t="s">
        <v>723</v>
      </c>
      <c r="D24" s="61"/>
      <c r="E24" s="828" t="s">
        <v>12</v>
      </c>
      <c r="F24" s="103"/>
      <c r="G24" s="103"/>
    </row>
    <row r="25" spans="1:7" ht="6" customHeight="1">
      <c r="A25" s="719">
        <f t="shared" si="1"/>
        <v>0</v>
      </c>
      <c r="B25" s="728" t="str">
        <f t="shared" si="0"/>
        <v/>
      </c>
      <c r="C25" s="739"/>
      <c r="D25" s="64"/>
      <c r="E25" s="828"/>
      <c r="F25" s="103"/>
      <c r="G25" s="103"/>
    </row>
    <row r="26" spans="1:7" ht="31.5">
      <c r="A26" s="719">
        <f t="shared" si="1"/>
        <v>0</v>
      </c>
      <c r="B26" s="728" t="str">
        <f t="shared" si="0"/>
        <v/>
      </c>
      <c r="C26" s="726" t="s">
        <v>724</v>
      </c>
      <c r="D26" s="61"/>
      <c r="E26" s="828" t="s">
        <v>12</v>
      </c>
      <c r="F26" s="103"/>
      <c r="G26" s="103"/>
    </row>
    <row r="27" spans="1:7" ht="8.25" customHeight="1">
      <c r="A27" s="719"/>
      <c r="B27" s="728"/>
      <c r="C27" s="726"/>
      <c r="D27" s="61"/>
      <c r="E27" s="828"/>
      <c r="F27" s="103"/>
      <c r="G27" s="103"/>
    </row>
    <row r="28" spans="1:7" s="729" customFormat="1">
      <c r="A28" s="719">
        <f>IF(D28&lt;&gt;"",A26+1,A26)</f>
        <v>0</v>
      </c>
      <c r="B28" s="741" t="str">
        <f>IF(D28&lt;&gt;"","L"&amp;A28,"")</f>
        <v/>
      </c>
      <c r="C28" s="742" t="s">
        <v>153</v>
      </c>
      <c r="D28" s="831"/>
      <c r="E28" s="831"/>
      <c r="F28" s="466"/>
      <c r="G28" s="467"/>
    </row>
    <row r="29" spans="1:7" s="729" customFormat="1">
      <c r="A29" s="719">
        <f>IF(D29&lt;&gt;"",A28+1,A28)</f>
        <v>0</v>
      </c>
      <c r="B29" s="728" t="str">
        <f>IF(D29&lt;&gt;"","L"&amp;A29,"")</f>
        <v/>
      </c>
      <c r="C29" s="742" t="s">
        <v>154</v>
      </c>
      <c r="D29" s="831"/>
      <c r="E29" s="831"/>
      <c r="F29" s="466"/>
      <c r="G29" s="467"/>
    </row>
    <row r="30" spans="1:7">
      <c r="A30" s="719">
        <f>IF(D30&lt;&gt;"",A26+1,A26)</f>
        <v>0</v>
      </c>
      <c r="B30" s="728" t="str">
        <f>IF(D30&lt;&gt;"","T"&amp;A30,"")</f>
        <v/>
      </c>
      <c r="C30" s="726"/>
      <c r="D30" s="61"/>
      <c r="E30" s="828"/>
      <c r="F30" s="103"/>
      <c r="G30" s="103"/>
    </row>
    <row r="31" spans="1:7" ht="157.5">
      <c r="A31" s="719">
        <f t="shared" si="1"/>
        <v>0</v>
      </c>
      <c r="B31" s="728" t="str">
        <f>IF(D31&lt;&gt;"","T"&amp;A31,"")</f>
        <v/>
      </c>
      <c r="C31" s="726" t="s">
        <v>725</v>
      </c>
      <c r="D31" s="61"/>
      <c r="E31" s="828" t="s">
        <v>12</v>
      </c>
      <c r="F31" s="103"/>
      <c r="G31" s="103"/>
    </row>
    <row r="32" spans="1:7">
      <c r="A32" s="719"/>
      <c r="B32" s="728"/>
      <c r="C32" s="726"/>
      <c r="D32" s="703"/>
      <c r="E32" s="839"/>
      <c r="F32" s="103"/>
      <c r="G32" s="103"/>
    </row>
    <row r="33" spans="1:7" ht="21" customHeight="1">
      <c r="A33" s="719"/>
      <c r="B33" s="728"/>
      <c r="C33" s="726" t="s">
        <v>418</v>
      </c>
      <c r="D33" s="679"/>
      <c r="E33" s="679" t="s">
        <v>12</v>
      </c>
      <c r="F33" s="103"/>
      <c r="G33" s="103"/>
    </row>
    <row r="34" spans="1:7">
      <c r="A34" s="719"/>
      <c r="B34" s="728"/>
      <c r="C34" s="726"/>
      <c r="D34" s="679"/>
      <c r="E34" s="679"/>
      <c r="F34" s="103"/>
      <c r="G34" s="103"/>
    </row>
    <row r="35" spans="1:7" ht="31.5">
      <c r="A35" s="719"/>
      <c r="B35" s="728"/>
      <c r="C35" s="726" t="s">
        <v>419</v>
      </c>
      <c r="D35" s="679"/>
      <c r="E35" s="679" t="s">
        <v>188</v>
      </c>
      <c r="F35" s="103"/>
      <c r="G35" s="103"/>
    </row>
    <row r="36" spans="1:7" s="729" customFormat="1">
      <c r="A36" s="719">
        <f>IF(D36&lt;&gt;"",A31+1,A31)</f>
        <v>0</v>
      </c>
      <c r="B36" s="728"/>
      <c r="C36" s="727"/>
      <c r="D36" s="828"/>
      <c r="E36" s="828"/>
      <c r="F36" s="103"/>
      <c r="G36" s="103"/>
    </row>
    <row r="37" spans="1:7" ht="31.5">
      <c r="A37" s="719">
        <f t="shared" si="1"/>
        <v>0</v>
      </c>
      <c r="B37" s="728" t="str">
        <f>IF(D37&lt;&gt;"","T"&amp;A37,"")</f>
        <v/>
      </c>
      <c r="C37" s="744" t="s">
        <v>521</v>
      </c>
      <c r="D37" s="64"/>
      <c r="E37" s="828"/>
      <c r="F37" s="103"/>
      <c r="G37" s="103"/>
    </row>
    <row r="38" spans="1:7">
      <c r="A38" s="719">
        <f t="shared" si="1"/>
        <v>0</v>
      </c>
      <c r="B38" s="728" t="str">
        <f>IF(D38&lt;&gt;"","T"&amp;A38,"")</f>
        <v/>
      </c>
      <c r="C38" s="726"/>
      <c r="D38" s="64"/>
      <c r="E38" s="828"/>
      <c r="F38" s="103"/>
      <c r="G38" s="103"/>
    </row>
    <row r="39" spans="1:7">
      <c r="A39" s="719">
        <f t="shared" si="1"/>
        <v>0</v>
      </c>
      <c r="B39" s="728" t="str">
        <f>IF(D39&lt;&gt;"","T"&amp;A39,"")</f>
        <v/>
      </c>
      <c r="C39" s="766" t="s">
        <v>420</v>
      </c>
      <c r="D39" s="64"/>
      <c r="E39" s="828"/>
      <c r="F39" s="103"/>
      <c r="G39" s="103"/>
    </row>
    <row r="40" spans="1:7">
      <c r="A40" s="719">
        <f t="shared" si="1"/>
        <v>0</v>
      </c>
      <c r="B40" s="728"/>
      <c r="C40" s="766" t="s">
        <v>726</v>
      </c>
      <c r="D40" s="679"/>
      <c r="E40" s="828"/>
      <c r="F40" s="103"/>
      <c r="G40" s="103"/>
    </row>
    <row r="41" spans="1:7">
      <c r="A41" s="719">
        <f t="shared" si="1"/>
        <v>0</v>
      </c>
      <c r="B41" s="728"/>
      <c r="C41" s="766"/>
      <c r="D41" s="679"/>
      <c r="E41" s="828"/>
      <c r="F41" s="103"/>
      <c r="G41" s="103"/>
    </row>
    <row r="42" spans="1:7" ht="126">
      <c r="A42" s="719">
        <f t="shared" si="1"/>
        <v>1</v>
      </c>
      <c r="B42" s="728" t="str">
        <f>IF(E42&lt;&gt;"","T"&amp;A42,"")</f>
        <v>T1</v>
      </c>
      <c r="C42" s="726" t="s">
        <v>727</v>
      </c>
      <c r="D42" s="812">
        <v>70</v>
      </c>
      <c r="E42" s="828" t="s">
        <v>185</v>
      </c>
      <c r="F42" s="103"/>
      <c r="G42" s="103"/>
    </row>
    <row r="43" spans="1:7">
      <c r="A43" s="719"/>
      <c r="B43" s="728"/>
      <c r="C43" s="726"/>
      <c r="D43" s="812"/>
      <c r="E43" s="828"/>
      <c r="F43" s="103"/>
      <c r="G43" s="103"/>
    </row>
    <row r="44" spans="1:7">
      <c r="A44" s="719"/>
      <c r="B44" s="728"/>
      <c r="C44" s="726"/>
      <c r="D44" s="812"/>
      <c r="E44" s="828"/>
      <c r="F44" s="103"/>
      <c r="G44" s="103"/>
    </row>
    <row r="45" spans="1:7" ht="16.5" customHeight="1">
      <c r="A45" s="719"/>
      <c r="B45" s="728"/>
      <c r="C45" s="726"/>
      <c r="D45" s="812"/>
      <c r="E45" s="828"/>
      <c r="F45" s="103"/>
      <c r="G45" s="103"/>
    </row>
    <row r="46" spans="1:7" ht="16.5" customHeight="1">
      <c r="A46" s="719"/>
      <c r="B46" s="728"/>
      <c r="C46" s="726"/>
      <c r="D46" s="812"/>
      <c r="E46" s="828"/>
      <c r="F46" s="103"/>
      <c r="G46" s="103"/>
    </row>
    <row r="47" spans="1:7" ht="16.5" customHeight="1">
      <c r="A47" s="719"/>
      <c r="B47" s="728"/>
      <c r="C47" s="726"/>
      <c r="D47" s="812"/>
      <c r="E47" s="828"/>
      <c r="F47" s="103"/>
      <c r="G47" s="103"/>
    </row>
    <row r="48" spans="1:7" ht="16.5" customHeight="1">
      <c r="A48" s="719"/>
      <c r="B48" s="728"/>
      <c r="C48" s="726"/>
      <c r="D48" s="812"/>
      <c r="E48" s="828"/>
      <c r="F48" s="103"/>
      <c r="G48" s="103"/>
    </row>
    <row r="49" spans="1:7" s="729" customFormat="1">
      <c r="A49" s="719">
        <f>IF(D49&lt;&gt;"",A41+1,A41)</f>
        <v>0</v>
      </c>
      <c r="B49" s="741" t="str">
        <f>IF(D49&lt;&gt;"","L"&amp;A49,"")</f>
        <v/>
      </c>
      <c r="C49" s="742" t="s">
        <v>153</v>
      </c>
      <c r="D49" s="831"/>
      <c r="E49" s="831"/>
      <c r="F49" s="466"/>
      <c r="G49" s="467"/>
    </row>
    <row r="50" spans="1:7" s="729" customFormat="1">
      <c r="A50" s="719">
        <f>IF(D50&lt;&gt;"",A49+1,A49)</f>
        <v>0</v>
      </c>
      <c r="B50" s="728" t="str">
        <f>IF(D50&lt;&gt;"","L"&amp;A50,"")</f>
        <v/>
      </c>
      <c r="C50" s="742" t="s">
        <v>154</v>
      </c>
      <c r="D50" s="831"/>
      <c r="E50" s="831"/>
      <c r="F50" s="466"/>
      <c r="G50" s="467"/>
    </row>
    <row r="51" spans="1:7" ht="18.75" customHeight="1">
      <c r="A51" s="719">
        <f>IF(D51&lt;&gt;"",A42+1,A42)</f>
        <v>1</v>
      </c>
      <c r="B51" s="728" t="str">
        <f>IF(E51&lt;&gt;"","T"&amp;A51,"")</f>
        <v/>
      </c>
      <c r="C51" s="766"/>
      <c r="D51" s="679"/>
      <c r="E51" s="828"/>
      <c r="F51" s="103"/>
      <c r="G51" s="103"/>
    </row>
    <row r="52" spans="1:7" ht="204" customHeight="1">
      <c r="A52" s="719">
        <f>IF(D52&lt;&gt;"",A51+1,A51)</f>
        <v>2</v>
      </c>
      <c r="B52" s="728" t="str">
        <f>IF(E52&lt;&gt;"","T"&amp;A52,"")</f>
        <v>T2</v>
      </c>
      <c r="C52" s="726" t="s">
        <v>728</v>
      </c>
      <c r="D52" s="812">
        <v>75</v>
      </c>
      <c r="E52" s="828" t="s">
        <v>185</v>
      </c>
      <c r="F52" s="103"/>
      <c r="G52" s="103"/>
    </row>
    <row r="53" spans="1:7" ht="4.5" customHeight="1">
      <c r="A53" s="719">
        <f t="shared" ref="A53:A116" si="2">IF(D53&lt;&gt;"",A52+1,A52)</f>
        <v>2</v>
      </c>
      <c r="B53" s="728" t="str">
        <f>IF(E53&lt;&gt;"","T"&amp;A53,"")</f>
        <v/>
      </c>
      <c r="C53" s="766"/>
      <c r="D53" s="679"/>
      <c r="E53" s="828"/>
      <c r="F53" s="103"/>
      <c r="G53" s="103"/>
    </row>
    <row r="54" spans="1:7" ht="126">
      <c r="A54" s="719">
        <f t="shared" si="2"/>
        <v>3</v>
      </c>
      <c r="B54" s="728" t="str">
        <f>IF(E54&lt;&gt;"","T"&amp;A54,"")</f>
        <v>T3</v>
      </c>
      <c r="C54" s="726" t="s">
        <v>729</v>
      </c>
      <c r="D54" s="812">
        <v>26</v>
      </c>
      <c r="E54" s="828" t="s">
        <v>185</v>
      </c>
      <c r="F54" s="103"/>
      <c r="G54" s="103"/>
    </row>
    <row r="55" spans="1:7">
      <c r="A55" s="719">
        <f t="shared" si="2"/>
        <v>3</v>
      </c>
      <c r="B55" s="728"/>
      <c r="C55" s="726"/>
      <c r="D55" s="679"/>
      <c r="E55" s="828"/>
      <c r="F55" s="103"/>
      <c r="G55" s="103"/>
    </row>
    <row r="56" spans="1:7">
      <c r="A56" s="719">
        <f t="shared" si="2"/>
        <v>3</v>
      </c>
      <c r="B56" s="728"/>
      <c r="C56" s="766" t="s">
        <v>424</v>
      </c>
      <c r="D56" s="812"/>
      <c r="E56" s="828"/>
      <c r="F56" s="103"/>
      <c r="G56" s="103"/>
    </row>
    <row r="57" spans="1:7">
      <c r="A57" s="719">
        <f t="shared" si="2"/>
        <v>3</v>
      </c>
      <c r="B57" s="728" t="str">
        <f>IF(E57&lt;&gt;"","T"&amp;A57,"")</f>
        <v/>
      </c>
      <c r="C57" s="766"/>
      <c r="D57" s="679"/>
      <c r="E57" s="828"/>
      <c r="F57" s="103"/>
      <c r="G57" s="103"/>
    </row>
    <row r="58" spans="1:7" ht="63">
      <c r="A58" s="719">
        <f t="shared" si="2"/>
        <v>4</v>
      </c>
      <c r="B58" s="728" t="str">
        <f>IF(E58&lt;&gt;"","T"&amp;A58,"")</f>
        <v>T4</v>
      </c>
      <c r="C58" s="726" t="s">
        <v>425</v>
      </c>
      <c r="D58" s="812">
        <v>158</v>
      </c>
      <c r="E58" s="828" t="s">
        <v>185</v>
      </c>
      <c r="F58" s="103"/>
      <c r="G58" s="103"/>
    </row>
    <row r="59" spans="1:7">
      <c r="A59" s="719">
        <f t="shared" si="2"/>
        <v>4</v>
      </c>
      <c r="B59" s="728"/>
      <c r="C59" s="726"/>
      <c r="D59" s="679"/>
      <c r="E59" s="828"/>
      <c r="F59" s="103"/>
      <c r="G59" s="103"/>
    </row>
    <row r="60" spans="1:7">
      <c r="A60" s="719">
        <f t="shared" si="2"/>
        <v>4</v>
      </c>
      <c r="B60" s="728"/>
      <c r="C60" s="766" t="s">
        <v>730</v>
      </c>
      <c r="D60" s="812"/>
      <c r="E60" s="828"/>
      <c r="F60" s="103"/>
      <c r="G60" s="103"/>
    </row>
    <row r="61" spans="1:7">
      <c r="A61" s="719">
        <f t="shared" si="2"/>
        <v>4</v>
      </c>
      <c r="B61" s="728" t="str">
        <f>IF(E61&lt;&gt;"","T"&amp;A61,"")</f>
        <v/>
      </c>
      <c r="C61" s="766"/>
      <c r="D61" s="679"/>
      <c r="E61" s="828"/>
      <c r="F61" s="103"/>
      <c r="G61" s="103"/>
    </row>
    <row r="62" spans="1:7" ht="78.75">
      <c r="A62" s="719">
        <f t="shared" si="2"/>
        <v>5</v>
      </c>
      <c r="B62" s="728" t="str">
        <f>IF(E62&lt;&gt;"","T"&amp;A62,"")</f>
        <v>T5</v>
      </c>
      <c r="C62" s="726" t="s">
        <v>731</v>
      </c>
      <c r="D62" s="812">
        <v>65</v>
      </c>
      <c r="E62" s="828" t="s">
        <v>185</v>
      </c>
      <c r="F62" s="103"/>
      <c r="G62" s="103"/>
    </row>
    <row r="63" spans="1:7" s="729" customFormat="1">
      <c r="A63" s="719">
        <f t="shared" si="2"/>
        <v>5</v>
      </c>
      <c r="B63" s="741" t="str">
        <f>IF(D63&lt;&gt;"","L"&amp;A63,"")</f>
        <v/>
      </c>
      <c r="C63" s="742" t="s">
        <v>153</v>
      </c>
      <c r="D63" s="831"/>
      <c r="E63" s="831"/>
      <c r="F63" s="466"/>
      <c r="G63" s="467"/>
    </row>
    <row r="64" spans="1:7" s="729" customFormat="1">
      <c r="A64" s="719">
        <f t="shared" si="2"/>
        <v>5</v>
      </c>
      <c r="B64" s="728" t="str">
        <f>IF(D64&lt;&gt;"","L"&amp;A64,"")</f>
        <v/>
      </c>
      <c r="C64" s="742" t="s">
        <v>154</v>
      </c>
      <c r="D64" s="831"/>
      <c r="E64" s="831"/>
      <c r="F64" s="466"/>
      <c r="G64" s="467"/>
    </row>
    <row r="65" spans="1:7">
      <c r="A65" s="719">
        <f t="shared" si="2"/>
        <v>5</v>
      </c>
      <c r="B65" s="728"/>
      <c r="C65" s="726"/>
      <c r="D65" s="812"/>
      <c r="E65" s="828"/>
      <c r="F65" s="103"/>
      <c r="G65" s="103"/>
    </row>
    <row r="66" spans="1:7" ht="78.75">
      <c r="A66" s="719">
        <f t="shared" si="2"/>
        <v>6</v>
      </c>
      <c r="B66" s="728" t="str">
        <f>IF(E66&lt;&gt;"","T"&amp;A66,"")</f>
        <v>T6</v>
      </c>
      <c r="C66" s="726" t="s">
        <v>732</v>
      </c>
      <c r="D66" s="812">
        <v>30</v>
      </c>
      <c r="E66" s="828" t="s">
        <v>185</v>
      </c>
      <c r="F66" s="103"/>
      <c r="G66" s="103"/>
    </row>
    <row r="67" spans="1:7" s="729" customFormat="1">
      <c r="A67" s="719">
        <f t="shared" si="2"/>
        <v>6</v>
      </c>
      <c r="B67" s="728"/>
      <c r="C67" s="727"/>
      <c r="D67" s="828"/>
      <c r="E67" s="828"/>
      <c r="F67" s="103"/>
      <c r="G67" s="103"/>
    </row>
    <row r="68" spans="1:7">
      <c r="A68" s="719">
        <f t="shared" si="2"/>
        <v>6</v>
      </c>
      <c r="B68" s="728" t="str">
        <f t="shared" ref="B68:B93" si="3">IF(E68&lt;&gt;"","T"&amp;A68,"")</f>
        <v/>
      </c>
      <c r="C68" s="766" t="s">
        <v>733</v>
      </c>
      <c r="D68" s="64"/>
      <c r="E68" s="828"/>
      <c r="F68" s="103"/>
      <c r="G68" s="103"/>
    </row>
    <row r="69" spans="1:7">
      <c r="A69" s="719">
        <f t="shared" si="2"/>
        <v>6</v>
      </c>
      <c r="B69" s="728" t="str">
        <f t="shared" si="3"/>
        <v/>
      </c>
      <c r="C69" s="766"/>
      <c r="D69" s="679"/>
      <c r="E69" s="828"/>
      <c r="F69" s="103"/>
      <c r="G69" s="103"/>
    </row>
    <row r="70" spans="1:7" ht="126">
      <c r="A70" s="719">
        <f t="shared" si="2"/>
        <v>6</v>
      </c>
      <c r="B70" s="728" t="str">
        <f t="shared" si="3"/>
        <v/>
      </c>
      <c r="C70" s="726" t="s">
        <v>734</v>
      </c>
      <c r="D70" s="812"/>
      <c r="E70" s="828"/>
      <c r="F70" s="103"/>
      <c r="G70" s="103"/>
    </row>
    <row r="71" spans="1:7">
      <c r="A71" s="719">
        <f t="shared" si="2"/>
        <v>6</v>
      </c>
      <c r="B71" s="728" t="str">
        <f t="shared" si="3"/>
        <v/>
      </c>
      <c r="C71" s="766"/>
      <c r="D71" s="812"/>
      <c r="E71" s="828"/>
      <c r="F71" s="103"/>
      <c r="G71" s="103"/>
    </row>
    <row r="72" spans="1:7">
      <c r="A72" s="719">
        <f t="shared" si="2"/>
        <v>7</v>
      </c>
      <c r="B72" s="728" t="str">
        <f t="shared" si="3"/>
        <v>T7</v>
      </c>
      <c r="C72" s="726" t="s">
        <v>555</v>
      </c>
      <c r="D72" s="812">
        <v>2</v>
      </c>
      <c r="E72" s="828" t="s">
        <v>361</v>
      </c>
      <c r="F72" s="103"/>
      <c r="G72" s="103"/>
    </row>
    <row r="73" spans="1:7">
      <c r="A73" s="719">
        <f t="shared" si="2"/>
        <v>7</v>
      </c>
      <c r="B73" s="728" t="str">
        <f t="shared" si="3"/>
        <v/>
      </c>
      <c r="C73" s="726"/>
      <c r="D73" s="812"/>
      <c r="E73" s="828"/>
      <c r="F73" s="103"/>
      <c r="G73" s="103"/>
    </row>
    <row r="74" spans="1:7">
      <c r="A74" s="719">
        <f t="shared" si="2"/>
        <v>7</v>
      </c>
      <c r="B74" s="728" t="str">
        <f t="shared" si="3"/>
        <v/>
      </c>
      <c r="C74" s="766" t="s">
        <v>446</v>
      </c>
      <c r="D74" s="812"/>
      <c r="E74" s="828"/>
      <c r="F74" s="103"/>
      <c r="G74" s="103"/>
    </row>
    <row r="75" spans="1:7">
      <c r="A75" s="719">
        <f t="shared" si="2"/>
        <v>7</v>
      </c>
      <c r="B75" s="728" t="str">
        <f t="shared" si="3"/>
        <v/>
      </c>
      <c r="C75" s="766"/>
      <c r="D75" s="812"/>
      <c r="E75" s="828"/>
      <c r="F75" s="103"/>
      <c r="G75" s="103"/>
    </row>
    <row r="76" spans="1:7" ht="47.25">
      <c r="A76" s="719">
        <f t="shared" si="2"/>
        <v>7</v>
      </c>
      <c r="B76" s="728" t="str">
        <f t="shared" si="3"/>
        <v/>
      </c>
      <c r="C76" s="726" t="s">
        <v>447</v>
      </c>
      <c r="D76" s="812"/>
      <c r="E76" s="828"/>
      <c r="F76" s="103"/>
      <c r="G76" s="103"/>
    </row>
    <row r="77" spans="1:7" ht="8.25" customHeight="1">
      <c r="A77" s="719">
        <f t="shared" si="2"/>
        <v>7</v>
      </c>
      <c r="B77" s="728" t="str">
        <f t="shared" si="3"/>
        <v/>
      </c>
      <c r="C77" s="766"/>
      <c r="D77" s="812"/>
      <c r="E77" s="828"/>
      <c r="F77" s="103"/>
      <c r="G77" s="103"/>
    </row>
    <row r="78" spans="1:7">
      <c r="A78" s="719">
        <f t="shared" si="2"/>
        <v>8</v>
      </c>
      <c r="B78" s="728" t="str">
        <f t="shared" si="3"/>
        <v>T8</v>
      </c>
      <c r="C78" s="726" t="s">
        <v>735</v>
      </c>
      <c r="D78" s="812">
        <v>2</v>
      </c>
      <c r="E78" s="828" t="s">
        <v>361</v>
      </c>
      <c r="F78" s="103"/>
      <c r="G78" s="103"/>
    </row>
    <row r="79" spans="1:7">
      <c r="A79" s="719">
        <f t="shared" si="2"/>
        <v>8</v>
      </c>
      <c r="B79" s="728" t="str">
        <f t="shared" si="3"/>
        <v/>
      </c>
      <c r="C79" s="745"/>
      <c r="D79" s="812"/>
      <c r="E79" s="832"/>
      <c r="F79" s="103"/>
      <c r="G79" s="103"/>
    </row>
    <row r="80" spans="1:7">
      <c r="A80" s="719">
        <f t="shared" si="2"/>
        <v>8</v>
      </c>
      <c r="B80" s="728" t="str">
        <f t="shared" si="3"/>
        <v/>
      </c>
      <c r="C80" s="766" t="s">
        <v>428</v>
      </c>
      <c r="D80" s="812"/>
      <c r="E80" s="828"/>
      <c r="F80" s="103"/>
      <c r="G80" s="103"/>
    </row>
    <row r="81" spans="1:7">
      <c r="A81" s="719">
        <f t="shared" si="2"/>
        <v>8</v>
      </c>
      <c r="B81" s="728" t="str">
        <f t="shared" si="3"/>
        <v/>
      </c>
      <c r="C81" s="766"/>
      <c r="D81" s="812"/>
      <c r="E81" s="828"/>
      <c r="F81" s="103"/>
      <c r="G81" s="103"/>
    </row>
    <row r="82" spans="1:7">
      <c r="A82" s="719">
        <f t="shared" si="2"/>
        <v>8</v>
      </c>
      <c r="B82" s="728" t="str">
        <f t="shared" si="3"/>
        <v/>
      </c>
      <c r="C82" s="739" t="s">
        <v>736</v>
      </c>
      <c r="D82" s="812"/>
      <c r="E82" s="828"/>
      <c r="F82" s="103"/>
      <c r="G82" s="103"/>
    </row>
    <row r="83" spans="1:7">
      <c r="A83" s="719">
        <f t="shared" si="2"/>
        <v>8</v>
      </c>
      <c r="B83" s="728" t="str">
        <f t="shared" ref="B83:B90" si="4">IF(E83&lt;&gt;"","T"&amp;A83,"")</f>
        <v/>
      </c>
      <c r="C83" s="766"/>
      <c r="D83" s="812"/>
      <c r="E83" s="828"/>
      <c r="F83" s="103"/>
      <c r="G83" s="103"/>
    </row>
    <row r="84" spans="1:7">
      <c r="A84" s="719">
        <f t="shared" si="2"/>
        <v>8</v>
      </c>
      <c r="B84" s="728" t="str">
        <f t="shared" si="4"/>
        <v/>
      </c>
      <c r="C84" s="766" t="s">
        <v>737</v>
      </c>
      <c r="D84" s="812"/>
      <c r="E84" s="828"/>
      <c r="F84" s="103"/>
      <c r="G84" s="103"/>
    </row>
    <row r="85" spans="1:7" ht="7.5" customHeight="1">
      <c r="A85" s="719">
        <f t="shared" si="2"/>
        <v>8</v>
      </c>
      <c r="B85" s="728" t="str">
        <f t="shared" si="4"/>
        <v/>
      </c>
      <c r="C85" s="766"/>
      <c r="D85" s="812"/>
      <c r="E85" s="828"/>
      <c r="F85" s="103"/>
      <c r="G85" s="103"/>
    </row>
    <row r="86" spans="1:7" ht="78.75">
      <c r="A86" s="719">
        <f t="shared" si="2"/>
        <v>9</v>
      </c>
      <c r="B86" s="728" t="str">
        <f t="shared" si="4"/>
        <v>T9</v>
      </c>
      <c r="C86" s="726" t="s">
        <v>738</v>
      </c>
      <c r="D86" s="812">
        <v>305</v>
      </c>
      <c r="E86" s="828" t="s">
        <v>185</v>
      </c>
      <c r="F86" s="103"/>
      <c r="G86" s="103"/>
    </row>
    <row r="87" spans="1:7" s="729" customFormat="1">
      <c r="A87" s="719">
        <f t="shared" si="2"/>
        <v>9</v>
      </c>
      <c r="B87" s="741" t="str">
        <f>IF(D87&lt;&gt;"","L"&amp;A87,"")</f>
        <v/>
      </c>
      <c r="C87" s="742" t="s">
        <v>153</v>
      </c>
      <c r="D87" s="831"/>
      <c r="E87" s="831"/>
      <c r="F87" s="466"/>
      <c r="G87" s="467"/>
    </row>
    <row r="88" spans="1:7" s="729" customFormat="1">
      <c r="A88" s="719">
        <f t="shared" si="2"/>
        <v>9</v>
      </c>
      <c r="B88" s="728" t="str">
        <f>IF(D88&lt;&gt;"","L"&amp;A88,"")</f>
        <v/>
      </c>
      <c r="C88" s="742" t="s">
        <v>154</v>
      </c>
      <c r="D88" s="831"/>
      <c r="E88" s="831"/>
      <c r="F88" s="466"/>
      <c r="G88" s="467"/>
    </row>
    <row r="89" spans="1:7" ht="6.75" customHeight="1">
      <c r="A89" s="719">
        <f t="shared" si="2"/>
        <v>9</v>
      </c>
      <c r="B89" s="728" t="str">
        <f t="shared" si="4"/>
        <v/>
      </c>
      <c r="C89" s="766"/>
      <c r="D89" s="679"/>
      <c r="E89" s="828"/>
      <c r="F89" s="103"/>
      <c r="G89" s="103"/>
    </row>
    <row r="90" spans="1:7">
      <c r="A90" s="719">
        <f t="shared" si="2"/>
        <v>9</v>
      </c>
      <c r="B90" s="728" t="str">
        <f t="shared" si="4"/>
        <v/>
      </c>
      <c r="C90" s="739" t="s">
        <v>429</v>
      </c>
      <c r="D90" s="812"/>
      <c r="E90" s="828"/>
      <c r="F90" s="103"/>
      <c r="G90" s="103"/>
    </row>
    <row r="91" spans="1:7" ht="3.75" customHeight="1">
      <c r="A91" s="719">
        <f t="shared" si="2"/>
        <v>9</v>
      </c>
      <c r="B91" s="728" t="str">
        <f t="shared" si="3"/>
        <v/>
      </c>
      <c r="C91" s="766"/>
      <c r="D91" s="679"/>
      <c r="E91" s="828"/>
      <c r="F91" s="103"/>
      <c r="G91" s="103"/>
    </row>
    <row r="92" spans="1:7">
      <c r="A92" s="719">
        <f t="shared" si="2"/>
        <v>9</v>
      </c>
      <c r="B92" s="728" t="str">
        <f t="shared" si="3"/>
        <v/>
      </c>
      <c r="C92" s="766" t="s">
        <v>430</v>
      </c>
      <c r="D92" s="812"/>
      <c r="E92" s="828"/>
      <c r="F92" s="103"/>
      <c r="G92" s="103"/>
    </row>
    <row r="93" spans="1:7" ht="7.5" customHeight="1">
      <c r="A93" s="719">
        <f t="shared" si="2"/>
        <v>9</v>
      </c>
      <c r="B93" s="728" t="str">
        <f t="shared" si="3"/>
        <v/>
      </c>
      <c r="C93" s="766"/>
      <c r="D93" s="679"/>
      <c r="E93" s="828"/>
      <c r="F93" s="103"/>
      <c r="G93" s="103"/>
    </row>
    <row r="94" spans="1:7" ht="78.75">
      <c r="A94" s="719">
        <f t="shared" si="2"/>
        <v>10</v>
      </c>
      <c r="B94" s="728" t="str">
        <f>IF(E94&lt;&gt;"","T"&amp;A94,"")</f>
        <v>T10</v>
      </c>
      <c r="C94" s="726" t="s">
        <v>431</v>
      </c>
      <c r="D94" s="812">
        <v>920</v>
      </c>
      <c r="E94" s="828" t="s">
        <v>185</v>
      </c>
      <c r="F94" s="103"/>
      <c r="G94" s="103"/>
    </row>
    <row r="95" spans="1:7" ht="4.5" customHeight="1">
      <c r="A95" s="719">
        <f t="shared" si="2"/>
        <v>10</v>
      </c>
      <c r="B95" s="728" t="str">
        <f>IF(E95&lt;&gt;"","T"&amp;A95,"")</f>
        <v/>
      </c>
      <c r="C95" s="766"/>
      <c r="D95" s="679"/>
      <c r="E95" s="828"/>
      <c r="F95" s="103"/>
      <c r="G95" s="103"/>
    </row>
    <row r="96" spans="1:7">
      <c r="A96" s="719">
        <f t="shared" si="2"/>
        <v>10</v>
      </c>
      <c r="B96" s="728" t="str">
        <f>IF(E96&lt;&gt;"","T"&amp;A96,"")</f>
        <v/>
      </c>
      <c r="C96" s="766" t="s">
        <v>739</v>
      </c>
      <c r="D96" s="812"/>
      <c r="E96" s="828"/>
      <c r="F96" s="103"/>
      <c r="G96" s="103"/>
    </row>
    <row r="97" spans="1:7" ht="5.25" customHeight="1">
      <c r="A97" s="719">
        <f t="shared" si="2"/>
        <v>10</v>
      </c>
      <c r="B97" s="728" t="str">
        <f t="shared" ref="B97:B106" si="5">IF(D97&lt;&gt;"","T"&amp;A97,"")</f>
        <v/>
      </c>
      <c r="C97" s="726"/>
      <c r="D97" s="64"/>
      <c r="E97" s="828"/>
      <c r="F97" s="103"/>
      <c r="G97" s="103"/>
    </row>
    <row r="98" spans="1:7" ht="94.5">
      <c r="A98" s="719">
        <f t="shared" si="2"/>
        <v>10</v>
      </c>
      <c r="B98" s="728" t="str">
        <f t="shared" si="5"/>
        <v/>
      </c>
      <c r="C98" s="726" t="s">
        <v>740</v>
      </c>
      <c r="D98" s="812"/>
      <c r="E98" s="828"/>
      <c r="F98" s="103"/>
      <c r="G98" s="103"/>
    </row>
    <row r="99" spans="1:7" ht="3.75" customHeight="1">
      <c r="A99" s="719">
        <f t="shared" si="2"/>
        <v>10</v>
      </c>
      <c r="B99" s="728" t="str">
        <f t="shared" si="5"/>
        <v/>
      </c>
      <c r="C99" s="726"/>
      <c r="D99" s="812"/>
      <c r="E99" s="828"/>
      <c r="F99" s="103"/>
      <c r="G99" s="103"/>
    </row>
    <row r="100" spans="1:7" ht="18.75">
      <c r="A100" s="719">
        <f t="shared" si="2"/>
        <v>11</v>
      </c>
      <c r="B100" s="728" t="str">
        <f t="shared" si="5"/>
        <v>T11</v>
      </c>
      <c r="C100" s="726" t="s">
        <v>741</v>
      </c>
      <c r="D100" s="812">
        <v>80</v>
      </c>
      <c r="E100" s="828" t="s">
        <v>185</v>
      </c>
      <c r="F100" s="103"/>
      <c r="G100" s="103"/>
    </row>
    <row r="101" spans="1:7" ht="5.25" customHeight="1">
      <c r="A101" s="719">
        <f t="shared" si="2"/>
        <v>11</v>
      </c>
      <c r="B101" s="728" t="str">
        <f t="shared" si="5"/>
        <v/>
      </c>
      <c r="C101" s="726"/>
      <c r="D101" s="812"/>
      <c r="E101" s="828"/>
      <c r="F101" s="103"/>
      <c r="G101" s="103"/>
    </row>
    <row r="102" spans="1:7">
      <c r="A102" s="719">
        <f t="shared" si="2"/>
        <v>11</v>
      </c>
      <c r="B102" s="728" t="str">
        <f t="shared" si="5"/>
        <v/>
      </c>
      <c r="C102" s="766" t="s">
        <v>742</v>
      </c>
      <c r="D102" s="812"/>
      <c r="E102" s="828"/>
      <c r="F102" s="103"/>
      <c r="G102" s="103"/>
    </row>
    <row r="103" spans="1:7" ht="5.25" customHeight="1">
      <c r="A103" s="719">
        <f t="shared" si="2"/>
        <v>11</v>
      </c>
      <c r="B103" s="728" t="str">
        <f t="shared" si="5"/>
        <v/>
      </c>
      <c r="C103" s="726"/>
      <c r="D103" s="812"/>
      <c r="E103" s="828"/>
      <c r="F103" s="103"/>
      <c r="G103" s="103"/>
    </row>
    <row r="104" spans="1:7" ht="31.5">
      <c r="A104" s="719">
        <f t="shared" si="2"/>
        <v>11</v>
      </c>
      <c r="B104" s="728" t="str">
        <f t="shared" si="5"/>
        <v/>
      </c>
      <c r="C104" s="726" t="s">
        <v>743</v>
      </c>
      <c r="D104" s="812"/>
      <c r="E104" s="828"/>
      <c r="F104" s="103"/>
      <c r="G104" s="103"/>
    </row>
    <row r="105" spans="1:7" ht="4.5" customHeight="1">
      <c r="A105" s="719">
        <f t="shared" si="2"/>
        <v>11</v>
      </c>
      <c r="B105" s="728" t="str">
        <f t="shared" si="5"/>
        <v/>
      </c>
      <c r="C105" s="726"/>
      <c r="D105" s="812"/>
      <c r="E105" s="828"/>
      <c r="F105" s="103"/>
      <c r="G105" s="103"/>
    </row>
    <row r="106" spans="1:7" ht="78.75">
      <c r="A106" s="719">
        <f t="shared" si="2"/>
        <v>12</v>
      </c>
      <c r="B106" s="728" t="str">
        <f t="shared" si="5"/>
        <v>T12</v>
      </c>
      <c r="C106" s="726" t="s">
        <v>744</v>
      </c>
      <c r="D106" s="840">
        <v>35</v>
      </c>
      <c r="E106" s="828" t="s">
        <v>264</v>
      </c>
      <c r="F106" s="103"/>
      <c r="G106" s="103"/>
    </row>
    <row r="107" spans="1:7" ht="8.25" customHeight="1">
      <c r="A107" s="719">
        <f t="shared" si="2"/>
        <v>12</v>
      </c>
      <c r="B107" s="728"/>
      <c r="C107" s="726"/>
      <c r="D107" s="840"/>
      <c r="E107" s="828"/>
      <c r="F107" s="103"/>
      <c r="G107" s="103"/>
    </row>
    <row r="108" spans="1:7" ht="83.25" customHeight="1">
      <c r="A108" s="719">
        <f t="shared" si="2"/>
        <v>13</v>
      </c>
      <c r="B108" s="728" t="str">
        <f>IF(D108&lt;&gt;"","T"&amp;A108,"")</f>
        <v>T13</v>
      </c>
      <c r="C108" s="726" t="s">
        <v>438</v>
      </c>
      <c r="D108" s="840">
        <v>70</v>
      </c>
      <c r="E108" s="828" t="s">
        <v>264</v>
      </c>
      <c r="F108" s="103"/>
      <c r="G108" s="103"/>
    </row>
    <row r="109" spans="1:7" ht="8.25" customHeight="1">
      <c r="A109" s="719">
        <f t="shared" si="2"/>
        <v>13</v>
      </c>
      <c r="B109" s="728"/>
      <c r="C109" s="726"/>
      <c r="D109" s="840"/>
      <c r="E109" s="828"/>
      <c r="F109" s="103"/>
      <c r="G109" s="103"/>
    </row>
    <row r="110" spans="1:7" ht="81.75" customHeight="1">
      <c r="A110" s="719">
        <f t="shared" si="2"/>
        <v>14</v>
      </c>
      <c r="B110" s="728" t="str">
        <f>IF(D110&lt;&gt;"","T"&amp;A110,"")</f>
        <v>T14</v>
      </c>
      <c r="C110" s="726" t="s">
        <v>745</v>
      </c>
      <c r="D110" s="840">
        <v>105</v>
      </c>
      <c r="E110" s="828" t="s">
        <v>264</v>
      </c>
      <c r="F110" s="103"/>
      <c r="G110" s="103"/>
    </row>
    <row r="111" spans="1:7" s="729" customFormat="1">
      <c r="A111" s="719">
        <f t="shared" si="2"/>
        <v>14</v>
      </c>
      <c r="B111" s="741" t="str">
        <f>IF(D111&lt;&gt;"","L"&amp;A111,"")</f>
        <v/>
      </c>
      <c r="C111" s="742" t="s">
        <v>153</v>
      </c>
      <c r="D111" s="831"/>
      <c r="E111" s="831"/>
      <c r="F111" s="466"/>
      <c r="G111" s="467"/>
    </row>
    <row r="112" spans="1:7" s="729" customFormat="1">
      <c r="A112" s="719">
        <f t="shared" si="2"/>
        <v>14</v>
      </c>
      <c r="B112" s="728" t="str">
        <f>IF(D112&lt;&gt;"","L"&amp;A112,"")</f>
        <v/>
      </c>
      <c r="C112" s="742" t="s">
        <v>154</v>
      </c>
      <c r="D112" s="831"/>
      <c r="E112" s="831"/>
      <c r="F112" s="466"/>
      <c r="G112" s="467"/>
    </row>
    <row r="113" spans="1:7">
      <c r="A113" s="719">
        <f t="shared" si="2"/>
        <v>14</v>
      </c>
      <c r="B113" s="728"/>
      <c r="C113" s="726"/>
      <c r="D113" s="840"/>
      <c r="E113" s="828"/>
      <c r="F113" s="103"/>
      <c r="G113" s="103"/>
    </row>
    <row r="114" spans="1:7" ht="78.75">
      <c r="A114" s="719">
        <f t="shared" si="2"/>
        <v>15</v>
      </c>
      <c r="B114" s="728" t="str">
        <f>IF(D114&lt;&gt;"","T"&amp;A114,"")</f>
        <v>T15</v>
      </c>
      <c r="C114" s="726" t="s">
        <v>442</v>
      </c>
      <c r="D114" s="840">
        <v>62</v>
      </c>
      <c r="E114" s="828" t="s">
        <v>264</v>
      </c>
      <c r="F114" s="103"/>
      <c r="G114" s="103"/>
    </row>
    <row r="115" spans="1:7" ht="8.25" customHeight="1">
      <c r="A115" s="719">
        <f t="shared" si="2"/>
        <v>15</v>
      </c>
      <c r="B115" s="728"/>
      <c r="C115" s="726"/>
      <c r="D115" s="812"/>
      <c r="E115" s="828"/>
      <c r="F115" s="103"/>
      <c r="G115" s="103"/>
    </row>
    <row r="116" spans="1:7">
      <c r="A116" s="719">
        <f t="shared" si="2"/>
        <v>15</v>
      </c>
      <c r="B116" s="728" t="str">
        <f t="shared" ref="B116:B124" si="6">IF(E116&lt;&gt;"","T"&amp;A116,"")</f>
        <v/>
      </c>
      <c r="C116" s="766" t="s">
        <v>443</v>
      </c>
      <c r="D116" s="812"/>
      <c r="E116" s="828"/>
      <c r="F116" s="103"/>
      <c r="G116" s="103"/>
    </row>
    <row r="117" spans="1:7" ht="7.5" customHeight="1">
      <c r="A117" s="719">
        <f t="shared" ref="A117:A180" si="7">IF(D117&lt;&gt;"",A116+1,A116)</f>
        <v>15</v>
      </c>
      <c r="B117" s="728" t="str">
        <f t="shared" si="6"/>
        <v/>
      </c>
      <c r="C117" s="766"/>
      <c r="D117" s="679"/>
      <c r="E117" s="828"/>
      <c r="F117" s="103"/>
      <c r="G117" s="103"/>
    </row>
    <row r="118" spans="1:7">
      <c r="A118" s="719">
        <f t="shared" si="7"/>
        <v>15</v>
      </c>
      <c r="B118" s="728" t="str">
        <f t="shared" si="6"/>
        <v/>
      </c>
      <c r="C118" s="766" t="s">
        <v>444</v>
      </c>
      <c r="D118" s="812"/>
      <c r="E118" s="828"/>
      <c r="F118" s="103"/>
      <c r="G118" s="103"/>
    </row>
    <row r="119" spans="1:7" ht="7.5" customHeight="1">
      <c r="A119" s="719">
        <f t="shared" si="7"/>
        <v>15</v>
      </c>
      <c r="B119" s="728" t="str">
        <f t="shared" si="6"/>
        <v/>
      </c>
      <c r="C119" s="766"/>
      <c r="D119" s="679"/>
      <c r="E119" s="828"/>
      <c r="F119" s="103"/>
      <c r="G119" s="103"/>
    </row>
    <row r="120" spans="1:7" ht="63">
      <c r="A120" s="719">
        <f t="shared" si="7"/>
        <v>16</v>
      </c>
      <c r="B120" s="728" t="str">
        <f t="shared" si="6"/>
        <v>T16</v>
      </c>
      <c r="C120" s="726" t="s">
        <v>746</v>
      </c>
      <c r="D120" s="812">
        <v>156</v>
      </c>
      <c r="E120" s="828" t="s">
        <v>185</v>
      </c>
      <c r="F120" s="103"/>
      <c r="G120" s="103"/>
    </row>
    <row r="121" spans="1:7" ht="6.75" customHeight="1">
      <c r="A121" s="719">
        <f t="shared" si="7"/>
        <v>16</v>
      </c>
      <c r="B121" s="728" t="str">
        <f t="shared" si="6"/>
        <v/>
      </c>
      <c r="C121" s="766"/>
      <c r="D121" s="679"/>
      <c r="E121" s="828"/>
      <c r="F121" s="103"/>
      <c r="G121" s="103"/>
    </row>
    <row r="122" spans="1:7">
      <c r="A122" s="719">
        <f t="shared" si="7"/>
        <v>16</v>
      </c>
      <c r="B122" s="728" t="str">
        <f t="shared" si="6"/>
        <v/>
      </c>
      <c r="C122" s="766" t="s">
        <v>747</v>
      </c>
      <c r="D122" s="812"/>
      <c r="E122" s="828"/>
      <c r="F122" s="103"/>
      <c r="G122" s="103"/>
    </row>
    <row r="123" spans="1:7" ht="7.5" customHeight="1">
      <c r="A123" s="719">
        <f t="shared" si="7"/>
        <v>16</v>
      </c>
      <c r="B123" s="728" t="str">
        <f t="shared" si="6"/>
        <v/>
      </c>
      <c r="C123" s="766"/>
      <c r="D123" s="679"/>
      <c r="E123" s="828"/>
      <c r="F123" s="103"/>
      <c r="G123" s="103"/>
    </row>
    <row r="124" spans="1:7" ht="62.25" customHeight="1">
      <c r="A124" s="719">
        <f t="shared" si="7"/>
        <v>17</v>
      </c>
      <c r="B124" s="728" t="str">
        <f t="shared" si="6"/>
        <v>T17</v>
      </c>
      <c r="C124" s="726" t="s">
        <v>748</v>
      </c>
      <c r="D124" s="812">
        <v>115</v>
      </c>
      <c r="E124" s="828" t="s">
        <v>185</v>
      </c>
      <c r="F124" s="103"/>
      <c r="G124" s="103"/>
    </row>
    <row r="125" spans="1:7" ht="6" customHeight="1">
      <c r="A125" s="719">
        <f t="shared" si="7"/>
        <v>17</v>
      </c>
      <c r="B125" s="728" t="str">
        <f>IF(E125&lt;&gt;"","T"&amp;A125,"")</f>
        <v/>
      </c>
      <c r="C125" s="766"/>
      <c r="D125" s="679"/>
      <c r="E125" s="828"/>
      <c r="F125" s="103"/>
      <c r="G125" s="103"/>
    </row>
    <row r="126" spans="1:7" ht="78.75">
      <c r="A126" s="719">
        <f t="shared" si="7"/>
        <v>18</v>
      </c>
      <c r="B126" s="728" t="str">
        <f>IF(E126&lt;&gt;"","T"&amp;A126,"")</f>
        <v>T18</v>
      </c>
      <c r="C126" s="726" t="s">
        <v>749</v>
      </c>
      <c r="D126" s="812">
        <v>26</v>
      </c>
      <c r="E126" s="828" t="s">
        <v>185</v>
      </c>
      <c r="F126" s="103"/>
      <c r="G126" s="103"/>
    </row>
    <row r="127" spans="1:7" ht="6.75" customHeight="1">
      <c r="A127" s="719">
        <f t="shared" si="7"/>
        <v>18</v>
      </c>
      <c r="B127" s="728" t="str">
        <f>IF(E127&lt;&gt;"","T"&amp;A127,"")</f>
        <v/>
      </c>
      <c r="C127" s="766"/>
      <c r="D127" s="679"/>
      <c r="E127" s="828"/>
      <c r="F127" s="103"/>
      <c r="G127" s="103"/>
    </row>
    <row r="128" spans="1:7">
      <c r="A128" s="719">
        <f t="shared" si="7"/>
        <v>18</v>
      </c>
      <c r="B128" s="728" t="str">
        <f>IF(E128&lt;&gt;"","T"&amp;A128,"")</f>
        <v/>
      </c>
      <c r="C128" s="766" t="s">
        <v>750</v>
      </c>
      <c r="D128" s="812"/>
      <c r="E128" s="828"/>
      <c r="F128" s="103"/>
      <c r="G128" s="103"/>
    </row>
    <row r="129" spans="1:7" ht="6.75" customHeight="1">
      <c r="A129" s="719">
        <f t="shared" si="7"/>
        <v>18</v>
      </c>
      <c r="B129" s="728" t="str">
        <f>IF(D129&lt;&gt;"","T"&amp;A129,"")</f>
        <v/>
      </c>
      <c r="C129" s="726"/>
      <c r="D129" s="64"/>
      <c r="E129" s="828"/>
      <c r="F129" s="103"/>
      <c r="G129" s="103"/>
    </row>
    <row r="130" spans="1:7" ht="63">
      <c r="A130" s="719">
        <f t="shared" si="7"/>
        <v>19</v>
      </c>
      <c r="B130" s="728" t="str">
        <f>IF(D130&lt;&gt;"","T"&amp;A130,"")</f>
        <v>T19</v>
      </c>
      <c r="C130" s="726" t="s">
        <v>751</v>
      </c>
      <c r="D130" s="812">
        <v>72</v>
      </c>
      <c r="E130" s="828" t="s">
        <v>185</v>
      </c>
      <c r="F130" s="103"/>
      <c r="G130" s="103"/>
    </row>
    <row r="131" spans="1:7">
      <c r="A131" s="719">
        <f t="shared" si="7"/>
        <v>19</v>
      </c>
      <c r="B131" s="728"/>
      <c r="C131" s="726"/>
      <c r="D131" s="812"/>
      <c r="E131" s="828"/>
      <c r="F131" s="103"/>
      <c r="G131" s="103"/>
    </row>
    <row r="132" spans="1:7">
      <c r="A132" s="719">
        <f t="shared" si="7"/>
        <v>19</v>
      </c>
      <c r="B132" s="728" t="str">
        <f>IF(E132&lt;&gt;"","T"&amp;A132,"")</f>
        <v/>
      </c>
      <c r="C132" s="766" t="s">
        <v>754</v>
      </c>
      <c r="D132" s="812"/>
      <c r="E132" s="828"/>
      <c r="F132" s="103"/>
      <c r="G132" s="103"/>
    </row>
    <row r="133" spans="1:7" ht="8.25" customHeight="1">
      <c r="A133" s="719">
        <f t="shared" si="7"/>
        <v>19</v>
      </c>
      <c r="B133" s="728" t="str">
        <f>IF(D133&lt;&gt;"","T"&amp;A133,"")</f>
        <v/>
      </c>
      <c r="C133" s="726"/>
      <c r="D133" s="812"/>
      <c r="E133" s="828"/>
      <c r="F133" s="103"/>
      <c r="G133" s="103"/>
    </row>
    <row r="134" spans="1:7" ht="49.5" customHeight="1">
      <c r="A134" s="719">
        <f t="shared" si="7"/>
        <v>20</v>
      </c>
      <c r="B134" s="728" t="str">
        <f>IF(D134&lt;&gt;"","T"&amp;A134,"")</f>
        <v>T20</v>
      </c>
      <c r="C134" s="726" t="s">
        <v>755</v>
      </c>
      <c r="D134" s="955">
        <v>164.8</v>
      </c>
      <c r="E134" s="828" t="s">
        <v>185</v>
      </c>
      <c r="F134" s="103"/>
      <c r="G134" s="103"/>
    </row>
    <row r="135" spans="1:7" s="729" customFormat="1" ht="7.5" customHeight="1">
      <c r="A135" s="719">
        <f t="shared" si="7"/>
        <v>20</v>
      </c>
      <c r="B135" s="728"/>
      <c r="C135" s="727"/>
      <c r="D135" s="828"/>
      <c r="E135" s="828"/>
      <c r="F135" s="103"/>
      <c r="G135" s="103"/>
    </row>
    <row r="136" spans="1:7" s="729" customFormat="1" ht="7.5" customHeight="1">
      <c r="A136" s="719">
        <f t="shared" si="7"/>
        <v>20</v>
      </c>
      <c r="B136" s="728"/>
      <c r="C136" s="727"/>
      <c r="D136" s="828"/>
      <c r="E136" s="828"/>
      <c r="F136" s="103"/>
      <c r="G136" s="103"/>
    </row>
    <row r="137" spans="1:7" s="729" customFormat="1">
      <c r="A137" s="719">
        <f t="shared" si="7"/>
        <v>20</v>
      </c>
      <c r="B137" s="741" t="str">
        <f>IF(D137&lt;&gt;"","L"&amp;A137,"")</f>
        <v/>
      </c>
      <c r="C137" s="742" t="s">
        <v>153</v>
      </c>
      <c r="D137" s="831"/>
      <c r="E137" s="831"/>
      <c r="F137" s="466"/>
      <c r="G137" s="466"/>
    </row>
    <row r="138" spans="1:7" s="729" customFormat="1">
      <c r="A138" s="719">
        <f t="shared" si="7"/>
        <v>20</v>
      </c>
      <c r="B138" s="728" t="str">
        <f>IF(D138&lt;&gt;"","L"&amp;A138,"")</f>
        <v/>
      </c>
      <c r="C138" s="742" t="s">
        <v>154</v>
      </c>
      <c r="D138" s="831"/>
      <c r="E138" s="831"/>
      <c r="F138" s="466"/>
      <c r="G138" s="466"/>
    </row>
    <row r="139" spans="1:7" s="729" customFormat="1" ht="4.5" customHeight="1">
      <c r="A139" s="719">
        <f t="shared" si="7"/>
        <v>20</v>
      </c>
      <c r="B139" s="728"/>
      <c r="C139" s="745"/>
      <c r="D139" s="832"/>
      <c r="E139" s="832"/>
      <c r="F139" s="103"/>
      <c r="G139" s="103"/>
    </row>
    <row r="140" spans="1:7" ht="31.5">
      <c r="A140" s="719">
        <f t="shared" si="7"/>
        <v>20</v>
      </c>
      <c r="B140" s="728" t="str">
        <f>IF(D140&lt;&gt;"","T"&amp;A140,"")</f>
        <v/>
      </c>
      <c r="C140" s="744" t="s">
        <v>528</v>
      </c>
      <c r="D140" s="64"/>
      <c r="E140" s="828"/>
      <c r="F140" s="103"/>
      <c r="G140" s="103"/>
    </row>
    <row r="141" spans="1:7" ht="3.75" customHeight="1">
      <c r="A141" s="719">
        <f t="shared" si="7"/>
        <v>20</v>
      </c>
      <c r="B141" s="728" t="str">
        <f>IF(D141&lt;&gt;"","T"&amp;A141,"")</f>
        <v/>
      </c>
      <c r="C141" s="726"/>
      <c r="D141" s="64"/>
      <c r="E141" s="828"/>
      <c r="F141" s="103"/>
      <c r="G141" s="103"/>
    </row>
    <row r="142" spans="1:7">
      <c r="A142" s="719">
        <f t="shared" si="7"/>
        <v>20</v>
      </c>
      <c r="B142" s="728" t="str">
        <f>IF(D142&lt;&gt;"","T"&amp;A142,"")</f>
        <v/>
      </c>
      <c r="C142" s="766" t="s">
        <v>420</v>
      </c>
      <c r="D142" s="64"/>
      <c r="E142" s="828"/>
      <c r="F142" s="103"/>
      <c r="G142" s="103"/>
    </row>
    <row r="143" spans="1:7" ht="6" customHeight="1">
      <c r="A143" s="719">
        <f t="shared" si="7"/>
        <v>20</v>
      </c>
      <c r="B143" s="728"/>
      <c r="C143" s="726"/>
      <c r="D143" s="679"/>
      <c r="E143" s="828"/>
      <c r="F143" s="103"/>
      <c r="G143" s="103"/>
    </row>
    <row r="144" spans="1:7">
      <c r="A144" s="719">
        <f t="shared" si="7"/>
        <v>20</v>
      </c>
      <c r="B144" s="728"/>
      <c r="C144" s="766" t="s">
        <v>726</v>
      </c>
      <c r="D144" s="679"/>
      <c r="E144" s="828"/>
      <c r="F144" s="103"/>
      <c r="G144" s="103"/>
    </row>
    <row r="145" spans="1:7" ht="6" customHeight="1">
      <c r="A145" s="719">
        <f t="shared" si="7"/>
        <v>20</v>
      </c>
      <c r="B145" s="728"/>
      <c r="C145" s="766"/>
      <c r="D145" s="679"/>
      <c r="E145" s="828"/>
      <c r="F145" s="103"/>
      <c r="G145" s="103"/>
    </row>
    <row r="146" spans="1:7" ht="125.25" customHeight="1">
      <c r="A146" s="719">
        <f t="shared" si="7"/>
        <v>21</v>
      </c>
      <c r="B146" s="728" t="str">
        <f t="shared" ref="B146:B150" si="8">IF(E146&lt;&gt;"","T"&amp;A146,"")</f>
        <v>T21</v>
      </c>
      <c r="C146" s="726" t="s">
        <v>727</v>
      </c>
      <c r="D146" s="812">
        <v>48</v>
      </c>
      <c r="E146" s="828" t="s">
        <v>185</v>
      </c>
      <c r="F146" s="103"/>
      <c r="G146" s="103"/>
    </row>
    <row r="147" spans="1:7" ht="8.25" customHeight="1">
      <c r="A147" s="719">
        <f t="shared" si="7"/>
        <v>21</v>
      </c>
      <c r="B147" s="728"/>
      <c r="C147" s="726"/>
      <c r="D147" s="812"/>
      <c r="E147" s="828"/>
      <c r="F147" s="103"/>
      <c r="G147" s="103"/>
    </row>
    <row r="148" spans="1:7" ht="130.5" customHeight="1">
      <c r="A148" s="719">
        <f t="shared" si="7"/>
        <v>22</v>
      </c>
      <c r="B148" s="728" t="str">
        <f t="shared" si="8"/>
        <v>T22</v>
      </c>
      <c r="C148" s="726" t="s">
        <v>752</v>
      </c>
      <c r="D148" s="812">
        <v>396</v>
      </c>
      <c r="E148" s="828" t="s">
        <v>185</v>
      </c>
      <c r="F148" s="103"/>
      <c r="G148" s="103"/>
    </row>
    <row r="149" spans="1:7">
      <c r="A149" s="719">
        <f t="shared" si="7"/>
        <v>22</v>
      </c>
      <c r="B149" s="728" t="str">
        <f t="shared" si="8"/>
        <v/>
      </c>
      <c r="C149" s="766"/>
      <c r="D149" s="679"/>
      <c r="E149" s="828"/>
      <c r="F149" s="103"/>
      <c r="G149" s="103"/>
    </row>
    <row r="150" spans="1:7" ht="126">
      <c r="A150" s="719">
        <f t="shared" si="7"/>
        <v>23</v>
      </c>
      <c r="B150" s="728" t="str">
        <f t="shared" si="8"/>
        <v>T23</v>
      </c>
      <c r="C150" s="726" t="s">
        <v>729</v>
      </c>
      <c r="D150" s="812">
        <v>28</v>
      </c>
      <c r="E150" s="828" t="s">
        <v>185</v>
      </c>
      <c r="F150" s="103"/>
      <c r="G150" s="103"/>
    </row>
    <row r="151" spans="1:7">
      <c r="A151" s="719">
        <f t="shared" si="7"/>
        <v>23</v>
      </c>
      <c r="B151" s="728"/>
      <c r="C151" s="726"/>
      <c r="D151" s="841"/>
      <c r="E151" s="828"/>
      <c r="F151" s="103"/>
      <c r="G151" s="103"/>
    </row>
    <row r="152" spans="1:7">
      <c r="A152" s="719">
        <f t="shared" si="7"/>
        <v>23</v>
      </c>
      <c r="B152" s="728"/>
      <c r="C152" s="726"/>
      <c r="D152" s="841"/>
      <c r="E152" s="828"/>
      <c r="F152" s="103"/>
      <c r="G152" s="103"/>
    </row>
    <row r="153" spans="1:7">
      <c r="A153" s="719">
        <f t="shared" si="7"/>
        <v>23</v>
      </c>
      <c r="B153" s="728"/>
      <c r="C153" s="726"/>
      <c r="D153" s="841"/>
      <c r="E153" s="828"/>
      <c r="F153" s="103"/>
      <c r="G153" s="103"/>
    </row>
    <row r="154" spans="1:7">
      <c r="A154" s="719">
        <f t="shared" si="7"/>
        <v>23</v>
      </c>
      <c r="B154" s="728"/>
      <c r="C154" s="726"/>
      <c r="D154" s="841"/>
      <c r="E154" s="828"/>
      <c r="F154" s="103"/>
      <c r="G154" s="103"/>
    </row>
    <row r="155" spans="1:7">
      <c r="A155" s="719">
        <f t="shared" si="7"/>
        <v>23</v>
      </c>
      <c r="B155" s="728"/>
      <c r="C155" s="726"/>
      <c r="D155" s="841"/>
      <c r="E155" s="828"/>
      <c r="F155" s="103"/>
      <c r="G155" s="103"/>
    </row>
    <row r="156" spans="1:7">
      <c r="A156" s="719">
        <f t="shared" si="7"/>
        <v>23</v>
      </c>
      <c r="B156" s="728"/>
      <c r="C156" s="726"/>
      <c r="D156" s="841"/>
      <c r="E156" s="828"/>
      <c r="F156" s="103"/>
      <c r="G156" s="103"/>
    </row>
    <row r="157" spans="1:7">
      <c r="A157" s="719">
        <f t="shared" si="7"/>
        <v>23</v>
      </c>
      <c r="B157" s="728"/>
      <c r="C157" s="726"/>
      <c r="D157" s="679"/>
      <c r="E157" s="828"/>
      <c r="F157" s="103"/>
      <c r="G157" s="103"/>
    </row>
    <row r="158" spans="1:7" s="729" customFormat="1">
      <c r="A158" s="719">
        <f t="shared" si="7"/>
        <v>23</v>
      </c>
      <c r="B158" s="741" t="str">
        <f>IF(D158&lt;&gt;"","L"&amp;A158,"")</f>
        <v/>
      </c>
      <c r="C158" s="742" t="s">
        <v>153</v>
      </c>
      <c r="D158" s="831"/>
      <c r="E158" s="831"/>
      <c r="F158" s="466"/>
      <c r="G158" s="466"/>
    </row>
    <row r="159" spans="1:7" s="729" customFormat="1">
      <c r="A159" s="719">
        <f t="shared" si="7"/>
        <v>23</v>
      </c>
      <c r="B159" s="728" t="str">
        <f>IF(D159&lt;&gt;"","L"&amp;A159,"")</f>
        <v/>
      </c>
      <c r="C159" s="742" t="s">
        <v>154</v>
      </c>
      <c r="D159" s="831"/>
      <c r="E159" s="831"/>
      <c r="F159" s="466"/>
      <c r="G159" s="466"/>
    </row>
    <row r="160" spans="1:7">
      <c r="A160" s="719">
        <f t="shared" si="7"/>
        <v>23</v>
      </c>
      <c r="B160" s="728"/>
      <c r="C160" s="766" t="s">
        <v>753</v>
      </c>
      <c r="D160" s="812"/>
      <c r="E160" s="828"/>
      <c r="F160" s="103"/>
      <c r="G160" s="103"/>
    </row>
    <row r="161" spans="1:7">
      <c r="A161" s="719">
        <f t="shared" si="7"/>
        <v>23</v>
      </c>
      <c r="B161" s="728" t="str">
        <f t="shared" ref="B161:B175" si="9">IF(E161&lt;&gt;"","T"&amp;A161,"")</f>
        <v/>
      </c>
      <c r="C161" s="766" t="s">
        <v>733</v>
      </c>
      <c r="D161" s="64"/>
      <c r="E161" s="828"/>
      <c r="F161" s="103"/>
      <c r="G161" s="103"/>
    </row>
    <row r="162" spans="1:7" ht="126">
      <c r="A162" s="719">
        <f t="shared" si="7"/>
        <v>23</v>
      </c>
      <c r="B162" s="728" t="str">
        <f t="shared" si="9"/>
        <v/>
      </c>
      <c r="C162" s="726" t="s">
        <v>734</v>
      </c>
      <c r="D162" s="812"/>
      <c r="E162" s="828"/>
      <c r="F162" s="103"/>
      <c r="G162" s="103"/>
    </row>
    <row r="163" spans="1:7">
      <c r="A163" s="719">
        <f t="shared" si="7"/>
        <v>24</v>
      </c>
      <c r="B163" s="728" t="str">
        <f t="shared" si="9"/>
        <v>T24</v>
      </c>
      <c r="C163" s="726" t="s">
        <v>556</v>
      </c>
      <c r="D163" s="812">
        <v>2</v>
      </c>
      <c r="E163" s="828" t="s">
        <v>361</v>
      </c>
      <c r="F163" s="103"/>
      <c r="G163" s="103"/>
    </row>
    <row r="164" spans="1:7" ht="7.5" customHeight="1">
      <c r="A164" s="719">
        <f t="shared" si="7"/>
        <v>24</v>
      </c>
      <c r="B164" s="728"/>
      <c r="C164" s="726"/>
      <c r="D164" s="812"/>
      <c r="E164" s="828"/>
      <c r="F164" s="103"/>
      <c r="G164" s="103"/>
    </row>
    <row r="165" spans="1:7">
      <c r="A165" s="719">
        <f t="shared" si="7"/>
        <v>24</v>
      </c>
      <c r="B165" s="728" t="str">
        <f t="shared" si="9"/>
        <v/>
      </c>
      <c r="C165" s="766" t="s">
        <v>428</v>
      </c>
      <c r="D165" s="812"/>
      <c r="E165" s="828"/>
      <c r="F165" s="103"/>
      <c r="G165" s="103"/>
    </row>
    <row r="166" spans="1:7">
      <c r="A166" s="719">
        <f t="shared" si="7"/>
        <v>24</v>
      </c>
      <c r="B166" s="728" t="str">
        <f t="shared" si="9"/>
        <v/>
      </c>
      <c r="C166" s="739" t="s">
        <v>736</v>
      </c>
      <c r="D166" s="812"/>
      <c r="E166" s="828"/>
      <c r="F166" s="103"/>
      <c r="G166" s="103"/>
    </row>
    <row r="167" spans="1:7" ht="4.5" customHeight="1">
      <c r="A167" s="719">
        <f t="shared" si="7"/>
        <v>24</v>
      </c>
      <c r="B167" s="728" t="str">
        <f t="shared" ref="B167:B172" si="10">IF(E167&lt;&gt;"","T"&amp;A167,"")</f>
        <v/>
      </c>
      <c r="C167" s="766"/>
      <c r="D167" s="812"/>
      <c r="E167" s="828"/>
      <c r="F167" s="103"/>
      <c r="G167" s="103"/>
    </row>
    <row r="168" spans="1:7">
      <c r="A168" s="719">
        <f t="shared" si="7"/>
        <v>24</v>
      </c>
      <c r="B168" s="728" t="str">
        <f t="shared" si="10"/>
        <v/>
      </c>
      <c r="C168" s="766" t="s">
        <v>737</v>
      </c>
      <c r="D168" s="812"/>
      <c r="E168" s="828"/>
      <c r="F168" s="103"/>
      <c r="G168" s="103"/>
    </row>
    <row r="169" spans="1:7" ht="6.75" customHeight="1">
      <c r="A169" s="719">
        <f t="shared" si="7"/>
        <v>24</v>
      </c>
      <c r="B169" s="728" t="str">
        <f t="shared" si="10"/>
        <v/>
      </c>
      <c r="C169" s="766"/>
      <c r="D169" s="812"/>
      <c r="E169" s="828"/>
      <c r="F169" s="103"/>
      <c r="G169" s="103"/>
    </row>
    <row r="170" spans="1:7" ht="78.75">
      <c r="A170" s="719">
        <f t="shared" si="7"/>
        <v>25</v>
      </c>
      <c r="B170" s="728" t="str">
        <f t="shared" si="10"/>
        <v>T25</v>
      </c>
      <c r="C170" s="726" t="s">
        <v>738</v>
      </c>
      <c r="D170" s="812">
        <v>286</v>
      </c>
      <c r="E170" s="828" t="s">
        <v>185</v>
      </c>
      <c r="F170" s="103"/>
      <c r="G170" s="103"/>
    </row>
    <row r="171" spans="1:7" ht="6.75" customHeight="1">
      <c r="A171" s="719">
        <f t="shared" si="7"/>
        <v>25</v>
      </c>
      <c r="B171" s="728" t="str">
        <f t="shared" si="10"/>
        <v/>
      </c>
      <c r="C171" s="766"/>
      <c r="D171" s="812"/>
      <c r="E171" s="828"/>
      <c r="F171" s="103"/>
      <c r="G171" s="103"/>
    </row>
    <row r="172" spans="1:7">
      <c r="A172" s="719">
        <f t="shared" si="7"/>
        <v>25</v>
      </c>
      <c r="B172" s="728" t="str">
        <f t="shared" si="10"/>
        <v/>
      </c>
      <c r="C172" s="739" t="s">
        <v>429</v>
      </c>
      <c r="D172" s="812"/>
      <c r="E172" s="828"/>
      <c r="F172" s="103"/>
      <c r="G172" s="103"/>
    </row>
    <row r="173" spans="1:7" ht="7.5" customHeight="1">
      <c r="A173" s="719">
        <f t="shared" si="7"/>
        <v>25</v>
      </c>
      <c r="B173" s="728" t="str">
        <f t="shared" si="9"/>
        <v/>
      </c>
      <c r="C173" s="766"/>
      <c r="D173" s="812"/>
      <c r="E173" s="828"/>
      <c r="F173" s="103"/>
      <c r="G173" s="103"/>
    </row>
    <row r="174" spans="1:7">
      <c r="A174" s="719">
        <f t="shared" si="7"/>
        <v>25</v>
      </c>
      <c r="B174" s="728" t="str">
        <f t="shared" si="9"/>
        <v/>
      </c>
      <c r="C174" s="766" t="s">
        <v>430</v>
      </c>
      <c r="D174" s="812"/>
      <c r="E174" s="828"/>
      <c r="F174" s="103"/>
      <c r="G174" s="103"/>
    </row>
    <row r="175" spans="1:7" ht="7.5" customHeight="1">
      <c r="A175" s="719">
        <f t="shared" si="7"/>
        <v>25</v>
      </c>
      <c r="B175" s="728" t="str">
        <f t="shared" si="9"/>
        <v/>
      </c>
      <c r="C175" s="766"/>
      <c r="D175" s="812"/>
      <c r="E175" s="828"/>
      <c r="F175" s="103"/>
      <c r="G175" s="103"/>
    </row>
    <row r="176" spans="1:7" ht="78.75">
      <c r="A176" s="719">
        <f t="shared" si="7"/>
        <v>26</v>
      </c>
      <c r="B176" s="728" t="str">
        <f>IF(E176&lt;&gt;"","T"&amp;A176,"")</f>
        <v>T26</v>
      </c>
      <c r="C176" s="726" t="s">
        <v>431</v>
      </c>
      <c r="D176" s="812">
        <v>1102</v>
      </c>
      <c r="E176" s="828" t="s">
        <v>185</v>
      </c>
      <c r="F176" s="103"/>
      <c r="G176" s="103"/>
    </row>
    <row r="177" spans="1:7" ht="7.5" customHeight="1">
      <c r="A177" s="719">
        <f t="shared" si="7"/>
        <v>26</v>
      </c>
      <c r="B177" s="728"/>
      <c r="C177" s="726"/>
      <c r="D177" s="812"/>
      <c r="E177" s="828"/>
      <c r="F177" s="103"/>
      <c r="G177" s="103"/>
    </row>
    <row r="178" spans="1:7">
      <c r="A178" s="719">
        <f t="shared" si="7"/>
        <v>26</v>
      </c>
      <c r="B178" s="728" t="str">
        <f>IF(E178&lt;&gt;"","T"&amp;A178,"")</f>
        <v/>
      </c>
      <c r="C178" s="766" t="s">
        <v>739</v>
      </c>
      <c r="D178" s="812"/>
      <c r="E178" s="828"/>
      <c r="F178" s="103"/>
      <c r="G178" s="103"/>
    </row>
    <row r="179" spans="1:7" ht="8.25" customHeight="1">
      <c r="A179" s="719">
        <f t="shared" si="7"/>
        <v>26</v>
      </c>
      <c r="B179" s="728" t="str">
        <f>IF(D179&lt;&gt;"","T"&amp;A179,"")</f>
        <v/>
      </c>
      <c r="C179" s="726"/>
      <c r="D179" s="64"/>
      <c r="E179" s="828"/>
      <c r="F179" s="103"/>
      <c r="G179" s="103"/>
    </row>
    <row r="180" spans="1:7" ht="94.5">
      <c r="A180" s="719">
        <f t="shared" si="7"/>
        <v>26</v>
      </c>
      <c r="B180" s="728" t="str">
        <f>IF(D180&lt;&gt;"","T"&amp;A180,"")</f>
        <v/>
      </c>
      <c r="C180" s="726" t="s">
        <v>740</v>
      </c>
      <c r="D180" s="812"/>
      <c r="E180" s="828"/>
      <c r="F180" s="103"/>
      <c r="G180" s="103"/>
    </row>
    <row r="181" spans="1:7" ht="18.75">
      <c r="A181" s="719">
        <f t="shared" ref="A181:A244" si="11">IF(D181&lt;&gt;"",A180+1,A180)</f>
        <v>27</v>
      </c>
      <c r="B181" s="728" t="str">
        <f>IF(D181&lt;&gt;"","T"&amp;A181,"")</f>
        <v>T27</v>
      </c>
      <c r="C181" s="726" t="s">
        <v>741</v>
      </c>
      <c r="D181" s="812">
        <v>65</v>
      </c>
      <c r="E181" s="828" t="s">
        <v>185</v>
      </c>
      <c r="F181" s="103"/>
      <c r="G181" s="103"/>
    </row>
    <row r="182" spans="1:7" s="729" customFormat="1">
      <c r="A182" s="719">
        <f t="shared" si="11"/>
        <v>27</v>
      </c>
      <c r="B182" s="741" t="str">
        <f>IF(D182&lt;&gt;"","L"&amp;A182,"")</f>
        <v/>
      </c>
      <c r="C182" s="742" t="s">
        <v>153</v>
      </c>
      <c r="D182" s="831"/>
      <c r="E182" s="831"/>
      <c r="F182" s="466"/>
      <c r="G182" s="466"/>
    </row>
    <row r="183" spans="1:7" s="729" customFormat="1">
      <c r="A183" s="719">
        <f t="shared" si="11"/>
        <v>27</v>
      </c>
      <c r="B183" s="728" t="str">
        <f>IF(D183&lt;&gt;"","L"&amp;A183,"")</f>
        <v/>
      </c>
      <c r="C183" s="742" t="s">
        <v>154</v>
      </c>
      <c r="D183" s="831"/>
      <c r="E183" s="831"/>
      <c r="F183" s="466"/>
      <c r="G183" s="466"/>
    </row>
    <row r="184" spans="1:7">
      <c r="A184" s="719">
        <f t="shared" si="11"/>
        <v>27</v>
      </c>
      <c r="B184" s="728" t="str">
        <f>IF(D184&lt;&gt;"","T"&amp;A184,"")</f>
        <v/>
      </c>
      <c r="C184" s="766" t="s">
        <v>742</v>
      </c>
      <c r="D184" s="812"/>
      <c r="E184" s="828"/>
      <c r="F184" s="103"/>
      <c r="G184" s="103"/>
    </row>
    <row r="185" spans="1:7" ht="31.5">
      <c r="A185" s="719">
        <f t="shared" si="11"/>
        <v>27</v>
      </c>
      <c r="B185" s="728" t="str">
        <f>IF(D185&lt;&gt;"","T"&amp;A185,"")</f>
        <v/>
      </c>
      <c r="C185" s="726" t="s">
        <v>743</v>
      </c>
      <c r="D185" s="812"/>
      <c r="E185" s="828"/>
      <c r="F185" s="103"/>
      <c r="G185" s="103"/>
    </row>
    <row r="186" spans="1:7" ht="4.5" customHeight="1">
      <c r="A186" s="719">
        <f t="shared" si="11"/>
        <v>27</v>
      </c>
      <c r="B186" s="728"/>
      <c r="C186" s="726"/>
      <c r="D186" s="840"/>
      <c r="E186" s="828"/>
      <c r="F186" s="103"/>
      <c r="G186" s="103"/>
    </row>
    <row r="187" spans="1:7" ht="94.5">
      <c r="A187" s="719">
        <f t="shared" si="11"/>
        <v>28</v>
      </c>
      <c r="B187" s="728" t="str">
        <f>IF(D187&lt;&gt;"","T"&amp;A187,"")</f>
        <v>T28</v>
      </c>
      <c r="C187" s="726" t="s">
        <v>438</v>
      </c>
      <c r="D187" s="840">
        <v>289</v>
      </c>
      <c r="E187" s="828" t="s">
        <v>264</v>
      </c>
      <c r="F187" s="103"/>
      <c r="G187" s="103"/>
    </row>
    <row r="188" spans="1:7" ht="6.75" customHeight="1">
      <c r="A188" s="719">
        <f t="shared" si="11"/>
        <v>28</v>
      </c>
      <c r="B188" s="728"/>
      <c r="C188" s="726"/>
      <c r="D188" s="840"/>
      <c r="E188" s="828"/>
      <c r="F188" s="103"/>
      <c r="G188" s="103"/>
    </row>
    <row r="189" spans="1:7" ht="94.5">
      <c r="A189" s="719">
        <f t="shared" si="11"/>
        <v>29</v>
      </c>
      <c r="B189" s="728" t="str">
        <f>IF(D189&lt;&gt;"","T"&amp;A189,"")</f>
        <v>T29</v>
      </c>
      <c r="C189" s="726" t="s">
        <v>745</v>
      </c>
      <c r="D189" s="840">
        <v>58</v>
      </c>
      <c r="E189" s="828" t="s">
        <v>264</v>
      </c>
      <c r="F189" s="103"/>
      <c r="G189" s="103"/>
    </row>
    <row r="190" spans="1:7" ht="6" customHeight="1">
      <c r="A190" s="719">
        <f t="shared" si="11"/>
        <v>29</v>
      </c>
      <c r="B190" s="728"/>
      <c r="C190" s="726"/>
      <c r="D190" s="840"/>
      <c r="E190" s="828"/>
      <c r="F190" s="103"/>
      <c r="G190" s="103"/>
    </row>
    <row r="191" spans="1:7" s="176" customFormat="1">
      <c r="A191" s="719">
        <f t="shared" si="11"/>
        <v>29</v>
      </c>
      <c r="B191" s="956" t="str">
        <f>IF(E191&lt;&gt;"","T"&amp;A183,"")</f>
        <v/>
      </c>
      <c r="C191" s="957" t="s">
        <v>444</v>
      </c>
      <c r="D191" s="958"/>
      <c r="E191" s="959"/>
      <c r="F191" s="960"/>
      <c r="G191" s="960"/>
    </row>
    <row r="192" spans="1:7" s="176" customFormat="1" ht="78.75">
      <c r="A192" s="719">
        <f t="shared" si="11"/>
        <v>30</v>
      </c>
      <c r="B192" s="956" t="str">
        <f>IF(D192&lt;&gt;"","T"&amp;A192,"")</f>
        <v>T30</v>
      </c>
      <c r="C192" s="961" t="s">
        <v>2224</v>
      </c>
      <c r="D192" s="958">
        <v>16</v>
      </c>
      <c r="E192" s="959" t="s">
        <v>185</v>
      </c>
      <c r="F192" s="960"/>
      <c r="G192" s="960"/>
    </row>
    <row r="193" spans="1:7" ht="5.25" customHeight="1">
      <c r="A193" s="719">
        <f t="shared" si="11"/>
        <v>30</v>
      </c>
      <c r="B193" s="728"/>
      <c r="C193" s="745"/>
      <c r="D193" s="812"/>
      <c r="E193" s="832"/>
      <c r="F193" s="103"/>
      <c r="G193" s="103"/>
    </row>
    <row r="194" spans="1:7">
      <c r="A194" s="719">
        <f t="shared" si="11"/>
        <v>30</v>
      </c>
      <c r="B194" s="728" t="str">
        <f t="shared" ref="B194:B206" si="12">IF(E194&lt;&gt;"","T"&amp;A194,"")</f>
        <v/>
      </c>
      <c r="C194" s="766" t="s">
        <v>443</v>
      </c>
      <c r="D194" s="812"/>
      <c r="E194" s="828"/>
      <c r="F194" s="103"/>
      <c r="G194" s="103"/>
    </row>
    <row r="195" spans="1:7" ht="4.5" customHeight="1">
      <c r="A195" s="719">
        <f t="shared" si="11"/>
        <v>30</v>
      </c>
      <c r="B195" s="728" t="str">
        <f t="shared" si="12"/>
        <v/>
      </c>
      <c r="C195" s="766"/>
      <c r="D195" s="812"/>
      <c r="E195" s="828"/>
      <c r="F195" s="103"/>
      <c r="G195" s="103"/>
    </row>
    <row r="196" spans="1:7">
      <c r="A196" s="719">
        <f t="shared" si="11"/>
        <v>30</v>
      </c>
      <c r="B196" s="728" t="str">
        <f t="shared" si="12"/>
        <v/>
      </c>
      <c r="C196" s="766" t="s">
        <v>747</v>
      </c>
      <c r="D196" s="812"/>
      <c r="E196" s="828"/>
      <c r="F196" s="103"/>
      <c r="G196" s="103"/>
    </row>
    <row r="197" spans="1:7" ht="66.75" customHeight="1">
      <c r="A197" s="719">
        <f t="shared" si="11"/>
        <v>31</v>
      </c>
      <c r="B197" s="728" t="str">
        <f t="shared" si="12"/>
        <v>T31</v>
      </c>
      <c r="C197" s="726" t="s">
        <v>748</v>
      </c>
      <c r="D197" s="812">
        <v>228</v>
      </c>
      <c r="E197" s="828" t="s">
        <v>185</v>
      </c>
      <c r="F197" s="103"/>
      <c r="G197" s="103"/>
    </row>
    <row r="198" spans="1:7" ht="7.5" customHeight="1">
      <c r="A198" s="719">
        <f t="shared" si="11"/>
        <v>31</v>
      </c>
      <c r="B198" s="728" t="str">
        <f t="shared" si="12"/>
        <v/>
      </c>
      <c r="C198" s="766"/>
      <c r="D198" s="812"/>
      <c r="E198" s="828"/>
      <c r="F198" s="103"/>
      <c r="G198" s="103"/>
    </row>
    <row r="199" spans="1:7" ht="78.75">
      <c r="A199" s="719">
        <f t="shared" si="11"/>
        <v>32</v>
      </c>
      <c r="B199" s="728" t="str">
        <f t="shared" si="12"/>
        <v>T32</v>
      </c>
      <c r="C199" s="726" t="s">
        <v>749</v>
      </c>
      <c r="D199" s="812">
        <v>29</v>
      </c>
      <c r="E199" s="828" t="s">
        <v>185</v>
      </c>
      <c r="F199" s="103"/>
      <c r="G199" s="103"/>
    </row>
    <row r="200" spans="1:7">
      <c r="A200" s="719">
        <f t="shared" si="11"/>
        <v>32</v>
      </c>
      <c r="B200" s="728"/>
      <c r="C200" s="726"/>
      <c r="D200" s="812"/>
      <c r="E200" s="828"/>
      <c r="F200" s="103"/>
      <c r="G200" s="103"/>
    </row>
    <row r="201" spans="1:7">
      <c r="A201" s="719">
        <f t="shared" si="11"/>
        <v>32</v>
      </c>
      <c r="B201" s="728"/>
      <c r="C201" s="726"/>
      <c r="D201" s="812"/>
      <c r="E201" s="828"/>
      <c r="F201" s="103"/>
      <c r="G201" s="103"/>
    </row>
    <row r="202" spans="1:7">
      <c r="A202" s="719">
        <f t="shared" si="11"/>
        <v>32</v>
      </c>
      <c r="B202" s="728"/>
      <c r="C202" s="726"/>
      <c r="D202" s="812"/>
      <c r="E202" s="828"/>
      <c r="F202" s="103"/>
      <c r="G202" s="103"/>
    </row>
    <row r="203" spans="1:7" ht="7.5" customHeight="1">
      <c r="A203" s="719">
        <f t="shared" si="11"/>
        <v>32</v>
      </c>
      <c r="B203" s="728" t="str">
        <f t="shared" si="12"/>
        <v/>
      </c>
      <c r="C203" s="766"/>
      <c r="D203" s="812"/>
      <c r="E203" s="828"/>
      <c r="F203" s="103"/>
      <c r="G203" s="103"/>
    </row>
    <row r="204" spans="1:7" s="729" customFormat="1">
      <c r="A204" s="719">
        <f t="shared" si="11"/>
        <v>32</v>
      </c>
      <c r="B204" s="741" t="str">
        <f>IF(D204&lt;&gt;"","L"&amp;A204,"")</f>
        <v/>
      </c>
      <c r="C204" s="742" t="s">
        <v>153</v>
      </c>
      <c r="D204" s="831"/>
      <c r="E204" s="831"/>
      <c r="F204" s="466"/>
      <c r="G204" s="466"/>
    </row>
    <row r="205" spans="1:7" s="729" customFormat="1">
      <c r="A205" s="719">
        <f t="shared" si="11"/>
        <v>32</v>
      </c>
      <c r="B205" s="728" t="str">
        <f>IF(D205&lt;&gt;"","L"&amp;A205,"")</f>
        <v/>
      </c>
      <c r="C205" s="742" t="s">
        <v>154</v>
      </c>
      <c r="D205" s="831"/>
      <c r="E205" s="831"/>
      <c r="F205" s="466"/>
      <c r="G205" s="466"/>
    </row>
    <row r="206" spans="1:7">
      <c r="A206" s="719">
        <f t="shared" si="11"/>
        <v>32</v>
      </c>
      <c r="B206" s="728" t="str">
        <f t="shared" si="12"/>
        <v/>
      </c>
      <c r="C206" s="766" t="s">
        <v>750</v>
      </c>
      <c r="D206" s="812"/>
      <c r="E206" s="828"/>
      <c r="F206" s="103"/>
      <c r="G206" s="103"/>
    </row>
    <row r="207" spans="1:7" ht="63">
      <c r="A207" s="719">
        <f t="shared" si="11"/>
        <v>33</v>
      </c>
      <c r="B207" s="728" t="str">
        <f>IF(D207&lt;&gt;"","T"&amp;A207,"")</f>
        <v>T33</v>
      </c>
      <c r="C207" s="726" t="s">
        <v>751</v>
      </c>
      <c r="D207" s="812">
        <v>226</v>
      </c>
      <c r="E207" s="828" t="s">
        <v>185</v>
      </c>
      <c r="F207" s="103"/>
      <c r="G207" s="103"/>
    </row>
    <row r="208" spans="1:7" ht="7.5" customHeight="1">
      <c r="A208" s="719">
        <f t="shared" si="11"/>
        <v>33</v>
      </c>
      <c r="B208" s="728" t="str">
        <f>IF(E208&lt;&gt;"","T"&amp;A208,"")</f>
        <v/>
      </c>
      <c r="C208" s="766"/>
      <c r="D208" s="812"/>
      <c r="E208" s="828"/>
      <c r="F208" s="103"/>
      <c r="G208" s="103"/>
    </row>
    <row r="209" spans="1:7">
      <c r="A209" s="719">
        <f t="shared" si="11"/>
        <v>33</v>
      </c>
      <c r="B209" s="728" t="str">
        <f>IF(E209&lt;&gt;"","T"&amp;A209,"")</f>
        <v/>
      </c>
      <c r="C209" s="766" t="s">
        <v>754</v>
      </c>
      <c r="D209" s="812"/>
      <c r="E209" s="828"/>
      <c r="F209" s="103"/>
      <c r="G209" s="103"/>
    </row>
    <row r="210" spans="1:7" ht="48" customHeight="1">
      <c r="A210" s="719">
        <f t="shared" si="11"/>
        <v>34</v>
      </c>
      <c r="B210" s="728" t="str">
        <f>IF(D210&lt;&gt;"","T"&amp;A210,"")</f>
        <v>T34</v>
      </c>
      <c r="C210" s="726" t="s">
        <v>755</v>
      </c>
      <c r="D210" s="812">
        <v>8</v>
      </c>
      <c r="E210" s="828" t="s">
        <v>185</v>
      </c>
      <c r="F210" s="103"/>
      <c r="G210" s="103"/>
    </row>
    <row r="211" spans="1:7" ht="5.25" customHeight="1">
      <c r="A211" s="719">
        <f t="shared" si="11"/>
        <v>34</v>
      </c>
      <c r="B211" s="728" t="str">
        <f>IF(D211&lt;&gt;"","T"&amp;A211,"")</f>
        <v/>
      </c>
      <c r="C211" s="739"/>
      <c r="D211" s="64"/>
      <c r="E211" s="828"/>
      <c r="F211" s="103"/>
      <c r="G211" s="103"/>
    </row>
    <row r="212" spans="1:7" ht="31.5">
      <c r="A212" s="719">
        <f t="shared" si="11"/>
        <v>34</v>
      </c>
      <c r="B212" s="728" t="str">
        <f>IF(D212&lt;&gt;"","T"&amp;A212,"")</f>
        <v/>
      </c>
      <c r="C212" s="744" t="s">
        <v>530</v>
      </c>
      <c r="D212" s="812"/>
      <c r="E212" s="828"/>
      <c r="F212" s="103"/>
      <c r="G212" s="103"/>
    </row>
    <row r="213" spans="1:7" ht="6" customHeight="1">
      <c r="A213" s="719">
        <f t="shared" si="11"/>
        <v>34</v>
      </c>
      <c r="B213" s="728" t="str">
        <f>IF(D213&lt;&gt;"","T"&amp;A213,"")</f>
        <v/>
      </c>
      <c r="C213" s="726"/>
      <c r="D213" s="812"/>
      <c r="E213" s="828"/>
      <c r="F213" s="103"/>
      <c r="G213" s="103"/>
    </row>
    <row r="214" spans="1:7">
      <c r="A214" s="719">
        <f t="shared" si="11"/>
        <v>34</v>
      </c>
      <c r="B214" s="728" t="str">
        <f>IF(D214&lt;&gt;"","T"&amp;A214,"")</f>
        <v/>
      </c>
      <c r="C214" s="766" t="s">
        <v>420</v>
      </c>
      <c r="D214" s="812"/>
      <c r="E214" s="828"/>
      <c r="F214" s="103"/>
      <c r="G214" s="103"/>
    </row>
    <row r="215" spans="1:7" ht="6.75" customHeight="1">
      <c r="A215" s="719">
        <f t="shared" si="11"/>
        <v>34</v>
      </c>
      <c r="B215" s="728"/>
      <c r="C215" s="726"/>
      <c r="D215" s="812"/>
      <c r="E215" s="828"/>
      <c r="F215" s="103"/>
      <c r="G215" s="103"/>
    </row>
    <row r="216" spans="1:7">
      <c r="A216" s="719">
        <f t="shared" si="11"/>
        <v>34</v>
      </c>
      <c r="B216" s="728"/>
      <c r="C216" s="766" t="s">
        <v>726</v>
      </c>
      <c r="D216" s="812"/>
      <c r="E216" s="828"/>
      <c r="F216" s="103"/>
      <c r="G216" s="103"/>
    </row>
    <row r="217" spans="1:7" ht="5.25" customHeight="1">
      <c r="A217" s="719">
        <f t="shared" si="11"/>
        <v>34</v>
      </c>
      <c r="B217" s="728"/>
      <c r="C217" s="766"/>
      <c r="D217" s="812"/>
      <c r="E217" s="828"/>
      <c r="F217" s="103"/>
      <c r="G217" s="103"/>
    </row>
    <row r="218" spans="1:7" ht="126">
      <c r="A218" s="719">
        <f t="shared" si="11"/>
        <v>35</v>
      </c>
      <c r="B218" s="728" t="str">
        <f t="shared" ref="B218:B233" si="13">IF(E218&lt;&gt;"","T"&amp;A218,"")</f>
        <v>T35</v>
      </c>
      <c r="C218" s="726" t="s">
        <v>727</v>
      </c>
      <c r="D218" s="812">
        <v>28</v>
      </c>
      <c r="E218" s="828" t="s">
        <v>185</v>
      </c>
      <c r="F218" s="103"/>
      <c r="G218" s="103"/>
    </row>
    <row r="219" spans="1:7" ht="6" customHeight="1">
      <c r="A219" s="719">
        <f t="shared" si="11"/>
        <v>35</v>
      </c>
      <c r="B219" s="728" t="str">
        <f t="shared" si="13"/>
        <v/>
      </c>
      <c r="C219" s="766"/>
      <c r="D219" s="812"/>
      <c r="E219" s="828"/>
      <c r="F219" s="103"/>
      <c r="G219" s="103"/>
    </row>
    <row r="220" spans="1:7" ht="126">
      <c r="A220" s="719">
        <f t="shared" si="11"/>
        <v>36</v>
      </c>
      <c r="B220" s="728" t="str">
        <f t="shared" si="13"/>
        <v>T36</v>
      </c>
      <c r="C220" s="726" t="s">
        <v>752</v>
      </c>
      <c r="D220" s="812">
        <v>438</v>
      </c>
      <c r="E220" s="828" t="s">
        <v>185</v>
      </c>
      <c r="F220" s="103"/>
      <c r="G220" s="103"/>
    </row>
    <row r="221" spans="1:7">
      <c r="A221" s="719">
        <f t="shared" si="11"/>
        <v>36</v>
      </c>
      <c r="B221" s="728"/>
      <c r="C221" s="726"/>
      <c r="D221" s="812"/>
      <c r="E221" s="828"/>
      <c r="F221" s="103"/>
      <c r="G221" s="103"/>
    </row>
    <row r="222" spans="1:7">
      <c r="A222" s="719">
        <f t="shared" si="11"/>
        <v>36</v>
      </c>
      <c r="B222" s="728"/>
      <c r="C222" s="726"/>
      <c r="D222" s="812"/>
      <c r="E222" s="828"/>
      <c r="F222" s="103"/>
      <c r="G222" s="103"/>
    </row>
    <row r="223" spans="1:7">
      <c r="A223" s="719">
        <f t="shared" si="11"/>
        <v>36</v>
      </c>
      <c r="B223" s="728"/>
      <c r="C223" s="726"/>
      <c r="D223" s="812"/>
      <c r="E223" s="828"/>
      <c r="F223" s="103"/>
      <c r="G223" s="103"/>
    </row>
    <row r="224" spans="1:7">
      <c r="A224" s="719">
        <f t="shared" si="11"/>
        <v>36</v>
      </c>
      <c r="B224" s="728"/>
      <c r="C224" s="726"/>
      <c r="D224" s="812"/>
      <c r="E224" s="828"/>
      <c r="F224" s="103"/>
      <c r="G224" s="103"/>
    </row>
    <row r="225" spans="1:7">
      <c r="A225" s="719">
        <f t="shared" si="11"/>
        <v>36</v>
      </c>
      <c r="B225" s="728"/>
      <c r="C225" s="726"/>
      <c r="D225" s="812"/>
      <c r="E225" s="828"/>
      <c r="F225" s="103"/>
      <c r="G225" s="103"/>
    </row>
    <row r="226" spans="1:7">
      <c r="A226" s="719">
        <f t="shared" si="11"/>
        <v>36</v>
      </c>
      <c r="B226" s="728"/>
      <c r="C226" s="726"/>
      <c r="D226" s="812"/>
      <c r="E226" s="828"/>
      <c r="F226" s="103"/>
      <c r="G226" s="103"/>
    </row>
    <row r="227" spans="1:7" s="729" customFormat="1">
      <c r="A227" s="719">
        <f t="shared" si="11"/>
        <v>36</v>
      </c>
      <c r="B227" s="741" t="str">
        <f>IF(D227&lt;&gt;"","L"&amp;A227,"")</f>
        <v/>
      </c>
      <c r="C227" s="742" t="s">
        <v>153</v>
      </c>
      <c r="D227" s="831"/>
      <c r="E227" s="831"/>
      <c r="F227" s="466"/>
      <c r="G227" s="466"/>
    </row>
    <row r="228" spans="1:7" s="729" customFormat="1">
      <c r="A228" s="719">
        <f t="shared" si="11"/>
        <v>36</v>
      </c>
      <c r="B228" s="728" t="str">
        <f>IF(D228&lt;&gt;"","L"&amp;A228,"")</f>
        <v/>
      </c>
      <c r="C228" s="742" t="s">
        <v>154</v>
      </c>
      <c r="D228" s="831"/>
      <c r="E228" s="831"/>
      <c r="F228" s="466"/>
      <c r="G228" s="466"/>
    </row>
    <row r="229" spans="1:7" ht="5.25" customHeight="1">
      <c r="A229" s="719">
        <f t="shared" si="11"/>
        <v>36</v>
      </c>
      <c r="B229" s="728" t="str">
        <f t="shared" si="13"/>
        <v/>
      </c>
      <c r="C229" s="766"/>
      <c r="D229" s="812"/>
      <c r="E229" s="828"/>
      <c r="F229" s="103"/>
      <c r="G229" s="103"/>
    </row>
    <row r="230" spans="1:7" ht="126">
      <c r="A230" s="719">
        <f t="shared" si="11"/>
        <v>37</v>
      </c>
      <c r="B230" s="728" t="str">
        <f t="shared" si="13"/>
        <v>T37</v>
      </c>
      <c r="C230" s="726" t="s">
        <v>729</v>
      </c>
      <c r="D230" s="812">
        <v>9</v>
      </c>
      <c r="E230" s="828" t="s">
        <v>185</v>
      </c>
      <c r="F230" s="103"/>
      <c r="G230" s="103"/>
    </row>
    <row r="231" spans="1:7" s="729" customFormat="1" ht="3.75" customHeight="1">
      <c r="A231" s="719">
        <f t="shared" si="11"/>
        <v>37</v>
      </c>
      <c r="B231" s="728"/>
      <c r="C231" s="745"/>
      <c r="D231" s="832"/>
      <c r="E231" s="832"/>
      <c r="F231" s="103"/>
      <c r="G231" s="103"/>
    </row>
    <row r="232" spans="1:7">
      <c r="A232" s="719">
        <f t="shared" si="11"/>
        <v>37</v>
      </c>
      <c r="B232" s="728" t="str">
        <f t="shared" si="13"/>
        <v/>
      </c>
      <c r="C232" s="766" t="s">
        <v>753</v>
      </c>
      <c r="D232" s="812"/>
      <c r="E232" s="828"/>
      <c r="F232" s="103"/>
      <c r="G232" s="103"/>
    </row>
    <row r="233" spans="1:7" ht="4.5" customHeight="1">
      <c r="A233" s="719">
        <f t="shared" si="11"/>
        <v>37</v>
      </c>
      <c r="B233" s="728" t="str">
        <f t="shared" si="13"/>
        <v/>
      </c>
      <c r="C233" s="766"/>
      <c r="D233" s="812"/>
      <c r="E233" s="828"/>
      <c r="F233" s="103"/>
      <c r="G233" s="103"/>
    </row>
    <row r="234" spans="1:7">
      <c r="A234" s="719">
        <f t="shared" si="11"/>
        <v>37</v>
      </c>
      <c r="B234" s="728" t="str">
        <f t="shared" ref="B234:B252" si="14">IF(E234&lt;&gt;"","T"&amp;A234,"")</f>
        <v/>
      </c>
      <c r="C234" s="766" t="s">
        <v>733</v>
      </c>
      <c r="D234" s="64"/>
      <c r="E234" s="828"/>
      <c r="F234" s="103"/>
      <c r="G234" s="103"/>
    </row>
    <row r="235" spans="1:7" ht="4.5" customHeight="1">
      <c r="A235" s="719">
        <f t="shared" si="11"/>
        <v>37</v>
      </c>
      <c r="B235" s="728" t="str">
        <f t="shared" si="14"/>
        <v/>
      </c>
      <c r="C235" s="766"/>
      <c r="D235" s="679"/>
      <c r="E235" s="828"/>
      <c r="F235" s="103"/>
      <c r="G235" s="103"/>
    </row>
    <row r="236" spans="1:7" ht="126">
      <c r="A236" s="719">
        <f t="shared" si="11"/>
        <v>37</v>
      </c>
      <c r="B236" s="728" t="str">
        <f t="shared" si="14"/>
        <v/>
      </c>
      <c r="C236" s="726" t="s">
        <v>734</v>
      </c>
      <c r="D236" s="812"/>
      <c r="E236" s="828"/>
      <c r="F236" s="103"/>
      <c r="G236" s="103"/>
    </row>
    <row r="237" spans="1:7" ht="3.75" customHeight="1">
      <c r="A237" s="719">
        <f t="shared" si="11"/>
        <v>37</v>
      </c>
      <c r="B237" s="728" t="str">
        <f t="shared" si="14"/>
        <v/>
      </c>
      <c r="C237" s="766"/>
      <c r="D237" s="812"/>
      <c r="E237" s="828"/>
      <c r="F237" s="103"/>
      <c r="G237" s="103"/>
    </row>
    <row r="238" spans="1:7">
      <c r="A238" s="719">
        <f t="shared" si="11"/>
        <v>38</v>
      </c>
      <c r="B238" s="728" t="str">
        <f t="shared" si="14"/>
        <v>T38</v>
      </c>
      <c r="C238" s="752" t="s">
        <v>557</v>
      </c>
      <c r="D238" s="812">
        <v>2</v>
      </c>
      <c r="E238" s="828" t="s">
        <v>361</v>
      </c>
      <c r="F238" s="103"/>
      <c r="G238" s="103"/>
    </row>
    <row r="239" spans="1:7" ht="3.75" customHeight="1">
      <c r="A239" s="719">
        <f t="shared" si="11"/>
        <v>38</v>
      </c>
      <c r="B239" s="728" t="str">
        <f t="shared" si="14"/>
        <v/>
      </c>
      <c r="C239" s="745"/>
      <c r="D239" s="812"/>
      <c r="E239" s="832"/>
      <c r="F239" s="103"/>
      <c r="G239" s="103"/>
    </row>
    <row r="240" spans="1:7">
      <c r="A240" s="719">
        <f t="shared" si="11"/>
        <v>38</v>
      </c>
      <c r="B240" s="728" t="str">
        <f t="shared" si="14"/>
        <v/>
      </c>
      <c r="C240" s="766" t="s">
        <v>428</v>
      </c>
      <c r="D240" s="812"/>
      <c r="E240" s="828"/>
      <c r="F240" s="103"/>
      <c r="G240" s="103"/>
    </row>
    <row r="241" spans="1:7" ht="5.25" customHeight="1">
      <c r="A241" s="719">
        <f t="shared" si="11"/>
        <v>38</v>
      </c>
      <c r="B241" s="728" t="str">
        <f t="shared" si="14"/>
        <v/>
      </c>
      <c r="C241" s="766"/>
      <c r="D241" s="812"/>
      <c r="E241" s="828"/>
      <c r="F241" s="103"/>
      <c r="G241" s="103"/>
    </row>
    <row r="242" spans="1:7">
      <c r="A242" s="719">
        <f t="shared" si="11"/>
        <v>38</v>
      </c>
      <c r="B242" s="728" t="str">
        <f t="shared" si="14"/>
        <v/>
      </c>
      <c r="C242" s="739" t="s">
        <v>736</v>
      </c>
      <c r="D242" s="812"/>
      <c r="E242" s="828"/>
      <c r="F242" s="103"/>
      <c r="G242" s="103"/>
    </row>
    <row r="243" spans="1:7" ht="3.75" customHeight="1">
      <c r="A243" s="719">
        <f t="shared" si="11"/>
        <v>38</v>
      </c>
      <c r="B243" s="728" t="str">
        <f t="shared" si="14"/>
        <v/>
      </c>
      <c r="C243" s="766"/>
      <c r="D243" s="812"/>
      <c r="E243" s="828"/>
      <c r="F243" s="103"/>
      <c r="G243" s="103"/>
    </row>
    <row r="244" spans="1:7">
      <c r="A244" s="719">
        <f t="shared" si="11"/>
        <v>38</v>
      </c>
      <c r="B244" s="728" t="str">
        <f t="shared" si="14"/>
        <v/>
      </c>
      <c r="C244" s="766" t="s">
        <v>737</v>
      </c>
      <c r="D244" s="812"/>
      <c r="E244" s="828"/>
      <c r="F244" s="103"/>
      <c r="G244" s="103"/>
    </row>
    <row r="245" spans="1:7" ht="3.75" customHeight="1">
      <c r="A245" s="719">
        <f t="shared" ref="A245:A307" si="15">IF(D245&lt;&gt;"",A244+1,A244)</f>
        <v>38</v>
      </c>
      <c r="B245" s="728" t="str">
        <f t="shared" si="14"/>
        <v/>
      </c>
      <c r="C245" s="766"/>
      <c r="D245" s="812"/>
      <c r="E245" s="828"/>
      <c r="F245" s="103"/>
      <c r="G245" s="103"/>
    </row>
    <row r="246" spans="1:7" ht="78.75">
      <c r="A246" s="719">
        <f t="shared" si="15"/>
        <v>39</v>
      </c>
      <c r="B246" s="728" t="str">
        <f t="shared" si="14"/>
        <v>T39</v>
      </c>
      <c r="C246" s="726" t="s">
        <v>738</v>
      </c>
      <c r="D246" s="812">
        <v>312</v>
      </c>
      <c r="E246" s="828" t="s">
        <v>185</v>
      </c>
      <c r="F246" s="103"/>
      <c r="G246" s="103"/>
    </row>
    <row r="247" spans="1:7" ht="3.75" customHeight="1">
      <c r="A247" s="719">
        <f t="shared" si="15"/>
        <v>39</v>
      </c>
      <c r="B247" s="728" t="str">
        <f t="shared" si="14"/>
        <v/>
      </c>
      <c r="C247" s="766"/>
      <c r="D247" s="812"/>
      <c r="E247" s="828"/>
      <c r="F247" s="103"/>
      <c r="G247" s="103"/>
    </row>
    <row r="248" spans="1:7">
      <c r="A248" s="719">
        <f t="shared" si="15"/>
        <v>39</v>
      </c>
      <c r="B248" s="728" t="str">
        <f t="shared" si="14"/>
        <v/>
      </c>
      <c r="C248" s="739" t="s">
        <v>429</v>
      </c>
      <c r="D248" s="812"/>
      <c r="E248" s="828"/>
      <c r="F248" s="103"/>
      <c r="G248" s="103"/>
    </row>
    <row r="249" spans="1:7" ht="3.75" customHeight="1">
      <c r="A249" s="719">
        <f t="shared" si="15"/>
        <v>39</v>
      </c>
      <c r="B249" s="728" t="str">
        <f t="shared" si="14"/>
        <v/>
      </c>
      <c r="C249" s="766"/>
      <c r="D249" s="812"/>
      <c r="E249" s="828"/>
      <c r="F249" s="103"/>
      <c r="G249" s="103"/>
    </row>
    <row r="250" spans="1:7">
      <c r="A250" s="719">
        <f t="shared" si="15"/>
        <v>39</v>
      </c>
      <c r="B250" s="728" t="str">
        <f t="shared" si="14"/>
        <v/>
      </c>
      <c r="C250" s="766" t="s">
        <v>430</v>
      </c>
      <c r="D250" s="812"/>
      <c r="E250" s="828"/>
      <c r="F250" s="103"/>
      <c r="G250" s="103"/>
    </row>
    <row r="251" spans="1:7" ht="6" customHeight="1">
      <c r="A251" s="719">
        <f t="shared" si="15"/>
        <v>39</v>
      </c>
      <c r="B251" s="728" t="str">
        <f t="shared" si="14"/>
        <v/>
      </c>
      <c r="C251" s="766"/>
      <c r="D251" s="812"/>
      <c r="E251" s="828"/>
      <c r="F251" s="103"/>
      <c r="G251" s="103"/>
    </row>
    <row r="252" spans="1:7" ht="78.75">
      <c r="A252" s="719">
        <f t="shared" si="15"/>
        <v>40</v>
      </c>
      <c r="B252" s="728" t="str">
        <f t="shared" si="14"/>
        <v>T40</v>
      </c>
      <c r="C252" s="726" t="s">
        <v>431</v>
      </c>
      <c r="D252" s="812">
        <v>965</v>
      </c>
      <c r="E252" s="828" t="s">
        <v>185</v>
      </c>
      <c r="F252" s="103"/>
      <c r="G252" s="103"/>
    </row>
    <row r="253" spans="1:7" ht="5.25" customHeight="1">
      <c r="A253" s="719">
        <f t="shared" si="15"/>
        <v>40</v>
      </c>
      <c r="B253" s="728"/>
      <c r="C253" s="726"/>
      <c r="D253" s="812"/>
      <c r="E253" s="828"/>
      <c r="F253" s="103"/>
      <c r="G253" s="469"/>
    </row>
    <row r="254" spans="1:7" s="729" customFormat="1">
      <c r="A254" s="719">
        <f t="shared" si="15"/>
        <v>40</v>
      </c>
      <c r="B254" s="741" t="str">
        <f>IF(D254&lt;&gt;"","L"&amp;A254,"")</f>
        <v/>
      </c>
      <c r="C254" s="742" t="s">
        <v>153</v>
      </c>
      <c r="D254" s="831"/>
      <c r="E254" s="831"/>
      <c r="F254" s="466"/>
      <c r="G254" s="466"/>
    </row>
    <row r="255" spans="1:7" s="729" customFormat="1">
      <c r="A255" s="719">
        <f t="shared" si="15"/>
        <v>40</v>
      </c>
      <c r="B255" s="728" t="str">
        <f>IF(D255&lt;&gt;"","L"&amp;A255,"")</f>
        <v/>
      </c>
      <c r="C255" s="742" t="s">
        <v>154</v>
      </c>
      <c r="D255" s="831"/>
      <c r="E255" s="831"/>
      <c r="F255" s="466"/>
      <c r="G255" s="466"/>
    </row>
    <row r="256" spans="1:7" ht="7.5" customHeight="1">
      <c r="A256" s="719">
        <f t="shared" si="15"/>
        <v>40</v>
      </c>
      <c r="B256" s="728" t="str">
        <f t="shared" ref="B256:B269" si="16">IF(E256&lt;&gt;"","T"&amp;A256,"")</f>
        <v/>
      </c>
      <c r="C256" s="766"/>
      <c r="D256" s="812"/>
      <c r="E256" s="828"/>
      <c r="F256" s="103"/>
      <c r="G256" s="103"/>
    </row>
    <row r="257" spans="1:7">
      <c r="A257" s="719">
        <f t="shared" si="15"/>
        <v>40</v>
      </c>
      <c r="B257" s="728" t="str">
        <f t="shared" si="16"/>
        <v/>
      </c>
      <c r="C257" s="766" t="s">
        <v>739</v>
      </c>
      <c r="D257" s="812"/>
      <c r="E257" s="828"/>
      <c r="F257" s="103"/>
      <c r="G257" s="103"/>
    </row>
    <row r="258" spans="1:7" ht="7.5" customHeight="1">
      <c r="A258" s="719">
        <f t="shared" si="15"/>
        <v>40</v>
      </c>
      <c r="B258" s="728" t="str">
        <f t="shared" si="16"/>
        <v/>
      </c>
      <c r="C258" s="726"/>
      <c r="D258" s="812"/>
      <c r="E258" s="828"/>
      <c r="F258" s="103"/>
      <c r="G258" s="103"/>
    </row>
    <row r="259" spans="1:7" ht="94.5">
      <c r="A259" s="719">
        <f t="shared" si="15"/>
        <v>40</v>
      </c>
      <c r="B259" s="728" t="str">
        <f t="shared" si="16"/>
        <v/>
      </c>
      <c r="C259" s="726" t="s">
        <v>740</v>
      </c>
      <c r="D259" s="812"/>
      <c r="E259" s="828"/>
      <c r="F259" s="103"/>
      <c r="G259" s="103"/>
    </row>
    <row r="260" spans="1:7" ht="4.5" customHeight="1">
      <c r="A260" s="719">
        <f t="shared" si="15"/>
        <v>40</v>
      </c>
      <c r="B260" s="728" t="str">
        <f t="shared" si="16"/>
        <v/>
      </c>
      <c r="C260" s="726"/>
      <c r="D260" s="812"/>
      <c r="E260" s="828"/>
      <c r="F260" s="103"/>
      <c r="G260" s="103"/>
    </row>
    <row r="261" spans="1:7" ht="18.75">
      <c r="A261" s="719">
        <f t="shared" si="15"/>
        <v>41</v>
      </c>
      <c r="B261" s="728" t="str">
        <f t="shared" si="16"/>
        <v>T41</v>
      </c>
      <c r="C261" s="726" t="s">
        <v>741</v>
      </c>
      <c r="D261" s="812">
        <v>36</v>
      </c>
      <c r="E261" s="828" t="s">
        <v>185</v>
      </c>
      <c r="F261" s="103"/>
      <c r="G261" s="103"/>
    </row>
    <row r="262" spans="1:7" ht="4.5" customHeight="1">
      <c r="A262" s="719">
        <f t="shared" si="15"/>
        <v>41</v>
      </c>
      <c r="B262" s="728" t="str">
        <f t="shared" si="16"/>
        <v/>
      </c>
      <c r="C262" s="726"/>
      <c r="D262" s="64"/>
      <c r="E262" s="828"/>
      <c r="F262" s="103"/>
      <c r="G262" s="103"/>
    </row>
    <row r="263" spans="1:7">
      <c r="A263" s="719">
        <f t="shared" si="15"/>
        <v>41</v>
      </c>
      <c r="B263" s="728" t="str">
        <f t="shared" si="16"/>
        <v/>
      </c>
      <c r="C263" s="766" t="s">
        <v>742</v>
      </c>
      <c r="D263" s="64"/>
      <c r="E263" s="828"/>
      <c r="F263" s="103"/>
      <c r="G263" s="103"/>
    </row>
    <row r="264" spans="1:7" ht="3.75" customHeight="1">
      <c r="A264" s="719">
        <f t="shared" si="15"/>
        <v>41</v>
      </c>
      <c r="B264" s="728" t="str">
        <f t="shared" si="16"/>
        <v/>
      </c>
      <c r="C264" s="726"/>
      <c r="D264" s="812"/>
      <c r="E264" s="828"/>
      <c r="F264" s="103"/>
      <c r="G264" s="103"/>
    </row>
    <row r="265" spans="1:7" ht="31.5">
      <c r="A265" s="719">
        <f t="shared" si="15"/>
        <v>41</v>
      </c>
      <c r="B265" s="728" t="str">
        <f t="shared" si="16"/>
        <v/>
      </c>
      <c r="C265" s="726" t="s">
        <v>743</v>
      </c>
      <c r="D265" s="812"/>
      <c r="E265" s="828"/>
      <c r="F265" s="103"/>
      <c r="G265" s="103"/>
    </row>
    <row r="266" spans="1:7" ht="3" customHeight="1">
      <c r="A266" s="719">
        <f t="shared" si="15"/>
        <v>41</v>
      </c>
      <c r="B266" s="728"/>
      <c r="C266" s="726"/>
      <c r="D266" s="840"/>
      <c r="E266" s="828"/>
      <c r="F266" s="103"/>
      <c r="G266" s="103"/>
    </row>
    <row r="267" spans="1:7" ht="94.5">
      <c r="A267" s="719">
        <f t="shared" si="15"/>
        <v>42</v>
      </c>
      <c r="B267" s="728" t="str">
        <f t="shared" si="16"/>
        <v>T42</v>
      </c>
      <c r="C267" s="726" t="s">
        <v>438</v>
      </c>
      <c r="D267" s="840">
        <v>252</v>
      </c>
      <c r="E267" s="828" t="s">
        <v>264</v>
      </c>
      <c r="F267" s="103"/>
      <c r="G267" s="103"/>
    </row>
    <row r="268" spans="1:7" ht="3.75" customHeight="1">
      <c r="A268" s="719">
        <f t="shared" si="15"/>
        <v>42</v>
      </c>
      <c r="B268" s="728"/>
      <c r="C268" s="726"/>
      <c r="D268" s="840"/>
      <c r="E268" s="828"/>
      <c r="F268" s="103"/>
      <c r="G268" s="103"/>
    </row>
    <row r="269" spans="1:7" ht="94.5">
      <c r="A269" s="719">
        <f t="shared" si="15"/>
        <v>43</v>
      </c>
      <c r="B269" s="728" t="str">
        <f t="shared" si="16"/>
        <v>T43</v>
      </c>
      <c r="C269" s="726" t="s">
        <v>745</v>
      </c>
      <c r="D269" s="840">
        <v>42</v>
      </c>
      <c r="E269" s="828" t="s">
        <v>264</v>
      </c>
      <c r="F269" s="103"/>
      <c r="G269" s="103"/>
    </row>
    <row r="270" spans="1:7" s="176" customFormat="1" ht="6" customHeight="1">
      <c r="A270" s="719">
        <f t="shared" si="15"/>
        <v>43</v>
      </c>
      <c r="B270" s="232"/>
      <c r="C270" s="242"/>
      <c r="D270" s="64"/>
      <c r="E270" s="219"/>
      <c r="F270" s="103"/>
      <c r="G270" s="103"/>
    </row>
    <row r="271" spans="1:7" s="176" customFormat="1">
      <c r="A271" s="719">
        <f t="shared" si="15"/>
        <v>43</v>
      </c>
      <c r="B271" s="956" t="str">
        <f>IF(E271&lt;&gt;"","T"&amp;A264,"")</f>
        <v/>
      </c>
      <c r="C271" s="957" t="s">
        <v>444</v>
      </c>
      <c r="D271" s="958"/>
      <c r="E271" s="959"/>
      <c r="F271" s="960"/>
      <c r="G271" s="960"/>
    </row>
    <row r="272" spans="1:7" s="176" customFormat="1" ht="6.75" customHeight="1">
      <c r="A272" s="719">
        <f t="shared" si="15"/>
        <v>43</v>
      </c>
      <c r="B272" s="956" t="str">
        <f>IF(E272&lt;&gt;"","T"&amp;A265,"")</f>
        <v/>
      </c>
      <c r="C272" s="957"/>
      <c r="D272" s="962"/>
      <c r="E272" s="959"/>
      <c r="F272" s="960"/>
      <c r="G272" s="960"/>
    </row>
    <row r="273" spans="1:7" s="176" customFormat="1" ht="94.5" customHeight="1">
      <c r="A273" s="719">
        <f t="shared" si="15"/>
        <v>44</v>
      </c>
      <c r="B273" s="956" t="str">
        <f t="shared" ref="B273" si="17">IF(E273&lt;&gt;"","T"&amp;A273,"")</f>
        <v>T44</v>
      </c>
      <c r="C273" s="961" t="s">
        <v>2225</v>
      </c>
      <c r="D273" s="958">
        <v>16</v>
      </c>
      <c r="E273" s="959" t="s">
        <v>185</v>
      </c>
      <c r="F273" s="960"/>
      <c r="G273" s="960"/>
    </row>
    <row r="274" spans="1:7">
      <c r="A274" s="719">
        <f t="shared" si="15"/>
        <v>44</v>
      </c>
      <c r="B274" s="728"/>
      <c r="C274" s="726"/>
      <c r="D274" s="812"/>
      <c r="E274" s="828"/>
      <c r="F274" s="103"/>
      <c r="G274" s="103"/>
    </row>
    <row r="275" spans="1:7">
      <c r="A275" s="719">
        <f t="shared" si="15"/>
        <v>44</v>
      </c>
      <c r="B275" s="728"/>
      <c r="C275" s="726"/>
      <c r="D275" s="812"/>
      <c r="E275" s="828"/>
      <c r="F275" s="103"/>
      <c r="G275" s="103"/>
    </row>
    <row r="276" spans="1:7">
      <c r="A276" s="719">
        <f t="shared" si="15"/>
        <v>44</v>
      </c>
      <c r="B276" s="728"/>
      <c r="C276" s="726"/>
      <c r="D276" s="812"/>
      <c r="E276" s="828"/>
      <c r="F276" s="103"/>
      <c r="G276" s="103"/>
    </row>
    <row r="277" spans="1:7">
      <c r="A277" s="719">
        <f t="shared" si="15"/>
        <v>44</v>
      </c>
      <c r="B277" s="728"/>
      <c r="C277" s="726"/>
      <c r="D277" s="812"/>
      <c r="E277" s="828"/>
      <c r="F277" s="103"/>
      <c r="G277" s="103"/>
    </row>
    <row r="278" spans="1:7" ht="6" customHeight="1">
      <c r="A278" s="719">
        <f t="shared" si="15"/>
        <v>44</v>
      </c>
      <c r="B278" s="728"/>
      <c r="C278" s="745"/>
      <c r="D278" s="812"/>
      <c r="E278" s="832"/>
      <c r="F278" s="103"/>
      <c r="G278" s="103"/>
    </row>
    <row r="279" spans="1:7" s="729" customFormat="1">
      <c r="A279" s="719">
        <f t="shared" si="15"/>
        <v>44</v>
      </c>
      <c r="B279" s="741" t="str">
        <f>IF(D279&lt;&gt;"","L"&amp;A279,"")</f>
        <v/>
      </c>
      <c r="C279" s="742" t="s">
        <v>153</v>
      </c>
      <c r="D279" s="831"/>
      <c r="E279" s="831"/>
      <c r="F279" s="466"/>
      <c r="G279" s="466"/>
    </row>
    <row r="280" spans="1:7" s="729" customFormat="1">
      <c r="A280" s="719">
        <f t="shared" si="15"/>
        <v>44</v>
      </c>
      <c r="B280" s="728" t="str">
        <f>IF(D280&lt;&gt;"","L"&amp;A280,"")</f>
        <v/>
      </c>
      <c r="C280" s="742" t="s">
        <v>154</v>
      </c>
      <c r="D280" s="831"/>
      <c r="E280" s="831"/>
      <c r="F280" s="466"/>
      <c r="G280" s="466"/>
    </row>
    <row r="281" spans="1:7">
      <c r="A281" s="719">
        <f t="shared" si="15"/>
        <v>44</v>
      </c>
      <c r="B281" s="728" t="str">
        <f t="shared" ref="B281:B289" si="18">IF(E281&lt;&gt;"","T"&amp;A281,"")</f>
        <v/>
      </c>
      <c r="C281" s="766" t="s">
        <v>443</v>
      </c>
      <c r="D281" s="812"/>
      <c r="E281" s="828"/>
      <c r="F281" s="103"/>
      <c r="G281" s="103"/>
    </row>
    <row r="282" spans="1:7" ht="6" customHeight="1">
      <c r="A282" s="719">
        <f t="shared" si="15"/>
        <v>44</v>
      </c>
      <c r="B282" s="728" t="str">
        <f t="shared" si="18"/>
        <v/>
      </c>
      <c r="C282" s="766"/>
      <c r="D282" s="812"/>
      <c r="E282" s="828"/>
      <c r="F282" s="103"/>
      <c r="G282" s="103"/>
    </row>
    <row r="283" spans="1:7">
      <c r="A283" s="719">
        <f t="shared" si="15"/>
        <v>44</v>
      </c>
      <c r="B283" s="728" t="str">
        <f t="shared" si="18"/>
        <v/>
      </c>
      <c r="C283" s="766" t="s">
        <v>747</v>
      </c>
      <c r="D283" s="812"/>
      <c r="E283" s="828"/>
      <c r="F283" s="103"/>
      <c r="G283" s="103"/>
    </row>
    <row r="284" spans="1:7" ht="4.5" customHeight="1">
      <c r="A284" s="719">
        <f t="shared" si="15"/>
        <v>44</v>
      </c>
      <c r="B284" s="728" t="str">
        <f t="shared" si="18"/>
        <v/>
      </c>
      <c r="C284" s="766"/>
      <c r="D284" s="812"/>
      <c r="E284" s="828"/>
      <c r="F284" s="103"/>
      <c r="G284" s="103"/>
    </row>
    <row r="285" spans="1:7" ht="63" customHeight="1">
      <c r="A285" s="719">
        <f t="shared" si="15"/>
        <v>45</v>
      </c>
      <c r="B285" s="728" t="str">
        <f t="shared" si="18"/>
        <v>T45</v>
      </c>
      <c r="C285" s="726" t="s">
        <v>748</v>
      </c>
      <c r="D285" s="812">
        <v>78</v>
      </c>
      <c r="E285" s="828" t="s">
        <v>185</v>
      </c>
      <c r="F285" s="103"/>
      <c r="G285" s="103"/>
    </row>
    <row r="286" spans="1:7" ht="6.75" customHeight="1">
      <c r="A286" s="719">
        <f t="shared" si="15"/>
        <v>45</v>
      </c>
      <c r="B286" s="728" t="str">
        <f t="shared" si="18"/>
        <v/>
      </c>
      <c r="C286" s="766"/>
      <c r="D286" s="812"/>
      <c r="E286" s="828"/>
      <c r="F286" s="103"/>
      <c r="G286" s="103"/>
    </row>
    <row r="287" spans="1:7" ht="78.75">
      <c r="A287" s="719">
        <f t="shared" si="15"/>
        <v>46</v>
      </c>
      <c r="B287" s="728" t="str">
        <f t="shared" si="18"/>
        <v>T46</v>
      </c>
      <c r="C287" s="726" t="s">
        <v>749</v>
      </c>
      <c r="D287" s="812">
        <v>250</v>
      </c>
      <c r="E287" s="828" t="s">
        <v>185</v>
      </c>
      <c r="F287" s="103"/>
      <c r="G287" s="103"/>
    </row>
    <row r="288" spans="1:7" ht="6" customHeight="1">
      <c r="A288" s="719">
        <f t="shared" si="15"/>
        <v>46</v>
      </c>
      <c r="B288" s="728" t="str">
        <f t="shared" si="18"/>
        <v/>
      </c>
      <c r="C288" s="766"/>
      <c r="D288" s="812"/>
      <c r="E288" s="828"/>
      <c r="F288" s="103"/>
      <c r="G288" s="103"/>
    </row>
    <row r="289" spans="1:7">
      <c r="A289" s="719">
        <f t="shared" si="15"/>
        <v>46</v>
      </c>
      <c r="B289" s="728" t="str">
        <f t="shared" si="18"/>
        <v/>
      </c>
      <c r="C289" s="766" t="s">
        <v>750</v>
      </c>
      <c r="D289" s="812"/>
      <c r="E289" s="828"/>
      <c r="F289" s="103"/>
      <c r="G289" s="103"/>
    </row>
    <row r="290" spans="1:7" ht="4.5" customHeight="1">
      <c r="A290" s="719">
        <f t="shared" si="15"/>
        <v>46</v>
      </c>
      <c r="B290" s="728" t="str">
        <f>IF(D290&lt;&gt;"","T"&amp;A290,"")</f>
        <v/>
      </c>
      <c r="C290" s="726"/>
      <c r="D290" s="812"/>
      <c r="E290" s="828"/>
      <c r="F290" s="103"/>
      <c r="G290" s="103"/>
    </row>
    <row r="291" spans="1:7" ht="63">
      <c r="A291" s="719">
        <f t="shared" si="15"/>
        <v>47</v>
      </c>
      <c r="B291" s="728" t="str">
        <f>IF(D291&lt;&gt;"","T"&amp;A291,"")</f>
        <v>T47</v>
      </c>
      <c r="C291" s="726" t="s">
        <v>751</v>
      </c>
      <c r="D291" s="812">
        <v>165</v>
      </c>
      <c r="E291" s="828" t="s">
        <v>185</v>
      </c>
      <c r="F291" s="103"/>
      <c r="G291" s="103"/>
    </row>
    <row r="292" spans="1:7" ht="4.5" customHeight="1">
      <c r="A292" s="719">
        <f t="shared" si="15"/>
        <v>47</v>
      </c>
      <c r="B292" s="728"/>
      <c r="C292" s="726"/>
      <c r="D292" s="812"/>
      <c r="E292" s="828"/>
      <c r="F292" s="103"/>
      <c r="G292" s="103"/>
    </row>
    <row r="293" spans="1:7">
      <c r="A293" s="719">
        <f t="shared" si="15"/>
        <v>47</v>
      </c>
      <c r="B293" s="728" t="str">
        <f>IF(E293&lt;&gt;"","T"&amp;A293,"")</f>
        <v/>
      </c>
      <c r="C293" s="766" t="s">
        <v>754</v>
      </c>
      <c r="D293" s="812"/>
      <c r="E293" s="828"/>
      <c r="F293" s="103"/>
      <c r="G293" s="103"/>
    </row>
    <row r="294" spans="1:7" ht="4.5" customHeight="1">
      <c r="A294" s="719">
        <f t="shared" si="15"/>
        <v>47</v>
      </c>
      <c r="B294" s="728" t="str">
        <f>IF(D294&lt;&gt;"","T"&amp;A294,"")</f>
        <v/>
      </c>
      <c r="C294" s="726"/>
      <c r="D294" s="812"/>
      <c r="E294" s="828"/>
      <c r="F294" s="103"/>
      <c r="G294" s="103"/>
    </row>
    <row r="295" spans="1:7" ht="51" customHeight="1">
      <c r="A295" s="719">
        <f t="shared" si="15"/>
        <v>48</v>
      </c>
      <c r="B295" s="728" t="str">
        <f>IF(D295&lt;&gt;"","T"&amp;A295,"")</f>
        <v>T48</v>
      </c>
      <c r="C295" s="726" t="s">
        <v>755</v>
      </c>
      <c r="D295" s="812">
        <v>4</v>
      </c>
      <c r="E295" s="828" t="s">
        <v>185</v>
      </c>
      <c r="F295" s="103"/>
      <c r="G295" s="103"/>
    </row>
    <row r="296" spans="1:7" ht="4.5" customHeight="1">
      <c r="A296" s="719">
        <f t="shared" si="15"/>
        <v>48</v>
      </c>
      <c r="B296" s="728" t="str">
        <f t="shared" ref="B296:B310" si="19">IF(E296&lt;&gt;"","T"&amp;A296,"")</f>
        <v/>
      </c>
      <c r="C296" s="739"/>
      <c r="D296" s="64"/>
      <c r="E296" s="828"/>
      <c r="F296" s="103"/>
      <c r="G296" s="103"/>
    </row>
    <row r="297" spans="1:7" ht="31.5">
      <c r="A297" s="719">
        <f t="shared" si="15"/>
        <v>48</v>
      </c>
      <c r="B297" s="728" t="str">
        <f t="shared" si="19"/>
        <v/>
      </c>
      <c r="C297" s="744" t="s">
        <v>531</v>
      </c>
      <c r="D297" s="812"/>
      <c r="E297" s="828"/>
      <c r="F297" s="103"/>
      <c r="G297" s="103"/>
    </row>
    <row r="298" spans="1:7" ht="5.25" customHeight="1">
      <c r="A298" s="719">
        <f t="shared" si="15"/>
        <v>48</v>
      </c>
      <c r="B298" s="728" t="str">
        <f t="shared" si="19"/>
        <v/>
      </c>
      <c r="C298" s="726"/>
      <c r="D298" s="812"/>
      <c r="E298" s="828"/>
      <c r="F298" s="103"/>
      <c r="G298" s="103"/>
    </row>
    <row r="299" spans="1:7">
      <c r="A299" s="719">
        <f t="shared" si="15"/>
        <v>48</v>
      </c>
      <c r="B299" s="728" t="str">
        <f t="shared" si="19"/>
        <v/>
      </c>
      <c r="C299" s="766" t="s">
        <v>420</v>
      </c>
      <c r="D299" s="812"/>
      <c r="E299" s="828"/>
      <c r="F299" s="103"/>
      <c r="G299" s="103"/>
    </row>
    <row r="300" spans="1:7" ht="5.25" customHeight="1">
      <c r="A300" s="719">
        <f t="shared" si="15"/>
        <v>48</v>
      </c>
      <c r="B300" s="728" t="str">
        <f t="shared" si="19"/>
        <v/>
      </c>
      <c r="C300" s="726"/>
      <c r="D300" s="812"/>
      <c r="E300" s="828"/>
      <c r="F300" s="103"/>
      <c r="G300" s="103"/>
    </row>
    <row r="301" spans="1:7">
      <c r="A301" s="719">
        <f t="shared" si="15"/>
        <v>48</v>
      </c>
      <c r="B301" s="728" t="str">
        <f t="shared" si="19"/>
        <v/>
      </c>
      <c r="C301" s="766" t="s">
        <v>726</v>
      </c>
      <c r="D301" s="812"/>
      <c r="E301" s="828"/>
      <c r="F301" s="103"/>
      <c r="G301" s="103"/>
    </row>
    <row r="302" spans="1:7" ht="7.5" customHeight="1">
      <c r="A302" s="719">
        <f t="shared" si="15"/>
        <v>48</v>
      </c>
      <c r="B302" s="728" t="str">
        <f t="shared" si="19"/>
        <v/>
      </c>
      <c r="C302" s="766"/>
      <c r="D302" s="812"/>
      <c r="E302" s="828"/>
      <c r="F302" s="103"/>
      <c r="G302" s="103"/>
    </row>
    <row r="303" spans="1:7" ht="112.5" customHeight="1">
      <c r="A303" s="719">
        <f t="shared" si="15"/>
        <v>49</v>
      </c>
      <c r="B303" s="728" t="str">
        <f t="shared" si="19"/>
        <v>T49</v>
      </c>
      <c r="C303" s="726" t="s">
        <v>727</v>
      </c>
      <c r="D303" s="812">
        <v>52</v>
      </c>
      <c r="E303" s="828" t="s">
        <v>185</v>
      </c>
      <c r="F303" s="103"/>
      <c r="G303" s="103"/>
    </row>
    <row r="304" spans="1:7" ht="32.25" customHeight="1">
      <c r="A304" s="719">
        <f t="shared" si="15"/>
        <v>49</v>
      </c>
      <c r="B304" s="728"/>
      <c r="C304" s="726"/>
      <c r="D304" s="812"/>
      <c r="E304" s="828"/>
      <c r="F304" s="103"/>
      <c r="G304" s="103"/>
    </row>
    <row r="305" spans="1:7" s="729" customFormat="1">
      <c r="A305" s="719">
        <f t="shared" si="15"/>
        <v>49</v>
      </c>
      <c r="B305" s="741" t="str">
        <f>IF(D305&lt;&gt;"","L"&amp;A305,"")</f>
        <v/>
      </c>
      <c r="C305" s="742" t="s">
        <v>153</v>
      </c>
      <c r="D305" s="831"/>
      <c r="E305" s="831"/>
      <c r="F305" s="466"/>
      <c r="G305" s="466"/>
    </row>
    <row r="306" spans="1:7" s="729" customFormat="1">
      <c r="A306" s="719">
        <f t="shared" si="15"/>
        <v>49</v>
      </c>
      <c r="B306" s="728" t="str">
        <f>IF(D306&lt;&gt;"","L"&amp;A306,"")</f>
        <v/>
      </c>
      <c r="C306" s="742" t="s">
        <v>154</v>
      </c>
      <c r="D306" s="831"/>
      <c r="E306" s="831"/>
      <c r="F306" s="466"/>
      <c r="G306" s="466"/>
    </row>
    <row r="307" spans="1:7" ht="7.5" customHeight="1">
      <c r="A307" s="719">
        <f t="shared" si="15"/>
        <v>49</v>
      </c>
      <c r="B307" s="728" t="str">
        <f t="shared" si="19"/>
        <v/>
      </c>
      <c r="C307" s="766"/>
      <c r="D307" s="812"/>
      <c r="E307" s="828"/>
      <c r="F307" s="103"/>
      <c r="G307" s="103"/>
    </row>
    <row r="308" spans="1:7" ht="125.25" customHeight="1">
      <c r="A308" s="719">
        <f t="shared" ref="A308:A377" si="20">IF(D308&lt;&gt;"",A307+1,A307)</f>
        <v>50</v>
      </c>
      <c r="B308" s="728" t="str">
        <f t="shared" si="19"/>
        <v>T50</v>
      </c>
      <c r="C308" s="726" t="s">
        <v>752</v>
      </c>
      <c r="D308" s="812">
        <v>445</v>
      </c>
      <c r="E308" s="828" t="s">
        <v>185</v>
      </c>
      <c r="F308" s="103"/>
      <c r="G308" s="103"/>
    </row>
    <row r="309" spans="1:7" ht="5.25" customHeight="1">
      <c r="A309" s="719">
        <f t="shared" si="20"/>
        <v>50</v>
      </c>
      <c r="B309" s="728"/>
      <c r="C309" s="726"/>
      <c r="D309" s="812"/>
      <c r="E309" s="828"/>
      <c r="F309" s="103"/>
      <c r="G309" s="103"/>
    </row>
    <row r="310" spans="1:7" ht="126">
      <c r="A310" s="719">
        <f t="shared" si="20"/>
        <v>51</v>
      </c>
      <c r="B310" s="728" t="str">
        <f t="shared" si="19"/>
        <v>T51</v>
      </c>
      <c r="C310" s="726" t="s">
        <v>729</v>
      </c>
      <c r="D310" s="812">
        <v>10</v>
      </c>
      <c r="E310" s="828" t="s">
        <v>185</v>
      </c>
      <c r="F310" s="103"/>
      <c r="G310" s="103"/>
    </row>
    <row r="311" spans="1:7" ht="5.25" customHeight="1">
      <c r="A311" s="719">
        <f t="shared" si="20"/>
        <v>51</v>
      </c>
      <c r="B311" s="728"/>
      <c r="C311" s="726"/>
      <c r="D311" s="812"/>
      <c r="E311" s="828"/>
      <c r="F311" s="103"/>
      <c r="G311" s="103"/>
    </row>
    <row r="312" spans="1:7">
      <c r="A312" s="719">
        <f t="shared" si="20"/>
        <v>51</v>
      </c>
      <c r="B312" s="728" t="str">
        <f>IF(E312&lt;&gt;"","T"&amp;A312,"")</f>
        <v/>
      </c>
      <c r="C312" s="766" t="s">
        <v>753</v>
      </c>
      <c r="D312" s="812"/>
      <c r="E312" s="828"/>
      <c r="F312" s="103"/>
      <c r="G312" s="103"/>
    </row>
    <row r="313" spans="1:7" ht="6.75" customHeight="1">
      <c r="A313" s="719">
        <f t="shared" si="20"/>
        <v>51</v>
      </c>
      <c r="B313" s="728" t="str">
        <f>IF(E313&lt;&gt;"","T"&amp;A313,"")</f>
        <v/>
      </c>
      <c r="C313" s="766"/>
      <c r="D313" s="812"/>
      <c r="E313" s="828"/>
      <c r="F313" s="103"/>
      <c r="G313" s="103"/>
    </row>
    <row r="314" spans="1:7">
      <c r="A314" s="719">
        <f t="shared" si="20"/>
        <v>51</v>
      </c>
      <c r="B314" s="728" t="str">
        <f t="shared" ref="B314:B317" si="21">IF(E314&lt;&gt;"","T"&amp;A314,"")</f>
        <v/>
      </c>
      <c r="C314" s="766" t="s">
        <v>733</v>
      </c>
      <c r="D314" s="812"/>
      <c r="E314" s="828"/>
      <c r="F314" s="103"/>
      <c r="G314" s="103"/>
    </row>
    <row r="315" spans="1:7" ht="6.75" customHeight="1">
      <c r="A315" s="719">
        <f t="shared" si="20"/>
        <v>51</v>
      </c>
      <c r="B315" s="728" t="str">
        <f t="shared" si="21"/>
        <v/>
      </c>
      <c r="C315" s="766"/>
      <c r="D315" s="812"/>
      <c r="E315" s="828"/>
      <c r="F315" s="103"/>
      <c r="G315" s="103"/>
    </row>
    <row r="316" spans="1:7" ht="126">
      <c r="A316" s="719">
        <f t="shared" si="20"/>
        <v>51</v>
      </c>
      <c r="B316" s="728" t="str">
        <f t="shared" si="21"/>
        <v/>
      </c>
      <c r="C316" s="726" t="s">
        <v>734</v>
      </c>
      <c r="D316" s="812"/>
      <c r="E316" s="828"/>
      <c r="F316" s="103"/>
      <c r="G316" s="103"/>
    </row>
    <row r="317" spans="1:7">
      <c r="A317" s="719">
        <f t="shared" si="20"/>
        <v>52</v>
      </c>
      <c r="B317" s="728" t="str">
        <f t="shared" si="21"/>
        <v>T52</v>
      </c>
      <c r="C317" s="752" t="s">
        <v>557</v>
      </c>
      <c r="D317" s="812">
        <v>2</v>
      </c>
      <c r="E317" s="828" t="s">
        <v>361</v>
      </c>
      <c r="F317" s="103"/>
      <c r="G317" s="103"/>
    </row>
    <row r="318" spans="1:7" s="729" customFormat="1" ht="4.5" customHeight="1">
      <c r="A318" s="719">
        <f t="shared" si="20"/>
        <v>52</v>
      </c>
      <c r="B318" s="728"/>
      <c r="C318" s="727"/>
      <c r="D318" s="828"/>
      <c r="E318" s="828"/>
      <c r="F318" s="103"/>
      <c r="G318" s="103"/>
    </row>
    <row r="319" spans="1:7">
      <c r="A319" s="719">
        <f t="shared" si="20"/>
        <v>52</v>
      </c>
      <c r="B319" s="728" t="str">
        <f t="shared" ref="B319:B331" si="22">IF(E319&lt;&gt;"","T"&amp;A319,"")</f>
        <v/>
      </c>
      <c r="C319" s="766" t="s">
        <v>428</v>
      </c>
      <c r="D319" s="812"/>
      <c r="E319" s="828"/>
      <c r="F319" s="103"/>
      <c r="G319" s="103"/>
    </row>
    <row r="320" spans="1:7" ht="7.5" customHeight="1">
      <c r="A320" s="719">
        <f t="shared" si="20"/>
        <v>52</v>
      </c>
      <c r="B320" s="728" t="str">
        <f t="shared" si="22"/>
        <v/>
      </c>
      <c r="C320" s="766"/>
      <c r="D320" s="812"/>
      <c r="E320" s="828"/>
      <c r="F320" s="103"/>
      <c r="G320" s="103"/>
    </row>
    <row r="321" spans="1:7">
      <c r="A321" s="719">
        <f t="shared" si="20"/>
        <v>52</v>
      </c>
      <c r="B321" s="728" t="str">
        <f t="shared" si="22"/>
        <v/>
      </c>
      <c r="C321" s="739" t="s">
        <v>736</v>
      </c>
      <c r="D321" s="812"/>
      <c r="E321" s="828"/>
      <c r="F321" s="103"/>
      <c r="G321" s="103"/>
    </row>
    <row r="322" spans="1:7" ht="3" customHeight="1">
      <c r="A322" s="719">
        <f t="shared" si="20"/>
        <v>52</v>
      </c>
      <c r="B322" s="728" t="str">
        <f t="shared" si="22"/>
        <v/>
      </c>
      <c r="C322" s="766"/>
      <c r="D322" s="812"/>
      <c r="E322" s="828"/>
      <c r="F322" s="103"/>
      <c r="G322" s="103"/>
    </row>
    <row r="323" spans="1:7">
      <c r="A323" s="719">
        <f t="shared" si="20"/>
        <v>52</v>
      </c>
      <c r="B323" s="728" t="str">
        <f t="shared" si="22"/>
        <v/>
      </c>
      <c r="C323" s="766" t="s">
        <v>737</v>
      </c>
      <c r="D323" s="812"/>
      <c r="E323" s="828"/>
      <c r="F323" s="103"/>
      <c r="G323" s="103"/>
    </row>
    <row r="324" spans="1:7" ht="78.75">
      <c r="A324" s="719">
        <f t="shared" si="20"/>
        <v>53</v>
      </c>
      <c r="B324" s="728" t="str">
        <f t="shared" si="22"/>
        <v>T53</v>
      </c>
      <c r="C324" s="726" t="s">
        <v>738</v>
      </c>
      <c r="D324" s="812">
        <v>225</v>
      </c>
      <c r="E324" s="828" t="s">
        <v>185</v>
      </c>
      <c r="F324" s="103"/>
      <c r="G324" s="103"/>
    </row>
    <row r="325" spans="1:7" s="729" customFormat="1">
      <c r="A325" s="719">
        <f t="shared" si="20"/>
        <v>53</v>
      </c>
      <c r="B325" s="741" t="str">
        <f>IF(D325&lt;&gt;"","L"&amp;A325,"")</f>
        <v/>
      </c>
      <c r="C325" s="742" t="s">
        <v>153</v>
      </c>
      <c r="D325" s="831"/>
      <c r="E325" s="831"/>
      <c r="F325" s="466"/>
      <c r="G325" s="466"/>
    </row>
    <row r="326" spans="1:7" s="729" customFormat="1">
      <c r="A326" s="719">
        <f t="shared" si="20"/>
        <v>53</v>
      </c>
      <c r="B326" s="728" t="str">
        <f>IF(D326&lt;&gt;"","L"&amp;A326,"")</f>
        <v/>
      </c>
      <c r="C326" s="742" t="s">
        <v>154</v>
      </c>
      <c r="D326" s="831"/>
      <c r="E326" s="831"/>
      <c r="F326" s="466"/>
      <c r="G326" s="466"/>
    </row>
    <row r="327" spans="1:7" ht="7.5" customHeight="1">
      <c r="A327" s="719">
        <f t="shared" si="20"/>
        <v>53</v>
      </c>
      <c r="B327" s="728" t="str">
        <f t="shared" si="22"/>
        <v/>
      </c>
      <c r="C327" s="766"/>
      <c r="D327" s="812"/>
      <c r="E327" s="828"/>
      <c r="F327" s="103"/>
      <c r="G327" s="103"/>
    </row>
    <row r="328" spans="1:7">
      <c r="A328" s="719">
        <f t="shared" si="20"/>
        <v>53</v>
      </c>
      <c r="B328" s="728" t="str">
        <f t="shared" si="22"/>
        <v/>
      </c>
      <c r="C328" s="739" t="s">
        <v>429</v>
      </c>
      <c r="D328" s="812"/>
      <c r="E328" s="828"/>
      <c r="F328" s="103"/>
      <c r="G328" s="103"/>
    </row>
    <row r="329" spans="1:7" ht="7.5" customHeight="1">
      <c r="A329" s="719">
        <f t="shared" si="20"/>
        <v>53</v>
      </c>
      <c r="B329" s="728" t="str">
        <f t="shared" si="22"/>
        <v/>
      </c>
      <c r="C329" s="766"/>
      <c r="D329" s="812"/>
      <c r="E329" s="828"/>
      <c r="F329" s="103"/>
      <c r="G329" s="103"/>
    </row>
    <row r="330" spans="1:7">
      <c r="A330" s="719">
        <f t="shared" si="20"/>
        <v>53</v>
      </c>
      <c r="B330" s="728" t="str">
        <f t="shared" si="22"/>
        <v/>
      </c>
      <c r="C330" s="766" t="s">
        <v>430</v>
      </c>
      <c r="D330" s="812"/>
      <c r="E330" s="828"/>
      <c r="F330" s="103"/>
      <c r="G330" s="103"/>
    </row>
    <row r="331" spans="1:7" ht="78.75">
      <c r="A331" s="719">
        <f t="shared" si="20"/>
        <v>54</v>
      </c>
      <c r="B331" s="728" t="str">
        <f t="shared" si="22"/>
        <v>T54</v>
      </c>
      <c r="C331" s="726" t="s">
        <v>431</v>
      </c>
      <c r="D331" s="812">
        <v>956</v>
      </c>
      <c r="E331" s="828" t="s">
        <v>185</v>
      </c>
      <c r="F331" s="103"/>
      <c r="G331" s="103"/>
    </row>
    <row r="332" spans="1:7" ht="6" customHeight="1">
      <c r="A332" s="719">
        <f t="shared" si="20"/>
        <v>54</v>
      </c>
      <c r="B332" s="728" t="str">
        <f t="shared" ref="B332:B337" si="23">IF(E332&lt;&gt;"","T"&amp;A332,"")</f>
        <v/>
      </c>
      <c r="C332" s="766"/>
      <c r="D332" s="812"/>
      <c r="E332" s="828"/>
      <c r="F332" s="103"/>
      <c r="G332" s="103"/>
    </row>
    <row r="333" spans="1:7">
      <c r="A333" s="719">
        <f t="shared" si="20"/>
        <v>54</v>
      </c>
      <c r="B333" s="728" t="str">
        <f t="shared" si="23"/>
        <v/>
      </c>
      <c r="C333" s="766" t="s">
        <v>739</v>
      </c>
      <c r="D333" s="812"/>
      <c r="E333" s="828"/>
      <c r="F333" s="103"/>
      <c r="G333" s="103"/>
    </row>
    <row r="334" spans="1:7" ht="6" customHeight="1">
      <c r="A334" s="719">
        <f t="shared" si="20"/>
        <v>54</v>
      </c>
      <c r="B334" s="728" t="str">
        <f t="shared" si="23"/>
        <v/>
      </c>
      <c r="C334" s="726"/>
      <c r="D334" s="812"/>
      <c r="E334" s="828"/>
      <c r="F334" s="103"/>
      <c r="G334" s="103"/>
    </row>
    <row r="335" spans="1:7" ht="94.5">
      <c r="A335" s="719">
        <f t="shared" si="20"/>
        <v>54</v>
      </c>
      <c r="B335" s="728" t="str">
        <f t="shared" si="23"/>
        <v/>
      </c>
      <c r="C335" s="726" t="s">
        <v>740</v>
      </c>
      <c r="D335" s="812"/>
      <c r="E335" s="828"/>
      <c r="F335" s="103"/>
      <c r="G335" s="103"/>
    </row>
    <row r="336" spans="1:7" ht="6" customHeight="1">
      <c r="A336" s="719">
        <f t="shared" si="20"/>
        <v>54</v>
      </c>
      <c r="B336" s="728" t="str">
        <f t="shared" si="23"/>
        <v/>
      </c>
      <c r="C336" s="726"/>
      <c r="D336" s="812"/>
      <c r="E336" s="828"/>
      <c r="F336" s="103"/>
      <c r="G336" s="103"/>
    </row>
    <row r="337" spans="1:7" ht="18.75">
      <c r="A337" s="719">
        <f t="shared" si="20"/>
        <v>55</v>
      </c>
      <c r="B337" s="728" t="str">
        <f t="shared" si="23"/>
        <v>T55</v>
      </c>
      <c r="C337" s="726" t="s">
        <v>741</v>
      </c>
      <c r="D337" s="812">
        <v>36</v>
      </c>
      <c r="E337" s="828" t="s">
        <v>185</v>
      </c>
      <c r="F337" s="103"/>
      <c r="G337" s="103"/>
    </row>
    <row r="338" spans="1:7">
      <c r="A338" s="719">
        <f t="shared" si="20"/>
        <v>55</v>
      </c>
      <c r="B338" s="728" t="str">
        <f>IF(E338&lt;&gt;"","T"&amp;A338,"")</f>
        <v/>
      </c>
      <c r="C338" s="726"/>
      <c r="D338" s="64"/>
      <c r="E338" s="828"/>
      <c r="F338" s="103"/>
      <c r="G338" s="103"/>
    </row>
    <row r="339" spans="1:7">
      <c r="A339" s="719">
        <f t="shared" si="20"/>
        <v>55</v>
      </c>
      <c r="B339" s="728" t="str">
        <f>IF(E339&lt;&gt;"","T"&amp;A339,"")</f>
        <v/>
      </c>
      <c r="C339" s="766" t="s">
        <v>742</v>
      </c>
      <c r="D339" s="64"/>
      <c r="E339" s="828"/>
      <c r="F339" s="103"/>
      <c r="G339" s="103"/>
    </row>
    <row r="340" spans="1:7" ht="9" customHeight="1">
      <c r="A340" s="719">
        <f t="shared" si="20"/>
        <v>55</v>
      </c>
      <c r="B340" s="728" t="str">
        <f>IF(E340&lt;&gt;"","T"&amp;A340,"")</f>
        <v/>
      </c>
      <c r="C340" s="726"/>
      <c r="D340" s="64"/>
      <c r="E340" s="828"/>
      <c r="F340" s="103"/>
      <c r="G340" s="103"/>
    </row>
    <row r="341" spans="1:7" ht="31.5">
      <c r="A341" s="719">
        <f t="shared" si="20"/>
        <v>55</v>
      </c>
      <c r="B341" s="728" t="str">
        <f>IF(E341&lt;&gt;"","T"&amp;A341,"")</f>
        <v/>
      </c>
      <c r="C341" s="726" t="s">
        <v>743</v>
      </c>
      <c r="D341" s="812"/>
      <c r="E341" s="828"/>
      <c r="F341" s="103"/>
      <c r="G341" s="103"/>
    </row>
    <row r="342" spans="1:7" ht="8.25" customHeight="1">
      <c r="A342" s="719">
        <f t="shared" si="20"/>
        <v>55</v>
      </c>
      <c r="B342" s="728"/>
      <c r="C342" s="726"/>
      <c r="D342" s="840"/>
      <c r="E342" s="828"/>
      <c r="F342" s="103"/>
      <c r="G342" s="103"/>
    </row>
    <row r="343" spans="1:7" ht="94.5">
      <c r="A343" s="719">
        <f t="shared" si="20"/>
        <v>56</v>
      </c>
      <c r="B343" s="728" t="str">
        <f>IF(E343&lt;&gt;"","T"&amp;A343,"")</f>
        <v>T56</v>
      </c>
      <c r="C343" s="726" t="s">
        <v>438</v>
      </c>
      <c r="D343" s="840">
        <v>253</v>
      </c>
      <c r="E343" s="828" t="s">
        <v>264</v>
      </c>
      <c r="F343" s="103"/>
      <c r="G343" s="103"/>
    </row>
    <row r="344" spans="1:7" ht="8.25" customHeight="1">
      <c r="A344" s="719">
        <f t="shared" si="20"/>
        <v>56</v>
      </c>
      <c r="B344" s="728"/>
      <c r="C344" s="726"/>
      <c r="D344" s="840"/>
      <c r="E344" s="828"/>
      <c r="F344" s="103"/>
      <c r="G344" s="103"/>
    </row>
    <row r="345" spans="1:7" ht="94.5">
      <c r="A345" s="719">
        <f t="shared" si="20"/>
        <v>57</v>
      </c>
      <c r="B345" s="728" t="str">
        <f>IF(E345&lt;&gt;"","T"&amp;A345,"")</f>
        <v>T57</v>
      </c>
      <c r="C345" s="726" t="s">
        <v>745</v>
      </c>
      <c r="D345" s="840">
        <v>64</v>
      </c>
      <c r="E345" s="828" t="s">
        <v>264</v>
      </c>
      <c r="F345" s="103"/>
      <c r="G345" s="103"/>
    </row>
    <row r="346" spans="1:7">
      <c r="A346" s="719">
        <f t="shared" si="20"/>
        <v>57</v>
      </c>
      <c r="B346" s="728"/>
      <c r="C346" s="726"/>
      <c r="D346" s="840"/>
      <c r="E346" s="828"/>
      <c r="F346" s="103"/>
      <c r="G346" s="103"/>
    </row>
    <row r="347" spans="1:7">
      <c r="A347" s="719">
        <f t="shared" si="20"/>
        <v>57</v>
      </c>
      <c r="B347" s="728"/>
      <c r="C347" s="726"/>
      <c r="D347" s="840"/>
      <c r="E347" s="828"/>
      <c r="F347" s="103"/>
      <c r="G347" s="103"/>
    </row>
    <row r="348" spans="1:7" s="176" customFormat="1" ht="6.75" customHeight="1">
      <c r="A348" s="719">
        <f t="shared" si="20"/>
        <v>57</v>
      </c>
      <c r="B348" s="232"/>
      <c r="C348" s="242"/>
      <c r="D348" s="64"/>
      <c r="E348" s="219"/>
      <c r="F348" s="103"/>
      <c r="G348" s="103"/>
    </row>
    <row r="349" spans="1:7" s="729" customFormat="1">
      <c r="A349" s="719">
        <f t="shared" si="20"/>
        <v>57</v>
      </c>
      <c r="B349" s="741" t="str">
        <f>IF(D349&lt;&gt;"","L"&amp;A349,"")</f>
        <v/>
      </c>
      <c r="C349" s="742" t="s">
        <v>153</v>
      </c>
      <c r="D349" s="831"/>
      <c r="E349" s="831"/>
      <c r="F349" s="466"/>
      <c r="G349" s="466"/>
    </row>
    <row r="350" spans="1:7" s="729" customFormat="1">
      <c r="A350" s="719">
        <f t="shared" si="20"/>
        <v>57</v>
      </c>
      <c r="B350" s="728" t="str">
        <f>IF(D350&lt;&gt;"","L"&amp;A350,"")</f>
        <v/>
      </c>
      <c r="C350" s="742" t="s">
        <v>154</v>
      </c>
      <c r="D350" s="831"/>
      <c r="E350" s="831"/>
      <c r="F350" s="466"/>
      <c r="G350" s="466"/>
    </row>
    <row r="351" spans="1:7" s="176" customFormat="1">
      <c r="A351" s="719">
        <f t="shared" si="20"/>
        <v>57</v>
      </c>
      <c r="B351" s="956" t="str">
        <f>IF(E351&lt;&gt;"","T"&amp;A340,"")</f>
        <v/>
      </c>
      <c r="C351" s="957" t="s">
        <v>444</v>
      </c>
      <c r="D351" s="958"/>
      <c r="E351" s="959"/>
      <c r="F351" s="960"/>
      <c r="G351" s="960"/>
    </row>
    <row r="352" spans="1:7" s="176" customFormat="1" ht="6.75" customHeight="1">
      <c r="A352" s="719">
        <f t="shared" si="20"/>
        <v>57</v>
      </c>
      <c r="B352" s="956" t="str">
        <f>IF(E352&lt;&gt;"","T"&amp;A341,"")</f>
        <v/>
      </c>
      <c r="C352" s="957"/>
      <c r="D352" s="962"/>
      <c r="E352" s="959"/>
      <c r="F352" s="960"/>
      <c r="G352" s="960"/>
    </row>
    <row r="353" spans="1:7" s="176" customFormat="1" ht="78.75">
      <c r="A353" s="719">
        <f t="shared" si="20"/>
        <v>58</v>
      </c>
      <c r="B353" s="956" t="str">
        <f>IF(E353&lt;&gt;"","T"&amp;A353,"")</f>
        <v>T58</v>
      </c>
      <c r="C353" s="961" t="s">
        <v>2226</v>
      </c>
      <c r="D353" s="958">
        <v>16</v>
      </c>
      <c r="E353" s="959" t="s">
        <v>185</v>
      </c>
      <c r="F353" s="960"/>
      <c r="G353" s="960"/>
    </row>
    <row r="354" spans="1:7" ht="8.25" customHeight="1">
      <c r="A354" s="719">
        <f t="shared" si="20"/>
        <v>58</v>
      </c>
      <c r="B354" s="728"/>
      <c r="C354" s="745"/>
      <c r="D354" s="812"/>
      <c r="E354" s="832"/>
      <c r="F354" s="103"/>
      <c r="G354" s="103"/>
    </row>
    <row r="355" spans="1:7">
      <c r="A355" s="719">
        <f t="shared" si="20"/>
        <v>58</v>
      </c>
      <c r="B355" s="728" t="str">
        <f t="shared" ref="B355:B363" si="24">IF(E355&lt;&gt;"","T"&amp;A355,"")</f>
        <v/>
      </c>
      <c r="C355" s="766" t="s">
        <v>443</v>
      </c>
      <c r="D355" s="812"/>
      <c r="E355" s="828"/>
      <c r="F355" s="103"/>
      <c r="G355" s="103"/>
    </row>
    <row r="356" spans="1:7">
      <c r="A356" s="719">
        <f t="shared" si="20"/>
        <v>58</v>
      </c>
      <c r="B356" s="728" t="str">
        <f t="shared" si="24"/>
        <v/>
      </c>
      <c r="C356" s="766"/>
      <c r="D356" s="812"/>
      <c r="E356" s="828"/>
      <c r="F356" s="103"/>
      <c r="G356" s="103"/>
    </row>
    <row r="357" spans="1:7">
      <c r="A357" s="719">
        <f t="shared" si="20"/>
        <v>58</v>
      </c>
      <c r="B357" s="728" t="str">
        <f t="shared" si="24"/>
        <v/>
      </c>
      <c r="C357" s="766" t="s">
        <v>747</v>
      </c>
      <c r="D357" s="812"/>
      <c r="E357" s="828"/>
      <c r="F357" s="103"/>
      <c r="G357" s="103"/>
    </row>
    <row r="358" spans="1:7">
      <c r="A358" s="719">
        <f t="shared" si="20"/>
        <v>58</v>
      </c>
      <c r="B358" s="728" t="str">
        <f t="shared" si="24"/>
        <v/>
      </c>
      <c r="C358" s="766"/>
      <c r="D358" s="812"/>
      <c r="E358" s="828"/>
      <c r="F358" s="103"/>
      <c r="G358" s="103"/>
    </row>
    <row r="359" spans="1:7" ht="64.5" customHeight="1">
      <c r="A359" s="719">
        <f t="shared" si="20"/>
        <v>59</v>
      </c>
      <c r="B359" s="728" t="str">
        <f t="shared" si="24"/>
        <v>T59</v>
      </c>
      <c r="C359" s="726" t="s">
        <v>748</v>
      </c>
      <c r="D359" s="812">
        <v>86</v>
      </c>
      <c r="E359" s="828" t="s">
        <v>185</v>
      </c>
      <c r="F359" s="103"/>
      <c r="G359" s="103"/>
    </row>
    <row r="360" spans="1:7" ht="9" customHeight="1">
      <c r="A360" s="719">
        <f t="shared" si="20"/>
        <v>59</v>
      </c>
      <c r="B360" s="728" t="str">
        <f t="shared" si="24"/>
        <v/>
      </c>
      <c r="C360" s="766"/>
      <c r="D360" s="812"/>
      <c r="E360" s="828"/>
      <c r="F360" s="103"/>
      <c r="G360" s="103"/>
    </row>
    <row r="361" spans="1:7" ht="78.75">
      <c r="A361" s="719">
        <f t="shared" si="20"/>
        <v>60</v>
      </c>
      <c r="B361" s="728" t="str">
        <f t="shared" si="24"/>
        <v>T60</v>
      </c>
      <c r="C361" s="726" t="s">
        <v>749</v>
      </c>
      <c r="D361" s="812">
        <v>10</v>
      </c>
      <c r="E361" s="828" t="s">
        <v>185</v>
      </c>
      <c r="F361" s="103"/>
      <c r="G361" s="103"/>
    </row>
    <row r="362" spans="1:7">
      <c r="A362" s="719">
        <f t="shared" si="20"/>
        <v>60</v>
      </c>
      <c r="B362" s="728"/>
      <c r="C362" s="726"/>
      <c r="D362" s="812"/>
      <c r="E362" s="828"/>
      <c r="F362" s="103"/>
      <c r="G362" s="103"/>
    </row>
    <row r="363" spans="1:7">
      <c r="A363" s="719">
        <f t="shared" si="20"/>
        <v>60</v>
      </c>
      <c r="B363" s="728" t="str">
        <f t="shared" si="24"/>
        <v/>
      </c>
      <c r="C363" s="766" t="s">
        <v>750</v>
      </c>
      <c r="D363" s="812"/>
      <c r="E363" s="828"/>
      <c r="F363" s="103"/>
      <c r="G363" s="103"/>
    </row>
    <row r="364" spans="1:7">
      <c r="A364" s="719">
        <f t="shared" si="20"/>
        <v>60</v>
      </c>
      <c r="B364" s="728" t="str">
        <f>IF(D364&lt;&gt;"","T"&amp;A364,"")</f>
        <v/>
      </c>
      <c r="C364" s="726"/>
      <c r="D364" s="812"/>
      <c r="E364" s="828"/>
      <c r="F364" s="103"/>
      <c r="G364" s="103"/>
    </row>
    <row r="365" spans="1:7" ht="63">
      <c r="A365" s="719">
        <f t="shared" si="20"/>
        <v>61</v>
      </c>
      <c r="B365" s="728" t="str">
        <f>IF(D365&lt;&gt;"","T"&amp;A365,"")</f>
        <v>T61</v>
      </c>
      <c r="C365" s="726" t="s">
        <v>751</v>
      </c>
      <c r="D365" s="812">
        <v>374</v>
      </c>
      <c r="E365" s="828" t="s">
        <v>185</v>
      </c>
      <c r="F365" s="103"/>
      <c r="G365" s="103"/>
    </row>
    <row r="366" spans="1:7">
      <c r="A366" s="719">
        <f t="shared" si="20"/>
        <v>61</v>
      </c>
      <c r="B366" s="728" t="str">
        <f>IF(E366&lt;&gt;"","T"&amp;A366,"")</f>
        <v/>
      </c>
      <c r="C366" s="766"/>
      <c r="D366" s="812"/>
      <c r="E366" s="828"/>
      <c r="F366" s="103"/>
      <c r="G366" s="103"/>
    </row>
    <row r="367" spans="1:7">
      <c r="A367" s="719">
        <f t="shared" si="20"/>
        <v>61</v>
      </c>
      <c r="B367" s="728" t="str">
        <f>IF(E367&lt;&gt;"","T"&amp;A367,"")</f>
        <v/>
      </c>
      <c r="C367" s="766" t="s">
        <v>754</v>
      </c>
      <c r="D367" s="812"/>
      <c r="E367" s="828"/>
      <c r="F367" s="103"/>
      <c r="G367" s="103"/>
    </row>
    <row r="368" spans="1:7">
      <c r="A368" s="719">
        <f t="shared" si="20"/>
        <v>61</v>
      </c>
      <c r="B368" s="728" t="str">
        <f>IF(D368&lt;&gt;"","T"&amp;A368,"")</f>
        <v/>
      </c>
      <c r="C368" s="726"/>
      <c r="D368" s="812"/>
      <c r="E368" s="828"/>
      <c r="F368" s="103"/>
      <c r="G368" s="103"/>
    </row>
    <row r="369" spans="1:7" ht="51.75" customHeight="1">
      <c r="A369" s="719">
        <f t="shared" si="20"/>
        <v>62</v>
      </c>
      <c r="B369" s="728" t="str">
        <f>IF(D369&lt;&gt;"","T"&amp;A369,"")</f>
        <v>T62</v>
      </c>
      <c r="C369" s="726" t="s">
        <v>755</v>
      </c>
      <c r="D369" s="812">
        <v>4</v>
      </c>
      <c r="E369" s="828" t="s">
        <v>185</v>
      </c>
      <c r="F369" s="103"/>
      <c r="G369" s="103"/>
    </row>
    <row r="370" spans="1:7" ht="13.5" customHeight="1">
      <c r="A370" s="719"/>
      <c r="B370" s="728"/>
      <c r="C370" s="726"/>
      <c r="D370" s="812"/>
      <c r="E370" s="828"/>
      <c r="F370" s="103"/>
      <c r="G370" s="103"/>
    </row>
    <row r="371" spans="1:7" ht="13.5" customHeight="1">
      <c r="A371" s="719"/>
      <c r="B371" s="728"/>
      <c r="C371" s="726"/>
      <c r="D371" s="812"/>
      <c r="E371" s="828"/>
      <c r="F371" s="103"/>
      <c r="G371" s="103"/>
    </row>
    <row r="372" spans="1:7" ht="15" customHeight="1">
      <c r="A372" s="719"/>
      <c r="B372" s="728"/>
      <c r="C372" s="726"/>
      <c r="D372" s="812"/>
      <c r="E372" s="828"/>
      <c r="F372" s="103"/>
      <c r="G372" s="103"/>
    </row>
    <row r="373" spans="1:7" ht="15" customHeight="1">
      <c r="A373" s="719"/>
      <c r="B373" s="728"/>
      <c r="C373" s="726"/>
      <c r="D373" s="812"/>
      <c r="E373" s="828"/>
      <c r="F373" s="103"/>
      <c r="G373" s="103"/>
    </row>
    <row r="374" spans="1:7" s="729" customFormat="1">
      <c r="A374" s="719">
        <f>IF(D374&lt;&gt;"",A369+1,A369)</f>
        <v>62</v>
      </c>
      <c r="B374" s="741" t="str">
        <f>IF(D374&lt;&gt;"","L"&amp;A374,"")</f>
        <v/>
      </c>
      <c r="C374" s="742" t="s">
        <v>153</v>
      </c>
      <c r="D374" s="831"/>
      <c r="E374" s="831"/>
      <c r="F374" s="466"/>
      <c r="G374" s="466"/>
    </row>
    <row r="375" spans="1:7" s="729" customFormat="1">
      <c r="A375" s="719">
        <f t="shared" si="20"/>
        <v>62</v>
      </c>
      <c r="B375" s="728" t="str">
        <f>IF(D375&lt;&gt;"","L"&amp;A375,"")</f>
        <v/>
      </c>
      <c r="C375" s="742" t="s">
        <v>154</v>
      </c>
      <c r="D375" s="831"/>
      <c r="E375" s="831"/>
      <c r="F375" s="466"/>
      <c r="G375" s="466"/>
    </row>
    <row r="376" spans="1:7">
      <c r="A376" s="719">
        <f>IF(D376&lt;&gt;"",A369+1,A369)</f>
        <v>62</v>
      </c>
      <c r="B376" s="728"/>
      <c r="C376" s="726"/>
      <c r="D376" s="61"/>
      <c r="E376" s="828"/>
      <c r="F376" s="103"/>
      <c r="G376" s="103"/>
    </row>
    <row r="377" spans="1:7" ht="31.5">
      <c r="A377" s="719">
        <f t="shared" si="20"/>
        <v>62</v>
      </c>
      <c r="B377" s="728" t="str">
        <f>IF(E377&lt;&gt;"","T"&amp;A377,"")</f>
        <v/>
      </c>
      <c r="C377" s="744" t="s">
        <v>532</v>
      </c>
      <c r="D377" s="64"/>
      <c r="E377" s="828"/>
      <c r="F377" s="103"/>
      <c r="G377" s="103"/>
    </row>
    <row r="378" spans="1:7" ht="7.5" customHeight="1">
      <c r="A378" s="719">
        <f t="shared" ref="A378:A435" si="25">IF(D378&lt;&gt;"",A377+1,A377)</f>
        <v>62</v>
      </c>
      <c r="B378" s="728" t="str">
        <f>IF(E378&lt;&gt;"","T"&amp;A378,"")</f>
        <v/>
      </c>
      <c r="C378" s="726"/>
      <c r="D378" s="64"/>
      <c r="E378" s="828"/>
      <c r="F378" s="103"/>
      <c r="G378" s="103"/>
    </row>
    <row r="379" spans="1:7">
      <c r="A379" s="719">
        <f t="shared" si="25"/>
        <v>62</v>
      </c>
      <c r="B379" s="728" t="str">
        <f t="shared" ref="B379:B385" si="26">IF(E379&lt;&gt;"","T"&amp;A379,"")</f>
        <v/>
      </c>
      <c r="C379" s="766" t="s">
        <v>428</v>
      </c>
      <c r="D379" s="812"/>
      <c r="E379" s="828"/>
      <c r="F379" s="103"/>
      <c r="G379" s="103"/>
    </row>
    <row r="380" spans="1:7" ht="8.25" customHeight="1">
      <c r="A380" s="719">
        <f t="shared" si="25"/>
        <v>62</v>
      </c>
      <c r="B380" s="728" t="str">
        <f t="shared" si="26"/>
        <v/>
      </c>
      <c r="C380" s="766"/>
      <c r="D380" s="812"/>
      <c r="E380" s="828"/>
      <c r="F380" s="103"/>
      <c r="G380" s="103"/>
    </row>
    <row r="381" spans="1:7">
      <c r="A381" s="719">
        <f t="shared" si="25"/>
        <v>62</v>
      </c>
      <c r="B381" s="728" t="str">
        <f t="shared" si="26"/>
        <v/>
      </c>
      <c r="C381" s="739" t="s">
        <v>736</v>
      </c>
      <c r="D381" s="812"/>
      <c r="E381" s="828"/>
      <c r="F381" s="103"/>
      <c r="G381" s="103"/>
    </row>
    <row r="382" spans="1:7" ht="5.25" customHeight="1">
      <c r="A382" s="719">
        <f t="shared" si="25"/>
        <v>62</v>
      </c>
      <c r="B382" s="728" t="str">
        <f t="shared" si="26"/>
        <v/>
      </c>
      <c r="C382" s="766"/>
      <c r="D382" s="812"/>
      <c r="E382" s="828"/>
      <c r="F382" s="103"/>
      <c r="G382" s="103"/>
    </row>
    <row r="383" spans="1:7">
      <c r="A383" s="719">
        <f t="shared" si="25"/>
        <v>62</v>
      </c>
      <c r="B383" s="728" t="str">
        <f t="shared" si="26"/>
        <v/>
      </c>
      <c r="C383" s="766" t="s">
        <v>737</v>
      </c>
      <c r="D383" s="812"/>
      <c r="E383" s="828"/>
      <c r="F383" s="103"/>
      <c r="G383" s="103"/>
    </row>
    <row r="384" spans="1:7" ht="7.5" customHeight="1">
      <c r="A384" s="719">
        <f t="shared" si="25"/>
        <v>62</v>
      </c>
      <c r="B384" s="728" t="str">
        <f t="shared" si="26"/>
        <v/>
      </c>
      <c r="C384" s="766"/>
      <c r="D384" s="812"/>
      <c r="E384" s="828"/>
      <c r="F384" s="103"/>
      <c r="G384" s="103"/>
    </row>
    <row r="385" spans="1:7" ht="78.75">
      <c r="A385" s="719">
        <f t="shared" si="25"/>
        <v>63</v>
      </c>
      <c r="B385" s="728" t="str">
        <f t="shared" si="26"/>
        <v>T63</v>
      </c>
      <c r="C385" s="726" t="s">
        <v>738</v>
      </c>
      <c r="D385" s="812">
        <v>212</v>
      </c>
      <c r="E385" s="828" t="s">
        <v>185</v>
      </c>
      <c r="F385" s="103"/>
      <c r="G385" s="103"/>
    </row>
    <row r="386" spans="1:7" ht="13.5" customHeight="1">
      <c r="A386" s="719">
        <f t="shared" si="25"/>
        <v>63</v>
      </c>
      <c r="B386" s="728"/>
      <c r="C386" s="726"/>
      <c r="D386" s="840"/>
      <c r="E386" s="828"/>
      <c r="F386" s="103"/>
      <c r="G386" s="103"/>
    </row>
    <row r="387" spans="1:7" ht="31.5">
      <c r="A387" s="719">
        <f t="shared" si="25"/>
        <v>63</v>
      </c>
      <c r="B387" s="728" t="str">
        <f>IF(E387&lt;&gt;"","T"&amp;A387,"")</f>
        <v/>
      </c>
      <c r="C387" s="744" t="s">
        <v>533</v>
      </c>
      <c r="D387" s="812"/>
      <c r="E387" s="828"/>
      <c r="F387" s="103"/>
      <c r="G387" s="103"/>
    </row>
    <row r="388" spans="1:7" ht="5.25" customHeight="1">
      <c r="A388" s="719">
        <f t="shared" si="25"/>
        <v>63</v>
      </c>
      <c r="B388" s="728" t="str">
        <f t="shared" ref="B388:B395" si="27">IF(E388&lt;&gt;"","T"&amp;A388,"")</f>
        <v/>
      </c>
      <c r="C388" s="745"/>
      <c r="D388" s="812"/>
      <c r="E388" s="832"/>
      <c r="F388" s="103"/>
      <c r="G388" s="103"/>
    </row>
    <row r="389" spans="1:7">
      <c r="A389" s="719">
        <f t="shared" si="25"/>
        <v>63</v>
      </c>
      <c r="B389" s="728" t="str">
        <f t="shared" si="27"/>
        <v/>
      </c>
      <c r="C389" s="766" t="s">
        <v>428</v>
      </c>
      <c r="D389" s="812"/>
      <c r="E389" s="828"/>
      <c r="F389" s="103"/>
      <c r="G389" s="103"/>
    </row>
    <row r="390" spans="1:7" ht="5.25" customHeight="1">
      <c r="A390" s="719">
        <f t="shared" si="25"/>
        <v>63</v>
      </c>
      <c r="B390" s="728" t="str">
        <f t="shared" si="27"/>
        <v/>
      </c>
      <c r="C390" s="766"/>
      <c r="D390" s="812"/>
      <c r="E390" s="828"/>
      <c r="F390" s="103"/>
      <c r="G390" s="103"/>
    </row>
    <row r="391" spans="1:7">
      <c r="A391" s="719">
        <f t="shared" si="25"/>
        <v>63</v>
      </c>
      <c r="B391" s="728" t="str">
        <f t="shared" si="27"/>
        <v/>
      </c>
      <c r="C391" s="739" t="s">
        <v>736</v>
      </c>
      <c r="D391" s="812"/>
      <c r="E391" s="828"/>
      <c r="F391" s="103"/>
      <c r="G391" s="103"/>
    </row>
    <row r="392" spans="1:7" ht="8.25" customHeight="1">
      <c r="A392" s="719">
        <f t="shared" si="25"/>
        <v>63</v>
      </c>
      <c r="B392" s="728" t="str">
        <f t="shared" si="27"/>
        <v/>
      </c>
      <c r="C392" s="766"/>
      <c r="D392" s="812"/>
      <c r="E392" s="828"/>
      <c r="F392" s="103"/>
      <c r="G392" s="103"/>
    </row>
    <row r="393" spans="1:7">
      <c r="A393" s="719">
        <f t="shared" si="25"/>
        <v>63</v>
      </c>
      <c r="B393" s="728" t="str">
        <f t="shared" si="27"/>
        <v/>
      </c>
      <c r="C393" s="766" t="s">
        <v>737</v>
      </c>
      <c r="D393" s="812"/>
      <c r="E393" s="828"/>
      <c r="F393" s="103"/>
      <c r="G393" s="103"/>
    </row>
    <row r="394" spans="1:7" ht="4.5" customHeight="1">
      <c r="A394" s="719">
        <f t="shared" si="25"/>
        <v>63</v>
      </c>
      <c r="B394" s="728" t="str">
        <f t="shared" si="27"/>
        <v/>
      </c>
      <c r="C394" s="766"/>
      <c r="D394" s="812"/>
      <c r="E394" s="828"/>
      <c r="F394" s="103"/>
      <c r="G394" s="103"/>
    </row>
    <row r="395" spans="1:7" ht="78.75">
      <c r="A395" s="719">
        <f t="shared" si="25"/>
        <v>64</v>
      </c>
      <c r="B395" s="728" t="str">
        <f t="shared" si="27"/>
        <v>T64</v>
      </c>
      <c r="C395" s="726" t="s">
        <v>738</v>
      </c>
      <c r="D395" s="812">
        <v>228</v>
      </c>
      <c r="E395" s="828" t="s">
        <v>185</v>
      </c>
      <c r="F395" s="103"/>
      <c r="G395" s="103"/>
    </row>
    <row r="396" spans="1:7" s="729" customFormat="1" ht="8.25" customHeight="1">
      <c r="A396" s="719">
        <f t="shared" si="25"/>
        <v>64</v>
      </c>
      <c r="B396" s="728"/>
      <c r="C396" s="727"/>
      <c r="D396" s="828"/>
      <c r="E396" s="828"/>
      <c r="F396" s="103"/>
      <c r="G396" s="103"/>
    </row>
    <row r="397" spans="1:7" ht="31.5">
      <c r="A397" s="719">
        <f t="shared" si="25"/>
        <v>64</v>
      </c>
      <c r="B397" s="728" t="str">
        <f>IF(E397&lt;&gt;"","T"&amp;A397,"")</f>
        <v/>
      </c>
      <c r="C397" s="744" t="s">
        <v>534</v>
      </c>
      <c r="D397" s="64"/>
      <c r="E397" s="828"/>
      <c r="F397" s="103"/>
      <c r="G397" s="103"/>
    </row>
    <row r="398" spans="1:7" ht="4.5" customHeight="1">
      <c r="A398" s="719">
        <f t="shared" si="25"/>
        <v>64</v>
      </c>
      <c r="B398" s="728" t="str">
        <f t="shared" ref="B398:B409" si="28">IF(E398&lt;&gt;"","T"&amp;A398,"")</f>
        <v/>
      </c>
      <c r="C398" s="745"/>
      <c r="D398" s="812"/>
      <c r="E398" s="832"/>
      <c r="F398" s="103"/>
      <c r="G398" s="103"/>
    </row>
    <row r="399" spans="1:7">
      <c r="A399" s="719">
        <f t="shared" si="25"/>
        <v>64</v>
      </c>
      <c r="B399" s="728" t="str">
        <f t="shared" si="28"/>
        <v/>
      </c>
      <c r="C399" s="766" t="s">
        <v>428</v>
      </c>
      <c r="D399" s="812"/>
      <c r="E399" s="828"/>
      <c r="F399" s="103"/>
      <c r="G399" s="103"/>
    </row>
    <row r="400" spans="1:7" ht="2.25" customHeight="1">
      <c r="A400" s="719">
        <f t="shared" si="25"/>
        <v>64</v>
      </c>
      <c r="B400" s="728" t="str">
        <f t="shared" si="28"/>
        <v/>
      </c>
      <c r="C400" s="766"/>
      <c r="D400" s="812"/>
      <c r="E400" s="828"/>
      <c r="F400" s="103"/>
      <c r="G400" s="103"/>
    </row>
    <row r="401" spans="1:7">
      <c r="A401" s="719">
        <f t="shared" si="25"/>
        <v>64</v>
      </c>
      <c r="B401" s="728" t="str">
        <f t="shared" si="28"/>
        <v/>
      </c>
      <c r="C401" s="739" t="s">
        <v>736</v>
      </c>
      <c r="D401" s="812"/>
      <c r="E401" s="828"/>
      <c r="F401" s="103"/>
      <c r="G401" s="103"/>
    </row>
    <row r="402" spans="1:7" ht="4.5" customHeight="1">
      <c r="A402" s="719">
        <f t="shared" si="25"/>
        <v>64</v>
      </c>
      <c r="B402" s="728" t="str">
        <f t="shared" si="28"/>
        <v/>
      </c>
      <c r="C402" s="766"/>
      <c r="D402" s="812"/>
      <c r="E402" s="828"/>
      <c r="F402" s="103"/>
      <c r="G402" s="103"/>
    </row>
    <row r="403" spans="1:7">
      <c r="A403" s="719">
        <f t="shared" si="25"/>
        <v>64</v>
      </c>
      <c r="B403" s="728" t="str">
        <f t="shared" si="28"/>
        <v/>
      </c>
      <c r="C403" s="766" t="s">
        <v>737</v>
      </c>
      <c r="D403" s="812"/>
      <c r="E403" s="828"/>
      <c r="F403" s="103"/>
      <c r="G403" s="103"/>
    </row>
    <row r="404" spans="1:7" ht="8.25" customHeight="1">
      <c r="A404" s="719">
        <f t="shared" si="25"/>
        <v>64</v>
      </c>
      <c r="B404" s="728" t="str">
        <f t="shared" si="28"/>
        <v/>
      </c>
      <c r="C404" s="766"/>
      <c r="D404" s="812"/>
      <c r="E404" s="828"/>
      <c r="F404" s="103"/>
      <c r="G404" s="103"/>
    </row>
    <row r="405" spans="1:7" ht="78.75">
      <c r="A405" s="719">
        <f t="shared" si="25"/>
        <v>65</v>
      </c>
      <c r="B405" s="728" t="str">
        <f t="shared" si="28"/>
        <v>T65</v>
      </c>
      <c r="C405" s="726" t="s">
        <v>738</v>
      </c>
      <c r="D405" s="812">
        <v>228</v>
      </c>
      <c r="E405" s="828" t="s">
        <v>185</v>
      </c>
      <c r="F405" s="103"/>
      <c r="G405" s="103"/>
    </row>
    <row r="406" spans="1:7">
      <c r="A406" s="719"/>
      <c r="B406" s="728"/>
      <c r="C406" s="726"/>
      <c r="D406" s="812"/>
      <c r="E406" s="828"/>
      <c r="F406" s="103"/>
      <c r="G406" s="103"/>
    </row>
    <row r="407" spans="1:7" s="729" customFormat="1">
      <c r="A407" s="719">
        <f>IF(D407&lt;&gt;"",A405+1,A405)</f>
        <v>65</v>
      </c>
      <c r="B407" s="741" t="str">
        <f>IF(D407&lt;&gt;"","L"&amp;A407,"")</f>
        <v/>
      </c>
      <c r="C407" s="742" t="s">
        <v>153</v>
      </c>
      <c r="D407" s="831"/>
      <c r="E407" s="831"/>
      <c r="F407" s="466"/>
      <c r="G407" s="466"/>
    </row>
    <row r="408" spans="1:7" s="729" customFormat="1">
      <c r="A408" s="719">
        <f t="shared" ref="A408" si="29">IF(D408&lt;&gt;"",A407+1,A407)</f>
        <v>65</v>
      </c>
      <c r="B408" s="728" t="str">
        <f>IF(D408&lt;&gt;"","L"&amp;A408,"")</f>
        <v/>
      </c>
      <c r="C408" s="742" t="s">
        <v>154</v>
      </c>
      <c r="D408" s="831"/>
      <c r="E408" s="831"/>
      <c r="F408" s="466"/>
      <c r="G408" s="466"/>
    </row>
    <row r="409" spans="1:7" ht="6.75" customHeight="1">
      <c r="A409" s="719">
        <f>IF(D409&lt;&gt;"",A405+1,A405)</f>
        <v>65</v>
      </c>
      <c r="B409" s="728" t="str">
        <f t="shared" si="28"/>
        <v/>
      </c>
      <c r="C409" s="766"/>
      <c r="D409" s="812"/>
      <c r="E409" s="828"/>
      <c r="F409" s="103"/>
      <c r="G409" s="103"/>
    </row>
    <row r="410" spans="1:7" ht="31.5">
      <c r="A410" s="719">
        <f t="shared" si="25"/>
        <v>65</v>
      </c>
      <c r="B410" s="728" t="str">
        <f>IF(E410&lt;&gt;"","T"&amp;A410,"")</f>
        <v/>
      </c>
      <c r="C410" s="744" t="s">
        <v>535</v>
      </c>
      <c r="D410" s="812"/>
      <c r="E410" s="828"/>
      <c r="F410" s="103"/>
      <c r="G410" s="103"/>
    </row>
    <row r="411" spans="1:7">
      <c r="A411" s="719">
        <f t="shared" si="25"/>
        <v>65</v>
      </c>
      <c r="B411" s="728" t="str">
        <f>IF(E411&lt;&gt;"","T"&amp;A411,"")</f>
        <v/>
      </c>
      <c r="C411" s="766"/>
      <c r="D411" s="812"/>
      <c r="E411" s="828"/>
      <c r="F411" s="103"/>
      <c r="G411" s="103"/>
    </row>
    <row r="412" spans="1:7">
      <c r="A412" s="719">
        <f t="shared" si="25"/>
        <v>65</v>
      </c>
      <c r="B412" s="728" t="str">
        <f t="shared" ref="B412:B418" si="30">IF(E412&lt;&gt;"","T"&amp;A412,"")</f>
        <v/>
      </c>
      <c r="C412" s="766" t="s">
        <v>428</v>
      </c>
      <c r="D412" s="812"/>
      <c r="E412" s="828"/>
      <c r="F412" s="103"/>
      <c r="G412" s="103"/>
    </row>
    <row r="413" spans="1:7" ht="7.5" customHeight="1">
      <c r="A413" s="719">
        <f t="shared" si="25"/>
        <v>65</v>
      </c>
      <c r="B413" s="728" t="str">
        <f t="shared" si="30"/>
        <v/>
      </c>
      <c r="C413" s="766"/>
      <c r="D413" s="812"/>
      <c r="E413" s="828"/>
      <c r="F413" s="103"/>
      <c r="G413" s="103"/>
    </row>
    <row r="414" spans="1:7">
      <c r="A414" s="719">
        <f t="shared" si="25"/>
        <v>65</v>
      </c>
      <c r="B414" s="728" t="str">
        <f t="shared" si="30"/>
        <v/>
      </c>
      <c r="C414" s="739" t="s">
        <v>736</v>
      </c>
      <c r="D414" s="812"/>
      <c r="E414" s="828"/>
      <c r="F414" s="103"/>
      <c r="G414" s="103"/>
    </row>
    <row r="415" spans="1:7" ht="6.75" customHeight="1">
      <c r="A415" s="719">
        <f t="shared" si="25"/>
        <v>65</v>
      </c>
      <c r="B415" s="728" t="str">
        <f t="shared" si="30"/>
        <v/>
      </c>
      <c r="C415" s="766"/>
      <c r="D415" s="812"/>
      <c r="E415" s="828"/>
      <c r="F415" s="103"/>
      <c r="G415" s="103"/>
    </row>
    <row r="416" spans="1:7">
      <c r="A416" s="719">
        <f t="shared" si="25"/>
        <v>65</v>
      </c>
      <c r="B416" s="728" t="str">
        <f t="shared" si="30"/>
        <v/>
      </c>
      <c r="C416" s="766" t="s">
        <v>737</v>
      </c>
      <c r="D416" s="812"/>
      <c r="E416" s="828"/>
      <c r="F416" s="103"/>
      <c r="G416" s="103"/>
    </row>
    <row r="417" spans="1:7" ht="8.25" customHeight="1">
      <c r="A417" s="719">
        <f t="shared" si="25"/>
        <v>65</v>
      </c>
      <c r="B417" s="728" t="str">
        <f t="shared" si="30"/>
        <v/>
      </c>
      <c r="C417" s="766"/>
      <c r="D417" s="812"/>
      <c r="E417" s="828"/>
      <c r="F417" s="103"/>
      <c r="G417" s="103"/>
    </row>
    <row r="418" spans="1:7" ht="78.75">
      <c r="A418" s="719">
        <f t="shared" si="25"/>
        <v>66</v>
      </c>
      <c r="B418" s="728" t="str">
        <f t="shared" si="30"/>
        <v>T66</v>
      </c>
      <c r="C418" s="726" t="s">
        <v>738</v>
      </c>
      <c r="D418" s="812">
        <v>228</v>
      </c>
      <c r="E418" s="828" t="s">
        <v>185</v>
      </c>
      <c r="F418" s="103"/>
      <c r="G418" s="103"/>
    </row>
    <row r="419" spans="1:7" ht="4.5" customHeight="1">
      <c r="A419" s="719">
        <f t="shared" si="25"/>
        <v>66</v>
      </c>
      <c r="B419" s="728"/>
      <c r="C419" s="726"/>
      <c r="D419" s="840"/>
      <c r="E419" s="828"/>
      <c r="F419" s="103"/>
      <c r="G419" s="103"/>
    </row>
    <row r="420" spans="1:7" ht="31.5">
      <c r="A420" s="719">
        <f t="shared" si="25"/>
        <v>66</v>
      </c>
      <c r="B420" s="728" t="str">
        <f>IF(E420&lt;&gt;"","T"&amp;A420,"")</f>
        <v/>
      </c>
      <c r="C420" s="744" t="s">
        <v>536</v>
      </c>
      <c r="D420" s="64"/>
      <c r="E420" s="828"/>
      <c r="F420" s="103"/>
      <c r="G420" s="103"/>
    </row>
    <row r="421" spans="1:7" ht="6.75" customHeight="1">
      <c r="A421" s="719">
        <f t="shared" si="25"/>
        <v>66</v>
      </c>
      <c r="B421" s="728" t="str">
        <f>IF(E421&lt;&gt;"","T"&amp;A421,"")</f>
        <v/>
      </c>
      <c r="C421" s="745"/>
      <c r="D421" s="812"/>
      <c r="E421" s="832"/>
      <c r="F421" s="103"/>
      <c r="G421" s="103"/>
    </row>
    <row r="422" spans="1:7">
      <c r="A422" s="719">
        <f t="shared" si="25"/>
        <v>66</v>
      </c>
      <c r="B422" s="728" t="str">
        <f>IF(E422&lt;&gt;"","T"&amp;A422,"")</f>
        <v/>
      </c>
      <c r="C422" s="766" t="s">
        <v>428</v>
      </c>
      <c r="D422" s="812"/>
      <c r="E422" s="828"/>
      <c r="F422" s="103"/>
      <c r="G422" s="103"/>
    </row>
    <row r="423" spans="1:7" ht="6.75" customHeight="1">
      <c r="A423" s="719">
        <f t="shared" si="25"/>
        <v>66</v>
      </c>
      <c r="B423" s="728" t="str">
        <f t="shared" ref="B423:B428" si="31">IF(E423&lt;&gt;"","T"&amp;A423,"")</f>
        <v/>
      </c>
      <c r="C423" s="766"/>
      <c r="D423" s="812"/>
      <c r="E423" s="828"/>
      <c r="F423" s="103"/>
      <c r="G423" s="103"/>
    </row>
    <row r="424" spans="1:7">
      <c r="A424" s="719">
        <f t="shared" si="25"/>
        <v>66</v>
      </c>
      <c r="B424" s="728" t="str">
        <f t="shared" si="31"/>
        <v/>
      </c>
      <c r="C424" s="739" t="s">
        <v>736</v>
      </c>
      <c r="D424" s="812"/>
      <c r="E424" s="828"/>
      <c r="F424" s="103"/>
      <c r="G424" s="103"/>
    </row>
    <row r="425" spans="1:7" ht="9" customHeight="1">
      <c r="A425" s="719">
        <f t="shared" si="25"/>
        <v>66</v>
      </c>
      <c r="B425" s="728" t="str">
        <f t="shared" si="31"/>
        <v/>
      </c>
      <c r="C425" s="766"/>
      <c r="D425" s="812"/>
      <c r="E425" s="828"/>
      <c r="F425" s="103"/>
      <c r="G425" s="103"/>
    </row>
    <row r="426" spans="1:7">
      <c r="A426" s="719">
        <f t="shared" si="25"/>
        <v>66</v>
      </c>
      <c r="B426" s="728" t="str">
        <f t="shared" si="31"/>
        <v/>
      </c>
      <c r="C426" s="766" t="s">
        <v>737</v>
      </c>
      <c r="D426" s="812"/>
      <c r="E426" s="828"/>
      <c r="F426" s="103"/>
      <c r="G426" s="103"/>
    </row>
    <row r="427" spans="1:7">
      <c r="A427" s="719">
        <f t="shared" si="25"/>
        <v>66</v>
      </c>
      <c r="B427" s="728" t="str">
        <f t="shared" si="31"/>
        <v/>
      </c>
      <c r="C427" s="766"/>
      <c r="D427" s="812"/>
      <c r="E427" s="828"/>
      <c r="F427" s="103"/>
      <c r="G427" s="103"/>
    </row>
    <row r="428" spans="1:7" ht="78.75">
      <c r="A428" s="719">
        <f t="shared" si="25"/>
        <v>67</v>
      </c>
      <c r="B428" s="728" t="str">
        <f t="shared" si="31"/>
        <v>T67</v>
      </c>
      <c r="C428" s="726" t="s">
        <v>738</v>
      </c>
      <c r="D428" s="812">
        <v>378</v>
      </c>
      <c r="E428" s="828" t="s">
        <v>185</v>
      </c>
      <c r="F428" s="103"/>
      <c r="G428" s="103"/>
    </row>
    <row r="429" spans="1:7" ht="5.25" customHeight="1">
      <c r="A429" s="719">
        <f t="shared" si="25"/>
        <v>67</v>
      </c>
      <c r="B429" s="728"/>
      <c r="C429" s="726"/>
      <c r="D429" s="61"/>
      <c r="E429" s="828"/>
      <c r="F429" s="103"/>
      <c r="G429" s="103"/>
    </row>
    <row r="430" spans="1:7" ht="31.5">
      <c r="A430" s="719">
        <f t="shared" si="25"/>
        <v>67</v>
      </c>
      <c r="B430" s="728" t="str">
        <f>IF(D430&lt;&gt;"","T"&amp;A430,"")</f>
        <v/>
      </c>
      <c r="C430" s="744" t="s">
        <v>537</v>
      </c>
      <c r="D430" s="64"/>
      <c r="E430" s="828"/>
      <c r="F430" s="103"/>
      <c r="G430" s="103"/>
    </row>
    <row r="431" spans="1:7" ht="3" customHeight="1">
      <c r="A431" s="719">
        <f t="shared" si="25"/>
        <v>67</v>
      </c>
      <c r="B431" s="728" t="str">
        <f>IF(D431&lt;&gt;"","T"&amp;A431,"")</f>
        <v/>
      </c>
      <c r="C431" s="726"/>
      <c r="D431" s="64"/>
      <c r="E431" s="828"/>
      <c r="F431" s="103"/>
      <c r="G431" s="103"/>
    </row>
    <row r="432" spans="1:7">
      <c r="A432" s="719">
        <f t="shared" si="25"/>
        <v>67</v>
      </c>
      <c r="B432" s="728" t="str">
        <f t="shared" ref="B432:B438" si="32">IF(E432&lt;&gt;"","T"&amp;A432,"")</f>
        <v/>
      </c>
      <c r="C432" s="766" t="s">
        <v>428</v>
      </c>
      <c r="D432" s="812"/>
      <c r="E432" s="828"/>
      <c r="F432" s="103"/>
      <c r="G432" s="103"/>
    </row>
    <row r="433" spans="1:7" ht="4.5" customHeight="1">
      <c r="A433" s="719">
        <f t="shared" si="25"/>
        <v>67</v>
      </c>
      <c r="B433" s="728" t="str">
        <f t="shared" si="32"/>
        <v/>
      </c>
      <c r="C433" s="766"/>
      <c r="D433" s="812"/>
      <c r="E433" s="828"/>
      <c r="F433" s="103"/>
      <c r="G433" s="103"/>
    </row>
    <row r="434" spans="1:7">
      <c r="A434" s="719">
        <f t="shared" si="25"/>
        <v>67</v>
      </c>
      <c r="B434" s="728" t="str">
        <f t="shared" si="32"/>
        <v/>
      </c>
      <c r="C434" s="739" t="s">
        <v>736</v>
      </c>
      <c r="D434" s="812"/>
      <c r="E434" s="828"/>
      <c r="F434" s="103"/>
      <c r="G434" s="103"/>
    </row>
    <row r="435" spans="1:7" ht="5.25" customHeight="1">
      <c r="A435" s="719">
        <f t="shared" si="25"/>
        <v>67</v>
      </c>
      <c r="B435" s="728" t="str">
        <f t="shared" si="32"/>
        <v/>
      </c>
      <c r="C435" s="766"/>
      <c r="D435" s="812"/>
      <c r="E435" s="828"/>
      <c r="F435" s="103"/>
      <c r="G435" s="103"/>
    </row>
    <row r="436" spans="1:7">
      <c r="A436" s="719">
        <f t="shared" ref="A436:A460" si="33">IF(D436&lt;&gt;"",A435+1,A435)</f>
        <v>67</v>
      </c>
      <c r="B436" s="728" t="str">
        <f t="shared" si="32"/>
        <v/>
      </c>
      <c r="C436" s="766" t="s">
        <v>737</v>
      </c>
      <c r="D436" s="812"/>
      <c r="E436" s="828"/>
      <c r="F436" s="103"/>
      <c r="G436" s="103"/>
    </row>
    <row r="437" spans="1:7" ht="6" customHeight="1">
      <c r="A437" s="719">
        <f t="shared" si="33"/>
        <v>67</v>
      </c>
      <c r="B437" s="728" t="str">
        <f t="shared" si="32"/>
        <v/>
      </c>
      <c r="C437" s="766"/>
      <c r="D437" s="812"/>
      <c r="E437" s="828"/>
      <c r="F437" s="103"/>
      <c r="G437" s="103"/>
    </row>
    <row r="438" spans="1:7" ht="78.75">
      <c r="A438" s="719">
        <f t="shared" si="33"/>
        <v>68</v>
      </c>
      <c r="B438" s="728" t="str">
        <f t="shared" si="32"/>
        <v>T68</v>
      </c>
      <c r="C438" s="726" t="s">
        <v>738</v>
      </c>
      <c r="D438" s="812">
        <v>370</v>
      </c>
      <c r="E438" s="828" t="s">
        <v>185</v>
      </c>
      <c r="F438" s="103"/>
      <c r="G438" s="103"/>
    </row>
    <row r="439" spans="1:7" s="729" customFormat="1">
      <c r="A439" s="719">
        <f t="shared" ref="A439:A440" si="34">IF(D439&lt;&gt;"",A438+1,A438)</f>
        <v>68</v>
      </c>
      <c r="B439" s="741" t="str">
        <f>IF(D439&lt;&gt;"","L"&amp;A439,"")</f>
        <v/>
      </c>
      <c r="C439" s="742" t="s">
        <v>153</v>
      </c>
      <c r="D439" s="831"/>
      <c r="E439" s="831"/>
      <c r="F439" s="466"/>
      <c r="G439" s="466"/>
    </row>
    <row r="440" spans="1:7" s="729" customFormat="1">
      <c r="A440" s="719">
        <f t="shared" si="34"/>
        <v>68</v>
      </c>
      <c r="B440" s="728" t="str">
        <f>IF(D440&lt;&gt;"","L"&amp;A440,"")</f>
        <v/>
      </c>
      <c r="C440" s="742" t="s">
        <v>154</v>
      </c>
      <c r="D440" s="831"/>
      <c r="E440" s="831"/>
      <c r="F440" s="466"/>
      <c r="G440" s="466"/>
    </row>
    <row r="441" spans="1:7" ht="8.25" customHeight="1">
      <c r="A441" s="719">
        <f>IF(D441&lt;&gt;"",A438+1,A438)</f>
        <v>68</v>
      </c>
      <c r="B441" s="728" t="str">
        <f>IF(E441&lt;&gt;"","T"&amp;A441,"")</f>
        <v/>
      </c>
      <c r="C441" s="726"/>
      <c r="D441" s="61"/>
      <c r="E441" s="828"/>
      <c r="F441" s="103"/>
      <c r="G441" s="103"/>
    </row>
    <row r="442" spans="1:7" ht="31.5">
      <c r="A442" s="719">
        <f t="shared" si="33"/>
        <v>68</v>
      </c>
      <c r="B442" s="728" t="str">
        <f>IF(E442&lt;&gt;"","T"&amp;A442,"")</f>
        <v/>
      </c>
      <c r="C442" s="744" t="s">
        <v>539</v>
      </c>
      <c r="D442" s="64"/>
      <c r="E442" s="828"/>
      <c r="F442" s="103"/>
      <c r="G442" s="103"/>
    </row>
    <row r="443" spans="1:7" ht="6" customHeight="1">
      <c r="A443" s="719">
        <f t="shared" si="33"/>
        <v>68</v>
      </c>
      <c r="B443" s="728" t="str">
        <f t="shared" ref="B443:B450" si="35">IF(E443&lt;&gt;"","T"&amp;A443,"")</f>
        <v/>
      </c>
      <c r="C443" s="766"/>
      <c r="D443" s="679"/>
      <c r="E443" s="828"/>
      <c r="F443" s="103"/>
      <c r="G443" s="103"/>
    </row>
    <row r="444" spans="1:7">
      <c r="A444" s="719">
        <f t="shared" si="33"/>
        <v>68</v>
      </c>
      <c r="B444" s="728" t="str">
        <f t="shared" si="35"/>
        <v/>
      </c>
      <c r="C444" s="766" t="s">
        <v>428</v>
      </c>
      <c r="D444" s="812"/>
      <c r="E444" s="828"/>
      <c r="F444" s="103"/>
      <c r="G444" s="103"/>
    </row>
    <row r="445" spans="1:7" ht="6.75" customHeight="1">
      <c r="A445" s="719">
        <f t="shared" si="33"/>
        <v>68</v>
      </c>
      <c r="B445" s="728" t="str">
        <f t="shared" si="35"/>
        <v/>
      </c>
      <c r="C445" s="766"/>
      <c r="D445" s="679"/>
      <c r="E445" s="828"/>
      <c r="F445" s="103"/>
      <c r="G445" s="103"/>
    </row>
    <row r="446" spans="1:7">
      <c r="A446" s="719">
        <f t="shared" si="33"/>
        <v>68</v>
      </c>
      <c r="B446" s="728" t="str">
        <f t="shared" si="35"/>
        <v/>
      </c>
      <c r="C446" s="739" t="s">
        <v>736</v>
      </c>
      <c r="D446" s="812"/>
      <c r="E446" s="828"/>
      <c r="F446" s="103"/>
      <c r="G446" s="103"/>
    </row>
    <row r="447" spans="1:7" ht="5.25" customHeight="1">
      <c r="A447" s="719">
        <f t="shared" si="33"/>
        <v>68</v>
      </c>
      <c r="B447" s="728" t="str">
        <f t="shared" si="35"/>
        <v/>
      </c>
      <c r="C447" s="766"/>
      <c r="D447" s="679"/>
      <c r="E447" s="828"/>
      <c r="F447" s="103"/>
      <c r="G447" s="103"/>
    </row>
    <row r="448" spans="1:7">
      <c r="A448" s="719">
        <f t="shared" si="33"/>
        <v>68</v>
      </c>
      <c r="B448" s="728" t="str">
        <f t="shared" si="35"/>
        <v/>
      </c>
      <c r="C448" s="766" t="s">
        <v>737</v>
      </c>
      <c r="D448" s="812"/>
      <c r="E448" s="828"/>
      <c r="F448" s="103"/>
      <c r="G448" s="103"/>
    </row>
    <row r="449" spans="1:7" ht="9" customHeight="1">
      <c r="A449" s="719">
        <f t="shared" si="33"/>
        <v>68</v>
      </c>
      <c r="B449" s="728" t="str">
        <f t="shared" si="35"/>
        <v/>
      </c>
      <c r="C449" s="766"/>
      <c r="D449" s="679"/>
      <c r="E449" s="828"/>
      <c r="F449" s="103"/>
      <c r="G449" s="103"/>
    </row>
    <row r="450" spans="1:7" ht="78.75">
      <c r="A450" s="719">
        <f t="shared" si="33"/>
        <v>69</v>
      </c>
      <c r="B450" s="728" t="str">
        <f t="shared" si="35"/>
        <v>T69</v>
      </c>
      <c r="C450" s="726" t="s">
        <v>738</v>
      </c>
      <c r="D450" s="812">
        <v>96</v>
      </c>
      <c r="E450" s="828" t="s">
        <v>185</v>
      </c>
      <c r="F450" s="103"/>
      <c r="G450" s="103"/>
    </row>
    <row r="451" spans="1:7">
      <c r="A451" s="719">
        <f t="shared" si="33"/>
        <v>69</v>
      </c>
      <c r="B451" s="728" t="str">
        <f t="shared" ref="B451:B460" si="36">IF(E451&lt;&gt;"","T"&amp;A451,"")</f>
        <v/>
      </c>
      <c r="C451" s="726"/>
      <c r="D451" s="64"/>
      <c r="E451" s="828"/>
      <c r="F451" s="103"/>
      <c r="G451" s="103"/>
    </row>
    <row r="452" spans="1:7">
      <c r="A452" s="719">
        <f t="shared" si="33"/>
        <v>69</v>
      </c>
      <c r="B452" s="728" t="str">
        <f t="shared" si="36"/>
        <v/>
      </c>
      <c r="C452" s="744" t="s">
        <v>569</v>
      </c>
      <c r="D452" s="812"/>
      <c r="E452" s="828"/>
      <c r="F452" s="103"/>
      <c r="G452" s="103"/>
    </row>
    <row r="453" spans="1:7">
      <c r="A453" s="719">
        <f t="shared" si="33"/>
        <v>69</v>
      </c>
      <c r="B453" s="728" t="str">
        <f t="shared" si="36"/>
        <v/>
      </c>
      <c r="C453" s="726"/>
      <c r="D453" s="812"/>
      <c r="E453" s="828"/>
      <c r="F453" s="103"/>
      <c r="G453" s="103"/>
    </row>
    <row r="454" spans="1:7">
      <c r="A454" s="719">
        <f t="shared" si="33"/>
        <v>69</v>
      </c>
      <c r="B454" s="728" t="str">
        <f t="shared" si="36"/>
        <v/>
      </c>
      <c r="C454" s="766" t="s">
        <v>420</v>
      </c>
      <c r="D454" s="812"/>
      <c r="E454" s="828"/>
      <c r="F454" s="103"/>
      <c r="G454" s="103"/>
    </row>
    <row r="455" spans="1:7">
      <c r="A455" s="719">
        <f t="shared" si="33"/>
        <v>69</v>
      </c>
      <c r="B455" s="728" t="str">
        <f t="shared" si="36"/>
        <v/>
      </c>
      <c r="C455" s="726"/>
      <c r="D455" s="812"/>
      <c r="E455" s="828"/>
      <c r="F455" s="103"/>
      <c r="G455" s="103"/>
    </row>
    <row r="456" spans="1:7">
      <c r="A456" s="719">
        <f t="shared" si="33"/>
        <v>69</v>
      </c>
      <c r="B456" s="728" t="str">
        <f t="shared" si="36"/>
        <v/>
      </c>
      <c r="C456" s="766" t="s">
        <v>756</v>
      </c>
      <c r="D456" s="812"/>
      <c r="E456" s="828"/>
      <c r="F456" s="103"/>
      <c r="G456" s="103"/>
    </row>
    <row r="457" spans="1:7">
      <c r="A457" s="719">
        <f t="shared" si="33"/>
        <v>69</v>
      </c>
      <c r="B457" s="728" t="str">
        <f t="shared" si="36"/>
        <v/>
      </c>
      <c r="C457" s="766"/>
      <c r="D457" s="812"/>
      <c r="E457" s="828"/>
      <c r="F457" s="103"/>
      <c r="G457" s="103"/>
    </row>
    <row r="458" spans="1:7" ht="47.25">
      <c r="A458" s="719">
        <f t="shared" si="33"/>
        <v>70</v>
      </c>
      <c r="B458" s="728" t="str">
        <f t="shared" si="36"/>
        <v>T70</v>
      </c>
      <c r="C458" s="726" t="s">
        <v>757</v>
      </c>
      <c r="D458" s="812">
        <v>190</v>
      </c>
      <c r="E458" s="828" t="s">
        <v>185</v>
      </c>
      <c r="F458" s="103"/>
      <c r="G458" s="103"/>
    </row>
    <row r="459" spans="1:7">
      <c r="A459" s="719">
        <f t="shared" si="33"/>
        <v>70</v>
      </c>
      <c r="B459" s="728"/>
      <c r="C459" s="726"/>
      <c r="D459" s="812"/>
      <c r="E459" s="828"/>
      <c r="F459" s="103"/>
      <c r="G459" s="103"/>
    </row>
    <row r="460" spans="1:7" ht="78.75">
      <c r="A460" s="719">
        <f t="shared" si="33"/>
        <v>71</v>
      </c>
      <c r="B460" s="728" t="str">
        <f t="shared" si="36"/>
        <v>T71</v>
      </c>
      <c r="C460" s="726" t="s">
        <v>758</v>
      </c>
      <c r="D460" s="840">
        <v>65</v>
      </c>
      <c r="E460" s="828" t="s">
        <v>264</v>
      </c>
      <c r="F460" s="103"/>
      <c r="G460" s="103"/>
    </row>
    <row r="461" spans="1:7">
      <c r="A461" s="719"/>
      <c r="B461" s="728"/>
      <c r="C461" s="726"/>
      <c r="D461" s="812"/>
      <c r="E461" s="828"/>
      <c r="F461" s="103"/>
      <c r="G461" s="103"/>
    </row>
    <row r="462" spans="1:7">
      <c r="A462" s="719"/>
      <c r="B462" s="728"/>
      <c r="C462" s="726"/>
      <c r="D462" s="812"/>
      <c r="E462" s="828"/>
      <c r="F462" s="103"/>
      <c r="G462" s="103"/>
    </row>
    <row r="463" spans="1:7">
      <c r="A463" s="719"/>
      <c r="B463" s="728"/>
      <c r="C463" s="726"/>
      <c r="D463" s="812"/>
      <c r="E463" s="828"/>
      <c r="F463" s="103"/>
      <c r="G463" s="103"/>
    </row>
    <row r="464" spans="1:7">
      <c r="A464" s="719"/>
      <c r="B464" s="728"/>
      <c r="C464" s="726"/>
      <c r="D464" s="812"/>
      <c r="E464" s="828"/>
      <c r="F464" s="103"/>
      <c r="G464" s="103"/>
    </row>
    <row r="465" spans="1:9">
      <c r="A465" s="719"/>
      <c r="B465" s="728"/>
      <c r="C465" s="726"/>
      <c r="D465" s="812"/>
      <c r="E465" s="828"/>
      <c r="F465" s="103"/>
      <c r="G465" s="103"/>
    </row>
    <row r="466" spans="1:9">
      <c r="A466" s="719"/>
      <c r="B466" s="728"/>
      <c r="C466" s="726"/>
      <c r="D466" s="812"/>
      <c r="E466" s="828"/>
      <c r="F466" s="103"/>
      <c r="G466" s="103"/>
    </row>
    <row r="467" spans="1:9">
      <c r="A467" s="719"/>
      <c r="B467" s="728"/>
      <c r="C467" s="726"/>
      <c r="D467" s="812"/>
      <c r="E467" s="828"/>
      <c r="F467" s="103"/>
      <c r="G467" s="103"/>
    </row>
    <row r="468" spans="1:9" ht="31.5">
      <c r="A468" s="719"/>
      <c r="B468" s="728" t="str">
        <f>IF(D468&lt;&gt;"","T"&amp;A468,"")</f>
        <v/>
      </c>
      <c r="C468" s="739" t="s">
        <v>715</v>
      </c>
      <c r="D468" s="704"/>
      <c r="E468" s="834"/>
      <c r="F468" s="469"/>
      <c r="G468" s="103"/>
    </row>
    <row r="469" spans="1:9">
      <c r="A469" s="719"/>
      <c r="B469" s="741" t="str">
        <f>IF(D469&lt;&gt;"","T"&amp;A469,"")</f>
        <v/>
      </c>
      <c r="C469" s="778" t="s">
        <v>267</v>
      </c>
      <c r="D469" s="835"/>
      <c r="E469" s="835"/>
      <c r="F469" s="778"/>
      <c r="G469" s="467"/>
      <c r="H469" s="788"/>
      <c r="I469" s="788"/>
    </row>
    <row r="470" spans="1:9">
      <c r="A470" s="719"/>
    </row>
    <row r="471" spans="1:9">
      <c r="A471" s="719"/>
    </row>
  </sheetData>
  <mergeCells count="1">
    <mergeCell ref="B1:G1"/>
  </mergeCells>
  <printOptions horizontalCentered="1"/>
  <pageMargins left="0.9" right="0.5" top="0.75" bottom="0.75" header="0.3" footer="0.3"/>
  <pageSetup paperSize="9" firstPageNumber="138" fitToHeight="0" orientation="portrait" useFirstPageNumber="1" r:id="rId1"/>
  <headerFooter>
    <oddFooter>Page &amp;P</oddFooter>
  </headerFooter>
</worksheet>
</file>

<file path=xl/worksheets/sheet28.xml><?xml version="1.0" encoding="utf-8"?>
<worksheet xmlns="http://schemas.openxmlformats.org/spreadsheetml/2006/main" xmlns:r="http://schemas.openxmlformats.org/officeDocument/2006/relationships">
  <sheetPr codeName="Sheet16">
    <tabColor rgb="FFFF99FF"/>
  </sheetPr>
  <dimension ref="A1:I249"/>
  <sheetViews>
    <sheetView view="pageBreakPreview" topLeftCell="A118" zoomScaleNormal="82" zoomScaleSheetLayoutView="100" workbookViewId="0">
      <selection activeCell="F139" sqref="F139"/>
    </sheetView>
  </sheetViews>
  <sheetFormatPr defaultColWidth="10.28515625" defaultRowHeight="15.75"/>
  <cols>
    <col min="1" max="1" width="10.28515625" style="240" customWidth="1"/>
    <col min="2" max="2" width="5.7109375" style="176" customWidth="1"/>
    <col min="3" max="3" width="40.85546875" style="176" customWidth="1"/>
    <col min="4" max="4" width="6.7109375" style="669" customWidth="1"/>
    <col min="5" max="5" width="5.7109375" style="669" customWidth="1"/>
    <col min="6" max="6" width="12.7109375" style="176" customWidth="1"/>
    <col min="7" max="7" width="15.5703125" style="176" customWidth="1"/>
    <col min="8" max="8" width="16.5703125" style="240" customWidth="1"/>
    <col min="9" max="9" width="14.7109375" style="240" bestFit="1" customWidth="1"/>
    <col min="10" max="16384" width="10.28515625" style="240"/>
  </cols>
  <sheetData>
    <row r="1" spans="1:7" s="251" customFormat="1" ht="54" customHeight="1">
      <c r="B1" s="1000" t="s">
        <v>0</v>
      </c>
      <c r="C1" s="1001"/>
      <c r="D1" s="1001"/>
      <c r="E1" s="1001"/>
      <c r="F1" s="1001"/>
      <c r="G1" s="1002"/>
    </row>
    <row r="2" spans="1:7" s="251" customFormat="1" ht="20.25" customHeight="1">
      <c r="B2" s="487" t="s">
        <v>2137</v>
      </c>
      <c r="C2" s="488"/>
      <c r="D2" s="804"/>
      <c r="E2" s="804"/>
      <c r="F2" s="488"/>
      <c r="G2" s="489"/>
    </row>
    <row r="3" spans="1:7" s="235" customFormat="1">
      <c r="B3" s="479"/>
      <c r="C3" s="264"/>
      <c r="D3" s="663"/>
      <c r="E3" s="663"/>
      <c r="F3" s="264"/>
      <c r="G3" s="265"/>
    </row>
    <row r="4" spans="1:7" s="251" customFormat="1" ht="31.5">
      <c r="B4" s="239" t="s">
        <v>3</v>
      </c>
      <c r="C4" s="239" t="s">
        <v>4</v>
      </c>
      <c r="D4" s="126" t="s">
        <v>5</v>
      </c>
      <c r="E4" s="239" t="s">
        <v>6</v>
      </c>
      <c r="F4" s="523" t="s">
        <v>2111</v>
      </c>
      <c r="G4" s="524" t="s">
        <v>2112</v>
      </c>
    </row>
    <row r="5" spans="1:7" s="251" customFormat="1" ht="3.75" customHeight="1">
      <c r="B5" s="517"/>
      <c r="C5" s="517"/>
      <c r="D5" s="665"/>
      <c r="E5" s="667"/>
      <c r="F5" s="127"/>
      <c r="G5" s="127"/>
    </row>
    <row r="6" spans="1:7" s="251" customFormat="1">
      <c r="B6" s="517"/>
      <c r="C6" s="242" t="s">
        <v>759</v>
      </c>
      <c r="D6" s="666"/>
      <c r="E6" s="667"/>
      <c r="F6" s="127"/>
      <c r="G6" s="127"/>
    </row>
    <row r="7" spans="1:7" s="251" customFormat="1" ht="5.25" customHeight="1">
      <c r="B7" s="517"/>
      <c r="C7" s="242"/>
      <c r="D7" s="666"/>
      <c r="E7" s="667"/>
      <c r="F7" s="127"/>
      <c r="G7" s="127"/>
    </row>
    <row r="8" spans="1:7">
      <c r="B8" s="517"/>
      <c r="C8" s="476" t="s">
        <v>146</v>
      </c>
      <c r="D8" s="667"/>
      <c r="E8" s="64"/>
      <c r="F8" s="103"/>
      <c r="G8" s="103"/>
    </row>
    <row r="9" spans="1:7" ht="6" customHeight="1">
      <c r="A9" s="174">
        <f>IF(D9&lt;&gt;"",A8+1,A8)</f>
        <v>0</v>
      </c>
      <c r="B9" s="464" t="str">
        <f>IF(D9&lt;&gt;"","V"&amp;A9,"")</f>
        <v/>
      </c>
      <c r="C9" s="242"/>
      <c r="D9" s="667"/>
      <c r="E9" s="64"/>
      <c r="F9" s="103"/>
      <c r="G9" s="103"/>
    </row>
    <row r="10" spans="1:7" ht="94.5">
      <c r="A10" s="174">
        <f t="shared" ref="A10:A74" si="0">IF(D10&lt;&gt;"",A9+1,A9)</f>
        <v>0</v>
      </c>
      <c r="B10" s="464" t="str">
        <f t="shared" ref="B10:B61" si="1">IF(D10&lt;&gt;"","V"&amp;A10,"")</f>
        <v/>
      </c>
      <c r="C10" s="518" t="s">
        <v>760</v>
      </c>
      <c r="D10" s="219"/>
      <c r="E10" s="219" t="s">
        <v>12</v>
      </c>
      <c r="F10" s="103"/>
      <c r="G10" s="103"/>
    </row>
    <row r="11" spans="1:7" ht="4.5" customHeight="1">
      <c r="A11" s="174">
        <f t="shared" si="0"/>
        <v>0</v>
      </c>
      <c r="B11" s="464" t="str">
        <f t="shared" si="1"/>
        <v/>
      </c>
      <c r="C11" s="518"/>
      <c r="D11" s="64"/>
      <c r="E11" s="64"/>
      <c r="F11" s="103"/>
      <c r="G11" s="103"/>
    </row>
    <row r="12" spans="1:7" ht="63">
      <c r="A12" s="174">
        <f t="shared" si="0"/>
        <v>0</v>
      </c>
      <c r="B12" s="464" t="str">
        <f t="shared" si="1"/>
        <v/>
      </c>
      <c r="C12" s="518" t="s">
        <v>761</v>
      </c>
      <c r="D12" s="219"/>
      <c r="E12" s="219" t="s">
        <v>12</v>
      </c>
      <c r="F12" s="103"/>
      <c r="G12" s="103"/>
    </row>
    <row r="13" spans="1:7" ht="31.5">
      <c r="A13" s="174">
        <f t="shared" si="0"/>
        <v>0</v>
      </c>
      <c r="B13" s="464" t="str">
        <f t="shared" si="1"/>
        <v/>
      </c>
      <c r="C13" s="519" t="s">
        <v>762</v>
      </c>
      <c r="D13" s="64"/>
      <c r="E13" s="64"/>
      <c r="F13" s="103"/>
      <c r="G13" s="103"/>
    </row>
    <row r="14" spans="1:7">
      <c r="A14" s="174">
        <f t="shared" si="0"/>
        <v>0</v>
      </c>
      <c r="B14" s="464" t="str">
        <f t="shared" si="1"/>
        <v/>
      </c>
      <c r="C14" s="519" t="s">
        <v>763</v>
      </c>
      <c r="D14" s="64"/>
      <c r="E14" s="64"/>
      <c r="F14" s="103"/>
      <c r="G14" s="103"/>
    </row>
    <row r="15" spans="1:7">
      <c r="A15" s="174">
        <f t="shared" si="0"/>
        <v>0</v>
      </c>
      <c r="B15" s="464" t="str">
        <f t="shared" si="1"/>
        <v/>
      </c>
      <c r="C15" s="519" t="s">
        <v>764</v>
      </c>
      <c r="D15" s="64"/>
      <c r="E15" s="64"/>
      <c r="F15" s="103"/>
      <c r="G15" s="103"/>
    </row>
    <row r="16" spans="1:7">
      <c r="A16" s="174">
        <f t="shared" si="0"/>
        <v>0</v>
      </c>
      <c r="B16" s="464" t="str">
        <f t="shared" si="1"/>
        <v/>
      </c>
      <c r="C16" s="519" t="s">
        <v>765</v>
      </c>
      <c r="D16" s="64"/>
      <c r="E16" s="64"/>
      <c r="F16" s="103"/>
      <c r="G16" s="103"/>
    </row>
    <row r="17" spans="1:7">
      <c r="A17" s="174">
        <f t="shared" si="0"/>
        <v>0</v>
      </c>
      <c r="B17" s="464" t="str">
        <f t="shared" si="1"/>
        <v/>
      </c>
      <c r="C17" s="519" t="s">
        <v>766</v>
      </c>
      <c r="D17" s="64"/>
      <c r="E17" s="64"/>
      <c r="F17" s="103"/>
      <c r="G17" s="103"/>
    </row>
    <row r="18" spans="1:7">
      <c r="A18" s="174">
        <f t="shared" si="0"/>
        <v>0</v>
      </c>
      <c r="B18" s="464" t="str">
        <f t="shared" si="1"/>
        <v/>
      </c>
      <c r="C18" s="519" t="s">
        <v>767</v>
      </c>
      <c r="D18" s="64"/>
      <c r="E18" s="64"/>
      <c r="F18" s="103"/>
      <c r="G18" s="103"/>
    </row>
    <row r="19" spans="1:7">
      <c r="A19" s="174">
        <f t="shared" si="0"/>
        <v>0</v>
      </c>
      <c r="B19" s="464" t="str">
        <f t="shared" si="1"/>
        <v/>
      </c>
      <c r="C19" s="519" t="s">
        <v>768</v>
      </c>
      <c r="D19" s="64"/>
      <c r="E19" s="64"/>
      <c r="F19" s="103"/>
      <c r="G19" s="103"/>
    </row>
    <row r="20" spans="1:7" ht="6" customHeight="1">
      <c r="A20" s="174">
        <f t="shared" si="0"/>
        <v>0</v>
      </c>
      <c r="B20" s="464" t="str">
        <f t="shared" si="1"/>
        <v/>
      </c>
      <c r="C20" s="518"/>
      <c r="D20" s="64"/>
      <c r="E20" s="64"/>
      <c r="F20" s="103"/>
      <c r="G20" s="103"/>
    </row>
    <row r="21" spans="1:7" ht="31.5">
      <c r="A21" s="174">
        <f t="shared" si="0"/>
        <v>0</v>
      </c>
      <c r="B21" s="464" t="str">
        <f t="shared" si="1"/>
        <v/>
      </c>
      <c r="C21" s="518" t="s">
        <v>769</v>
      </c>
      <c r="D21" s="219"/>
      <c r="E21" s="219" t="s">
        <v>12</v>
      </c>
      <c r="F21" s="103"/>
      <c r="G21" s="103"/>
    </row>
    <row r="22" spans="1:7" ht="5.25" customHeight="1">
      <c r="A22" s="174">
        <f t="shared" si="0"/>
        <v>0</v>
      </c>
      <c r="B22" s="464" t="str">
        <f t="shared" si="1"/>
        <v/>
      </c>
      <c r="C22" s="518"/>
      <c r="D22" s="64"/>
      <c r="E22" s="64"/>
      <c r="F22" s="103"/>
      <c r="G22" s="103"/>
    </row>
    <row r="23" spans="1:7" ht="47.25">
      <c r="A23" s="174">
        <f t="shared" si="0"/>
        <v>0</v>
      </c>
      <c r="B23" s="464" t="str">
        <f t="shared" si="1"/>
        <v/>
      </c>
      <c r="C23" s="518" t="s">
        <v>770</v>
      </c>
      <c r="D23" s="219"/>
      <c r="E23" s="219" t="s">
        <v>12</v>
      </c>
      <c r="F23" s="103"/>
      <c r="G23" s="103"/>
    </row>
    <row r="24" spans="1:7" ht="5.25" customHeight="1">
      <c r="A24" s="174">
        <f t="shared" si="0"/>
        <v>0</v>
      </c>
      <c r="B24" s="464" t="str">
        <f t="shared" si="1"/>
        <v/>
      </c>
      <c r="C24" s="518"/>
      <c r="D24" s="64"/>
      <c r="E24" s="64"/>
      <c r="F24" s="103"/>
      <c r="G24" s="103"/>
    </row>
    <row r="25" spans="1:7" ht="63">
      <c r="A25" s="174">
        <f t="shared" si="0"/>
        <v>0</v>
      </c>
      <c r="B25" s="464" t="str">
        <f t="shared" si="1"/>
        <v/>
      </c>
      <c r="C25" s="518" t="s">
        <v>771</v>
      </c>
      <c r="D25" s="219"/>
      <c r="E25" s="219" t="s">
        <v>12</v>
      </c>
      <c r="F25" s="103"/>
      <c r="G25" s="103"/>
    </row>
    <row r="26" spans="1:7" ht="6.75" customHeight="1">
      <c r="A26" s="174">
        <f>IF(D26&lt;&gt;"",A25+1,A25)</f>
        <v>0</v>
      </c>
      <c r="B26" s="464" t="str">
        <f t="shared" si="1"/>
        <v/>
      </c>
      <c r="C26" s="518"/>
      <c r="D26" s="219"/>
      <c r="E26" s="219"/>
      <c r="F26" s="103"/>
      <c r="G26" s="103"/>
    </row>
    <row r="27" spans="1:7" ht="31.5">
      <c r="A27" s="174">
        <f t="shared" si="0"/>
        <v>0</v>
      </c>
      <c r="B27" s="464" t="str">
        <f t="shared" si="1"/>
        <v/>
      </c>
      <c r="C27" s="242" t="s">
        <v>772</v>
      </c>
      <c r="D27" s="64"/>
      <c r="E27" s="64"/>
      <c r="F27" s="103"/>
      <c r="G27" s="103"/>
    </row>
    <row r="28" spans="1:7" ht="6" customHeight="1">
      <c r="A28" s="174">
        <f t="shared" si="0"/>
        <v>0</v>
      </c>
      <c r="B28" s="464" t="str">
        <f t="shared" si="1"/>
        <v/>
      </c>
      <c r="C28" s="242"/>
      <c r="D28" s="64"/>
      <c r="E28" s="64"/>
      <c r="F28" s="103"/>
      <c r="G28" s="103"/>
    </row>
    <row r="29" spans="1:7" ht="78.75">
      <c r="A29" s="174">
        <f t="shared" si="0"/>
        <v>0</v>
      </c>
      <c r="B29" s="464" t="str">
        <f t="shared" si="1"/>
        <v/>
      </c>
      <c r="C29" s="518" t="s">
        <v>773</v>
      </c>
      <c r="D29" s="219"/>
      <c r="E29" s="219" t="s">
        <v>12</v>
      </c>
      <c r="F29" s="103"/>
      <c r="G29" s="103"/>
    </row>
    <row r="30" spans="1:7">
      <c r="A30" s="174">
        <f t="shared" si="0"/>
        <v>0</v>
      </c>
      <c r="B30" s="465" t="str">
        <f>IF(D30&lt;&gt;"","V"&amp;A30,"")</f>
        <v/>
      </c>
      <c r="C30" s="457" t="s">
        <v>153</v>
      </c>
      <c r="D30" s="668"/>
      <c r="E30" s="668"/>
      <c r="F30" s="466"/>
      <c r="G30" s="466"/>
    </row>
    <row r="31" spans="1:7">
      <c r="A31" s="174">
        <f t="shared" si="0"/>
        <v>0</v>
      </c>
      <c r="B31" s="464" t="str">
        <f>IF(D31&lt;&gt;"","V"&amp;A31,"")</f>
        <v/>
      </c>
      <c r="C31" s="457" t="s">
        <v>154</v>
      </c>
      <c r="D31" s="668"/>
      <c r="E31" s="668"/>
      <c r="F31" s="466"/>
      <c r="G31" s="466"/>
    </row>
    <row r="32" spans="1:7" ht="7.5" customHeight="1">
      <c r="A32" s="174"/>
      <c r="B32" s="464"/>
      <c r="C32" s="478"/>
      <c r="D32" s="813"/>
      <c r="E32" s="813"/>
      <c r="F32" s="103"/>
      <c r="G32" s="103"/>
    </row>
    <row r="33" spans="1:7" ht="47.25">
      <c r="A33" s="174">
        <f>IF(D33&lt;&gt;"",A31+1,A31)</f>
        <v>0</v>
      </c>
      <c r="B33" s="464" t="str">
        <f t="shared" si="1"/>
        <v/>
      </c>
      <c r="C33" s="520" t="s">
        <v>774</v>
      </c>
      <c r="D33" s="219"/>
      <c r="E33" s="219" t="s">
        <v>12</v>
      </c>
      <c r="F33" s="103"/>
      <c r="G33" s="103"/>
    </row>
    <row r="34" spans="1:7" ht="6.75" customHeight="1">
      <c r="A34" s="174">
        <f t="shared" si="0"/>
        <v>0</v>
      </c>
      <c r="B34" s="464" t="str">
        <f t="shared" si="1"/>
        <v/>
      </c>
      <c r="C34" s="518"/>
      <c r="D34" s="219"/>
      <c r="E34" s="219"/>
      <c r="F34" s="103"/>
      <c r="G34" s="103"/>
    </row>
    <row r="35" spans="1:7" ht="31.5">
      <c r="A35" s="174">
        <f t="shared" si="0"/>
        <v>0</v>
      </c>
      <c r="B35" s="464" t="str">
        <f t="shared" si="1"/>
        <v/>
      </c>
      <c r="C35" s="518" t="s">
        <v>775</v>
      </c>
      <c r="D35" s="219"/>
      <c r="E35" s="219" t="s">
        <v>12</v>
      </c>
      <c r="F35" s="103"/>
      <c r="G35" s="103"/>
    </row>
    <row r="36" spans="1:7" ht="6.75" customHeight="1">
      <c r="A36" s="174">
        <f t="shared" si="0"/>
        <v>0</v>
      </c>
      <c r="B36" s="464"/>
      <c r="C36" s="232"/>
      <c r="D36" s="219"/>
      <c r="E36" s="842"/>
      <c r="F36" s="129"/>
      <c r="G36" s="103"/>
    </row>
    <row r="37" spans="1:7">
      <c r="A37" s="174">
        <f t="shared" si="0"/>
        <v>0</v>
      </c>
      <c r="B37" s="464" t="str">
        <f t="shared" si="1"/>
        <v/>
      </c>
      <c r="C37" s="242" t="s">
        <v>776</v>
      </c>
      <c r="D37" s="219"/>
      <c r="E37" s="64"/>
      <c r="F37" s="103"/>
      <c r="G37" s="103"/>
    </row>
    <row r="38" spans="1:7" ht="6.75" customHeight="1">
      <c r="A38" s="174">
        <f t="shared" si="0"/>
        <v>0</v>
      </c>
      <c r="B38" s="464" t="str">
        <f t="shared" si="1"/>
        <v/>
      </c>
      <c r="C38" s="242"/>
      <c r="D38" s="219"/>
      <c r="E38" s="64"/>
      <c r="F38" s="103"/>
      <c r="G38" s="103"/>
    </row>
    <row r="39" spans="1:7" ht="31.5">
      <c r="A39" s="174">
        <f t="shared" si="0"/>
        <v>0</v>
      </c>
      <c r="B39" s="464" t="str">
        <f t="shared" si="1"/>
        <v/>
      </c>
      <c r="C39" s="243" t="s">
        <v>521</v>
      </c>
      <c r="D39" s="219"/>
      <c r="E39" s="64"/>
      <c r="F39" s="103"/>
      <c r="G39" s="103"/>
    </row>
    <row r="40" spans="1:7" ht="6.75" customHeight="1">
      <c r="A40" s="174">
        <f t="shared" si="0"/>
        <v>0</v>
      </c>
      <c r="B40" s="464" t="str">
        <f t="shared" si="1"/>
        <v/>
      </c>
      <c r="C40" s="243"/>
      <c r="D40" s="219"/>
      <c r="E40" s="64"/>
      <c r="F40" s="103"/>
      <c r="G40" s="103"/>
    </row>
    <row r="41" spans="1:7">
      <c r="A41" s="174">
        <f t="shared" si="0"/>
        <v>0</v>
      </c>
      <c r="B41" s="464" t="str">
        <f t="shared" si="1"/>
        <v/>
      </c>
      <c r="C41" s="352" t="s">
        <v>777</v>
      </c>
      <c r="D41" s="219"/>
      <c r="E41" s="64"/>
      <c r="F41" s="103"/>
      <c r="G41" s="103"/>
    </row>
    <row r="42" spans="1:7" ht="6" customHeight="1">
      <c r="A42" s="174">
        <f t="shared" si="0"/>
        <v>0</v>
      </c>
      <c r="B42" s="464" t="str">
        <f t="shared" si="1"/>
        <v/>
      </c>
      <c r="C42" s="232"/>
      <c r="D42" s="219"/>
      <c r="E42" s="64"/>
      <c r="F42" s="103"/>
      <c r="G42" s="103"/>
    </row>
    <row r="43" spans="1:7" ht="173.25">
      <c r="A43" s="174">
        <f t="shared" si="0"/>
        <v>0</v>
      </c>
      <c r="B43" s="464" t="str">
        <f t="shared" si="1"/>
        <v/>
      </c>
      <c r="C43" s="232" t="s">
        <v>778</v>
      </c>
      <c r="D43" s="219"/>
      <c r="E43" s="64"/>
      <c r="F43" s="103"/>
      <c r="G43" s="103"/>
    </row>
    <row r="44" spans="1:7" ht="7.5" customHeight="1">
      <c r="A44" s="174">
        <f t="shared" si="0"/>
        <v>0</v>
      </c>
      <c r="B44" s="464" t="str">
        <f t="shared" si="1"/>
        <v/>
      </c>
      <c r="C44" s="232"/>
      <c r="D44" s="219"/>
      <c r="E44" s="64"/>
      <c r="F44" s="103"/>
      <c r="G44" s="103"/>
    </row>
    <row r="45" spans="1:7" ht="18.75">
      <c r="A45" s="174">
        <f t="shared" si="0"/>
        <v>1</v>
      </c>
      <c r="B45" s="464" t="str">
        <f t="shared" si="1"/>
        <v>V1</v>
      </c>
      <c r="C45" s="232" t="s">
        <v>779</v>
      </c>
      <c r="D45" s="812">
        <v>305</v>
      </c>
      <c r="E45" s="219" t="s">
        <v>185</v>
      </c>
      <c r="F45" s="103"/>
      <c r="G45" s="103"/>
    </row>
    <row r="46" spans="1:7" ht="7.5" customHeight="1">
      <c r="A46" s="174">
        <f t="shared" si="0"/>
        <v>1</v>
      </c>
      <c r="B46" s="464" t="str">
        <f t="shared" si="1"/>
        <v/>
      </c>
      <c r="C46" s="232"/>
      <c r="D46" s="808"/>
      <c r="E46" s="219"/>
      <c r="F46" s="103"/>
      <c r="G46" s="103"/>
    </row>
    <row r="47" spans="1:7">
      <c r="A47" s="174">
        <f t="shared" si="0"/>
        <v>1</v>
      </c>
      <c r="B47" s="464" t="str">
        <f t="shared" si="1"/>
        <v/>
      </c>
      <c r="C47" s="352" t="s">
        <v>780</v>
      </c>
      <c r="D47" s="812"/>
      <c r="E47" s="219"/>
      <c r="F47" s="103"/>
      <c r="G47" s="103"/>
    </row>
    <row r="48" spans="1:7" ht="6.75" customHeight="1">
      <c r="A48" s="174">
        <f t="shared" si="0"/>
        <v>1</v>
      </c>
      <c r="B48" s="464" t="str">
        <f t="shared" si="1"/>
        <v/>
      </c>
      <c r="C48" s="232"/>
      <c r="D48" s="219"/>
      <c r="E48" s="61"/>
      <c r="F48" s="103"/>
      <c r="G48" s="103"/>
    </row>
    <row r="49" spans="1:7" ht="94.5">
      <c r="A49" s="174">
        <f t="shared" si="0"/>
        <v>1</v>
      </c>
      <c r="B49" s="464" t="str">
        <f t="shared" si="1"/>
        <v/>
      </c>
      <c r="C49" s="518" t="s">
        <v>781</v>
      </c>
      <c r="D49" s="219"/>
      <c r="E49" s="703"/>
      <c r="F49" s="129"/>
      <c r="G49" s="103"/>
    </row>
    <row r="50" spans="1:7" ht="6" customHeight="1">
      <c r="A50" s="174">
        <f t="shared" si="0"/>
        <v>1</v>
      </c>
      <c r="B50" s="464" t="str">
        <f t="shared" si="1"/>
        <v/>
      </c>
      <c r="C50" s="232"/>
      <c r="D50" s="219"/>
      <c r="E50" s="703"/>
      <c r="F50" s="129"/>
      <c r="G50" s="103"/>
    </row>
    <row r="51" spans="1:7" ht="31.5">
      <c r="A51" s="174">
        <f t="shared" si="0"/>
        <v>2</v>
      </c>
      <c r="B51" s="464" t="str">
        <f t="shared" si="1"/>
        <v>V2</v>
      </c>
      <c r="C51" s="232" t="s">
        <v>782</v>
      </c>
      <c r="D51" s="812">
        <v>920</v>
      </c>
      <c r="E51" s="219" t="s">
        <v>185</v>
      </c>
      <c r="F51" s="103"/>
      <c r="G51" s="103"/>
    </row>
    <row r="52" spans="1:7" ht="6" customHeight="1">
      <c r="A52" s="174">
        <f t="shared" si="0"/>
        <v>2</v>
      </c>
      <c r="B52" s="464" t="str">
        <f t="shared" si="1"/>
        <v/>
      </c>
      <c r="C52" s="232"/>
      <c r="D52" s="219"/>
      <c r="E52" s="703"/>
      <c r="F52" s="129"/>
      <c r="G52" s="103"/>
    </row>
    <row r="53" spans="1:7" ht="18.75">
      <c r="A53" s="174">
        <f t="shared" si="0"/>
        <v>3</v>
      </c>
      <c r="B53" s="464" t="str">
        <f t="shared" si="1"/>
        <v>V3</v>
      </c>
      <c r="C53" s="232" t="s">
        <v>783</v>
      </c>
      <c r="D53" s="812">
        <v>156</v>
      </c>
      <c r="E53" s="219" t="s">
        <v>185</v>
      </c>
      <c r="F53" s="103"/>
      <c r="G53" s="103"/>
    </row>
    <row r="54" spans="1:7">
      <c r="A54" s="174"/>
      <c r="B54" s="464"/>
      <c r="C54" s="232"/>
      <c r="D54" s="812"/>
      <c r="E54" s="219"/>
      <c r="F54" s="103"/>
      <c r="G54" s="103"/>
    </row>
    <row r="55" spans="1:7">
      <c r="A55" s="174"/>
      <c r="B55" s="464"/>
      <c r="C55" s="232"/>
      <c r="D55" s="812"/>
      <c r="E55" s="219"/>
      <c r="F55" s="103"/>
      <c r="G55" s="469"/>
    </row>
    <row r="56" spans="1:7">
      <c r="A56" s="174">
        <f>IF(D56&lt;&gt;"",A53+1,A53)</f>
        <v>3</v>
      </c>
      <c r="B56" s="465" t="str">
        <f>IF(D56&lt;&gt;"","V"&amp;A56,"")</f>
        <v/>
      </c>
      <c r="C56" s="457" t="s">
        <v>153</v>
      </c>
      <c r="D56" s="668"/>
      <c r="E56" s="668"/>
      <c r="F56" s="466"/>
      <c r="G56" s="466"/>
    </row>
    <row r="57" spans="1:7">
      <c r="A57" s="174">
        <f t="shared" si="0"/>
        <v>3</v>
      </c>
      <c r="B57" s="464" t="str">
        <f>IF(D57&lt;&gt;"","V"&amp;A57,"")</f>
        <v/>
      </c>
      <c r="C57" s="457" t="s">
        <v>154</v>
      </c>
      <c r="D57" s="668"/>
      <c r="E57" s="668"/>
      <c r="F57" s="466"/>
      <c r="G57" s="466"/>
    </row>
    <row r="58" spans="1:7" ht="6.75" customHeight="1">
      <c r="A58" s="174">
        <f t="shared" si="0"/>
        <v>3</v>
      </c>
      <c r="B58" s="464" t="str">
        <f t="shared" si="1"/>
        <v/>
      </c>
      <c r="C58" s="232"/>
      <c r="D58" s="812"/>
      <c r="E58" s="842"/>
      <c r="F58" s="129"/>
      <c r="G58" s="103"/>
    </row>
    <row r="59" spans="1:7" ht="83.25" customHeight="1">
      <c r="A59" s="174">
        <f t="shared" si="0"/>
        <v>3</v>
      </c>
      <c r="B59" s="464" t="str">
        <f t="shared" si="1"/>
        <v/>
      </c>
      <c r="C59" s="232" t="s">
        <v>784</v>
      </c>
      <c r="D59" s="812"/>
      <c r="E59" s="842"/>
      <c r="F59" s="129"/>
      <c r="G59" s="103"/>
    </row>
    <row r="60" spans="1:7" ht="7.5" customHeight="1">
      <c r="A60" s="174">
        <f t="shared" si="0"/>
        <v>3</v>
      </c>
      <c r="B60" s="464" t="str">
        <f t="shared" si="1"/>
        <v/>
      </c>
      <c r="C60" s="232"/>
      <c r="D60" s="812"/>
      <c r="E60" s="842"/>
      <c r="F60" s="129"/>
      <c r="G60" s="103"/>
    </row>
    <row r="61" spans="1:7" ht="18.75">
      <c r="A61" s="174">
        <f t="shared" si="0"/>
        <v>4</v>
      </c>
      <c r="B61" s="464" t="str">
        <f t="shared" si="1"/>
        <v>V4</v>
      </c>
      <c r="C61" s="232" t="s">
        <v>785</v>
      </c>
      <c r="D61" s="812">
        <v>50</v>
      </c>
      <c r="E61" s="219" t="s">
        <v>185</v>
      </c>
      <c r="F61" s="129"/>
      <c r="G61" s="103"/>
    </row>
    <row r="62" spans="1:7" ht="6.75" customHeight="1">
      <c r="A62" s="174">
        <f t="shared" si="0"/>
        <v>4</v>
      </c>
      <c r="B62" s="464"/>
      <c r="C62" s="232"/>
      <c r="D62" s="219"/>
      <c r="E62" s="703"/>
      <c r="F62" s="129"/>
      <c r="G62" s="103"/>
    </row>
    <row r="63" spans="1:7" ht="31.5">
      <c r="A63" s="174">
        <f t="shared" si="0"/>
        <v>4</v>
      </c>
      <c r="B63" s="464" t="str">
        <f t="shared" ref="B63:B69" si="2">IF(D63&lt;&gt;"","V"&amp;A63,"")</f>
        <v/>
      </c>
      <c r="C63" s="243" t="s">
        <v>528</v>
      </c>
      <c r="D63" s="219"/>
      <c r="E63" s="64"/>
      <c r="F63" s="103"/>
      <c r="G63" s="103"/>
    </row>
    <row r="64" spans="1:7" ht="6" customHeight="1">
      <c r="A64" s="174">
        <f t="shared" si="0"/>
        <v>4</v>
      </c>
      <c r="B64" s="464" t="str">
        <f t="shared" si="2"/>
        <v/>
      </c>
      <c r="C64" s="243"/>
      <c r="D64" s="219"/>
      <c r="E64" s="64"/>
      <c r="F64" s="103"/>
      <c r="G64" s="103"/>
    </row>
    <row r="65" spans="1:7">
      <c r="A65" s="174">
        <f t="shared" si="0"/>
        <v>4</v>
      </c>
      <c r="B65" s="464" t="str">
        <f t="shared" si="2"/>
        <v/>
      </c>
      <c r="C65" s="352" t="s">
        <v>777</v>
      </c>
      <c r="D65" s="219"/>
      <c r="E65" s="64"/>
      <c r="F65" s="103"/>
      <c r="G65" s="103"/>
    </row>
    <row r="66" spans="1:7" ht="8.25" customHeight="1">
      <c r="A66" s="174">
        <f t="shared" ref="A66:A71" si="3">IF(D66&lt;&gt;"",A65+1,A65)</f>
        <v>4</v>
      </c>
      <c r="B66" s="464" t="str">
        <f t="shared" si="2"/>
        <v/>
      </c>
      <c r="C66" s="232"/>
      <c r="D66" s="219"/>
      <c r="E66" s="64"/>
      <c r="F66" s="103"/>
      <c r="G66" s="103"/>
    </row>
    <row r="67" spans="1:7" ht="126">
      <c r="A67" s="174">
        <f t="shared" si="3"/>
        <v>4</v>
      </c>
      <c r="B67" s="464" t="str">
        <f t="shared" si="2"/>
        <v/>
      </c>
      <c r="C67" s="232" t="s">
        <v>786</v>
      </c>
      <c r="D67" s="219"/>
      <c r="E67" s="64"/>
      <c r="F67" s="103"/>
      <c r="G67" s="103"/>
    </row>
    <row r="68" spans="1:7" ht="7.5" customHeight="1">
      <c r="A68" s="174">
        <f t="shared" si="3"/>
        <v>4</v>
      </c>
      <c r="B68" s="464" t="str">
        <f t="shared" si="2"/>
        <v/>
      </c>
      <c r="C68" s="232"/>
      <c r="D68" s="219"/>
      <c r="E68" s="64"/>
      <c r="F68" s="103"/>
      <c r="G68" s="103"/>
    </row>
    <row r="69" spans="1:7" ht="18.75">
      <c r="A69" s="174">
        <f t="shared" si="3"/>
        <v>5</v>
      </c>
      <c r="B69" s="464" t="str">
        <f t="shared" si="2"/>
        <v>V5</v>
      </c>
      <c r="C69" s="232" t="s">
        <v>779</v>
      </c>
      <c r="D69" s="812">
        <v>286</v>
      </c>
      <c r="E69" s="219" t="s">
        <v>185</v>
      </c>
      <c r="F69" s="103"/>
      <c r="G69" s="103"/>
    </row>
    <row r="70" spans="1:7" ht="7.5" customHeight="1">
      <c r="A70" s="174">
        <f t="shared" si="3"/>
        <v>5</v>
      </c>
      <c r="B70" s="464"/>
      <c r="C70" s="232"/>
      <c r="D70" s="219"/>
      <c r="E70" s="842"/>
      <c r="F70" s="129"/>
      <c r="G70" s="103"/>
    </row>
    <row r="71" spans="1:7">
      <c r="A71" s="174">
        <f t="shared" si="3"/>
        <v>5</v>
      </c>
      <c r="B71" s="464" t="str">
        <f t="shared" ref="B71:B83" si="4">IF(D71&lt;&gt;"","V"&amp;A71,"")</f>
        <v/>
      </c>
      <c r="C71" s="352" t="s">
        <v>780</v>
      </c>
      <c r="D71" s="812"/>
      <c r="E71" s="219"/>
      <c r="F71" s="103"/>
      <c r="G71" s="103"/>
    </row>
    <row r="72" spans="1:7" ht="8.25" customHeight="1">
      <c r="A72" s="174">
        <f t="shared" si="0"/>
        <v>5</v>
      </c>
      <c r="B72" s="464" t="str">
        <f t="shared" si="4"/>
        <v/>
      </c>
      <c r="C72" s="232"/>
      <c r="D72" s="219"/>
      <c r="E72" s="61"/>
      <c r="F72" s="103"/>
      <c r="G72" s="103"/>
    </row>
    <row r="73" spans="1:7" ht="94.5">
      <c r="A73" s="174">
        <f t="shared" si="0"/>
        <v>5</v>
      </c>
      <c r="B73" s="464" t="str">
        <f t="shared" si="4"/>
        <v/>
      </c>
      <c r="C73" s="518" t="s">
        <v>781</v>
      </c>
      <c r="D73" s="219"/>
      <c r="E73" s="703"/>
      <c r="F73" s="129"/>
      <c r="G73" s="103"/>
    </row>
    <row r="74" spans="1:7" ht="31.5">
      <c r="A74" s="174">
        <f t="shared" si="0"/>
        <v>6</v>
      </c>
      <c r="B74" s="464" t="str">
        <f t="shared" si="4"/>
        <v>V6</v>
      </c>
      <c r="C74" s="232" t="s">
        <v>782</v>
      </c>
      <c r="D74" s="812">
        <v>1102</v>
      </c>
      <c r="E74" s="219" t="s">
        <v>185</v>
      </c>
      <c r="F74" s="103"/>
      <c r="G74" s="103"/>
    </row>
    <row r="75" spans="1:7" ht="6.75" customHeight="1">
      <c r="A75" s="174">
        <f t="shared" ref="A75" si="5">IF(D75&lt;&gt;"",A74+1,A74)</f>
        <v>6</v>
      </c>
      <c r="B75" s="464" t="str">
        <f t="shared" si="4"/>
        <v/>
      </c>
      <c r="C75" s="232"/>
      <c r="D75" s="812"/>
      <c r="E75" s="842"/>
      <c r="F75" s="129"/>
      <c r="G75" s="103"/>
    </row>
    <row r="76" spans="1:7" ht="81.75" customHeight="1">
      <c r="A76" s="174">
        <f t="shared" ref="A76:A161" si="6">IF(D76&lt;&gt;"",A75+1,A75)</f>
        <v>6</v>
      </c>
      <c r="B76" s="464" t="str">
        <f t="shared" si="4"/>
        <v/>
      </c>
      <c r="C76" s="232" t="s">
        <v>784</v>
      </c>
      <c r="D76" s="812"/>
      <c r="E76" s="842"/>
      <c r="F76" s="129"/>
      <c r="G76" s="103"/>
    </row>
    <row r="77" spans="1:7" ht="18.75">
      <c r="A77" s="174">
        <f t="shared" si="6"/>
        <v>7</v>
      </c>
      <c r="B77" s="464" t="str">
        <f t="shared" si="4"/>
        <v>V7</v>
      </c>
      <c r="C77" s="232" t="s">
        <v>787</v>
      </c>
      <c r="D77" s="812">
        <v>42</v>
      </c>
      <c r="E77" s="219" t="s">
        <v>185</v>
      </c>
      <c r="F77" s="129"/>
      <c r="G77" s="103"/>
    </row>
    <row r="78" spans="1:7">
      <c r="A78" s="174">
        <f t="shared" si="6"/>
        <v>7</v>
      </c>
      <c r="B78" s="465" t="str">
        <f t="shared" ref="B78:B79" si="7">IF(D78&lt;&gt;"","V"&amp;A78,"")</f>
        <v/>
      </c>
      <c r="C78" s="457" t="s">
        <v>153</v>
      </c>
      <c r="D78" s="668"/>
      <c r="E78" s="668"/>
      <c r="F78" s="466"/>
      <c r="G78" s="466"/>
    </row>
    <row r="79" spans="1:7">
      <c r="A79" s="174">
        <f t="shared" si="6"/>
        <v>7</v>
      </c>
      <c r="B79" s="464" t="str">
        <f t="shared" si="7"/>
        <v/>
      </c>
      <c r="C79" s="457" t="s">
        <v>154</v>
      </c>
      <c r="D79" s="668"/>
      <c r="E79" s="668"/>
      <c r="F79" s="466"/>
      <c r="G79" s="466"/>
    </row>
    <row r="80" spans="1:7" ht="6.75" customHeight="1">
      <c r="A80" s="174">
        <f t="shared" si="6"/>
        <v>7</v>
      </c>
      <c r="B80" s="464"/>
      <c r="C80" s="232"/>
      <c r="D80" s="812"/>
      <c r="E80" s="842"/>
      <c r="F80" s="129"/>
      <c r="G80" s="103"/>
    </row>
    <row r="81" spans="1:7" s="176" customFormat="1" ht="94.5">
      <c r="A81" s="174">
        <f t="shared" si="6"/>
        <v>7</v>
      </c>
      <c r="B81" s="961"/>
      <c r="C81" s="963" t="s">
        <v>781</v>
      </c>
      <c r="D81" s="959"/>
      <c r="E81" s="964"/>
      <c r="F81" s="965"/>
      <c r="G81" s="960"/>
    </row>
    <row r="82" spans="1:7" s="176" customFormat="1" ht="7.5" customHeight="1">
      <c r="A82" s="174">
        <f t="shared" si="6"/>
        <v>7</v>
      </c>
      <c r="B82" s="961"/>
      <c r="C82" s="961"/>
      <c r="D82" s="959"/>
      <c r="E82" s="964"/>
      <c r="F82" s="965"/>
      <c r="G82" s="960"/>
    </row>
    <row r="83" spans="1:7" s="176" customFormat="1" ht="18.75">
      <c r="A83" s="174">
        <f t="shared" si="6"/>
        <v>8</v>
      </c>
      <c r="B83" s="956" t="str">
        <f t="shared" si="4"/>
        <v>V8</v>
      </c>
      <c r="C83" s="961" t="s">
        <v>2227</v>
      </c>
      <c r="D83" s="958">
        <v>16</v>
      </c>
      <c r="E83" s="959" t="s">
        <v>185</v>
      </c>
      <c r="F83" s="960"/>
      <c r="G83" s="960"/>
    </row>
    <row r="84" spans="1:7">
      <c r="A84" s="174">
        <f t="shared" si="6"/>
        <v>8</v>
      </c>
      <c r="B84" s="464" t="str">
        <f t="shared" ref="B84:B156" si="8">IF(D84&lt;&gt;"","V"&amp;A84,"")</f>
        <v/>
      </c>
      <c r="C84" s="478"/>
      <c r="D84" s="813"/>
      <c r="E84" s="813"/>
      <c r="F84" s="103"/>
      <c r="G84" s="103"/>
    </row>
    <row r="85" spans="1:7" ht="31.5">
      <c r="A85" s="174">
        <f t="shared" si="6"/>
        <v>8</v>
      </c>
      <c r="B85" s="464" t="str">
        <f t="shared" si="8"/>
        <v/>
      </c>
      <c r="C85" s="243" t="s">
        <v>530</v>
      </c>
      <c r="D85" s="219"/>
      <c r="E85" s="64"/>
      <c r="F85" s="103"/>
      <c r="G85" s="103"/>
    </row>
    <row r="86" spans="1:7">
      <c r="A86" s="174">
        <f t="shared" si="6"/>
        <v>8</v>
      </c>
      <c r="B86" s="464" t="str">
        <f t="shared" si="8"/>
        <v/>
      </c>
      <c r="C86" s="232"/>
      <c r="D86" s="219"/>
      <c r="E86" s="64"/>
      <c r="F86" s="103"/>
      <c r="G86" s="103"/>
    </row>
    <row r="87" spans="1:7">
      <c r="A87" s="174">
        <f t="shared" si="6"/>
        <v>8</v>
      </c>
      <c r="B87" s="464" t="str">
        <f t="shared" si="8"/>
        <v/>
      </c>
      <c r="C87" s="352" t="s">
        <v>777</v>
      </c>
      <c r="D87" s="219"/>
      <c r="E87" s="64"/>
      <c r="F87" s="103"/>
      <c r="G87" s="103"/>
    </row>
    <row r="88" spans="1:7">
      <c r="A88" s="174">
        <f t="shared" si="6"/>
        <v>8</v>
      </c>
      <c r="B88" s="464" t="str">
        <f t="shared" si="8"/>
        <v/>
      </c>
      <c r="C88" s="232"/>
      <c r="D88" s="219"/>
      <c r="E88" s="64"/>
      <c r="F88" s="103"/>
      <c r="G88" s="103"/>
    </row>
    <row r="89" spans="1:7" ht="126">
      <c r="A89" s="174">
        <f t="shared" si="6"/>
        <v>8</v>
      </c>
      <c r="B89" s="464" t="str">
        <f t="shared" si="8"/>
        <v/>
      </c>
      <c r="C89" s="232" t="s">
        <v>788</v>
      </c>
      <c r="D89" s="219"/>
      <c r="E89" s="64"/>
      <c r="F89" s="103"/>
      <c r="G89" s="103"/>
    </row>
    <row r="90" spans="1:7">
      <c r="A90" s="174">
        <f t="shared" si="6"/>
        <v>8</v>
      </c>
      <c r="B90" s="464" t="str">
        <f t="shared" si="8"/>
        <v/>
      </c>
      <c r="C90" s="232"/>
      <c r="D90" s="219"/>
      <c r="E90" s="64"/>
      <c r="F90" s="103"/>
      <c r="G90" s="103"/>
    </row>
    <row r="91" spans="1:7" ht="18.75">
      <c r="A91" s="174">
        <f t="shared" si="6"/>
        <v>9</v>
      </c>
      <c r="B91" s="464" t="str">
        <f t="shared" si="8"/>
        <v>V9</v>
      </c>
      <c r="C91" s="232" t="s">
        <v>779</v>
      </c>
      <c r="D91" s="812">
        <v>312</v>
      </c>
      <c r="E91" s="219" t="s">
        <v>185</v>
      </c>
      <c r="F91" s="103"/>
      <c r="G91" s="103"/>
    </row>
    <row r="92" spans="1:7">
      <c r="A92" s="174">
        <f t="shared" si="6"/>
        <v>9</v>
      </c>
      <c r="B92" s="464" t="str">
        <f t="shared" si="8"/>
        <v/>
      </c>
      <c r="C92" s="232"/>
      <c r="D92" s="812"/>
      <c r="E92" s="842"/>
      <c r="F92" s="129"/>
      <c r="G92" s="103"/>
    </row>
    <row r="93" spans="1:7">
      <c r="A93" s="174">
        <f t="shared" si="6"/>
        <v>9</v>
      </c>
      <c r="B93" s="464" t="str">
        <f t="shared" si="8"/>
        <v/>
      </c>
      <c r="C93" s="352" t="s">
        <v>780</v>
      </c>
      <c r="D93" s="812"/>
      <c r="E93" s="219"/>
      <c r="F93" s="103"/>
      <c r="G93" s="103"/>
    </row>
    <row r="94" spans="1:7">
      <c r="A94" s="174">
        <f t="shared" si="6"/>
        <v>9</v>
      </c>
      <c r="B94" s="464" t="str">
        <f t="shared" si="8"/>
        <v/>
      </c>
      <c r="C94" s="232"/>
      <c r="D94" s="219"/>
      <c r="E94" s="61"/>
      <c r="F94" s="103"/>
      <c r="G94" s="103"/>
    </row>
    <row r="95" spans="1:7" ht="94.5">
      <c r="A95" s="174">
        <f t="shared" si="6"/>
        <v>9</v>
      </c>
      <c r="B95" s="464" t="str">
        <f t="shared" si="8"/>
        <v/>
      </c>
      <c r="C95" s="518" t="s">
        <v>781</v>
      </c>
      <c r="D95" s="219"/>
      <c r="E95" s="703"/>
      <c r="F95" s="129"/>
      <c r="G95" s="103"/>
    </row>
    <row r="96" spans="1:7">
      <c r="A96" s="174">
        <f t="shared" si="6"/>
        <v>9</v>
      </c>
      <c r="B96" s="464" t="str">
        <f t="shared" si="8"/>
        <v/>
      </c>
      <c r="C96" s="232"/>
      <c r="D96" s="219"/>
      <c r="E96" s="703"/>
      <c r="F96" s="129"/>
      <c r="G96" s="103"/>
    </row>
    <row r="97" spans="1:7" ht="31.5">
      <c r="A97" s="174">
        <f t="shared" si="6"/>
        <v>10</v>
      </c>
      <c r="B97" s="464" t="str">
        <f t="shared" si="8"/>
        <v>V10</v>
      </c>
      <c r="C97" s="232" t="s">
        <v>782</v>
      </c>
      <c r="D97" s="812">
        <v>965</v>
      </c>
      <c r="E97" s="219" t="s">
        <v>185</v>
      </c>
      <c r="F97" s="103"/>
      <c r="G97" s="103"/>
    </row>
    <row r="98" spans="1:7">
      <c r="A98" s="174"/>
      <c r="B98" s="464"/>
      <c r="C98" s="232"/>
      <c r="D98" s="812"/>
      <c r="E98" s="219"/>
      <c r="F98" s="103"/>
      <c r="G98" s="103"/>
    </row>
    <row r="99" spans="1:7">
      <c r="A99" s="174"/>
      <c r="B99" s="464"/>
      <c r="C99" s="232"/>
      <c r="D99" s="812"/>
      <c r="E99" s="219"/>
      <c r="F99" s="103"/>
      <c r="G99" s="103"/>
    </row>
    <row r="100" spans="1:7">
      <c r="A100" s="174">
        <f>IF(D100&lt;&gt;"",A97+1,A97)</f>
        <v>10</v>
      </c>
      <c r="B100" s="465" t="str">
        <f t="shared" ref="B100:B101" si="9">IF(D100&lt;&gt;"","V"&amp;A100,"")</f>
        <v/>
      </c>
      <c r="C100" s="457" t="s">
        <v>153</v>
      </c>
      <c r="D100" s="668"/>
      <c r="E100" s="668"/>
      <c r="F100" s="466"/>
      <c r="G100" s="466"/>
    </row>
    <row r="101" spans="1:7">
      <c r="A101" s="174">
        <f t="shared" ref="A101" si="10">IF(D101&lt;&gt;"",A100+1,A100)</f>
        <v>10</v>
      </c>
      <c r="B101" s="464" t="str">
        <f t="shared" si="9"/>
        <v/>
      </c>
      <c r="C101" s="457" t="s">
        <v>154</v>
      </c>
      <c r="D101" s="668"/>
      <c r="E101" s="668"/>
      <c r="F101" s="466"/>
      <c r="G101" s="466"/>
    </row>
    <row r="102" spans="1:7">
      <c r="A102" s="174">
        <f>IF(D102&lt;&gt;"",A97+1,A97)</f>
        <v>10</v>
      </c>
      <c r="B102" s="464" t="str">
        <f t="shared" si="8"/>
        <v/>
      </c>
      <c r="C102" s="232"/>
      <c r="D102" s="812"/>
      <c r="E102" s="842"/>
      <c r="F102" s="129"/>
      <c r="G102" s="103"/>
    </row>
    <row r="103" spans="1:7" ht="81" customHeight="1">
      <c r="A103" s="174">
        <f t="shared" si="6"/>
        <v>10</v>
      </c>
      <c r="B103" s="464" t="str">
        <f t="shared" si="8"/>
        <v/>
      </c>
      <c r="C103" s="232" t="s">
        <v>784</v>
      </c>
      <c r="D103" s="812"/>
      <c r="E103" s="842"/>
      <c r="F103" s="129"/>
      <c r="G103" s="103"/>
    </row>
    <row r="104" spans="1:7">
      <c r="A104" s="174">
        <f t="shared" si="6"/>
        <v>10</v>
      </c>
      <c r="B104" s="464" t="str">
        <f t="shared" si="8"/>
        <v/>
      </c>
      <c r="C104" s="232"/>
      <c r="D104" s="812"/>
      <c r="E104" s="842"/>
      <c r="F104" s="129"/>
      <c r="G104" s="103"/>
    </row>
    <row r="105" spans="1:7" ht="18.75">
      <c r="A105" s="174">
        <f t="shared" si="6"/>
        <v>11</v>
      </c>
      <c r="B105" s="464" t="str">
        <f t="shared" si="8"/>
        <v>V11</v>
      </c>
      <c r="C105" s="232" t="s">
        <v>787</v>
      </c>
      <c r="D105" s="812">
        <v>22</v>
      </c>
      <c r="E105" s="219" t="s">
        <v>185</v>
      </c>
      <c r="F105" s="129"/>
      <c r="G105" s="103"/>
    </row>
    <row r="106" spans="1:7">
      <c r="A106" s="174">
        <f t="shared" si="6"/>
        <v>11</v>
      </c>
      <c r="B106" s="464"/>
      <c r="C106" s="232"/>
      <c r="D106" s="812"/>
      <c r="E106" s="842"/>
      <c r="F106" s="129"/>
      <c r="G106" s="103"/>
    </row>
    <row r="107" spans="1:7" s="176" customFormat="1" ht="94.5">
      <c r="A107" s="174">
        <f t="shared" si="6"/>
        <v>11</v>
      </c>
      <c r="B107" s="961"/>
      <c r="C107" s="963" t="s">
        <v>781</v>
      </c>
      <c r="D107" s="959"/>
      <c r="E107" s="964"/>
      <c r="F107" s="965"/>
      <c r="G107" s="960"/>
    </row>
    <row r="108" spans="1:7" s="176" customFormat="1">
      <c r="A108" s="174">
        <f t="shared" si="6"/>
        <v>11</v>
      </c>
      <c r="B108" s="961"/>
      <c r="C108" s="961"/>
      <c r="D108" s="959"/>
      <c r="E108" s="964"/>
      <c r="F108" s="965"/>
      <c r="G108" s="960"/>
    </row>
    <row r="109" spans="1:7" s="176" customFormat="1" ht="23.25" customHeight="1">
      <c r="A109" s="174">
        <f t="shared" si="6"/>
        <v>12</v>
      </c>
      <c r="B109" s="956" t="str">
        <f t="shared" si="8"/>
        <v>V12</v>
      </c>
      <c r="C109" s="961" t="s">
        <v>2227</v>
      </c>
      <c r="D109" s="958">
        <v>16</v>
      </c>
      <c r="E109" s="959" t="s">
        <v>185</v>
      </c>
      <c r="F109" s="960"/>
      <c r="G109" s="960"/>
    </row>
    <row r="110" spans="1:7">
      <c r="A110" s="174">
        <f t="shared" si="6"/>
        <v>12</v>
      </c>
      <c r="B110" s="464"/>
      <c r="C110" s="232"/>
      <c r="D110" s="812"/>
      <c r="E110" s="219"/>
      <c r="F110" s="129"/>
      <c r="G110" s="103"/>
    </row>
    <row r="111" spans="1:7" ht="31.5">
      <c r="A111" s="174">
        <f t="shared" si="6"/>
        <v>12</v>
      </c>
      <c r="B111" s="464" t="str">
        <f t="shared" ref="B111:B132" si="11">IF(D111&lt;&gt;"","V"&amp;A111,"")</f>
        <v/>
      </c>
      <c r="C111" s="243" t="s">
        <v>531</v>
      </c>
      <c r="D111" s="219"/>
      <c r="E111" s="64"/>
      <c r="F111" s="103"/>
      <c r="G111" s="103"/>
    </row>
    <row r="112" spans="1:7">
      <c r="A112" s="174">
        <f t="shared" si="6"/>
        <v>12</v>
      </c>
      <c r="B112" s="464" t="str">
        <f t="shared" si="11"/>
        <v/>
      </c>
      <c r="C112" s="243"/>
      <c r="D112" s="219"/>
      <c r="E112" s="64"/>
      <c r="F112" s="103"/>
      <c r="G112" s="103"/>
    </row>
    <row r="113" spans="1:7">
      <c r="A113" s="174">
        <f t="shared" si="6"/>
        <v>12</v>
      </c>
      <c r="B113" s="464" t="str">
        <f t="shared" si="11"/>
        <v/>
      </c>
      <c r="C113" s="352" t="s">
        <v>777</v>
      </c>
      <c r="D113" s="219"/>
      <c r="E113" s="64"/>
      <c r="F113" s="103"/>
      <c r="G113" s="103"/>
    </row>
    <row r="114" spans="1:7">
      <c r="A114" s="174">
        <f t="shared" si="6"/>
        <v>12</v>
      </c>
      <c r="B114" s="464" t="str">
        <f t="shared" si="11"/>
        <v/>
      </c>
      <c r="C114" s="232"/>
      <c r="D114" s="219"/>
      <c r="E114" s="64"/>
      <c r="F114" s="103"/>
      <c r="G114" s="103"/>
    </row>
    <row r="115" spans="1:7" ht="126">
      <c r="A115" s="174">
        <f t="shared" si="6"/>
        <v>12</v>
      </c>
      <c r="B115" s="464" t="str">
        <f t="shared" si="11"/>
        <v/>
      </c>
      <c r="C115" s="232" t="s">
        <v>788</v>
      </c>
      <c r="D115" s="219"/>
      <c r="E115" s="64"/>
      <c r="F115" s="103"/>
      <c r="G115" s="103"/>
    </row>
    <row r="116" spans="1:7">
      <c r="A116" s="174">
        <f t="shared" si="6"/>
        <v>12</v>
      </c>
      <c r="B116" s="464" t="str">
        <f t="shared" si="11"/>
        <v/>
      </c>
      <c r="C116" s="232"/>
      <c r="D116" s="219"/>
      <c r="E116" s="64"/>
      <c r="F116" s="103"/>
      <c r="G116" s="103"/>
    </row>
    <row r="117" spans="1:7" ht="18.75">
      <c r="A117" s="174">
        <f t="shared" si="6"/>
        <v>13</v>
      </c>
      <c r="B117" s="464" t="str">
        <f t="shared" si="11"/>
        <v>V13</v>
      </c>
      <c r="C117" s="232" t="s">
        <v>779</v>
      </c>
      <c r="D117" s="812">
        <v>225</v>
      </c>
      <c r="E117" s="219" t="s">
        <v>185</v>
      </c>
      <c r="F117" s="103"/>
      <c r="G117" s="103"/>
    </row>
    <row r="118" spans="1:7">
      <c r="A118" s="174"/>
      <c r="B118" s="464"/>
      <c r="C118" s="232"/>
      <c r="D118" s="812"/>
      <c r="E118" s="219"/>
      <c r="F118" s="103"/>
      <c r="G118" s="103"/>
    </row>
    <row r="119" spans="1:7">
      <c r="A119" s="174"/>
      <c r="B119" s="464"/>
      <c r="C119" s="232"/>
      <c r="D119" s="812"/>
      <c r="E119" s="219"/>
      <c r="F119" s="103"/>
      <c r="G119" s="103"/>
    </row>
    <row r="120" spans="1:7">
      <c r="A120" s="174"/>
      <c r="B120" s="464"/>
      <c r="C120" s="232"/>
      <c r="D120" s="812"/>
      <c r="E120" s="219"/>
      <c r="F120" s="103"/>
      <c r="G120" s="103"/>
    </row>
    <row r="121" spans="1:7">
      <c r="A121" s="174">
        <f>IF(D121&lt;&gt;"",A117+1,A117)</f>
        <v>13</v>
      </c>
      <c r="B121" s="464" t="str">
        <f t="shared" si="11"/>
        <v/>
      </c>
      <c r="C121" s="232"/>
      <c r="D121" s="808"/>
      <c r="E121" s="219"/>
      <c r="F121" s="103"/>
      <c r="G121" s="103"/>
    </row>
    <row r="122" spans="1:7">
      <c r="A122" s="174">
        <f>IF(D122&lt;&gt;"",A114+1,A114)</f>
        <v>12</v>
      </c>
      <c r="B122" s="465" t="str">
        <f>IF(D122&lt;&gt;"","V"&amp;A122,"")</f>
        <v/>
      </c>
      <c r="C122" s="457" t="s">
        <v>153</v>
      </c>
      <c r="D122" s="668"/>
      <c r="E122" s="668"/>
      <c r="F122" s="466"/>
      <c r="G122" s="466"/>
    </row>
    <row r="123" spans="1:7">
      <c r="A123" s="174">
        <f>IF(D123&lt;&gt;"",A122+1,A122)</f>
        <v>12</v>
      </c>
      <c r="B123" s="464" t="str">
        <f>IF(D123&lt;&gt;"","V"&amp;A123,"")</f>
        <v/>
      </c>
      <c r="C123" s="457" t="s">
        <v>154</v>
      </c>
      <c r="D123" s="668"/>
      <c r="E123" s="668"/>
      <c r="F123" s="466"/>
      <c r="G123" s="466"/>
    </row>
    <row r="124" spans="1:7">
      <c r="A124" s="174"/>
      <c r="B124" s="464"/>
      <c r="C124" s="478"/>
      <c r="D124" s="813"/>
      <c r="E124" s="813"/>
      <c r="F124" s="103"/>
      <c r="G124" s="103"/>
    </row>
    <row r="125" spans="1:7">
      <c r="A125" s="174">
        <f>IF(D125&lt;&gt;"",A121+1,A121)</f>
        <v>13</v>
      </c>
      <c r="B125" s="464" t="str">
        <f t="shared" si="11"/>
        <v/>
      </c>
      <c r="C125" s="352" t="s">
        <v>780</v>
      </c>
      <c r="D125" s="812"/>
      <c r="E125" s="219"/>
      <c r="F125" s="103"/>
      <c r="G125" s="103"/>
    </row>
    <row r="126" spans="1:7">
      <c r="A126" s="174">
        <f t="shared" si="6"/>
        <v>13</v>
      </c>
      <c r="B126" s="464" t="str">
        <f t="shared" si="11"/>
        <v/>
      </c>
      <c r="C126" s="232"/>
      <c r="D126" s="219"/>
      <c r="E126" s="61"/>
      <c r="F126" s="103"/>
      <c r="G126" s="103"/>
    </row>
    <row r="127" spans="1:7" ht="94.5">
      <c r="A127" s="174">
        <f t="shared" si="6"/>
        <v>13</v>
      </c>
      <c r="B127" s="464" t="str">
        <f t="shared" si="11"/>
        <v/>
      </c>
      <c r="C127" s="518" t="s">
        <v>781</v>
      </c>
      <c r="D127" s="219"/>
      <c r="E127" s="703"/>
      <c r="F127" s="129"/>
      <c r="G127" s="103"/>
    </row>
    <row r="128" spans="1:7">
      <c r="A128" s="174">
        <f t="shared" si="6"/>
        <v>13</v>
      </c>
      <c r="B128" s="464" t="str">
        <f t="shared" si="11"/>
        <v/>
      </c>
      <c r="C128" s="232"/>
      <c r="D128" s="219"/>
      <c r="E128" s="703"/>
      <c r="F128" s="129"/>
      <c r="G128" s="103"/>
    </row>
    <row r="129" spans="1:7" ht="31.5">
      <c r="A129" s="174">
        <f t="shared" si="6"/>
        <v>14</v>
      </c>
      <c r="B129" s="464" t="str">
        <f t="shared" si="11"/>
        <v>V14</v>
      </c>
      <c r="C129" s="232" t="s">
        <v>782</v>
      </c>
      <c r="D129" s="812">
        <v>956</v>
      </c>
      <c r="E129" s="219" t="s">
        <v>185</v>
      </c>
      <c r="F129" s="103"/>
      <c r="G129" s="103"/>
    </row>
    <row r="130" spans="1:7">
      <c r="A130" s="174">
        <f t="shared" si="6"/>
        <v>14</v>
      </c>
      <c r="B130" s="464" t="str">
        <f t="shared" si="11"/>
        <v/>
      </c>
      <c r="C130" s="232"/>
      <c r="D130" s="812"/>
      <c r="E130" s="842"/>
      <c r="F130" s="129"/>
      <c r="G130" s="103"/>
    </row>
    <row r="131" spans="1:7" ht="94.5">
      <c r="A131" s="174">
        <f t="shared" si="6"/>
        <v>14</v>
      </c>
      <c r="B131" s="464" t="str">
        <f t="shared" si="11"/>
        <v/>
      </c>
      <c r="C131" s="232" t="s">
        <v>784</v>
      </c>
      <c r="D131" s="812"/>
      <c r="E131" s="842"/>
      <c r="F131" s="129"/>
      <c r="G131" s="103"/>
    </row>
    <row r="132" spans="1:7" ht="18.75">
      <c r="A132" s="174">
        <f t="shared" si="6"/>
        <v>15</v>
      </c>
      <c r="B132" s="464" t="str">
        <f t="shared" si="11"/>
        <v>V15</v>
      </c>
      <c r="C132" s="232" t="s">
        <v>787</v>
      </c>
      <c r="D132" s="812">
        <v>22</v>
      </c>
      <c r="E132" s="219" t="s">
        <v>185</v>
      </c>
      <c r="F132" s="129"/>
      <c r="G132" s="103"/>
    </row>
    <row r="133" spans="1:7">
      <c r="A133" s="174">
        <f>IF(D133&lt;&gt;"",A132+1,A132)</f>
        <v>15</v>
      </c>
      <c r="B133" s="464" t="str">
        <f t="shared" si="8"/>
        <v/>
      </c>
      <c r="C133" s="478"/>
      <c r="D133" s="813"/>
      <c r="E133" s="813"/>
      <c r="F133" s="103"/>
      <c r="G133" s="103"/>
    </row>
    <row r="134" spans="1:7" s="176" customFormat="1" ht="94.5">
      <c r="A134" s="174">
        <f t="shared" ref="A134:A155" si="12">IF(D134&lt;&gt;"",A133+1,A133)</f>
        <v>15</v>
      </c>
      <c r="B134" s="961"/>
      <c r="C134" s="963" t="s">
        <v>781</v>
      </c>
      <c r="D134" s="959"/>
      <c r="E134" s="964"/>
      <c r="F134" s="965"/>
      <c r="G134" s="960"/>
    </row>
    <row r="135" spans="1:7" s="176" customFormat="1">
      <c r="A135" s="174">
        <f t="shared" si="12"/>
        <v>15</v>
      </c>
      <c r="B135" s="961"/>
      <c r="C135" s="961"/>
      <c r="D135" s="959"/>
      <c r="E135" s="964"/>
      <c r="F135" s="965"/>
      <c r="G135" s="960"/>
    </row>
    <row r="136" spans="1:7" s="176" customFormat="1" ht="15.75" customHeight="1">
      <c r="A136" s="174">
        <f t="shared" si="12"/>
        <v>16</v>
      </c>
      <c r="B136" s="956" t="str">
        <f t="shared" ref="B136" si="13">IF(D136&lt;&gt;"","V"&amp;A136,"")</f>
        <v>V16</v>
      </c>
      <c r="C136" s="961" t="s">
        <v>2227</v>
      </c>
      <c r="D136" s="958">
        <v>16</v>
      </c>
      <c r="E136" s="959" t="s">
        <v>185</v>
      </c>
      <c r="F136" s="960"/>
      <c r="G136" s="960"/>
    </row>
    <row r="137" spans="1:7" s="723" customFormat="1" ht="15.75" customHeight="1">
      <c r="A137" s="174">
        <f t="shared" si="12"/>
        <v>16</v>
      </c>
      <c r="B137" s="726"/>
      <c r="C137" s="726"/>
      <c r="D137" s="812"/>
      <c r="E137" s="828"/>
      <c r="F137" s="103"/>
      <c r="G137" s="103"/>
    </row>
    <row r="138" spans="1:7" s="723" customFormat="1" ht="15.75" customHeight="1">
      <c r="A138" s="174">
        <f t="shared" si="12"/>
        <v>16</v>
      </c>
      <c r="B138" s="726"/>
      <c r="C138" s="726"/>
      <c r="D138" s="812"/>
      <c r="E138" s="828"/>
      <c r="F138" s="103"/>
      <c r="G138" s="103"/>
    </row>
    <row r="139" spans="1:7" s="723" customFormat="1" ht="15.75" customHeight="1">
      <c r="A139" s="174">
        <f t="shared" si="12"/>
        <v>16</v>
      </c>
      <c r="B139" s="726"/>
      <c r="C139" s="726"/>
      <c r="D139" s="812"/>
      <c r="E139" s="828"/>
      <c r="F139" s="103"/>
      <c r="G139" s="103"/>
    </row>
    <row r="140" spans="1:7" s="723" customFormat="1" ht="15.75" customHeight="1">
      <c r="A140" s="174">
        <f t="shared" si="12"/>
        <v>16</v>
      </c>
      <c r="B140" s="726"/>
      <c r="C140" s="726"/>
      <c r="D140" s="812"/>
      <c r="E140" s="828"/>
      <c r="F140" s="103"/>
      <c r="G140" s="103"/>
    </row>
    <row r="141" spans="1:7" s="723" customFormat="1" ht="15.75" customHeight="1">
      <c r="A141" s="174">
        <f t="shared" si="12"/>
        <v>16</v>
      </c>
      <c r="B141" s="726"/>
      <c r="C141" s="726"/>
      <c r="D141" s="812"/>
      <c r="E141" s="828"/>
      <c r="F141" s="103"/>
      <c r="G141" s="103"/>
    </row>
    <row r="142" spans="1:7" s="723" customFormat="1" ht="15.75" customHeight="1">
      <c r="A142" s="174">
        <f t="shared" si="12"/>
        <v>16</v>
      </c>
      <c r="B142" s="726"/>
      <c r="C142" s="726"/>
      <c r="D142" s="812"/>
      <c r="E142" s="828"/>
      <c r="F142" s="103"/>
      <c r="G142" s="103"/>
    </row>
    <row r="143" spans="1:7" s="723" customFormat="1" ht="15.75" customHeight="1">
      <c r="A143" s="174">
        <f t="shared" si="12"/>
        <v>16</v>
      </c>
      <c r="B143" s="726"/>
      <c r="C143" s="726"/>
      <c r="D143" s="812"/>
      <c r="E143" s="828"/>
      <c r="F143" s="103"/>
      <c r="G143" s="103"/>
    </row>
    <row r="144" spans="1:7" s="723" customFormat="1" ht="15.75" customHeight="1">
      <c r="A144" s="174">
        <f t="shared" si="12"/>
        <v>16</v>
      </c>
      <c r="B144" s="726"/>
      <c r="C144" s="726"/>
      <c r="D144" s="812"/>
      <c r="E144" s="828"/>
      <c r="F144" s="103"/>
      <c r="G144" s="103"/>
    </row>
    <row r="145" spans="1:7" s="729" customFormat="1">
      <c r="A145" s="174">
        <f t="shared" si="12"/>
        <v>16</v>
      </c>
      <c r="B145" s="728"/>
      <c r="C145" s="745"/>
      <c r="D145" s="832"/>
      <c r="E145" s="832"/>
      <c r="F145" s="103"/>
      <c r="G145" s="103"/>
    </row>
    <row r="146" spans="1:7">
      <c r="A146" s="174">
        <f t="shared" si="12"/>
        <v>16</v>
      </c>
      <c r="B146" s="465" t="str">
        <f>IF(D146&lt;&gt;"","V"&amp;A146,"")</f>
        <v/>
      </c>
      <c r="C146" s="457" t="s">
        <v>153</v>
      </c>
      <c r="D146" s="668"/>
      <c r="E146" s="668"/>
      <c r="F146" s="466"/>
      <c r="G146" s="466"/>
    </row>
    <row r="147" spans="1:7">
      <c r="A147" s="174">
        <f t="shared" si="12"/>
        <v>16</v>
      </c>
      <c r="B147" s="464" t="str">
        <f>IF(D147&lt;&gt;"","V"&amp;A147,"")</f>
        <v/>
      </c>
      <c r="C147" s="457" t="s">
        <v>154</v>
      </c>
      <c r="D147" s="668"/>
      <c r="E147" s="668"/>
      <c r="F147" s="466"/>
      <c r="G147" s="466"/>
    </row>
    <row r="148" spans="1:7">
      <c r="A148" s="174">
        <f t="shared" si="12"/>
        <v>16</v>
      </c>
      <c r="B148" s="464"/>
      <c r="C148" s="478"/>
      <c r="D148" s="813"/>
      <c r="E148" s="813"/>
      <c r="F148" s="103"/>
      <c r="G148" s="103"/>
    </row>
    <row r="149" spans="1:7" ht="31.5">
      <c r="A149" s="174">
        <f t="shared" si="12"/>
        <v>16</v>
      </c>
      <c r="B149" s="464" t="str">
        <f t="shared" si="8"/>
        <v/>
      </c>
      <c r="C149" s="243" t="s">
        <v>532</v>
      </c>
      <c r="D149" s="219"/>
      <c r="E149" s="64"/>
      <c r="F149" s="103"/>
      <c r="G149" s="103"/>
    </row>
    <row r="150" spans="1:7" ht="11.25" customHeight="1">
      <c r="A150" s="174">
        <f t="shared" si="12"/>
        <v>16</v>
      </c>
      <c r="B150" s="464" t="str">
        <f t="shared" si="8"/>
        <v/>
      </c>
      <c r="C150" s="243"/>
      <c r="D150" s="219"/>
      <c r="E150" s="64"/>
      <c r="F150" s="103"/>
      <c r="G150" s="103"/>
    </row>
    <row r="151" spans="1:7">
      <c r="A151" s="174">
        <f t="shared" si="12"/>
        <v>16</v>
      </c>
      <c r="B151" s="464" t="str">
        <f t="shared" si="8"/>
        <v/>
      </c>
      <c r="C151" s="352" t="s">
        <v>777</v>
      </c>
      <c r="D151" s="219"/>
      <c r="E151" s="64"/>
      <c r="F151" s="103"/>
      <c r="G151" s="103"/>
    </row>
    <row r="152" spans="1:7">
      <c r="A152" s="174">
        <f t="shared" si="12"/>
        <v>16</v>
      </c>
      <c r="B152" s="464" t="str">
        <f t="shared" si="8"/>
        <v/>
      </c>
      <c r="C152" s="232"/>
      <c r="D152" s="219"/>
      <c r="E152" s="64"/>
      <c r="F152" s="103"/>
      <c r="G152" s="103"/>
    </row>
    <row r="153" spans="1:7" ht="126">
      <c r="A153" s="174">
        <f t="shared" si="12"/>
        <v>16</v>
      </c>
      <c r="B153" s="464" t="str">
        <f t="shared" si="8"/>
        <v/>
      </c>
      <c r="C153" s="232" t="s">
        <v>788</v>
      </c>
      <c r="D153" s="219"/>
      <c r="E153" s="64"/>
      <c r="F153" s="103"/>
      <c r="G153" s="103"/>
    </row>
    <row r="154" spans="1:7" ht="12" customHeight="1">
      <c r="A154" s="174">
        <f t="shared" si="12"/>
        <v>16</v>
      </c>
      <c r="B154" s="464"/>
      <c r="C154" s="232"/>
      <c r="D154" s="219"/>
      <c r="E154" s="64"/>
      <c r="F154" s="103"/>
      <c r="G154" s="103"/>
    </row>
    <row r="155" spans="1:7" ht="18.75">
      <c r="A155" s="174">
        <f t="shared" si="12"/>
        <v>17</v>
      </c>
      <c r="B155" s="464" t="str">
        <f t="shared" si="8"/>
        <v>V17</v>
      </c>
      <c r="C155" s="232" t="s">
        <v>779</v>
      </c>
      <c r="D155" s="812">
        <v>212</v>
      </c>
      <c r="E155" s="219" t="s">
        <v>185</v>
      </c>
      <c r="F155" s="103"/>
      <c r="G155" s="103"/>
    </row>
    <row r="156" spans="1:7">
      <c r="A156" s="174">
        <f>IF(D156&lt;&gt;"",A155+1,A155)</f>
        <v>17</v>
      </c>
      <c r="B156" s="464" t="str">
        <f t="shared" si="8"/>
        <v/>
      </c>
      <c r="C156" s="232"/>
      <c r="D156" s="808"/>
      <c r="E156" s="219"/>
      <c r="F156" s="103"/>
      <c r="G156" s="103"/>
    </row>
    <row r="157" spans="1:7" ht="31.5">
      <c r="A157" s="174">
        <f>IF(D157&lt;&gt;"",A156+1,A156)</f>
        <v>17</v>
      </c>
      <c r="B157" s="464" t="str">
        <f t="shared" ref="B157:B215" si="14">IF(D157&lt;&gt;"","V"&amp;A157,"")</f>
        <v/>
      </c>
      <c r="C157" s="243" t="s">
        <v>533</v>
      </c>
      <c r="D157" s="219"/>
      <c r="E157" s="64"/>
      <c r="F157" s="103"/>
      <c r="G157" s="103"/>
    </row>
    <row r="158" spans="1:7">
      <c r="A158" s="174">
        <f t="shared" si="6"/>
        <v>17</v>
      </c>
      <c r="B158" s="464" t="str">
        <f t="shared" si="14"/>
        <v/>
      </c>
      <c r="C158" s="232"/>
      <c r="D158" s="219"/>
      <c r="E158" s="61"/>
      <c r="F158" s="103"/>
      <c r="G158" s="103"/>
    </row>
    <row r="159" spans="1:7">
      <c r="A159" s="174">
        <f t="shared" si="6"/>
        <v>17</v>
      </c>
      <c r="B159" s="464" t="str">
        <f t="shared" si="14"/>
        <v/>
      </c>
      <c r="C159" s="352" t="s">
        <v>777</v>
      </c>
      <c r="D159" s="219"/>
      <c r="E159" s="64"/>
      <c r="F159" s="103"/>
      <c r="G159" s="103"/>
    </row>
    <row r="160" spans="1:7">
      <c r="A160" s="174">
        <f t="shared" si="6"/>
        <v>17</v>
      </c>
      <c r="B160" s="464" t="str">
        <f t="shared" si="14"/>
        <v/>
      </c>
      <c r="C160" s="232"/>
      <c r="D160" s="219"/>
      <c r="E160" s="64"/>
      <c r="F160" s="103"/>
      <c r="G160" s="103"/>
    </row>
    <row r="161" spans="1:7" ht="126">
      <c r="A161" s="174">
        <f t="shared" si="6"/>
        <v>17</v>
      </c>
      <c r="B161" s="464" t="str">
        <f t="shared" si="14"/>
        <v/>
      </c>
      <c r="C161" s="232" t="s">
        <v>788</v>
      </c>
      <c r="D161" s="219"/>
      <c r="E161" s="64"/>
      <c r="F161" s="103"/>
      <c r="G161" s="103"/>
    </row>
    <row r="162" spans="1:7">
      <c r="A162" s="174">
        <f t="shared" ref="A162:A246" si="15">IF(D162&lt;&gt;"",A161+1,A161)</f>
        <v>17</v>
      </c>
      <c r="B162" s="464" t="str">
        <f t="shared" si="14"/>
        <v/>
      </c>
      <c r="C162" s="232"/>
      <c r="D162" s="219"/>
      <c r="E162" s="64"/>
      <c r="F162" s="103"/>
      <c r="G162" s="103"/>
    </row>
    <row r="163" spans="1:7" ht="18.75">
      <c r="A163" s="174">
        <f t="shared" si="15"/>
        <v>18</v>
      </c>
      <c r="B163" s="464" t="str">
        <f t="shared" si="14"/>
        <v>V18</v>
      </c>
      <c r="C163" s="232" t="s">
        <v>779</v>
      </c>
      <c r="D163" s="812">
        <v>228</v>
      </c>
      <c r="E163" s="219" t="s">
        <v>185</v>
      </c>
      <c r="F163" s="103"/>
      <c r="G163" s="103"/>
    </row>
    <row r="164" spans="1:7">
      <c r="A164" s="174"/>
      <c r="B164" s="464"/>
      <c r="C164" s="232"/>
      <c r="D164" s="812"/>
      <c r="E164" s="219"/>
      <c r="F164" s="103"/>
      <c r="G164" s="103"/>
    </row>
    <row r="165" spans="1:7">
      <c r="A165" s="174"/>
      <c r="B165" s="464"/>
      <c r="C165" s="232"/>
      <c r="D165" s="812"/>
      <c r="E165" s="219"/>
      <c r="F165" s="103"/>
      <c r="G165" s="103"/>
    </row>
    <row r="166" spans="1:7">
      <c r="A166" s="174"/>
      <c r="B166" s="464"/>
      <c r="C166" s="232"/>
      <c r="D166" s="812"/>
      <c r="E166" s="219"/>
      <c r="F166" s="103"/>
      <c r="G166" s="103"/>
    </row>
    <row r="167" spans="1:7">
      <c r="A167" s="174"/>
      <c r="B167" s="464"/>
      <c r="C167" s="232"/>
      <c r="D167" s="812"/>
      <c r="E167" s="219"/>
      <c r="F167" s="103"/>
      <c r="G167" s="103"/>
    </row>
    <row r="168" spans="1:7">
      <c r="A168" s="174"/>
      <c r="B168" s="464"/>
      <c r="C168" s="232"/>
      <c r="D168" s="812"/>
      <c r="E168" s="219"/>
      <c r="F168" s="103"/>
      <c r="G168" s="103"/>
    </row>
    <row r="169" spans="1:7">
      <c r="A169" s="174">
        <f>IF(D169&lt;&gt;"",A163+1,A163)</f>
        <v>18</v>
      </c>
      <c r="B169" s="464" t="str">
        <f t="shared" si="14"/>
        <v/>
      </c>
      <c r="C169" s="232"/>
      <c r="D169" s="219"/>
      <c r="E169" s="61"/>
      <c r="F169" s="103"/>
      <c r="G169" s="103"/>
    </row>
    <row r="170" spans="1:7">
      <c r="A170" s="174">
        <f>IF(D170&lt;&gt;"",A163+1,A163)</f>
        <v>18</v>
      </c>
      <c r="B170" s="465" t="str">
        <f>IF(D170&lt;&gt;"","V"&amp;A170,"")</f>
        <v/>
      </c>
      <c r="C170" s="457" t="s">
        <v>153</v>
      </c>
      <c r="D170" s="668"/>
      <c r="E170" s="668"/>
      <c r="F170" s="466"/>
      <c r="G170" s="466"/>
    </row>
    <row r="171" spans="1:7">
      <c r="A171" s="174">
        <f>IF(D171&lt;&gt;"",A170+1,A170)</f>
        <v>18</v>
      </c>
      <c r="B171" s="464" t="str">
        <f>IF(D171&lt;&gt;"","V"&amp;A171,"")</f>
        <v/>
      </c>
      <c r="C171" s="457" t="s">
        <v>154</v>
      </c>
      <c r="D171" s="668"/>
      <c r="E171" s="668"/>
      <c r="F171" s="466"/>
      <c r="G171" s="466"/>
    </row>
    <row r="172" spans="1:7">
      <c r="A172" s="174"/>
      <c r="B172" s="464"/>
      <c r="C172" s="478"/>
      <c r="D172" s="813"/>
      <c r="E172" s="813"/>
      <c r="F172" s="103"/>
      <c r="G172" s="103"/>
    </row>
    <row r="173" spans="1:7" ht="31.5">
      <c r="A173" s="174">
        <f>IF(D173&lt;&gt;"",A169+1,A169)</f>
        <v>18</v>
      </c>
      <c r="B173" s="464" t="str">
        <f t="shared" si="14"/>
        <v/>
      </c>
      <c r="C173" s="243" t="s">
        <v>534</v>
      </c>
      <c r="D173" s="219"/>
      <c r="E173" s="64"/>
      <c r="F173" s="103"/>
      <c r="G173" s="103"/>
    </row>
    <row r="174" spans="1:7">
      <c r="A174" s="174">
        <f t="shared" si="15"/>
        <v>18</v>
      </c>
      <c r="B174" s="464" t="str">
        <f t="shared" si="14"/>
        <v/>
      </c>
      <c r="C174" s="243"/>
      <c r="D174" s="219"/>
      <c r="E174" s="64"/>
      <c r="F174" s="103"/>
      <c r="G174" s="103"/>
    </row>
    <row r="175" spans="1:7">
      <c r="A175" s="174">
        <f t="shared" si="15"/>
        <v>18</v>
      </c>
      <c r="B175" s="464" t="str">
        <f t="shared" si="14"/>
        <v/>
      </c>
      <c r="C175" s="352" t="s">
        <v>777</v>
      </c>
      <c r="D175" s="219"/>
      <c r="E175" s="64"/>
      <c r="F175" s="103"/>
      <c r="G175" s="103"/>
    </row>
    <row r="176" spans="1:7">
      <c r="A176" s="174">
        <f t="shared" si="15"/>
        <v>18</v>
      </c>
      <c r="B176" s="464" t="str">
        <f t="shared" si="14"/>
        <v/>
      </c>
      <c r="C176" s="232"/>
      <c r="D176" s="219"/>
      <c r="E176" s="64"/>
      <c r="F176" s="103"/>
      <c r="G176" s="103"/>
    </row>
    <row r="177" spans="1:7" ht="126">
      <c r="A177" s="174">
        <f t="shared" si="15"/>
        <v>18</v>
      </c>
      <c r="B177" s="464" t="str">
        <f t="shared" si="14"/>
        <v/>
      </c>
      <c r="C177" s="232" t="s">
        <v>788</v>
      </c>
      <c r="D177" s="219"/>
      <c r="E177" s="64"/>
      <c r="F177" s="103"/>
      <c r="G177" s="103"/>
    </row>
    <row r="178" spans="1:7">
      <c r="A178" s="174">
        <f t="shared" si="15"/>
        <v>18</v>
      </c>
      <c r="B178" s="464" t="str">
        <f t="shared" si="14"/>
        <v/>
      </c>
      <c r="C178" s="232"/>
      <c r="D178" s="219"/>
      <c r="E178" s="64"/>
      <c r="F178" s="103"/>
      <c r="G178" s="103"/>
    </row>
    <row r="179" spans="1:7" ht="18.75">
      <c r="A179" s="174">
        <f t="shared" si="15"/>
        <v>19</v>
      </c>
      <c r="B179" s="464" t="str">
        <f t="shared" si="14"/>
        <v>V19</v>
      </c>
      <c r="C179" s="232" t="s">
        <v>779</v>
      </c>
      <c r="D179" s="812">
        <v>228</v>
      </c>
      <c r="E179" s="219" t="s">
        <v>185</v>
      </c>
      <c r="F179" s="103"/>
      <c r="G179" s="103"/>
    </row>
    <row r="180" spans="1:7">
      <c r="A180" s="174">
        <f t="shared" si="15"/>
        <v>19</v>
      </c>
      <c r="B180" s="464"/>
      <c r="C180" s="478"/>
      <c r="D180" s="813"/>
      <c r="E180" s="813"/>
      <c r="F180" s="103"/>
      <c r="G180" s="103"/>
    </row>
    <row r="181" spans="1:7" ht="31.5">
      <c r="A181" s="174">
        <f t="shared" si="15"/>
        <v>19</v>
      </c>
      <c r="B181" s="464" t="str">
        <f t="shared" si="14"/>
        <v/>
      </c>
      <c r="C181" s="243" t="s">
        <v>535</v>
      </c>
      <c r="D181" s="219"/>
      <c r="E181" s="64"/>
      <c r="F181" s="103"/>
      <c r="G181" s="103"/>
    </row>
    <row r="182" spans="1:7">
      <c r="A182" s="174">
        <f t="shared" si="15"/>
        <v>19</v>
      </c>
      <c r="B182" s="464" t="str">
        <f t="shared" si="14"/>
        <v/>
      </c>
      <c r="C182" s="243"/>
      <c r="D182" s="219"/>
      <c r="E182" s="64"/>
      <c r="F182" s="103"/>
      <c r="G182" s="103"/>
    </row>
    <row r="183" spans="1:7">
      <c r="A183" s="174">
        <f t="shared" si="15"/>
        <v>19</v>
      </c>
      <c r="B183" s="464" t="str">
        <f t="shared" si="14"/>
        <v/>
      </c>
      <c r="C183" s="352" t="s">
        <v>777</v>
      </c>
      <c r="D183" s="219"/>
      <c r="E183" s="64"/>
      <c r="F183" s="103"/>
      <c r="G183" s="103"/>
    </row>
    <row r="184" spans="1:7">
      <c r="A184" s="174">
        <f t="shared" si="15"/>
        <v>19</v>
      </c>
      <c r="B184" s="464" t="str">
        <f t="shared" si="14"/>
        <v/>
      </c>
      <c r="C184" s="232"/>
      <c r="D184" s="219"/>
      <c r="E184" s="64"/>
      <c r="F184" s="103"/>
      <c r="G184" s="103"/>
    </row>
    <row r="185" spans="1:7" ht="126">
      <c r="A185" s="174">
        <f t="shared" si="15"/>
        <v>19</v>
      </c>
      <c r="B185" s="464" t="str">
        <f t="shared" si="14"/>
        <v/>
      </c>
      <c r="C185" s="232" t="s">
        <v>788</v>
      </c>
      <c r="D185" s="219"/>
      <c r="E185" s="64"/>
      <c r="F185" s="103"/>
      <c r="G185" s="103"/>
    </row>
    <row r="186" spans="1:7">
      <c r="A186" s="174">
        <f t="shared" si="15"/>
        <v>19</v>
      </c>
      <c r="B186" s="464" t="str">
        <f t="shared" si="14"/>
        <v/>
      </c>
      <c r="C186" s="232"/>
      <c r="D186" s="219"/>
      <c r="E186" s="64"/>
      <c r="F186" s="103"/>
      <c r="G186" s="103"/>
    </row>
    <row r="187" spans="1:7" ht="18.75">
      <c r="A187" s="174">
        <f t="shared" si="15"/>
        <v>20</v>
      </c>
      <c r="B187" s="464" t="str">
        <f t="shared" si="14"/>
        <v>V20</v>
      </c>
      <c r="C187" s="232" t="s">
        <v>779</v>
      </c>
      <c r="D187" s="812">
        <v>228</v>
      </c>
      <c r="E187" s="219" t="s">
        <v>185</v>
      </c>
      <c r="F187" s="103"/>
      <c r="G187" s="103"/>
    </row>
    <row r="188" spans="1:7">
      <c r="A188" s="174"/>
      <c r="B188" s="464"/>
      <c r="C188" s="232"/>
      <c r="D188" s="812"/>
      <c r="E188" s="219"/>
      <c r="F188" s="103"/>
      <c r="G188" s="103"/>
    </row>
    <row r="189" spans="1:7">
      <c r="A189" s="174"/>
      <c r="B189" s="464"/>
      <c r="C189" s="232"/>
      <c r="D189" s="812"/>
      <c r="E189" s="219"/>
      <c r="F189" s="103"/>
      <c r="G189" s="103"/>
    </row>
    <row r="190" spans="1:7">
      <c r="A190" s="174"/>
      <c r="B190" s="464"/>
      <c r="C190" s="232"/>
      <c r="D190" s="812"/>
      <c r="E190" s="219"/>
      <c r="F190" s="103"/>
      <c r="G190" s="103"/>
    </row>
    <row r="191" spans="1:7">
      <c r="A191" s="174"/>
      <c r="B191" s="464"/>
      <c r="C191" s="232"/>
      <c r="D191" s="812"/>
      <c r="E191" s="219"/>
      <c r="F191" s="103"/>
      <c r="G191" s="103"/>
    </row>
    <row r="192" spans="1:7">
      <c r="A192" s="174">
        <f>IF(D192&lt;&gt;"",A187+1,A187)</f>
        <v>20</v>
      </c>
      <c r="B192" s="464" t="str">
        <f t="shared" si="14"/>
        <v/>
      </c>
      <c r="C192" s="232"/>
      <c r="D192" s="808"/>
      <c r="E192" s="219"/>
      <c r="F192" s="103"/>
      <c r="G192" s="103"/>
    </row>
    <row r="193" spans="1:7">
      <c r="A193" s="174">
        <f>IF(D193&lt;&gt;"",A182+1,A182)</f>
        <v>19</v>
      </c>
      <c r="B193" s="465" t="str">
        <f>IF(D193&lt;&gt;"","V"&amp;A193,"")</f>
        <v/>
      </c>
      <c r="C193" s="457" t="s">
        <v>153</v>
      </c>
      <c r="D193" s="668"/>
      <c r="E193" s="668"/>
      <c r="F193" s="466"/>
      <c r="G193" s="466"/>
    </row>
    <row r="194" spans="1:7">
      <c r="A194" s="174">
        <f>IF(D194&lt;&gt;"",A193+1,A193)</f>
        <v>19</v>
      </c>
      <c r="B194" s="464" t="str">
        <f>IF(D194&lt;&gt;"","V"&amp;A194,"")</f>
        <v/>
      </c>
      <c r="C194" s="457" t="s">
        <v>154</v>
      </c>
      <c r="D194" s="668"/>
      <c r="E194" s="668"/>
      <c r="F194" s="466"/>
      <c r="G194" s="466"/>
    </row>
    <row r="195" spans="1:7">
      <c r="A195" s="174"/>
      <c r="B195" s="464"/>
      <c r="C195" s="478"/>
      <c r="D195" s="813"/>
      <c r="E195" s="813"/>
      <c r="F195" s="103"/>
      <c r="G195" s="103"/>
    </row>
    <row r="196" spans="1:7" ht="31.5">
      <c r="A196" s="174">
        <f>IF(D196&lt;&gt;"",A192+1,A192)</f>
        <v>20</v>
      </c>
      <c r="B196" s="464" t="str">
        <f t="shared" ref="B196:B209" si="16">IF(D196&lt;&gt;"","V"&amp;A196,"")</f>
        <v/>
      </c>
      <c r="C196" s="243" t="s">
        <v>536</v>
      </c>
      <c r="D196" s="219"/>
      <c r="E196" s="64"/>
      <c r="F196" s="103"/>
      <c r="G196" s="103"/>
    </row>
    <row r="197" spans="1:7">
      <c r="A197" s="174">
        <f t="shared" si="15"/>
        <v>20</v>
      </c>
      <c r="B197" s="464" t="str">
        <f t="shared" si="16"/>
        <v/>
      </c>
      <c r="C197" s="243"/>
      <c r="D197" s="219"/>
      <c r="E197" s="64"/>
      <c r="F197" s="103"/>
      <c r="G197" s="103"/>
    </row>
    <row r="198" spans="1:7">
      <c r="A198" s="174">
        <f t="shared" si="15"/>
        <v>20</v>
      </c>
      <c r="B198" s="464" t="str">
        <f t="shared" si="16"/>
        <v/>
      </c>
      <c r="C198" s="352" t="s">
        <v>777</v>
      </c>
      <c r="D198" s="219"/>
      <c r="E198" s="64"/>
      <c r="F198" s="103"/>
      <c r="G198" s="103"/>
    </row>
    <row r="199" spans="1:7">
      <c r="A199" s="174">
        <f t="shared" si="15"/>
        <v>20</v>
      </c>
      <c r="B199" s="464" t="str">
        <f t="shared" si="16"/>
        <v/>
      </c>
      <c r="C199" s="232"/>
      <c r="D199" s="219"/>
      <c r="E199" s="64"/>
      <c r="F199" s="103"/>
      <c r="G199" s="103"/>
    </row>
    <row r="200" spans="1:7" ht="126">
      <c r="A200" s="174">
        <f t="shared" si="15"/>
        <v>20</v>
      </c>
      <c r="B200" s="464" t="str">
        <f t="shared" si="16"/>
        <v/>
      </c>
      <c r="C200" s="232" t="s">
        <v>788</v>
      </c>
      <c r="D200" s="219"/>
      <c r="E200" s="64"/>
      <c r="F200" s="103"/>
      <c r="G200" s="103"/>
    </row>
    <row r="201" spans="1:7" ht="18.75">
      <c r="A201" s="174">
        <f t="shared" si="15"/>
        <v>21</v>
      </c>
      <c r="B201" s="464" t="str">
        <f t="shared" si="16"/>
        <v>V21</v>
      </c>
      <c r="C201" s="232" t="s">
        <v>779</v>
      </c>
      <c r="D201" s="812">
        <v>378</v>
      </c>
      <c r="E201" s="219" t="s">
        <v>185</v>
      </c>
      <c r="F201" s="103"/>
      <c r="G201" s="103"/>
    </row>
    <row r="202" spans="1:7">
      <c r="A202" s="174">
        <f t="shared" si="15"/>
        <v>21</v>
      </c>
      <c r="B202" s="464" t="str">
        <f t="shared" si="16"/>
        <v/>
      </c>
      <c r="C202" s="232"/>
      <c r="D202" s="808"/>
      <c r="E202" s="219"/>
      <c r="F202" s="103"/>
      <c r="G202" s="103"/>
    </row>
    <row r="203" spans="1:7" ht="31.5">
      <c r="A203" s="174">
        <f t="shared" si="15"/>
        <v>21</v>
      </c>
      <c r="B203" s="464" t="str">
        <f t="shared" si="16"/>
        <v/>
      </c>
      <c r="C203" s="243" t="s">
        <v>537</v>
      </c>
      <c r="D203" s="219"/>
      <c r="E203" s="64"/>
      <c r="F203" s="103"/>
      <c r="G203" s="103"/>
    </row>
    <row r="204" spans="1:7">
      <c r="A204" s="174">
        <f t="shared" si="15"/>
        <v>21</v>
      </c>
      <c r="B204" s="464" t="str">
        <f t="shared" si="16"/>
        <v/>
      </c>
      <c r="C204" s="243"/>
      <c r="D204" s="219"/>
      <c r="E204" s="64"/>
      <c r="F204" s="103"/>
      <c r="G204" s="103"/>
    </row>
    <row r="205" spans="1:7">
      <c r="A205" s="174">
        <f t="shared" si="15"/>
        <v>21</v>
      </c>
      <c r="B205" s="464" t="str">
        <f t="shared" si="16"/>
        <v/>
      </c>
      <c r="C205" s="352" t="s">
        <v>777</v>
      </c>
      <c r="D205" s="219"/>
      <c r="E205" s="64"/>
      <c r="F205" s="103"/>
      <c r="G205" s="103"/>
    </row>
    <row r="206" spans="1:7">
      <c r="A206" s="174">
        <f t="shared" si="15"/>
        <v>21</v>
      </c>
      <c r="B206" s="464" t="str">
        <f t="shared" si="16"/>
        <v/>
      </c>
      <c r="C206" s="232"/>
      <c r="D206" s="219"/>
      <c r="E206" s="64"/>
      <c r="F206" s="103"/>
      <c r="G206" s="103"/>
    </row>
    <row r="207" spans="1:7" ht="126">
      <c r="A207" s="174">
        <f t="shared" si="15"/>
        <v>21</v>
      </c>
      <c r="B207" s="464" t="str">
        <f t="shared" si="16"/>
        <v/>
      </c>
      <c r="C207" s="232" t="s">
        <v>788</v>
      </c>
      <c r="D207" s="219"/>
      <c r="E207" s="64"/>
      <c r="F207" s="103"/>
      <c r="G207" s="103"/>
    </row>
    <row r="208" spans="1:7">
      <c r="A208" s="174">
        <f t="shared" si="15"/>
        <v>21</v>
      </c>
      <c r="B208" s="464" t="str">
        <f t="shared" si="16"/>
        <v/>
      </c>
      <c r="C208" s="232"/>
      <c r="D208" s="219"/>
      <c r="E208" s="64"/>
      <c r="F208" s="103"/>
      <c r="G208" s="103"/>
    </row>
    <row r="209" spans="1:7" ht="18.75">
      <c r="A209" s="174">
        <f t="shared" si="15"/>
        <v>22</v>
      </c>
      <c r="B209" s="464" t="str">
        <f t="shared" si="16"/>
        <v>V22</v>
      </c>
      <c r="C209" s="232" t="s">
        <v>779</v>
      </c>
      <c r="D209" s="812">
        <v>370</v>
      </c>
      <c r="E209" s="219" t="s">
        <v>185</v>
      </c>
      <c r="F209" s="103"/>
      <c r="G209" s="103"/>
    </row>
    <row r="210" spans="1:7">
      <c r="A210" s="174"/>
      <c r="B210" s="464"/>
      <c r="C210" s="232"/>
      <c r="D210" s="812"/>
      <c r="E210" s="219"/>
      <c r="F210" s="103"/>
      <c r="G210" s="103"/>
    </row>
    <row r="211" spans="1:7">
      <c r="A211" s="174"/>
      <c r="B211" s="464"/>
      <c r="C211" s="232"/>
      <c r="D211" s="812"/>
      <c r="E211" s="219"/>
      <c r="F211" s="103"/>
      <c r="G211" s="103"/>
    </row>
    <row r="212" spans="1:7">
      <c r="A212" s="174"/>
      <c r="B212" s="464"/>
      <c r="C212" s="232"/>
      <c r="D212" s="812"/>
      <c r="E212" s="219"/>
      <c r="F212" s="103"/>
      <c r="G212" s="103"/>
    </row>
    <row r="213" spans="1:7">
      <c r="A213" s="174"/>
      <c r="B213" s="464"/>
      <c r="C213" s="232"/>
      <c r="D213" s="812"/>
      <c r="E213" s="219"/>
      <c r="F213" s="103"/>
      <c r="G213" s="103"/>
    </row>
    <row r="214" spans="1:7">
      <c r="A214" s="174"/>
      <c r="B214" s="464"/>
      <c r="C214" s="232"/>
      <c r="D214" s="812"/>
      <c r="E214" s="219"/>
      <c r="F214" s="103"/>
      <c r="G214" s="103"/>
    </row>
    <row r="215" spans="1:7">
      <c r="A215" s="174">
        <f>IF(D215&lt;&gt;"",A209+1,A209)</f>
        <v>22</v>
      </c>
      <c r="B215" s="464" t="str">
        <f t="shared" si="14"/>
        <v/>
      </c>
      <c r="C215" s="478"/>
      <c r="D215" s="813"/>
      <c r="E215" s="813"/>
      <c r="F215" s="103"/>
      <c r="G215" s="103"/>
    </row>
    <row r="216" spans="1:7">
      <c r="A216" s="174">
        <f>IF(D216&lt;&gt;"",A199+1,A199)</f>
        <v>20</v>
      </c>
      <c r="B216" s="465" t="str">
        <f>IF(D216&lt;&gt;"","V"&amp;A216,"")</f>
        <v/>
      </c>
      <c r="C216" s="457" t="s">
        <v>153</v>
      </c>
      <c r="D216" s="668"/>
      <c r="E216" s="668"/>
      <c r="F216" s="466"/>
      <c r="G216" s="466"/>
    </row>
    <row r="217" spans="1:7">
      <c r="A217" s="174">
        <f>IF(D217&lt;&gt;"",A216+1,A216)</f>
        <v>20</v>
      </c>
      <c r="B217" s="464" t="str">
        <f>IF(D217&lt;&gt;"","V"&amp;A217,"")</f>
        <v/>
      </c>
      <c r="C217" s="457" t="s">
        <v>154</v>
      </c>
      <c r="D217" s="668"/>
      <c r="E217" s="668"/>
      <c r="F217" s="466"/>
      <c r="G217" s="466"/>
    </row>
    <row r="218" spans="1:7">
      <c r="A218" s="174"/>
      <c r="B218" s="464"/>
      <c r="C218" s="478"/>
      <c r="D218" s="813"/>
      <c r="E218" s="813"/>
      <c r="F218" s="103"/>
      <c r="G218" s="103"/>
    </row>
    <row r="219" spans="1:7" ht="31.5">
      <c r="A219" s="174">
        <f>IF(D219&lt;&gt;"",A215+1,A215)</f>
        <v>22</v>
      </c>
      <c r="B219" s="464"/>
      <c r="C219" s="243" t="s">
        <v>539</v>
      </c>
      <c r="D219" s="813"/>
      <c r="E219" s="813"/>
      <c r="F219" s="103"/>
      <c r="G219" s="103"/>
    </row>
    <row r="220" spans="1:7">
      <c r="A220" s="174">
        <f t="shared" si="15"/>
        <v>22</v>
      </c>
      <c r="B220" s="464" t="str">
        <f t="shared" ref="B220:B227" si="17">IF(D220&lt;&gt;"","V"&amp;A220,"")</f>
        <v/>
      </c>
      <c r="C220" s="243"/>
      <c r="D220" s="219"/>
      <c r="E220" s="64"/>
      <c r="F220" s="103"/>
      <c r="G220" s="103"/>
    </row>
    <row r="221" spans="1:7">
      <c r="A221" s="174">
        <f t="shared" si="15"/>
        <v>22</v>
      </c>
      <c r="B221" s="464" t="str">
        <f t="shared" si="17"/>
        <v/>
      </c>
      <c r="C221" s="352" t="s">
        <v>777</v>
      </c>
      <c r="D221" s="219"/>
      <c r="E221" s="64"/>
      <c r="F221" s="103"/>
      <c r="G221" s="103"/>
    </row>
    <row r="222" spans="1:7">
      <c r="A222" s="174">
        <f t="shared" si="15"/>
        <v>22</v>
      </c>
      <c r="B222" s="464" t="str">
        <f t="shared" si="17"/>
        <v/>
      </c>
      <c r="C222" s="232"/>
      <c r="D222" s="219"/>
      <c r="E222" s="64"/>
      <c r="F222" s="103"/>
      <c r="G222" s="103"/>
    </row>
    <row r="223" spans="1:7" ht="126">
      <c r="A223" s="174">
        <f t="shared" si="15"/>
        <v>22</v>
      </c>
      <c r="B223" s="464" t="str">
        <f t="shared" si="17"/>
        <v/>
      </c>
      <c r="C223" s="232" t="s">
        <v>786</v>
      </c>
      <c r="D223" s="219"/>
      <c r="E223" s="64"/>
      <c r="F223" s="103"/>
      <c r="G223" s="103"/>
    </row>
    <row r="224" spans="1:7">
      <c r="A224" s="174">
        <f t="shared" si="15"/>
        <v>22</v>
      </c>
      <c r="B224" s="464" t="str">
        <f t="shared" si="17"/>
        <v/>
      </c>
      <c r="C224" s="232"/>
      <c r="D224" s="219"/>
      <c r="E224" s="64"/>
      <c r="F224" s="103"/>
      <c r="G224" s="103"/>
    </row>
    <row r="225" spans="1:7" ht="18.75">
      <c r="A225" s="174">
        <f t="shared" si="15"/>
        <v>23</v>
      </c>
      <c r="B225" s="464" t="str">
        <f t="shared" si="17"/>
        <v>V23</v>
      </c>
      <c r="C225" s="232" t="s">
        <v>779</v>
      </c>
      <c r="D225" s="812">
        <v>96</v>
      </c>
      <c r="E225" s="219" t="s">
        <v>185</v>
      </c>
      <c r="F225" s="103"/>
      <c r="G225" s="103"/>
    </row>
    <row r="226" spans="1:7">
      <c r="A226" s="174">
        <f t="shared" si="15"/>
        <v>23</v>
      </c>
      <c r="B226" s="464"/>
      <c r="C226" s="232"/>
      <c r="D226" s="812"/>
      <c r="E226" s="219"/>
      <c r="F226" s="103"/>
      <c r="G226" s="103"/>
    </row>
    <row r="227" spans="1:7">
      <c r="A227" s="174">
        <f t="shared" si="15"/>
        <v>23</v>
      </c>
      <c r="B227" s="464" t="str">
        <f t="shared" si="17"/>
        <v/>
      </c>
      <c r="C227" s="232"/>
      <c r="D227" s="808"/>
      <c r="E227" s="219"/>
      <c r="F227" s="103"/>
      <c r="G227" s="103"/>
    </row>
    <row r="228" spans="1:7">
      <c r="A228" s="174"/>
      <c r="B228" s="464"/>
      <c r="C228" s="232"/>
      <c r="D228" s="808"/>
      <c r="E228" s="842"/>
      <c r="F228" s="129"/>
      <c r="G228" s="103"/>
    </row>
    <row r="229" spans="1:7">
      <c r="A229" s="174"/>
      <c r="B229" s="464"/>
      <c r="C229" s="232"/>
      <c r="D229" s="808"/>
      <c r="E229" s="842"/>
      <c r="F229" s="129"/>
      <c r="G229" s="103"/>
    </row>
    <row r="230" spans="1:7">
      <c r="A230" s="174"/>
      <c r="B230" s="464"/>
      <c r="C230" s="232"/>
      <c r="D230" s="808"/>
      <c r="E230" s="842"/>
      <c r="F230" s="129"/>
      <c r="G230" s="103"/>
    </row>
    <row r="231" spans="1:7">
      <c r="A231" s="174"/>
      <c r="B231" s="464"/>
      <c r="C231" s="232"/>
      <c r="D231" s="808"/>
      <c r="E231" s="842"/>
      <c r="F231" s="129"/>
      <c r="G231" s="103"/>
    </row>
    <row r="232" spans="1:7">
      <c r="A232" s="174"/>
      <c r="B232" s="464"/>
      <c r="C232" s="232"/>
      <c r="D232" s="808"/>
      <c r="E232" s="842"/>
      <c r="F232" s="129"/>
      <c r="G232" s="103"/>
    </row>
    <row r="233" spans="1:7">
      <c r="A233" s="174"/>
      <c r="B233" s="464"/>
      <c r="C233" s="232"/>
      <c r="D233" s="808"/>
      <c r="E233" s="842"/>
      <c r="F233" s="129"/>
      <c r="G233" s="103"/>
    </row>
    <row r="234" spans="1:7">
      <c r="A234" s="174"/>
      <c r="B234" s="464"/>
      <c r="C234" s="232"/>
      <c r="D234" s="808"/>
      <c r="E234" s="842"/>
      <c r="F234" s="129"/>
      <c r="G234" s="103"/>
    </row>
    <row r="235" spans="1:7">
      <c r="A235" s="174"/>
      <c r="B235" s="464"/>
      <c r="C235" s="232"/>
      <c r="D235" s="808"/>
      <c r="E235" s="842"/>
      <c r="F235" s="129"/>
      <c r="G235" s="103"/>
    </row>
    <row r="236" spans="1:7">
      <c r="A236" s="174"/>
      <c r="B236" s="464"/>
      <c r="C236" s="232"/>
      <c r="D236" s="808"/>
      <c r="E236" s="842"/>
      <c r="F236" s="129"/>
      <c r="G236" s="103"/>
    </row>
    <row r="237" spans="1:7">
      <c r="A237" s="174"/>
      <c r="B237" s="464"/>
      <c r="C237" s="232"/>
      <c r="D237" s="808"/>
      <c r="E237" s="842"/>
      <c r="F237" s="129"/>
      <c r="G237" s="103"/>
    </row>
    <row r="238" spans="1:7">
      <c r="A238" s="174"/>
      <c r="B238" s="464"/>
      <c r="C238" s="232"/>
      <c r="D238" s="808"/>
      <c r="E238" s="842"/>
      <c r="F238" s="129"/>
      <c r="G238" s="103"/>
    </row>
    <row r="239" spans="1:7">
      <c r="A239" s="174"/>
      <c r="B239" s="464"/>
      <c r="C239" s="232"/>
      <c r="D239" s="808"/>
      <c r="E239" s="842"/>
      <c r="F239" s="129"/>
      <c r="G239" s="103"/>
    </row>
    <row r="240" spans="1:7">
      <c r="A240" s="174">
        <f>IF(D240&lt;&gt;"",A227+1,A227)</f>
        <v>23</v>
      </c>
      <c r="B240" s="464"/>
      <c r="C240" s="232"/>
      <c r="D240" s="812"/>
      <c r="E240" s="842"/>
      <c r="F240" s="129"/>
      <c r="G240" s="103"/>
    </row>
    <row r="241" spans="1:9">
      <c r="A241" s="174">
        <f t="shared" si="15"/>
        <v>23</v>
      </c>
      <c r="B241" s="464"/>
      <c r="C241" s="232"/>
      <c r="D241" s="812"/>
      <c r="E241" s="842"/>
      <c r="F241" s="129"/>
      <c r="G241" s="103"/>
    </row>
    <row r="242" spans="1:9">
      <c r="A242" s="174">
        <f t="shared" si="15"/>
        <v>23</v>
      </c>
      <c r="B242" s="464"/>
      <c r="C242" s="232"/>
      <c r="D242" s="812"/>
      <c r="E242" s="842"/>
      <c r="F242" s="129"/>
      <c r="G242" s="103"/>
    </row>
    <row r="243" spans="1:9">
      <c r="A243" s="174">
        <f t="shared" si="15"/>
        <v>23</v>
      </c>
      <c r="B243" s="464"/>
      <c r="C243" s="232"/>
      <c r="D243" s="812"/>
      <c r="E243" s="842"/>
      <c r="F243" s="129"/>
      <c r="G243" s="103"/>
    </row>
    <row r="244" spans="1:9">
      <c r="A244" s="174">
        <f t="shared" si="15"/>
        <v>23</v>
      </c>
      <c r="B244" s="464"/>
      <c r="C244" s="232"/>
      <c r="D244" s="812"/>
      <c r="E244" s="842"/>
      <c r="F244" s="129"/>
      <c r="G244" s="103"/>
    </row>
    <row r="245" spans="1:9">
      <c r="A245" s="174">
        <f t="shared" si="15"/>
        <v>23</v>
      </c>
      <c r="B245" s="464"/>
      <c r="C245" s="232"/>
      <c r="D245" s="812"/>
      <c r="E245" s="842"/>
      <c r="F245" s="129"/>
      <c r="G245" s="103"/>
    </row>
    <row r="246" spans="1:9">
      <c r="A246" s="174">
        <f t="shared" si="15"/>
        <v>23</v>
      </c>
      <c r="B246" s="464"/>
      <c r="C246" s="232"/>
      <c r="D246" s="812"/>
      <c r="E246" s="842"/>
      <c r="F246" s="129"/>
      <c r="G246" s="103"/>
    </row>
    <row r="247" spans="1:9">
      <c r="A247" s="174"/>
      <c r="B247" s="464" t="str">
        <f>IF(D247&lt;&gt;"","V"&amp;A247,"")</f>
        <v/>
      </c>
      <c r="C247" s="242" t="s">
        <v>759</v>
      </c>
      <c r="D247" s="219"/>
      <c r="E247" s="843"/>
      <c r="F247" s="103"/>
      <c r="G247" s="103"/>
    </row>
    <row r="248" spans="1:9">
      <c r="A248" s="174"/>
      <c r="B248" s="465" t="str">
        <f>IF(D248&lt;&gt;"","V"&amp;A248,"")</f>
        <v/>
      </c>
      <c r="C248" s="521" t="s">
        <v>127</v>
      </c>
      <c r="D248" s="844"/>
      <c r="E248" s="844"/>
      <c r="F248" s="522"/>
      <c r="G248" s="467"/>
      <c r="H248" s="249"/>
      <c r="I248" s="249"/>
    </row>
    <row r="249" spans="1:9">
      <c r="A249" s="174"/>
    </row>
  </sheetData>
  <mergeCells count="1">
    <mergeCell ref="B1:G1"/>
  </mergeCells>
  <printOptions horizontalCentered="1"/>
  <pageMargins left="0.9" right="0.5" top="0.75" bottom="0.75" header="0.3" footer="0.3"/>
  <pageSetup paperSize="9" firstPageNumber="157" orientation="portrait" useFirstPageNumber="1" r:id="rId1"/>
  <headerFooter>
    <oddFooter>Page &amp;P</oddFooter>
  </headerFooter>
</worksheet>
</file>

<file path=xl/worksheets/sheet29.xml><?xml version="1.0" encoding="utf-8"?>
<worksheet xmlns="http://schemas.openxmlformats.org/spreadsheetml/2006/main" xmlns:r="http://schemas.openxmlformats.org/officeDocument/2006/relationships">
  <sheetPr codeName="Sheet17">
    <tabColor rgb="FFFF99FF"/>
  </sheetPr>
  <dimension ref="A1:G102"/>
  <sheetViews>
    <sheetView view="pageBreakPreview" zoomScaleNormal="82" zoomScaleSheetLayoutView="100" workbookViewId="0">
      <selection activeCell="D10" sqref="D10"/>
    </sheetView>
  </sheetViews>
  <sheetFormatPr defaultColWidth="10.28515625" defaultRowHeight="15.75"/>
  <cols>
    <col min="1" max="1" width="10.28515625" style="240" customWidth="1"/>
    <col min="2" max="2" width="6.28515625" style="669" customWidth="1"/>
    <col min="3" max="3" width="41.5703125" style="669" customWidth="1"/>
    <col min="4" max="4" width="10.5703125" style="208" customWidth="1"/>
    <col min="5" max="5" width="5.7109375" style="208" customWidth="1"/>
    <col min="6" max="6" width="10.5703125" style="669" customWidth="1"/>
    <col min="7" max="7" width="12" style="669" customWidth="1"/>
    <col min="8" max="16384" width="10.28515625" style="240"/>
  </cols>
  <sheetData>
    <row r="1" spans="1:7" s="251" customFormat="1" ht="54.75" customHeight="1">
      <c r="B1" s="1048" t="s">
        <v>0</v>
      </c>
      <c r="C1" s="1049"/>
      <c r="D1" s="1049"/>
      <c r="E1" s="1049"/>
      <c r="F1" s="1049"/>
      <c r="G1" s="1050"/>
    </row>
    <row r="2" spans="1:7" s="251" customFormat="1" ht="24.75" customHeight="1">
      <c r="B2" s="1051" t="s">
        <v>2138</v>
      </c>
      <c r="C2" s="1052"/>
      <c r="D2" s="1052"/>
      <c r="E2" s="1052"/>
      <c r="F2" s="1052"/>
      <c r="G2" s="1053"/>
    </row>
    <row r="3" spans="1:7" s="669" customFormat="1">
      <c r="B3" s="670"/>
      <c r="C3" s="663"/>
      <c r="D3" s="690"/>
      <c r="E3" s="690"/>
      <c r="F3" s="663"/>
      <c r="G3" s="671"/>
    </row>
    <row r="4" spans="1:7" s="251" customFormat="1" ht="31.5">
      <c r="B4" s="239" t="s">
        <v>3</v>
      </c>
      <c r="C4" s="239" t="s">
        <v>4</v>
      </c>
      <c r="D4" s="126" t="s">
        <v>5</v>
      </c>
      <c r="E4" s="239" t="s">
        <v>6</v>
      </c>
      <c r="F4" s="523" t="s">
        <v>2111</v>
      </c>
      <c r="G4" s="524" t="s">
        <v>2112</v>
      </c>
    </row>
    <row r="5" spans="1:7" s="251" customFormat="1">
      <c r="B5" s="665"/>
      <c r="C5" s="665"/>
      <c r="D5" s="691"/>
      <c r="E5" s="692"/>
      <c r="F5" s="667"/>
      <c r="G5" s="667"/>
    </row>
    <row r="6" spans="1:7" s="251" customFormat="1">
      <c r="B6" s="665"/>
      <c r="C6" s="666" t="s">
        <v>789</v>
      </c>
      <c r="D6" s="200"/>
      <c r="E6" s="692"/>
      <c r="F6" s="667"/>
      <c r="G6" s="667"/>
    </row>
    <row r="7" spans="1:7" s="251" customFormat="1">
      <c r="B7" s="665"/>
      <c r="C7" s="666"/>
      <c r="D7" s="200"/>
      <c r="E7" s="692"/>
      <c r="F7" s="667"/>
      <c r="G7" s="667"/>
    </row>
    <row r="8" spans="1:7">
      <c r="B8" s="665"/>
      <c r="C8" s="672" t="s">
        <v>146</v>
      </c>
      <c r="D8" s="692"/>
      <c r="E8" s="693"/>
      <c r="F8" s="64"/>
      <c r="G8" s="64"/>
    </row>
    <row r="9" spans="1:7">
      <c r="A9" s="673">
        <f t="shared" ref="A9:A36" si="0">IF(D9&lt;&gt;"",A8+1,A8)</f>
        <v>0</v>
      </c>
      <c r="B9" s="674"/>
      <c r="C9" s="219"/>
      <c r="D9" s="692"/>
      <c r="E9" s="693"/>
      <c r="F9" s="64"/>
      <c r="G9" s="64"/>
    </row>
    <row r="10" spans="1:7" ht="47.25">
      <c r="A10" s="673">
        <f t="shared" si="0"/>
        <v>0</v>
      </c>
      <c r="B10" s="674"/>
      <c r="C10" s="219" t="s">
        <v>790</v>
      </c>
      <c r="D10" s="175"/>
      <c r="E10" s="175" t="s">
        <v>12</v>
      </c>
      <c r="F10" s="64"/>
      <c r="G10" s="64"/>
    </row>
    <row r="11" spans="1:7" ht="6" customHeight="1">
      <c r="A11" s="673">
        <f t="shared" si="0"/>
        <v>0</v>
      </c>
      <c r="B11" s="674"/>
      <c r="C11" s="219"/>
      <c r="D11" s="693"/>
      <c r="E11" s="175"/>
      <c r="F11" s="64"/>
      <c r="G11" s="64"/>
    </row>
    <row r="12" spans="1:7" ht="62.25" customHeight="1">
      <c r="A12" s="673">
        <f t="shared" si="0"/>
        <v>0</v>
      </c>
      <c r="B12" s="674"/>
      <c r="C12" s="219" t="s">
        <v>791</v>
      </c>
      <c r="D12" s="175"/>
      <c r="E12" s="175" t="s">
        <v>12</v>
      </c>
      <c r="F12" s="64"/>
      <c r="G12" s="64"/>
    </row>
    <row r="13" spans="1:7" ht="5.25" customHeight="1">
      <c r="A13" s="673">
        <f t="shared" si="0"/>
        <v>0</v>
      </c>
      <c r="B13" s="674"/>
      <c r="C13" s="219"/>
      <c r="D13" s="693"/>
      <c r="E13" s="175"/>
      <c r="F13" s="64"/>
      <c r="G13" s="64"/>
    </row>
    <row r="14" spans="1:7" ht="63">
      <c r="A14" s="673">
        <f t="shared" si="0"/>
        <v>0</v>
      </c>
      <c r="B14" s="674"/>
      <c r="C14" s="219" t="s">
        <v>792</v>
      </c>
      <c r="D14" s="693"/>
      <c r="E14" s="175" t="s">
        <v>12</v>
      </c>
      <c r="F14" s="64"/>
      <c r="G14" s="64"/>
    </row>
    <row r="15" spans="1:7" ht="6" customHeight="1">
      <c r="A15" s="673">
        <f t="shared" si="0"/>
        <v>0</v>
      </c>
      <c r="B15" s="674"/>
      <c r="C15" s="219"/>
      <c r="D15" s="693"/>
      <c r="E15" s="175"/>
      <c r="F15" s="64"/>
      <c r="G15" s="64"/>
    </row>
    <row r="16" spans="1:7" ht="47.25">
      <c r="A16" s="673">
        <f t="shared" si="0"/>
        <v>0</v>
      </c>
      <c r="B16" s="674"/>
      <c r="C16" s="219" t="s">
        <v>793</v>
      </c>
      <c r="D16" s="693"/>
      <c r="E16" s="175" t="s">
        <v>12</v>
      </c>
      <c r="F16" s="64"/>
      <c r="G16" s="64"/>
    </row>
    <row r="17" spans="1:7" ht="6.75" customHeight="1">
      <c r="A17" s="673">
        <f t="shared" si="0"/>
        <v>0</v>
      </c>
      <c r="B17" s="674"/>
      <c r="C17" s="219"/>
      <c r="D17" s="693"/>
      <c r="E17" s="175"/>
      <c r="F17" s="64"/>
      <c r="G17" s="64"/>
    </row>
    <row r="18" spans="1:7" ht="94.5">
      <c r="A18" s="673">
        <f t="shared" si="0"/>
        <v>0</v>
      </c>
      <c r="B18" s="674"/>
      <c r="C18" s="219" t="s">
        <v>794</v>
      </c>
      <c r="D18" s="693"/>
      <c r="E18" s="175" t="s">
        <v>12</v>
      </c>
      <c r="F18" s="64"/>
      <c r="G18" s="64"/>
    </row>
    <row r="19" spans="1:7" ht="6" customHeight="1">
      <c r="A19" s="673">
        <f t="shared" si="0"/>
        <v>0</v>
      </c>
      <c r="B19" s="674"/>
      <c r="C19" s="219"/>
      <c r="D19" s="693"/>
      <c r="E19" s="175"/>
      <c r="F19" s="64"/>
      <c r="G19" s="64"/>
    </row>
    <row r="20" spans="1:7" ht="65.25" customHeight="1">
      <c r="A20" s="673">
        <f t="shared" si="0"/>
        <v>0</v>
      </c>
      <c r="B20" s="674"/>
      <c r="C20" s="219" t="s">
        <v>148</v>
      </c>
      <c r="D20" s="693"/>
      <c r="E20" s="175" t="s">
        <v>12</v>
      </c>
      <c r="F20" s="64"/>
      <c r="G20" s="64"/>
    </row>
    <row r="21" spans="1:7">
      <c r="A21" s="673"/>
      <c r="B21" s="674"/>
      <c r="C21" s="219"/>
      <c r="D21" s="693"/>
      <c r="E21" s="175"/>
      <c r="F21" s="64"/>
      <c r="G21" s="64"/>
    </row>
    <row r="22" spans="1:7" ht="94.5">
      <c r="A22" s="673">
        <f>IF(D22&lt;&gt;"",A26+1,A26)</f>
        <v>0</v>
      </c>
      <c r="B22" s="674"/>
      <c r="C22" s="219" t="s">
        <v>149</v>
      </c>
      <c r="D22" s="693"/>
      <c r="E22" s="175" t="s">
        <v>12</v>
      </c>
      <c r="F22" s="64"/>
      <c r="G22" s="64"/>
    </row>
    <row r="23" spans="1:7">
      <c r="A23" s="673"/>
      <c r="B23" s="674"/>
      <c r="C23" s="219"/>
      <c r="D23" s="693"/>
      <c r="E23" s="175"/>
      <c r="F23" s="64"/>
      <c r="G23" s="64"/>
    </row>
    <row r="24" spans="1:7">
      <c r="A24" s="673">
        <f>IF(D24&lt;&gt;"",A20+1,A20)</f>
        <v>0</v>
      </c>
      <c r="B24" s="675" t="str">
        <f>IF(D24&lt;&gt;"","V"&amp;A24,"")</f>
        <v/>
      </c>
      <c r="C24" s="668" t="s">
        <v>153</v>
      </c>
      <c r="D24" s="694"/>
      <c r="E24" s="694"/>
      <c r="F24" s="676"/>
      <c r="G24" s="664"/>
    </row>
    <row r="25" spans="1:7">
      <c r="A25" s="673">
        <f>IF(D25&lt;&gt;"",A24+1,A24)</f>
        <v>0</v>
      </c>
      <c r="B25" s="674" t="str">
        <f>IF(D25&lt;&gt;"","V"&amp;A25,"")</f>
        <v/>
      </c>
      <c r="C25" s="668" t="s">
        <v>154</v>
      </c>
      <c r="D25" s="694"/>
      <c r="E25" s="694"/>
      <c r="F25" s="676"/>
      <c r="G25" s="664"/>
    </row>
    <row r="26" spans="1:7" ht="9" customHeight="1">
      <c r="A26" s="673">
        <f t="shared" ref="A26:A28" si="1">IF(D26&lt;&gt;"",A25+1,A25)</f>
        <v>0</v>
      </c>
      <c r="B26" s="674"/>
      <c r="C26" s="219"/>
      <c r="D26" s="175"/>
      <c r="E26" s="175"/>
      <c r="F26" s="64"/>
      <c r="G26" s="64"/>
    </row>
    <row r="27" spans="1:7" ht="48" customHeight="1">
      <c r="A27" s="673">
        <f t="shared" si="1"/>
        <v>0</v>
      </c>
      <c r="B27" s="674"/>
      <c r="C27" s="219" t="s">
        <v>150</v>
      </c>
      <c r="D27" s="693"/>
      <c r="E27" s="175" t="s">
        <v>12</v>
      </c>
      <c r="F27" s="64"/>
      <c r="G27" s="64"/>
    </row>
    <row r="28" spans="1:7" ht="9.75" customHeight="1">
      <c r="A28" s="673">
        <f t="shared" si="1"/>
        <v>0</v>
      </c>
      <c r="B28" s="674"/>
      <c r="C28" s="219"/>
      <c r="D28" s="175"/>
      <c r="E28" s="175"/>
      <c r="F28" s="64"/>
      <c r="G28" s="64"/>
    </row>
    <row r="29" spans="1:7" ht="31.5">
      <c r="A29" s="673">
        <f t="shared" si="0"/>
        <v>0</v>
      </c>
      <c r="B29" s="674"/>
      <c r="C29" s="219" t="s">
        <v>474</v>
      </c>
      <c r="D29" s="175"/>
      <c r="E29" s="175" t="s">
        <v>12</v>
      </c>
      <c r="F29" s="64"/>
      <c r="G29" s="64"/>
    </row>
    <row r="30" spans="1:7" ht="9.75" customHeight="1">
      <c r="A30" s="673">
        <f t="shared" si="0"/>
        <v>0</v>
      </c>
      <c r="B30" s="674"/>
      <c r="C30" s="677"/>
      <c r="D30" s="175"/>
      <c r="E30" s="175"/>
      <c r="F30" s="64"/>
      <c r="G30" s="64"/>
    </row>
    <row r="31" spans="1:7" ht="31.5">
      <c r="A31" s="673">
        <f t="shared" si="0"/>
        <v>0</v>
      </c>
      <c r="B31" s="674"/>
      <c r="C31" s="666" t="s">
        <v>772</v>
      </c>
      <c r="D31" s="693"/>
      <c r="E31" s="693"/>
      <c r="F31" s="64"/>
      <c r="G31" s="64"/>
    </row>
    <row r="32" spans="1:7" ht="9.75" customHeight="1">
      <c r="A32" s="673">
        <f t="shared" si="0"/>
        <v>0</v>
      </c>
      <c r="B32" s="674"/>
      <c r="C32" s="219"/>
      <c r="D32" s="693"/>
      <c r="E32" s="693"/>
      <c r="F32" s="64"/>
      <c r="G32" s="64"/>
    </row>
    <row r="33" spans="1:7" ht="47.25">
      <c r="A33" s="673">
        <f t="shared" si="0"/>
        <v>0</v>
      </c>
      <c r="B33" s="674"/>
      <c r="C33" s="219" t="s">
        <v>795</v>
      </c>
      <c r="D33" s="693"/>
      <c r="E33" s="175" t="s">
        <v>12</v>
      </c>
      <c r="F33" s="64"/>
      <c r="G33" s="64"/>
    </row>
    <row r="34" spans="1:7" ht="7.5" customHeight="1">
      <c r="A34" s="673">
        <f t="shared" si="0"/>
        <v>0</v>
      </c>
      <c r="B34" s="674"/>
      <c r="C34" s="219"/>
      <c r="D34" s="693"/>
      <c r="E34" s="175"/>
      <c r="F34" s="64"/>
      <c r="G34" s="64"/>
    </row>
    <row r="35" spans="1:7" ht="49.5" customHeight="1">
      <c r="A35" s="673">
        <f t="shared" si="0"/>
        <v>0</v>
      </c>
      <c r="B35" s="674"/>
      <c r="C35" s="219" t="s">
        <v>796</v>
      </c>
      <c r="D35" s="693"/>
      <c r="E35" s="175" t="s">
        <v>12</v>
      </c>
      <c r="F35" s="64"/>
      <c r="G35" s="64"/>
    </row>
    <row r="36" spans="1:7" ht="9" customHeight="1">
      <c r="A36" s="673">
        <f t="shared" si="0"/>
        <v>0</v>
      </c>
      <c r="B36" s="674"/>
      <c r="C36" s="219"/>
      <c r="D36" s="693"/>
      <c r="E36" s="175"/>
      <c r="F36" s="64"/>
      <c r="G36" s="64"/>
    </row>
    <row r="37" spans="1:7" ht="78.75">
      <c r="A37" s="673">
        <f>IF(D37&lt;&gt;"",A35+1,A35)</f>
        <v>0</v>
      </c>
      <c r="B37" s="674"/>
      <c r="C37" s="678" t="s">
        <v>356</v>
      </c>
      <c r="D37" s="693"/>
      <c r="E37" s="175" t="s">
        <v>12</v>
      </c>
      <c r="F37" s="64"/>
      <c r="G37" s="64"/>
    </row>
    <row r="38" spans="1:7" ht="6" customHeight="1">
      <c r="A38" s="673">
        <f t="shared" ref="A38:A92" si="2">IF(D38&lt;&gt;"",A37+1,A37)</f>
        <v>0</v>
      </c>
      <c r="B38" s="674"/>
      <c r="C38" s="219"/>
      <c r="D38" s="693"/>
      <c r="E38" s="693"/>
      <c r="F38" s="64"/>
      <c r="G38" s="64"/>
    </row>
    <row r="39" spans="1:7" ht="47.25">
      <c r="A39" s="673">
        <f t="shared" si="2"/>
        <v>0</v>
      </c>
      <c r="B39" s="674"/>
      <c r="C39" s="219" t="s">
        <v>156</v>
      </c>
      <c r="D39" s="693"/>
      <c r="E39" s="175" t="s">
        <v>12</v>
      </c>
      <c r="F39" s="64"/>
      <c r="G39" s="64"/>
    </row>
    <row r="40" spans="1:7" ht="5.25" customHeight="1">
      <c r="A40" s="673">
        <f t="shared" si="2"/>
        <v>0</v>
      </c>
      <c r="B40" s="674"/>
      <c r="C40" s="219"/>
      <c r="D40" s="693"/>
      <c r="E40" s="175"/>
      <c r="F40" s="64"/>
      <c r="G40" s="64"/>
    </row>
    <row r="41" spans="1:7" ht="47.25">
      <c r="A41" s="673">
        <f t="shared" si="2"/>
        <v>0</v>
      </c>
      <c r="B41" s="674"/>
      <c r="C41" s="219" t="s">
        <v>157</v>
      </c>
      <c r="D41" s="693"/>
      <c r="E41" s="175" t="s">
        <v>12</v>
      </c>
      <c r="F41" s="64"/>
      <c r="G41" s="64"/>
    </row>
    <row r="42" spans="1:7" ht="5.25" customHeight="1">
      <c r="A42" s="673">
        <f t="shared" si="2"/>
        <v>0</v>
      </c>
      <c r="B42" s="674"/>
      <c r="C42" s="219"/>
      <c r="D42" s="693"/>
      <c r="E42" s="175"/>
      <c r="F42" s="64"/>
      <c r="G42" s="64"/>
    </row>
    <row r="43" spans="1:7" ht="31.5">
      <c r="A43" s="673">
        <f t="shared" si="2"/>
        <v>0</v>
      </c>
      <c r="B43" s="674"/>
      <c r="C43" s="219" t="s">
        <v>158</v>
      </c>
      <c r="D43" s="693"/>
      <c r="E43" s="175" t="s">
        <v>12</v>
      </c>
      <c r="F43" s="64"/>
      <c r="G43" s="64"/>
    </row>
    <row r="44" spans="1:7" ht="6" customHeight="1">
      <c r="A44" s="673">
        <f t="shared" si="2"/>
        <v>0</v>
      </c>
      <c r="B44" s="674"/>
      <c r="C44" s="219"/>
      <c r="D44" s="693"/>
      <c r="E44" s="693"/>
      <c r="F44" s="64"/>
      <c r="G44" s="64"/>
    </row>
    <row r="45" spans="1:7" ht="31.5">
      <c r="A45" s="673">
        <f t="shared" si="2"/>
        <v>0</v>
      </c>
      <c r="B45" s="674"/>
      <c r="C45" s="219" t="s">
        <v>797</v>
      </c>
      <c r="D45" s="693"/>
      <c r="E45" s="175" t="s">
        <v>12</v>
      </c>
      <c r="F45" s="64"/>
      <c r="G45" s="64"/>
    </row>
    <row r="46" spans="1:7" ht="6.75" customHeight="1">
      <c r="A46" s="673">
        <f t="shared" si="2"/>
        <v>0</v>
      </c>
      <c r="B46" s="674"/>
      <c r="C46" s="219"/>
      <c r="D46" s="693"/>
      <c r="E46" s="175"/>
      <c r="F46" s="64"/>
      <c r="G46" s="64"/>
    </row>
    <row r="47" spans="1:7" ht="63">
      <c r="A47" s="673">
        <f t="shared" si="2"/>
        <v>0</v>
      </c>
      <c r="B47" s="674"/>
      <c r="C47" s="219" t="s">
        <v>798</v>
      </c>
      <c r="D47" s="693"/>
      <c r="E47" s="175" t="s">
        <v>12</v>
      </c>
      <c r="F47" s="64"/>
      <c r="G47" s="64"/>
    </row>
    <row r="48" spans="1:7" ht="6" customHeight="1">
      <c r="A48" s="673">
        <f t="shared" si="2"/>
        <v>0</v>
      </c>
      <c r="B48" s="674"/>
      <c r="C48" s="219"/>
      <c r="D48" s="693"/>
      <c r="E48" s="175"/>
      <c r="F48" s="64"/>
      <c r="G48" s="64"/>
    </row>
    <row r="49" spans="1:7">
      <c r="A49" s="673">
        <f>IF(D49&lt;&gt;"",A45+1,A45)</f>
        <v>0</v>
      </c>
      <c r="B49" s="675" t="str">
        <f>IF(D49&lt;&gt;"","V"&amp;A49,"")</f>
        <v/>
      </c>
      <c r="C49" s="668" t="s">
        <v>153</v>
      </c>
      <c r="D49" s="694"/>
      <c r="E49" s="694"/>
      <c r="F49" s="676"/>
      <c r="G49" s="664"/>
    </row>
    <row r="50" spans="1:7">
      <c r="A50" s="673">
        <f>IF(D50&lt;&gt;"",A49+1,A49)</f>
        <v>0</v>
      </c>
      <c r="B50" s="674" t="str">
        <f>IF(D50&lt;&gt;"","V"&amp;A50,"")</f>
        <v/>
      </c>
      <c r="C50" s="668" t="s">
        <v>154</v>
      </c>
      <c r="D50" s="694"/>
      <c r="E50" s="694"/>
      <c r="F50" s="676"/>
      <c r="G50" s="664"/>
    </row>
    <row r="51" spans="1:7">
      <c r="A51" s="673"/>
      <c r="B51" s="674"/>
      <c r="C51" s="813"/>
      <c r="D51" s="695"/>
      <c r="E51" s="695"/>
      <c r="F51" s="64"/>
      <c r="G51" s="667"/>
    </row>
    <row r="52" spans="1:7" ht="31.5">
      <c r="A52" s="673">
        <f>IF(D52&lt;&gt;"",A48+1,A48)</f>
        <v>0</v>
      </c>
      <c r="B52" s="674"/>
      <c r="C52" s="219" t="s">
        <v>799</v>
      </c>
      <c r="D52" s="693"/>
      <c r="E52" s="175" t="s">
        <v>12</v>
      </c>
      <c r="F52" s="64"/>
      <c r="G52" s="64"/>
    </row>
    <row r="53" spans="1:7">
      <c r="A53" s="673">
        <f t="shared" si="2"/>
        <v>0</v>
      </c>
      <c r="B53" s="674"/>
      <c r="C53" s="219"/>
      <c r="D53" s="693"/>
      <c r="E53" s="693"/>
      <c r="F53" s="64"/>
      <c r="G53" s="64"/>
    </row>
    <row r="54" spans="1:7" ht="31.5">
      <c r="A54" s="673">
        <f t="shared" si="2"/>
        <v>0</v>
      </c>
      <c r="B54" s="674"/>
      <c r="C54" s="219" t="s">
        <v>800</v>
      </c>
      <c r="D54" s="693"/>
      <c r="E54" s="175" t="s">
        <v>12</v>
      </c>
      <c r="F54" s="64"/>
      <c r="G54" s="64"/>
    </row>
    <row r="55" spans="1:7">
      <c r="A55" s="673">
        <f t="shared" si="2"/>
        <v>0</v>
      </c>
      <c r="B55" s="674"/>
      <c r="C55" s="219"/>
      <c r="D55" s="693"/>
      <c r="E55" s="175"/>
      <c r="F55" s="64"/>
      <c r="G55" s="64"/>
    </row>
    <row r="56" spans="1:7" ht="110.25">
      <c r="A56" s="673">
        <f t="shared" si="2"/>
        <v>0</v>
      </c>
      <c r="B56" s="674"/>
      <c r="C56" s="219" t="s">
        <v>716</v>
      </c>
      <c r="D56" s="693"/>
      <c r="E56" s="175" t="s">
        <v>12</v>
      </c>
      <c r="F56" s="679"/>
      <c r="G56" s="64"/>
    </row>
    <row r="57" spans="1:7">
      <c r="A57" s="673">
        <f t="shared" si="2"/>
        <v>0</v>
      </c>
      <c r="B57" s="674"/>
      <c r="C57" s="219"/>
      <c r="D57" s="693"/>
      <c r="E57" s="175"/>
      <c r="F57" s="64"/>
      <c r="G57" s="64"/>
    </row>
    <row r="58" spans="1:7" ht="31.5">
      <c r="A58" s="673">
        <f t="shared" si="2"/>
        <v>0</v>
      </c>
      <c r="B58" s="674"/>
      <c r="C58" s="219" t="s">
        <v>801</v>
      </c>
      <c r="D58" s="695"/>
      <c r="E58" s="175" t="s">
        <v>12</v>
      </c>
      <c r="F58" s="679"/>
      <c r="G58" s="667"/>
    </row>
    <row r="59" spans="1:7">
      <c r="A59" s="673">
        <f t="shared" si="2"/>
        <v>0</v>
      </c>
      <c r="B59" s="674"/>
      <c r="C59" s="219"/>
      <c r="D59" s="175"/>
      <c r="E59" s="698"/>
      <c r="F59" s="679"/>
      <c r="G59" s="64"/>
    </row>
    <row r="60" spans="1:7">
      <c r="A60" s="673">
        <f t="shared" si="2"/>
        <v>0</v>
      </c>
      <c r="B60" s="674" t="str">
        <f t="shared" ref="B60:B65" si="3">IF(D60&lt;&gt;"","X"&amp;A60,"")</f>
        <v/>
      </c>
      <c r="C60" s="680" t="s">
        <v>2161</v>
      </c>
      <c r="D60" s="175"/>
      <c r="E60" s="698"/>
      <c r="F60" s="679"/>
      <c r="G60" s="64"/>
    </row>
    <row r="61" spans="1:7">
      <c r="A61" s="673">
        <f t="shared" si="2"/>
        <v>0</v>
      </c>
      <c r="B61" s="674" t="str">
        <f t="shared" si="3"/>
        <v/>
      </c>
      <c r="C61" s="219"/>
      <c r="D61" s="175"/>
      <c r="E61" s="698"/>
      <c r="F61" s="679"/>
      <c r="G61" s="64"/>
    </row>
    <row r="62" spans="1:7" ht="63">
      <c r="A62" s="673">
        <f t="shared" si="2"/>
        <v>0</v>
      </c>
      <c r="B62" s="674" t="str">
        <f t="shared" si="3"/>
        <v/>
      </c>
      <c r="C62" s="219" t="s">
        <v>802</v>
      </c>
      <c r="D62" s="175"/>
      <c r="E62" s="693"/>
      <c r="F62" s="679"/>
      <c r="G62" s="64"/>
    </row>
    <row r="63" spans="1:7">
      <c r="A63" s="673">
        <f t="shared" si="2"/>
        <v>0</v>
      </c>
      <c r="B63" s="674"/>
      <c r="C63" s="813"/>
      <c r="D63" s="695"/>
      <c r="E63" s="845"/>
      <c r="F63" s="679"/>
      <c r="G63" s="667"/>
    </row>
    <row r="64" spans="1:7" ht="121.5" customHeight="1">
      <c r="A64" s="673">
        <f t="shared" si="2"/>
        <v>0</v>
      </c>
      <c r="B64" s="674" t="str">
        <f t="shared" si="3"/>
        <v/>
      </c>
      <c r="C64" s="219" t="s">
        <v>803</v>
      </c>
      <c r="D64" s="175"/>
      <c r="E64" s="698"/>
      <c r="F64" s="679"/>
      <c r="G64" s="64"/>
    </row>
    <row r="65" spans="1:7" ht="18.75">
      <c r="A65" s="673">
        <f t="shared" si="2"/>
        <v>1</v>
      </c>
      <c r="B65" s="674" t="str">
        <f t="shared" si="3"/>
        <v>X1</v>
      </c>
      <c r="C65" s="219" t="s">
        <v>804</v>
      </c>
      <c r="D65" s="59">
        <v>158</v>
      </c>
      <c r="E65" s="175" t="s">
        <v>185</v>
      </c>
      <c r="F65" s="679"/>
      <c r="G65" s="64"/>
    </row>
    <row r="66" spans="1:7">
      <c r="A66" s="673">
        <f t="shared" si="2"/>
        <v>1</v>
      </c>
      <c r="B66" s="674"/>
      <c r="C66" s="219"/>
      <c r="D66" s="59"/>
      <c r="E66" s="175"/>
      <c r="F66" s="679"/>
      <c r="G66" s="64"/>
    </row>
    <row r="67" spans="1:7">
      <c r="A67" s="673"/>
      <c r="B67" s="674"/>
      <c r="C67" s="219"/>
      <c r="D67" s="59"/>
      <c r="E67" s="175"/>
      <c r="F67" s="679"/>
      <c r="G67" s="64"/>
    </row>
    <row r="68" spans="1:7">
      <c r="A68" s="673"/>
      <c r="B68" s="674"/>
      <c r="C68" s="219"/>
      <c r="D68" s="59"/>
      <c r="E68" s="175"/>
      <c r="F68" s="679"/>
      <c r="G68" s="64"/>
    </row>
    <row r="69" spans="1:7">
      <c r="A69" s="673"/>
      <c r="B69" s="674"/>
      <c r="C69" s="219"/>
      <c r="D69" s="59"/>
      <c r="E69" s="175"/>
      <c r="F69" s="679"/>
      <c r="G69" s="64"/>
    </row>
    <row r="70" spans="1:7">
      <c r="A70" s="673">
        <f>IF(D70&lt;&gt;"",A63+1,A63)</f>
        <v>0</v>
      </c>
      <c r="B70" s="675" t="str">
        <f>IF(D70&lt;&gt;"","V"&amp;A70,"")</f>
        <v/>
      </c>
      <c r="C70" s="668" t="s">
        <v>153</v>
      </c>
      <c r="D70" s="694"/>
      <c r="E70" s="694"/>
      <c r="F70" s="676"/>
      <c r="G70" s="664"/>
    </row>
    <row r="71" spans="1:7">
      <c r="A71" s="673">
        <f>IF(D71&lt;&gt;"",A70+1,A70)</f>
        <v>0</v>
      </c>
      <c r="B71" s="674" t="str">
        <f>IF(D71&lt;&gt;"","V"&amp;A71,"")</f>
        <v/>
      </c>
      <c r="C71" s="668" t="s">
        <v>154</v>
      </c>
      <c r="D71" s="694"/>
      <c r="E71" s="694"/>
      <c r="F71" s="676"/>
      <c r="G71" s="664"/>
    </row>
    <row r="72" spans="1:7">
      <c r="A72" s="673"/>
      <c r="B72" s="674"/>
      <c r="C72" s="813"/>
      <c r="D72" s="695"/>
      <c r="E72" s="695"/>
      <c r="F72" s="679"/>
      <c r="G72" s="667"/>
    </row>
    <row r="73" spans="1:7" ht="94.5">
      <c r="A73" s="673">
        <f>IF(D73&lt;&gt;"",A66+1,A66)</f>
        <v>1</v>
      </c>
      <c r="B73" s="674"/>
      <c r="C73" s="219" t="s">
        <v>805</v>
      </c>
      <c r="D73" s="59"/>
      <c r="E73" s="175"/>
      <c r="F73" s="679"/>
      <c r="G73" s="64"/>
    </row>
    <row r="74" spans="1:7">
      <c r="A74" s="673">
        <f t="shared" si="2"/>
        <v>1</v>
      </c>
      <c r="B74" s="674"/>
      <c r="C74" s="219"/>
      <c r="D74" s="59"/>
      <c r="E74" s="175"/>
      <c r="F74" s="679"/>
      <c r="G74" s="64"/>
    </row>
    <row r="75" spans="1:7" ht="18.75">
      <c r="A75" s="673">
        <f t="shared" si="2"/>
        <v>2</v>
      </c>
      <c r="B75" s="674" t="str">
        <f t="shared" ref="B75:B77" si="4">IF(D75&lt;&gt;"","X"&amp;A75,"")</f>
        <v>X2</v>
      </c>
      <c r="C75" s="219" t="s">
        <v>806</v>
      </c>
      <c r="D75" s="59">
        <v>282</v>
      </c>
      <c r="E75" s="175" t="s">
        <v>185</v>
      </c>
      <c r="F75" s="679"/>
      <c r="G75" s="64"/>
    </row>
    <row r="76" spans="1:7">
      <c r="A76" s="673">
        <f t="shared" si="2"/>
        <v>2</v>
      </c>
      <c r="B76" s="674"/>
      <c r="C76" s="219"/>
      <c r="D76" s="59"/>
      <c r="E76" s="175"/>
      <c r="F76" s="679"/>
      <c r="G76" s="64"/>
    </row>
    <row r="77" spans="1:7" ht="31.5">
      <c r="A77" s="673">
        <f t="shared" si="2"/>
        <v>3</v>
      </c>
      <c r="B77" s="674" t="str">
        <f t="shared" si="4"/>
        <v>X3</v>
      </c>
      <c r="C77" s="219" t="s">
        <v>2163</v>
      </c>
      <c r="D77" s="59">
        <v>1</v>
      </c>
      <c r="E77" s="175" t="s">
        <v>29</v>
      </c>
      <c r="F77" s="679"/>
      <c r="G77" s="64"/>
    </row>
    <row r="78" spans="1:7">
      <c r="A78" s="673">
        <f t="shared" si="2"/>
        <v>3</v>
      </c>
      <c r="B78" s="674"/>
      <c r="C78" s="219"/>
      <c r="D78" s="696"/>
      <c r="E78" s="175"/>
      <c r="F78" s="679"/>
      <c r="G78" s="64"/>
    </row>
    <row r="79" spans="1:7" ht="47.25">
      <c r="A79" s="673">
        <f t="shared" si="2"/>
        <v>4</v>
      </c>
      <c r="B79" s="674" t="str">
        <f t="shared" ref="B79" si="5">IF(D79&lt;&gt;"","X"&amp;A79,"")</f>
        <v>X4</v>
      </c>
      <c r="C79" s="219" t="s">
        <v>2164</v>
      </c>
      <c r="D79" s="59">
        <v>115</v>
      </c>
      <c r="E79" s="175" t="s">
        <v>264</v>
      </c>
      <c r="F79" s="679"/>
      <c r="G79" s="64"/>
    </row>
    <row r="80" spans="1:7">
      <c r="A80" s="673">
        <f t="shared" si="2"/>
        <v>4</v>
      </c>
      <c r="B80" s="674"/>
      <c r="C80" s="219"/>
      <c r="D80" s="696"/>
      <c r="E80" s="175"/>
      <c r="F80" s="679"/>
      <c r="G80" s="64"/>
    </row>
    <row r="81" spans="1:7" ht="31.5">
      <c r="A81" s="673">
        <f t="shared" si="2"/>
        <v>5</v>
      </c>
      <c r="B81" s="674" t="s">
        <v>2162</v>
      </c>
      <c r="C81" s="219" t="s">
        <v>2165</v>
      </c>
      <c r="D81" s="59">
        <v>1</v>
      </c>
      <c r="E81" s="175" t="s">
        <v>29</v>
      </c>
      <c r="F81" s="679"/>
      <c r="G81" s="64"/>
    </row>
    <row r="82" spans="1:7">
      <c r="A82" s="673">
        <f t="shared" si="2"/>
        <v>5</v>
      </c>
      <c r="B82" s="674"/>
      <c r="C82" s="219"/>
      <c r="D82" s="696"/>
      <c r="E82" s="175"/>
      <c r="F82" s="679"/>
      <c r="G82" s="64"/>
    </row>
    <row r="83" spans="1:7" s="669" customFormat="1">
      <c r="A83" s="673">
        <f t="shared" si="2"/>
        <v>5</v>
      </c>
      <c r="B83" s="681"/>
      <c r="C83" s="680" t="s">
        <v>807</v>
      </c>
      <c r="D83" s="696"/>
      <c r="E83" s="175"/>
      <c r="F83" s="64"/>
      <c r="G83" s="64"/>
    </row>
    <row r="84" spans="1:7" s="669" customFormat="1">
      <c r="A84" s="673">
        <f t="shared" si="2"/>
        <v>5</v>
      </c>
      <c r="B84" s="681"/>
      <c r="C84" s="682"/>
      <c r="D84" s="696"/>
      <c r="E84" s="175"/>
      <c r="F84" s="64"/>
      <c r="G84" s="64"/>
    </row>
    <row r="85" spans="1:7" s="669" customFormat="1" ht="157.5">
      <c r="A85" s="673">
        <f t="shared" si="2"/>
        <v>6</v>
      </c>
      <c r="B85" s="674" t="str">
        <f t="shared" ref="B85" si="6">IF(D85&lt;&gt;"","X"&amp;A85,"")</f>
        <v>X6</v>
      </c>
      <c r="C85" s="682" t="s">
        <v>808</v>
      </c>
      <c r="D85" s="696">
        <v>1</v>
      </c>
      <c r="E85" s="175" t="s">
        <v>29</v>
      </c>
      <c r="F85" s="64"/>
      <c r="G85" s="64"/>
    </row>
    <row r="86" spans="1:7" s="669" customFormat="1">
      <c r="A86" s="673"/>
      <c r="B86" s="674"/>
      <c r="C86" s="682"/>
      <c r="D86" s="696"/>
      <c r="E86" s="175"/>
      <c r="F86" s="679"/>
      <c r="G86" s="64"/>
    </row>
    <row r="87" spans="1:7" s="669" customFormat="1">
      <c r="A87" s="673"/>
      <c r="B87" s="674"/>
      <c r="C87" s="682"/>
      <c r="D87" s="696"/>
      <c r="E87" s="175"/>
      <c r="F87" s="679"/>
      <c r="G87" s="64"/>
    </row>
    <row r="88" spans="1:7" s="669" customFormat="1">
      <c r="A88" s="673"/>
      <c r="B88" s="674"/>
      <c r="C88" s="682"/>
      <c r="D88" s="696"/>
      <c r="E88" s="175"/>
      <c r="F88" s="679"/>
      <c r="G88" s="64"/>
    </row>
    <row r="89" spans="1:7">
      <c r="A89" s="673">
        <f>IF(D89&lt;&gt;"",A85+1,A85)</f>
        <v>6</v>
      </c>
      <c r="B89" s="674"/>
      <c r="C89" s="219"/>
      <c r="D89" s="59"/>
      <c r="E89" s="175"/>
      <c r="F89" s="679"/>
      <c r="G89" s="64"/>
    </row>
    <row r="90" spans="1:7">
      <c r="A90" s="673">
        <f t="shared" si="2"/>
        <v>6</v>
      </c>
      <c r="B90" s="674" t="str">
        <f>IF(D90&lt;&gt;"","V"&amp;A90,"")</f>
        <v/>
      </c>
      <c r="C90" s="666" t="str">
        <f>C6</f>
        <v>X - EXTERNAL WORKS</v>
      </c>
      <c r="D90" s="175"/>
      <c r="E90" s="699"/>
      <c r="F90" s="64"/>
      <c r="G90" s="64"/>
    </row>
    <row r="91" spans="1:7">
      <c r="A91" s="673">
        <f t="shared" si="2"/>
        <v>6</v>
      </c>
      <c r="B91" s="675" t="str">
        <f>IF(D91&lt;&gt;"","V"&amp;A91,"")</f>
        <v/>
      </c>
      <c r="C91" s="683" t="s">
        <v>127</v>
      </c>
      <c r="D91" s="697"/>
      <c r="E91" s="697"/>
      <c r="F91" s="684"/>
      <c r="G91" s="664"/>
    </row>
    <row r="92" spans="1:7">
      <c r="A92" s="673">
        <f t="shared" si="2"/>
        <v>6</v>
      </c>
    </row>
    <row r="93" spans="1:7">
      <c r="A93" s="673"/>
    </row>
    <row r="94" spans="1:7">
      <c r="A94" s="673"/>
    </row>
    <row r="95" spans="1:7">
      <c r="A95" s="673"/>
    </row>
    <row r="96" spans="1:7">
      <c r="A96" s="673"/>
    </row>
    <row r="97" spans="1:1">
      <c r="A97" s="673"/>
    </row>
    <row r="98" spans="1:1">
      <c r="A98" s="673"/>
    </row>
    <row r="99" spans="1:1">
      <c r="A99" s="673"/>
    </row>
    <row r="100" spans="1:1">
      <c r="A100" s="673"/>
    </row>
    <row r="101" spans="1:1">
      <c r="A101" s="673"/>
    </row>
    <row r="102" spans="1:1">
      <c r="A102" s="673"/>
    </row>
  </sheetData>
  <mergeCells count="2">
    <mergeCell ref="B1:G1"/>
    <mergeCell ref="B2:G2"/>
  </mergeCells>
  <printOptions horizontalCentered="1"/>
  <pageMargins left="0.9" right="0.5" top="0.75" bottom="0.75" header="0.3" footer="0.3"/>
  <pageSetup paperSize="9" firstPageNumber="167" orientation="portrait" useFirstPageNumber="1" r:id="rId1"/>
  <headerFooter>
    <oddFooter>Page &amp;P</oddFooter>
  </headerFooter>
</worksheet>
</file>

<file path=xl/worksheets/sheet30.xml><?xml version="1.0" encoding="utf-8"?>
<worksheet xmlns="http://schemas.openxmlformats.org/spreadsheetml/2006/main" xmlns:r="http://schemas.openxmlformats.org/officeDocument/2006/relationships">
  <sheetPr>
    <tabColor rgb="FFFF99FF"/>
  </sheetPr>
  <dimension ref="A1:G30"/>
  <sheetViews>
    <sheetView view="pageBreakPreview" zoomScaleNormal="82" zoomScaleSheetLayoutView="100" workbookViewId="0">
      <selection activeCell="E6" sqref="E6"/>
    </sheetView>
  </sheetViews>
  <sheetFormatPr defaultColWidth="10.28515625" defaultRowHeight="15.75"/>
  <cols>
    <col min="1" max="1" width="10.28515625" style="240" customWidth="1"/>
    <col min="2" max="2" width="6.28515625" style="176" customWidth="1"/>
    <col min="3" max="3" width="38.140625" style="176" customWidth="1"/>
    <col min="4" max="4" width="7.140625" style="669" customWidth="1"/>
    <col min="5" max="5" width="9.85546875" style="208" customWidth="1"/>
    <col min="6" max="6" width="12.28515625" style="176" customWidth="1"/>
    <col min="7" max="7" width="13.7109375" style="176" customWidth="1"/>
    <col min="8" max="16384" width="10.28515625" style="240"/>
  </cols>
  <sheetData>
    <row r="1" spans="1:7" s="251" customFormat="1" ht="60" customHeight="1">
      <c r="B1" s="1000" t="s">
        <v>0</v>
      </c>
      <c r="C1" s="1001"/>
      <c r="D1" s="1001"/>
      <c r="E1" s="1001"/>
      <c r="F1" s="1001"/>
      <c r="G1" s="1002"/>
    </row>
    <row r="2" spans="1:7" s="251" customFormat="1" ht="21" customHeight="1">
      <c r="B2" s="1054" t="s">
        <v>2139</v>
      </c>
      <c r="C2" s="1055"/>
      <c r="D2" s="1055"/>
      <c r="E2" s="1055"/>
      <c r="F2" s="1055"/>
      <c r="G2" s="1056"/>
    </row>
    <row r="3" spans="1:7" s="235" customFormat="1">
      <c r="B3" s="479"/>
      <c r="C3" s="264"/>
      <c r="D3" s="663"/>
      <c r="E3" s="690"/>
      <c r="F3" s="264"/>
      <c r="G3" s="265"/>
    </row>
    <row r="4" spans="1:7" s="251" customFormat="1" ht="31.5">
      <c r="B4" s="239" t="s">
        <v>3</v>
      </c>
      <c r="C4" s="239" t="s">
        <v>4</v>
      </c>
      <c r="D4" s="126" t="s">
        <v>5</v>
      </c>
      <c r="E4" s="239" t="s">
        <v>6</v>
      </c>
      <c r="F4" s="523" t="s">
        <v>2111</v>
      </c>
      <c r="G4" s="524" t="s">
        <v>2112</v>
      </c>
    </row>
    <row r="5" spans="1:7" s="251" customFormat="1">
      <c r="B5" s="517"/>
      <c r="C5" s="517"/>
      <c r="D5" s="665"/>
      <c r="E5" s="692"/>
      <c r="F5" s="127"/>
      <c r="G5" s="127"/>
    </row>
    <row r="6" spans="1:7" s="251" customFormat="1" ht="31.5">
      <c r="B6" s="526"/>
      <c r="C6" s="687" t="s">
        <v>2116</v>
      </c>
      <c r="D6" s="666"/>
      <c r="E6" s="692"/>
      <c r="F6" s="127"/>
      <c r="G6" s="127"/>
    </row>
    <row r="7" spans="1:7" s="251" customFormat="1">
      <c r="B7" s="517"/>
      <c r="C7" s="242"/>
      <c r="D7" s="666"/>
      <c r="E7" s="692"/>
      <c r="F7" s="127"/>
      <c r="G7" s="127"/>
    </row>
    <row r="8" spans="1:7" ht="47.25">
      <c r="B8" s="242"/>
      <c r="C8" s="528" t="s">
        <v>2150</v>
      </c>
      <c r="D8" s="846" t="s">
        <v>12</v>
      </c>
      <c r="E8" s="847"/>
      <c r="F8" s="103"/>
      <c r="G8" s="103"/>
    </row>
    <row r="9" spans="1:7">
      <c r="A9" s="174">
        <f t="shared" ref="A9:A14" si="0">IF(D9&lt;&gt;"",A8+1,A8)</f>
        <v>0</v>
      </c>
      <c r="B9" s="529"/>
      <c r="C9" s="396"/>
      <c r="D9" s="848"/>
      <c r="E9" s="847"/>
      <c r="F9" s="103"/>
      <c r="G9" s="103"/>
    </row>
    <row r="10" spans="1:7">
      <c r="A10" s="174">
        <f t="shared" si="0"/>
        <v>0</v>
      </c>
      <c r="B10" s="593" t="s">
        <v>2117</v>
      </c>
      <c r="C10" s="530" t="s">
        <v>2159</v>
      </c>
      <c r="D10" s="849"/>
      <c r="E10" s="850"/>
      <c r="F10" s="103"/>
      <c r="G10" s="531"/>
    </row>
    <row r="11" spans="1:7" ht="47.25">
      <c r="A11" s="174">
        <f t="shared" si="0"/>
        <v>0</v>
      </c>
      <c r="B11" s="529"/>
      <c r="C11" s="685" t="s">
        <v>2151</v>
      </c>
      <c r="D11" s="851"/>
      <c r="E11" s="852"/>
      <c r="F11" s="103"/>
      <c r="G11" s="103"/>
    </row>
    <row r="12" spans="1:7">
      <c r="A12" s="174">
        <f t="shared" si="0"/>
        <v>0</v>
      </c>
      <c r="B12" s="464"/>
      <c r="C12" s="686"/>
      <c r="D12" s="853"/>
      <c r="E12" s="850"/>
      <c r="F12" s="103"/>
      <c r="G12" s="103"/>
    </row>
    <row r="13" spans="1:7" ht="47.25">
      <c r="A13" s="174">
        <f t="shared" si="0"/>
        <v>0</v>
      </c>
      <c r="B13" s="529"/>
      <c r="C13" s="528" t="s">
        <v>2152</v>
      </c>
      <c r="D13" s="853"/>
      <c r="E13" s="850"/>
      <c r="F13" s="103"/>
      <c r="G13" s="103"/>
    </row>
    <row r="14" spans="1:7" ht="31.5">
      <c r="A14" s="174">
        <f t="shared" si="0"/>
        <v>0</v>
      </c>
      <c r="B14" s="464"/>
      <c r="C14" s="232" t="s">
        <v>2153</v>
      </c>
      <c r="D14" s="853"/>
      <c r="E14" s="850"/>
      <c r="F14" s="103"/>
      <c r="G14" s="103"/>
    </row>
    <row r="15" spans="1:7">
      <c r="A15" s="174"/>
      <c r="B15" s="464"/>
      <c r="C15" s="689"/>
      <c r="D15" s="853"/>
      <c r="E15" s="850"/>
      <c r="F15" s="103"/>
      <c r="G15" s="103"/>
    </row>
    <row r="16" spans="1:7">
      <c r="A16" s="174"/>
      <c r="B16" s="529"/>
      <c r="C16" s="176" t="s">
        <v>2157</v>
      </c>
      <c r="D16" s="854" t="s">
        <v>29</v>
      </c>
      <c r="E16" s="852">
        <v>1</v>
      </c>
      <c r="F16" s="103"/>
      <c r="G16" s="103"/>
    </row>
    <row r="17" spans="1:7">
      <c r="A17" s="174"/>
      <c r="B17" s="464"/>
      <c r="D17" s="855"/>
      <c r="E17" s="850"/>
      <c r="F17" s="103"/>
      <c r="G17" s="531"/>
    </row>
    <row r="18" spans="1:7">
      <c r="A18" s="174"/>
      <c r="B18" s="593" t="s">
        <v>2118</v>
      </c>
      <c r="C18" s="687" t="s">
        <v>2160</v>
      </c>
      <c r="D18" s="849"/>
      <c r="E18" s="850"/>
      <c r="F18" s="103"/>
      <c r="G18" s="531"/>
    </row>
    <row r="19" spans="1:7">
      <c r="A19" s="174"/>
      <c r="B19" s="529"/>
      <c r="C19" s="232"/>
      <c r="D19" s="853"/>
      <c r="E19" s="850"/>
      <c r="F19" s="103"/>
      <c r="G19" s="103"/>
    </row>
    <row r="20" spans="1:7" ht="63">
      <c r="A20" s="174"/>
      <c r="B20" s="464"/>
      <c r="C20" s="685" t="s">
        <v>2154</v>
      </c>
      <c r="D20" s="853"/>
      <c r="E20" s="850"/>
      <c r="F20" s="103"/>
      <c r="G20" s="103"/>
    </row>
    <row r="21" spans="1:7">
      <c r="A21" s="174"/>
      <c r="B21" s="464"/>
      <c r="C21" s="685"/>
      <c r="D21" s="849"/>
      <c r="E21" s="850"/>
      <c r="F21" s="103"/>
      <c r="G21" s="531"/>
    </row>
    <row r="22" spans="1:7" ht="47.25">
      <c r="A22" s="174"/>
      <c r="B22" s="529"/>
      <c r="C22" s="685" t="s">
        <v>2155</v>
      </c>
      <c r="D22" s="851"/>
      <c r="E22" s="852"/>
      <c r="F22" s="103"/>
      <c r="G22" s="103"/>
    </row>
    <row r="23" spans="1:7">
      <c r="A23" s="174"/>
      <c r="B23" s="464"/>
      <c r="C23" s="688"/>
      <c r="D23" s="853"/>
      <c r="E23" s="850"/>
      <c r="F23" s="103"/>
      <c r="G23" s="103"/>
    </row>
    <row r="24" spans="1:7" ht="31.5">
      <c r="A24" s="174"/>
      <c r="B24" s="529"/>
      <c r="C24" s="528" t="s">
        <v>2156</v>
      </c>
      <c r="D24" s="851"/>
      <c r="E24" s="852"/>
      <c r="F24" s="103"/>
      <c r="G24" s="103"/>
    </row>
    <row r="25" spans="1:7">
      <c r="A25" s="174"/>
      <c r="B25" s="464"/>
      <c r="C25" s="395"/>
      <c r="D25" s="849"/>
      <c r="E25" s="850"/>
      <c r="F25" s="103"/>
      <c r="G25" s="103"/>
    </row>
    <row r="26" spans="1:7">
      <c r="A26" s="174"/>
      <c r="B26" s="529"/>
      <c r="C26" s="176" t="s">
        <v>2158</v>
      </c>
      <c r="D26" s="854" t="s">
        <v>29</v>
      </c>
      <c r="E26" s="852">
        <v>1</v>
      </c>
      <c r="F26" s="103"/>
      <c r="G26" s="103"/>
    </row>
    <row r="27" spans="1:7">
      <c r="A27" s="174"/>
      <c r="B27" s="464"/>
      <c r="C27" s="530"/>
      <c r="D27" s="849"/>
      <c r="E27" s="850"/>
      <c r="F27" s="103"/>
      <c r="G27" s="531"/>
    </row>
    <row r="28" spans="1:7" ht="18" customHeight="1">
      <c r="A28" s="673"/>
      <c r="B28" s="674" t="str">
        <f>IF(D28&lt;&gt;"","V"&amp;A28,"")</f>
        <v/>
      </c>
      <c r="C28" s="666" t="str">
        <f>C6</f>
        <v>S - ADDITIONS AND OMMISSIONS</v>
      </c>
      <c r="D28" s="175"/>
      <c r="E28" s="699"/>
      <c r="F28" s="64"/>
      <c r="G28" s="64"/>
    </row>
    <row r="29" spans="1:7">
      <c r="A29" s="673"/>
      <c r="B29" s="675" t="str">
        <f>IF(D29&lt;&gt;"","V"&amp;A29,"")</f>
        <v/>
      </c>
      <c r="C29" s="683" t="s">
        <v>127</v>
      </c>
      <c r="D29" s="697"/>
      <c r="E29" s="697"/>
      <c r="F29" s="684"/>
      <c r="G29" s="664"/>
    </row>
    <row r="30" spans="1:7">
      <c r="A30" s="174"/>
    </row>
  </sheetData>
  <mergeCells count="2">
    <mergeCell ref="B1:G1"/>
    <mergeCell ref="B2:G2"/>
  </mergeCells>
  <printOptions horizontalCentered="1"/>
  <pageMargins left="0.9" right="0.5" top="0.75" bottom="0.75" header="0.3" footer="0.3"/>
  <pageSetup paperSize="9" firstPageNumber="171" orientation="portrait" useFirstPageNumber="1" r:id="rId1"/>
  <headerFooter>
    <oddFooter>Page &amp;P</oddFooter>
  </headerFooter>
</worksheet>
</file>

<file path=xl/worksheets/sheet31.xml><?xml version="1.0" encoding="utf-8"?>
<worksheet xmlns="http://schemas.openxmlformats.org/spreadsheetml/2006/main" xmlns:r="http://schemas.openxmlformats.org/officeDocument/2006/relationships">
  <sheetPr>
    <tabColor rgb="FFFF99FF"/>
  </sheetPr>
  <dimension ref="A1:G36"/>
  <sheetViews>
    <sheetView view="pageBreakPreview" zoomScaleNormal="82" zoomScaleSheetLayoutView="100" workbookViewId="0">
      <selection activeCell="G8" sqref="G8"/>
    </sheetView>
  </sheetViews>
  <sheetFormatPr defaultColWidth="10.28515625" defaultRowHeight="15.75"/>
  <cols>
    <col min="1" max="1" width="10.28515625" style="240" customWidth="1"/>
    <col min="2" max="2" width="6.28515625" style="176" customWidth="1"/>
    <col min="3" max="3" width="41.5703125" style="176" customWidth="1"/>
    <col min="4" max="4" width="7.140625" style="669" customWidth="1"/>
    <col min="5" max="5" width="5.7109375" style="669" customWidth="1"/>
    <col min="6" max="6" width="12.7109375" style="176" customWidth="1"/>
    <col min="7" max="7" width="13.42578125" style="176" customWidth="1"/>
    <col min="8" max="16384" width="10.28515625" style="240"/>
  </cols>
  <sheetData>
    <row r="1" spans="1:7" s="251" customFormat="1" ht="54.75" customHeight="1">
      <c r="B1" s="1000" t="s">
        <v>0</v>
      </c>
      <c r="C1" s="1001"/>
      <c r="D1" s="1001"/>
      <c r="E1" s="1001"/>
      <c r="F1" s="1001"/>
      <c r="G1" s="1002"/>
    </row>
    <row r="2" spans="1:7" s="251" customFormat="1">
      <c r="B2" s="487" t="s">
        <v>2140</v>
      </c>
      <c r="C2" s="488"/>
      <c r="D2" s="804"/>
      <c r="E2" s="804"/>
      <c r="F2" s="488"/>
      <c r="G2" s="489"/>
    </row>
    <row r="3" spans="1:7" s="235" customFormat="1">
      <c r="B3" s="479"/>
      <c r="C3" s="264"/>
      <c r="D3" s="663"/>
      <c r="E3" s="663"/>
      <c r="F3" s="264"/>
      <c r="G3" s="265"/>
    </row>
    <row r="4" spans="1:7" s="251" customFormat="1" ht="31.5">
      <c r="B4" s="239" t="s">
        <v>3</v>
      </c>
      <c r="C4" s="239" t="s">
        <v>4</v>
      </c>
      <c r="D4" s="126" t="s">
        <v>5</v>
      </c>
      <c r="E4" s="239" t="s">
        <v>6</v>
      </c>
      <c r="F4" s="523" t="s">
        <v>2111</v>
      </c>
      <c r="G4" s="524" t="s">
        <v>2112</v>
      </c>
    </row>
    <row r="5" spans="1:7" s="251" customFormat="1">
      <c r="B5" s="517"/>
      <c r="C5" s="517"/>
      <c r="D5" s="665"/>
      <c r="E5" s="667"/>
      <c r="F5" s="127"/>
      <c r="G5" s="127"/>
    </row>
    <row r="6" spans="1:7" s="251" customFormat="1">
      <c r="B6" s="526"/>
      <c r="C6" s="527" t="s">
        <v>809</v>
      </c>
      <c r="D6" s="666"/>
      <c r="E6" s="667"/>
      <c r="F6" s="127"/>
      <c r="G6" s="127"/>
    </row>
    <row r="7" spans="1:7" s="251" customFormat="1">
      <c r="B7" s="517"/>
      <c r="C7" s="242"/>
      <c r="D7" s="666"/>
      <c r="E7" s="667"/>
      <c r="F7" s="127"/>
      <c r="G7" s="127"/>
    </row>
    <row r="8" spans="1:7" ht="47.25">
      <c r="B8" s="242"/>
      <c r="C8" s="528" t="s">
        <v>810</v>
      </c>
      <c r="D8" s="846" t="s">
        <v>12</v>
      </c>
      <c r="E8" s="857"/>
      <c r="F8" s="103"/>
      <c r="G8" s="103"/>
    </row>
    <row r="9" spans="1:7">
      <c r="A9" s="174">
        <f t="shared" ref="A9:A15" si="0">IF(D9&lt;&gt;"",A8+1,A8)</f>
        <v>0</v>
      </c>
      <c r="B9" s="529"/>
      <c r="C9" s="396"/>
      <c r="D9" s="848"/>
      <c r="E9" s="857"/>
      <c r="F9" s="103"/>
      <c r="G9" s="103"/>
    </row>
    <row r="10" spans="1:7" ht="63">
      <c r="A10" s="174">
        <f t="shared" si="0"/>
        <v>1</v>
      </c>
      <c r="B10" s="464" t="str">
        <f>IF(D10&lt;&gt;"","R"&amp;A10,"")</f>
        <v>R1</v>
      </c>
      <c r="C10" s="530" t="s">
        <v>811</v>
      </c>
      <c r="D10" s="849" t="s">
        <v>812</v>
      </c>
      <c r="E10" s="858">
        <v>1</v>
      </c>
      <c r="F10" s="103"/>
      <c r="G10" s="531"/>
    </row>
    <row r="11" spans="1:7">
      <c r="A11" s="174">
        <f t="shared" si="0"/>
        <v>1</v>
      </c>
      <c r="B11" s="529"/>
      <c r="C11" s="232"/>
      <c r="D11" s="851"/>
      <c r="E11" s="859"/>
      <c r="F11" s="103"/>
      <c r="G11" s="103"/>
    </row>
    <row r="12" spans="1:7">
      <c r="A12" s="174">
        <f t="shared" si="0"/>
        <v>2</v>
      </c>
      <c r="B12" s="464" t="str">
        <f>IF(D12&lt;&gt;"","R"&amp;A12,"")</f>
        <v>R2</v>
      </c>
      <c r="C12" s="395" t="s">
        <v>813</v>
      </c>
      <c r="D12" s="853" t="s">
        <v>814</v>
      </c>
      <c r="E12" s="858">
        <v>1</v>
      </c>
      <c r="F12" s="103"/>
      <c r="G12" s="103"/>
    </row>
    <row r="13" spans="1:7">
      <c r="A13" s="174">
        <f t="shared" si="0"/>
        <v>2</v>
      </c>
      <c r="B13" s="529"/>
      <c r="C13" s="395"/>
      <c r="D13" s="851"/>
      <c r="E13" s="859"/>
      <c r="F13" s="103"/>
      <c r="G13" s="103"/>
    </row>
    <row r="14" spans="1:7">
      <c r="A14" s="174">
        <f t="shared" si="0"/>
        <v>3</v>
      </c>
      <c r="B14" s="464" t="str">
        <f>IF(D14&lt;&gt;"","R"&amp;A14,"")</f>
        <v>R3</v>
      </c>
      <c r="C14" s="395" t="s">
        <v>815</v>
      </c>
      <c r="D14" s="849" t="s">
        <v>29</v>
      </c>
      <c r="E14" s="858">
        <v>1</v>
      </c>
      <c r="F14" s="103"/>
      <c r="G14" s="103"/>
    </row>
    <row r="15" spans="1:7">
      <c r="A15" s="174">
        <f t="shared" si="0"/>
        <v>3</v>
      </c>
      <c r="B15" s="529"/>
      <c r="C15" s="396"/>
      <c r="D15" s="848"/>
      <c r="E15" s="857"/>
      <c r="F15" s="103"/>
      <c r="G15" s="103"/>
    </row>
    <row r="16" spans="1:7" ht="47.25">
      <c r="A16" s="174">
        <f>IF(D16&lt;&gt;"",A15+1,A15)</f>
        <v>4</v>
      </c>
      <c r="B16" s="464" t="str">
        <f>IF(D16&lt;&gt;"","R"&amp;A16,"")</f>
        <v>R4</v>
      </c>
      <c r="C16" s="530" t="s">
        <v>816</v>
      </c>
      <c r="D16" s="849" t="s">
        <v>812</v>
      </c>
      <c r="E16" s="858">
        <v>1</v>
      </c>
      <c r="F16" s="103"/>
      <c r="G16" s="531"/>
    </row>
    <row r="17" spans="1:7">
      <c r="A17" s="174">
        <f>IF(D17&lt;&gt;"",A16+1,A16)</f>
        <v>4</v>
      </c>
      <c r="B17" s="529"/>
      <c r="C17" s="232"/>
      <c r="D17" s="851"/>
      <c r="E17" s="859"/>
      <c r="F17" s="103"/>
      <c r="G17" s="103"/>
    </row>
    <row r="18" spans="1:7">
      <c r="A18" s="174">
        <f>IF(D18&lt;&gt;"",A17+1,A17)</f>
        <v>5</v>
      </c>
      <c r="B18" s="464" t="str">
        <f>IF(D18&lt;&gt;"","R"&amp;A18,"")</f>
        <v>R5</v>
      </c>
      <c r="C18" s="395" t="s">
        <v>813</v>
      </c>
      <c r="D18" s="853" t="s">
        <v>814</v>
      </c>
      <c r="E18" s="858">
        <v>1</v>
      </c>
      <c r="F18" s="103"/>
      <c r="G18" s="103"/>
    </row>
    <row r="19" spans="1:7">
      <c r="A19" s="174">
        <f>IF(D19&lt;&gt;"",A18+1,A18)</f>
        <v>5</v>
      </c>
      <c r="B19" s="529"/>
      <c r="C19" s="395"/>
      <c r="D19" s="851"/>
      <c r="E19" s="859"/>
      <c r="F19" s="103"/>
      <c r="G19" s="103"/>
    </row>
    <row r="20" spans="1:7">
      <c r="A20" s="174">
        <f>IF(D20&lt;&gt;"",A19+1,A19)</f>
        <v>6</v>
      </c>
      <c r="B20" s="464" t="str">
        <f>IF(D20&lt;&gt;"","R"&amp;A20,"")</f>
        <v>R6</v>
      </c>
      <c r="C20" s="395" t="s">
        <v>815</v>
      </c>
      <c r="D20" s="849" t="s">
        <v>29</v>
      </c>
      <c r="E20" s="858">
        <v>1</v>
      </c>
      <c r="F20" s="103"/>
      <c r="G20" s="103"/>
    </row>
    <row r="21" spans="1:7">
      <c r="A21" s="174"/>
      <c r="B21" s="526"/>
      <c r="C21" s="525"/>
      <c r="D21" s="856"/>
      <c r="E21" s="860"/>
      <c r="F21" s="103"/>
      <c r="G21" s="103"/>
    </row>
    <row r="22" spans="1:7" ht="31.5">
      <c r="A22" s="174"/>
      <c r="B22" s="464" t="str">
        <f>IF(D22&lt;&gt;"","R"&amp;A22,"")</f>
        <v>R</v>
      </c>
      <c r="C22" s="530" t="s">
        <v>817</v>
      </c>
      <c r="D22" s="849" t="s">
        <v>812</v>
      </c>
      <c r="E22" s="858">
        <v>1</v>
      </c>
      <c r="F22" s="103"/>
      <c r="G22" s="531"/>
    </row>
    <row r="23" spans="1:7">
      <c r="A23" s="174"/>
      <c r="B23" s="529"/>
      <c r="C23" s="232"/>
      <c r="D23" s="851"/>
      <c r="E23" s="859"/>
      <c r="F23" s="103"/>
      <c r="G23" s="103"/>
    </row>
    <row r="24" spans="1:7">
      <c r="A24" s="174"/>
      <c r="B24" s="464" t="str">
        <f>IF(D24&lt;&gt;"","R"&amp;A24,"")</f>
        <v>R</v>
      </c>
      <c r="C24" s="395" t="s">
        <v>813</v>
      </c>
      <c r="D24" s="853" t="s">
        <v>814</v>
      </c>
      <c r="E24" s="858">
        <v>1</v>
      </c>
      <c r="F24" s="103"/>
      <c r="G24" s="103"/>
    </row>
    <row r="25" spans="1:7">
      <c r="A25" s="174"/>
      <c r="B25" s="529"/>
      <c r="C25" s="395"/>
      <c r="D25" s="851"/>
      <c r="E25" s="859"/>
      <c r="F25" s="103"/>
      <c r="G25" s="103"/>
    </row>
    <row r="26" spans="1:7">
      <c r="A26" s="174"/>
      <c r="B26" s="464" t="str">
        <f>IF(D26&lt;&gt;"","R"&amp;A26,"")</f>
        <v>R</v>
      </c>
      <c r="C26" s="395" t="s">
        <v>815</v>
      </c>
      <c r="D26" s="849" t="s">
        <v>29</v>
      </c>
      <c r="E26" s="858">
        <v>1</v>
      </c>
      <c r="F26" s="103"/>
      <c r="G26" s="103"/>
    </row>
    <row r="27" spans="1:7">
      <c r="A27" s="174"/>
      <c r="B27" s="526"/>
      <c r="C27" s="525"/>
      <c r="D27" s="856"/>
      <c r="E27" s="860"/>
      <c r="F27" s="103"/>
      <c r="G27" s="103"/>
    </row>
    <row r="28" spans="1:7" ht="31.5">
      <c r="A28" s="174"/>
      <c r="B28" s="464" t="str">
        <f>IF(D28&lt;&gt;"","R"&amp;A28,"")</f>
        <v>R</v>
      </c>
      <c r="C28" s="530" t="s">
        <v>818</v>
      </c>
      <c r="D28" s="849" t="s">
        <v>812</v>
      </c>
      <c r="E28" s="858">
        <v>1</v>
      </c>
      <c r="F28" s="103"/>
      <c r="G28" s="531"/>
    </row>
    <row r="29" spans="1:7">
      <c r="A29" s="174"/>
      <c r="B29" s="529"/>
      <c r="C29" s="232"/>
      <c r="D29" s="851"/>
      <c r="E29" s="859"/>
      <c r="F29" s="103"/>
      <c r="G29" s="103"/>
    </row>
    <row r="30" spans="1:7">
      <c r="A30" s="174"/>
      <c r="B30" s="464" t="str">
        <f>IF(D30&lt;&gt;"","R"&amp;A30,"")</f>
        <v>R</v>
      </c>
      <c r="C30" s="395" t="s">
        <v>813</v>
      </c>
      <c r="D30" s="853" t="s">
        <v>814</v>
      </c>
      <c r="E30" s="858">
        <v>1</v>
      </c>
      <c r="F30" s="103"/>
      <c r="G30" s="103"/>
    </row>
    <row r="31" spans="1:7">
      <c r="A31" s="174"/>
      <c r="B31" s="529"/>
      <c r="C31" s="395"/>
      <c r="D31" s="851"/>
      <c r="E31" s="859"/>
      <c r="F31" s="103"/>
      <c r="G31" s="103"/>
    </row>
    <row r="32" spans="1:7">
      <c r="A32" s="174"/>
      <c r="B32" s="464" t="str">
        <f>IF(D32&lt;&gt;"","R"&amp;A32,"")</f>
        <v>R</v>
      </c>
      <c r="C32" s="395" t="s">
        <v>815</v>
      </c>
      <c r="D32" s="849" t="s">
        <v>29</v>
      </c>
      <c r="E32" s="858">
        <v>1</v>
      </c>
      <c r="F32" s="103"/>
      <c r="G32" s="103"/>
    </row>
    <row r="33" spans="1:7">
      <c r="A33" s="174"/>
      <c r="B33" s="526"/>
      <c r="C33" s="525"/>
      <c r="D33" s="856"/>
      <c r="E33" s="860"/>
      <c r="F33" s="103"/>
      <c r="G33" s="103"/>
    </row>
    <row r="34" spans="1:7">
      <c r="A34" s="174"/>
      <c r="B34" s="464" t="str">
        <f>IF(D34&lt;&gt;"","V"&amp;A34,"")</f>
        <v/>
      </c>
      <c r="C34" s="242" t="str">
        <f>C6</f>
        <v>R - PROVISIONAL SUMS</v>
      </c>
      <c r="D34" s="219"/>
      <c r="E34" s="843"/>
      <c r="F34" s="103"/>
      <c r="G34" s="103"/>
    </row>
    <row r="35" spans="1:7">
      <c r="A35" s="174"/>
      <c r="B35" s="465" t="str">
        <f>IF(D35&lt;&gt;"","V"&amp;A35,"")</f>
        <v/>
      </c>
      <c r="C35" s="521" t="s">
        <v>127</v>
      </c>
      <c r="D35" s="844"/>
      <c r="E35" s="844"/>
      <c r="F35" s="522"/>
      <c r="G35" s="467"/>
    </row>
    <row r="36" spans="1:7">
      <c r="A36" s="174"/>
    </row>
  </sheetData>
  <mergeCells count="1">
    <mergeCell ref="B1:G1"/>
  </mergeCells>
  <printOptions horizontalCentered="1"/>
  <pageMargins left="0.9" right="0.5" top="0.75" bottom="0.75" header="0.3" footer="0.3"/>
  <pageSetup paperSize="9" firstPageNumber="172" orientation="portrait" useFirstPageNumber="1" r:id="rId1"/>
  <headerFooter>
    <oddFooter>Page &amp;P</oddFooter>
  </headerFooter>
</worksheet>
</file>

<file path=xl/worksheets/sheet32.xml><?xml version="1.0" encoding="utf-8"?>
<worksheet xmlns="http://schemas.openxmlformats.org/spreadsheetml/2006/main" xmlns:r="http://schemas.openxmlformats.org/officeDocument/2006/relationships">
  <sheetPr codeName="Sheet2">
    <tabColor rgb="FF7B557C"/>
  </sheetPr>
  <dimension ref="A1:X417"/>
  <sheetViews>
    <sheetView view="pageBreakPreview" zoomScaleSheetLayoutView="100" workbookViewId="0">
      <selection activeCell="B47" sqref="B47"/>
    </sheetView>
  </sheetViews>
  <sheetFormatPr defaultColWidth="8" defaultRowHeight="15.75"/>
  <cols>
    <col min="1" max="1" width="15.42578125" style="90" customWidth="1"/>
    <col min="2" max="2" width="44.42578125" style="90" customWidth="1"/>
    <col min="3" max="3" width="26.42578125" style="90" customWidth="1"/>
    <col min="4" max="16384" width="8" style="90"/>
  </cols>
  <sheetData>
    <row r="1" spans="1:4" s="251" customFormat="1" ht="53.25" customHeight="1">
      <c r="A1" s="1036" t="s">
        <v>0</v>
      </c>
      <c r="B1" s="1037"/>
      <c r="C1" s="1038"/>
      <c r="D1" s="353"/>
    </row>
    <row r="2" spans="1:4" s="251" customFormat="1" ht="15.75" customHeight="1">
      <c r="A2" s="1059" t="s">
        <v>129</v>
      </c>
      <c r="B2" s="1060"/>
      <c r="C2" s="1061"/>
    </row>
    <row r="3" spans="1:4" s="251" customFormat="1">
      <c r="A3" s="1028"/>
      <c r="B3" s="1029"/>
      <c r="C3" s="1030"/>
    </row>
    <row r="4" spans="1:4" s="251" customFormat="1">
      <c r="A4" s="1031" t="s">
        <v>819</v>
      </c>
      <c r="B4" s="1032"/>
      <c r="C4" s="1033"/>
    </row>
    <row r="5" spans="1:4" s="251" customFormat="1" ht="16.5" thickBot="1">
      <c r="A5" s="110"/>
      <c r="B5" s="82"/>
      <c r="C5" s="83"/>
    </row>
    <row r="6" spans="1:4" s="86" customFormat="1" ht="22.5" customHeight="1" thickBot="1">
      <c r="A6" s="84" t="s">
        <v>131</v>
      </c>
      <c r="B6" s="85" t="s">
        <v>132</v>
      </c>
      <c r="C6" s="85" t="s">
        <v>488</v>
      </c>
    </row>
    <row r="7" spans="1:4" s="86" customFormat="1" ht="13.5" customHeight="1">
      <c r="A7" s="252"/>
      <c r="B7" s="252"/>
      <c r="C7" s="253"/>
    </row>
    <row r="8" spans="1:4">
      <c r="A8" s="91" t="s">
        <v>820</v>
      </c>
      <c r="B8" s="92" t="s">
        <v>139</v>
      </c>
      <c r="C8" s="93"/>
    </row>
    <row r="9" spans="1:4">
      <c r="A9" s="91"/>
      <c r="B9" s="92"/>
      <c r="C9" s="93"/>
    </row>
    <row r="10" spans="1:4">
      <c r="A10" s="91" t="s">
        <v>821</v>
      </c>
      <c r="B10" s="92" t="s">
        <v>491</v>
      </c>
      <c r="C10" s="93"/>
    </row>
    <row r="11" spans="1:4">
      <c r="A11" s="91"/>
      <c r="B11" s="92"/>
      <c r="C11" s="93"/>
    </row>
    <row r="12" spans="1:4">
      <c r="A12" s="91" t="s">
        <v>822</v>
      </c>
      <c r="B12" s="92" t="s">
        <v>493</v>
      </c>
      <c r="C12" s="93"/>
    </row>
    <row r="13" spans="1:4">
      <c r="A13" s="91"/>
      <c r="B13" s="92"/>
      <c r="C13" s="93"/>
    </row>
    <row r="14" spans="1:4">
      <c r="A14" s="91" t="s">
        <v>823</v>
      </c>
      <c r="B14" s="92" t="s">
        <v>824</v>
      </c>
      <c r="C14" s="93"/>
    </row>
    <row r="15" spans="1:4">
      <c r="A15" s="91"/>
      <c r="B15" s="92"/>
      <c r="C15" s="93"/>
    </row>
    <row r="16" spans="1:4">
      <c r="A16" s="91" t="s">
        <v>825</v>
      </c>
      <c r="B16" s="92" t="s">
        <v>826</v>
      </c>
      <c r="C16" s="93"/>
    </row>
    <row r="17" spans="1:24">
      <c r="A17" s="91"/>
      <c r="B17" s="92"/>
      <c r="C17" s="93"/>
    </row>
    <row r="18" spans="1:24">
      <c r="A18" s="91" t="s">
        <v>827</v>
      </c>
      <c r="B18" s="92" t="s">
        <v>497</v>
      </c>
      <c r="C18" s="93"/>
    </row>
    <row r="19" spans="1:24">
      <c r="A19" s="91"/>
      <c r="B19" s="92"/>
      <c r="C19" s="93"/>
    </row>
    <row r="20" spans="1:24">
      <c r="A20" s="91" t="s">
        <v>828</v>
      </c>
      <c r="B20" s="92" t="s">
        <v>695</v>
      </c>
      <c r="C20" s="93"/>
    </row>
    <row r="21" spans="1:24">
      <c r="A21" s="87"/>
      <c r="B21" s="92"/>
      <c r="C21" s="93"/>
    </row>
    <row r="22" spans="1:24">
      <c r="A22" s="91" t="s">
        <v>829</v>
      </c>
      <c r="B22" s="92" t="s">
        <v>409</v>
      </c>
      <c r="C22" s="93"/>
    </row>
    <row r="23" spans="1:24">
      <c r="A23" s="91"/>
      <c r="B23" s="92"/>
      <c r="C23" s="89"/>
    </row>
    <row r="24" spans="1:24">
      <c r="A24" s="91" t="s">
        <v>830</v>
      </c>
      <c r="B24" s="92" t="s">
        <v>704</v>
      </c>
      <c r="C24" s="93"/>
    </row>
    <row r="25" spans="1:24">
      <c r="A25" s="91"/>
      <c r="B25" s="92"/>
      <c r="C25" s="93"/>
    </row>
    <row r="26" spans="1:24" s="94" customFormat="1">
      <c r="A26" s="91" t="s">
        <v>831</v>
      </c>
      <c r="B26" s="92" t="s">
        <v>500</v>
      </c>
      <c r="C26" s="93"/>
      <c r="D26" s="90"/>
      <c r="E26" s="90"/>
      <c r="F26" s="90"/>
      <c r="G26" s="90"/>
      <c r="H26" s="90"/>
      <c r="I26" s="90"/>
      <c r="J26" s="90"/>
      <c r="K26" s="90"/>
      <c r="L26" s="90"/>
      <c r="M26" s="90"/>
      <c r="N26" s="90"/>
      <c r="O26" s="90"/>
      <c r="P26" s="90"/>
      <c r="Q26" s="90"/>
      <c r="R26" s="90"/>
      <c r="S26" s="90"/>
      <c r="T26" s="90"/>
      <c r="U26" s="90"/>
      <c r="V26" s="90"/>
      <c r="W26" s="90"/>
      <c r="X26" s="90"/>
    </row>
    <row r="27" spans="1:24" s="94" customFormat="1">
      <c r="A27" s="91"/>
      <c r="B27" s="92"/>
      <c r="C27" s="93"/>
      <c r="D27" s="90"/>
      <c r="E27" s="90"/>
      <c r="F27" s="90"/>
      <c r="G27" s="90"/>
      <c r="H27" s="90"/>
      <c r="I27" s="90"/>
      <c r="J27" s="90"/>
      <c r="K27" s="90"/>
      <c r="L27" s="90"/>
      <c r="M27" s="90"/>
      <c r="N27" s="90"/>
      <c r="O27" s="90"/>
      <c r="P27" s="90"/>
      <c r="Q27" s="90"/>
      <c r="R27" s="90"/>
      <c r="S27" s="90"/>
      <c r="T27" s="90"/>
      <c r="U27" s="90"/>
      <c r="V27" s="90"/>
      <c r="W27" s="90"/>
      <c r="X27" s="90"/>
    </row>
    <row r="28" spans="1:24" s="94" customFormat="1">
      <c r="A28" s="91" t="s">
        <v>832</v>
      </c>
      <c r="B28" s="92" t="s">
        <v>502</v>
      </c>
      <c r="C28" s="93"/>
      <c r="D28" s="90"/>
      <c r="E28" s="90"/>
      <c r="F28" s="90"/>
      <c r="G28" s="90"/>
      <c r="H28" s="90"/>
      <c r="I28" s="90"/>
      <c r="J28" s="90"/>
      <c r="K28" s="90"/>
      <c r="L28" s="90"/>
      <c r="M28" s="90"/>
      <c r="N28" s="90"/>
      <c r="O28" s="90"/>
      <c r="P28" s="90"/>
      <c r="Q28" s="90"/>
      <c r="R28" s="90"/>
      <c r="S28" s="90"/>
      <c r="T28" s="90"/>
      <c r="U28" s="90"/>
      <c r="V28" s="90"/>
      <c r="W28" s="90"/>
      <c r="X28" s="90"/>
    </row>
    <row r="29" spans="1:24" s="94" customFormat="1">
      <c r="A29" s="91"/>
      <c r="B29" s="92"/>
      <c r="C29" s="93"/>
      <c r="D29" s="90"/>
      <c r="E29" s="90"/>
      <c r="F29" s="90"/>
      <c r="G29" s="90"/>
      <c r="H29" s="90"/>
      <c r="I29" s="90"/>
      <c r="J29" s="90"/>
      <c r="K29" s="90"/>
      <c r="L29" s="90"/>
      <c r="M29" s="90"/>
      <c r="N29" s="90"/>
      <c r="O29" s="90"/>
      <c r="P29" s="90"/>
      <c r="Q29" s="90"/>
      <c r="R29" s="90"/>
      <c r="S29" s="90"/>
      <c r="T29" s="90"/>
      <c r="U29" s="90"/>
      <c r="V29" s="90"/>
      <c r="W29" s="90"/>
      <c r="X29" s="90"/>
    </row>
    <row r="30" spans="1:24" s="94" customFormat="1">
      <c r="A30" s="91" t="s">
        <v>833</v>
      </c>
      <c r="B30" s="92" t="s">
        <v>834</v>
      </c>
      <c r="C30" s="93"/>
      <c r="D30" s="90"/>
      <c r="E30" s="90"/>
      <c r="F30" s="90"/>
      <c r="G30" s="90"/>
      <c r="H30" s="90"/>
      <c r="I30" s="90"/>
      <c r="J30" s="90"/>
      <c r="K30" s="90"/>
      <c r="L30" s="90"/>
      <c r="M30" s="90"/>
      <c r="N30" s="90"/>
      <c r="O30" s="90"/>
      <c r="P30" s="90"/>
      <c r="Q30" s="90"/>
      <c r="R30" s="90"/>
      <c r="S30" s="90"/>
      <c r="T30" s="90"/>
      <c r="U30" s="90"/>
      <c r="V30" s="90"/>
      <c r="W30" s="90"/>
      <c r="X30" s="90"/>
    </row>
    <row r="31" spans="1:24" s="94" customFormat="1">
      <c r="A31" s="91"/>
      <c r="B31" s="92"/>
      <c r="C31" s="93"/>
      <c r="D31" s="90"/>
      <c r="E31" s="90"/>
      <c r="F31" s="90"/>
      <c r="G31" s="90"/>
      <c r="H31" s="90"/>
      <c r="I31" s="90"/>
      <c r="J31" s="90"/>
      <c r="K31" s="90"/>
      <c r="L31" s="90"/>
      <c r="M31" s="90"/>
      <c r="N31" s="90"/>
      <c r="O31" s="90"/>
      <c r="P31" s="90"/>
      <c r="Q31" s="90"/>
      <c r="R31" s="90"/>
      <c r="S31" s="90"/>
      <c r="T31" s="90"/>
      <c r="U31" s="90"/>
      <c r="V31" s="90"/>
      <c r="W31" s="90"/>
      <c r="X31" s="90"/>
    </row>
    <row r="32" spans="1:24" s="94" customFormat="1">
      <c r="A32" s="91"/>
      <c r="B32" s="92"/>
      <c r="C32" s="93"/>
      <c r="D32" s="90"/>
      <c r="E32" s="90"/>
      <c r="F32" s="90"/>
      <c r="G32" s="90"/>
      <c r="H32" s="90"/>
      <c r="I32" s="90"/>
      <c r="J32" s="90"/>
      <c r="K32" s="90"/>
      <c r="L32" s="90"/>
      <c r="M32" s="90"/>
      <c r="N32" s="90"/>
      <c r="O32" s="90"/>
      <c r="P32" s="90"/>
      <c r="Q32" s="90"/>
      <c r="R32" s="90"/>
      <c r="S32" s="90"/>
      <c r="T32" s="90"/>
      <c r="U32" s="90"/>
      <c r="V32" s="90"/>
      <c r="W32" s="90"/>
      <c r="X32" s="90"/>
    </row>
    <row r="33" spans="1:24" s="94" customFormat="1">
      <c r="A33" s="91"/>
      <c r="B33" s="92"/>
      <c r="C33" s="93"/>
      <c r="D33" s="90"/>
      <c r="E33" s="90"/>
      <c r="F33" s="90"/>
      <c r="G33" s="90"/>
      <c r="H33" s="90"/>
      <c r="I33" s="90"/>
      <c r="J33" s="90"/>
      <c r="K33" s="90"/>
      <c r="L33" s="90"/>
      <c r="M33" s="90"/>
      <c r="N33" s="90"/>
      <c r="O33" s="90"/>
      <c r="P33" s="90"/>
      <c r="Q33" s="90"/>
      <c r="R33" s="90"/>
      <c r="S33" s="90"/>
      <c r="T33" s="90"/>
      <c r="U33" s="90"/>
      <c r="V33" s="90"/>
      <c r="W33" s="90"/>
      <c r="X33" s="90"/>
    </row>
    <row r="34" spans="1:24" s="94" customFormat="1">
      <c r="A34" s="91"/>
      <c r="B34" s="92"/>
      <c r="C34" s="93"/>
      <c r="D34" s="90"/>
      <c r="E34" s="90"/>
      <c r="F34" s="90"/>
      <c r="G34" s="90"/>
      <c r="H34" s="90"/>
      <c r="I34" s="90"/>
      <c r="J34" s="90"/>
      <c r="K34" s="90"/>
      <c r="L34" s="90"/>
      <c r="M34" s="90"/>
      <c r="N34" s="90"/>
      <c r="O34" s="90"/>
      <c r="P34" s="90"/>
      <c r="Q34" s="90"/>
      <c r="R34" s="90"/>
      <c r="S34" s="90"/>
      <c r="T34" s="90"/>
      <c r="U34" s="90"/>
      <c r="V34" s="90"/>
      <c r="W34" s="90"/>
      <c r="X34" s="90"/>
    </row>
    <row r="35" spans="1:24" s="94" customFormat="1">
      <c r="A35" s="91"/>
      <c r="B35" s="92"/>
      <c r="C35" s="93"/>
      <c r="D35" s="90"/>
      <c r="E35" s="90"/>
      <c r="F35" s="90"/>
      <c r="G35" s="90"/>
      <c r="H35" s="90"/>
      <c r="I35" s="90"/>
      <c r="J35" s="90"/>
      <c r="K35" s="90"/>
      <c r="L35" s="90"/>
      <c r="M35" s="90"/>
      <c r="N35" s="90"/>
      <c r="O35" s="90"/>
      <c r="P35" s="90"/>
      <c r="Q35" s="90"/>
      <c r="R35" s="90"/>
      <c r="S35" s="90"/>
      <c r="T35" s="90"/>
      <c r="U35" s="90"/>
      <c r="V35" s="90"/>
      <c r="W35" s="90"/>
      <c r="X35" s="90"/>
    </row>
    <row r="36" spans="1:24" s="94" customFormat="1">
      <c r="A36" s="91"/>
      <c r="B36" s="92"/>
      <c r="C36" s="93"/>
      <c r="D36" s="90"/>
      <c r="E36" s="90"/>
      <c r="F36" s="90"/>
      <c r="G36" s="90"/>
      <c r="H36" s="90"/>
      <c r="I36" s="90"/>
      <c r="J36" s="90"/>
      <c r="K36" s="90"/>
      <c r="L36" s="90"/>
      <c r="M36" s="90"/>
      <c r="N36" s="90"/>
      <c r="O36" s="90"/>
      <c r="P36" s="90"/>
      <c r="Q36" s="90"/>
      <c r="R36" s="90"/>
      <c r="S36" s="90"/>
      <c r="T36" s="90"/>
      <c r="U36" s="90"/>
      <c r="V36" s="90"/>
      <c r="W36" s="90"/>
      <c r="X36" s="90"/>
    </row>
    <row r="37" spans="1:24" s="94" customFormat="1">
      <c r="A37" s="91"/>
      <c r="B37" s="92"/>
      <c r="C37" s="93"/>
      <c r="D37" s="90"/>
      <c r="E37" s="90"/>
      <c r="F37" s="90"/>
      <c r="G37" s="90"/>
      <c r="H37" s="90"/>
      <c r="I37" s="90"/>
      <c r="J37" s="90"/>
      <c r="K37" s="90"/>
      <c r="L37" s="90"/>
      <c r="M37" s="90"/>
      <c r="N37" s="90"/>
      <c r="O37" s="90"/>
      <c r="P37" s="90"/>
      <c r="Q37" s="90"/>
      <c r="R37" s="90"/>
      <c r="S37" s="90"/>
      <c r="T37" s="90"/>
      <c r="U37" s="90"/>
      <c r="V37" s="90"/>
      <c r="W37" s="90"/>
      <c r="X37" s="90"/>
    </row>
    <row r="38" spans="1:24" s="94" customFormat="1">
      <c r="A38" s="91"/>
      <c r="B38" s="92"/>
      <c r="C38" s="93"/>
      <c r="D38" s="90"/>
      <c r="E38" s="90"/>
      <c r="F38" s="90"/>
      <c r="G38" s="90"/>
      <c r="H38" s="90"/>
      <c r="I38" s="90"/>
      <c r="J38" s="90"/>
      <c r="K38" s="90"/>
      <c r="L38" s="90"/>
      <c r="M38" s="90"/>
      <c r="N38" s="90"/>
      <c r="O38" s="90"/>
      <c r="P38" s="90"/>
      <c r="Q38" s="90"/>
      <c r="R38" s="90"/>
      <c r="S38" s="90"/>
      <c r="T38" s="90"/>
      <c r="U38" s="90"/>
      <c r="V38" s="90"/>
      <c r="W38" s="90"/>
      <c r="X38" s="90"/>
    </row>
    <row r="39" spans="1:24" s="94" customFormat="1">
      <c r="A39" s="91"/>
      <c r="B39" s="92"/>
      <c r="C39" s="93"/>
      <c r="D39" s="90"/>
      <c r="E39" s="90"/>
      <c r="F39" s="90"/>
      <c r="G39" s="90"/>
      <c r="H39" s="90"/>
      <c r="I39" s="90"/>
      <c r="J39" s="90"/>
      <c r="K39" s="90"/>
      <c r="L39" s="90"/>
      <c r="M39" s="90"/>
      <c r="N39" s="90"/>
      <c r="O39" s="90"/>
      <c r="P39" s="90"/>
      <c r="Q39" s="90"/>
      <c r="R39" s="90"/>
      <c r="S39" s="90"/>
      <c r="T39" s="90"/>
      <c r="U39" s="90"/>
      <c r="V39" s="90"/>
      <c r="W39" s="90"/>
      <c r="X39" s="90"/>
    </row>
    <row r="40" spans="1:24" s="94" customFormat="1">
      <c r="A40" s="91"/>
      <c r="B40" s="92"/>
      <c r="C40" s="93"/>
      <c r="D40" s="90"/>
      <c r="E40" s="90"/>
      <c r="F40" s="90"/>
      <c r="G40" s="90"/>
      <c r="H40" s="90"/>
      <c r="I40" s="90"/>
      <c r="J40" s="90"/>
      <c r="K40" s="90"/>
      <c r="L40" s="90"/>
      <c r="M40" s="90"/>
      <c r="N40" s="90"/>
      <c r="O40" s="90"/>
      <c r="P40" s="90"/>
      <c r="Q40" s="90"/>
      <c r="R40" s="90"/>
      <c r="S40" s="90"/>
      <c r="T40" s="90"/>
      <c r="U40" s="90"/>
      <c r="V40" s="90"/>
      <c r="W40" s="90"/>
      <c r="X40" s="90"/>
    </row>
    <row r="41" spans="1:24" s="94" customFormat="1">
      <c r="A41" s="91"/>
      <c r="B41" s="92"/>
      <c r="C41" s="93"/>
      <c r="D41" s="90"/>
      <c r="E41" s="90"/>
      <c r="F41" s="90"/>
      <c r="G41" s="90"/>
      <c r="H41" s="90"/>
      <c r="I41" s="90"/>
      <c r="J41" s="90"/>
      <c r="K41" s="90"/>
      <c r="L41" s="90"/>
      <c r="M41" s="90"/>
      <c r="N41" s="90"/>
      <c r="O41" s="90"/>
      <c r="P41" s="90"/>
      <c r="Q41" s="90"/>
      <c r="R41" s="90"/>
      <c r="S41" s="90"/>
      <c r="T41" s="90"/>
      <c r="U41" s="90"/>
      <c r="V41" s="90"/>
      <c r="W41" s="90"/>
      <c r="X41" s="90"/>
    </row>
    <row r="42" spans="1:24" s="94" customFormat="1">
      <c r="A42" s="91"/>
      <c r="B42" s="92"/>
      <c r="C42" s="93"/>
      <c r="D42" s="90"/>
      <c r="E42" s="90"/>
      <c r="F42" s="90"/>
      <c r="G42" s="90"/>
      <c r="H42" s="90"/>
      <c r="I42" s="90"/>
      <c r="J42" s="90"/>
      <c r="K42" s="90"/>
      <c r="L42" s="90"/>
      <c r="M42" s="90"/>
      <c r="N42" s="90"/>
      <c r="O42" s="90"/>
      <c r="P42" s="90"/>
      <c r="Q42" s="90"/>
      <c r="R42" s="90"/>
      <c r="S42" s="90"/>
      <c r="T42" s="90"/>
      <c r="U42" s="90"/>
      <c r="V42" s="90"/>
      <c r="W42" s="90"/>
      <c r="X42" s="90"/>
    </row>
    <row r="43" spans="1:24" s="94" customFormat="1" ht="16.5" thickBot="1">
      <c r="A43" s="95"/>
      <c r="B43" s="96" t="s">
        <v>835</v>
      </c>
      <c r="C43" s="93"/>
      <c r="D43" s="90"/>
      <c r="E43" s="90"/>
      <c r="F43" s="90"/>
      <c r="G43" s="90"/>
      <c r="H43" s="90"/>
      <c r="I43" s="90"/>
      <c r="J43" s="90"/>
      <c r="K43" s="90"/>
      <c r="L43" s="90"/>
      <c r="M43" s="90"/>
      <c r="N43" s="90"/>
      <c r="O43" s="90"/>
      <c r="P43" s="90"/>
      <c r="Q43" s="90"/>
      <c r="R43" s="90"/>
      <c r="S43" s="90"/>
      <c r="T43" s="90"/>
      <c r="U43" s="90"/>
      <c r="V43" s="90"/>
      <c r="W43" s="90"/>
      <c r="X43" s="90"/>
    </row>
    <row r="44" spans="1:24" s="98" customFormat="1" ht="33.75" customHeight="1" thickBot="1">
      <c r="A44" s="1057" t="s">
        <v>836</v>
      </c>
      <c r="B44" s="1058"/>
      <c r="C44" s="97"/>
      <c r="D44" s="90"/>
      <c r="E44" s="90"/>
      <c r="F44" s="90"/>
      <c r="G44" s="90"/>
      <c r="H44" s="90"/>
      <c r="I44" s="90"/>
      <c r="J44" s="90"/>
      <c r="K44" s="90"/>
      <c r="L44" s="90"/>
      <c r="M44" s="90"/>
      <c r="N44" s="90"/>
      <c r="O44" s="90"/>
      <c r="P44" s="90"/>
      <c r="Q44" s="90"/>
      <c r="R44" s="90"/>
      <c r="S44" s="90"/>
      <c r="T44" s="90"/>
      <c r="U44" s="90"/>
      <c r="V44" s="90"/>
      <c r="W44" s="90"/>
    </row>
    <row r="46" spans="1:24">
      <c r="C46" s="94"/>
    </row>
    <row r="78" spans="4:24" s="98" customFormat="1">
      <c r="D78" s="90"/>
      <c r="E78" s="90"/>
      <c r="F78" s="90"/>
      <c r="G78" s="90"/>
      <c r="H78" s="90"/>
      <c r="I78" s="90"/>
      <c r="J78" s="90"/>
      <c r="K78" s="90"/>
      <c r="L78" s="90"/>
      <c r="M78" s="90"/>
      <c r="N78" s="90"/>
      <c r="O78" s="90"/>
      <c r="P78" s="90"/>
      <c r="Q78" s="90"/>
      <c r="R78" s="90"/>
      <c r="S78" s="90"/>
      <c r="T78" s="90"/>
      <c r="U78" s="90"/>
      <c r="V78" s="90"/>
      <c r="W78" s="90"/>
      <c r="X78" s="90"/>
    </row>
    <row r="79" spans="4:24" s="98" customFormat="1">
      <c r="D79" s="90"/>
      <c r="E79" s="90"/>
      <c r="F79" s="90"/>
      <c r="G79" s="90"/>
      <c r="H79" s="90"/>
      <c r="I79" s="90"/>
      <c r="J79" s="90"/>
      <c r="K79" s="90"/>
      <c r="L79" s="90"/>
      <c r="M79" s="90"/>
      <c r="N79" s="90"/>
      <c r="O79" s="90"/>
      <c r="P79" s="90"/>
      <c r="Q79" s="90"/>
      <c r="R79" s="90"/>
      <c r="S79" s="90"/>
      <c r="T79" s="90"/>
      <c r="U79" s="90"/>
      <c r="V79" s="90"/>
      <c r="W79" s="90"/>
      <c r="X79" s="90"/>
    </row>
    <row r="80" spans="4:24" s="98" customFormat="1">
      <c r="D80" s="90"/>
      <c r="E80" s="90"/>
      <c r="F80" s="90"/>
      <c r="G80" s="90"/>
      <c r="H80" s="90"/>
      <c r="I80" s="90"/>
      <c r="J80" s="90"/>
      <c r="K80" s="90"/>
      <c r="L80" s="90"/>
      <c r="M80" s="90"/>
      <c r="N80" s="90"/>
      <c r="O80" s="90"/>
      <c r="P80" s="90"/>
      <c r="Q80" s="90"/>
      <c r="R80" s="90"/>
      <c r="S80" s="90"/>
      <c r="T80" s="90"/>
      <c r="U80" s="90"/>
      <c r="V80" s="90"/>
      <c r="W80" s="90"/>
      <c r="X80" s="90"/>
    </row>
    <row r="81" spans="4:24" s="98" customFormat="1">
      <c r="D81" s="90"/>
      <c r="E81" s="90"/>
      <c r="F81" s="90"/>
      <c r="G81" s="90"/>
      <c r="H81" s="90"/>
      <c r="I81" s="90"/>
      <c r="J81" s="90"/>
      <c r="K81" s="90"/>
      <c r="L81" s="90"/>
      <c r="M81" s="90"/>
      <c r="N81" s="90"/>
      <c r="O81" s="90"/>
      <c r="P81" s="90"/>
      <c r="Q81" s="90"/>
      <c r="R81" s="90"/>
      <c r="S81" s="90"/>
      <c r="T81" s="90"/>
      <c r="U81" s="90"/>
      <c r="V81" s="90"/>
      <c r="W81" s="90"/>
      <c r="X81" s="90"/>
    </row>
    <row r="82" spans="4:24" s="98" customFormat="1">
      <c r="D82" s="90"/>
      <c r="E82" s="90"/>
      <c r="F82" s="90"/>
      <c r="G82" s="90"/>
      <c r="H82" s="90"/>
      <c r="I82" s="90"/>
      <c r="J82" s="90"/>
      <c r="K82" s="90"/>
      <c r="L82" s="90"/>
      <c r="M82" s="90"/>
      <c r="N82" s="90"/>
      <c r="O82" s="90"/>
      <c r="P82" s="90"/>
      <c r="Q82" s="90"/>
      <c r="R82" s="90"/>
      <c r="S82" s="90"/>
      <c r="T82" s="90"/>
      <c r="U82" s="90"/>
      <c r="V82" s="90"/>
      <c r="W82" s="90"/>
      <c r="X82" s="90"/>
    </row>
    <row r="83" spans="4:24" s="98" customFormat="1">
      <c r="D83" s="90"/>
      <c r="E83" s="90"/>
      <c r="F83" s="90"/>
      <c r="G83" s="90"/>
      <c r="H83" s="90"/>
      <c r="I83" s="90"/>
      <c r="J83" s="90"/>
      <c r="K83" s="90"/>
      <c r="L83" s="90"/>
      <c r="M83" s="90"/>
      <c r="N83" s="90"/>
      <c r="O83" s="90"/>
      <c r="P83" s="90"/>
      <c r="Q83" s="90"/>
      <c r="R83" s="90"/>
      <c r="S83" s="90"/>
      <c r="T83" s="90"/>
      <c r="U83" s="90"/>
      <c r="V83" s="90"/>
      <c r="W83" s="90"/>
      <c r="X83" s="90"/>
    </row>
    <row r="84" spans="4:24" s="98" customFormat="1">
      <c r="D84" s="90"/>
      <c r="E84" s="90"/>
      <c r="F84" s="90"/>
      <c r="G84" s="90"/>
      <c r="H84" s="90"/>
      <c r="I84" s="90"/>
      <c r="J84" s="90"/>
      <c r="K84" s="90"/>
      <c r="L84" s="90"/>
      <c r="M84" s="90"/>
      <c r="N84" s="90"/>
      <c r="O84" s="90"/>
      <c r="P84" s="90"/>
      <c r="Q84" s="90"/>
      <c r="R84" s="90"/>
      <c r="S84" s="90"/>
      <c r="T84" s="90"/>
      <c r="U84" s="90"/>
      <c r="V84" s="90"/>
      <c r="W84" s="90"/>
      <c r="X84" s="90"/>
    </row>
    <row r="85" spans="4:24" s="98" customFormat="1">
      <c r="D85" s="90"/>
      <c r="E85" s="90"/>
      <c r="F85" s="90"/>
      <c r="G85" s="90"/>
      <c r="H85" s="90"/>
      <c r="I85" s="90"/>
      <c r="J85" s="90"/>
      <c r="K85" s="90"/>
      <c r="L85" s="90"/>
      <c r="M85" s="90"/>
      <c r="N85" s="90"/>
      <c r="O85" s="90"/>
      <c r="P85" s="90"/>
      <c r="Q85" s="90"/>
      <c r="R85" s="90"/>
      <c r="S85" s="90"/>
      <c r="T85" s="90"/>
      <c r="U85" s="90"/>
      <c r="V85" s="90"/>
      <c r="W85" s="90"/>
      <c r="X85" s="90"/>
    </row>
    <row r="86" spans="4:24" s="98" customFormat="1">
      <c r="D86" s="90"/>
      <c r="E86" s="90"/>
      <c r="F86" s="90"/>
      <c r="G86" s="90"/>
      <c r="H86" s="90"/>
      <c r="I86" s="90"/>
      <c r="J86" s="90"/>
      <c r="K86" s="90"/>
      <c r="L86" s="90"/>
      <c r="M86" s="90"/>
      <c r="N86" s="90"/>
      <c r="O86" s="90"/>
      <c r="P86" s="90"/>
      <c r="Q86" s="90"/>
      <c r="R86" s="90"/>
      <c r="S86" s="90"/>
      <c r="T86" s="90"/>
      <c r="U86" s="90"/>
      <c r="V86" s="90"/>
      <c r="W86" s="90"/>
      <c r="X86" s="90"/>
    </row>
    <row r="87" spans="4:24" s="98" customFormat="1">
      <c r="D87" s="90"/>
      <c r="E87" s="90"/>
      <c r="F87" s="90"/>
      <c r="G87" s="90"/>
      <c r="H87" s="90"/>
      <c r="I87" s="90"/>
      <c r="J87" s="90"/>
      <c r="K87" s="90"/>
      <c r="L87" s="90"/>
      <c r="M87" s="90"/>
      <c r="N87" s="90"/>
      <c r="O87" s="90"/>
      <c r="P87" s="90"/>
      <c r="Q87" s="90"/>
      <c r="R87" s="90"/>
      <c r="S87" s="90"/>
      <c r="T87" s="90"/>
      <c r="U87" s="90"/>
      <c r="V87" s="90"/>
      <c r="W87" s="90"/>
      <c r="X87" s="90"/>
    </row>
    <row r="88" spans="4:24" s="98" customFormat="1">
      <c r="D88" s="90"/>
      <c r="E88" s="90"/>
      <c r="F88" s="90"/>
      <c r="G88" s="90"/>
      <c r="H88" s="90"/>
      <c r="I88" s="90"/>
      <c r="J88" s="90"/>
      <c r="K88" s="90"/>
      <c r="L88" s="90"/>
      <c r="M88" s="90"/>
      <c r="N88" s="90"/>
      <c r="O88" s="90"/>
      <c r="P88" s="90"/>
      <c r="Q88" s="90"/>
      <c r="R88" s="90"/>
      <c r="S88" s="90"/>
      <c r="T88" s="90"/>
      <c r="U88" s="90"/>
      <c r="V88" s="90"/>
      <c r="W88" s="90"/>
      <c r="X88" s="90"/>
    </row>
    <row r="89" spans="4:24" s="98" customFormat="1">
      <c r="D89" s="90"/>
      <c r="E89" s="90"/>
      <c r="F89" s="90"/>
      <c r="G89" s="90"/>
      <c r="H89" s="90"/>
      <c r="I89" s="90"/>
      <c r="J89" s="90"/>
      <c r="K89" s="90"/>
      <c r="L89" s="90"/>
      <c r="M89" s="90"/>
      <c r="N89" s="90"/>
      <c r="O89" s="90"/>
      <c r="P89" s="90"/>
      <c r="Q89" s="90"/>
      <c r="R89" s="90"/>
      <c r="S89" s="90"/>
      <c r="T89" s="90"/>
      <c r="U89" s="90"/>
      <c r="V89" s="90"/>
      <c r="W89" s="90"/>
      <c r="X89" s="90"/>
    </row>
    <row r="90" spans="4:24" s="98" customFormat="1">
      <c r="D90" s="90"/>
      <c r="E90" s="90"/>
      <c r="F90" s="90"/>
      <c r="G90" s="90"/>
      <c r="H90" s="90"/>
      <c r="I90" s="90"/>
      <c r="J90" s="90"/>
      <c r="K90" s="90"/>
      <c r="L90" s="90"/>
      <c r="M90" s="90"/>
      <c r="N90" s="90"/>
      <c r="O90" s="90"/>
      <c r="P90" s="90"/>
      <c r="Q90" s="90"/>
      <c r="R90" s="90"/>
      <c r="S90" s="90"/>
      <c r="T90" s="90"/>
      <c r="U90" s="90"/>
      <c r="V90" s="90"/>
      <c r="W90" s="90"/>
      <c r="X90" s="90"/>
    </row>
    <row r="91" spans="4:24" s="98" customFormat="1">
      <c r="D91" s="90"/>
      <c r="E91" s="90"/>
      <c r="F91" s="90"/>
      <c r="G91" s="90"/>
      <c r="H91" s="90"/>
      <c r="I91" s="90"/>
      <c r="J91" s="90"/>
      <c r="K91" s="90"/>
      <c r="L91" s="90"/>
      <c r="M91" s="90"/>
      <c r="N91" s="90"/>
      <c r="O91" s="90"/>
      <c r="P91" s="90"/>
      <c r="Q91" s="90"/>
      <c r="R91" s="90"/>
      <c r="S91" s="90"/>
      <c r="T91" s="90"/>
      <c r="U91" s="90"/>
      <c r="V91" s="90"/>
      <c r="W91" s="90"/>
      <c r="X91" s="90"/>
    </row>
    <row r="92" spans="4:24" s="98" customFormat="1">
      <c r="D92" s="90"/>
      <c r="E92" s="90"/>
      <c r="F92" s="90"/>
      <c r="G92" s="90"/>
      <c r="H92" s="90"/>
      <c r="I92" s="90"/>
      <c r="J92" s="90"/>
      <c r="K92" s="90"/>
      <c r="L92" s="90"/>
      <c r="M92" s="90"/>
      <c r="N92" s="90"/>
      <c r="O92" s="90"/>
      <c r="P92" s="90"/>
      <c r="Q92" s="90"/>
      <c r="R92" s="90"/>
      <c r="S92" s="90"/>
      <c r="T92" s="90"/>
      <c r="U92" s="90"/>
      <c r="V92" s="90"/>
      <c r="W92" s="90"/>
      <c r="X92" s="90"/>
    </row>
    <row r="93" spans="4:24" s="98" customFormat="1">
      <c r="D93" s="90"/>
      <c r="E93" s="90"/>
      <c r="F93" s="90"/>
      <c r="G93" s="90"/>
      <c r="H93" s="90"/>
      <c r="I93" s="90"/>
      <c r="J93" s="90"/>
      <c r="K93" s="90"/>
      <c r="L93" s="90"/>
      <c r="M93" s="90"/>
      <c r="N93" s="90"/>
      <c r="O93" s="90"/>
      <c r="P93" s="90"/>
      <c r="Q93" s="90"/>
      <c r="R93" s="90"/>
      <c r="S93" s="90"/>
      <c r="T93" s="90"/>
      <c r="U93" s="90"/>
      <c r="V93" s="90"/>
      <c r="W93" s="90"/>
      <c r="X93" s="90"/>
    </row>
    <row r="94" spans="4:24" s="98" customFormat="1">
      <c r="D94" s="90"/>
      <c r="E94" s="90"/>
      <c r="F94" s="90"/>
      <c r="G94" s="90"/>
      <c r="H94" s="90"/>
      <c r="I94" s="90"/>
      <c r="J94" s="90"/>
      <c r="K94" s="90"/>
      <c r="L94" s="90"/>
      <c r="M94" s="90"/>
      <c r="N94" s="90"/>
      <c r="O94" s="90"/>
      <c r="P94" s="90"/>
      <c r="Q94" s="90"/>
      <c r="R94" s="90"/>
      <c r="S94" s="90"/>
      <c r="T94" s="90"/>
      <c r="U94" s="90"/>
      <c r="V94" s="90"/>
      <c r="W94" s="90"/>
      <c r="X94" s="90"/>
    </row>
    <row r="95" spans="4:24" s="98" customFormat="1">
      <c r="D95" s="90"/>
      <c r="E95" s="90"/>
      <c r="F95" s="90"/>
      <c r="G95" s="90"/>
      <c r="H95" s="90"/>
      <c r="I95" s="90"/>
      <c r="J95" s="90"/>
      <c r="K95" s="90"/>
      <c r="L95" s="90"/>
      <c r="M95" s="90"/>
      <c r="N95" s="90"/>
      <c r="O95" s="90"/>
      <c r="P95" s="90"/>
      <c r="Q95" s="90"/>
      <c r="R95" s="90"/>
      <c r="S95" s="90"/>
      <c r="T95" s="90"/>
      <c r="U95" s="90"/>
      <c r="V95" s="90"/>
      <c r="W95" s="90"/>
      <c r="X95" s="90"/>
    </row>
    <row r="96" spans="4:24" s="98" customFormat="1">
      <c r="D96" s="90"/>
      <c r="E96" s="90"/>
      <c r="F96" s="90"/>
      <c r="G96" s="90"/>
      <c r="H96" s="90"/>
      <c r="I96" s="90"/>
      <c r="J96" s="90"/>
      <c r="K96" s="90"/>
      <c r="L96" s="90"/>
      <c r="M96" s="90"/>
      <c r="N96" s="90"/>
      <c r="O96" s="90"/>
      <c r="P96" s="90"/>
      <c r="Q96" s="90"/>
      <c r="R96" s="90"/>
      <c r="S96" s="90"/>
      <c r="T96" s="90"/>
      <c r="U96" s="90"/>
      <c r="V96" s="90"/>
      <c r="W96" s="90"/>
      <c r="X96" s="90"/>
    </row>
    <row r="97" spans="4:24" s="98" customFormat="1">
      <c r="D97" s="90"/>
      <c r="E97" s="90"/>
      <c r="F97" s="90"/>
      <c r="G97" s="90"/>
      <c r="H97" s="90"/>
      <c r="I97" s="90"/>
      <c r="J97" s="90"/>
      <c r="K97" s="90"/>
      <c r="L97" s="90"/>
      <c r="M97" s="90"/>
      <c r="N97" s="90"/>
      <c r="O97" s="90"/>
      <c r="P97" s="90"/>
      <c r="Q97" s="90"/>
      <c r="R97" s="90"/>
      <c r="S97" s="90"/>
      <c r="T97" s="90"/>
      <c r="U97" s="90"/>
      <c r="V97" s="90"/>
      <c r="W97" s="90"/>
      <c r="X97" s="90"/>
    </row>
    <row r="98" spans="4:24" s="98" customFormat="1">
      <c r="D98" s="90"/>
      <c r="E98" s="90"/>
      <c r="F98" s="90"/>
      <c r="G98" s="90"/>
      <c r="H98" s="90"/>
      <c r="I98" s="90"/>
      <c r="J98" s="90"/>
      <c r="K98" s="90"/>
      <c r="L98" s="90"/>
      <c r="M98" s="90"/>
      <c r="N98" s="90"/>
      <c r="O98" s="90"/>
      <c r="P98" s="90"/>
      <c r="Q98" s="90"/>
      <c r="R98" s="90"/>
      <c r="S98" s="90"/>
      <c r="T98" s="90"/>
      <c r="U98" s="90"/>
      <c r="V98" s="90"/>
      <c r="W98" s="90"/>
      <c r="X98" s="90"/>
    </row>
    <row r="99" spans="4:24" s="98" customFormat="1">
      <c r="D99" s="90"/>
      <c r="E99" s="90"/>
      <c r="F99" s="90"/>
      <c r="G99" s="90"/>
      <c r="H99" s="90"/>
      <c r="I99" s="90"/>
      <c r="J99" s="90"/>
      <c r="K99" s="90"/>
      <c r="L99" s="90"/>
      <c r="M99" s="90"/>
      <c r="N99" s="90"/>
      <c r="O99" s="90"/>
      <c r="P99" s="90"/>
      <c r="Q99" s="90"/>
      <c r="R99" s="90"/>
      <c r="S99" s="90"/>
      <c r="T99" s="90"/>
      <c r="U99" s="90"/>
      <c r="V99" s="90"/>
      <c r="W99" s="90"/>
      <c r="X99" s="90"/>
    </row>
    <row r="100" spans="4:24" s="98" customFormat="1">
      <c r="D100" s="90"/>
      <c r="E100" s="90"/>
      <c r="F100" s="90"/>
      <c r="G100" s="90"/>
      <c r="H100" s="90"/>
      <c r="I100" s="90"/>
      <c r="J100" s="90"/>
      <c r="K100" s="90"/>
      <c r="L100" s="90"/>
      <c r="M100" s="90"/>
      <c r="N100" s="90"/>
      <c r="O100" s="90"/>
      <c r="P100" s="90"/>
      <c r="Q100" s="90"/>
      <c r="R100" s="90"/>
      <c r="S100" s="90"/>
      <c r="T100" s="90"/>
      <c r="U100" s="90"/>
      <c r="V100" s="90"/>
      <c r="W100" s="90"/>
      <c r="X100" s="90"/>
    </row>
    <row r="101" spans="4:24" s="98" customFormat="1">
      <c r="D101" s="90"/>
      <c r="E101" s="90"/>
      <c r="F101" s="90"/>
      <c r="G101" s="90"/>
      <c r="H101" s="90"/>
      <c r="I101" s="90"/>
      <c r="J101" s="90"/>
      <c r="K101" s="90"/>
      <c r="L101" s="90"/>
      <c r="M101" s="90"/>
      <c r="N101" s="90"/>
      <c r="O101" s="90"/>
      <c r="P101" s="90"/>
      <c r="Q101" s="90"/>
      <c r="R101" s="90"/>
      <c r="S101" s="90"/>
      <c r="T101" s="90"/>
      <c r="U101" s="90"/>
      <c r="V101" s="90"/>
      <c r="W101" s="90"/>
      <c r="X101" s="90"/>
    </row>
    <row r="102" spans="4:24" s="98" customFormat="1">
      <c r="D102" s="90"/>
      <c r="E102" s="90"/>
      <c r="F102" s="90"/>
      <c r="G102" s="90"/>
      <c r="H102" s="90"/>
      <c r="I102" s="90"/>
      <c r="J102" s="90"/>
      <c r="K102" s="90"/>
      <c r="L102" s="90"/>
      <c r="M102" s="90"/>
      <c r="N102" s="90"/>
      <c r="O102" s="90"/>
      <c r="P102" s="90"/>
      <c r="Q102" s="90"/>
      <c r="R102" s="90"/>
      <c r="S102" s="90"/>
      <c r="T102" s="90"/>
      <c r="U102" s="90"/>
      <c r="V102" s="90"/>
      <c r="W102" s="90"/>
      <c r="X102" s="90"/>
    </row>
    <row r="103" spans="4:24" s="98" customFormat="1">
      <c r="D103" s="90"/>
      <c r="E103" s="90"/>
      <c r="F103" s="90"/>
      <c r="G103" s="90"/>
      <c r="H103" s="90"/>
      <c r="I103" s="90"/>
      <c r="J103" s="90"/>
      <c r="K103" s="90"/>
      <c r="L103" s="90"/>
      <c r="M103" s="90"/>
      <c r="N103" s="90"/>
      <c r="O103" s="90"/>
      <c r="P103" s="90"/>
      <c r="Q103" s="90"/>
      <c r="R103" s="90"/>
      <c r="S103" s="90"/>
      <c r="T103" s="90"/>
      <c r="U103" s="90"/>
      <c r="V103" s="90"/>
      <c r="W103" s="90"/>
      <c r="X103" s="90"/>
    </row>
    <row r="104" spans="4:24" s="98" customFormat="1">
      <c r="D104" s="90"/>
      <c r="E104" s="90"/>
      <c r="F104" s="90"/>
      <c r="G104" s="90"/>
      <c r="H104" s="90"/>
      <c r="I104" s="90"/>
      <c r="J104" s="90"/>
      <c r="K104" s="90"/>
      <c r="L104" s="90"/>
      <c r="M104" s="90"/>
      <c r="N104" s="90"/>
      <c r="O104" s="90"/>
      <c r="P104" s="90"/>
      <c r="Q104" s="90"/>
      <c r="R104" s="90"/>
      <c r="S104" s="90"/>
      <c r="T104" s="90"/>
      <c r="U104" s="90"/>
      <c r="V104" s="90"/>
      <c r="W104" s="90"/>
      <c r="X104" s="90"/>
    </row>
    <row r="105" spans="4:24" s="98" customFormat="1">
      <c r="D105" s="90"/>
      <c r="E105" s="90"/>
      <c r="F105" s="90"/>
      <c r="G105" s="90"/>
      <c r="H105" s="90"/>
      <c r="I105" s="90"/>
      <c r="J105" s="90"/>
      <c r="K105" s="90"/>
      <c r="L105" s="90"/>
      <c r="M105" s="90"/>
      <c r="N105" s="90"/>
      <c r="O105" s="90"/>
      <c r="P105" s="90"/>
      <c r="Q105" s="90"/>
      <c r="R105" s="90"/>
      <c r="S105" s="90"/>
      <c r="T105" s="90"/>
      <c r="U105" s="90"/>
      <c r="V105" s="90"/>
      <c r="W105" s="90"/>
      <c r="X105" s="90"/>
    </row>
    <row r="106" spans="4:24" s="98" customFormat="1">
      <c r="D106" s="90"/>
      <c r="E106" s="90"/>
      <c r="F106" s="90"/>
      <c r="G106" s="90"/>
      <c r="H106" s="90"/>
      <c r="I106" s="90"/>
      <c r="J106" s="90"/>
      <c r="K106" s="90"/>
      <c r="L106" s="90"/>
      <c r="M106" s="90"/>
      <c r="N106" s="90"/>
      <c r="O106" s="90"/>
      <c r="P106" s="90"/>
      <c r="Q106" s="90"/>
      <c r="R106" s="90"/>
      <c r="S106" s="90"/>
      <c r="T106" s="90"/>
      <c r="U106" s="90"/>
      <c r="V106" s="90"/>
      <c r="W106" s="90"/>
      <c r="X106" s="90"/>
    </row>
    <row r="107" spans="4:24" s="98" customFormat="1">
      <c r="D107" s="90"/>
      <c r="E107" s="90"/>
      <c r="F107" s="90"/>
      <c r="G107" s="90"/>
      <c r="H107" s="90"/>
      <c r="I107" s="90"/>
      <c r="J107" s="90"/>
      <c r="K107" s="90"/>
      <c r="L107" s="90"/>
      <c r="M107" s="90"/>
      <c r="N107" s="90"/>
      <c r="O107" s="90"/>
      <c r="P107" s="90"/>
      <c r="Q107" s="90"/>
      <c r="R107" s="90"/>
      <c r="S107" s="90"/>
      <c r="T107" s="90"/>
      <c r="U107" s="90"/>
      <c r="V107" s="90"/>
      <c r="W107" s="90"/>
      <c r="X107" s="90"/>
    </row>
    <row r="108" spans="4:24" s="98" customFormat="1">
      <c r="D108" s="90"/>
      <c r="E108" s="90"/>
      <c r="F108" s="90"/>
      <c r="G108" s="90"/>
      <c r="H108" s="90"/>
      <c r="I108" s="90"/>
      <c r="J108" s="90"/>
      <c r="K108" s="90"/>
      <c r="L108" s="90"/>
      <c r="M108" s="90"/>
      <c r="N108" s="90"/>
      <c r="O108" s="90"/>
      <c r="P108" s="90"/>
      <c r="Q108" s="90"/>
      <c r="R108" s="90"/>
      <c r="S108" s="90"/>
      <c r="T108" s="90"/>
      <c r="U108" s="90"/>
      <c r="V108" s="90"/>
      <c r="W108" s="90"/>
      <c r="X108" s="90"/>
    </row>
    <row r="109" spans="4:24" s="98" customFormat="1">
      <c r="D109" s="90"/>
      <c r="E109" s="90"/>
      <c r="F109" s="90"/>
      <c r="G109" s="90"/>
      <c r="H109" s="90"/>
      <c r="I109" s="90"/>
      <c r="J109" s="90"/>
      <c r="K109" s="90"/>
      <c r="L109" s="90"/>
      <c r="M109" s="90"/>
      <c r="N109" s="90"/>
      <c r="O109" s="90"/>
      <c r="P109" s="90"/>
      <c r="Q109" s="90"/>
      <c r="R109" s="90"/>
      <c r="S109" s="90"/>
      <c r="T109" s="90"/>
      <c r="U109" s="90"/>
      <c r="V109" s="90"/>
      <c r="W109" s="90"/>
      <c r="X109" s="90"/>
    </row>
    <row r="110" spans="4:24" s="98" customFormat="1">
      <c r="D110" s="90"/>
      <c r="E110" s="90"/>
      <c r="F110" s="90"/>
      <c r="G110" s="90"/>
      <c r="H110" s="90"/>
      <c r="I110" s="90"/>
      <c r="J110" s="90"/>
      <c r="K110" s="90"/>
      <c r="L110" s="90"/>
      <c r="M110" s="90"/>
      <c r="N110" s="90"/>
      <c r="O110" s="90"/>
      <c r="P110" s="90"/>
      <c r="Q110" s="90"/>
      <c r="R110" s="90"/>
      <c r="S110" s="90"/>
      <c r="T110" s="90"/>
      <c r="U110" s="90"/>
      <c r="V110" s="90"/>
      <c r="W110" s="90"/>
      <c r="X110" s="90"/>
    </row>
    <row r="111" spans="4:24" s="98" customFormat="1">
      <c r="D111" s="90"/>
      <c r="E111" s="90"/>
      <c r="F111" s="90"/>
      <c r="G111" s="90"/>
      <c r="H111" s="90"/>
      <c r="I111" s="90"/>
      <c r="J111" s="90"/>
      <c r="K111" s="90"/>
      <c r="L111" s="90"/>
      <c r="M111" s="90"/>
      <c r="N111" s="90"/>
      <c r="O111" s="90"/>
      <c r="P111" s="90"/>
      <c r="Q111" s="90"/>
      <c r="R111" s="90"/>
      <c r="S111" s="90"/>
      <c r="T111" s="90"/>
      <c r="U111" s="90"/>
      <c r="V111" s="90"/>
      <c r="W111" s="90"/>
      <c r="X111" s="90"/>
    </row>
    <row r="112" spans="4:24" s="98" customFormat="1">
      <c r="D112" s="90"/>
      <c r="E112" s="90"/>
      <c r="F112" s="90"/>
      <c r="G112" s="90"/>
      <c r="H112" s="90"/>
      <c r="I112" s="90"/>
      <c r="J112" s="90"/>
      <c r="K112" s="90"/>
      <c r="L112" s="90"/>
      <c r="M112" s="90"/>
      <c r="N112" s="90"/>
      <c r="O112" s="90"/>
      <c r="P112" s="90"/>
      <c r="Q112" s="90"/>
      <c r="R112" s="90"/>
      <c r="S112" s="90"/>
      <c r="T112" s="90"/>
      <c r="U112" s="90"/>
      <c r="V112" s="90"/>
      <c r="W112" s="90"/>
      <c r="X112" s="90"/>
    </row>
    <row r="113" spans="4:24" s="98" customFormat="1">
      <c r="D113" s="90"/>
      <c r="E113" s="90"/>
      <c r="F113" s="90"/>
      <c r="G113" s="90"/>
      <c r="H113" s="90"/>
      <c r="I113" s="90"/>
      <c r="J113" s="90"/>
      <c r="K113" s="90"/>
      <c r="L113" s="90"/>
      <c r="M113" s="90"/>
      <c r="N113" s="90"/>
      <c r="O113" s="90"/>
      <c r="P113" s="90"/>
      <c r="Q113" s="90"/>
      <c r="R113" s="90"/>
      <c r="S113" s="90"/>
      <c r="T113" s="90"/>
      <c r="U113" s="90"/>
      <c r="V113" s="90"/>
      <c r="W113" s="90"/>
      <c r="X113" s="90"/>
    </row>
    <row r="114" spans="4:24" s="98" customFormat="1">
      <c r="D114" s="90"/>
      <c r="E114" s="90"/>
      <c r="F114" s="90"/>
      <c r="G114" s="90"/>
      <c r="H114" s="90"/>
      <c r="I114" s="90"/>
      <c r="J114" s="90"/>
      <c r="K114" s="90"/>
      <c r="L114" s="90"/>
      <c r="M114" s="90"/>
      <c r="N114" s="90"/>
      <c r="O114" s="90"/>
      <c r="P114" s="90"/>
      <c r="Q114" s="90"/>
      <c r="R114" s="90"/>
      <c r="S114" s="90"/>
      <c r="T114" s="90"/>
      <c r="U114" s="90"/>
      <c r="V114" s="90"/>
      <c r="W114" s="90"/>
      <c r="X114" s="90"/>
    </row>
    <row r="115" spans="4:24" s="98" customFormat="1">
      <c r="D115" s="90"/>
      <c r="E115" s="90"/>
      <c r="F115" s="90"/>
      <c r="G115" s="90"/>
      <c r="H115" s="90"/>
      <c r="I115" s="90"/>
      <c r="J115" s="90"/>
      <c r="K115" s="90"/>
      <c r="L115" s="90"/>
      <c r="M115" s="90"/>
      <c r="N115" s="90"/>
      <c r="O115" s="90"/>
      <c r="P115" s="90"/>
      <c r="Q115" s="90"/>
      <c r="R115" s="90"/>
      <c r="S115" s="90"/>
      <c r="T115" s="90"/>
      <c r="U115" s="90"/>
      <c r="V115" s="90"/>
      <c r="W115" s="90"/>
      <c r="X115" s="90"/>
    </row>
    <row r="116" spans="4:24" s="98" customFormat="1">
      <c r="D116" s="90"/>
      <c r="E116" s="90"/>
      <c r="F116" s="90"/>
      <c r="G116" s="90"/>
      <c r="H116" s="90"/>
      <c r="I116" s="90"/>
      <c r="J116" s="90"/>
      <c r="K116" s="90"/>
      <c r="L116" s="90"/>
      <c r="M116" s="90"/>
      <c r="N116" s="90"/>
      <c r="O116" s="90"/>
      <c r="P116" s="90"/>
      <c r="Q116" s="90"/>
      <c r="R116" s="90"/>
      <c r="S116" s="90"/>
      <c r="T116" s="90"/>
      <c r="U116" s="90"/>
      <c r="V116" s="90"/>
      <c r="W116" s="90"/>
      <c r="X116" s="90"/>
    </row>
    <row r="117" spans="4:24" s="98" customFormat="1">
      <c r="D117" s="90"/>
      <c r="E117" s="90"/>
      <c r="F117" s="90"/>
      <c r="G117" s="90"/>
      <c r="H117" s="90"/>
      <c r="I117" s="90"/>
      <c r="J117" s="90"/>
      <c r="K117" s="90"/>
      <c r="L117" s="90"/>
      <c r="M117" s="90"/>
      <c r="N117" s="90"/>
      <c r="O117" s="90"/>
      <c r="P117" s="90"/>
      <c r="Q117" s="90"/>
      <c r="R117" s="90"/>
      <c r="S117" s="90"/>
      <c r="T117" s="90"/>
      <c r="U117" s="90"/>
      <c r="V117" s="90"/>
      <c r="W117" s="90"/>
      <c r="X117" s="90"/>
    </row>
    <row r="118" spans="4:24" s="98" customFormat="1">
      <c r="D118" s="90"/>
      <c r="E118" s="90"/>
      <c r="F118" s="90"/>
      <c r="G118" s="90"/>
      <c r="H118" s="90"/>
      <c r="I118" s="90"/>
      <c r="J118" s="90"/>
      <c r="K118" s="90"/>
      <c r="L118" s="90"/>
      <c r="M118" s="90"/>
      <c r="N118" s="90"/>
      <c r="O118" s="90"/>
      <c r="P118" s="90"/>
      <c r="Q118" s="90"/>
      <c r="R118" s="90"/>
      <c r="S118" s="90"/>
      <c r="T118" s="90"/>
      <c r="U118" s="90"/>
      <c r="V118" s="90"/>
      <c r="W118" s="90"/>
      <c r="X118" s="90"/>
    </row>
    <row r="119" spans="4:24" s="98" customFormat="1">
      <c r="D119" s="90"/>
      <c r="E119" s="90"/>
      <c r="F119" s="90"/>
      <c r="G119" s="90"/>
      <c r="H119" s="90"/>
      <c r="I119" s="90"/>
      <c r="J119" s="90"/>
      <c r="K119" s="90"/>
      <c r="L119" s="90"/>
      <c r="M119" s="90"/>
      <c r="N119" s="90"/>
      <c r="O119" s="90"/>
      <c r="P119" s="90"/>
      <c r="Q119" s="90"/>
      <c r="R119" s="90"/>
      <c r="S119" s="90"/>
      <c r="T119" s="90"/>
      <c r="U119" s="90"/>
      <c r="V119" s="90"/>
      <c r="W119" s="90"/>
      <c r="X119" s="90"/>
    </row>
    <row r="120" spans="4:24" s="98" customFormat="1">
      <c r="D120" s="90"/>
      <c r="E120" s="90"/>
      <c r="F120" s="90"/>
      <c r="G120" s="90"/>
      <c r="H120" s="90"/>
      <c r="I120" s="90"/>
      <c r="J120" s="90"/>
      <c r="K120" s="90"/>
      <c r="L120" s="90"/>
      <c r="M120" s="90"/>
      <c r="N120" s="90"/>
      <c r="O120" s="90"/>
      <c r="P120" s="90"/>
      <c r="Q120" s="90"/>
      <c r="R120" s="90"/>
      <c r="S120" s="90"/>
      <c r="T120" s="90"/>
      <c r="U120" s="90"/>
      <c r="V120" s="90"/>
      <c r="W120" s="90"/>
      <c r="X120" s="90"/>
    </row>
    <row r="121" spans="4:24" s="98" customFormat="1">
      <c r="D121" s="90"/>
      <c r="E121" s="90"/>
      <c r="F121" s="90"/>
      <c r="G121" s="90"/>
      <c r="H121" s="90"/>
      <c r="I121" s="90"/>
      <c r="J121" s="90"/>
      <c r="K121" s="90"/>
      <c r="L121" s="90"/>
      <c r="M121" s="90"/>
      <c r="N121" s="90"/>
      <c r="O121" s="90"/>
      <c r="P121" s="90"/>
      <c r="Q121" s="90"/>
      <c r="R121" s="90"/>
      <c r="S121" s="90"/>
      <c r="T121" s="90"/>
      <c r="U121" s="90"/>
      <c r="V121" s="90"/>
      <c r="W121" s="90"/>
      <c r="X121" s="90"/>
    </row>
    <row r="122" spans="4:24" s="98" customFormat="1">
      <c r="D122" s="90"/>
      <c r="E122" s="90"/>
      <c r="F122" s="90"/>
      <c r="G122" s="90"/>
      <c r="H122" s="90"/>
      <c r="I122" s="90"/>
      <c r="J122" s="90"/>
      <c r="K122" s="90"/>
      <c r="L122" s="90"/>
      <c r="M122" s="90"/>
      <c r="N122" s="90"/>
      <c r="O122" s="90"/>
      <c r="P122" s="90"/>
      <c r="Q122" s="90"/>
      <c r="R122" s="90"/>
      <c r="S122" s="90"/>
      <c r="T122" s="90"/>
      <c r="U122" s="90"/>
      <c r="V122" s="90"/>
      <c r="W122" s="90"/>
      <c r="X122" s="90"/>
    </row>
    <row r="123" spans="4:24" s="98" customFormat="1">
      <c r="D123" s="90"/>
      <c r="E123" s="90"/>
      <c r="F123" s="90"/>
      <c r="G123" s="90"/>
      <c r="H123" s="90"/>
      <c r="I123" s="90"/>
      <c r="J123" s="90"/>
      <c r="K123" s="90"/>
      <c r="L123" s="90"/>
      <c r="M123" s="90"/>
      <c r="N123" s="90"/>
      <c r="O123" s="90"/>
      <c r="P123" s="90"/>
      <c r="Q123" s="90"/>
      <c r="R123" s="90"/>
      <c r="S123" s="90"/>
      <c r="T123" s="90"/>
      <c r="U123" s="90"/>
      <c r="V123" s="90"/>
      <c r="W123" s="90"/>
      <c r="X123" s="90"/>
    </row>
    <row r="124" spans="4:24" s="98" customFormat="1">
      <c r="D124" s="90"/>
      <c r="E124" s="90"/>
      <c r="F124" s="90"/>
      <c r="G124" s="90"/>
      <c r="H124" s="90"/>
      <c r="I124" s="90"/>
      <c r="J124" s="90"/>
      <c r="K124" s="90"/>
      <c r="L124" s="90"/>
      <c r="M124" s="90"/>
      <c r="N124" s="90"/>
      <c r="O124" s="90"/>
      <c r="P124" s="90"/>
      <c r="Q124" s="90"/>
      <c r="R124" s="90"/>
      <c r="S124" s="90"/>
      <c r="T124" s="90"/>
      <c r="U124" s="90"/>
      <c r="V124" s="90"/>
      <c r="W124" s="90"/>
      <c r="X124" s="90"/>
    </row>
    <row r="125" spans="4:24" s="98" customFormat="1">
      <c r="D125" s="90"/>
      <c r="E125" s="90"/>
      <c r="F125" s="90"/>
      <c r="G125" s="90"/>
      <c r="H125" s="90"/>
      <c r="I125" s="90"/>
      <c r="J125" s="90"/>
      <c r="K125" s="90"/>
      <c r="L125" s="90"/>
      <c r="M125" s="90"/>
      <c r="N125" s="90"/>
      <c r="O125" s="90"/>
      <c r="P125" s="90"/>
      <c r="Q125" s="90"/>
      <c r="R125" s="90"/>
      <c r="S125" s="90"/>
      <c r="T125" s="90"/>
      <c r="U125" s="90"/>
      <c r="V125" s="90"/>
      <c r="W125" s="90"/>
      <c r="X125" s="90"/>
    </row>
    <row r="126" spans="4:24" s="98" customFormat="1">
      <c r="D126" s="90"/>
      <c r="E126" s="90"/>
      <c r="F126" s="90"/>
      <c r="G126" s="90"/>
      <c r="H126" s="90"/>
      <c r="I126" s="90"/>
      <c r="J126" s="90"/>
      <c r="K126" s="90"/>
      <c r="L126" s="90"/>
      <c r="M126" s="90"/>
      <c r="N126" s="90"/>
      <c r="O126" s="90"/>
      <c r="P126" s="90"/>
      <c r="Q126" s="90"/>
      <c r="R126" s="90"/>
      <c r="S126" s="90"/>
      <c r="T126" s="90"/>
      <c r="U126" s="90"/>
      <c r="V126" s="90"/>
      <c r="W126" s="90"/>
      <c r="X126" s="90"/>
    </row>
    <row r="127" spans="4:24" s="98" customFormat="1">
      <c r="D127" s="90"/>
      <c r="E127" s="90"/>
      <c r="F127" s="90"/>
      <c r="G127" s="90"/>
      <c r="H127" s="90"/>
      <c r="I127" s="90"/>
      <c r="J127" s="90"/>
      <c r="K127" s="90"/>
      <c r="L127" s="90"/>
      <c r="M127" s="90"/>
      <c r="N127" s="90"/>
      <c r="O127" s="90"/>
      <c r="P127" s="90"/>
      <c r="Q127" s="90"/>
      <c r="R127" s="90"/>
      <c r="S127" s="90"/>
      <c r="T127" s="90"/>
      <c r="U127" s="90"/>
      <c r="V127" s="90"/>
      <c r="W127" s="90"/>
      <c r="X127" s="90"/>
    </row>
    <row r="128" spans="4:24" s="98" customFormat="1">
      <c r="D128" s="90"/>
      <c r="E128" s="90"/>
      <c r="F128" s="90"/>
      <c r="G128" s="90"/>
      <c r="H128" s="90"/>
      <c r="I128" s="90"/>
      <c r="J128" s="90"/>
      <c r="K128" s="90"/>
      <c r="L128" s="90"/>
      <c r="M128" s="90"/>
      <c r="N128" s="90"/>
      <c r="O128" s="90"/>
      <c r="P128" s="90"/>
      <c r="Q128" s="90"/>
      <c r="R128" s="90"/>
      <c r="S128" s="90"/>
      <c r="T128" s="90"/>
      <c r="U128" s="90"/>
      <c r="V128" s="90"/>
      <c r="W128" s="90"/>
      <c r="X128" s="90"/>
    </row>
    <row r="129" spans="4:24" s="98" customFormat="1">
      <c r="D129" s="90"/>
      <c r="E129" s="90"/>
      <c r="F129" s="90"/>
      <c r="G129" s="90"/>
      <c r="H129" s="90"/>
      <c r="I129" s="90"/>
      <c r="J129" s="90"/>
      <c r="K129" s="90"/>
      <c r="L129" s="90"/>
      <c r="M129" s="90"/>
      <c r="N129" s="90"/>
      <c r="O129" s="90"/>
      <c r="P129" s="90"/>
      <c r="Q129" s="90"/>
      <c r="R129" s="90"/>
      <c r="S129" s="90"/>
      <c r="T129" s="90"/>
      <c r="U129" s="90"/>
      <c r="V129" s="90"/>
      <c r="W129" s="90"/>
      <c r="X129" s="90"/>
    </row>
    <row r="130" spans="4:24" s="98" customFormat="1">
      <c r="D130" s="90"/>
      <c r="E130" s="90"/>
      <c r="F130" s="90"/>
      <c r="G130" s="90"/>
      <c r="H130" s="90"/>
      <c r="I130" s="90"/>
      <c r="J130" s="90"/>
      <c r="K130" s="90"/>
      <c r="L130" s="90"/>
      <c r="M130" s="90"/>
      <c r="N130" s="90"/>
      <c r="O130" s="90"/>
      <c r="P130" s="90"/>
      <c r="Q130" s="90"/>
      <c r="R130" s="90"/>
      <c r="S130" s="90"/>
      <c r="T130" s="90"/>
      <c r="U130" s="90"/>
      <c r="V130" s="90"/>
      <c r="W130" s="90"/>
      <c r="X130" s="90"/>
    </row>
    <row r="131" spans="4:24" s="98" customFormat="1">
      <c r="D131" s="90"/>
      <c r="E131" s="90"/>
      <c r="F131" s="90"/>
      <c r="G131" s="90"/>
      <c r="H131" s="90"/>
      <c r="I131" s="90"/>
      <c r="J131" s="90"/>
      <c r="K131" s="90"/>
      <c r="L131" s="90"/>
      <c r="M131" s="90"/>
      <c r="N131" s="90"/>
      <c r="O131" s="90"/>
      <c r="P131" s="90"/>
      <c r="Q131" s="90"/>
      <c r="R131" s="90"/>
      <c r="S131" s="90"/>
      <c r="T131" s="90"/>
      <c r="U131" s="90"/>
      <c r="V131" s="90"/>
      <c r="W131" s="90"/>
      <c r="X131" s="90"/>
    </row>
    <row r="132" spans="4:24" s="98" customFormat="1">
      <c r="D132" s="90"/>
      <c r="E132" s="90"/>
      <c r="F132" s="90"/>
      <c r="G132" s="90"/>
      <c r="H132" s="90"/>
      <c r="I132" s="90"/>
      <c r="J132" s="90"/>
      <c r="K132" s="90"/>
      <c r="L132" s="90"/>
      <c r="M132" s="90"/>
      <c r="N132" s="90"/>
      <c r="O132" s="90"/>
      <c r="P132" s="90"/>
      <c r="Q132" s="90"/>
      <c r="R132" s="90"/>
      <c r="S132" s="90"/>
      <c r="T132" s="90"/>
      <c r="U132" s="90"/>
      <c r="V132" s="90"/>
      <c r="W132" s="90"/>
      <c r="X132" s="90"/>
    </row>
    <row r="133" spans="4:24" s="98" customFormat="1">
      <c r="D133" s="90"/>
      <c r="E133" s="90"/>
      <c r="F133" s="90"/>
      <c r="G133" s="90"/>
      <c r="H133" s="90"/>
      <c r="I133" s="90"/>
      <c r="J133" s="90"/>
      <c r="K133" s="90"/>
      <c r="L133" s="90"/>
      <c r="M133" s="90"/>
      <c r="N133" s="90"/>
      <c r="O133" s="90"/>
      <c r="P133" s="90"/>
      <c r="Q133" s="90"/>
      <c r="R133" s="90"/>
      <c r="S133" s="90"/>
      <c r="T133" s="90"/>
      <c r="U133" s="90"/>
      <c r="V133" s="90"/>
      <c r="W133" s="90"/>
      <c r="X133" s="90"/>
    </row>
    <row r="134" spans="4:24" s="98" customFormat="1">
      <c r="D134" s="90"/>
      <c r="E134" s="90"/>
      <c r="F134" s="90"/>
      <c r="G134" s="90"/>
      <c r="H134" s="90"/>
      <c r="I134" s="90"/>
      <c r="J134" s="90"/>
      <c r="K134" s="90"/>
      <c r="L134" s="90"/>
      <c r="M134" s="90"/>
      <c r="N134" s="90"/>
      <c r="O134" s="90"/>
      <c r="P134" s="90"/>
      <c r="Q134" s="90"/>
      <c r="R134" s="90"/>
      <c r="S134" s="90"/>
      <c r="T134" s="90"/>
      <c r="U134" s="90"/>
      <c r="V134" s="90"/>
      <c r="W134" s="90"/>
      <c r="X134" s="90"/>
    </row>
    <row r="135" spans="4:24" s="98" customFormat="1">
      <c r="D135" s="90"/>
      <c r="E135" s="90"/>
      <c r="F135" s="90"/>
      <c r="G135" s="90"/>
      <c r="H135" s="90"/>
      <c r="I135" s="90"/>
      <c r="J135" s="90"/>
      <c r="K135" s="90"/>
      <c r="L135" s="90"/>
      <c r="M135" s="90"/>
      <c r="N135" s="90"/>
      <c r="O135" s="90"/>
      <c r="P135" s="90"/>
      <c r="Q135" s="90"/>
      <c r="R135" s="90"/>
      <c r="S135" s="90"/>
      <c r="T135" s="90"/>
      <c r="U135" s="90"/>
      <c r="V135" s="90"/>
      <c r="W135" s="90"/>
      <c r="X135" s="90"/>
    </row>
    <row r="136" spans="4:24" s="98" customFormat="1">
      <c r="D136" s="90"/>
      <c r="E136" s="90"/>
      <c r="F136" s="90"/>
      <c r="G136" s="90"/>
      <c r="H136" s="90"/>
      <c r="I136" s="90"/>
      <c r="J136" s="90"/>
      <c r="K136" s="90"/>
      <c r="L136" s="90"/>
      <c r="M136" s="90"/>
      <c r="N136" s="90"/>
      <c r="O136" s="90"/>
      <c r="P136" s="90"/>
      <c r="Q136" s="90"/>
      <c r="R136" s="90"/>
      <c r="S136" s="90"/>
      <c r="T136" s="90"/>
      <c r="U136" s="90"/>
      <c r="V136" s="90"/>
      <c r="W136" s="90"/>
      <c r="X136" s="90"/>
    </row>
    <row r="137" spans="4:24" s="98" customFormat="1">
      <c r="D137" s="90"/>
      <c r="E137" s="90"/>
      <c r="F137" s="90"/>
      <c r="G137" s="90"/>
      <c r="H137" s="90"/>
      <c r="I137" s="90"/>
      <c r="J137" s="90"/>
      <c r="K137" s="90"/>
      <c r="L137" s="90"/>
      <c r="M137" s="90"/>
      <c r="N137" s="90"/>
      <c r="O137" s="90"/>
      <c r="P137" s="90"/>
      <c r="Q137" s="90"/>
      <c r="R137" s="90"/>
      <c r="S137" s="90"/>
      <c r="T137" s="90"/>
      <c r="U137" s="90"/>
      <c r="V137" s="90"/>
      <c r="W137" s="90"/>
      <c r="X137" s="90"/>
    </row>
    <row r="138" spans="4:24" s="98" customFormat="1">
      <c r="D138" s="90"/>
      <c r="E138" s="90"/>
      <c r="F138" s="90"/>
      <c r="G138" s="90"/>
      <c r="H138" s="90"/>
      <c r="I138" s="90"/>
      <c r="J138" s="90"/>
      <c r="K138" s="90"/>
      <c r="L138" s="90"/>
      <c r="M138" s="90"/>
      <c r="N138" s="90"/>
      <c r="O138" s="90"/>
      <c r="P138" s="90"/>
      <c r="Q138" s="90"/>
      <c r="R138" s="90"/>
      <c r="S138" s="90"/>
      <c r="T138" s="90"/>
      <c r="U138" s="90"/>
      <c r="V138" s="90"/>
      <c r="W138" s="90"/>
      <c r="X138" s="90"/>
    </row>
    <row r="139" spans="4:24" s="98" customFormat="1">
      <c r="D139" s="90"/>
      <c r="E139" s="90"/>
      <c r="F139" s="90"/>
      <c r="G139" s="90"/>
      <c r="H139" s="90"/>
      <c r="I139" s="90"/>
      <c r="J139" s="90"/>
      <c r="K139" s="90"/>
      <c r="L139" s="90"/>
      <c r="M139" s="90"/>
      <c r="N139" s="90"/>
      <c r="O139" s="90"/>
      <c r="P139" s="90"/>
      <c r="Q139" s="90"/>
      <c r="R139" s="90"/>
      <c r="S139" s="90"/>
      <c r="T139" s="90"/>
      <c r="U139" s="90"/>
      <c r="V139" s="90"/>
      <c r="W139" s="90"/>
      <c r="X139" s="90"/>
    </row>
    <row r="140" spans="4:24" s="98" customFormat="1">
      <c r="D140" s="90"/>
      <c r="E140" s="90"/>
      <c r="F140" s="90"/>
      <c r="G140" s="90"/>
      <c r="H140" s="90"/>
      <c r="I140" s="90"/>
      <c r="J140" s="90"/>
      <c r="K140" s="90"/>
      <c r="L140" s="90"/>
      <c r="M140" s="90"/>
      <c r="N140" s="90"/>
      <c r="O140" s="90"/>
      <c r="P140" s="90"/>
      <c r="Q140" s="90"/>
      <c r="R140" s="90"/>
      <c r="S140" s="90"/>
      <c r="T140" s="90"/>
      <c r="U140" s="90"/>
      <c r="V140" s="90"/>
      <c r="W140" s="90"/>
      <c r="X140" s="90"/>
    </row>
    <row r="141" spans="4:24" s="98" customFormat="1">
      <c r="D141" s="90"/>
      <c r="E141" s="90"/>
      <c r="F141" s="90"/>
      <c r="G141" s="90"/>
      <c r="H141" s="90"/>
      <c r="I141" s="90"/>
      <c r="J141" s="90"/>
      <c r="K141" s="90"/>
      <c r="L141" s="90"/>
      <c r="M141" s="90"/>
      <c r="N141" s="90"/>
      <c r="O141" s="90"/>
      <c r="P141" s="90"/>
      <c r="Q141" s="90"/>
      <c r="R141" s="90"/>
      <c r="S141" s="90"/>
      <c r="T141" s="90"/>
      <c r="U141" s="90"/>
      <c r="V141" s="90"/>
      <c r="W141" s="90"/>
      <c r="X141" s="90"/>
    </row>
    <row r="142" spans="4:24" s="98" customFormat="1">
      <c r="D142" s="90"/>
      <c r="E142" s="90"/>
      <c r="F142" s="90"/>
      <c r="G142" s="90"/>
      <c r="H142" s="90"/>
      <c r="I142" s="90"/>
      <c r="J142" s="90"/>
      <c r="K142" s="90"/>
      <c r="L142" s="90"/>
      <c r="M142" s="90"/>
      <c r="N142" s="90"/>
      <c r="O142" s="90"/>
      <c r="P142" s="90"/>
      <c r="Q142" s="90"/>
      <c r="R142" s="90"/>
      <c r="S142" s="90"/>
      <c r="T142" s="90"/>
      <c r="U142" s="90"/>
      <c r="V142" s="90"/>
      <c r="W142" s="90"/>
      <c r="X142" s="90"/>
    </row>
    <row r="143" spans="4:24" s="98" customFormat="1">
      <c r="D143" s="90"/>
      <c r="E143" s="90"/>
      <c r="F143" s="90"/>
      <c r="G143" s="90"/>
      <c r="H143" s="90"/>
      <c r="I143" s="90"/>
      <c r="J143" s="90"/>
      <c r="K143" s="90"/>
      <c r="L143" s="90"/>
      <c r="M143" s="90"/>
      <c r="N143" s="90"/>
      <c r="O143" s="90"/>
      <c r="P143" s="90"/>
      <c r="Q143" s="90"/>
      <c r="R143" s="90"/>
      <c r="S143" s="90"/>
      <c r="T143" s="90"/>
      <c r="U143" s="90"/>
      <c r="V143" s="90"/>
      <c r="W143" s="90"/>
      <c r="X143" s="90"/>
    </row>
    <row r="144" spans="4:24" s="98" customFormat="1">
      <c r="D144" s="90"/>
      <c r="E144" s="90"/>
      <c r="F144" s="90"/>
      <c r="G144" s="90"/>
      <c r="H144" s="90"/>
      <c r="I144" s="90"/>
      <c r="J144" s="90"/>
      <c r="K144" s="90"/>
      <c r="L144" s="90"/>
      <c r="M144" s="90"/>
      <c r="N144" s="90"/>
      <c r="O144" s="90"/>
      <c r="P144" s="90"/>
      <c r="Q144" s="90"/>
      <c r="R144" s="90"/>
      <c r="S144" s="90"/>
      <c r="T144" s="90"/>
      <c r="U144" s="90"/>
      <c r="V144" s="90"/>
      <c r="W144" s="90"/>
      <c r="X144" s="90"/>
    </row>
    <row r="145" spans="4:24" s="98" customFormat="1">
      <c r="D145" s="90"/>
      <c r="E145" s="90"/>
      <c r="F145" s="90"/>
      <c r="G145" s="90"/>
      <c r="H145" s="90"/>
      <c r="I145" s="90"/>
      <c r="J145" s="90"/>
      <c r="K145" s="90"/>
      <c r="L145" s="90"/>
      <c r="M145" s="90"/>
      <c r="N145" s="90"/>
      <c r="O145" s="90"/>
      <c r="P145" s="90"/>
      <c r="Q145" s="90"/>
      <c r="R145" s="90"/>
      <c r="S145" s="90"/>
      <c r="T145" s="90"/>
      <c r="U145" s="90"/>
      <c r="V145" s="90"/>
      <c r="W145" s="90"/>
      <c r="X145" s="90"/>
    </row>
    <row r="146" spans="4:24" s="98" customFormat="1">
      <c r="D146" s="90"/>
      <c r="E146" s="90"/>
      <c r="F146" s="90"/>
      <c r="G146" s="90"/>
      <c r="H146" s="90"/>
      <c r="I146" s="90"/>
      <c r="J146" s="90"/>
      <c r="K146" s="90"/>
      <c r="L146" s="90"/>
      <c r="M146" s="90"/>
      <c r="N146" s="90"/>
      <c r="O146" s="90"/>
      <c r="P146" s="90"/>
      <c r="Q146" s="90"/>
      <c r="R146" s="90"/>
      <c r="S146" s="90"/>
      <c r="T146" s="90"/>
      <c r="U146" s="90"/>
      <c r="V146" s="90"/>
      <c r="W146" s="90"/>
      <c r="X146" s="90"/>
    </row>
    <row r="147" spans="4:24" s="98" customFormat="1">
      <c r="D147" s="90"/>
      <c r="E147" s="90"/>
      <c r="F147" s="90"/>
      <c r="G147" s="90"/>
      <c r="H147" s="90"/>
      <c r="I147" s="90"/>
      <c r="J147" s="90"/>
      <c r="K147" s="90"/>
      <c r="L147" s="90"/>
      <c r="M147" s="90"/>
      <c r="N147" s="90"/>
      <c r="O147" s="90"/>
      <c r="P147" s="90"/>
      <c r="Q147" s="90"/>
      <c r="R147" s="90"/>
      <c r="S147" s="90"/>
      <c r="T147" s="90"/>
      <c r="U147" s="90"/>
      <c r="V147" s="90"/>
      <c r="W147" s="90"/>
      <c r="X147" s="90"/>
    </row>
    <row r="148" spans="4:24" s="98" customFormat="1">
      <c r="D148" s="90"/>
      <c r="E148" s="90"/>
      <c r="F148" s="90"/>
      <c r="G148" s="90"/>
      <c r="H148" s="90"/>
      <c r="I148" s="90"/>
      <c r="J148" s="90"/>
      <c r="K148" s="90"/>
      <c r="L148" s="90"/>
      <c r="M148" s="90"/>
      <c r="N148" s="90"/>
      <c r="O148" s="90"/>
      <c r="P148" s="90"/>
      <c r="Q148" s="90"/>
      <c r="R148" s="90"/>
      <c r="S148" s="90"/>
      <c r="T148" s="90"/>
      <c r="U148" s="90"/>
      <c r="V148" s="90"/>
      <c r="W148" s="90"/>
      <c r="X148" s="90"/>
    </row>
    <row r="149" spans="4:24" s="98" customFormat="1">
      <c r="D149" s="90"/>
      <c r="E149" s="90"/>
      <c r="F149" s="90"/>
      <c r="G149" s="90"/>
      <c r="H149" s="90"/>
      <c r="I149" s="90"/>
      <c r="J149" s="90"/>
      <c r="K149" s="90"/>
      <c r="L149" s="90"/>
      <c r="M149" s="90"/>
      <c r="N149" s="90"/>
      <c r="O149" s="90"/>
      <c r="P149" s="90"/>
      <c r="Q149" s="90"/>
      <c r="R149" s="90"/>
      <c r="S149" s="90"/>
      <c r="T149" s="90"/>
      <c r="U149" s="90"/>
      <c r="V149" s="90"/>
      <c r="W149" s="90"/>
      <c r="X149" s="90"/>
    </row>
    <row r="150" spans="4:24" s="98" customFormat="1">
      <c r="D150" s="90"/>
      <c r="E150" s="90"/>
      <c r="F150" s="90"/>
      <c r="G150" s="90"/>
      <c r="H150" s="90"/>
      <c r="I150" s="90"/>
      <c r="J150" s="90"/>
      <c r="K150" s="90"/>
      <c r="L150" s="90"/>
      <c r="M150" s="90"/>
      <c r="N150" s="90"/>
      <c r="O150" s="90"/>
      <c r="P150" s="90"/>
      <c r="Q150" s="90"/>
      <c r="R150" s="90"/>
      <c r="S150" s="90"/>
      <c r="T150" s="90"/>
      <c r="U150" s="90"/>
      <c r="V150" s="90"/>
      <c r="W150" s="90"/>
      <c r="X150" s="90"/>
    </row>
    <row r="151" spans="4:24" s="98" customFormat="1">
      <c r="D151" s="90"/>
      <c r="E151" s="90"/>
      <c r="F151" s="90"/>
      <c r="G151" s="90"/>
      <c r="H151" s="90"/>
      <c r="I151" s="90"/>
      <c r="J151" s="90"/>
      <c r="K151" s="90"/>
      <c r="L151" s="90"/>
      <c r="M151" s="90"/>
      <c r="N151" s="90"/>
      <c r="O151" s="90"/>
      <c r="P151" s="90"/>
      <c r="Q151" s="90"/>
      <c r="R151" s="90"/>
      <c r="S151" s="90"/>
      <c r="T151" s="90"/>
      <c r="U151" s="90"/>
      <c r="V151" s="90"/>
      <c r="W151" s="90"/>
      <c r="X151" s="90"/>
    </row>
    <row r="152" spans="4:24" s="98" customFormat="1">
      <c r="D152" s="90"/>
      <c r="E152" s="90"/>
      <c r="F152" s="90"/>
      <c r="G152" s="90"/>
      <c r="H152" s="90"/>
      <c r="I152" s="90"/>
      <c r="J152" s="90"/>
      <c r="K152" s="90"/>
      <c r="L152" s="90"/>
      <c r="M152" s="90"/>
      <c r="N152" s="90"/>
      <c r="O152" s="90"/>
      <c r="P152" s="90"/>
      <c r="Q152" s="90"/>
      <c r="R152" s="90"/>
      <c r="S152" s="90"/>
      <c r="T152" s="90"/>
      <c r="U152" s="90"/>
      <c r="V152" s="90"/>
      <c r="W152" s="90"/>
      <c r="X152" s="90"/>
    </row>
    <row r="153" spans="4:24" s="98" customFormat="1">
      <c r="D153" s="90"/>
      <c r="E153" s="90"/>
      <c r="F153" s="90"/>
      <c r="G153" s="90"/>
      <c r="H153" s="90"/>
      <c r="I153" s="90"/>
      <c r="J153" s="90"/>
      <c r="K153" s="90"/>
      <c r="L153" s="90"/>
      <c r="M153" s="90"/>
      <c r="N153" s="90"/>
      <c r="O153" s="90"/>
      <c r="P153" s="90"/>
      <c r="Q153" s="90"/>
      <c r="R153" s="90"/>
      <c r="S153" s="90"/>
      <c r="T153" s="90"/>
      <c r="U153" s="90"/>
      <c r="V153" s="90"/>
      <c r="W153" s="90"/>
      <c r="X153" s="90"/>
    </row>
    <row r="154" spans="4:24" s="98" customFormat="1">
      <c r="D154" s="90"/>
      <c r="E154" s="90"/>
      <c r="F154" s="90"/>
      <c r="G154" s="90"/>
      <c r="H154" s="90"/>
      <c r="I154" s="90"/>
      <c r="J154" s="90"/>
      <c r="K154" s="90"/>
      <c r="L154" s="90"/>
      <c r="M154" s="90"/>
      <c r="N154" s="90"/>
      <c r="O154" s="90"/>
      <c r="P154" s="90"/>
      <c r="Q154" s="90"/>
      <c r="R154" s="90"/>
      <c r="S154" s="90"/>
      <c r="T154" s="90"/>
      <c r="U154" s="90"/>
      <c r="V154" s="90"/>
      <c r="W154" s="90"/>
      <c r="X154" s="90"/>
    </row>
    <row r="155" spans="4:24" s="98" customFormat="1">
      <c r="D155" s="90"/>
      <c r="E155" s="90"/>
      <c r="F155" s="90"/>
      <c r="G155" s="90"/>
      <c r="H155" s="90"/>
      <c r="I155" s="90"/>
      <c r="J155" s="90"/>
      <c r="K155" s="90"/>
      <c r="L155" s="90"/>
      <c r="M155" s="90"/>
      <c r="N155" s="90"/>
      <c r="O155" s="90"/>
      <c r="P155" s="90"/>
      <c r="Q155" s="90"/>
      <c r="R155" s="90"/>
      <c r="S155" s="90"/>
      <c r="T155" s="90"/>
      <c r="U155" s="90"/>
      <c r="V155" s="90"/>
      <c r="W155" s="90"/>
      <c r="X155" s="90"/>
    </row>
    <row r="156" spans="4:24" s="98" customFormat="1">
      <c r="D156" s="90"/>
      <c r="E156" s="90"/>
      <c r="F156" s="90"/>
      <c r="G156" s="90"/>
      <c r="H156" s="90"/>
      <c r="I156" s="90"/>
      <c r="J156" s="90"/>
      <c r="K156" s="90"/>
      <c r="L156" s="90"/>
      <c r="M156" s="90"/>
      <c r="N156" s="90"/>
      <c r="O156" s="90"/>
      <c r="P156" s="90"/>
      <c r="Q156" s="90"/>
      <c r="R156" s="90"/>
      <c r="S156" s="90"/>
      <c r="T156" s="90"/>
      <c r="U156" s="90"/>
      <c r="V156" s="90"/>
      <c r="W156" s="90"/>
      <c r="X156" s="90"/>
    </row>
    <row r="157" spans="4:24" s="98" customFormat="1">
      <c r="D157" s="90"/>
      <c r="E157" s="90"/>
      <c r="F157" s="90"/>
      <c r="G157" s="90"/>
      <c r="H157" s="90"/>
      <c r="I157" s="90"/>
      <c r="J157" s="90"/>
      <c r="K157" s="90"/>
      <c r="L157" s="90"/>
      <c r="M157" s="90"/>
      <c r="N157" s="90"/>
      <c r="O157" s="90"/>
      <c r="P157" s="90"/>
      <c r="Q157" s="90"/>
      <c r="R157" s="90"/>
      <c r="S157" s="90"/>
      <c r="T157" s="90"/>
      <c r="U157" s="90"/>
      <c r="V157" s="90"/>
      <c r="W157" s="90"/>
      <c r="X157" s="90"/>
    </row>
    <row r="158" spans="4:24" s="98" customFormat="1">
      <c r="D158" s="90"/>
      <c r="E158" s="90"/>
      <c r="F158" s="90"/>
      <c r="G158" s="90"/>
      <c r="H158" s="90"/>
      <c r="I158" s="90"/>
      <c r="J158" s="90"/>
      <c r="K158" s="90"/>
      <c r="L158" s="90"/>
      <c r="M158" s="90"/>
      <c r="N158" s="90"/>
      <c r="O158" s="90"/>
      <c r="P158" s="90"/>
      <c r="Q158" s="90"/>
      <c r="R158" s="90"/>
      <c r="S158" s="90"/>
      <c r="T158" s="90"/>
      <c r="U158" s="90"/>
      <c r="V158" s="90"/>
      <c r="W158" s="90"/>
      <c r="X158" s="90"/>
    </row>
    <row r="159" spans="4:24" s="98" customFormat="1">
      <c r="D159" s="90"/>
      <c r="E159" s="90"/>
      <c r="F159" s="90"/>
      <c r="G159" s="90"/>
      <c r="H159" s="90"/>
      <c r="I159" s="90"/>
      <c r="J159" s="90"/>
      <c r="K159" s="90"/>
      <c r="L159" s="90"/>
      <c r="M159" s="90"/>
      <c r="N159" s="90"/>
      <c r="O159" s="90"/>
      <c r="P159" s="90"/>
      <c r="Q159" s="90"/>
      <c r="R159" s="90"/>
      <c r="S159" s="90"/>
      <c r="T159" s="90"/>
      <c r="U159" s="90"/>
      <c r="V159" s="90"/>
      <c r="W159" s="90"/>
      <c r="X159" s="90"/>
    </row>
    <row r="160" spans="4:24" s="98" customFormat="1">
      <c r="D160" s="90"/>
      <c r="E160" s="90"/>
      <c r="F160" s="90"/>
      <c r="G160" s="90"/>
      <c r="H160" s="90"/>
      <c r="I160" s="90"/>
      <c r="J160" s="90"/>
      <c r="K160" s="90"/>
      <c r="L160" s="90"/>
      <c r="M160" s="90"/>
      <c r="N160" s="90"/>
      <c r="O160" s="90"/>
      <c r="P160" s="90"/>
      <c r="Q160" s="90"/>
      <c r="R160" s="90"/>
      <c r="S160" s="90"/>
      <c r="T160" s="90"/>
      <c r="U160" s="90"/>
      <c r="V160" s="90"/>
      <c r="W160" s="90"/>
      <c r="X160" s="90"/>
    </row>
    <row r="161" spans="4:24" s="98" customFormat="1">
      <c r="D161" s="90"/>
      <c r="E161" s="90"/>
      <c r="F161" s="90"/>
      <c r="G161" s="90"/>
      <c r="H161" s="90"/>
      <c r="I161" s="90"/>
      <c r="J161" s="90"/>
      <c r="K161" s="90"/>
      <c r="L161" s="90"/>
      <c r="M161" s="90"/>
      <c r="N161" s="90"/>
      <c r="O161" s="90"/>
      <c r="P161" s="90"/>
      <c r="Q161" s="90"/>
      <c r="R161" s="90"/>
      <c r="S161" s="90"/>
      <c r="T161" s="90"/>
      <c r="U161" s="90"/>
      <c r="V161" s="90"/>
      <c r="W161" s="90"/>
      <c r="X161" s="90"/>
    </row>
    <row r="162" spans="4:24" s="98" customFormat="1">
      <c r="D162" s="90"/>
      <c r="E162" s="90"/>
      <c r="F162" s="90"/>
      <c r="G162" s="90"/>
      <c r="H162" s="90"/>
      <c r="I162" s="90"/>
      <c r="J162" s="90"/>
      <c r="K162" s="90"/>
      <c r="L162" s="90"/>
      <c r="M162" s="90"/>
      <c r="N162" s="90"/>
      <c r="O162" s="90"/>
      <c r="P162" s="90"/>
      <c r="Q162" s="90"/>
      <c r="R162" s="90"/>
      <c r="S162" s="90"/>
      <c r="T162" s="90"/>
      <c r="U162" s="90"/>
      <c r="V162" s="90"/>
      <c r="W162" s="90"/>
      <c r="X162" s="90"/>
    </row>
    <row r="163" spans="4:24" s="98" customFormat="1">
      <c r="D163" s="90"/>
      <c r="E163" s="90"/>
      <c r="F163" s="90"/>
      <c r="G163" s="90"/>
      <c r="H163" s="90"/>
      <c r="I163" s="90"/>
      <c r="J163" s="90"/>
      <c r="K163" s="90"/>
      <c r="L163" s="90"/>
      <c r="M163" s="90"/>
      <c r="N163" s="90"/>
      <c r="O163" s="90"/>
      <c r="P163" s="90"/>
      <c r="Q163" s="90"/>
      <c r="R163" s="90"/>
      <c r="S163" s="90"/>
      <c r="T163" s="90"/>
      <c r="U163" s="90"/>
      <c r="V163" s="90"/>
      <c r="W163" s="90"/>
      <c r="X163" s="90"/>
    </row>
    <row r="164" spans="4:24" s="98" customFormat="1">
      <c r="D164" s="90"/>
      <c r="E164" s="90"/>
      <c r="F164" s="90"/>
      <c r="G164" s="90"/>
      <c r="H164" s="90"/>
      <c r="I164" s="90"/>
      <c r="J164" s="90"/>
      <c r="K164" s="90"/>
      <c r="L164" s="90"/>
      <c r="M164" s="90"/>
      <c r="N164" s="90"/>
      <c r="O164" s="90"/>
      <c r="P164" s="90"/>
      <c r="Q164" s="90"/>
      <c r="R164" s="90"/>
      <c r="S164" s="90"/>
      <c r="T164" s="90"/>
      <c r="U164" s="90"/>
      <c r="V164" s="90"/>
      <c r="W164" s="90"/>
      <c r="X164" s="90"/>
    </row>
    <row r="165" spans="4:24" s="98" customFormat="1">
      <c r="D165" s="90"/>
      <c r="E165" s="90"/>
      <c r="F165" s="90"/>
      <c r="G165" s="90"/>
      <c r="H165" s="90"/>
      <c r="I165" s="90"/>
      <c r="J165" s="90"/>
      <c r="K165" s="90"/>
      <c r="L165" s="90"/>
      <c r="M165" s="90"/>
      <c r="N165" s="90"/>
      <c r="O165" s="90"/>
      <c r="P165" s="90"/>
      <c r="Q165" s="90"/>
      <c r="R165" s="90"/>
      <c r="S165" s="90"/>
      <c r="T165" s="90"/>
      <c r="U165" s="90"/>
      <c r="V165" s="90"/>
      <c r="W165" s="90"/>
      <c r="X165" s="90"/>
    </row>
    <row r="166" spans="4:24" s="98" customFormat="1">
      <c r="D166" s="90"/>
      <c r="E166" s="90"/>
      <c r="F166" s="90"/>
      <c r="G166" s="90"/>
      <c r="H166" s="90"/>
      <c r="I166" s="90"/>
      <c r="J166" s="90"/>
      <c r="K166" s="90"/>
      <c r="L166" s="90"/>
      <c r="M166" s="90"/>
      <c r="N166" s="90"/>
      <c r="O166" s="90"/>
      <c r="P166" s="90"/>
      <c r="Q166" s="90"/>
      <c r="R166" s="90"/>
      <c r="S166" s="90"/>
      <c r="T166" s="90"/>
      <c r="U166" s="90"/>
      <c r="V166" s="90"/>
      <c r="W166" s="90"/>
      <c r="X166" s="90"/>
    </row>
    <row r="167" spans="4:24" s="98" customFormat="1">
      <c r="D167" s="90"/>
      <c r="E167" s="90"/>
      <c r="F167" s="90"/>
      <c r="G167" s="90"/>
      <c r="H167" s="90"/>
      <c r="I167" s="90"/>
      <c r="J167" s="90"/>
      <c r="K167" s="90"/>
      <c r="L167" s="90"/>
      <c r="M167" s="90"/>
      <c r="N167" s="90"/>
      <c r="O167" s="90"/>
      <c r="P167" s="90"/>
      <c r="Q167" s="90"/>
      <c r="R167" s="90"/>
      <c r="S167" s="90"/>
      <c r="T167" s="90"/>
      <c r="U167" s="90"/>
      <c r="V167" s="90"/>
      <c r="W167" s="90"/>
      <c r="X167" s="90"/>
    </row>
    <row r="168" spans="4:24" s="98" customFormat="1">
      <c r="D168" s="90"/>
      <c r="E168" s="90"/>
      <c r="F168" s="90"/>
      <c r="G168" s="90"/>
      <c r="H168" s="90"/>
      <c r="I168" s="90"/>
      <c r="J168" s="90"/>
      <c r="K168" s="90"/>
      <c r="L168" s="90"/>
      <c r="M168" s="90"/>
      <c r="N168" s="90"/>
      <c r="O168" s="90"/>
      <c r="P168" s="90"/>
      <c r="Q168" s="90"/>
      <c r="R168" s="90"/>
      <c r="S168" s="90"/>
      <c r="T168" s="90"/>
      <c r="U168" s="90"/>
      <c r="V168" s="90"/>
      <c r="W168" s="90"/>
      <c r="X168" s="90"/>
    </row>
    <row r="169" spans="4:24" s="98" customFormat="1">
      <c r="D169" s="90"/>
      <c r="E169" s="90"/>
      <c r="F169" s="90"/>
      <c r="G169" s="90"/>
      <c r="H169" s="90"/>
      <c r="I169" s="90"/>
      <c r="J169" s="90"/>
      <c r="K169" s="90"/>
      <c r="L169" s="90"/>
      <c r="M169" s="90"/>
      <c r="N169" s="90"/>
      <c r="O169" s="90"/>
      <c r="P169" s="90"/>
      <c r="Q169" s="90"/>
      <c r="R169" s="90"/>
      <c r="S169" s="90"/>
      <c r="T169" s="90"/>
      <c r="U169" s="90"/>
      <c r="V169" s="90"/>
      <c r="W169" s="90"/>
      <c r="X169" s="90"/>
    </row>
    <row r="170" spans="4:24" s="98" customFormat="1">
      <c r="D170" s="90"/>
      <c r="E170" s="90"/>
      <c r="F170" s="90"/>
      <c r="G170" s="90"/>
      <c r="H170" s="90"/>
      <c r="I170" s="90"/>
      <c r="J170" s="90"/>
      <c r="K170" s="90"/>
      <c r="L170" s="90"/>
      <c r="M170" s="90"/>
      <c r="N170" s="90"/>
      <c r="O170" s="90"/>
      <c r="P170" s="90"/>
      <c r="Q170" s="90"/>
      <c r="R170" s="90"/>
      <c r="S170" s="90"/>
      <c r="T170" s="90"/>
      <c r="U170" s="90"/>
      <c r="V170" s="90"/>
      <c r="W170" s="90"/>
      <c r="X170" s="90"/>
    </row>
    <row r="171" spans="4:24" s="98" customFormat="1">
      <c r="D171" s="90"/>
      <c r="E171" s="90"/>
      <c r="F171" s="90"/>
      <c r="G171" s="90"/>
      <c r="H171" s="90"/>
      <c r="I171" s="90"/>
      <c r="J171" s="90"/>
      <c r="K171" s="90"/>
      <c r="L171" s="90"/>
      <c r="M171" s="90"/>
      <c r="N171" s="90"/>
      <c r="O171" s="90"/>
      <c r="P171" s="90"/>
      <c r="Q171" s="90"/>
      <c r="R171" s="90"/>
      <c r="S171" s="90"/>
      <c r="T171" s="90"/>
      <c r="U171" s="90"/>
      <c r="V171" s="90"/>
      <c r="W171" s="90"/>
      <c r="X171" s="90"/>
    </row>
    <row r="172" spans="4:24" s="98" customFormat="1">
      <c r="D172" s="90"/>
      <c r="E172" s="90"/>
      <c r="F172" s="90"/>
      <c r="G172" s="90"/>
      <c r="H172" s="90"/>
      <c r="I172" s="90"/>
      <c r="J172" s="90"/>
      <c r="K172" s="90"/>
      <c r="L172" s="90"/>
      <c r="M172" s="90"/>
      <c r="N172" s="90"/>
      <c r="O172" s="90"/>
      <c r="P172" s="90"/>
      <c r="Q172" s="90"/>
      <c r="R172" s="90"/>
      <c r="S172" s="90"/>
      <c r="T172" s="90"/>
      <c r="U172" s="90"/>
      <c r="V172" s="90"/>
      <c r="W172" s="90"/>
      <c r="X172" s="90"/>
    </row>
    <row r="173" spans="4:24" s="98" customFormat="1">
      <c r="D173" s="90"/>
      <c r="E173" s="90"/>
      <c r="F173" s="90"/>
      <c r="G173" s="90"/>
      <c r="H173" s="90"/>
      <c r="I173" s="90"/>
      <c r="J173" s="90"/>
      <c r="K173" s="90"/>
      <c r="L173" s="90"/>
      <c r="M173" s="90"/>
      <c r="N173" s="90"/>
      <c r="O173" s="90"/>
      <c r="P173" s="90"/>
      <c r="Q173" s="90"/>
      <c r="R173" s="90"/>
      <c r="S173" s="90"/>
      <c r="T173" s="90"/>
      <c r="U173" s="90"/>
      <c r="V173" s="90"/>
      <c r="W173" s="90"/>
      <c r="X173" s="90"/>
    </row>
    <row r="174" spans="4:24" s="98" customFormat="1">
      <c r="D174" s="90"/>
      <c r="E174" s="90"/>
      <c r="F174" s="90"/>
      <c r="G174" s="90"/>
      <c r="H174" s="90"/>
      <c r="I174" s="90"/>
      <c r="J174" s="90"/>
      <c r="K174" s="90"/>
      <c r="L174" s="90"/>
      <c r="M174" s="90"/>
      <c r="N174" s="90"/>
      <c r="O174" s="90"/>
      <c r="P174" s="90"/>
      <c r="Q174" s="90"/>
      <c r="R174" s="90"/>
      <c r="S174" s="90"/>
      <c r="T174" s="90"/>
      <c r="U174" s="90"/>
      <c r="V174" s="90"/>
      <c r="W174" s="90"/>
      <c r="X174" s="90"/>
    </row>
    <row r="175" spans="4:24" s="98" customFormat="1">
      <c r="D175" s="90"/>
      <c r="E175" s="90"/>
      <c r="F175" s="90"/>
      <c r="G175" s="90"/>
      <c r="H175" s="90"/>
      <c r="I175" s="90"/>
      <c r="J175" s="90"/>
      <c r="K175" s="90"/>
      <c r="L175" s="90"/>
      <c r="M175" s="90"/>
      <c r="N175" s="90"/>
      <c r="O175" s="90"/>
      <c r="P175" s="90"/>
      <c r="Q175" s="90"/>
      <c r="R175" s="90"/>
      <c r="S175" s="90"/>
      <c r="T175" s="90"/>
      <c r="U175" s="90"/>
      <c r="V175" s="90"/>
      <c r="W175" s="90"/>
      <c r="X175" s="90"/>
    </row>
    <row r="176" spans="4:24" s="98" customFormat="1">
      <c r="D176" s="90"/>
      <c r="E176" s="90"/>
      <c r="F176" s="90"/>
      <c r="G176" s="90"/>
      <c r="H176" s="90"/>
      <c r="I176" s="90"/>
      <c r="J176" s="90"/>
      <c r="K176" s="90"/>
      <c r="L176" s="90"/>
      <c r="M176" s="90"/>
      <c r="N176" s="90"/>
      <c r="O176" s="90"/>
      <c r="P176" s="90"/>
      <c r="Q176" s="90"/>
      <c r="R176" s="90"/>
      <c r="S176" s="90"/>
      <c r="T176" s="90"/>
      <c r="U176" s="90"/>
      <c r="V176" s="90"/>
      <c r="W176" s="90"/>
      <c r="X176" s="90"/>
    </row>
    <row r="177" spans="4:24" s="98" customFormat="1">
      <c r="D177" s="90"/>
      <c r="E177" s="90"/>
      <c r="F177" s="90"/>
      <c r="G177" s="90"/>
      <c r="H177" s="90"/>
      <c r="I177" s="90"/>
      <c r="J177" s="90"/>
      <c r="K177" s="90"/>
      <c r="L177" s="90"/>
      <c r="M177" s="90"/>
      <c r="N177" s="90"/>
      <c r="O177" s="90"/>
      <c r="P177" s="90"/>
      <c r="Q177" s="90"/>
      <c r="R177" s="90"/>
      <c r="S177" s="90"/>
      <c r="T177" s="90"/>
      <c r="U177" s="90"/>
      <c r="V177" s="90"/>
      <c r="W177" s="90"/>
      <c r="X177" s="90"/>
    </row>
    <row r="178" spans="4:24" s="98" customFormat="1">
      <c r="D178" s="90"/>
      <c r="E178" s="90"/>
      <c r="F178" s="90"/>
      <c r="G178" s="90"/>
      <c r="H178" s="90"/>
      <c r="I178" s="90"/>
      <c r="J178" s="90"/>
      <c r="K178" s="90"/>
      <c r="L178" s="90"/>
      <c r="M178" s="90"/>
      <c r="N178" s="90"/>
      <c r="O178" s="90"/>
      <c r="P178" s="90"/>
      <c r="Q178" s="90"/>
      <c r="R178" s="90"/>
      <c r="S178" s="90"/>
      <c r="T178" s="90"/>
      <c r="U178" s="90"/>
      <c r="V178" s="90"/>
      <c r="W178" s="90"/>
      <c r="X178" s="90"/>
    </row>
    <row r="179" spans="4:24" s="98" customFormat="1">
      <c r="D179" s="90"/>
      <c r="E179" s="90"/>
      <c r="F179" s="90"/>
      <c r="G179" s="90"/>
      <c r="H179" s="90"/>
      <c r="I179" s="90"/>
      <c r="J179" s="90"/>
      <c r="K179" s="90"/>
      <c r="L179" s="90"/>
      <c r="M179" s="90"/>
      <c r="N179" s="90"/>
      <c r="O179" s="90"/>
      <c r="P179" s="90"/>
      <c r="Q179" s="90"/>
      <c r="R179" s="90"/>
      <c r="S179" s="90"/>
      <c r="T179" s="90"/>
      <c r="U179" s="90"/>
      <c r="V179" s="90"/>
      <c r="W179" s="90"/>
      <c r="X179" s="90"/>
    </row>
    <row r="180" spans="4:24" s="98" customFormat="1">
      <c r="D180" s="90"/>
      <c r="E180" s="90"/>
      <c r="F180" s="90"/>
      <c r="G180" s="90"/>
      <c r="H180" s="90"/>
      <c r="I180" s="90"/>
      <c r="J180" s="90"/>
      <c r="K180" s="90"/>
      <c r="L180" s="90"/>
      <c r="M180" s="90"/>
      <c r="N180" s="90"/>
      <c r="O180" s="90"/>
      <c r="P180" s="90"/>
      <c r="Q180" s="90"/>
      <c r="R180" s="90"/>
      <c r="S180" s="90"/>
      <c r="T180" s="90"/>
      <c r="U180" s="90"/>
      <c r="V180" s="90"/>
      <c r="W180" s="90"/>
      <c r="X180" s="90"/>
    </row>
    <row r="181" spans="4:24" s="98" customFormat="1">
      <c r="D181" s="90"/>
      <c r="E181" s="90"/>
      <c r="F181" s="90"/>
      <c r="G181" s="90"/>
      <c r="H181" s="90"/>
      <c r="I181" s="90"/>
      <c r="J181" s="90"/>
      <c r="K181" s="90"/>
      <c r="L181" s="90"/>
      <c r="M181" s="90"/>
      <c r="N181" s="90"/>
      <c r="O181" s="90"/>
      <c r="P181" s="90"/>
      <c r="Q181" s="90"/>
      <c r="R181" s="90"/>
      <c r="S181" s="90"/>
      <c r="T181" s="90"/>
      <c r="U181" s="90"/>
      <c r="V181" s="90"/>
      <c r="W181" s="90"/>
      <c r="X181" s="90"/>
    </row>
    <row r="182" spans="4:24" s="98" customFormat="1">
      <c r="D182" s="90"/>
      <c r="E182" s="90"/>
      <c r="F182" s="90"/>
      <c r="G182" s="90"/>
      <c r="H182" s="90"/>
      <c r="I182" s="90"/>
      <c r="J182" s="90"/>
      <c r="K182" s="90"/>
      <c r="L182" s="90"/>
      <c r="M182" s="90"/>
      <c r="N182" s="90"/>
      <c r="O182" s="90"/>
      <c r="P182" s="90"/>
      <c r="Q182" s="90"/>
      <c r="R182" s="90"/>
      <c r="S182" s="90"/>
      <c r="T182" s="90"/>
      <c r="U182" s="90"/>
      <c r="V182" s="90"/>
      <c r="W182" s="90"/>
      <c r="X182" s="90"/>
    </row>
    <row r="183" spans="4:24" s="98" customFormat="1">
      <c r="D183" s="90"/>
      <c r="E183" s="90"/>
      <c r="F183" s="90"/>
      <c r="G183" s="90"/>
      <c r="H183" s="90"/>
      <c r="I183" s="90"/>
      <c r="J183" s="90"/>
      <c r="K183" s="90"/>
      <c r="L183" s="90"/>
      <c r="M183" s="90"/>
      <c r="N183" s="90"/>
      <c r="O183" s="90"/>
      <c r="P183" s="90"/>
      <c r="Q183" s="90"/>
      <c r="R183" s="90"/>
      <c r="S183" s="90"/>
      <c r="T183" s="90"/>
      <c r="U183" s="90"/>
      <c r="V183" s="90"/>
      <c r="W183" s="90"/>
      <c r="X183" s="90"/>
    </row>
    <row r="184" spans="4:24" s="98" customFormat="1">
      <c r="D184" s="90"/>
      <c r="E184" s="90"/>
      <c r="F184" s="90"/>
      <c r="G184" s="90"/>
      <c r="H184" s="90"/>
      <c r="I184" s="90"/>
      <c r="J184" s="90"/>
      <c r="K184" s="90"/>
      <c r="L184" s="90"/>
      <c r="M184" s="90"/>
      <c r="N184" s="90"/>
      <c r="O184" s="90"/>
      <c r="P184" s="90"/>
      <c r="Q184" s="90"/>
      <c r="R184" s="90"/>
      <c r="S184" s="90"/>
      <c r="T184" s="90"/>
      <c r="U184" s="90"/>
      <c r="V184" s="90"/>
      <c r="W184" s="90"/>
      <c r="X184" s="90"/>
    </row>
    <row r="185" spans="4:24" s="98" customFormat="1">
      <c r="D185" s="90"/>
      <c r="E185" s="90"/>
      <c r="F185" s="90"/>
      <c r="G185" s="90"/>
      <c r="H185" s="90"/>
      <c r="I185" s="90"/>
      <c r="J185" s="90"/>
      <c r="K185" s="90"/>
      <c r="L185" s="90"/>
      <c r="M185" s="90"/>
      <c r="N185" s="90"/>
      <c r="O185" s="90"/>
      <c r="P185" s="90"/>
      <c r="Q185" s="90"/>
      <c r="R185" s="90"/>
      <c r="S185" s="90"/>
      <c r="T185" s="90"/>
      <c r="U185" s="90"/>
      <c r="V185" s="90"/>
      <c r="W185" s="90"/>
      <c r="X185" s="90"/>
    </row>
    <row r="186" spans="4:24" s="98" customFormat="1">
      <c r="D186" s="90"/>
      <c r="E186" s="90"/>
      <c r="F186" s="90"/>
      <c r="G186" s="90"/>
      <c r="H186" s="90"/>
      <c r="I186" s="90"/>
      <c r="J186" s="90"/>
      <c r="K186" s="90"/>
      <c r="L186" s="90"/>
      <c r="M186" s="90"/>
      <c r="N186" s="90"/>
      <c r="O186" s="90"/>
      <c r="P186" s="90"/>
      <c r="Q186" s="90"/>
      <c r="R186" s="90"/>
      <c r="S186" s="90"/>
      <c r="T186" s="90"/>
      <c r="U186" s="90"/>
      <c r="V186" s="90"/>
      <c r="W186" s="90"/>
      <c r="X186" s="90"/>
    </row>
    <row r="187" spans="4:24" s="98" customFormat="1">
      <c r="D187" s="90"/>
      <c r="E187" s="90"/>
      <c r="F187" s="90"/>
      <c r="G187" s="90"/>
      <c r="H187" s="90"/>
      <c r="I187" s="90"/>
      <c r="J187" s="90"/>
      <c r="K187" s="90"/>
      <c r="L187" s="90"/>
      <c r="M187" s="90"/>
      <c r="N187" s="90"/>
      <c r="O187" s="90"/>
      <c r="P187" s="90"/>
      <c r="Q187" s="90"/>
      <c r="R187" s="90"/>
      <c r="S187" s="90"/>
      <c r="T187" s="90"/>
      <c r="U187" s="90"/>
      <c r="V187" s="90"/>
      <c r="W187" s="90"/>
      <c r="X187" s="90"/>
    </row>
    <row r="188" spans="4:24" s="98" customFormat="1">
      <c r="D188" s="90"/>
      <c r="E188" s="90"/>
      <c r="F188" s="90"/>
      <c r="G188" s="90"/>
      <c r="H188" s="90"/>
      <c r="I188" s="90"/>
      <c r="J188" s="90"/>
      <c r="K188" s="90"/>
      <c r="L188" s="90"/>
      <c r="M188" s="90"/>
      <c r="N188" s="90"/>
      <c r="O188" s="90"/>
      <c r="P188" s="90"/>
      <c r="Q188" s="90"/>
      <c r="R188" s="90"/>
      <c r="S188" s="90"/>
      <c r="T188" s="90"/>
      <c r="U188" s="90"/>
      <c r="V188" s="90"/>
      <c r="W188" s="90"/>
      <c r="X188" s="90"/>
    </row>
    <row r="189" spans="4:24" s="98" customFormat="1">
      <c r="D189" s="90"/>
      <c r="E189" s="90"/>
      <c r="F189" s="90"/>
      <c r="G189" s="90"/>
      <c r="H189" s="90"/>
      <c r="I189" s="90"/>
      <c r="J189" s="90"/>
      <c r="K189" s="90"/>
      <c r="L189" s="90"/>
      <c r="M189" s="90"/>
      <c r="N189" s="90"/>
      <c r="O189" s="90"/>
      <c r="P189" s="90"/>
      <c r="Q189" s="90"/>
      <c r="R189" s="90"/>
      <c r="S189" s="90"/>
      <c r="T189" s="90"/>
      <c r="U189" s="90"/>
      <c r="V189" s="90"/>
      <c r="W189" s="90"/>
      <c r="X189" s="90"/>
    </row>
    <row r="190" spans="4:24" s="98" customFormat="1">
      <c r="D190" s="90"/>
      <c r="E190" s="90"/>
      <c r="F190" s="90"/>
      <c r="G190" s="90"/>
      <c r="H190" s="90"/>
      <c r="I190" s="90"/>
      <c r="J190" s="90"/>
      <c r="K190" s="90"/>
      <c r="L190" s="90"/>
      <c r="M190" s="90"/>
      <c r="N190" s="90"/>
      <c r="O190" s="90"/>
      <c r="P190" s="90"/>
      <c r="Q190" s="90"/>
      <c r="R190" s="90"/>
      <c r="S190" s="90"/>
      <c r="T190" s="90"/>
      <c r="U190" s="90"/>
      <c r="V190" s="90"/>
      <c r="W190" s="90"/>
      <c r="X190" s="90"/>
    </row>
    <row r="191" spans="4:24" s="98" customFormat="1">
      <c r="D191" s="90"/>
      <c r="E191" s="90"/>
      <c r="F191" s="90"/>
      <c r="G191" s="90"/>
      <c r="H191" s="90"/>
      <c r="I191" s="90"/>
      <c r="J191" s="90"/>
      <c r="K191" s="90"/>
      <c r="L191" s="90"/>
      <c r="M191" s="90"/>
      <c r="N191" s="90"/>
      <c r="O191" s="90"/>
      <c r="P191" s="90"/>
      <c r="Q191" s="90"/>
      <c r="R191" s="90"/>
      <c r="S191" s="90"/>
      <c r="T191" s="90"/>
      <c r="U191" s="90"/>
      <c r="V191" s="90"/>
      <c r="W191" s="90"/>
      <c r="X191" s="90"/>
    </row>
    <row r="192" spans="4:24" s="98" customFormat="1">
      <c r="D192" s="90"/>
      <c r="E192" s="90"/>
      <c r="F192" s="90"/>
      <c r="G192" s="90"/>
      <c r="H192" s="90"/>
      <c r="I192" s="90"/>
      <c r="J192" s="90"/>
      <c r="K192" s="90"/>
      <c r="L192" s="90"/>
      <c r="M192" s="90"/>
      <c r="N192" s="90"/>
      <c r="O192" s="90"/>
      <c r="P192" s="90"/>
      <c r="Q192" s="90"/>
      <c r="R192" s="90"/>
      <c r="S192" s="90"/>
      <c r="T192" s="90"/>
      <c r="U192" s="90"/>
      <c r="V192" s="90"/>
      <c r="W192" s="90"/>
      <c r="X192" s="90"/>
    </row>
    <row r="193" spans="4:24" s="98" customFormat="1">
      <c r="D193" s="90"/>
      <c r="E193" s="90"/>
      <c r="F193" s="90"/>
      <c r="G193" s="90"/>
      <c r="H193" s="90"/>
      <c r="I193" s="90"/>
      <c r="J193" s="90"/>
      <c r="K193" s="90"/>
      <c r="L193" s="90"/>
      <c r="M193" s="90"/>
      <c r="N193" s="90"/>
      <c r="O193" s="90"/>
      <c r="P193" s="90"/>
      <c r="Q193" s="90"/>
      <c r="R193" s="90"/>
      <c r="S193" s="90"/>
      <c r="T193" s="90"/>
      <c r="U193" s="90"/>
      <c r="V193" s="90"/>
      <c r="W193" s="90"/>
      <c r="X193" s="90"/>
    </row>
    <row r="194" spans="4:24" s="98" customFormat="1">
      <c r="D194" s="90"/>
      <c r="E194" s="90"/>
      <c r="F194" s="90"/>
      <c r="G194" s="90"/>
      <c r="H194" s="90"/>
      <c r="I194" s="90"/>
      <c r="J194" s="90"/>
      <c r="K194" s="90"/>
      <c r="L194" s="90"/>
      <c r="M194" s="90"/>
      <c r="N194" s="90"/>
      <c r="O194" s="90"/>
      <c r="P194" s="90"/>
      <c r="Q194" s="90"/>
      <c r="R194" s="90"/>
      <c r="S194" s="90"/>
      <c r="T194" s="90"/>
      <c r="U194" s="90"/>
      <c r="V194" s="90"/>
      <c r="W194" s="90"/>
      <c r="X194" s="90"/>
    </row>
    <row r="195" spans="4:24" s="98" customFormat="1">
      <c r="D195" s="90"/>
      <c r="E195" s="90"/>
      <c r="F195" s="90"/>
      <c r="G195" s="90"/>
      <c r="H195" s="90"/>
      <c r="I195" s="90"/>
      <c r="J195" s="90"/>
      <c r="K195" s="90"/>
      <c r="L195" s="90"/>
      <c r="M195" s="90"/>
      <c r="N195" s="90"/>
      <c r="O195" s="90"/>
      <c r="P195" s="90"/>
      <c r="Q195" s="90"/>
      <c r="R195" s="90"/>
      <c r="S195" s="90"/>
      <c r="T195" s="90"/>
      <c r="U195" s="90"/>
      <c r="V195" s="90"/>
      <c r="W195" s="90"/>
      <c r="X195" s="90"/>
    </row>
    <row r="196" spans="4:24" s="98" customFormat="1">
      <c r="D196" s="90"/>
      <c r="E196" s="90"/>
      <c r="F196" s="90"/>
      <c r="G196" s="90"/>
      <c r="H196" s="90"/>
      <c r="I196" s="90"/>
      <c r="J196" s="90"/>
      <c r="K196" s="90"/>
      <c r="L196" s="90"/>
      <c r="M196" s="90"/>
      <c r="N196" s="90"/>
      <c r="O196" s="90"/>
      <c r="P196" s="90"/>
      <c r="Q196" s="90"/>
      <c r="R196" s="90"/>
      <c r="S196" s="90"/>
      <c r="T196" s="90"/>
      <c r="U196" s="90"/>
      <c r="V196" s="90"/>
      <c r="W196" s="90"/>
      <c r="X196" s="90"/>
    </row>
    <row r="197" spans="4:24" s="98" customFormat="1">
      <c r="D197" s="90"/>
      <c r="E197" s="90"/>
      <c r="F197" s="90"/>
      <c r="G197" s="90"/>
      <c r="H197" s="90"/>
      <c r="I197" s="90"/>
      <c r="J197" s="90"/>
      <c r="K197" s="90"/>
      <c r="L197" s="90"/>
      <c r="M197" s="90"/>
      <c r="N197" s="90"/>
      <c r="O197" s="90"/>
      <c r="P197" s="90"/>
      <c r="Q197" s="90"/>
      <c r="R197" s="90"/>
      <c r="S197" s="90"/>
      <c r="T197" s="90"/>
      <c r="U197" s="90"/>
      <c r="V197" s="90"/>
      <c r="W197" s="90"/>
      <c r="X197" s="90"/>
    </row>
    <row r="198" spans="4:24" s="98" customFormat="1">
      <c r="D198" s="90"/>
      <c r="E198" s="90"/>
      <c r="F198" s="90"/>
      <c r="G198" s="90"/>
      <c r="H198" s="90"/>
      <c r="I198" s="90"/>
      <c r="J198" s="90"/>
      <c r="K198" s="90"/>
      <c r="L198" s="90"/>
      <c r="M198" s="90"/>
      <c r="N198" s="90"/>
      <c r="O198" s="90"/>
      <c r="P198" s="90"/>
      <c r="Q198" s="90"/>
      <c r="R198" s="90"/>
      <c r="S198" s="90"/>
      <c r="T198" s="90"/>
      <c r="U198" s="90"/>
      <c r="V198" s="90"/>
      <c r="W198" s="90"/>
      <c r="X198" s="90"/>
    </row>
    <row r="199" spans="4:24" s="98" customFormat="1">
      <c r="D199" s="90"/>
      <c r="E199" s="90"/>
      <c r="F199" s="90"/>
      <c r="G199" s="90"/>
      <c r="H199" s="90"/>
      <c r="I199" s="90"/>
      <c r="J199" s="90"/>
      <c r="K199" s="90"/>
      <c r="L199" s="90"/>
      <c r="M199" s="90"/>
      <c r="N199" s="90"/>
      <c r="O199" s="90"/>
      <c r="P199" s="90"/>
      <c r="Q199" s="90"/>
      <c r="R199" s="90"/>
      <c r="S199" s="90"/>
      <c r="T199" s="90"/>
      <c r="U199" s="90"/>
      <c r="V199" s="90"/>
      <c r="W199" s="90"/>
      <c r="X199" s="90"/>
    </row>
    <row r="200" spans="4:24" s="98" customFormat="1">
      <c r="D200" s="90"/>
      <c r="E200" s="90"/>
      <c r="F200" s="90"/>
      <c r="G200" s="90"/>
      <c r="H200" s="90"/>
      <c r="I200" s="90"/>
      <c r="J200" s="90"/>
      <c r="K200" s="90"/>
      <c r="L200" s="90"/>
      <c r="M200" s="90"/>
      <c r="N200" s="90"/>
      <c r="O200" s="90"/>
      <c r="P200" s="90"/>
      <c r="Q200" s="90"/>
      <c r="R200" s="90"/>
      <c r="S200" s="90"/>
      <c r="T200" s="90"/>
      <c r="U200" s="90"/>
      <c r="V200" s="90"/>
      <c r="W200" s="90"/>
      <c r="X200" s="90"/>
    </row>
    <row r="201" spans="4:24" s="98" customFormat="1">
      <c r="D201" s="90"/>
      <c r="E201" s="90"/>
      <c r="F201" s="90"/>
      <c r="G201" s="90"/>
      <c r="H201" s="90"/>
      <c r="I201" s="90"/>
      <c r="J201" s="90"/>
      <c r="K201" s="90"/>
      <c r="L201" s="90"/>
      <c r="M201" s="90"/>
      <c r="N201" s="90"/>
      <c r="O201" s="90"/>
      <c r="P201" s="90"/>
      <c r="Q201" s="90"/>
      <c r="R201" s="90"/>
      <c r="S201" s="90"/>
      <c r="T201" s="90"/>
      <c r="U201" s="90"/>
      <c r="V201" s="90"/>
      <c r="W201" s="90"/>
      <c r="X201" s="90"/>
    </row>
    <row r="202" spans="4:24" s="98" customFormat="1">
      <c r="D202" s="90"/>
      <c r="E202" s="90"/>
      <c r="F202" s="90"/>
      <c r="G202" s="90"/>
      <c r="H202" s="90"/>
      <c r="I202" s="90"/>
      <c r="J202" s="90"/>
      <c r="K202" s="90"/>
      <c r="L202" s="90"/>
      <c r="M202" s="90"/>
      <c r="N202" s="90"/>
      <c r="O202" s="90"/>
      <c r="P202" s="90"/>
      <c r="Q202" s="90"/>
      <c r="R202" s="90"/>
      <c r="S202" s="90"/>
      <c r="T202" s="90"/>
      <c r="U202" s="90"/>
      <c r="V202" s="90"/>
      <c r="W202" s="90"/>
      <c r="X202" s="90"/>
    </row>
    <row r="203" spans="4:24" s="98" customFormat="1">
      <c r="D203" s="90"/>
      <c r="E203" s="90"/>
      <c r="F203" s="90"/>
      <c r="G203" s="90"/>
      <c r="H203" s="90"/>
      <c r="I203" s="90"/>
      <c r="J203" s="90"/>
      <c r="K203" s="90"/>
      <c r="L203" s="90"/>
      <c r="M203" s="90"/>
      <c r="N203" s="90"/>
      <c r="O203" s="90"/>
      <c r="P203" s="90"/>
      <c r="Q203" s="90"/>
      <c r="R203" s="90"/>
      <c r="S203" s="90"/>
      <c r="T203" s="90"/>
      <c r="U203" s="90"/>
      <c r="V203" s="90"/>
      <c r="W203" s="90"/>
      <c r="X203" s="90"/>
    </row>
    <row r="204" spans="4:24" s="98" customFormat="1">
      <c r="D204" s="90"/>
      <c r="E204" s="90"/>
      <c r="F204" s="90"/>
      <c r="G204" s="90"/>
      <c r="H204" s="90"/>
      <c r="I204" s="90"/>
      <c r="J204" s="90"/>
      <c r="K204" s="90"/>
      <c r="L204" s="90"/>
      <c r="M204" s="90"/>
      <c r="N204" s="90"/>
      <c r="O204" s="90"/>
      <c r="P204" s="90"/>
      <c r="Q204" s="90"/>
      <c r="R204" s="90"/>
      <c r="S204" s="90"/>
      <c r="T204" s="90"/>
      <c r="U204" s="90"/>
      <c r="V204" s="90"/>
      <c r="W204" s="90"/>
      <c r="X204" s="90"/>
    </row>
    <row r="205" spans="4:24" s="98" customFormat="1">
      <c r="D205" s="90"/>
      <c r="E205" s="90"/>
      <c r="F205" s="90"/>
      <c r="G205" s="90"/>
      <c r="H205" s="90"/>
      <c r="I205" s="90"/>
      <c r="J205" s="90"/>
      <c r="K205" s="90"/>
      <c r="L205" s="90"/>
      <c r="M205" s="90"/>
      <c r="N205" s="90"/>
      <c r="O205" s="90"/>
      <c r="P205" s="90"/>
      <c r="Q205" s="90"/>
      <c r="R205" s="90"/>
      <c r="S205" s="90"/>
      <c r="T205" s="90"/>
      <c r="U205" s="90"/>
      <c r="V205" s="90"/>
      <c r="W205" s="90"/>
      <c r="X205" s="90"/>
    </row>
    <row r="206" spans="4:24" s="98" customFormat="1">
      <c r="D206" s="90"/>
      <c r="E206" s="90"/>
      <c r="F206" s="90"/>
      <c r="G206" s="90"/>
      <c r="H206" s="90"/>
      <c r="I206" s="90"/>
      <c r="J206" s="90"/>
      <c r="K206" s="90"/>
      <c r="L206" s="90"/>
      <c r="M206" s="90"/>
      <c r="N206" s="90"/>
      <c r="O206" s="90"/>
      <c r="P206" s="90"/>
      <c r="Q206" s="90"/>
      <c r="R206" s="90"/>
      <c r="S206" s="90"/>
      <c r="T206" s="90"/>
      <c r="U206" s="90"/>
      <c r="V206" s="90"/>
      <c r="W206" s="90"/>
      <c r="X206" s="90"/>
    </row>
    <row r="207" spans="4:24" s="98" customFormat="1">
      <c r="D207" s="90"/>
      <c r="E207" s="90"/>
      <c r="F207" s="90"/>
      <c r="G207" s="90"/>
      <c r="H207" s="90"/>
      <c r="I207" s="90"/>
      <c r="J207" s="90"/>
      <c r="K207" s="90"/>
      <c r="L207" s="90"/>
      <c r="M207" s="90"/>
      <c r="N207" s="90"/>
      <c r="O207" s="90"/>
      <c r="P207" s="90"/>
      <c r="Q207" s="90"/>
      <c r="R207" s="90"/>
      <c r="S207" s="90"/>
      <c r="T207" s="90"/>
      <c r="U207" s="90"/>
      <c r="V207" s="90"/>
      <c r="W207" s="90"/>
      <c r="X207" s="90"/>
    </row>
    <row r="208" spans="4:24" s="98" customFormat="1">
      <c r="D208" s="90"/>
      <c r="E208" s="90"/>
      <c r="F208" s="90"/>
      <c r="G208" s="90"/>
      <c r="H208" s="90"/>
      <c r="I208" s="90"/>
      <c r="J208" s="90"/>
      <c r="K208" s="90"/>
      <c r="L208" s="90"/>
      <c r="M208" s="90"/>
      <c r="N208" s="90"/>
      <c r="O208" s="90"/>
      <c r="P208" s="90"/>
      <c r="Q208" s="90"/>
      <c r="R208" s="90"/>
      <c r="S208" s="90"/>
      <c r="T208" s="90"/>
      <c r="U208" s="90"/>
      <c r="V208" s="90"/>
      <c r="W208" s="90"/>
      <c r="X208" s="90"/>
    </row>
    <row r="209" spans="4:24" s="98" customFormat="1">
      <c r="D209" s="90"/>
      <c r="E209" s="90"/>
      <c r="F209" s="90"/>
      <c r="G209" s="90"/>
      <c r="H209" s="90"/>
      <c r="I209" s="90"/>
      <c r="J209" s="90"/>
      <c r="K209" s="90"/>
      <c r="L209" s="90"/>
      <c r="M209" s="90"/>
      <c r="N209" s="90"/>
      <c r="O209" s="90"/>
      <c r="P209" s="90"/>
      <c r="Q209" s="90"/>
      <c r="R209" s="90"/>
      <c r="S209" s="90"/>
      <c r="T209" s="90"/>
      <c r="U209" s="90"/>
      <c r="V209" s="90"/>
      <c r="W209" s="90"/>
      <c r="X209" s="90"/>
    </row>
    <row r="210" spans="4:24" s="98" customFormat="1">
      <c r="D210" s="90"/>
      <c r="E210" s="90"/>
      <c r="F210" s="90"/>
      <c r="G210" s="90"/>
      <c r="H210" s="90"/>
      <c r="I210" s="90"/>
      <c r="J210" s="90"/>
      <c r="K210" s="90"/>
      <c r="L210" s="90"/>
      <c r="M210" s="90"/>
      <c r="N210" s="90"/>
      <c r="O210" s="90"/>
      <c r="P210" s="90"/>
      <c r="Q210" s="90"/>
      <c r="R210" s="90"/>
      <c r="S210" s="90"/>
      <c r="T210" s="90"/>
      <c r="U210" s="90"/>
      <c r="V210" s="90"/>
      <c r="W210" s="90"/>
      <c r="X210" s="90"/>
    </row>
    <row r="211" spans="4:24" s="98" customFormat="1">
      <c r="D211" s="90"/>
      <c r="E211" s="90"/>
      <c r="F211" s="90"/>
      <c r="G211" s="90"/>
      <c r="H211" s="90"/>
      <c r="I211" s="90"/>
      <c r="J211" s="90"/>
      <c r="K211" s="90"/>
      <c r="L211" s="90"/>
      <c r="M211" s="90"/>
      <c r="N211" s="90"/>
      <c r="O211" s="90"/>
      <c r="P211" s="90"/>
      <c r="Q211" s="90"/>
      <c r="R211" s="90"/>
      <c r="S211" s="90"/>
      <c r="T211" s="90"/>
      <c r="U211" s="90"/>
      <c r="V211" s="90"/>
      <c r="W211" s="90"/>
      <c r="X211" s="90"/>
    </row>
    <row r="212" spans="4:24" s="98" customFormat="1">
      <c r="D212" s="90"/>
      <c r="E212" s="90"/>
      <c r="F212" s="90"/>
      <c r="G212" s="90"/>
      <c r="H212" s="90"/>
      <c r="I212" s="90"/>
      <c r="J212" s="90"/>
      <c r="K212" s="90"/>
      <c r="L212" s="90"/>
      <c r="M212" s="90"/>
      <c r="N212" s="90"/>
      <c r="O212" s="90"/>
      <c r="P212" s="90"/>
      <c r="Q212" s="90"/>
      <c r="R212" s="90"/>
      <c r="S212" s="90"/>
      <c r="T212" s="90"/>
      <c r="U212" s="90"/>
      <c r="V212" s="90"/>
      <c r="W212" s="90"/>
      <c r="X212" s="90"/>
    </row>
    <row r="213" spans="4:24" s="98" customFormat="1">
      <c r="D213" s="90"/>
      <c r="E213" s="90"/>
      <c r="F213" s="90"/>
      <c r="G213" s="90"/>
      <c r="H213" s="90"/>
      <c r="I213" s="90"/>
      <c r="J213" s="90"/>
      <c r="K213" s="90"/>
      <c r="L213" s="90"/>
      <c r="M213" s="90"/>
      <c r="N213" s="90"/>
      <c r="O213" s="90"/>
      <c r="P213" s="90"/>
      <c r="Q213" s="90"/>
      <c r="R213" s="90"/>
      <c r="S213" s="90"/>
      <c r="T213" s="90"/>
      <c r="U213" s="90"/>
      <c r="V213" s="90"/>
      <c r="W213" s="90"/>
      <c r="X213" s="90"/>
    </row>
    <row r="214" spans="4:24" s="98" customFormat="1">
      <c r="D214" s="90"/>
      <c r="E214" s="90"/>
      <c r="F214" s="90"/>
      <c r="G214" s="90"/>
      <c r="H214" s="90"/>
      <c r="I214" s="90"/>
      <c r="J214" s="90"/>
      <c r="K214" s="90"/>
      <c r="L214" s="90"/>
      <c r="M214" s="90"/>
      <c r="N214" s="90"/>
      <c r="O214" s="90"/>
      <c r="P214" s="90"/>
      <c r="Q214" s="90"/>
      <c r="R214" s="90"/>
      <c r="S214" s="90"/>
      <c r="T214" s="90"/>
      <c r="U214" s="90"/>
      <c r="V214" s="90"/>
      <c r="W214" s="90"/>
      <c r="X214" s="90"/>
    </row>
    <row r="215" spans="4:24" s="98" customFormat="1">
      <c r="D215" s="90"/>
      <c r="E215" s="90"/>
      <c r="F215" s="90"/>
      <c r="G215" s="90"/>
      <c r="H215" s="90"/>
      <c r="I215" s="90"/>
      <c r="J215" s="90"/>
      <c r="K215" s="90"/>
      <c r="L215" s="90"/>
      <c r="M215" s="90"/>
      <c r="N215" s="90"/>
      <c r="O215" s="90"/>
      <c r="P215" s="90"/>
      <c r="Q215" s="90"/>
      <c r="R215" s="90"/>
      <c r="S215" s="90"/>
      <c r="T215" s="90"/>
      <c r="U215" s="90"/>
      <c r="V215" s="90"/>
      <c r="W215" s="90"/>
      <c r="X215" s="90"/>
    </row>
    <row r="216" spans="4:24" s="98" customFormat="1">
      <c r="D216" s="90"/>
      <c r="E216" s="90"/>
      <c r="F216" s="90"/>
      <c r="G216" s="90"/>
      <c r="H216" s="90"/>
      <c r="I216" s="90"/>
      <c r="J216" s="90"/>
      <c r="K216" s="90"/>
      <c r="L216" s="90"/>
      <c r="M216" s="90"/>
      <c r="N216" s="90"/>
      <c r="O216" s="90"/>
      <c r="P216" s="90"/>
      <c r="Q216" s="90"/>
      <c r="R216" s="90"/>
      <c r="S216" s="90"/>
      <c r="T216" s="90"/>
      <c r="U216" s="90"/>
      <c r="V216" s="90"/>
      <c r="W216" s="90"/>
      <c r="X216" s="90"/>
    </row>
    <row r="217" spans="4:24" s="98" customFormat="1">
      <c r="D217" s="90"/>
      <c r="E217" s="90"/>
      <c r="F217" s="90"/>
      <c r="G217" s="90"/>
      <c r="H217" s="90"/>
      <c r="I217" s="90"/>
      <c r="J217" s="90"/>
      <c r="K217" s="90"/>
      <c r="L217" s="90"/>
      <c r="M217" s="90"/>
      <c r="N217" s="90"/>
      <c r="O217" s="90"/>
      <c r="P217" s="90"/>
      <c r="Q217" s="90"/>
      <c r="R217" s="90"/>
      <c r="S217" s="90"/>
      <c r="T217" s="90"/>
      <c r="U217" s="90"/>
      <c r="V217" s="90"/>
      <c r="W217" s="90"/>
      <c r="X217" s="90"/>
    </row>
    <row r="218" spans="4:24" s="98" customFormat="1">
      <c r="D218" s="90"/>
      <c r="E218" s="90"/>
      <c r="F218" s="90"/>
      <c r="G218" s="90"/>
      <c r="H218" s="90"/>
      <c r="I218" s="90"/>
      <c r="J218" s="90"/>
      <c r="K218" s="90"/>
      <c r="L218" s="90"/>
      <c r="M218" s="90"/>
      <c r="N218" s="90"/>
      <c r="O218" s="90"/>
      <c r="P218" s="90"/>
      <c r="Q218" s="90"/>
      <c r="R218" s="90"/>
      <c r="S218" s="90"/>
      <c r="T218" s="90"/>
      <c r="U218" s="90"/>
      <c r="V218" s="90"/>
      <c r="W218" s="90"/>
      <c r="X218" s="90"/>
    </row>
    <row r="219" spans="4:24" s="98" customFormat="1">
      <c r="D219" s="90"/>
      <c r="E219" s="90"/>
      <c r="F219" s="90"/>
      <c r="G219" s="90"/>
      <c r="H219" s="90"/>
      <c r="I219" s="90"/>
      <c r="J219" s="90"/>
      <c r="K219" s="90"/>
      <c r="L219" s="90"/>
      <c r="M219" s="90"/>
      <c r="N219" s="90"/>
      <c r="O219" s="90"/>
      <c r="P219" s="90"/>
      <c r="Q219" s="90"/>
      <c r="R219" s="90"/>
      <c r="S219" s="90"/>
      <c r="T219" s="90"/>
      <c r="U219" s="90"/>
      <c r="V219" s="90"/>
      <c r="W219" s="90"/>
      <c r="X219" s="90"/>
    </row>
    <row r="220" spans="4:24" s="98" customFormat="1">
      <c r="D220" s="90"/>
      <c r="E220" s="90"/>
      <c r="F220" s="90"/>
      <c r="G220" s="90"/>
      <c r="H220" s="90"/>
      <c r="I220" s="90"/>
      <c r="J220" s="90"/>
      <c r="K220" s="90"/>
      <c r="L220" s="90"/>
      <c r="M220" s="90"/>
      <c r="N220" s="90"/>
      <c r="O220" s="90"/>
      <c r="P220" s="90"/>
      <c r="Q220" s="90"/>
      <c r="R220" s="90"/>
      <c r="S220" s="90"/>
      <c r="T220" s="90"/>
      <c r="U220" s="90"/>
      <c r="V220" s="90"/>
      <c r="W220" s="90"/>
      <c r="X220" s="90"/>
    </row>
    <row r="221" spans="4:24" s="98" customFormat="1">
      <c r="D221" s="90"/>
      <c r="E221" s="90"/>
      <c r="F221" s="90"/>
      <c r="G221" s="90"/>
      <c r="H221" s="90"/>
      <c r="I221" s="90"/>
      <c r="J221" s="90"/>
      <c r="K221" s="90"/>
      <c r="L221" s="90"/>
      <c r="M221" s="90"/>
      <c r="N221" s="90"/>
      <c r="O221" s="90"/>
      <c r="P221" s="90"/>
      <c r="Q221" s="90"/>
      <c r="R221" s="90"/>
      <c r="S221" s="90"/>
      <c r="T221" s="90"/>
      <c r="U221" s="90"/>
      <c r="V221" s="90"/>
      <c r="W221" s="90"/>
      <c r="X221" s="90"/>
    </row>
    <row r="222" spans="4:24" s="98" customFormat="1">
      <c r="D222" s="90"/>
      <c r="E222" s="90"/>
      <c r="F222" s="90"/>
      <c r="G222" s="90"/>
      <c r="H222" s="90"/>
      <c r="I222" s="90"/>
      <c r="J222" s="90"/>
      <c r="K222" s="90"/>
      <c r="L222" s="90"/>
      <c r="M222" s="90"/>
      <c r="N222" s="90"/>
      <c r="O222" s="90"/>
      <c r="P222" s="90"/>
      <c r="Q222" s="90"/>
      <c r="R222" s="90"/>
      <c r="S222" s="90"/>
      <c r="T222" s="90"/>
      <c r="U222" s="90"/>
      <c r="V222" s="90"/>
      <c r="W222" s="90"/>
      <c r="X222" s="90"/>
    </row>
    <row r="223" spans="4:24" s="98" customFormat="1">
      <c r="D223" s="90"/>
      <c r="E223" s="90"/>
      <c r="F223" s="90"/>
      <c r="G223" s="90"/>
      <c r="H223" s="90"/>
      <c r="I223" s="90"/>
      <c r="J223" s="90"/>
      <c r="K223" s="90"/>
      <c r="L223" s="90"/>
      <c r="M223" s="90"/>
      <c r="N223" s="90"/>
      <c r="O223" s="90"/>
      <c r="P223" s="90"/>
      <c r="Q223" s="90"/>
      <c r="R223" s="90"/>
      <c r="S223" s="90"/>
      <c r="T223" s="90"/>
      <c r="U223" s="90"/>
      <c r="V223" s="90"/>
      <c r="W223" s="90"/>
      <c r="X223" s="90"/>
    </row>
    <row r="224" spans="4:24" s="98" customFormat="1">
      <c r="D224" s="90"/>
      <c r="E224" s="90"/>
      <c r="F224" s="90"/>
      <c r="G224" s="90"/>
      <c r="H224" s="90"/>
      <c r="I224" s="90"/>
      <c r="J224" s="90"/>
      <c r="K224" s="90"/>
      <c r="L224" s="90"/>
      <c r="M224" s="90"/>
      <c r="N224" s="90"/>
      <c r="O224" s="90"/>
      <c r="P224" s="90"/>
      <c r="Q224" s="90"/>
      <c r="R224" s="90"/>
      <c r="S224" s="90"/>
      <c r="T224" s="90"/>
      <c r="U224" s="90"/>
      <c r="V224" s="90"/>
      <c r="W224" s="90"/>
      <c r="X224" s="90"/>
    </row>
    <row r="225" spans="4:24" s="98" customFormat="1">
      <c r="D225" s="90"/>
      <c r="E225" s="90"/>
      <c r="F225" s="90"/>
      <c r="G225" s="90"/>
      <c r="H225" s="90"/>
      <c r="I225" s="90"/>
      <c r="J225" s="90"/>
      <c r="K225" s="90"/>
      <c r="L225" s="90"/>
      <c r="M225" s="90"/>
      <c r="N225" s="90"/>
      <c r="O225" s="90"/>
      <c r="P225" s="90"/>
      <c r="Q225" s="90"/>
      <c r="R225" s="90"/>
      <c r="S225" s="90"/>
      <c r="T225" s="90"/>
      <c r="U225" s="90"/>
      <c r="V225" s="90"/>
      <c r="W225" s="90"/>
      <c r="X225" s="90"/>
    </row>
    <row r="226" spans="4:24" s="98" customFormat="1">
      <c r="D226" s="90"/>
      <c r="E226" s="90"/>
      <c r="F226" s="90"/>
      <c r="G226" s="90"/>
      <c r="H226" s="90"/>
      <c r="I226" s="90"/>
      <c r="J226" s="90"/>
      <c r="K226" s="90"/>
      <c r="L226" s="90"/>
      <c r="M226" s="90"/>
      <c r="N226" s="90"/>
      <c r="O226" s="90"/>
      <c r="P226" s="90"/>
      <c r="Q226" s="90"/>
      <c r="R226" s="90"/>
      <c r="S226" s="90"/>
      <c r="T226" s="90"/>
      <c r="U226" s="90"/>
      <c r="V226" s="90"/>
      <c r="W226" s="90"/>
      <c r="X226" s="90"/>
    </row>
    <row r="227" spans="4:24" s="98" customFormat="1">
      <c r="D227" s="90"/>
      <c r="E227" s="90"/>
      <c r="F227" s="90"/>
      <c r="G227" s="90"/>
      <c r="H227" s="90"/>
      <c r="I227" s="90"/>
      <c r="J227" s="90"/>
      <c r="K227" s="90"/>
      <c r="L227" s="90"/>
      <c r="M227" s="90"/>
      <c r="N227" s="90"/>
      <c r="O227" s="90"/>
      <c r="P227" s="90"/>
      <c r="Q227" s="90"/>
      <c r="R227" s="90"/>
      <c r="S227" s="90"/>
      <c r="T227" s="90"/>
      <c r="U227" s="90"/>
      <c r="V227" s="90"/>
      <c r="W227" s="90"/>
      <c r="X227" s="90"/>
    </row>
    <row r="228" spans="4:24" s="98" customFormat="1">
      <c r="D228" s="90"/>
      <c r="E228" s="90"/>
      <c r="F228" s="90"/>
      <c r="G228" s="90"/>
      <c r="H228" s="90"/>
      <c r="I228" s="90"/>
      <c r="J228" s="90"/>
      <c r="K228" s="90"/>
      <c r="L228" s="90"/>
      <c r="M228" s="90"/>
      <c r="N228" s="90"/>
      <c r="O228" s="90"/>
      <c r="P228" s="90"/>
      <c r="Q228" s="90"/>
      <c r="R228" s="90"/>
      <c r="S228" s="90"/>
      <c r="T228" s="90"/>
      <c r="U228" s="90"/>
      <c r="V228" s="90"/>
      <c r="W228" s="90"/>
      <c r="X228" s="90"/>
    </row>
    <row r="229" spans="4:24" s="98" customFormat="1">
      <c r="D229" s="90"/>
      <c r="E229" s="90"/>
      <c r="F229" s="90"/>
      <c r="G229" s="90"/>
      <c r="H229" s="90"/>
      <c r="I229" s="90"/>
      <c r="J229" s="90"/>
      <c r="K229" s="90"/>
      <c r="L229" s="90"/>
      <c r="M229" s="90"/>
      <c r="N229" s="90"/>
      <c r="O229" s="90"/>
      <c r="P229" s="90"/>
      <c r="Q229" s="90"/>
      <c r="R229" s="90"/>
      <c r="S229" s="90"/>
      <c r="T229" s="90"/>
      <c r="U229" s="90"/>
      <c r="V229" s="90"/>
      <c r="W229" s="90"/>
      <c r="X229" s="90"/>
    </row>
    <row r="230" spans="4:24" s="98" customFormat="1">
      <c r="D230" s="90"/>
      <c r="E230" s="90"/>
      <c r="F230" s="90"/>
      <c r="G230" s="90"/>
      <c r="H230" s="90"/>
      <c r="I230" s="90"/>
      <c r="J230" s="90"/>
      <c r="K230" s="90"/>
      <c r="L230" s="90"/>
      <c r="M230" s="90"/>
      <c r="N230" s="90"/>
      <c r="O230" s="90"/>
      <c r="P230" s="90"/>
      <c r="Q230" s="90"/>
      <c r="R230" s="90"/>
      <c r="S230" s="90"/>
      <c r="T230" s="90"/>
      <c r="U230" s="90"/>
      <c r="V230" s="90"/>
      <c r="W230" s="90"/>
      <c r="X230" s="90"/>
    </row>
    <row r="231" spans="4:24" s="98" customFormat="1">
      <c r="D231" s="90"/>
      <c r="E231" s="90"/>
      <c r="F231" s="90"/>
      <c r="G231" s="90"/>
      <c r="H231" s="90"/>
      <c r="I231" s="90"/>
      <c r="J231" s="90"/>
      <c r="K231" s="90"/>
      <c r="L231" s="90"/>
      <c r="M231" s="90"/>
      <c r="N231" s="90"/>
      <c r="O231" s="90"/>
      <c r="P231" s="90"/>
      <c r="Q231" s="90"/>
      <c r="R231" s="90"/>
      <c r="S231" s="90"/>
      <c r="T231" s="90"/>
      <c r="U231" s="90"/>
      <c r="V231" s="90"/>
      <c r="W231" s="90"/>
      <c r="X231" s="90"/>
    </row>
    <row r="232" spans="4:24" s="98" customFormat="1">
      <c r="D232" s="90"/>
      <c r="E232" s="90"/>
      <c r="F232" s="90"/>
      <c r="G232" s="90"/>
      <c r="H232" s="90"/>
      <c r="I232" s="90"/>
      <c r="J232" s="90"/>
      <c r="K232" s="90"/>
      <c r="L232" s="90"/>
      <c r="M232" s="90"/>
      <c r="N232" s="90"/>
      <c r="O232" s="90"/>
      <c r="P232" s="90"/>
      <c r="Q232" s="90"/>
      <c r="R232" s="90"/>
      <c r="S232" s="90"/>
      <c r="T232" s="90"/>
      <c r="U232" s="90"/>
      <c r="V232" s="90"/>
      <c r="W232" s="90"/>
      <c r="X232" s="90"/>
    </row>
    <row r="233" spans="4:24" s="98" customFormat="1">
      <c r="D233" s="90"/>
      <c r="E233" s="90"/>
      <c r="F233" s="90"/>
      <c r="G233" s="90"/>
      <c r="H233" s="90"/>
      <c r="I233" s="90"/>
      <c r="J233" s="90"/>
      <c r="K233" s="90"/>
      <c r="L233" s="90"/>
      <c r="M233" s="90"/>
      <c r="N233" s="90"/>
      <c r="O233" s="90"/>
      <c r="P233" s="90"/>
      <c r="Q233" s="90"/>
      <c r="R233" s="90"/>
      <c r="S233" s="90"/>
      <c r="T233" s="90"/>
      <c r="U233" s="90"/>
      <c r="V233" s="90"/>
      <c r="W233" s="90"/>
      <c r="X233" s="90"/>
    </row>
    <row r="234" spans="4:24" s="98" customFormat="1">
      <c r="D234" s="90"/>
      <c r="E234" s="90"/>
      <c r="F234" s="90"/>
      <c r="G234" s="90"/>
      <c r="H234" s="90"/>
      <c r="I234" s="90"/>
      <c r="J234" s="90"/>
      <c r="K234" s="90"/>
      <c r="L234" s="90"/>
      <c r="M234" s="90"/>
      <c r="N234" s="90"/>
      <c r="O234" s="90"/>
      <c r="P234" s="90"/>
      <c r="Q234" s="90"/>
      <c r="R234" s="90"/>
      <c r="S234" s="90"/>
      <c r="T234" s="90"/>
      <c r="U234" s="90"/>
      <c r="V234" s="90"/>
      <c r="W234" s="90"/>
      <c r="X234" s="90"/>
    </row>
    <row r="235" spans="4:24" s="98" customFormat="1">
      <c r="D235" s="90"/>
      <c r="E235" s="90"/>
      <c r="F235" s="90"/>
      <c r="G235" s="90"/>
      <c r="H235" s="90"/>
      <c r="I235" s="90"/>
      <c r="J235" s="90"/>
      <c r="K235" s="90"/>
      <c r="L235" s="90"/>
      <c r="M235" s="90"/>
      <c r="N235" s="90"/>
      <c r="O235" s="90"/>
      <c r="P235" s="90"/>
      <c r="Q235" s="90"/>
      <c r="R235" s="90"/>
      <c r="S235" s="90"/>
      <c r="T235" s="90"/>
      <c r="U235" s="90"/>
      <c r="V235" s="90"/>
      <c r="W235" s="90"/>
      <c r="X235" s="90"/>
    </row>
    <row r="236" spans="4:24" s="98" customFormat="1">
      <c r="D236" s="90"/>
      <c r="E236" s="90"/>
      <c r="F236" s="90"/>
      <c r="G236" s="90"/>
      <c r="H236" s="90"/>
      <c r="I236" s="90"/>
      <c r="J236" s="90"/>
      <c r="K236" s="90"/>
      <c r="L236" s="90"/>
      <c r="M236" s="90"/>
      <c r="N236" s="90"/>
      <c r="O236" s="90"/>
      <c r="P236" s="90"/>
      <c r="Q236" s="90"/>
      <c r="R236" s="90"/>
      <c r="S236" s="90"/>
      <c r="T236" s="90"/>
      <c r="U236" s="90"/>
      <c r="V236" s="90"/>
      <c r="W236" s="90"/>
      <c r="X236" s="90"/>
    </row>
    <row r="237" spans="4:24" s="98" customFormat="1">
      <c r="D237" s="90"/>
      <c r="E237" s="90"/>
      <c r="F237" s="90"/>
      <c r="G237" s="90"/>
      <c r="H237" s="90"/>
      <c r="I237" s="90"/>
      <c r="J237" s="90"/>
      <c r="K237" s="90"/>
      <c r="L237" s="90"/>
      <c r="M237" s="90"/>
      <c r="N237" s="90"/>
      <c r="O237" s="90"/>
      <c r="P237" s="90"/>
      <c r="Q237" s="90"/>
      <c r="R237" s="90"/>
      <c r="S237" s="90"/>
      <c r="T237" s="90"/>
      <c r="U237" s="90"/>
      <c r="V237" s="90"/>
      <c r="W237" s="90"/>
      <c r="X237" s="90"/>
    </row>
    <row r="238" spans="4:24" s="98" customFormat="1">
      <c r="D238" s="90"/>
      <c r="E238" s="90"/>
      <c r="F238" s="90"/>
      <c r="G238" s="90"/>
      <c r="H238" s="90"/>
      <c r="I238" s="90"/>
      <c r="J238" s="90"/>
      <c r="K238" s="90"/>
      <c r="L238" s="90"/>
      <c r="M238" s="90"/>
      <c r="N238" s="90"/>
      <c r="O238" s="90"/>
      <c r="P238" s="90"/>
      <c r="Q238" s="90"/>
      <c r="R238" s="90"/>
      <c r="S238" s="90"/>
      <c r="T238" s="90"/>
      <c r="U238" s="90"/>
      <c r="V238" s="90"/>
      <c r="W238" s="90"/>
      <c r="X238" s="90"/>
    </row>
    <row r="239" spans="4:24" s="98" customFormat="1">
      <c r="D239" s="90"/>
      <c r="E239" s="90"/>
      <c r="F239" s="90"/>
      <c r="G239" s="90"/>
      <c r="H239" s="90"/>
      <c r="I239" s="90"/>
      <c r="J239" s="90"/>
      <c r="K239" s="90"/>
      <c r="L239" s="90"/>
      <c r="M239" s="90"/>
      <c r="N239" s="90"/>
      <c r="O239" s="90"/>
      <c r="P239" s="90"/>
      <c r="Q239" s="90"/>
      <c r="R239" s="90"/>
      <c r="S239" s="90"/>
      <c r="T239" s="90"/>
      <c r="U239" s="90"/>
      <c r="V239" s="90"/>
      <c r="W239" s="90"/>
      <c r="X239" s="90"/>
    </row>
    <row r="240" spans="4:24" s="98" customFormat="1">
      <c r="D240" s="90"/>
      <c r="E240" s="90"/>
      <c r="F240" s="90"/>
      <c r="G240" s="90"/>
      <c r="H240" s="90"/>
      <c r="I240" s="90"/>
      <c r="J240" s="90"/>
      <c r="K240" s="90"/>
      <c r="L240" s="90"/>
      <c r="M240" s="90"/>
      <c r="N240" s="90"/>
      <c r="O240" s="90"/>
      <c r="P240" s="90"/>
      <c r="Q240" s="90"/>
      <c r="R240" s="90"/>
      <c r="S240" s="90"/>
      <c r="T240" s="90"/>
      <c r="U240" s="90"/>
      <c r="V240" s="90"/>
      <c r="W240" s="90"/>
      <c r="X240" s="90"/>
    </row>
    <row r="241" spans="4:24" s="98" customFormat="1">
      <c r="D241" s="90"/>
      <c r="E241" s="90"/>
      <c r="F241" s="90"/>
      <c r="G241" s="90"/>
      <c r="H241" s="90"/>
      <c r="I241" s="90"/>
      <c r="J241" s="90"/>
      <c r="K241" s="90"/>
      <c r="L241" s="90"/>
      <c r="M241" s="90"/>
      <c r="N241" s="90"/>
      <c r="O241" s="90"/>
      <c r="P241" s="90"/>
      <c r="Q241" s="90"/>
      <c r="R241" s="90"/>
      <c r="S241" s="90"/>
      <c r="T241" s="90"/>
      <c r="U241" s="90"/>
      <c r="V241" s="90"/>
      <c r="W241" s="90"/>
      <c r="X241" s="90"/>
    </row>
    <row r="242" spans="4:24" s="98" customFormat="1">
      <c r="D242" s="90"/>
      <c r="E242" s="90"/>
      <c r="F242" s="90"/>
      <c r="G242" s="90"/>
      <c r="H242" s="90"/>
      <c r="I242" s="90"/>
      <c r="J242" s="90"/>
      <c r="K242" s="90"/>
      <c r="L242" s="90"/>
      <c r="M242" s="90"/>
      <c r="N242" s="90"/>
      <c r="O242" s="90"/>
      <c r="P242" s="90"/>
      <c r="Q242" s="90"/>
      <c r="R242" s="90"/>
      <c r="S242" s="90"/>
      <c r="T242" s="90"/>
      <c r="U242" s="90"/>
      <c r="V242" s="90"/>
      <c r="W242" s="90"/>
      <c r="X242" s="90"/>
    </row>
    <row r="243" spans="4:24" s="98" customFormat="1">
      <c r="D243" s="90"/>
      <c r="E243" s="90"/>
      <c r="F243" s="90"/>
      <c r="G243" s="90"/>
      <c r="H243" s="90"/>
      <c r="I243" s="90"/>
      <c r="J243" s="90"/>
      <c r="K243" s="90"/>
      <c r="L243" s="90"/>
      <c r="M243" s="90"/>
      <c r="N243" s="90"/>
      <c r="O243" s="90"/>
      <c r="P243" s="90"/>
      <c r="Q243" s="90"/>
      <c r="R243" s="90"/>
      <c r="S243" s="90"/>
      <c r="T243" s="90"/>
      <c r="U243" s="90"/>
      <c r="V243" s="90"/>
      <c r="W243" s="90"/>
      <c r="X243" s="90"/>
    </row>
    <row r="244" spans="4:24" s="98" customFormat="1">
      <c r="D244" s="90"/>
      <c r="E244" s="90"/>
      <c r="F244" s="90"/>
      <c r="G244" s="90"/>
      <c r="H244" s="90"/>
      <c r="I244" s="90"/>
      <c r="J244" s="90"/>
      <c r="K244" s="90"/>
      <c r="L244" s="90"/>
      <c r="M244" s="90"/>
      <c r="N244" s="90"/>
      <c r="O244" s="90"/>
      <c r="P244" s="90"/>
      <c r="Q244" s="90"/>
      <c r="R244" s="90"/>
      <c r="S244" s="90"/>
      <c r="T244" s="90"/>
      <c r="U244" s="90"/>
      <c r="V244" s="90"/>
      <c r="W244" s="90"/>
      <c r="X244" s="90"/>
    </row>
    <row r="245" spans="4:24" s="98" customFormat="1">
      <c r="D245" s="90"/>
      <c r="E245" s="90"/>
      <c r="F245" s="90"/>
      <c r="G245" s="90"/>
      <c r="H245" s="90"/>
      <c r="I245" s="90"/>
      <c r="J245" s="90"/>
      <c r="K245" s="90"/>
      <c r="L245" s="90"/>
      <c r="M245" s="90"/>
      <c r="N245" s="90"/>
      <c r="O245" s="90"/>
      <c r="P245" s="90"/>
      <c r="Q245" s="90"/>
      <c r="R245" s="90"/>
      <c r="S245" s="90"/>
      <c r="T245" s="90"/>
      <c r="U245" s="90"/>
      <c r="V245" s="90"/>
      <c r="W245" s="90"/>
      <c r="X245" s="90"/>
    </row>
    <row r="246" spans="4:24" s="98" customFormat="1">
      <c r="D246" s="90"/>
      <c r="E246" s="90"/>
      <c r="F246" s="90"/>
      <c r="G246" s="90"/>
      <c r="H246" s="90"/>
      <c r="I246" s="90"/>
      <c r="J246" s="90"/>
      <c r="K246" s="90"/>
      <c r="L246" s="90"/>
      <c r="M246" s="90"/>
      <c r="N246" s="90"/>
      <c r="O246" s="90"/>
      <c r="P246" s="90"/>
      <c r="Q246" s="90"/>
      <c r="R246" s="90"/>
      <c r="S246" s="90"/>
      <c r="T246" s="90"/>
      <c r="U246" s="90"/>
      <c r="V246" s="90"/>
      <c r="W246" s="90"/>
      <c r="X246" s="90"/>
    </row>
    <row r="247" spans="4:24" s="98" customFormat="1">
      <c r="D247" s="90"/>
      <c r="E247" s="90"/>
      <c r="F247" s="90"/>
      <c r="G247" s="90"/>
      <c r="H247" s="90"/>
      <c r="I247" s="90"/>
      <c r="J247" s="90"/>
      <c r="K247" s="90"/>
      <c r="L247" s="90"/>
      <c r="M247" s="90"/>
      <c r="N247" s="90"/>
      <c r="O247" s="90"/>
      <c r="P247" s="90"/>
      <c r="Q247" s="90"/>
      <c r="R247" s="90"/>
      <c r="S247" s="90"/>
      <c r="T247" s="90"/>
      <c r="U247" s="90"/>
      <c r="V247" s="90"/>
      <c r="W247" s="90"/>
      <c r="X247" s="90"/>
    </row>
    <row r="248" spans="4:24" s="98" customFormat="1">
      <c r="D248" s="90"/>
      <c r="E248" s="90"/>
      <c r="F248" s="90"/>
      <c r="G248" s="90"/>
      <c r="H248" s="90"/>
      <c r="I248" s="90"/>
      <c r="J248" s="90"/>
      <c r="K248" s="90"/>
      <c r="L248" s="90"/>
      <c r="M248" s="90"/>
      <c r="N248" s="90"/>
      <c r="O248" s="90"/>
      <c r="P248" s="90"/>
      <c r="Q248" s="90"/>
      <c r="R248" s="90"/>
      <c r="S248" s="90"/>
      <c r="T248" s="90"/>
      <c r="U248" s="90"/>
      <c r="V248" s="90"/>
      <c r="W248" s="90"/>
      <c r="X248" s="90"/>
    </row>
    <row r="249" spans="4:24" s="98" customFormat="1">
      <c r="D249" s="90"/>
      <c r="E249" s="90"/>
      <c r="F249" s="90"/>
      <c r="G249" s="90"/>
      <c r="H249" s="90"/>
      <c r="I249" s="90"/>
      <c r="J249" s="90"/>
      <c r="K249" s="90"/>
      <c r="L249" s="90"/>
      <c r="M249" s="90"/>
      <c r="N249" s="90"/>
      <c r="O249" s="90"/>
      <c r="P249" s="90"/>
      <c r="Q249" s="90"/>
      <c r="R249" s="90"/>
      <c r="S249" s="90"/>
      <c r="T249" s="90"/>
      <c r="U249" s="90"/>
      <c r="V249" s="90"/>
      <c r="W249" s="90"/>
      <c r="X249" s="90"/>
    </row>
    <row r="250" spans="4:24" s="98" customFormat="1">
      <c r="D250" s="90"/>
      <c r="E250" s="90"/>
      <c r="F250" s="90"/>
      <c r="G250" s="90"/>
      <c r="H250" s="90"/>
      <c r="I250" s="90"/>
      <c r="J250" s="90"/>
      <c r="K250" s="90"/>
      <c r="L250" s="90"/>
      <c r="M250" s="90"/>
      <c r="N250" s="90"/>
      <c r="O250" s="90"/>
      <c r="P250" s="90"/>
      <c r="Q250" s="90"/>
      <c r="R250" s="90"/>
      <c r="S250" s="90"/>
      <c r="T250" s="90"/>
      <c r="U250" s="90"/>
      <c r="V250" s="90"/>
      <c r="W250" s="90"/>
      <c r="X250" s="90"/>
    </row>
    <row r="251" spans="4:24" s="98" customFormat="1">
      <c r="D251" s="90"/>
      <c r="E251" s="90"/>
      <c r="F251" s="90"/>
      <c r="G251" s="90"/>
      <c r="H251" s="90"/>
      <c r="I251" s="90"/>
      <c r="J251" s="90"/>
      <c r="K251" s="90"/>
      <c r="L251" s="90"/>
      <c r="M251" s="90"/>
      <c r="N251" s="90"/>
      <c r="O251" s="90"/>
      <c r="P251" s="90"/>
      <c r="Q251" s="90"/>
      <c r="R251" s="90"/>
      <c r="S251" s="90"/>
      <c r="T251" s="90"/>
      <c r="U251" s="90"/>
      <c r="V251" s="90"/>
      <c r="W251" s="90"/>
      <c r="X251" s="90"/>
    </row>
    <row r="252" spans="4:24" s="98" customFormat="1">
      <c r="D252" s="90"/>
      <c r="E252" s="90"/>
      <c r="F252" s="90"/>
      <c r="G252" s="90"/>
      <c r="H252" s="90"/>
      <c r="I252" s="90"/>
      <c r="J252" s="90"/>
      <c r="K252" s="90"/>
      <c r="L252" s="90"/>
      <c r="M252" s="90"/>
      <c r="N252" s="90"/>
      <c r="O252" s="90"/>
      <c r="P252" s="90"/>
      <c r="Q252" s="90"/>
      <c r="R252" s="90"/>
      <c r="S252" s="90"/>
      <c r="T252" s="90"/>
      <c r="U252" s="90"/>
      <c r="V252" s="90"/>
      <c r="W252" s="90"/>
      <c r="X252" s="90"/>
    </row>
    <row r="253" spans="4:24" s="98" customFormat="1">
      <c r="D253" s="90"/>
      <c r="E253" s="90"/>
      <c r="F253" s="90"/>
      <c r="G253" s="90"/>
      <c r="H253" s="90"/>
      <c r="I253" s="90"/>
      <c r="J253" s="90"/>
      <c r="K253" s="90"/>
      <c r="L253" s="90"/>
      <c r="M253" s="90"/>
      <c r="N253" s="90"/>
      <c r="O253" s="90"/>
      <c r="P253" s="90"/>
      <c r="Q253" s="90"/>
      <c r="R253" s="90"/>
      <c r="S253" s="90"/>
      <c r="T253" s="90"/>
      <c r="U253" s="90"/>
      <c r="V253" s="90"/>
      <c r="W253" s="90"/>
      <c r="X253" s="90"/>
    </row>
    <row r="254" spans="4:24" s="98" customFormat="1">
      <c r="D254" s="90"/>
      <c r="E254" s="90"/>
      <c r="F254" s="90"/>
      <c r="G254" s="90"/>
      <c r="H254" s="90"/>
      <c r="I254" s="90"/>
      <c r="J254" s="90"/>
      <c r="K254" s="90"/>
      <c r="L254" s="90"/>
      <c r="M254" s="90"/>
      <c r="N254" s="90"/>
      <c r="O254" s="90"/>
      <c r="P254" s="90"/>
      <c r="Q254" s="90"/>
      <c r="R254" s="90"/>
      <c r="S254" s="90"/>
      <c r="T254" s="90"/>
      <c r="U254" s="90"/>
      <c r="V254" s="90"/>
      <c r="W254" s="90"/>
      <c r="X254" s="90"/>
    </row>
    <row r="255" spans="4:24" s="98" customFormat="1">
      <c r="D255" s="90"/>
      <c r="E255" s="90"/>
      <c r="F255" s="90"/>
      <c r="G255" s="90"/>
      <c r="H255" s="90"/>
      <c r="I255" s="90"/>
      <c r="J255" s="90"/>
      <c r="K255" s="90"/>
      <c r="L255" s="90"/>
      <c r="M255" s="90"/>
      <c r="N255" s="90"/>
      <c r="O255" s="90"/>
      <c r="P255" s="90"/>
      <c r="Q255" s="90"/>
      <c r="R255" s="90"/>
      <c r="S255" s="90"/>
      <c r="T255" s="90"/>
      <c r="U255" s="90"/>
      <c r="V255" s="90"/>
      <c r="W255" s="90"/>
      <c r="X255" s="90"/>
    </row>
    <row r="256" spans="4:24" s="98" customFormat="1">
      <c r="D256" s="90"/>
      <c r="E256" s="90"/>
      <c r="F256" s="90"/>
      <c r="G256" s="90"/>
      <c r="H256" s="90"/>
      <c r="I256" s="90"/>
      <c r="J256" s="90"/>
      <c r="K256" s="90"/>
      <c r="L256" s="90"/>
      <c r="M256" s="90"/>
      <c r="N256" s="90"/>
      <c r="O256" s="90"/>
      <c r="P256" s="90"/>
      <c r="Q256" s="90"/>
      <c r="R256" s="90"/>
      <c r="S256" s="90"/>
      <c r="T256" s="90"/>
      <c r="U256" s="90"/>
      <c r="V256" s="90"/>
      <c r="W256" s="90"/>
      <c r="X256" s="90"/>
    </row>
    <row r="257" spans="4:24" s="98" customFormat="1">
      <c r="D257" s="90"/>
      <c r="E257" s="90"/>
      <c r="F257" s="90"/>
      <c r="G257" s="90"/>
      <c r="H257" s="90"/>
      <c r="I257" s="90"/>
      <c r="J257" s="90"/>
      <c r="K257" s="90"/>
      <c r="L257" s="90"/>
      <c r="M257" s="90"/>
      <c r="N257" s="90"/>
      <c r="O257" s="90"/>
      <c r="P257" s="90"/>
      <c r="Q257" s="90"/>
      <c r="R257" s="90"/>
      <c r="S257" s="90"/>
      <c r="T257" s="90"/>
      <c r="U257" s="90"/>
      <c r="V257" s="90"/>
      <c r="W257" s="90"/>
      <c r="X257" s="90"/>
    </row>
    <row r="258" spans="4:24" s="98" customFormat="1">
      <c r="D258" s="90"/>
      <c r="E258" s="90"/>
      <c r="F258" s="90"/>
      <c r="G258" s="90"/>
      <c r="H258" s="90"/>
      <c r="I258" s="90"/>
      <c r="J258" s="90"/>
      <c r="K258" s="90"/>
      <c r="L258" s="90"/>
      <c r="M258" s="90"/>
      <c r="N258" s="90"/>
      <c r="O258" s="90"/>
      <c r="P258" s="90"/>
      <c r="Q258" s="90"/>
      <c r="R258" s="90"/>
      <c r="S258" s="90"/>
      <c r="T258" s="90"/>
      <c r="U258" s="90"/>
      <c r="V258" s="90"/>
      <c r="W258" s="90"/>
      <c r="X258" s="90"/>
    </row>
    <row r="259" spans="4:24" s="98" customFormat="1">
      <c r="D259" s="90"/>
      <c r="E259" s="90"/>
      <c r="F259" s="90"/>
      <c r="G259" s="90"/>
      <c r="H259" s="90"/>
      <c r="I259" s="90"/>
      <c r="J259" s="90"/>
      <c r="K259" s="90"/>
      <c r="L259" s="90"/>
      <c r="M259" s="90"/>
      <c r="N259" s="90"/>
      <c r="O259" s="90"/>
      <c r="P259" s="90"/>
      <c r="Q259" s="90"/>
      <c r="R259" s="90"/>
      <c r="S259" s="90"/>
      <c r="T259" s="90"/>
      <c r="U259" s="90"/>
      <c r="V259" s="90"/>
      <c r="W259" s="90"/>
      <c r="X259" s="90"/>
    </row>
    <row r="260" spans="4:24" s="98" customFormat="1">
      <c r="D260" s="90"/>
      <c r="E260" s="90"/>
      <c r="F260" s="90"/>
      <c r="G260" s="90"/>
      <c r="H260" s="90"/>
      <c r="I260" s="90"/>
      <c r="J260" s="90"/>
      <c r="K260" s="90"/>
      <c r="L260" s="90"/>
      <c r="M260" s="90"/>
      <c r="N260" s="90"/>
      <c r="O260" s="90"/>
      <c r="P260" s="90"/>
      <c r="Q260" s="90"/>
      <c r="R260" s="90"/>
      <c r="S260" s="90"/>
      <c r="T260" s="90"/>
      <c r="U260" s="90"/>
      <c r="V260" s="90"/>
      <c r="W260" s="90"/>
      <c r="X260" s="90"/>
    </row>
    <row r="261" spans="4:24" s="98" customFormat="1">
      <c r="D261" s="90"/>
      <c r="E261" s="90"/>
      <c r="F261" s="90"/>
      <c r="G261" s="90"/>
      <c r="H261" s="90"/>
      <c r="I261" s="90"/>
      <c r="J261" s="90"/>
      <c r="K261" s="90"/>
      <c r="L261" s="90"/>
      <c r="M261" s="90"/>
      <c r="N261" s="90"/>
      <c r="O261" s="90"/>
      <c r="P261" s="90"/>
      <c r="Q261" s="90"/>
      <c r="R261" s="90"/>
      <c r="S261" s="90"/>
      <c r="T261" s="90"/>
      <c r="U261" s="90"/>
      <c r="V261" s="90"/>
      <c r="W261" s="90"/>
      <c r="X261" s="90"/>
    </row>
    <row r="262" spans="4:24" s="98" customFormat="1">
      <c r="D262" s="90"/>
      <c r="E262" s="90"/>
      <c r="F262" s="90"/>
      <c r="G262" s="90"/>
      <c r="H262" s="90"/>
      <c r="I262" s="90"/>
      <c r="J262" s="90"/>
      <c r="K262" s="90"/>
      <c r="L262" s="90"/>
      <c r="M262" s="90"/>
      <c r="N262" s="90"/>
      <c r="O262" s="90"/>
      <c r="P262" s="90"/>
      <c r="Q262" s="90"/>
      <c r="R262" s="90"/>
      <c r="S262" s="90"/>
      <c r="T262" s="90"/>
      <c r="U262" s="90"/>
      <c r="V262" s="90"/>
      <c r="W262" s="90"/>
      <c r="X262" s="90"/>
    </row>
    <row r="263" spans="4:24" s="98" customFormat="1">
      <c r="D263" s="90"/>
      <c r="E263" s="90"/>
      <c r="F263" s="90"/>
      <c r="G263" s="90"/>
      <c r="H263" s="90"/>
      <c r="I263" s="90"/>
      <c r="J263" s="90"/>
      <c r="K263" s="90"/>
      <c r="L263" s="90"/>
      <c r="M263" s="90"/>
      <c r="N263" s="90"/>
      <c r="O263" s="90"/>
      <c r="P263" s="90"/>
      <c r="Q263" s="90"/>
      <c r="R263" s="90"/>
      <c r="S263" s="90"/>
      <c r="T263" s="90"/>
      <c r="U263" s="90"/>
      <c r="V263" s="90"/>
      <c r="W263" s="90"/>
      <c r="X263" s="90"/>
    </row>
    <row r="264" spans="4:24" s="98" customFormat="1">
      <c r="D264" s="90"/>
      <c r="E264" s="90"/>
      <c r="F264" s="90"/>
      <c r="G264" s="90"/>
      <c r="H264" s="90"/>
      <c r="I264" s="90"/>
      <c r="J264" s="90"/>
      <c r="K264" s="90"/>
      <c r="L264" s="90"/>
      <c r="M264" s="90"/>
      <c r="N264" s="90"/>
      <c r="O264" s="90"/>
      <c r="P264" s="90"/>
      <c r="Q264" s="90"/>
      <c r="R264" s="90"/>
      <c r="S264" s="90"/>
      <c r="T264" s="90"/>
      <c r="U264" s="90"/>
      <c r="V264" s="90"/>
      <c r="W264" s="90"/>
      <c r="X264" s="90"/>
    </row>
    <row r="265" spans="4:24" s="98" customFormat="1">
      <c r="D265" s="90"/>
      <c r="E265" s="90"/>
      <c r="F265" s="90"/>
      <c r="G265" s="90"/>
      <c r="H265" s="90"/>
      <c r="I265" s="90"/>
      <c r="J265" s="90"/>
      <c r="K265" s="90"/>
      <c r="L265" s="90"/>
      <c r="M265" s="90"/>
      <c r="N265" s="90"/>
      <c r="O265" s="90"/>
      <c r="P265" s="90"/>
      <c r="Q265" s="90"/>
      <c r="R265" s="90"/>
      <c r="S265" s="90"/>
      <c r="T265" s="90"/>
      <c r="U265" s="90"/>
      <c r="V265" s="90"/>
      <c r="W265" s="90"/>
      <c r="X265" s="90"/>
    </row>
    <row r="266" spans="4:24" s="98" customFormat="1">
      <c r="D266" s="90"/>
      <c r="E266" s="90"/>
      <c r="F266" s="90"/>
      <c r="G266" s="90"/>
      <c r="H266" s="90"/>
      <c r="I266" s="90"/>
      <c r="J266" s="90"/>
      <c r="K266" s="90"/>
      <c r="L266" s="90"/>
      <c r="M266" s="90"/>
      <c r="N266" s="90"/>
      <c r="O266" s="90"/>
      <c r="P266" s="90"/>
      <c r="Q266" s="90"/>
      <c r="R266" s="90"/>
      <c r="S266" s="90"/>
      <c r="T266" s="90"/>
      <c r="U266" s="90"/>
      <c r="V266" s="90"/>
      <c r="W266" s="90"/>
      <c r="X266" s="90"/>
    </row>
    <row r="267" spans="4:24" s="98" customFormat="1">
      <c r="D267" s="90"/>
      <c r="E267" s="90"/>
      <c r="F267" s="90"/>
      <c r="G267" s="90"/>
      <c r="H267" s="90"/>
      <c r="I267" s="90"/>
      <c r="J267" s="90"/>
      <c r="K267" s="90"/>
      <c r="L267" s="90"/>
      <c r="M267" s="90"/>
      <c r="N267" s="90"/>
      <c r="O267" s="90"/>
      <c r="P267" s="90"/>
      <c r="Q267" s="90"/>
      <c r="R267" s="90"/>
      <c r="S267" s="90"/>
      <c r="T267" s="90"/>
      <c r="U267" s="90"/>
      <c r="V267" s="90"/>
      <c r="W267" s="90"/>
      <c r="X267" s="90"/>
    </row>
    <row r="268" spans="4:24" s="98" customFormat="1">
      <c r="D268" s="90"/>
      <c r="E268" s="90"/>
      <c r="F268" s="90"/>
      <c r="G268" s="90"/>
      <c r="H268" s="90"/>
      <c r="I268" s="90"/>
      <c r="J268" s="90"/>
      <c r="K268" s="90"/>
      <c r="L268" s="90"/>
      <c r="M268" s="90"/>
      <c r="N268" s="90"/>
      <c r="O268" s="90"/>
      <c r="P268" s="90"/>
      <c r="Q268" s="90"/>
      <c r="R268" s="90"/>
      <c r="S268" s="90"/>
      <c r="T268" s="90"/>
      <c r="U268" s="90"/>
      <c r="V268" s="90"/>
      <c r="W268" s="90"/>
      <c r="X268" s="90"/>
    </row>
    <row r="269" spans="4:24" s="98" customFormat="1">
      <c r="D269" s="90"/>
      <c r="E269" s="90"/>
      <c r="F269" s="90"/>
      <c r="G269" s="90"/>
      <c r="H269" s="90"/>
      <c r="I269" s="90"/>
      <c r="J269" s="90"/>
      <c r="K269" s="90"/>
      <c r="L269" s="90"/>
      <c r="M269" s="90"/>
      <c r="N269" s="90"/>
      <c r="O269" s="90"/>
      <c r="P269" s="90"/>
      <c r="Q269" s="90"/>
      <c r="R269" s="90"/>
      <c r="S269" s="90"/>
      <c r="T269" s="90"/>
      <c r="U269" s="90"/>
      <c r="V269" s="90"/>
      <c r="W269" s="90"/>
      <c r="X269" s="90"/>
    </row>
    <row r="270" spans="4:24" s="98" customFormat="1">
      <c r="D270" s="90"/>
      <c r="E270" s="90"/>
      <c r="F270" s="90"/>
      <c r="G270" s="90"/>
      <c r="H270" s="90"/>
      <c r="I270" s="90"/>
      <c r="J270" s="90"/>
      <c r="K270" s="90"/>
      <c r="L270" s="90"/>
      <c r="M270" s="90"/>
      <c r="N270" s="90"/>
      <c r="O270" s="90"/>
      <c r="P270" s="90"/>
      <c r="Q270" s="90"/>
      <c r="R270" s="90"/>
      <c r="S270" s="90"/>
      <c r="T270" s="90"/>
      <c r="U270" s="90"/>
      <c r="V270" s="90"/>
      <c r="W270" s="90"/>
      <c r="X270" s="90"/>
    </row>
    <row r="271" spans="4:24" s="98" customFormat="1">
      <c r="D271" s="90"/>
      <c r="E271" s="90"/>
      <c r="F271" s="90"/>
      <c r="G271" s="90"/>
      <c r="H271" s="90"/>
      <c r="I271" s="90"/>
      <c r="J271" s="90"/>
      <c r="K271" s="90"/>
      <c r="L271" s="90"/>
      <c r="M271" s="90"/>
      <c r="N271" s="90"/>
      <c r="O271" s="90"/>
      <c r="P271" s="90"/>
      <c r="Q271" s="90"/>
      <c r="R271" s="90"/>
      <c r="S271" s="90"/>
      <c r="T271" s="90"/>
      <c r="U271" s="90"/>
      <c r="V271" s="90"/>
      <c r="W271" s="90"/>
      <c r="X271" s="90"/>
    </row>
    <row r="272" spans="4:24" s="98" customFormat="1">
      <c r="D272" s="90"/>
      <c r="E272" s="90"/>
      <c r="F272" s="90"/>
      <c r="G272" s="90"/>
      <c r="H272" s="90"/>
      <c r="I272" s="90"/>
      <c r="J272" s="90"/>
      <c r="K272" s="90"/>
      <c r="L272" s="90"/>
      <c r="M272" s="90"/>
      <c r="N272" s="90"/>
      <c r="O272" s="90"/>
      <c r="P272" s="90"/>
      <c r="Q272" s="90"/>
      <c r="R272" s="90"/>
      <c r="S272" s="90"/>
      <c r="T272" s="90"/>
      <c r="U272" s="90"/>
      <c r="V272" s="90"/>
      <c r="W272" s="90"/>
      <c r="X272" s="90"/>
    </row>
    <row r="273" spans="4:24" s="98" customFormat="1">
      <c r="D273" s="90"/>
      <c r="E273" s="90"/>
      <c r="F273" s="90"/>
      <c r="G273" s="90"/>
      <c r="H273" s="90"/>
      <c r="I273" s="90"/>
      <c r="J273" s="90"/>
      <c r="K273" s="90"/>
      <c r="L273" s="90"/>
      <c r="M273" s="90"/>
      <c r="N273" s="90"/>
      <c r="O273" s="90"/>
      <c r="P273" s="90"/>
      <c r="Q273" s="90"/>
      <c r="R273" s="90"/>
      <c r="S273" s="90"/>
      <c r="T273" s="90"/>
      <c r="U273" s="90"/>
      <c r="V273" s="90"/>
      <c r="W273" s="90"/>
      <c r="X273" s="90"/>
    </row>
    <row r="274" spans="4:24" s="98" customFormat="1">
      <c r="D274" s="90"/>
      <c r="E274" s="90"/>
      <c r="F274" s="90"/>
      <c r="G274" s="90"/>
      <c r="H274" s="90"/>
      <c r="I274" s="90"/>
      <c r="J274" s="90"/>
      <c r="K274" s="90"/>
      <c r="L274" s="90"/>
      <c r="M274" s="90"/>
      <c r="N274" s="90"/>
      <c r="O274" s="90"/>
      <c r="P274" s="90"/>
      <c r="Q274" s="90"/>
      <c r="R274" s="90"/>
      <c r="S274" s="90"/>
      <c r="T274" s="90"/>
      <c r="U274" s="90"/>
      <c r="V274" s="90"/>
      <c r="W274" s="90"/>
      <c r="X274" s="90"/>
    </row>
    <row r="275" spans="4:24" s="98" customFormat="1">
      <c r="D275" s="90"/>
      <c r="E275" s="90"/>
      <c r="F275" s="90"/>
      <c r="G275" s="90"/>
      <c r="H275" s="90"/>
      <c r="I275" s="90"/>
      <c r="J275" s="90"/>
      <c r="K275" s="90"/>
      <c r="L275" s="90"/>
      <c r="M275" s="90"/>
      <c r="N275" s="90"/>
      <c r="O275" s="90"/>
      <c r="P275" s="90"/>
      <c r="Q275" s="90"/>
      <c r="R275" s="90"/>
      <c r="S275" s="90"/>
      <c r="T275" s="90"/>
      <c r="U275" s="90"/>
      <c r="V275" s="90"/>
      <c r="W275" s="90"/>
      <c r="X275" s="90"/>
    </row>
    <row r="276" spans="4:24" s="98" customFormat="1">
      <c r="D276" s="90"/>
      <c r="E276" s="90"/>
      <c r="F276" s="90"/>
      <c r="G276" s="90"/>
      <c r="H276" s="90"/>
      <c r="I276" s="90"/>
      <c r="J276" s="90"/>
      <c r="K276" s="90"/>
      <c r="L276" s="90"/>
      <c r="M276" s="90"/>
      <c r="N276" s="90"/>
      <c r="O276" s="90"/>
      <c r="P276" s="90"/>
      <c r="Q276" s="90"/>
      <c r="R276" s="90"/>
      <c r="S276" s="90"/>
      <c r="T276" s="90"/>
      <c r="U276" s="90"/>
      <c r="V276" s="90"/>
      <c r="W276" s="90"/>
      <c r="X276" s="90"/>
    </row>
    <row r="277" spans="4:24" s="98" customFormat="1">
      <c r="D277" s="90"/>
      <c r="E277" s="90"/>
      <c r="F277" s="90"/>
      <c r="G277" s="90"/>
      <c r="H277" s="90"/>
      <c r="I277" s="90"/>
      <c r="J277" s="90"/>
      <c r="K277" s="90"/>
      <c r="L277" s="90"/>
      <c r="M277" s="90"/>
      <c r="N277" s="90"/>
      <c r="O277" s="90"/>
      <c r="P277" s="90"/>
      <c r="Q277" s="90"/>
      <c r="R277" s="90"/>
      <c r="S277" s="90"/>
      <c r="T277" s="90"/>
      <c r="U277" s="90"/>
      <c r="V277" s="90"/>
      <c r="W277" s="90"/>
      <c r="X277" s="90"/>
    </row>
    <row r="278" spans="4:24" s="98" customFormat="1">
      <c r="D278" s="90"/>
      <c r="E278" s="90"/>
      <c r="F278" s="90"/>
      <c r="G278" s="90"/>
      <c r="H278" s="90"/>
      <c r="I278" s="90"/>
      <c r="J278" s="90"/>
      <c r="K278" s="90"/>
      <c r="L278" s="90"/>
      <c r="M278" s="90"/>
      <c r="N278" s="90"/>
      <c r="O278" s="90"/>
      <c r="P278" s="90"/>
      <c r="Q278" s="90"/>
      <c r="R278" s="90"/>
      <c r="S278" s="90"/>
      <c r="T278" s="90"/>
      <c r="U278" s="90"/>
      <c r="V278" s="90"/>
      <c r="W278" s="90"/>
      <c r="X278" s="90"/>
    </row>
    <row r="279" spans="4:24" s="98" customFormat="1">
      <c r="D279" s="90"/>
      <c r="E279" s="90"/>
      <c r="F279" s="90"/>
      <c r="G279" s="90"/>
      <c r="H279" s="90"/>
      <c r="I279" s="90"/>
      <c r="J279" s="90"/>
      <c r="K279" s="90"/>
      <c r="L279" s="90"/>
      <c r="M279" s="90"/>
      <c r="N279" s="90"/>
      <c r="O279" s="90"/>
      <c r="P279" s="90"/>
      <c r="Q279" s="90"/>
      <c r="R279" s="90"/>
      <c r="S279" s="90"/>
      <c r="T279" s="90"/>
      <c r="U279" s="90"/>
      <c r="V279" s="90"/>
      <c r="W279" s="90"/>
      <c r="X279" s="90"/>
    </row>
    <row r="280" spans="4:24" s="98" customFormat="1">
      <c r="D280" s="90"/>
      <c r="E280" s="90"/>
      <c r="F280" s="90"/>
      <c r="G280" s="90"/>
      <c r="H280" s="90"/>
      <c r="I280" s="90"/>
      <c r="J280" s="90"/>
      <c r="K280" s="90"/>
      <c r="L280" s="90"/>
      <c r="M280" s="90"/>
      <c r="N280" s="90"/>
      <c r="O280" s="90"/>
      <c r="P280" s="90"/>
      <c r="Q280" s="90"/>
      <c r="R280" s="90"/>
      <c r="S280" s="90"/>
      <c r="T280" s="90"/>
      <c r="U280" s="90"/>
      <c r="V280" s="90"/>
      <c r="W280" s="90"/>
      <c r="X280" s="90"/>
    </row>
    <row r="281" spans="4:24" s="98" customFormat="1">
      <c r="D281" s="90"/>
      <c r="E281" s="90"/>
      <c r="F281" s="90"/>
      <c r="G281" s="90"/>
      <c r="H281" s="90"/>
      <c r="I281" s="90"/>
      <c r="J281" s="90"/>
      <c r="K281" s="90"/>
      <c r="L281" s="90"/>
      <c r="M281" s="90"/>
      <c r="N281" s="90"/>
      <c r="O281" s="90"/>
      <c r="P281" s="90"/>
      <c r="Q281" s="90"/>
      <c r="R281" s="90"/>
      <c r="S281" s="90"/>
      <c r="T281" s="90"/>
      <c r="U281" s="90"/>
      <c r="V281" s="90"/>
      <c r="W281" s="90"/>
      <c r="X281" s="90"/>
    </row>
    <row r="282" spans="4:24" s="98" customFormat="1">
      <c r="D282" s="90"/>
      <c r="E282" s="90"/>
      <c r="F282" s="90"/>
      <c r="G282" s="90"/>
      <c r="H282" s="90"/>
      <c r="I282" s="90"/>
      <c r="J282" s="90"/>
      <c r="K282" s="90"/>
      <c r="L282" s="90"/>
      <c r="M282" s="90"/>
      <c r="N282" s="90"/>
      <c r="O282" s="90"/>
      <c r="P282" s="90"/>
      <c r="Q282" s="90"/>
      <c r="R282" s="90"/>
      <c r="S282" s="90"/>
      <c r="T282" s="90"/>
      <c r="U282" s="90"/>
      <c r="V282" s="90"/>
      <c r="W282" s="90"/>
      <c r="X282" s="90"/>
    </row>
    <row r="283" spans="4:24" s="98" customFormat="1">
      <c r="D283" s="90"/>
      <c r="E283" s="90"/>
      <c r="F283" s="90"/>
      <c r="G283" s="90"/>
      <c r="H283" s="90"/>
      <c r="I283" s="90"/>
      <c r="J283" s="90"/>
      <c r="K283" s="90"/>
      <c r="L283" s="90"/>
      <c r="M283" s="90"/>
      <c r="N283" s="90"/>
      <c r="O283" s="90"/>
      <c r="P283" s="90"/>
      <c r="Q283" s="90"/>
      <c r="R283" s="90"/>
      <c r="S283" s="90"/>
      <c r="T283" s="90"/>
      <c r="U283" s="90"/>
      <c r="V283" s="90"/>
      <c r="W283" s="90"/>
      <c r="X283" s="90"/>
    </row>
    <row r="284" spans="4:24" s="98" customFormat="1">
      <c r="D284" s="90"/>
      <c r="E284" s="90"/>
      <c r="F284" s="90"/>
      <c r="G284" s="90"/>
      <c r="H284" s="90"/>
      <c r="I284" s="90"/>
      <c r="J284" s="90"/>
      <c r="K284" s="90"/>
      <c r="L284" s="90"/>
      <c r="M284" s="90"/>
      <c r="N284" s="90"/>
      <c r="O284" s="90"/>
      <c r="P284" s="90"/>
      <c r="Q284" s="90"/>
      <c r="R284" s="90"/>
      <c r="S284" s="90"/>
      <c r="T284" s="90"/>
      <c r="U284" s="90"/>
      <c r="V284" s="90"/>
      <c r="W284" s="90"/>
      <c r="X284" s="90"/>
    </row>
    <row r="285" spans="4:24" s="98" customFormat="1">
      <c r="D285" s="90"/>
      <c r="E285" s="90"/>
      <c r="F285" s="90"/>
      <c r="G285" s="90"/>
      <c r="H285" s="90"/>
      <c r="I285" s="90"/>
      <c r="J285" s="90"/>
      <c r="K285" s="90"/>
      <c r="L285" s="90"/>
      <c r="M285" s="90"/>
      <c r="N285" s="90"/>
      <c r="O285" s="90"/>
      <c r="P285" s="90"/>
      <c r="Q285" s="90"/>
      <c r="R285" s="90"/>
      <c r="S285" s="90"/>
      <c r="T285" s="90"/>
      <c r="U285" s="90"/>
      <c r="V285" s="90"/>
      <c r="W285" s="90"/>
      <c r="X285" s="90"/>
    </row>
    <row r="286" spans="4:24" s="98" customFormat="1">
      <c r="D286" s="90"/>
      <c r="E286" s="90"/>
      <c r="F286" s="90"/>
      <c r="G286" s="90"/>
      <c r="H286" s="90"/>
      <c r="I286" s="90"/>
      <c r="J286" s="90"/>
      <c r="K286" s="90"/>
      <c r="L286" s="90"/>
      <c r="M286" s="90"/>
      <c r="N286" s="90"/>
      <c r="O286" s="90"/>
      <c r="P286" s="90"/>
      <c r="Q286" s="90"/>
      <c r="R286" s="90"/>
      <c r="S286" s="90"/>
      <c r="T286" s="90"/>
      <c r="U286" s="90"/>
      <c r="V286" s="90"/>
      <c r="W286" s="90"/>
      <c r="X286" s="90"/>
    </row>
    <row r="287" spans="4:24" s="98" customFormat="1">
      <c r="D287" s="90"/>
      <c r="E287" s="90"/>
      <c r="F287" s="90"/>
      <c r="G287" s="90"/>
      <c r="H287" s="90"/>
      <c r="I287" s="90"/>
      <c r="J287" s="90"/>
      <c r="K287" s="90"/>
      <c r="L287" s="90"/>
      <c r="M287" s="90"/>
      <c r="N287" s="90"/>
      <c r="O287" s="90"/>
      <c r="P287" s="90"/>
      <c r="Q287" s="90"/>
      <c r="R287" s="90"/>
      <c r="S287" s="90"/>
      <c r="T287" s="90"/>
      <c r="U287" s="90"/>
      <c r="V287" s="90"/>
      <c r="W287" s="90"/>
      <c r="X287" s="90"/>
    </row>
    <row r="288" spans="4:24" s="98" customFormat="1">
      <c r="D288" s="90"/>
      <c r="E288" s="90"/>
      <c r="F288" s="90"/>
      <c r="G288" s="90"/>
      <c r="H288" s="90"/>
      <c r="I288" s="90"/>
      <c r="J288" s="90"/>
      <c r="K288" s="90"/>
      <c r="L288" s="90"/>
      <c r="M288" s="90"/>
      <c r="N288" s="90"/>
      <c r="O288" s="90"/>
      <c r="P288" s="90"/>
      <c r="Q288" s="90"/>
      <c r="R288" s="90"/>
      <c r="S288" s="90"/>
      <c r="T288" s="90"/>
      <c r="U288" s="90"/>
      <c r="V288" s="90"/>
      <c r="W288" s="90"/>
      <c r="X288" s="90"/>
    </row>
    <row r="289" spans="4:24" s="98" customFormat="1">
      <c r="D289" s="90"/>
      <c r="E289" s="90"/>
      <c r="F289" s="90"/>
      <c r="G289" s="90"/>
      <c r="H289" s="90"/>
      <c r="I289" s="90"/>
      <c r="J289" s="90"/>
      <c r="K289" s="90"/>
      <c r="L289" s="90"/>
      <c r="M289" s="90"/>
      <c r="N289" s="90"/>
      <c r="O289" s="90"/>
      <c r="P289" s="90"/>
      <c r="Q289" s="90"/>
      <c r="R289" s="90"/>
      <c r="S289" s="90"/>
      <c r="T289" s="90"/>
      <c r="U289" s="90"/>
      <c r="V289" s="90"/>
      <c r="W289" s="90"/>
      <c r="X289" s="90"/>
    </row>
    <row r="290" spans="4:24" s="98" customFormat="1">
      <c r="D290" s="90"/>
      <c r="E290" s="90"/>
      <c r="F290" s="90"/>
      <c r="G290" s="90"/>
      <c r="H290" s="90"/>
      <c r="I290" s="90"/>
      <c r="J290" s="90"/>
      <c r="K290" s="90"/>
      <c r="L290" s="90"/>
      <c r="M290" s="90"/>
      <c r="N290" s="90"/>
      <c r="O290" s="90"/>
      <c r="P290" s="90"/>
      <c r="Q290" s="90"/>
      <c r="R290" s="90"/>
      <c r="S290" s="90"/>
      <c r="T290" s="90"/>
      <c r="U290" s="90"/>
      <c r="V290" s="90"/>
      <c r="W290" s="90"/>
      <c r="X290" s="90"/>
    </row>
    <row r="291" spans="4:24" s="98" customFormat="1">
      <c r="D291" s="90"/>
      <c r="E291" s="90"/>
      <c r="F291" s="90"/>
      <c r="G291" s="90"/>
      <c r="H291" s="90"/>
      <c r="I291" s="90"/>
      <c r="J291" s="90"/>
      <c r="K291" s="90"/>
      <c r="L291" s="90"/>
      <c r="M291" s="90"/>
      <c r="N291" s="90"/>
      <c r="O291" s="90"/>
      <c r="P291" s="90"/>
      <c r="Q291" s="90"/>
      <c r="R291" s="90"/>
      <c r="S291" s="90"/>
      <c r="T291" s="90"/>
      <c r="U291" s="90"/>
      <c r="V291" s="90"/>
      <c r="W291" s="90"/>
      <c r="X291" s="90"/>
    </row>
    <row r="292" spans="4:24" s="98" customFormat="1">
      <c r="D292" s="90"/>
      <c r="E292" s="90"/>
      <c r="F292" s="90"/>
      <c r="G292" s="90"/>
      <c r="H292" s="90"/>
      <c r="I292" s="90"/>
      <c r="J292" s="90"/>
      <c r="K292" s="90"/>
      <c r="L292" s="90"/>
      <c r="M292" s="90"/>
      <c r="N292" s="90"/>
      <c r="O292" s="90"/>
      <c r="P292" s="90"/>
      <c r="Q292" s="90"/>
      <c r="R292" s="90"/>
      <c r="S292" s="90"/>
      <c r="T292" s="90"/>
      <c r="U292" s="90"/>
      <c r="V292" s="90"/>
      <c r="W292" s="90"/>
      <c r="X292" s="90"/>
    </row>
    <row r="293" spans="4:24" s="98" customFormat="1">
      <c r="D293" s="90"/>
      <c r="E293" s="90"/>
      <c r="F293" s="90"/>
      <c r="G293" s="90"/>
      <c r="H293" s="90"/>
      <c r="I293" s="90"/>
      <c r="J293" s="90"/>
      <c r="K293" s="90"/>
      <c r="L293" s="90"/>
      <c r="M293" s="90"/>
      <c r="N293" s="90"/>
      <c r="O293" s="90"/>
      <c r="P293" s="90"/>
      <c r="Q293" s="90"/>
      <c r="R293" s="90"/>
      <c r="S293" s="90"/>
      <c r="T293" s="90"/>
      <c r="U293" s="90"/>
      <c r="V293" s="90"/>
      <c r="W293" s="90"/>
      <c r="X293" s="90"/>
    </row>
    <row r="294" spans="4:24" s="98" customFormat="1">
      <c r="D294" s="90"/>
      <c r="E294" s="90"/>
      <c r="F294" s="90"/>
      <c r="G294" s="90"/>
      <c r="H294" s="90"/>
      <c r="I294" s="90"/>
      <c r="J294" s="90"/>
      <c r="K294" s="90"/>
      <c r="L294" s="90"/>
      <c r="M294" s="90"/>
      <c r="N294" s="90"/>
      <c r="O294" s="90"/>
      <c r="P294" s="90"/>
      <c r="Q294" s="90"/>
      <c r="R294" s="90"/>
      <c r="S294" s="90"/>
      <c r="T294" s="90"/>
      <c r="U294" s="90"/>
      <c r="V294" s="90"/>
      <c r="W294" s="90"/>
      <c r="X294" s="90"/>
    </row>
    <row r="295" spans="4:24" s="98" customFormat="1">
      <c r="D295" s="90"/>
      <c r="E295" s="90"/>
      <c r="F295" s="90"/>
      <c r="G295" s="90"/>
      <c r="H295" s="90"/>
      <c r="I295" s="90"/>
      <c r="J295" s="90"/>
      <c r="K295" s="90"/>
      <c r="L295" s="90"/>
      <c r="M295" s="90"/>
      <c r="N295" s="90"/>
      <c r="O295" s="90"/>
      <c r="P295" s="90"/>
      <c r="Q295" s="90"/>
      <c r="R295" s="90"/>
      <c r="S295" s="90"/>
      <c r="T295" s="90"/>
      <c r="U295" s="90"/>
      <c r="V295" s="90"/>
      <c r="W295" s="90"/>
      <c r="X295" s="90"/>
    </row>
    <row r="296" spans="4:24" s="98" customFormat="1">
      <c r="D296" s="90"/>
      <c r="E296" s="90"/>
      <c r="F296" s="90"/>
      <c r="G296" s="90"/>
      <c r="H296" s="90"/>
      <c r="I296" s="90"/>
      <c r="J296" s="90"/>
      <c r="K296" s="90"/>
      <c r="L296" s="90"/>
      <c r="M296" s="90"/>
      <c r="N296" s="90"/>
      <c r="O296" s="90"/>
      <c r="P296" s="90"/>
      <c r="Q296" s="90"/>
      <c r="R296" s="90"/>
      <c r="S296" s="90"/>
      <c r="T296" s="90"/>
      <c r="U296" s="90"/>
      <c r="V296" s="90"/>
      <c r="W296" s="90"/>
      <c r="X296" s="90"/>
    </row>
    <row r="297" spans="4:24" s="98" customFormat="1">
      <c r="D297" s="90"/>
      <c r="E297" s="90"/>
      <c r="F297" s="90"/>
      <c r="G297" s="90"/>
      <c r="H297" s="90"/>
      <c r="I297" s="90"/>
      <c r="J297" s="90"/>
      <c r="K297" s="90"/>
      <c r="L297" s="90"/>
      <c r="M297" s="90"/>
      <c r="N297" s="90"/>
      <c r="O297" s="90"/>
      <c r="P297" s="90"/>
      <c r="Q297" s="90"/>
      <c r="R297" s="90"/>
      <c r="S297" s="90"/>
      <c r="T297" s="90"/>
      <c r="U297" s="90"/>
      <c r="V297" s="90"/>
      <c r="W297" s="90"/>
      <c r="X297" s="90"/>
    </row>
    <row r="298" spans="4:24" s="98" customFormat="1">
      <c r="D298" s="90"/>
      <c r="E298" s="90"/>
      <c r="F298" s="90"/>
      <c r="G298" s="90"/>
      <c r="H298" s="90"/>
      <c r="I298" s="90"/>
      <c r="J298" s="90"/>
      <c r="K298" s="90"/>
      <c r="L298" s="90"/>
      <c r="M298" s="90"/>
      <c r="N298" s="90"/>
      <c r="O298" s="90"/>
      <c r="P298" s="90"/>
      <c r="Q298" s="90"/>
      <c r="R298" s="90"/>
      <c r="S298" s="90"/>
      <c r="T298" s="90"/>
      <c r="U298" s="90"/>
      <c r="V298" s="90"/>
      <c r="W298" s="90"/>
      <c r="X298" s="90"/>
    </row>
    <row r="299" spans="4:24" s="98" customFormat="1">
      <c r="D299" s="90"/>
      <c r="E299" s="90"/>
      <c r="F299" s="90"/>
      <c r="G299" s="90"/>
      <c r="H299" s="90"/>
      <c r="I299" s="90"/>
      <c r="J299" s="90"/>
      <c r="K299" s="90"/>
      <c r="L299" s="90"/>
      <c r="M299" s="90"/>
      <c r="N299" s="90"/>
      <c r="O299" s="90"/>
      <c r="P299" s="90"/>
      <c r="Q299" s="90"/>
      <c r="R299" s="90"/>
      <c r="S299" s="90"/>
      <c r="T299" s="90"/>
      <c r="U299" s="90"/>
      <c r="V299" s="90"/>
      <c r="W299" s="90"/>
      <c r="X299" s="90"/>
    </row>
    <row r="300" spans="4:24" s="98" customFormat="1">
      <c r="D300" s="90"/>
      <c r="E300" s="90"/>
      <c r="F300" s="90"/>
      <c r="G300" s="90"/>
      <c r="H300" s="90"/>
      <c r="I300" s="90"/>
      <c r="J300" s="90"/>
      <c r="K300" s="90"/>
      <c r="L300" s="90"/>
      <c r="M300" s="90"/>
      <c r="N300" s="90"/>
      <c r="O300" s="90"/>
      <c r="P300" s="90"/>
      <c r="Q300" s="90"/>
      <c r="R300" s="90"/>
      <c r="S300" s="90"/>
      <c r="T300" s="90"/>
      <c r="U300" s="90"/>
      <c r="V300" s="90"/>
      <c r="W300" s="90"/>
      <c r="X300" s="90"/>
    </row>
    <row r="301" spans="4:24" s="98" customFormat="1">
      <c r="D301" s="90"/>
      <c r="E301" s="90"/>
      <c r="F301" s="90"/>
      <c r="G301" s="90"/>
      <c r="H301" s="90"/>
      <c r="I301" s="90"/>
      <c r="J301" s="90"/>
      <c r="K301" s="90"/>
      <c r="L301" s="90"/>
      <c r="M301" s="90"/>
      <c r="N301" s="90"/>
      <c r="O301" s="90"/>
      <c r="P301" s="90"/>
      <c r="Q301" s="90"/>
      <c r="R301" s="90"/>
      <c r="S301" s="90"/>
      <c r="T301" s="90"/>
      <c r="U301" s="90"/>
      <c r="V301" s="90"/>
      <c r="W301" s="90"/>
      <c r="X301" s="90"/>
    </row>
    <row r="302" spans="4:24" s="98" customFormat="1">
      <c r="D302" s="90"/>
      <c r="E302" s="90"/>
      <c r="F302" s="90"/>
      <c r="G302" s="90"/>
      <c r="H302" s="90"/>
      <c r="I302" s="90"/>
      <c r="J302" s="90"/>
      <c r="K302" s="90"/>
      <c r="L302" s="90"/>
      <c r="M302" s="90"/>
      <c r="N302" s="90"/>
      <c r="O302" s="90"/>
      <c r="P302" s="90"/>
      <c r="Q302" s="90"/>
      <c r="R302" s="90"/>
      <c r="S302" s="90"/>
      <c r="T302" s="90"/>
      <c r="U302" s="90"/>
      <c r="V302" s="90"/>
      <c r="W302" s="90"/>
      <c r="X302" s="90"/>
    </row>
    <row r="303" spans="4:24" s="98" customFormat="1">
      <c r="D303" s="90"/>
      <c r="E303" s="90"/>
      <c r="F303" s="90"/>
      <c r="G303" s="90"/>
      <c r="H303" s="90"/>
      <c r="I303" s="90"/>
      <c r="J303" s="90"/>
      <c r="K303" s="90"/>
      <c r="L303" s="90"/>
      <c r="M303" s="90"/>
      <c r="N303" s="90"/>
      <c r="O303" s="90"/>
      <c r="P303" s="90"/>
      <c r="Q303" s="90"/>
      <c r="R303" s="90"/>
      <c r="S303" s="90"/>
      <c r="T303" s="90"/>
      <c r="U303" s="90"/>
      <c r="V303" s="90"/>
      <c r="W303" s="90"/>
      <c r="X303" s="90"/>
    </row>
    <row r="304" spans="4:24" s="98" customFormat="1">
      <c r="D304" s="90"/>
      <c r="E304" s="90"/>
      <c r="F304" s="90"/>
      <c r="G304" s="90"/>
      <c r="H304" s="90"/>
      <c r="I304" s="90"/>
      <c r="J304" s="90"/>
      <c r="K304" s="90"/>
      <c r="L304" s="90"/>
      <c r="M304" s="90"/>
      <c r="N304" s="90"/>
      <c r="O304" s="90"/>
      <c r="P304" s="90"/>
      <c r="Q304" s="90"/>
      <c r="R304" s="90"/>
      <c r="S304" s="90"/>
      <c r="T304" s="90"/>
      <c r="U304" s="90"/>
      <c r="V304" s="90"/>
      <c r="W304" s="90"/>
      <c r="X304" s="90"/>
    </row>
    <row r="305" spans="4:24" s="98" customFormat="1">
      <c r="D305" s="90"/>
      <c r="E305" s="90"/>
      <c r="F305" s="90"/>
      <c r="G305" s="90"/>
      <c r="H305" s="90"/>
      <c r="I305" s="90"/>
      <c r="J305" s="90"/>
      <c r="K305" s="90"/>
      <c r="L305" s="90"/>
      <c r="M305" s="90"/>
      <c r="N305" s="90"/>
      <c r="O305" s="90"/>
      <c r="P305" s="90"/>
      <c r="Q305" s="90"/>
      <c r="R305" s="90"/>
      <c r="S305" s="90"/>
      <c r="T305" s="90"/>
      <c r="U305" s="90"/>
      <c r="V305" s="90"/>
      <c r="W305" s="90"/>
      <c r="X305" s="90"/>
    </row>
    <row r="306" spans="4:24" s="98" customFormat="1">
      <c r="D306" s="90"/>
      <c r="E306" s="90"/>
      <c r="F306" s="90"/>
      <c r="G306" s="90"/>
      <c r="H306" s="90"/>
      <c r="I306" s="90"/>
      <c r="J306" s="90"/>
      <c r="K306" s="90"/>
      <c r="L306" s="90"/>
      <c r="M306" s="90"/>
      <c r="N306" s="90"/>
      <c r="O306" s="90"/>
      <c r="P306" s="90"/>
      <c r="Q306" s="90"/>
      <c r="R306" s="90"/>
      <c r="S306" s="90"/>
      <c r="T306" s="90"/>
      <c r="U306" s="90"/>
      <c r="V306" s="90"/>
      <c r="W306" s="90"/>
      <c r="X306" s="90"/>
    </row>
    <row r="307" spans="4:24" s="98" customFormat="1">
      <c r="D307" s="90"/>
      <c r="E307" s="90"/>
      <c r="F307" s="90"/>
      <c r="G307" s="90"/>
      <c r="H307" s="90"/>
      <c r="I307" s="90"/>
      <c r="J307" s="90"/>
      <c r="K307" s="90"/>
      <c r="L307" s="90"/>
      <c r="M307" s="90"/>
      <c r="N307" s="90"/>
      <c r="O307" s="90"/>
      <c r="P307" s="90"/>
      <c r="Q307" s="90"/>
      <c r="R307" s="90"/>
      <c r="S307" s="90"/>
      <c r="T307" s="90"/>
      <c r="U307" s="90"/>
      <c r="V307" s="90"/>
      <c r="W307" s="90"/>
      <c r="X307" s="90"/>
    </row>
    <row r="308" spans="4:24" s="98" customFormat="1">
      <c r="D308" s="90"/>
      <c r="E308" s="90"/>
      <c r="F308" s="90"/>
      <c r="G308" s="90"/>
      <c r="H308" s="90"/>
      <c r="I308" s="90"/>
      <c r="J308" s="90"/>
      <c r="K308" s="90"/>
      <c r="L308" s="90"/>
      <c r="M308" s="90"/>
      <c r="N308" s="90"/>
      <c r="O308" s="90"/>
      <c r="P308" s="90"/>
      <c r="Q308" s="90"/>
      <c r="R308" s="90"/>
      <c r="S308" s="90"/>
      <c r="T308" s="90"/>
      <c r="U308" s="90"/>
      <c r="V308" s="90"/>
      <c r="W308" s="90"/>
      <c r="X308" s="90"/>
    </row>
    <row r="309" spans="4:24" s="98" customFormat="1">
      <c r="D309" s="90"/>
      <c r="E309" s="90"/>
      <c r="F309" s="90"/>
      <c r="G309" s="90"/>
      <c r="H309" s="90"/>
      <c r="I309" s="90"/>
      <c r="J309" s="90"/>
      <c r="K309" s="90"/>
      <c r="L309" s="90"/>
      <c r="M309" s="90"/>
      <c r="N309" s="90"/>
      <c r="O309" s="90"/>
      <c r="P309" s="90"/>
      <c r="Q309" s="90"/>
      <c r="R309" s="90"/>
      <c r="S309" s="90"/>
      <c r="T309" s="90"/>
      <c r="U309" s="90"/>
      <c r="V309" s="90"/>
      <c r="W309" s="90"/>
      <c r="X309" s="90"/>
    </row>
    <row r="310" spans="4:24" s="98" customFormat="1">
      <c r="D310" s="90"/>
      <c r="E310" s="90"/>
      <c r="F310" s="90"/>
      <c r="G310" s="90"/>
      <c r="H310" s="90"/>
      <c r="I310" s="90"/>
      <c r="J310" s="90"/>
      <c r="K310" s="90"/>
      <c r="L310" s="90"/>
      <c r="M310" s="90"/>
      <c r="N310" s="90"/>
      <c r="O310" s="90"/>
      <c r="P310" s="90"/>
      <c r="Q310" s="90"/>
      <c r="R310" s="90"/>
      <c r="S310" s="90"/>
      <c r="T310" s="90"/>
      <c r="U310" s="90"/>
      <c r="V310" s="90"/>
      <c r="W310" s="90"/>
      <c r="X310" s="90"/>
    </row>
    <row r="311" spans="4:24" s="98" customFormat="1">
      <c r="D311" s="90"/>
      <c r="E311" s="90"/>
      <c r="F311" s="90"/>
      <c r="G311" s="90"/>
      <c r="H311" s="90"/>
      <c r="I311" s="90"/>
      <c r="J311" s="90"/>
      <c r="K311" s="90"/>
      <c r="L311" s="90"/>
      <c r="M311" s="90"/>
      <c r="N311" s="90"/>
      <c r="O311" s="90"/>
      <c r="P311" s="90"/>
      <c r="Q311" s="90"/>
      <c r="R311" s="90"/>
      <c r="S311" s="90"/>
      <c r="T311" s="90"/>
      <c r="U311" s="90"/>
      <c r="V311" s="90"/>
      <c r="W311" s="90"/>
      <c r="X311" s="90"/>
    </row>
    <row r="312" spans="4:24" s="98" customFormat="1">
      <c r="D312" s="90"/>
      <c r="E312" s="90"/>
      <c r="F312" s="90"/>
      <c r="G312" s="90"/>
      <c r="H312" s="90"/>
      <c r="I312" s="90"/>
      <c r="J312" s="90"/>
      <c r="K312" s="90"/>
      <c r="L312" s="90"/>
      <c r="M312" s="90"/>
      <c r="N312" s="90"/>
      <c r="O312" s="90"/>
      <c r="P312" s="90"/>
      <c r="Q312" s="90"/>
      <c r="R312" s="90"/>
      <c r="S312" s="90"/>
      <c r="T312" s="90"/>
      <c r="U312" s="90"/>
      <c r="V312" s="90"/>
      <c r="W312" s="90"/>
      <c r="X312" s="90"/>
    </row>
    <row r="313" spans="4:24" s="98" customFormat="1">
      <c r="D313" s="90"/>
      <c r="E313" s="90"/>
      <c r="F313" s="90"/>
      <c r="G313" s="90"/>
      <c r="H313" s="90"/>
      <c r="I313" s="90"/>
      <c r="J313" s="90"/>
      <c r="K313" s="90"/>
      <c r="L313" s="90"/>
      <c r="M313" s="90"/>
      <c r="N313" s="90"/>
      <c r="O313" s="90"/>
      <c r="P313" s="90"/>
      <c r="Q313" s="90"/>
      <c r="R313" s="90"/>
      <c r="S313" s="90"/>
      <c r="T313" s="90"/>
      <c r="U313" s="90"/>
      <c r="V313" s="90"/>
      <c r="W313" s="90"/>
      <c r="X313" s="90"/>
    </row>
    <row r="314" spans="4:24" s="98" customFormat="1">
      <c r="D314" s="90"/>
      <c r="E314" s="90"/>
      <c r="F314" s="90"/>
      <c r="G314" s="90"/>
      <c r="H314" s="90"/>
      <c r="I314" s="90"/>
      <c r="J314" s="90"/>
      <c r="K314" s="90"/>
      <c r="L314" s="90"/>
      <c r="M314" s="90"/>
      <c r="N314" s="90"/>
      <c r="O314" s="90"/>
      <c r="P314" s="90"/>
      <c r="Q314" s="90"/>
      <c r="R314" s="90"/>
      <c r="S314" s="90"/>
      <c r="T314" s="90"/>
      <c r="U314" s="90"/>
      <c r="V314" s="90"/>
      <c r="W314" s="90"/>
      <c r="X314" s="90"/>
    </row>
    <row r="315" spans="4:24" s="98" customFormat="1">
      <c r="D315" s="90"/>
      <c r="E315" s="90"/>
      <c r="F315" s="90"/>
      <c r="G315" s="90"/>
      <c r="H315" s="90"/>
      <c r="I315" s="90"/>
      <c r="J315" s="90"/>
      <c r="K315" s="90"/>
      <c r="L315" s="90"/>
      <c r="M315" s="90"/>
      <c r="N315" s="90"/>
      <c r="O315" s="90"/>
      <c r="P315" s="90"/>
      <c r="Q315" s="90"/>
      <c r="R315" s="90"/>
      <c r="S315" s="90"/>
      <c r="T315" s="90"/>
      <c r="U315" s="90"/>
      <c r="V315" s="90"/>
      <c r="W315" s="90"/>
      <c r="X315" s="90"/>
    </row>
    <row r="316" spans="4:24" s="98" customFormat="1">
      <c r="D316" s="90"/>
      <c r="E316" s="90"/>
      <c r="F316" s="90"/>
      <c r="G316" s="90"/>
      <c r="H316" s="90"/>
      <c r="I316" s="90"/>
      <c r="J316" s="90"/>
      <c r="K316" s="90"/>
      <c r="L316" s="90"/>
      <c r="M316" s="90"/>
      <c r="N316" s="90"/>
      <c r="O316" s="90"/>
      <c r="P316" s="90"/>
      <c r="Q316" s="90"/>
      <c r="R316" s="90"/>
      <c r="S316" s="90"/>
      <c r="T316" s="90"/>
      <c r="U316" s="90"/>
      <c r="V316" s="90"/>
      <c r="W316" s="90"/>
      <c r="X316" s="90"/>
    </row>
    <row r="317" spans="4:24" s="98" customFormat="1">
      <c r="D317" s="90"/>
      <c r="E317" s="90"/>
      <c r="F317" s="90"/>
      <c r="G317" s="90"/>
      <c r="H317" s="90"/>
      <c r="I317" s="90"/>
      <c r="J317" s="90"/>
      <c r="K317" s="90"/>
      <c r="L317" s="90"/>
      <c r="M317" s="90"/>
      <c r="N317" s="90"/>
      <c r="O317" s="90"/>
      <c r="P317" s="90"/>
      <c r="Q317" s="90"/>
      <c r="R317" s="90"/>
      <c r="S317" s="90"/>
      <c r="T317" s="90"/>
      <c r="U317" s="90"/>
      <c r="V317" s="90"/>
      <c r="W317" s="90"/>
      <c r="X317" s="90"/>
    </row>
    <row r="318" spans="4:24" s="98" customFormat="1">
      <c r="D318" s="90"/>
      <c r="E318" s="90"/>
      <c r="F318" s="90"/>
      <c r="G318" s="90"/>
      <c r="H318" s="90"/>
      <c r="I318" s="90"/>
      <c r="J318" s="90"/>
      <c r="K318" s="90"/>
      <c r="L318" s="90"/>
      <c r="M318" s="90"/>
      <c r="N318" s="90"/>
      <c r="O318" s="90"/>
      <c r="P318" s="90"/>
      <c r="Q318" s="90"/>
      <c r="R318" s="90"/>
      <c r="S318" s="90"/>
      <c r="T318" s="90"/>
      <c r="U318" s="90"/>
      <c r="V318" s="90"/>
      <c r="W318" s="90"/>
      <c r="X318" s="90"/>
    </row>
    <row r="319" spans="4:24" s="98" customFormat="1">
      <c r="D319" s="90"/>
      <c r="E319" s="90"/>
      <c r="F319" s="90"/>
      <c r="G319" s="90"/>
      <c r="H319" s="90"/>
      <c r="I319" s="90"/>
      <c r="J319" s="90"/>
      <c r="K319" s="90"/>
      <c r="L319" s="90"/>
      <c r="M319" s="90"/>
      <c r="N319" s="90"/>
      <c r="O319" s="90"/>
      <c r="P319" s="90"/>
      <c r="Q319" s="90"/>
      <c r="R319" s="90"/>
      <c r="S319" s="90"/>
      <c r="T319" s="90"/>
      <c r="U319" s="90"/>
      <c r="V319" s="90"/>
      <c r="W319" s="90"/>
      <c r="X319" s="90"/>
    </row>
    <row r="320" spans="4:24" s="98" customFormat="1">
      <c r="D320" s="90"/>
      <c r="E320" s="90"/>
      <c r="F320" s="90"/>
      <c r="G320" s="90"/>
      <c r="H320" s="90"/>
      <c r="I320" s="90"/>
      <c r="J320" s="90"/>
      <c r="K320" s="90"/>
      <c r="L320" s="90"/>
      <c r="M320" s="90"/>
      <c r="N320" s="90"/>
      <c r="O320" s="90"/>
      <c r="P320" s="90"/>
      <c r="Q320" s="90"/>
      <c r="R320" s="90"/>
      <c r="S320" s="90"/>
      <c r="T320" s="90"/>
      <c r="U320" s="90"/>
      <c r="V320" s="90"/>
      <c r="W320" s="90"/>
      <c r="X320" s="90"/>
    </row>
    <row r="321" spans="4:24" s="98" customFormat="1">
      <c r="D321" s="90"/>
      <c r="E321" s="90"/>
      <c r="F321" s="90"/>
      <c r="G321" s="90"/>
      <c r="H321" s="90"/>
      <c r="I321" s="90"/>
      <c r="J321" s="90"/>
      <c r="K321" s="90"/>
      <c r="L321" s="90"/>
      <c r="M321" s="90"/>
      <c r="N321" s="90"/>
      <c r="O321" s="90"/>
      <c r="P321" s="90"/>
      <c r="Q321" s="90"/>
      <c r="R321" s="90"/>
      <c r="S321" s="90"/>
      <c r="T321" s="90"/>
      <c r="U321" s="90"/>
      <c r="V321" s="90"/>
      <c r="W321" s="90"/>
      <c r="X321" s="90"/>
    </row>
    <row r="322" spans="4:24" s="98" customFormat="1">
      <c r="D322" s="90"/>
      <c r="E322" s="90"/>
      <c r="F322" s="90"/>
      <c r="G322" s="90"/>
      <c r="H322" s="90"/>
      <c r="I322" s="90"/>
      <c r="J322" s="90"/>
      <c r="K322" s="90"/>
      <c r="L322" s="90"/>
      <c r="M322" s="90"/>
      <c r="N322" s="90"/>
      <c r="O322" s="90"/>
      <c r="P322" s="90"/>
      <c r="Q322" s="90"/>
      <c r="R322" s="90"/>
      <c r="S322" s="90"/>
      <c r="T322" s="90"/>
      <c r="U322" s="90"/>
      <c r="V322" s="90"/>
      <c r="W322" s="90"/>
      <c r="X322" s="90"/>
    </row>
    <row r="323" spans="4:24" s="98" customFormat="1">
      <c r="D323" s="90"/>
      <c r="E323" s="90"/>
      <c r="F323" s="90"/>
      <c r="G323" s="90"/>
      <c r="H323" s="90"/>
      <c r="I323" s="90"/>
      <c r="J323" s="90"/>
      <c r="K323" s="90"/>
      <c r="L323" s="90"/>
      <c r="M323" s="90"/>
      <c r="N323" s="90"/>
      <c r="O323" s="90"/>
      <c r="P323" s="90"/>
      <c r="Q323" s="90"/>
      <c r="R323" s="90"/>
      <c r="S323" s="90"/>
      <c r="T323" s="90"/>
      <c r="U323" s="90"/>
      <c r="V323" s="90"/>
      <c r="W323" s="90"/>
      <c r="X323" s="90"/>
    </row>
    <row r="324" spans="4:24" s="98" customFormat="1">
      <c r="D324" s="90"/>
      <c r="E324" s="90"/>
      <c r="F324" s="90"/>
      <c r="G324" s="90"/>
      <c r="H324" s="90"/>
      <c r="I324" s="90"/>
      <c r="J324" s="90"/>
      <c r="K324" s="90"/>
      <c r="L324" s="90"/>
      <c r="M324" s="90"/>
      <c r="N324" s="90"/>
      <c r="O324" s="90"/>
      <c r="P324" s="90"/>
      <c r="Q324" s="90"/>
      <c r="R324" s="90"/>
      <c r="S324" s="90"/>
      <c r="T324" s="90"/>
      <c r="U324" s="90"/>
      <c r="V324" s="90"/>
      <c r="W324" s="90"/>
      <c r="X324" s="90"/>
    </row>
    <row r="325" spans="4:24" s="98" customFormat="1">
      <c r="D325" s="90"/>
      <c r="E325" s="90"/>
      <c r="F325" s="90"/>
      <c r="G325" s="90"/>
      <c r="H325" s="90"/>
      <c r="I325" s="90"/>
      <c r="J325" s="90"/>
      <c r="K325" s="90"/>
      <c r="L325" s="90"/>
      <c r="M325" s="90"/>
      <c r="N325" s="90"/>
      <c r="O325" s="90"/>
      <c r="P325" s="90"/>
      <c r="Q325" s="90"/>
      <c r="R325" s="90"/>
      <c r="S325" s="90"/>
      <c r="T325" s="90"/>
      <c r="U325" s="90"/>
      <c r="V325" s="90"/>
      <c r="W325" s="90"/>
      <c r="X325" s="90"/>
    </row>
    <row r="326" spans="4:24" s="98" customFormat="1">
      <c r="D326" s="90"/>
      <c r="E326" s="90"/>
      <c r="F326" s="90"/>
      <c r="G326" s="90"/>
      <c r="H326" s="90"/>
      <c r="I326" s="90"/>
      <c r="J326" s="90"/>
      <c r="K326" s="90"/>
      <c r="L326" s="90"/>
      <c r="M326" s="90"/>
      <c r="N326" s="90"/>
      <c r="O326" s="90"/>
      <c r="P326" s="90"/>
      <c r="Q326" s="90"/>
      <c r="R326" s="90"/>
      <c r="S326" s="90"/>
      <c r="T326" s="90"/>
      <c r="U326" s="90"/>
      <c r="V326" s="90"/>
      <c r="W326" s="90"/>
      <c r="X326" s="90"/>
    </row>
    <row r="327" spans="4:24" s="98" customFormat="1">
      <c r="D327" s="90"/>
      <c r="E327" s="90"/>
      <c r="F327" s="90"/>
      <c r="G327" s="90"/>
      <c r="H327" s="90"/>
      <c r="I327" s="90"/>
      <c r="J327" s="90"/>
      <c r="K327" s="90"/>
      <c r="L327" s="90"/>
      <c r="M327" s="90"/>
      <c r="N327" s="90"/>
      <c r="O327" s="90"/>
      <c r="P327" s="90"/>
      <c r="Q327" s="90"/>
      <c r="R327" s="90"/>
      <c r="S327" s="90"/>
      <c r="T327" s="90"/>
      <c r="U327" s="90"/>
      <c r="V327" s="90"/>
      <c r="W327" s="90"/>
      <c r="X327" s="90"/>
    </row>
    <row r="328" spans="4:24" s="98" customFormat="1">
      <c r="D328" s="90"/>
      <c r="E328" s="90"/>
      <c r="F328" s="90"/>
      <c r="G328" s="90"/>
      <c r="H328" s="90"/>
      <c r="I328" s="90"/>
      <c r="J328" s="90"/>
      <c r="K328" s="90"/>
      <c r="L328" s="90"/>
      <c r="M328" s="90"/>
      <c r="N328" s="90"/>
      <c r="O328" s="90"/>
      <c r="P328" s="90"/>
      <c r="Q328" s="90"/>
      <c r="R328" s="90"/>
      <c r="S328" s="90"/>
      <c r="T328" s="90"/>
      <c r="U328" s="90"/>
      <c r="V328" s="90"/>
      <c r="W328" s="90"/>
      <c r="X328" s="90"/>
    </row>
    <row r="329" spans="4:24" s="98" customFormat="1">
      <c r="D329" s="90"/>
      <c r="E329" s="90"/>
      <c r="F329" s="90"/>
      <c r="G329" s="90"/>
      <c r="H329" s="90"/>
      <c r="I329" s="90"/>
      <c r="J329" s="90"/>
      <c r="K329" s="90"/>
      <c r="L329" s="90"/>
      <c r="M329" s="90"/>
      <c r="N329" s="90"/>
      <c r="O329" s="90"/>
      <c r="P329" s="90"/>
      <c r="Q329" s="90"/>
      <c r="R329" s="90"/>
      <c r="S329" s="90"/>
      <c r="T329" s="90"/>
      <c r="U329" s="90"/>
      <c r="V329" s="90"/>
      <c r="W329" s="90"/>
      <c r="X329" s="90"/>
    </row>
    <row r="330" spans="4:24" s="98" customFormat="1">
      <c r="D330" s="90"/>
      <c r="E330" s="90"/>
      <c r="F330" s="90"/>
      <c r="G330" s="90"/>
      <c r="H330" s="90"/>
      <c r="I330" s="90"/>
      <c r="J330" s="90"/>
      <c r="K330" s="90"/>
      <c r="L330" s="90"/>
      <c r="M330" s="90"/>
      <c r="N330" s="90"/>
      <c r="O330" s="90"/>
      <c r="P330" s="90"/>
      <c r="Q330" s="90"/>
      <c r="R330" s="90"/>
      <c r="S330" s="90"/>
      <c r="T330" s="90"/>
      <c r="U330" s="90"/>
      <c r="V330" s="90"/>
      <c r="W330" s="90"/>
      <c r="X330" s="90"/>
    </row>
    <row r="331" spans="4:24" s="98" customFormat="1">
      <c r="D331" s="90"/>
      <c r="E331" s="90"/>
      <c r="F331" s="90"/>
      <c r="G331" s="90"/>
      <c r="H331" s="90"/>
      <c r="I331" s="90"/>
      <c r="J331" s="90"/>
      <c r="K331" s="90"/>
      <c r="L331" s="90"/>
      <c r="M331" s="90"/>
      <c r="N331" s="90"/>
      <c r="O331" s="90"/>
      <c r="P331" s="90"/>
      <c r="Q331" s="90"/>
      <c r="R331" s="90"/>
      <c r="S331" s="90"/>
      <c r="T331" s="90"/>
      <c r="U331" s="90"/>
      <c r="V331" s="90"/>
      <c r="W331" s="90"/>
      <c r="X331" s="90"/>
    </row>
    <row r="332" spans="4:24" s="98" customFormat="1">
      <c r="D332" s="90"/>
      <c r="E332" s="90"/>
      <c r="F332" s="90"/>
      <c r="G332" s="90"/>
      <c r="H332" s="90"/>
      <c r="I332" s="90"/>
      <c r="J332" s="90"/>
      <c r="K332" s="90"/>
      <c r="L332" s="90"/>
      <c r="M332" s="90"/>
      <c r="N332" s="90"/>
      <c r="O332" s="90"/>
      <c r="P332" s="90"/>
      <c r="Q332" s="90"/>
      <c r="R332" s="90"/>
      <c r="S332" s="90"/>
      <c r="T332" s="90"/>
      <c r="U332" s="90"/>
      <c r="V332" s="90"/>
      <c r="W332" s="90"/>
      <c r="X332" s="90"/>
    </row>
    <row r="333" spans="4:24" s="98" customFormat="1">
      <c r="D333" s="90"/>
      <c r="E333" s="90"/>
      <c r="F333" s="90"/>
      <c r="G333" s="90"/>
      <c r="H333" s="90"/>
      <c r="I333" s="90"/>
      <c r="J333" s="90"/>
      <c r="K333" s="90"/>
      <c r="L333" s="90"/>
      <c r="M333" s="90"/>
      <c r="N333" s="90"/>
      <c r="O333" s="90"/>
      <c r="P333" s="90"/>
      <c r="Q333" s="90"/>
      <c r="R333" s="90"/>
      <c r="S333" s="90"/>
      <c r="T333" s="90"/>
      <c r="U333" s="90"/>
      <c r="V333" s="90"/>
      <c r="W333" s="90"/>
      <c r="X333" s="90"/>
    </row>
    <row r="334" spans="4:24" s="98" customFormat="1">
      <c r="D334" s="90"/>
      <c r="E334" s="90"/>
      <c r="F334" s="90"/>
      <c r="G334" s="90"/>
      <c r="H334" s="90"/>
      <c r="I334" s="90"/>
      <c r="J334" s="90"/>
      <c r="K334" s="90"/>
      <c r="L334" s="90"/>
      <c r="M334" s="90"/>
      <c r="N334" s="90"/>
      <c r="O334" s="90"/>
      <c r="P334" s="90"/>
      <c r="Q334" s="90"/>
      <c r="R334" s="90"/>
      <c r="S334" s="90"/>
      <c r="T334" s="90"/>
      <c r="U334" s="90"/>
      <c r="V334" s="90"/>
      <c r="W334" s="90"/>
      <c r="X334" s="90"/>
    </row>
    <row r="335" spans="4:24" s="98" customFormat="1">
      <c r="D335" s="90"/>
      <c r="E335" s="90"/>
      <c r="F335" s="90"/>
      <c r="G335" s="90"/>
      <c r="H335" s="90"/>
      <c r="I335" s="90"/>
      <c r="J335" s="90"/>
      <c r="K335" s="90"/>
      <c r="L335" s="90"/>
      <c r="M335" s="90"/>
      <c r="N335" s="90"/>
      <c r="O335" s="90"/>
      <c r="P335" s="90"/>
      <c r="Q335" s="90"/>
      <c r="R335" s="90"/>
      <c r="S335" s="90"/>
      <c r="T335" s="90"/>
      <c r="U335" s="90"/>
      <c r="V335" s="90"/>
      <c r="W335" s="90"/>
      <c r="X335" s="90"/>
    </row>
    <row r="336" spans="4:24" s="98" customFormat="1">
      <c r="D336" s="90"/>
      <c r="E336" s="90"/>
      <c r="F336" s="90"/>
      <c r="G336" s="90"/>
      <c r="H336" s="90"/>
      <c r="I336" s="90"/>
      <c r="J336" s="90"/>
      <c r="K336" s="90"/>
      <c r="L336" s="90"/>
      <c r="M336" s="90"/>
      <c r="N336" s="90"/>
      <c r="O336" s="90"/>
      <c r="P336" s="90"/>
      <c r="Q336" s="90"/>
      <c r="R336" s="90"/>
      <c r="S336" s="90"/>
      <c r="T336" s="90"/>
      <c r="U336" s="90"/>
      <c r="V336" s="90"/>
      <c r="W336" s="90"/>
      <c r="X336" s="90"/>
    </row>
    <row r="337" spans="4:24" s="98" customFormat="1">
      <c r="D337" s="90"/>
      <c r="E337" s="90"/>
      <c r="F337" s="90"/>
      <c r="G337" s="90"/>
      <c r="H337" s="90"/>
      <c r="I337" s="90"/>
      <c r="J337" s="90"/>
      <c r="K337" s="90"/>
      <c r="L337" s="90"/>
      <c r="M337" s="90"/>
      <c r="N337" s="90"/>
      <c r="O337" s="90"/>
      <c r="P337" s="90"/>
      <c r="Q337" s="90"/>
      <c r="R337" s="90"/>
      <c r="S337" s="90"/>
      <c r="T337" s="90"/>
      <c r="U337" s="90"/>
      <c r="V337" s="90"/>
      <c r="W337" s="90"/>
      <c r="X337" s="90"/>
    </row>
    <row r="338" spans="4:24" s="98" customFormat="1">
      <c r="D338" s="90"/>
      <c r="E338" s="90"/>
      <c r="F338" s="90"/>
      <c r="G338" s="90"/>
      <c r="H338" s="90"/>
      <c r="I338" s="90"/>
      <c r="J338" s="90"/>
      <c r="K338" s="90"/>
      <c r="L338" s="90"/>
      <c r="M338" s="90"/>
      <c r="N338" s="90"/>
      <c r="O338" s="90"/>
      <c r="P338" s="90"/>
      <c r="Q338" s="90"/>
      <c r="R338" s="90"/>
      <c r="S338" s="90"/>
      <c r="T338" s="90"/>
      <c r="U338" s="90"/>
      <c r="V338" s="90"/>
      <c r="W338" s="90"/>
      <c r="X338" s="90"/>
    </row>
    <row r="339" spans="4:24" s="98" customFormat="1">
      <c r="D339" s="90"/>
      <c r="E339" s="90"/>
      <c r="F339" s="90"/>
      <c r="G339" s="90"/>
      <c r="H339" s="90"/>
      <c r="I339" s="90"/>
      <c r="J339" s="90"/>
      <c r="K339" s="90"/>
      <c r="L339" s="90"/>
      <c r="M339" s="90"/>
      <c r="N339" s="90"/>
      <c r="O339" s="90"/>
      <c r="P339" s="90"/>
      <c r="Q339" s="90"/>
      <c r="R339" s="90"/>
      <c r="S339" s="90"/>
      <c r="T339" s="90"/>
      <c r="U339" s="90"/>
      <c r="V339" s="90"/>
      <c r="W339" s="90"/>
      <c r="X339" s="90"/>
    </row>
    <row r="340" spans="4:24" s="98" customFormat="1">
      <c r="D340" s="90"/>
      <c r="E340" s="90"/>
      <c r="F340" s="90"/>
      <c r="G340" s="90"/>
      <c r="H340" s="90"/>
      <c r="I340" s="90"/>
      <c r="J340" s="90"/>
      <c r="K340" s="90"/>
      <c r="L340" s="90"/>
      <c r="M340" s="90"/>
      <c r="N340" s="90"/>
      <c r="O340" s="90"/>
      <c r="P340" s="90"/>
      <c r="Q340" s="90"/>
      <c r="R340" s="90"/>
      <c r="S340" s="90"/>
      <c r="T340" s="90"/>
      <c r="U340" s="90"/>
      <c r="V340" s="90"/>
      <c r="W340" s="90"/>
      <c r="X340" s="90"/>
    </row>
    <row r="341" spans="4:24" s="98" customFormat="1">
      <c r="D341" s="90"/>
      <c r="E341" s="90"/>
      <c r="F341" s="90"/>
      <c r="G341" s="90"/>
      <c r="H341" s="90"/>
      <c r="I341" s="90"/>
      <c r="J341" s="90"/>
      <c r="K341" s="90"/>
      <c r="L341" s="90"/>
      <c r="M341" s="90"/>
      <c r="N341" s="90"/>
      <c r="O341" s="90"/>
      <c r="P341" s="90"/>
      <c r="Q341" s="90"/>
      <c r="R341" s="90"/>
      <c r="S341" s="90"/>
      <c r="T341" s="90"/>
      <c r="U341" s="90"/>
      <c r="V341" s="90"/>
      <c r="W341" s="90"/>
      <c r="X341" s="90"/>
    </row>
    <row r="342" spans="4:24" s="98" customFormat="1">
      <c r="D342" s="90"/>
      <c r="E342" s="90"/>
      <c r="F342" s="90"/>
      <c r="G342" s="90"/>
      <c r="H342" s="90"/>
      <c r="I342" s="90"/>
      <c r="J342" s="90"/>
      <c r="K342" s="90"/>
      <c r="L342" s="90"/>
      <c r="M342" s="90"/>
      <c r="N342" s="90"/>
      <c r="O342" s="90"/>
      <c r="P342" s="90"/>
      <c r="Q342" s="90"/>
      <c r="R342" s="90"/>
      <c r="S342" s="90"/>
      <c r="T342" s="90"/>
      <c r="U342" s="90"/>
      <c r="V342" s="90"/>
      <c r="W342" s="90"/>
      <c r="X342" s="90"/>
    </row>
    <row r="343" spans="4:24" s="98" customFormat="1">
      <c r="D343" s="90"/>
      <c r="E343" s="90"/>
      <c r="F343" s="90"/>
      <c r="G343" s="90"/>
      <c r="H343" s="90"/>
      <c r="I343" s="90"/>
      <c r="J343" s="90"/>
      <c r="K343" s="90"/>
      <c r="L343" s="90"/>
      <c r="M343" s="90"/>
      <c r="N343" s="90"/>
      <c r="O343" s="90"/>
      <c r="P343" s="90"/>
      <c r="Q343" s="90"/>
      <c r="R343" s="90"/>
      <c r="S343" s="90"/>
      <c r="T343" s="90"/>
      <c r="U343" s="90"/>
      <c r="V343" s="90"/>
      <c r="W343" s="90"/>
      <c r="X343" s="90"/>
    </row>
    <row r="344" spans="4:24" s="98" customFormat="1">
      <c r="D344" s="90"/>
      <c r="E344" s="90"/>
      <c r="F344" s="90"/>
      <c r="G344" s="90"/>
      <c r="H344" s="90"/>
      <c r="I344" s="90"/>
      <c r="J344" s="90"/>
      <c r="K344" s="90"/>
      <c r="L344" s="90"/>
      <c r="M344" s="90"/>
      <c r="N344" s="90"/>
      <c r="O344" s="90"/>
      <c r="P344" s="90"/>
      <c r="Q344" s="90"/>
      <c r="R344" s="90"/>
      <c r="S344" s="90"/>
      <c r="T344" s="90"/>
      <c r="U344" s="90"/>
      <c r="V344" s="90"/>
      <c r="W344" s="90"/>
      <c r="X344" s="90"/>
    </row>
    <row r="345" spans="4:24" s="98" customFormat="1">
      <c r="D345" s="90"/>
      <c r="E345" s="90"/>
      <c r="F345" s="90"/>
      <c r="G345" s="90"/>
      <c r="H345" s="90"/>
      <c r="I345" s="90"/>
      <c r="J345" s="90"/>
      <c r="K345" s="90"/>
      <c r="L345" s="90"/>
      <c r="M345" s="90"/>
      <c r="N345" s="90"/>
      <c r="O345" s="90"/>
      <c r="P345" s="90"/>
      <c r="Q345" s="90"/>
      <c r="R345" s="90"/>
      <c r="S345" s="90"/>
      <c r="T345" s="90"/>
      <c r="U345" s="90"/>
      <c r="V345" s="90"/>
      <c r="W345" s="90"/>
      <c r="X345" s="90"/>
    </row>
    <row r="346" spans="4:24" s="98" customFormat="1">
      <c r="D346" s="90"/>
      <c r="E346" s="90"/>
      <c r="F346" s="90"/>
      <c r="G346" s="90"/>
      <c r="H346" s="90"/>
      <c r="I346" s="90"/>
      <c r="J346" s="90"/>
      <c r="K346" s="90"/>
      <c r="L346" s="90"/>
      <c r="M346" s="90"/>
      <c r="N346" s="90"/>
      <c r="O346" s="90"/>
      <c r="P346" s="90"/>
      <c r="Q346" s="90"/>
      <c r="R346" s="90"/>
      <c r="S346" s="90"/>
      <c r="T346" s="90"/>
      <c r="U346" s="90"/>
      <c r="V346" s="90"/>
      <c r="W346" s="90"/>
      <c r="X346" s="90"/>
    </row>
    <row r="347" spans="4:24" s="98" customFormat="1">
      <c r="D347" s="90"/>
      <c r="E347" s="90"/>
      <c r="F347" s="90"/>
      <c r="G347" s="90"/>
      <c r="H347" s="90"/>
      <c r="I347" s="90"/>
      <c r="J347" s="90"/>
      <c r="K347" s="90"/>
      <c r="L347" s="90"/>
      <c r="M347" s="90"/>
      <c r="N347" s="90"/>
      <c r="O347" s="90"/>
      <c r="P347" s="90"/>
      <c r="Q347" s="90"/>
      <c r="R347" s="90"/>
      <c r="S347" s="90"/>
      <c r="T347" s="90"/>
      <c r="U347" s="90"/>
      <c r="V347" s="90"/>
      <c r="W347" s="90"/>
      <c r="X347" s="90"/>
    </row>
    <row r="348" spans="4:24" s="98" customFormat="1">
      <c r="D348" s="90"/>
      <c r="E348" s="90"/>
      <c r="F348" s="90"/>
      <c r="G348" s="90"/>
      <c r="H348" s="90"/>
      <c r="I348" s="90"/>
      <c r="J348" s="90"/>
      <c r="K348" s="90"/>
      <c r="L348" s="90"/>
      <c r="M348" s="90"/>
      <c r="N348" s="90"/>
      <c r="O348" s="90"/>
      <c r="P348" s="90"/>
      <c r="Q348" s="90"/>
      <c r="R348" s="90"/>
      <c r="S348" s="90"/>
      <c r="T348" s="90"/>
      <c r="U348" s="90"/>
      <c r="V348" s="90"/>
      <c r="W348" s="90"/>
      <c r="X348" s="90"/>
    </row>
    <row r="349" spans="4:24" s="98" customFormat="1">
      <c r="D349" s="90"/>
      <c r="E349" s="90"/>
      <c r="F349" s="90"/>
      <c r="G349" s="90"/>
      <c r="H349" s="90"/>
      <c r="I349" s="90"/>
      <c r="J349" s="90"/>
      <c r="K349" s="90"/>
      <c r="L349" s="90"/>
      <c r="M349" s="90"/>
      <c r="N349" s="90"/>
      <c r="O349" s="90"/>
      <c r="P349" s="90"/>
      <c r="Q349" s="90"/>
      <c r="R349" s="90"/>
      <c r="S349" s="90"/>
      <c r="T349" s="90"/>
      <c r="U349" s="90"/>
      <c r="V349" s="90"/>
      <c r="W349" s="90"/>
      <c r="X349" s="90"/>
    </row>
    <row r="350" spans="4:24" s="98" customFormat="1">
      <c r="D350" s="90"/>
      <c r="E350" s="90"/>
      <c r="F350" s="90"/>
      <c r="G350" s="90"/>
      <c r="H350" s="90"/>
      <c r="I350" s="90"/>
      <c r="J350" s="90"/>
      <c r="K350" s="90"/>
      <c r="L350" s="90"/>
      <c r="M350" s="90"/>
      <c r="N350" s="90"/>
      <c r="O350" s="90"/>
      <c r="P350" s="90"/>
      <c r="Q350" s="90"/>
      <c r="R350" s="90"/>
      <c r="S350" s="90"/>
      <c r="T350" s="90"/>
      <c r="U350" s="90"/>
      <c r="V350" s="90"/>
      <c r="W350" s="90"/>
      <c r="X350" s="90"/>
    </row>
    <row r="351" spans="4:24" s="98" customFormat="1">
      <c r="D351" s="90"/>
      <c r="E351" s="90"/>
      <c r="F351" s="90"/>
      <c r="G351" s="90"/>
      <c r="H351" s="90"/>
      <c r="I351" s="90"/>
      <c r="J351" s="90"/>
      <c r="K351" s="90"/>
      <c r="L351" s="90"/>
      <c r="M351" s="90"/>
      <c r="N351" s="90"/>
      <c r="O351" s="90"/>
      <c r="P351" s="90"/>
      <c r="Q351" s="90"/>
      <c r="R351" s="90"/>
      <c r="S351" s="90"/>
      <c r="T351" s="90"/>
      <c r="U351" s="90"/>
      <c r="V351" s="90"/>
      <c r="W351" s="90"/>
      <c r="X351" s="90"/>
    </row>
    <row r="352" spans="4:24" s="98" customFormat="1">
      <c r="D352" s="90"/>
      <c r="E352" s="90"/>
      <c r="F352" s="90"/>
      <c r="G352" s="90"/>
      <c r="H352" s="90"/>
      <c r="I352" s="90"/>
      <c r="J352" s="90"/>
      <c r="K352" s="90"/>
      <c r="L352" s="90"/>
      <c r="M352" s="90"/>
      <c r="N352" s="90"/>
      <c r="O352" s="90"/>
      <c r="P352" s="90"/>
      <c r="Q352" s="90"/>
      <c r="R352" s="90"/>
      <c r="S352" s="90"/>
      <c r="T352" s="90"/>
      <c r="U352" s="90"/>
      <c r="V352" s="90"/>
      <c r="W352" s="90"/>
      <c r="X352" s="90"/>
    </row>
    <row r="353" spans="4:24" s="98" customFormat="1">
      <c r="D353" s="90"/>
      <c r="E353" s="90"/>
      <c r="F353" s="90"/>
      <c r="G353" s="90"/>
      <c r="H353" s="90"/>
      <c r="I353" s="90"/>
      <c r="J353" s="90"/>
      <c r="K353" s="90"/>
      <c r="L353" s="90"/>
      <c r="M353" s="90"/>
      <c r="N353" s="90"/>
      <c r="O353" s="90"/>
      <c r="P353" s="90"/>
      <c r="Q353" s="90"/>
      <c r="R353" s="90"/>
      <c r="S353" s="90"/>
      <c r="T353" s="90"/>
      <c r="U353" s="90"/>
      <c r="V353" s="90"/>
      <c r="W353" s="90"/>
      <c r="X353" s="90"/>
    </row>
    <row r="354" spans="4:24" s="98" customFormat="1">
      <c r="D354" s="90"/>
      <c r="E354" s="90"/>
      <c r="F354" s="90"/>
      <c r="G354" s="90"/>
      <c r="H354" s="90"/>
      <c r="I354" s="90"/>
      <c r="J354" s="90"/>
      <c r="K354" s="90"/>
      <c r="L354" s="90"/>
      <c r="M354" s="90"/>
      <c r="N354" s="90"/>
      <c r="O354" s="90"/>
      <c r="P354" s="90"/>
      <c r="Q354" s="90"/>
      <c r="R354" s="90"/>
      <c r="S354" s="90"/>
      <c r="T354" s="90"/>
      <c r="U354" s="90"/>
      <c r="V354" s="90"/>
      <c r="W354" s="90"/>
      <c r="X354" s="90"/>
    </row>
    <row r="355" spans="4:24" s="98" customFormat="1">
      <c r="D355" s="90"/>
      <c r="E355" s="90"/>
      <c r="F355" s="90"/>
      <c r="G355" s="90"/>
      <c r="H355" s="90"/>
      <c r="I355" s="90"/>
      <c r="J355" s="90"/>
      <c r="K355" s="90"/>
      <c r="L355" s="90"/>
      <c r="M355" s="90"/>
      <c r="N355" s="90"/>
      <c r="O355" s="90"/>
      <c r="P355" s="90"/>
      <c r="Q355" s="90"/>
      <c r="R355" s="90"/>
      <c r="S355" s="90"/>
      <c r="T355" s="90"/>
      <c r="U355" s="90"/>
      <c r="V355" s="90"/>
      <c r="W355" s="90"/>
      <c r="X355" s="90"/>
    </row>
    <row r="356" spans="4:24" s="98" customFormat="1">
      <c r="D356" s="90"/>
      <c r="E356" s="90"/>
      <c r="F356" s="90"/>
      <c r="G356" s="90"/>
      <c r="H356" s="90"/>
      <c r="I356" s="90"/>
      <c r="J356" s="90"/>
      <c r="K356" s="90"/>
      <c r="L356" s="90"/>
      <c r="M356" s="90"/>
      <c r="N356" s="90"/>
      <c r="O356" s="90"/>
      <c r="P356" s="90"/>
      <c r="Q356" s="90"/>
      <c r="R356" s="90"/>
      <c r="S356" s="90"/>
      <c r="T356" s="90"/>
      <c r="U356" s="90"/>
      <c r="V356" s="90"/>
      <c r="W356" s="90"/>
      <c r="X356" s="90"/>
    </row>
    <row r="357" spans="4:24" s="98" customFormat="1">
      <c r="D357" s="90"/>
      <c r="E357" s="90"/>
      <c r="F357" s="90"/>
      <c r="G357" s="90"/>
      <c r="H357" s="90"/>
      <c r="I357" s="90"/>
      <c r="J357" s="90"/>
      <c r="K357" s="90"/>
      <c r="L357" s="90"/>
      <c r="M357" s="90"/>
      <c r="N357" s="90"/>
      <c r="O357" s="90"/>
      <c r="P357" s="90"/>
      <c r="Q357" s="90"/>
      <c r="R357" s="90"/>
      <c r="S357" s="90"/>
      <c r="T357" s="90"/>
      <c r="U357" s="90"/>
      <c r="V357" s="90"/>
      <c r="W357" s="90"/>
      <c r="X357" s="90"/>
    </row>
    <row r="358" spans="4:24" s="98" customFormat="1">
      <c r="D358" s="90"/>
      <c r="E358" s="90"/>
      <c r="F358" s="90"/>
      <c r="G358" s="90"/>
      <c r="H358" s="90"/>
      <c r="I358" s="90"/>
      <c r="J358" s="90"/>
      <c r="K358" s="90"/>
      <c r="L358" s="90"/>
      <c r="M358" s="90"/>
      <c r="N358" s="90"/>
      <c r="O358" s="90"/>
      <c r="P358" s="90"/>
      <c r="Q358" s="90"/>
      <c r="R358" s="90"/>
      <c r="S358" s="90"/>
      <c r="T358" s="90"/>
      <c r="U358" s="90"/>
      <c r="V358" s="90"/>
      <c r="W358" s="90"/>
      <c r="X358" s="90"/>
    </row>
    <row r="359" spans="4:24" s="98" customFormat="1">
      <c r="D359" s="90"/>
      <c r="E359" s="90"/>
      <c r="F359" s="90"/>
      <c r="G359" s="90"/>
      <c r="H359" s="90"/>
      <c r="I359" s="90"/>
      <c r="J359" s="90"/>
      <c r="K359" s="90"/>
      <c r="L359" s="90"/>
      <c r="M359" s="90"/>
      <c r="N359" s="90"/>
      <c r="O359" s="90"/>
      <c r="P359" s="90"/>
      <c r="Q359" s="90"/>
      <c r="R359" s="90"/>
      <c r="S359" s="90"/>
      <c r="T359" s="90"/>
      <c r="U359" s="90"/>
      <c r="V359" s="90"/>
      <c r="W359" s="90"/>
      <c r="X359" s="90"/>
    </row>
    <row r="360" spans="4:24" s="98" customFormat="1">
      <c r="D360" s="90"/>
      <c r="E360" s="90"/>
      <c r="F360" s="90"/>
      <c r="G360" s="90"/>
      <c r="H360" s="90"/>
      <c r="I360" s="90"/>
      <c r="J360" s="90"/>
      <c r="K360" s="90"/>
      <c r="L360" s="90"/>
      <c r="M360" s="90"/>
      <c r="N360" s="90"/>
      <c r="O360" s="90"/>
      <c r="P360" s="90"/>
      <c r="Q360" s="90"/>
      <c r="R360" s="90"/>
      <c r="S360" s="90"/>
      <c r="T360" s="90"/>
      <c r="U360" s="90"/>
      <c r="V360" s="90"/>
      <c r="W360" s="90"/>
      <c r="X360" s="90"/>
    </row>
    <row r="361" spans="4:24" s="98" customFormat="1">
      <c r="D361" s="90"/>
      <c r="E361" s="90"/>
      <c r="F361" s="90"/>
      <c r="G361" s="90"/>
      <c r="H361" s="90"/>
      <c r="I361" s="90"/>
      <c r="J361" s="90"/>
      <c r="K361" s="90"/>
      <c r="L361" s="90"/>
      <c r="M361" s="90"/>
      <c r="N361" s="90"/>
      <c r="O361" s="90"/>
      <c r="P361" s="90"/>
      <c r="Q361" s="90"/>
      <c r="R361" s="90"/>
      <c r="S361" s="90"/>
      <c r="T361" s="90"/>
      <c r="U361" s="90"/>
      <c r="V361" s="90"/>
      <c r="W361" s="90"/>
      <c r="X361" s="90"/>
    </row>
    <row r="362" spans="4:24" s="98" customFormat="1">
      <c r="D362" s="90"/>
      <c r="E362" s="90"/>
      <c r="F362" s="90"/>
      <c r="G362" s="90"/>
      <c r="H362" s="90"/>
      <c r="I362" s="90"/>
      <c r="J362" s="90"/>
      <c r="K362" s="90"/>
      <c r="L362" s="90"/>
      <c r="M362" s="90"/>
      <c r="N362" s="90"/>
      <c r="O362" s="90"/>
      <c r="P362" s="90"/>
      <c r="Q362" s="90"/>
      <c r="R362" s="90"/>
      <c r="S362" s="90"/>
      <c r="T362" s="90"/>
      <c r="U362" s="90"/>
      <c r="V362" s="90"/>
      <c r="W362" s="90"/>
      <c r="X362" s="90"/>
    </row>
    <row r="363" spans="4:24" s="98" customFormat="1">
      <c r="D363" s="90"/>
      <c r="E363" s="90"/>
      <c r="F363" s="90"/>
      <c r="G363" s="90"/>
      <c r="H363" s="90"/>
      <c r="I363" s="90"/>
      <c r="J363" s="90"/>
      <c r="K363" s="90"/>
      <c r="L363" s="90"/>
      <c r="M363" s="90"/>
      <c r="N363" s="90"/>
      <c r="O363" s="90"/>
      <c r="P363" s="90"/>
      <c r="Q363" s="90"/>
      <c r="R363" s="90"/>
      <c r="S363" s="90"/>
      <c r="T363" s="90"/>
      <c r="U363" s="90"/>
      <c r="V363" s="90"/>
      <c r="W363" s="90"/>
      <c r="X363" s="90"/>
    </row>
    <row r="364" spans="4:24" s="98" customFormat="1">
      <c r="D364" s="90"/>
      <c r="E364" s="90"/>
      <c r="F364" s="90"/>
      <c r="G364" s="90"/>
      <c r="H364" s="90"/>
      <c r="I364" s="90"/>
      <c r="J364" s="90"/>
      <c r="K364" s="90"/>
      <c r="L364" s="90"/>
      <c r="M364" s="90"/>
      <c r="N364" s="90"/>
      <c r="O364" s="90"/>
      <c r="P364" s="90"/>
      <c r="Q364" s="90"/>
      <c r="R364" s="90"/>
      <c r="S364" s="90"/>
      <c r="T364" s="90"/>
      <c r="U364" s="90"/>
      <c r="V364" s="90"/>
      <c r="W364" s="90"/>
      <c r="X364" s="90"/>
    </row>
    <row r="365" spans="4:24" s="98" customFormat="1">
      <c r="D365" s="90"/>
      <c r="E365" s="90"/>
      <c r="F365" s="90"/>
      <c r="G365" s="90"/>
      <c r="H365" s="90"/>
      <c r="I365" s="90"/>
      <c r="J365" s="90"/>
      <c r="K365" s="90"/>
      <c r="L365" s="90"/>
      <c r="M365" s="90"/>
      <c r="N365" s="90"/>
      <c r="O365" s="90"/>
      <c r="P365" s="90"/>
      <c r="Q365" s="90"/>
      <c r="R365" s="90"/>
      <c r="S365" s="90"/>
      <c r="T365" s="90"/>
      <c r="U365" s="90"/>
      <c r="V365" s="90"/>
      <c r="W365" s="90"/>
      <c r="X365" s="90"/>
    </row>
    <row r="366" spans="4:24" s="98" customFormat="1">
      <c r="D366" s="90"/>
      <c r="E366" s="90"/>
      <c r="F366" s="90"/>
      <c r="G366" s="90"/>
      <c r="H366" s="90"/>
      <c r="I366" s="90"/>
      <c r="J366" s="90"/>
      <c r="K366" s="90"/>
      <c r="L366" s="90"/>
      <c r="M366" s="90"/>
      <c r="N366" s="90"/>
      <c r="O366" s="90"/>
      <c r="P366" s="90"/>
      <c r="Q366" s="90"/>
      <c r="R366" s="90"/>
      <c r="S366" s="90"/>
      <c r="T366" s="90"/>
      <c r="U366" s="90"/>
      <c r="V366" s="90"/>
      <c r="W366" s="90"/>
      <c r="X366" s="90"/>
    </row>
    <row r="367" spans="4:24" s="98" customFormat="1">
      <c r="D367" s="90"/>
      <c r="E367" s="90"/>
      <c r="F367" s="90"/>
      <c r="G367" s="90"/>
      <c r="H367" s="90"/>
      <c r="I367" s="90"/>
      <c r="J367" s="90"/>
      <c r="K367" s="90"/>
      <c r="L367" s="90"/>
      <c r="M367" s="90"/>
      <c r="N367" s="90"/>
      <c r="O367" s="90"/>
      <c r="P367" s="90"/>
      <c r="Q367" s="90"/>
      <c r="R367" s="90"/>
      <c r="S367" s="90"/>
      <c r="T367" s="90"/>
      <c r="U367" s="90"/>
      <c r="V367" s="90"/>
      <c r="W367" s="90"/>
      <c r="X367" s="90"/>
    </row>
    <row r="368" spans="4:24" s="98" customFormat="1">
      <c r="D368" s="90"/>
      <c r="E368" s="90"/>
      <c r="F368" s="90"/>
      <c r="G368" s="90"/>
      <c r="H368" s="90"/>
      <c r="I368" s="90"/>
      <c r="J368" s="90"/>
      <c r="K368" s="90"/>
      <c r="L368" s="90"/>
      <c r="M368" s="90"/>
      <c r="N368" s="90"/>
      <c r="O368" s="90"/>
      <c r="P368" s="90"/>
      <c r="Q368" s="90"/>
      <c r="R368" s="90"/>
      <c r="S368" s="90"/>
      <c r="T368" s="90"/>
      <c r="U368" s="90"/>
      <c r="V368" s="90"/>
      <c r="W368" s="90"/>
      <c r="X368" s="90"/>
    </row>
    <row r="369" spans="4:24" s="98" customFormat="1">
      <c r="D369" s="90"/>
      <c r="E369" s="90"/>
      <c r="F369" s="90"/>
      <c r="G369" s="90"/>
      <c r="H369" s="90"/>
      <c r="I369" s="90"/>
      <c r="J369" s="90"/>
      <c r="K369" s="90"/>
      <c r="L369" s="90"/>
      <c r="M369" s="90"/>
      <c r="N369" s="90"/>
      <c r="O369" s="90"/>
      <c r="P369" s="90"/>
      <c r="Q369" s="90"/>
      <c r="R369" s="90"/>
      <c r="S369" s="90"/>
      <c r="T369" s="90"/>
      <c r="U369" s="90"/>
      <c r="V369" s="90"/>
      <c r="W369" s="90"/>
      <c r="X369" s="90"/>
    </row>
    <row r="370" spans="4:24" s="98" customFormat="1">
      <c r="D370" s="90"/>
      <c r="E370" s="90"/>
      <c r="F370" s="90"/>
      <c r="G370" s="90"/>
      <c r="H370" s="90"/>
      <c r="I370" s="90"/>
      <c r="J370" s="90"/>
      <c r="K370" s="90"/>
      <c r="L370" s="90"/>
      <c r="M370" s="90"/>
      <c r="N370" s="90"/>
      <c r="O370" s="90"/>
      <c r="P370" s="90"/>
      <c r="Q370" s="90"/>
      <c r="R370" s="90"/>
      <c r="S370" s="90"/>
      <c r="T370" s="90"/>
      <c r="U370" s="90"/>
      <c r="V370" s="90"/>
      <c r="W370" s="90"/>
      <c r="X370" s="90"/>
    </row>
    <row r="371" spans="4:24" s="98" customFormat="1">
      <c r="D371" s="90"/>
      <c r="E371" s="90"/>
      <c r="F371" s="90"/>
      <c r="G371" s="90"/>
      <c r="H371" s="90"/>
      <c r="I371" s="90"/>
      <c r="J371" s="90"/>
      <c r="K371" s="90"/>
      <c r="L371" s="90"/>
      <c r="M371" s="90"/>
      <c r="N371" s="90"/>
      <c r="O371" s="90"/>
      <c r="P371" s="90"/>
      <c r="Q371" s="90"/>
      <c r="R371" s="90"/>
      <c r="S371" s="90"/>
      <c r="T371" s="90"/>
      <c r="U371" s="90"/>
      <c r="V371" s="90"/>
      <c r="W371" s="90"/>
      <c r="X371" s="90"/>
    </row>
    <row r="372" spans="4:24" s="98" customFormat="1">
      <c r="D372" s="90"/>
      <c r="E372" s="90"/>
      <c r="F372" s="90"/>
      <c r="G372" s="90"/>
      <c r="H372" s="90"/>
      <c r="I372" s="90"/>
      <c r="J372" s="90"/>
      <c r="K372" s="90"/>
      <c r="L372" s="90"/>
      <c r="M372" s="90"/>
      <c r="N372" s="90"/>
      <c r="O372" s="90"/>
      <c r="P372" s="90"/>
      <c r="Q372" s="90"/>
      <c r="R372" s="90"/>
      <c r="S372" s="90"/>
      <c r="T372" s="90"/>
      <c r="U372" s="90"/>
      <c r="V372" s="90"/>
      <c r="W372" s="90"/>
      <c r="X372" s="90"/>
    </row>
    <row r="373" spans="4:24" s="98" customFormat="1">
      <c r="D373" s="90"/>
      <c r="E373" s="90"/>
      <c r="F373" s="90"/>
      <c r="G373" s="90"/>
      <c r="H373" s="90"/>
      <c r="I373" s="90"/>
      <c r="J373" s="90"/>
      <c r="K373" s="90"/>
      <c r="L373" s="90"/>
      <c r="M373" s="90"/>
      <c r="N373" s="90"/>
      <c r="O373" s="90"/>
      <c r="P373" s="90"/>
      <c r="Q373" s="90"/>
      <c r="R373" s="90"/>
      <c r="S373" s="90"/>
      <c r="T373" s="90"/>
      <c r="U373" s="90"/>
      <c r="V373" s="90"/>
      <c r="W373" s="90"/>
      <c r="X373" s="90"/>
    </row>
    <row r="374" spans="4:24" s="98" customFormat="1">
      <c r="D374" s="90"/>
      <c r="E374" s="90"/>
      <c r="F374" s="90"/>
      <c r="G374" s="90"/>
      <c r="H374" s="90"/>
      <c r="I374" s="90"/>
      <c r="J374" s="90"/>
      <c r="K374" s="90"/>
      <c r="L374" s="90"/>
      <c r="M374" s="90"/>
      <c r="N374" s="90"/>
      <c r="O374" s="90"/>
      <c r="P374" s="90"/>
      <c r="Q374" s="90"/>
      <c r="R374" s="90"/>
      <c r="S374" s="90"/>
      <c r="T374" s="90"/>
      <c r="U374" s="90"/>
      <c r="V374" s="90"/>
      <c r="W374" s="90"/>
      <c r="X374" s="90"/>
    </row>
    <row r="375" spans="4:24" s="98" customFormat="1">
      <c r="D375" s="90"/>
      <c r="E375" s="90"/>
      <c r="F375" s="90"/>
      <c r="G375" s="90"/>
      <c r="H375" s="90"/>
      <c r="I375" s="90"/>
      <c r="J375" s="90"/>
      <c r="K375" s="90"/>
      <c r="L375" s="90"/>
      <c r="M375" s="90"/>
      <c r="N375" s="90"/>
      <c r="O375" s="90"/>
      <c r="P375" s="90"/>
      <c r="Q375" s="90"/>
      <c r="R375" s="90"/>
      <c r="S375" s="90"/>
      <c r="T375" s="90"/>
      <c r="U375" s="90"/>
      <c r="V375" s="90"/>
      <c r="W375" s="90"/>
      <c r="X375" s="90"/>
    </row>
    <row r="376" spans="4:24" s="98" customFormat="1">
      <c r="D376" s="90"/>
      <c r="E376" s="90"/>
      <c r="F376" s="90"/>
      <c r="G376" s="90"/>
      <c r="H376" s="90"/>
      <c r="I376" s="90"/>
      <c r="J376" s="90"/>
      <c r="K376" s="90"/>
      <c r="L376" s="90"/>
      <c r="M376" s="90"/>
      <c r="N376" s="90"/>
      <c r="O376" s="90"/>
      <c r="P376" s="90"/>
      <c r="Q376" s="90"/>
      <c r="R376" s="90"/>
      <c r="S376" s="90"/>
      <c r="T376" s="90"/>
      <c r="U376" s="90"/>
      <c r="V376" s="90"/>
      <c r="W376" s="90"/>
      <c r="X376" s="90"/>
    </row>
    <row r="377" spans="4:24" s="98" customFormat="1">
      <c r="D377" s="90"/>
      <c r="E377" s="90"/>
      <c r="F377" s="90"/>
      <c r="G377" s="90"/>
      <c r="H377" s="90"/>
      <c r="I377" s="90"/>
      <c r="J377" s="90"/>
      <c r="K377" s="90"/>
      <c r="L377" s="90"/>
      <c r="M377" s="90"/>
      <c r="N377" s="90"/>
      <c r="O377" s="90"/>
      <c r="P377" s="90"/>
      <c r="Q377" s="90"/>
      <c r="R377" s="90"/>
      <c r="S377" s="90"/>
      <c r="T377" s="90"/>
      <c r="U377" s="90"/>
      <c r="V377" s="90"/>
      <c r="W377" s="90"/>
      <c r="X377" s="90"/>
    </row>
    <row r="378" spans="4:24" s="98" customFormat="1">
      <c r="D378" s="90"/>
      <c r="E378" s="90"/>
      <c r="F378" s="90"/>
      <c r="G378" s="90"/>
      <c r="H378" s="90"/>
      <c r="I378" s="90"/>
      <c r="J378" s="90"/>
      <c r="K378" s="90"/>
      <c r="L378" s="90"/>
      <c r="M378" s="90"/>
      <c r="N378" s="90"/>
      <c r="O378" s="90"/>
      <c r="P378" s="90"/>
      <c r="Q378" s="90"/>
      <c r="R378" s="90"/>
      <c r="S378" s="90"/>
      <c r="T378" s="90"/>
      <c r="U378" s="90"/>
      <c r="V378" s="90"/>
      <c r="W378" s="90"/>
      <c r="X378" s="90"/>
    </row>
    <row r="379" spans="4:24" s="98" customFormat="1">
      <c r="D379" s="90"/>
      <c r="E379" s="90"/>
      <c r="F379" s="90"/>
      <c r="G379" s="90"/>
      <c r="H379" s="90"/>
      <c r="I379" s="90"/>
      <c r="J379" s="90"/>
      <c r="K379" s="90"/>
      <c r="L379" s="90"/>
      <c r="M379" s="90"/>
      <c r="N379" s="90"/>
      <c r="O379" s="90"/>
      <c r="P379" s="90"/>
      <c r="Q379" s="90"/>
      <c r="R379" s="90"/>
      <c r="S379" s="90"/>
      <c r="T379" s="90"/>
      <c r="U379" s="90"/>
      <c r="V379" s="90"/>
      <c r="W379" s="90"/>
      <c r="X379" s="90"/>
    </row>
    <row r="380" spans="4:24" s="98" customFormat="1">
      <c r="D380" s="90"/>
      <c r="E380" s="90"/>
      <c r="F380" s="90"/>
      <c r="G380" s="90"/>
      <c r="H380" s="90"/>
      <c r="I380" s="90"/>
      <c r="J380" s="90"/>
      <c r="K380" s="90"/>
      <c r="L380" s="90"/>
      <c r="M380" s="90"/>
      <c r="N380" s="90"/>
      <c r="O380" s="90"/>
      <c r="P380" s="90"/>
      <c r="Q380" s="90"/>
      <c r="R380" s="90"/>
      <c r="S380" s="90"/>
      <c r="T380" s="90"/>
      <c r="U380" s="90"/>
      <c r="V380" s="90"/>
      <c r="W380" s="90"/>
      <c r="X380" s="90"/>
    </row>
    <row r="381" spans="4:24" s="98" customFormat="1">
      <c r="D381" s="90"/>
      <c r="E381" s="90"/>
      <c r="F381" s="90"/>
      <c r="G381" s="90"/>
      <c r="H381" s="90"/>
      <c r="I381" s="90"/>
      <c r="J381" s="90"/>
      <c r="K381" s="90"/>
      <c r="L381" s="90"/>
      <c r="M381" s="90"/>
      <c r="N381" s="90"/>
      <c r="O381" s="90"/>
      <c r="P381" s="90"/>
      <c r="Q381" s="90"/>
      <c r="R381" s="90"/>
      <c r="S381" s="90"/>
      <c r="T381" s="90"/>
      <c r="U381" s="90"/>
      <c r="V381" s="90"/>
      <c r="W381" s="90"/>
      <c r="X381" s="90"/>
    </row>
    <row r="382" spans="4:24" s="98" customFormat="1">
      <c r="D382" s="90"/>
      <c r="E382" s="90"/>
      <c r="F382" s="90"/>
      <c r="G382" s="90"/>
      <c r="H382" s="90"/>
      <c r="I382" s="90"/>
      <c r="J382" s="90"/>
      <c r="K382" s="90"/>
      <c r="L382" s="90"/>
      <c r="M382" s="90"/>
      <c r="N382" s="90"/>
      <c r="O382" s="90"/>
      <c r="P382" s="90"/>
      <c r="Q382" s="90"/>
      <c r="R382" s="90"/>
      <c r="S382" s="90"/>
      <c r="T382" s="90"/>
      <c r="U382" s="90"/>
      <c r="V382" s="90"/>
      <c r="W382" s="90"/>
      <c r="X382" s="90"/>
    </row>
    <row r="383" spans="4:24" s="98" customFormat="1">
      <c r="D383" s="90"/>
      <c r="E383" s="90"/>
      <c r="F383" s="90"/>
      <c r="G383" s="90"/>
      <c r="H383" s="90"/>
      <c r="I383" s="90"/>
      <c r="J383" s="90"/>
      <c r="K383" s="90"/>
      <c r="L383" s="90"/>
      <c r="M383" s="90"/>
      <c r="N383" s="90"/>
      <c r="O383" s="90"/>
      <c r="P383" s="90"/>
      <c r="Q383" s="90"/>
      <c r="R383" s="90"/>
      <c r="S383" s="90"/>
      <c r="T383" s="90"/>
      <c r="U383" s="90"/>
      <c r="V383" s="90"/>
      <c r="W383" s="90"/>
      <c r="X383" s="90"/>
    </row>
    <row r="384" spans="4:24" s="98" customFormat="1">
      <c r="D384" s="90"/>
      <c r="E384" s="90"/>
      <c r="F384" s="90"/>
      <c r="G384" s="90"/>
      <c r="H384" s="90"/>
      <c r="I384" s="90"/>
      <c r="J384" s="90"/>
      <c r="K384" s="90"/>
      <c r="L384" s="90"/>
      <c r="M384" s="90"/>
      <c r="N384" s="90"/>
      <c r="O384" s="90"/>
      <c r="P384" s="90"/>
      <c r="Q384" s="90"/>
      <c r="R384" s="90"/>
      <c r="S384" s="90"/>
      <c r="T384" s="90"/>
      <c r="U384" s="90"/>
      <c r="V384" s="90"/>
      <c r="W384" s="90"/>
      <c r="X384" s="90"/>
    </row>
    <row r="385" spans="4:24" s="98" customFormat="1">
      <c r="D385" s="90"/>
      <c r="E385" s="90"/>
      <c r="F385" s="90"/>
      <c r="G385" s="90"/>
      <c r="H385" s="90"/>
      <c r="I385" s="90"/>
      <c r="J385" s="90"/>
      <c r="K385" s="90"/>
      <c r="L385" s="90"/>
      <c r="M385" s="90"/>
      <c r="N385" s="90"/>
      <c r="O385" s="90"/>
      <c r="P385" s="90"/>
      <c r="Q385" s="90"/>
      <c r="R385" s="90"/>
      <c r="S385" s="90"/>
      <c r="T385" s="90"/>
      <c r="U385" s="90"/>
      <c r="V385" s="90"/>
      <c r="W385" s="90"/>
      <c r="X385" s="90"/>
    </row>
    <row r="386" spans="4:24" s="98" customFormat="1">
      <c r="D386" s="90"/>
      <c r="E386" s="90"/>
      <c r="F386" s="90"/>
      <c r="G386" s="90"/>
      <c r="H386" s="90"/>
      <c r="I386" s="90"/>
      <c r="J386" s="90"/>
      <c r="K386" s="90"/>
      <c r="L386" s="90"/>
      <c r="M386" s="90"/>
      <c r="N386" s="90"/>
      <c r="O386" s="90"/>
      <c r="P386" s="90"/>
      <c r="Q386" s="90"/>
      <c r="R386" s="90"/>
      <c r="S386" s="90"/>
      <c r="T386" s="90"/>
      <c r="U386" s="90"/>
      <c r="V386" s="90"/>
      <c r="W386" s="90"/>
      <c r="X386" s="90"/>
    </row>
    <row r="387" spans="4:24" s="98" customFormat="1">
      <c r="D387" s="90"/>
      <c r="E387" s="90"/>
      <c r="F387" s="90"/>
      <c r="G387" s="90"/>
      <c r="H387" s="90"/>
      <c r="I387" s="90"/>
      <c r="J387" s="90"/>
      <c r="K387" s="90"/>
      <c r="L387" s="90"/>
      <c r="M387" s="90"/>
      <c r="N387" s="90"/>
      <c r="O387" s="90"/>
      <c r="P387" s="90"/>
      <c r="Q387" s="90"/>
      <c r="R387" s="90"/>
      <c r="S387" s="90"/>
      <c r="T387" s="90"/>
      <c r="U387" s="90"/>
      <c r="V387" s="90"/>
      <c r="W387" s="90"/>
      <c r="X387" s="90"/>
    </row>
    <row r="388" spans="4:24" s="98" customFormat="1">
      <c r="D388" s="90"/>
      <c r="E388" s="90"/>
      <c r="F388" s="90"/>
      <c r="G388" s="90"/>
      <c r="H388" s="90"/>
      <c r="I388" s="90"/>
      <c r="J388" s="90"/>
      <c r="K388" s="90"/>
      <c r="L388" s="90"/>
      <c r="M388" s="90"/>
      <c r="N388" s="90"/>
      <c r="O388" s="90"/>
      <c r="P388" s="90"/>
      <c r="Q388" s="90"/>
      <c r="R388" s="90"/>
      <c r="S388" s="90"/>
      <c r="T388" s="90"/>
      <c r="U388" s="90"/>
      <c r="V388" s="90"/>
      <c r="W388" s="90"/>
      <c r="X388" s="90"/>
    </row>
    <row r="389" spans="4:24" s="98" customFormat="1">
      <c r="D389" s="90"/>
      <c r="E389" s="90"/>
      <c r="F389" s="90"/>
      <c r="G389" s="90"/>
      <c r="H389" s="90"/>
      <c r="I389" s="90"/>
      <c r="J389" s="90"/>
      <c r="K389" s="90"/>
      <c r="L389" s="90"/>
      <c r="M389" s="90"/>
      <c r="N389" s="90"/>
      <c r="O389" s="90"/>
      <c r="P389" s="90"/>
      <c r="Q389" s="90"/>
      <c r="R389" s="90"/>
      <c r="S389" s="90"/>
      <c r="T389" s="90"/>
      <c r="U389" s="90"/>
      <c r="V389" s="90"/>
      <c r="W389" s="90"/>
      <c r="X389" s="90"/>
    </row>
    <row r="390" spans="4:24" s="98" customFormat="1">
      <c r="D390" s="90"/>
      <c r="E390" s="90"/>
      <c r="F390" s="90"/>
      <c r="G390" s="90"/>
      <c r="H390" s="90"/>
      <c r="I390" s="90"/>
      <c r="J390" s="90"/>
      <c r="K390" s="90"/>
      <c r="L390" s="90"/>
      <c r="M390" s="90"/>
      <c r="N390" s="90"/>
      <c r="O390" s="90"/>
      <c r="P390" s="90"/>
      <c r="Q390" s="90"/>
      <c r="R390" s="90"/>
      <c r="S390" s="90"/>
      <c r="T390" s="90"/>
      <c r="U390" s="90"/>
      <c r="V390" s="90"/>
      <c r="W390" s="90"/>
      <c r="X390" s="90"/>
    </row>
    <row r="391" spans="4:24" s="98" customFormat="1">
      <c r="D391" s="90"/>
      <c r="E391" s="90"/>
      <c r="F391" s="90"/>
      <c r="G391" s="90"/>
      <c r="H391" s="90"/>
      <c r="I391" s="90"/>
      <c r="J391" s="90"/>
      <c r="K391" s="90"/>
      <c r="L391" s="90"/>
      <c r="M391" s="90"/>
      <c r="N391" s="90"/>
      <c r="O391" s="90"/>
      <c r="P391" s="90"/>
      <c r="Q391" s="90"/>
      <c r="R391" s="90"/>
      <c r="S391" s="90"/>
      <c r="T391" s="90"/>
      <c r="U391" s="90"/>
      <c r="V391" s="90"/>
      <c r="W391" s="90"/>
      <c r="X391" s="90"/>
    </row>
    <row r="392" spans="4:24" s="98" customFormat="1">
      <c r="D392" s="90"/>
      <c r="E392" s="90"/>
      <c r="F392" s="90"/>
      <c r="G392" s="90"/>
      <c r="H392" s="90"/>
      <c r="I392" s="90"/>
      <c r="J392" s="90"/>
      <c r="K392" s="90"/>
      <c r="L392" s="90"/>
      <c r="M392" s="90"/>
      <c r="N392" s="90"/>
      <c r="O392" s="90"/>
      <c r="P392" s="90"/>
      <c r="Q392" s="90"/>
      <c r="R392" s="90"/>
      <c r="S392" s="90"/>
      <c r="T392" s="90"/>
      <c r="U392" s="90"/>
      <c r="V392" s="90"/>
      <c r="W392" s="90"/>
      <c r="X392" s="90"/>
    </row>
    <row r="393" spans="4:24" s="98" customFormat="1">
      <c r="D393" s="90"/>
      <c r="E393" s="90"/>
      <c r="F393" s="90"/>
      <c r="G393" s="90"/>
      <c r="H393" s="90"/>
      <c r="I393" s="90"/>
      <c r="J393" s="90"/>
      <c r="K393" s="90"/>
      <c r="L393" s="90"/>
      <c r="M393" s="90"/>
      <c r="N393" s="90"/>
      <c r="O393" s="90"/>
      <c r="P393" s="90"/>
      <c r="Q393" s="90"/>
      <c r="R393" s="90"/>
      <c r="S393" s="90"/>
      <c r="T393" s="90"/>
      <c r="U393" s="90"/>
      <c r="V393" s="90"/>
      <c r="W393" s="90"/>
      <c r="X393" s="90"/>
    </row>
    <row r="394" spans="4:24" s="98" customFormat="1">
      <c r="D394" s="90"/>
      <c r="E394" s="90"/>
      <c r="F394" s="90"/>
      <c r="G394" s="90"/>
      <c r="H394" s="90"/>
      <c r="I394" s="90"/>
      <c r="J394" s="90"/>
      <c r="K394" s="90"/>
      <c r="L394" s="90"/>
      <c r="M394" s="90"/>
      <c r="N394" s="90"/>
      <c r="O394" s="90"/>
      <c r="P394" s="90"/>
      <c r="Q394" s="90"/>
      <c r="R394" s="90"/>
      <c r="S394" s="90"/>
      <c r="T394" s="90"/>
      <c r="U394" s="90"/>
      <c r="V394" s="90"/>
      <c r="W394" s="90"/>
      <c r="X394" s="90"/>
    </row>
    <row r="395" spans="4:24" s="98" customFormat="1">
      <c r="D395" s="90"/>
      <c r="E395" s="90"/>
      <c r="F395" s="90"/>
      <c r="G395" s="90"/>
      <c r="H395" s="90"/>
      <c r="I395" s="90"/>
      <c r="J395" s="90"/>
      <c r="K395" s="90"/>
      <c r="L395" s="90"/>
      <c r="M395" s="90"/>
      <c r="N395" s="90"/>
      <c r="O395" s="90"/>
      <c r="P395" s="90"/>
      <c r="Q395" s="90"/>
      <c r="R395" s="90"/>
      <c r="S395" s="90"/>
      <c r="T395" s="90"/>
      <c r="U395" s="90"/>
      <c r="V395" s="90"/>
      <c r="W395" s="90"/>
      <c r="X395" s="90"/>
    </row>
    <row r="396" spans="4:24" s="98" customFormat="1">
      <c r="D396" s="90"/>
      <c r="E396" s="90"/>
      <c r="F396" s="90"/>
      <c r="G396" s="90"/>
      <c r="H396" s="90"/>
      <c r="I396" s="90"/>
      <c r="J396" s="90"/>
      <c r="K396" s="90"/>
      <c r="L396" s="90"/>
      <c r="M396" s="90"/>
      <c r="N396" s="90"/>
      <c r="O396" s="90"/>
      <c r="P396" s="90"/>
      <c r="Q396" s="90"/>
      <c r="R396" s="90"/>
      <c r="S396" s="90"/>
      <c r="T396" s="90"/>
      <c r="U396" s="90"/>
      <c r="V396" s="90"/>
      <c r="W396" s="90"/>
      <c r="X396" s="90"/>
    </row>
    <row r="397" spans="4:24" s="98" customFormat="1">
      <c r="D397" s="90"/>
      <c r="E397" s="90"/>
      <c r="F397" s="90"/>
      <c r="G397" s="90"/>
      <c r="H397" s="90"/>
      <c r="I397" s="90"/>
      <c r="J397" s="90"/>
      <c r="K397" s="90"/>
      <c r="L397" s="90"/>
      <c r="M397" s="90"/>
      <c r="N397" s="90"/>
      <c r="O397" s="90"/>
      <c r="P397" s="90"/>
      <c r="Q397" s="90"/>
      <c r="R397" s="90"/>
      <c r="S397" s="90"/>
      <c r="T397" s="90"/>
      <c r="U397" s="90"/>
      <c r="V397" s="90"/>
      <c r="W397" s="90"/>
      <c r="X397" s="90"/>
    </row>
    <row r="398" spans="4:24" s="98" customFormat="1">
      <c r="D398" s="90"/>
      <c r="E398" s="90"/>
      <c r="F398" s="90"/>
      <c r="G398" s="90"/>
      <c r="H398" s="90"/>
      <c r="I398" s="90"/>
      <c r="J398" s="90"/>
      <c r="K398" s="90"/>
      <c r="L398" s="90"/>
      <c r="M398" s="90"/>
      <c r="N398" s="90"/>
      <c r="O398" s="90"/>
      <c r="P398" s="90"/>
      <c r="Q398" s="90"/>
      <c r="R398" s="90"/>
      <c r="S398" s="90"/>
      <c r="T398" s="90"/>
      <c r="U398" s="90"/>
      <c r="V398" s="90"/>
      <c r="W398" s="90"/>
      <c r="X398" s="90"/>
    </row>
    <row r="399" spans="4:24" s="98" customFormat="1">
      <c r="D399" s="90"/>
      <c r="E399" s="90"/>
      <c r="F399" s="90"/>
      <c r="G399" s="90"/>
      <c r="H399" s="90"/>
      <c r="I399" s="90"/>
      <c r="J399" s="90"/>
      <c r="K399" s="90"/>
      <c r="L399" s="90"/>
      <c r="M399" s="90"/>
      <c r="N399" s="90"/>
      <c r="O399" s="90"/>
      <c r="P399" s="90"/>
      <c r="Q399" s="90"/>
      <c r="R399" s="90"/>
      <c r="S399" s="90"/>
      <c r="T399" s="90"/>
      <c r="U399" s="90"/>
      <c r="V399" s="90"/>
      <c r="W399" s="90"/>
      <c r="X399" s="90"/>
    </row>
    <row r="400" spans="4:24" s="98" customFormat="1">
      <c r="D400" s="90"/>
      <c r="E400" s="90"/>
      <c r="F400" s="90"/>
      <c r="G400" s="90"/>
      <c r="H400" s="90"/>
      <c r="I400" s="90"/>
      <c r="J400" s="90"/>
      <c r="K400" s="90"/>
      <c r="L400" s="90"/>
      <c r="M400" s="90"/>
      <c r="N400" s="90"/>
      <c r="O400" s="90"/>
      <c r="P400" s="90"/>
      <c r="Q400" s="90"/>
      <c r="R400" s="90"/>
      <c r="S400" s="90"/>
      <c r="T400" s="90"/>
      <c r="U400" s="90"/>
      <c r="V400" s="90"/>
      <c r="W400" s="90"/>
      <c r="X400" s="90"/>
    </row>
    <row r="401" spans="4:24" s="98" customFormat="1">
      <c r="D401" s="90"/>
      <c r="E401" s="90"/>
      <c r="F401" s="90"/>
      <c r="G401" s="90"/>
      <c r="H401" s="90"/>
      <c r="I401" s="90"/>
      <c r="J401" s="90"/>
      <c r="K401" s="90"/>
      <c r="L401" s="90"/>
      <c r="M401" s="90"/>
      <c r="N401" s="90"/>
      <c r="O401" s="90"/>
      <c r="P401" s="90"/>
      <c r="Q401" s="90"/>
      <c r="R401" s="90"/>
      <c r="S401" s="90"/>
      <c r="T401" s="90"/>
      <c r="U401" s="90"/>
      <c r="V401" s="90"/>
      <c r="W401" s="90"/>
      <c r="X401" s="90"/>
    </row>
    <row r="402" spans="4:24" s="98" customFormat="1">
      <c r="D402" s="90"/>
      <c r="E402" s="90"/>
      <c r="F402" s="90"/>
      <c r="G402" s="90"/>
      <c r="H402" s="90"/>
      <c r="I402" s="90"/>
      <c r="J402" s="90"/>
      <c r="K402" s="90"/>
      <c r="L402" s="90"/>
      <c r="M402" s="90"/>
      <c r="N402" s="90"/>
      <c r="O402" s="90"/>
      <c r="P402" s="90"/>
      <c r="Q402" s="90"/>
      <c r="R402" s="90"/>
      <c r="S402" s="90"/>
      <c r="T402" s="90"/>
      <c r="U402" s="90"/>
      <c r="V402" s="90"/>
      <c r="W402" s="90"/>
      <c r="X402" s="90"/>
    </row>
    <row r="403" spans="4:24" s="98" customFormat="1">
      <c r="D403" s="90"/>
      <c r="E403" s="90"/>
      <c r="F403" s="90"/>
      <c r="G403" s="90"/>
      <c r="H403" s="90"/>
      <c r="I403" s="90"/>
      <c r="J403" s="90"/>
      <c r="K403" s="90"/>
      <c r="L403" s="90"/>
      <c r="M403" s="90"/>
      <c r="N403" s="90"/>
      <c r="O403" s="90"/>
      <c r="P403" s="90"/>
      <c r="Q403" s="90"/>
      <c r="R403" s="90"/>
      <c r="S403" s="90"/>
      <c r="T403" s="90"/>
      <c r="U403" s="90"/>
      <c r="V403" s="90"/>
      <c r="W403" s="90"/>
      <c r="X403" s="90"/>
    </row>
    <row r="404" spans="4:24" s="98" customFormat="1">
      <c r="D404" s="90"/>
      <c r="E404" s="90"/>
      <c r="F404" s="90"/>
      <c r="G404" s="90"/>
      <c r="H404" s="90"/>
      <c r="I404" s="90"/>
      <c r="J404" s="90"/>
      <c r="K404" s="90"/>
      <c r="L404" s="90"/>
      <c r="M404" s="90"/>
      <c r="N404" s="90"/>
      <c r="O404" s="90"/>
      <c r="P404" s="90"/>
      <c r="Q404" s="90"/>
      <c r="R404" s="90"/>
      <c r="S404" s="90"/>
      <c r="T404" s="90"/>
      <c r="U404" s="90"/>
      <c r="V404" s="90"/>
      <c r="W404" s="90"/>
      <c r="X404" s="90"/>
    </row>
    <row r="405" spans="4:24" s="98" customFormat="1">
      <c r="D405" s="90"/>
      <c r="E405" s="90"/>
      <c r="F405" s="90"/>
      <c r="G405" s="90"/>
      <c r="H405" s="90"/>
      <c r="I405" s="90"/>
      <c r="J405" s="90"/>
      <c r="K405" s="90"/>
      <c r="L405" s="90"/>
      <c r="M405" s="90"/>
      <c r="N405" s="90"/>
      <c r="O405" s="90"/>
      <c r="P405" s="90"/>
      <c r="Q405" s="90"/>
      <c r="R405" s="90"/>
      <c r="S405" s="90"/>
      <c r="T405" s="90"/>
      <c r="U405" s="90"/>
      <c r="V405" s="90"/>
      <c r="W405" s="90"/>
      <c r="X405" s="90"/>
    </row>
    <row r="406" spans="4:24" s="98" customFormat="1">
      <c r="D406" s="90"/>
      <c r="E406" s="90"/>
      <c r="F406" s="90"/>
      <c r="G406" s="90"/>
      <c r="H406" s="90"/>
      <c r="I406" s="90"/>
      <c r="J406" s="90"/>
      <c r="K406" s="90"/>
      <c r="L406" s="90"/>
      <c r="M406" s="90"/>
      <c r="N406" s="90"/>
      <c r="O406" s="90"/>
      <c r="P406" s="90"/>
      <c r="Q406" s="90"/>
      <c r="R406" s="90"/>
      <c r="S406" s="90"/>
      <c r="T406" s="90"/>
      <c r="U406" s="90"/>
      <c r="V406" s="90"/>
      <c r="W406" s="90"/>
      <c r="X406" s="90"/>
    </row>
    <row r="407" spans="4:24" s="98" customFormat="1">
      <c r="D407" s="90"/>
      <c r="E407" s="90"/>
      <c r="F407" s="90"/>
      <c r="G407" s="90"/>
      <c r="H407" s="90"/>
      <c r="I407" s="90"/>
      <c r="J407" s="90"/>
      <c r="K407" s="90"/>
      <c r="L407" s="90"/>
      <c r="M407" s="90"/>
      <c r="N407" s="90"/>
      <c r="O407" s="90"/>
      <c r="P407" s="90"/>
      <c r="Q407" s="90"/>
      <c r="R407" s="90"/>
      <c r="S407" s="90"/>
      <c r="T407" s="90"/>
      <c r="U407" s="90"/>
      <c r="V407" s="90"/>
      <c r="W407" s="90"/>
      <c r="X407" s="90"/>
    </row>
    <row r="408" spans="4:24" s="98" customFormat="1">
      <c r="D408" s="90"/>
      <c r="E408" s="90"/>
      <c r="F408" s="90"/>
      <c r="G408" s="90"/>
      <c r="H408" s="90"/>
      <c r="I408" s="90"/>
      <c r="J408" s="90"/>
      <c r="K408" s="90"/>
      <c r="L408" s="90"/>
      <c r="M408" s="90"/>
      <c r="N408" s="90"/>
      <c r="O408" s="90"/>
      <c r="P408" s="90"/>
      <c r="Q408" s="90"/>
      <c r="R408" s="90"/>
      <c r="S408" s="90"/>
      <c r="T408" s="90"/>
      <c r="U408" s="90"/>
      <c r="V408" s="90"/>
      <c r="W408" s="90"/>
      <c r="X408" s="90"/>
    </row>
    <row r="409" spans="4:24" s="98" customFormat="1">
      <c r="D409" s="90"/>
      <c r="E409" s="90"/>
      <c r="F409" s="90"/>
      <c r="G409" s="90"/>
      <c r="H409" s="90"/>
      <c r="I409" s="90"/>
      <c r="J409" s="90"/>
      <c r="K409" s="90"/>
      <c r="L409" s="90"/>
      <c r="M409" s="90"/>
      <c r="N409" s="90"/>
      <c r="O409" s="90"/>
      <c r="P409" s="90"/>
      <c r="Q409" s="90"/>
      <c r="R409" s="90"/>
      <c r="S409" s="90"/>
      <c r="T409" s="90"/>
      <c r="U409" s="90"/>
      <c r="V409" s="90"/>
      <c r="W409" s="90"/>
      <c r="X409" s="90"/>
    </row>
    <row r="410" spans="4:24" s="98" customFormat="1">
      <c r="D410" s="90"/>
      <c r="E410" s="90"/>
      <c r="F410" s="90"/>
      <c r="G410" s="90"/>
      <c r="H410" s="90"/>
      <c r="I410" s="90"/>
      <c r="J410" s="90"/>
      <c r="K410" s="90"/>
      <c r="L410" s="90"/>
      <c r="M410" s="90"/>
      <c r="N410" s="90"/>
      <c r="O410" s="90"/>
      <c r="P410" s="90"/>
      <c r="Q410" s="90"/>
      <c r="R410" s="90"/>
      <c r="S410" s="90"/>
      <c r="T410" s="90"/>
      <c r="U410" s="90"/>
      <c r="V410" s="90"/>
      <c r="W410" s="90"/>
      <c r="X410" s="90"/>
    </row>
    <row r="411" spans="4:24" s="98" customFormat="1">
      <c r="D411" s="90"/>
      <c r="E411" s="90"/>
      <c r="F411" s="90"/>
      <c r="G411" s="90"/>
      <c r="H411" s="90"/>
      <c r="I411" s="90"/>
      <c r="J411" s="90"/>
      <c r="K411" s="90"/>
      <c r="L411" s="90"/>
      <c r="M411" s="90"/>
      <c r="N411" s="90"/>
      <c r="O411" s="90"/>
      <c r="P411" s="90"/>
      <c r="Q411" s="90"/>
      <c r="R411" s="90"/>
      <c r="S411" s="90"/>
      <c r="T411" s="90"/>
      <c r="U411" s="90"/>
      <c r="V411" s="90"/>
      <c r="W411" s="90"/>
      <c r="X411" s="90"/>
    </row>
    <row r="412" spans="4:24" s="98" customFormat="1">
      <c r="D412" s="90"/>
      <c r="E412" s="90"/>
      <c r="F412" s="90"/>
      <c r="G412" s="90"/>
      <c r="H412" s="90"/>
      <c r="I412" s="90"/>
      <c r="J412" s="90"/>
      <c r="K412" s="90"/>
      <c r="L412" s="90"/>
      <c r="M412" s="90"/>
      <c r="N412" s="90"/>
      <c r="O412" s="90"/>
      <c r="P412" s="90"/>
      <c r="Q412" s="90"/>
      <c r="R412" s="90"/>
      <c r="S412" s="90"/>
      <c r="T412" s="90"/>
      <c r="U412" s="90"/>
      <c r="V412" s="90"/>
      <c r="W412" s="90"/>
      <c r="X412" s="90"/>
    </row>
    <row r="413" spans="4:24" s="98" customFormat="1">
      <c r="D413" s="90"/>
      <c r="E413" s="90"/>
      <c r="F413" s="90"/>
      <c r="G413" s="90"/>
      <c r="H413" s="90"/>
      <c r="I413" s="90"/>
      <c r="J413" s="90"/>
      <c r="K413" s="90"/>
      <c r="L413" s="90"/>
      <c r="M413" s="90"/>
      <c r="N413" s="90"/>
      <c r="O413" s="90"/>
      <c r="P413" s="90"/>
      <c r="Q413" s="90"/>
      <c r="R413" s="90"/>
      <c r="S413" s="90"/>
      <c r="T413" s="90"/>
      <c r="U413" s="90"/>
      <c r="V413" s="90"/>
      <c r="W413" s="90"/>
      <c r="X413" s="90"/>
    </row>
    <row r="414" spans="4:24" s="98" customFormat="1">
      <c r="D414" s="90"/>
      <c r="E414" s="90"/>
      <c r="F414" s="90"/>
      <c r="G414" s="90"/>
      <c r="H414" s="90"/>
      <c r="I414" s="90"/>
      <c r="J414" s="90"/>
      <c r="K414" s="90"/>
      <c r="L414" s="90"/>
      <c r="M414" s="90"/>
      <c r="N414" s="90"/>
      <c r="O414" s="90"/>
      <c r="P414" s="90"/>
      <c r="Q414" s="90"/>
      <c r="R414" s="90"/>
      <c r="S414" s="90"/>
      <c r="T414" s="90"/>
      <c r="U414" s="90"/>
      <c r="V414" s="90"/>
      <c r="W414" s="90"/>
      <c r="X414" s="90"/>
    </row>
    <row r="415" spans="4:24" s="98" customFormat="1">
      <c r="D415" s="90"/>
      <c r="E415" s="90"/>
      <c r="F415" s="90"/>
      <c r="G415" s="90"/>
      <c r="H415" s="90"/>
      <c r="I415" s="90"/>
      <c r="J415" s="90"/>
      <c r="K415" s="90"/>
      <c r="L415" s="90"/>
      <c r="M415" s="90"/>
      <c r="N415" s="90"/>
      <c r="O415" s="90"/>
      <c r="P415" s="90"/>
      <c r="Q415" s="90"/>
      <c r="R415" s="90"/>
      <c r="S415" s="90"/>
      <c r="T415" s="90"/>
      <c r="U415" s="90"/>
      <c r="V415" s="90"/>
      <c r="W415" s="90"/>
      <c r="X415" s="90"/>
    </row>
    <row r="416" spans="4:24" s="98" customFormat="1">
      <c r="D416" s="90"/>
      <c r="E416" s="90"/>
      <c r="F416" s="90"/>
      <c r="G416" s="90"/>
      <c r="H416" s="90"/>
      <c r="I416" s="90"/>
      <c r="J416" s="90"/>
      <c r="K416" s="90"/>
      <c r="L416" s="90"/>
      <c r="M416" s="90"/>
      <c r="N416" s="90"/>
      <c r="O416" s="90"/>
      <c r="P416" s="90"/>
      <c r="Q416" s="90"/>
      <c r="R416" s="90"/>
      <c r="S416" s="90"/>
      <c r="T416" s="90"/>
      <c r="U416" s="90"/>
      <c r="V416" s="90"/>
      <c r="W416" s="90"/>
      <c r="X416" s="90"/>
    </row>
    <row r="417" spans="4:24" s="98" customFormat="1">
      <c r="D417" s="90"/>
      <c r="E417" s="90"/>
      <c r="F417" s="90"/>
      <c r="G417" s="90"/>
      <c r="H417" s="90"/>
      <c r="I417" s="90"/>
      <c r="J417" s="90"/>
      <c r="K417" s="90"/>
      <c r="L417" s="90"/>
      <c r="M417" s="90"/>
      <c r="N417" s="90"/>
      <c r="O417" s="90"/>
      <c r="P417" s="90"/>
      <c r="Q417" s="90"/>
      <c r="R417" s="90"/>
      <c r="S417" s="90"/>
      <c r="T417" s="90"/>
      <c r="U417" s="90"/>
      <c r="V417" s="90"/>
      <c r="W417" s="90"/>
      <c r="X417" s="90"/>
    </row>
  </sheetData>
  <mergeCells count="5">
    <mergeCell ref="A44:B44"/>
    <mergeCell ref="A1:C1"/>
    <mergeCell ref="A2:C2"/>
    <mergeCell ref="A4:C4"/>
    <mergeCell ref="A3:C3"/>
  </mergeCells>
  <phoneticPr fontId="47" type="noConversion"/>
  <printOptions horizontalCentered="1"/>
  <pageMargins left="0.9" right="0.5" top="0.75" bottom="0.75" header="0.3" footer="0.3"/>
  <pageSetup paperSize="9" firstPageNumber="173" orientation="portrait" useFirstPageNumber="1" r:id="rId1"/>
  <headerFooter>
    <oddFooter>Page &amp;P</oddFooter>
  </headerFooter>
</worksheet>
</file>

<file path=xl/worksheets/sheet33.xml><?xml version="1.0" encoding="utf-8"?>
<worksheet xmlns="http://schemas.openxmlformats.org/spreadsheetml/2006/main" xmlns:r="http://schemas.openxmlformats.org/officeDocument/2006/relationships">
  <sheetPr>
    <tabColor rgb="FFFFC000"/>
  </sheetPr>
  <dimension ref="A1:Z988"/>
  <sheetViews>
    <sheetView view="pageBreakPreview" topLeftCell="A4" zoomScale="60" workbookViewId="0">
      <selection activeCell="L12" sqref="L12"/>
    </sheetView>
  </sheetViews>
  <sheetFormatPr defaultColWidth="14.42578125" defaultRowHeight="15" customHeight="1"/>
  <cols>
    <col min="1" max="6" width="9.140625" style="134" customWidth="1"/>
    <col min="7" max="7" width="9.5703125" style="134" customWidth="1"/>
    <col min="8" max="8" width="13.28515625" style="134" customWidth="1"/>
    <col min="9" max="9" width="8.7109375" style="134" customWidth="1"/>
    <col min="10" max="10" width="13.7109375" style="134" customWidth="1"/>
    <col min="11" max="11" width="9.140625" style="134" customWidth="1"/>
    <col min="12" max="12" width="29.7109375" style="134" customWidth="1"/>
    <col min="13" max="26" width="9.140625" style="134" customWidth="1"/>
    <col min="27" max="16384" width="14.42578125" style="134"/>
  </cols>
  <sheetData>
    <row r="1" spans="1:26" ht="24.75" customHeight="1">
      <c r="A1" s="178"/>
      <c r="B1" s="179"/>
      <c r="C1" s="179"/>
      <c r="D1" s="179"/>
      <c r="E1" s="179"/>
      <c r="F1" s="179"/>
      <c r="G1" s="179"/>
      <c r="H1" s="179"/>
      <c r="I1" s="180"/>
      <c r="J1" s="54"/>
      <c r="K1" s="54"/>
      <c r="L1" s="54"/>
      <c r="M1" s="54"/>
      <c r="N1" s="54"/>
      <c r="O1" s="54"/>
      <c r="P1" s="54"/>
      <c r="Q1" s="54"/>
      <c r="R1" s="54"/>
      <c r="S1" s="54"/>
      <c r="T1" s="54"/>
      <c r="U1" s="54"/>
      <c r="V1" s="54"/>
      <c r="W1" s="54"/>
      <c r="X1" s="54"/>
      <c r="Y1" s="54"/>
      <c r="Z1" s="54"/>
    </row>
    <row r="2" spans="1:26" ht="24.75" customHeight="1">
      <c r="A2" s="181"/>
      <c r="B2" s="54"/>
      <c r="C2" s="54"/>
      <c r="D2" s="54"/>
      <c r="E2" s="54"/>
      <c r="F2" s="54"/>
      <c r="G2" s="54"/>
      <c r="H2" s="54"/>
      <c r="I2" s="182"/>
      <c r="J2" s="54"/>
      <c r="K2" s="54"/>
      <c r="L2" s="54"/>
      <c r="M2" s="54"/>
      <c r="N2" s="54"/>
      <c r="O2" s="54"/>
      <c r="P2" s="54"/>
      <c r="Q2" s="54"/>
      <c r="R2" s="54"/>
      <c r="S2" s="54"/>
      <c r="T2" s="54"/>
      <c r="U2" s="54"/>
      <c r="V2" s="54"/>
      <c r="W2" s="54"/>
      <c r="X2" s="54"/>
      <c r="Y2" s="54"/>
      <c r="Z2" s="54"/>
    </row>
    <row r="3" spans="1:26" ht="24.75" customHeight="1">
      <c r="A3" s="183"/>
      <c r="B3" s="54"/>
      <c r="C3" s="54"/>
      <c r="D3" s="54"/>
      <c r="E3" s="54"/>
      <c r="F3" s="54"/>
      <c r="G3" s="54"/>
      <c r="H3" s="54"/>
      <c r="I3" s="182"/>
      <c r="J3" s="54"/>
      <c r="K3" s="54"/>
      <c r="L3" s="54"/>
      <c r="M3" s="54"/>
      <c r="N3" s="54"/>
      <c r="O3" s="54"/>
      <c r="P3" s="54"/>
      <c r="Q3" s="54"/>
      <c r="R3" s="54"/>
      <c r="S3" s="54"/>
      <c r="T3" s="54"/>
      <c r="U3" s="54"/>
      <c r="V3" s="54"/>
      <c r="W3" s="54"/>
      <c r="X3" s="54"/>
      <c r="Y3" s="54"/>
      <c r="Z3" s="54"/>
    </row>
    <row r="4" spans="1:26" ht="24.75" customHeight="1">
      <c r="A4" s="183"/>
      <c r="B4" s="54"/>
      <c r="C4" s="54"/>
      <c r="D4" s="54"/>
      <c r="E4" s="54"/>
      <c r="F4" s="54"/>
      <c r="G4" s="54"/>
      <c r="H4" s="54"/>
      <c r="I4" s="182"/>
      <c r="J4" s="54"/>
      <c r="K4" s="54"/>
      <c r="L4" s="54"/>
      <c r="M4" s="54"/>
      <c r="N4" s="54"/>
      <c r="O4" s="54"/>
      <c r="P4" s="54"/>
      <c r="Q4" s="54"/>
      <c r="R4" s="54"/>
      <c r="S4" s="54"/>
      <c r="T4" s="54"/>
      <c r="U4" s="54"/>
      <c r="V4" s="54"/>
      <c r="W4" s="54"/>
      <c r="X4" s="54"/>
      <c r="Y4" s="54"/>
      <c r="Z4" s="54"/>
    </row>
    <row r="5" spans="1:26" ht="26.25">
      <c r="A5" s="1062"/>
      <c r="B5" s="991"/>
      <c r="C5" s="992"/>
      <c r="D5" s="992"/>
      <c r="E5" s="992"/>
      <c r="F5" s="992"/>
      <c r="G5" s="993"/>
      <c r="H5" s="992"/>
      <c r="I5" s="1063"/>
      <c r="J5" s="54"/>
      <c r="K5" s="54"/>
      <c r="L5" s="54"/>
      <c r="M5" s="54"/>
      <c r="N5" s="54"/>
      <c r="O5" s="54"/>
      <c r="P5" s="54"/>
      <c r="Q5" s="54"/>
      <c r="R5" s="54"/>
      <c r="S5" s="54"/>
      <c r="T5" s="54"/>
      <c r="U5" s="54"/>
      <c r="V5" s="54"/>
      <c r="W5" s="54"/>
      <c r="X5" s="54"/>
      <c r="Y5" s="54"/>
      <c r="Z5" s="54"/>
    </row>
    <row r="6" spans="1:26" ht="249" customHeight="1">
      <c r="A6" s="1064" t="s">
        <v>0</v>
      </c>
      <c r="B6" s="996"/>
      <c r="C6" s="996"/>
      <c r="D6" s="996"/>
      <c r="E6" s="996"/>
      <c r="F6" s="996"/>
      <c r="G6" s="996"/>
      <c r="H6" s="996"/>
      <c r="I6" s="1065"/>
      <c r="J6" s="54"/>
      <c r="K6" s="54"/>
      <c r="L6" s="54"/>
      <c r="M6" s="54"/>
      <c r="N6" s="54"/>
      <c r="O6" s="54"/>
      <c r="P6" s="54"/>
      <c r="Q6" s="54"/>
      <c r="R6" s="54"/>
      <c r="S6" s="54"/>
      <c r="T6" s="54"/>
      <c r="U6" s="54"/>
      <c r="V6" s="54"/>
      <c r="W6" s="54"/>
      <c r="X6" s="54"/>
      <c r="Y6" s="54"/>
      <c r="Z6" s="54"/>
    </row>
    <row r="7" spans="1:26" ht="24.75" customHeight="1">
      <c r="A7" s="184"/>
      <c r="B7" s="138"/>
      <c r="C7" s="138"/>
      <c r="D7" s="138"/>
      <c r="E7" s="138"/>
      <c r="F7" s="138"/>
      <c r="G7" s="138"/>
      <c r="H7" s="138"/>
      <c r="I7" s="185"/>
      <c r="J7" s="54"/>
      <c r="K7" s="54"/>
      <c r="L7" s="54"/>
      <c r="M7" s="54"/>
      <c r="N7" s="54"/>
      <c r="O7" s="54"/>
      <c r="P7" s="54"/>
      <c r="Q7" s="54"/>
      <c r="R7" s="54"/>
      <c r="S7" s="54"/>
      <c r="T7" s="54"/>
      <c r="U7" s="54"/>
      <c r="V7" s="54"/>
      <c r="W7" s="54"/>
      <c r="X7" s="54"/>
      <c r="Y7" s="54"/>
      <c r="Z7" s="54"/>
    </row>
    <row r="8" spans="1:26" ht="36.75">
      <c r="A8" s="1064"/>
      <c r="B8" s="996"/>
      <c r="C8" s="996"/>
      <c r="D8" s="996"/>
      <c r="E8" s="996"/>
      <c r="F8" s="996"/>
      <c r="G8" s="996"/>
      <c r="H8" s="996"/>
      <c r="I8" s="1065"/>
      <c r="J8" s="54"/>
      <c r="K8" s="54"/>
      <c r="L8" s="54"/>
      <c r="M8" s="54"/>
      <c r="N8" s="54"/>
      <c r="O8" s="54"/>
      <c r="P8" s="54"/>
      <c r="Q8" s="54"/>
      <c r="R8" s="54"/>
      <c r="S8" s="54"/>
      <c r="T8" s="54"/>
      <c r="U8" s="54"/>
      <c r="V8" s="54"/>
      <c r="W8" s="54"/>
      <c r="X8" s="54"/>
      <c r="Y8" s="54"/>
      <c r="Z8" s="54"/>
    </row>
    <row r="9" spans="1:26" ht="24.75" customHeight="1">
      <c r="A9" s="186"/>
      <c r="B9" s="141"/>
      <c r="C9" s="141"/>
      <c r="D9" s="141"/>
      <c r="E9" s="141"/>
      <c r="F9" s="141"/>
      <c r="G9" s="141"/>
      <c r="H9" s="141"/>
      <c r="I9" s="187"/>
      <c r="J9" s="54"/>
      <c r="K9" s="54"/>
      <c r="L9" s="54"/>
      <c r="M9" s="54"/>
      <c r="N9" s="54"/>
      <c r="O9" s="54"/>
      <c r="P9" s="54"/>
      <c r="Q9" s="54"/>
      <c r="R9" s="54"/>
      <c r="S9" s="54"/>
      <c r="T9" s="54"/>
      <c r="U9" s="54"/>
      <c r="V9" s="54"/>
      <c r="W9" s="54"/>
      <c r="X9" s="54"/>
      <c r="Y9" s="54"/>
      <c r="Z9" s="54"/>
    </row>
    <row r="10" spans="1:26" ht="24.75" customHeight="1">
      <c r="A10" s="181"/>
      <c r="B10" s="54"/>
      <c r="C10" s="54"/>
      <c r="D10" s="54"/>
      <c r="E10" s="54"/>
      <c r="F10" s="54"/>
      <c r="G10" s="54"/>
      <c r="H10" s="54"/>
      <c r="I10" s="182"/>
      <c r="J10" s="54"/>
      <c r="K10" s="54"/>
      <c r="L10" s="54"/>
      <c r="M10" s="54"/>
      <c r="N10" s="54"/>
      <c r="O10" s="54"/>
      <c r="P10" s="54"/>
      <c r="Q10" s="54"/>
      <c r="R10" s="54"/>
      <c r="S10" s="54"/>
      <c r="T10" s="54"/>
      <c r="U10" s="54"/>
      <c r="V10" s="54"/>
      <c r="W10" s="54"/>
      <c r="X10" s="54"/>
      <c r="Y10" s="54"/>
      <c r="Z10" s="54"/>
    </row>
    <row r="11" spans="1:26" ht="24.75" customHeight="1">
      <c r="A11" s="181"/>
      <c r="B11" s="54"/>
      <c r="C11" s="54"/>
      <c r="D11" s="54"/>
      <c r="E11" s="54"/>
      <c r="F11" s="54"/>
      <c r="G11" s="54"/>
      <c r="H11" s="54"/>
      <c r="I11" s="182"/>
      <c r="J11" s="54"/>
      <c r="K11" s="54"/>
      <c r="L11" s="54"/>
      <c r="M11" s="54"/>
      <c r="N11" s="54"/>
      <c r="O11" s="54"/>
      <c r="P11" s="54"/>
      <c r="Q11" s="54"/>
      <c r="R11" s="54"/>
      <c r="S11" s="54"/>
      <c r="T11" s="54"/>
      <c r="U11" s="54"/>
      <c r="V11" s="54"/>
      <c r="W11" s="54"/>
      <c r="X11" s="54"/>
      <c r="Y11" s="54"/>
      <c r="Z11" s="54"/>
    </row>
    <row r="12" spans="1:26" ht="24.75" customHeight="1">
      <c r="A12" s="181"/>
      <c r="B12" s="54"/>
      <c r="C12" s="54"/>
      <c r="D12" s="54"/>
      <c r="E12" s="54"/>
      <c r="F12" s="54"/>
      <c r="G12" s="54"/>
      <c r="H12" s="54"/>
      <c r="I12" s="182"/>
      <c r="J12" s="54"/>
      <c r="K12" s="54"/>
      <c r="L12" s="54"/>
      <c r="M12" s="54"/>
      <c r="N12" s="54"/>
      <c r="O12" s="54"/>
      <c r="P12" s="54"/>
      <c r="Q12" s="54"/>
      <c r="R12" s="54"/>
      <c r="S12" s="54"/>
      <c r="T12" s="54"/>
      <c r="U12" s="54"/>
      <c r="V12" s="54"/>
      <c r="W12" s="54"/>
      <c r="X12" s="54"/>
      <c r="Y12" s="54"/>
      <c r="Z12" s="54"/>
    </row>
    <row r="13" spans="1:26" ht="33" customHeight="1">
      <c r="A13" s="1066" t="s">
        <v>129</v>
      </c>
      <c r="B13" s="992"/>
      <c r="C13" s="992"/>
      <c r="D13" s="992"/>
      <c r="E13" s="992"/>
      <c r="F13" s="992"/>
      <c r="G13" s="992"/>
      <c r="H13" s="992"/>
      <c r="I13" s="1063"/>
      <c r="J13" s="54"/>
      <c r="K13" s="54"/>
      <c r="L13" s="54"/>
      <c r="M13" s="54"/>
      <c r="N13" s="54"/>
      <c r="O13" s="54"/>
      <c r="P13" s="54"/>
      <c r="Q13" s="54"/>
      <c r="R13" s="54"/>
      <c r="S13" s="54"/>
      <c r="T13" s="54"/>
      <c r="U13" s="54"/>
      <c r="V13" s="54"/>
      <c r="W13" s="54"/>
      <c r="X13" s="54"/>
      <c r="Y13" s="54"/>
      <c r="Z13" s="54"/>
    </row>
    <row r="14" spans="1:26" ht="30" customHeight="1">
      <c r="A14" s="181"/>
      <c r="B14" s="54"/>
      <c r="C14" s="54"/>
      <c r="D14" s="54"/>
      <c r="E14" s="54"/>
      <c r="F14" s="54"/>
      <c r="G14" s="54"/>
      <c r="H14" s="54"/>
      <c r="I14" s="182"/>
      <c r="J14" s="54"/>
      <c r="K14" s="54"/>
      <c r="L14" s="54"/>
      <c r="M14" s="54"/>
      <c r="N14" s="54"/>
      <c r="O14" s="54"/>
      <c r="P14" s="54"/>
      <c r="Q14" s="54"/>
      <c r="R14" s="54"/>
      <c r="S14" s="54"/>
      <c r="T14" s="54"/>
      <c r="U14" s="54"/>
      <c r="V14" s="54"/>
      <c r="W14" s="54"/>
      <c r="X14" s="54"/>
      <c r="Y14" s="54"/>
      <c r="Z14" s="54"/>
    </row>
    <row r="15" spans="1:26" ht="30" customHeight="1">
      <c r="A15" s="181"/>
      <c r="B15" s="54"/>
      <c r="C15" s="54"/>
      <c r="D15" s="54"/>
      <c r="E15" s="54"/>
      <c r="F15" s="54"/>
      <c r="G15" s="54"/>
      <c r="H15" s="54"/>
      <c r="I15" s="182"/>
      <c r="J15" s="54"/>
      <c r="K15" s="54"/>
      <c r="L15" s="54"/>
      <c r="M15" s="54"/>
      <c r="N15" s="54"/>
      <c r="O15" s="54"/>
      <c r="P15" s="54"/>
      <c r="Q15" s="54"/>
      <c r="R15" s="54"/>
      <c r="S15" s="54"/>
      <c r="T15" s="54"/>
      <c r="U15" s="54"/>
      <c r="V15" s="54"/>
      <c r="W15" s="54"/>
      <c r="X15" s="54"/>
      <c r="Y15" s="54"/>
      <c r="Z15" s="54"/>
    </row>
    <row r="16" spans="1:26" ht="30" customHeight="1">
      <c r="A16" s="1062" t="s">
        <v>837</v>
      </c>
      <c r="B16" s="998"/>
      <c r="C16" s="998"/>
      <c r="D16" s="998"/>
      <c r="E16" s="998"/>
      <c r="F16" s="998"/>
      <c r="G16" s="998"/>
      <c r="H16" s="998"/>
      <c r="I16" s="1067"/>
      <c r="J16" s="54"/>
      <c r="K16" s="54"/>
      <c r="L16" s="54"/>
      <c r="M16" s="54"/>
      <c r="N16" s="54"/>
      <c r="O16" s="54"/>
      <c r="P16" s="54"/>
      <c r="Q16" s="54"/>
      <c r="R16" s="54"/>
      <c r="S16" s="54"/>
      <c r="T16" s="54"/>
      <c r="U16" s="54"/>
      <c r="V16" s="54"/>
      <c r="W16" s="54"/>
      <c r="X16" s="54"/>
      <c r="Y16" s="54"/>
      <c r="Z16" s="54"/>
    </row>
    <row r="17" spans="1:26" ht="30" customHeight="1">
      <c r="A17" s="188"/>
      <c r="B17" s="149"/>
      <c r="C17" s="149"/>
      <c r="D17" s="149"/>
      <c r="E17" s="149"/>
      <c r="F17" s="149"/>
      <c r="G17" s="149"/>
      <c r="H17" s="149"/>
      <c r="I17" s="189"/>
      <c r="J17" s="54"/>
      <c r="K17" s="54"/>
      <c r="L17" s="54"/>
      <c r="M17" s="54"/>
      <c r="N17" s="54"/>
      <c r="O17" s="54"/>
      <c r="P17" s="54"/>
      <c r="Q17" s="54"/>
      <c r="R17" s="54"/>
      <c r="S17" s="54"/>
      <c r="T17" s="54"/>
      <c r="U17" s="54"/>
      <c r="V17" s="54"/>
      <c r="W17" s="54"/>
      <c r="X17" s="54"/>
      <c r="Y17" s="54"/>
      <c r="Z17" s="54"/>
    </row>
    <row r="18" spans="1:26" ht="30" customHeight="1">
      <c r="A18" s="181"/>
      <c r="B18" s="54"/>
      <c r="C18" s="54"/>
      <c r="D18" s="54"/>
      <c r="E18" s="54"/>
      <c r="F18" s="54"/>
      <c r="G18" s="54"/>
      <c r="H18" s="54"/>
      <c r="I18" s="182"/>
      <c r="J18" s="54"/>
      <c r="K18" s="54"/>
      <c r="L18" s="54"/>
      <c r="M18" s="54"/>
      <c r="N18" s="54"/>
      <c r="O18" s="54"/>
      <c r="P18" s="54"/>
      <c r="Q18" s="54"/>
      <c r="R18" s="54"/>
      <c r="S18" s="54"/>
      <c r="T18" s="54"/>
      <c r="U18" s="54"/>
      <c r="V18" s="54"/>
      <c r="W18" s="54"/>
      <c r="X18" s="54"/>
      <c r="Y18" s="54"/>
      <c r="Z18" s="54"/>
    </row>
    <row r="19" spans="1:26" ht="30" customHeight="1">
      <c r="A19" s="190"/>
      <c r="B19" s="147"/>
      <c r="C19" s="147"/>
      <c r="D19" s="147"/>
      <c r="E19" s="147"/>
      <c r="F19" s="147"/>
      <c r="G19" s="147"/>
      <c r="H19" s="147"/>
      <c r="I19" s="191"/>
      <c r="J19" s="54"/>
      <c r="K19" s="54"/>
      <c r="L19" s="54"/>
      <c r="M19" s="54"/>
      <c r="N19" s="54"/>
      <c r="O19" s="54"/>
      <c r="P19" s="54"/>
      <c r="Q19" s="54"/>
      <c r="R19" s="54"/>
      <c r="S19" s="54"/>
      <c r="T19" s="54"/>
      <c r="U19" s="54"/>
      <c r="V19" s="54"/>
      <c r="W19" s="54"/>
      <c r="X19" s="54"/>
      <c r="Y19" s="54"/>
      <c r="Z19" s="54"/>
    </row>
    <row r="20" spans="1:26" ht="24.75" customHeight="1">
      <c r="A20" s="54"/>
      <c r="B20" s="54"/>
      <c r="C20" s="54"/>
      <c r="D20" s="54"/>
      <c r="E20" s="54"/>
      <c r="F20" s="54"/>
      <c r="G20" s="54"/>
      <c r="H20" s="54"/>
      <c r="I20" s="54"/>
      <c r="J20" s="54"/>
      <c r="K20" s="54"/>
      <c r="L20" s="54"/>
      <c r="M20" s="54"/>
      <c r="N20" s="54"/>
      <c r="O20" s="54"/>
      <c r="P20" s="54"/>
      <c r="Q20" s="54"/>
      <c r="R20" s="54"/>
      <c r="S20" s="54"/>
      <c r="T20" s="54"/>
      <c r="U20" s="54"/>
      <c r="V20" s="54"/>
      <c r="W20" s="54"/>
      <c r="X20" s="54"/>
      <c r="Y20" s="54"/>
      <c r="Z20" s="54"/>
    </row>
    <row r="21" spans="1:26" ht="24.75" customHeight="1">
      <c r="A21" s="54"/>
      <c r="B21" s="54"/>
      <c r="C21" s="54"/>
      <c r="D21" s="54"/>
      <c r="E21" s="54"/>
      <c r="F21" s="54"/>
      <c r="G21" s="54"/>
      <c r="H21" s="54"/>
      <c r="I21" s="54"/>
      <c r="J21" s="54"/>
      <c r="K21" s="54"/>
      <c r="L21" s="54"/>
      <c r="M21" s="54"/>
      <c r="N21" s="54"/>
      <c r="O21" s="54"/>
      <c r="P21" s="54"/>
      <c r="Q21" s="54"/>
      <c r="R21" s="54"/>
      <c r="S21" s="54"/>
      <c r="T21" s="54"/>
      <c r="U21" s="54"/>
      <c r="V21" s="54"/>
      <c r="W21" s="54"/>
      <c r="X21" s="54"/>
      <c r="Y21" s="54"/>
      <c r="Z21" s="54"/>
    </row>
    <row r="22" spans="1:26" ht="24.75" customHeight="1">
      <c r="A22" s="54"/>
      <c r="B22" s="54"/>
      <c r="C22" s="54"/>
      <c r="D22" s="54"/>
      <c r="E22" s="54"/>
      <c r="F22" s="54"/>
      <c r="G22" s="54"/>
      <c r="H22" s="54"/>
      <c r="I22" s="54"/>
      <c r="J22" s="54"/>
      <c r="K22" s="54"/>
      <c r="L22" s="54"/>
      <c r="M22" s="54"/>
      <c r="N22" s="54"/>
      <c r="O22" s="54"/>
      <c r="P22" s="54"/>
      <c r="Q22" s="54"/>
      <c r="R22" s="54"/>
      <c r="S22" s="54"/>
      <c r="T22" s="54"/>
      <c r="U22" s="54"/>
      <c r="V22" s="54"/>
      <c r="W22" s="54"/>
      <c r="X22" s="54"/>
      <c r="Y22" s="54"/>
      <c r="Z22" s="54"/>
    </row>
    <row r="23" spans="1:26" ht="24.75" customHeight="1">
      <c r="A23" s="54"/>
      <c r="B23" s="54"/>
      <c r="C23" s="54"/>
      <c r="D23" s="54"/>
      <c r="E23" s="54"/>
      <c r="F23" s="54"/>
      <c r="G23" s="54"/>
      <c r="H23" s="54"/>
      <c r="I23" s="54"/>
      <c r="J23" s="54"/>
      <c r="K23" s="54"/>
      <c r="L23" s="54"/>
      <c r="M23" s="54"/>
      <c r="N23" s="54"/>
      <c r="O23" s="54"/>
      <c r="P23" s="54"/>
      <c r="Q23" s="54"/>
      <c r="R23" s="54"/>
      <c r="S23" s="54"/>
      <c r="T23" s="54"/>
      <c r="U23" s="54"/>
      <c r="V23" s="54"/>
      <c r="W23" s="54"/>
      <c r="X23" s="54"/>
      <c r="Y23" s="54"/>
      <c r="Z23" s="54"/>
    </row>
    <row r="24" spans="1:26" ht="24.75" customHeight="1">
      <c r="A24" s="54"/>
      <c r="B24" s="54"/>
      <c r="C24" s="54"/>
      <c r="D24" s="54"/>
      <c r="E24" s="54"/>
      <c r="F24" s="54"/>
      <c r="G24" s="54"/>
      <c r="H24" s="54"/>
      <c r="I24" s="54"/>
      <c r="J24" s="54"/>
      <c r="K24" s="54"/>
      <c r="L24" s="54"/>
      <c r="M24" s="54"/>
      <c r="N24" s="54"/>
      <c r="O24" s="54"/>
      <c r="P24" s="54"/>
      <c r="Q24" s="54"/>
      <c r="R24" s="54"/>
      <c r="S24" s="54"/>
      <c r="T24" s="54"/>
      <c r="U24" s="54"/>
      <c r="V24" s="54"/>
      <c r="W24" s="54"/>
      <c r="X24" s="54"/>
      <c r="Y24" s="54"/>
      <c r="Z24" s="54"/>
    </row>
    <row r="25" spans="1:26" ht="24.75" customHeight="1">
      <c r="A25" s="54"/>
      <c r="B25" s="54"/>
      <c r="C25" s="54"/>
      <c r="D25" s="54"/>
      <c r="E25" s="54"/>
      <c r="F25" s="54"/>
      <c r="G25" s="54"/>
      <c r="H25" s="54"/>
      <c r="I25" s="54"/>
      <c r="J25" s="54"/>
      <c r="K25" s="54"/>
      <c r="L25" s="54"/>
      <c r="M25" s="54"/>
      <c r="N25" s="54"/>
      <c r="O25" s="54"/>
      <c r="P25" s="54"/>
      <c r="Q25" s="54"/>
      <c r="R25" s="54"/>
      <c r="S25" s="54"/>
      <c r="T25" s="54"/>
      <c r="U25" s="54"/>
      <c r="V25" s="54"/>
      <c r="W25" s="54"/>
      <c r="X25" s="54"/>
      <c r="Y25" s="54"/>
      <c r="Z25" s="54"/>
    </row>
    <row r="26" spans="1:26" ht="24.75" customHeight="1">
      <c r="A26" s="54"/>
      <c r="B26" s="54"/>
      <c r="C26" s="54"/>
      <c r="D26" s="54"/>
      <c r="E26" s="54"/>
      <c r="F26" s="54"/>
      <c r="G26" s="54"/>
      <c r="H26" s="54"/>
      <c r="I26" s="54"/>
      <c r="J26" s="54"/>
      <c r="K26" s="54"/>
      <c r="L26" s="54"/>
      <c r="M26" s="54"/>
      <c r="N26" s="54"/>
      <c r="O26" s="54"/>
      <c r="P26" s="54"/>
      <c r="Q26" s="54"/>
      <c r="R26" s="54"/>
      <c r="S26" s="54"/>
      <c r="T26" s="54"/>
      <c r="U26" s="54"/>
      <c r="V26" s="54"/>
      <c r="W26" s="54"/>
      <c r="X26" s="54"/>
      <c r="Y26" s="54"/>
      <c r="Z26" s="54"/>
    </row>
    <row r="27" spans="1:26" ht="24.75" customHeight="1">
      <c r="A27" s="54"/>
      <c r="B27" s="54"/>
      <c r="C27" s="54"/>
      <c r="D27" s="54"/>
      <c r="E27" s="54"/>
      <c r="F27" s="54"/>
      <c r="G27" s="54"/>
      <c r="H27" s="54"/>
      <c r="I27" s="54"/>
      <c r="J27" s="54"/>
      <c r="K27" s="54"/>
      <c r="L27" s="54"/>
      <c r="M27" s="54"/>
      <c r="N27" s="54"/>
      <c r="O27" s="54"/>
      <c r="P27" s="54"/>
      <c r="Q27" s="54"/>
      <c r="R27" s="54"/>
      <c r="S27" s="54"/>
      <c r="T27" s="54"/>
      <c r="U27" s="54"/>
      <c r="V27" s="54"/>
      <c r="W27" s="54"/>
      <c r="X27" s="54"/>
      <c r="Y27" s="54"/>
      <c r="Z27" s="54"/>
    </row>
    <row r="28" spans="1:26" ht="24.75" customHeight="1">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row>
    <row r="29" spans="1:26" ht="24.75" customHeight="1">
      <c r="A29" s="54"/>
      <c r="B29" s="54"/>
      <c r="C29" s="54"/>
      <c r="D29" s="54"/>
      <c r="E29" s="54"/>
      <c r="F29" s="54"/>
      <c r="G29" s="54"/>
      <c r="H29" s="54"/>
      <c r="I29" s="54"/>
      <c r="J29" s="54"/>
      <c r="K29" s="54"/>
      <c r="L29" s="54"/>
      <c r="M29" s="54"/>
      <c r="N29" s="54"/>
      <c r="O29" s="54"/>
      <c r="P29" s="54"/>
      <c r="Q29" s="54"/>
      <c r="R29" s="54"/>
      <c r="S29" s="54"/>
      <c r="T29" s="54"/>
      <c r="U29" s="54"/>
      <c r="V29" s="54"/>
      <c r="W29" s="54"/>
      <c r="X29" s="54"/>
      <c r="Y29" s="54"/>
      <c r="Z29" s="54"/>
    </row>
    <row r="30" spans="1:26" ht="24.75" customHeight="1">
      <c r="A30" s="54"/>
      <c r="B30" s="54"/>
      <c r="C30" s="54"/>
      <c r="D30" s="54"/>
      <c r="E30" s="54"/>
      <c r="F30" s="54"/>
      <c r="G30" s="54"/>
      <c r="H30" s="54"/>
      <c r="I30" s="54"/>
      <c r="J30" s="54"/>
      <c r="K30" s="54"/>
      <c r="L30" s="54"/>
      <c r="M30" s="54"/>
      <c r="N30" s="54"/>
      <c r="O30" s="54"/>
      <c r="P30" s="54"/>
      <c r="Q30" s="54"/>
      <c r="R30" s="54"/>
      <c r="S30" s="54"/>
      <c r="T30" s="54"/>
      <c r="U30" s="54"/>
      <c r="V30" s="54"/>
      <c r="W30" s="54"/>
      <c r="X30" s="54"/>
      <c r="Y30" s="54"/>
      <c r="Z30" s="54"/>
    </row>
    <row r="31" spans="1:26" ht="24.75" customHeight="1">
      <c r="A31" s="54"/>
      <c r="B31" s="54"/>
      <c r="C31" s="54"/>
      <c r="D31" s="54"/>
      <c r="E31" s="54"/>
      <c r="F31" s="54"/>
      <c r="G31" s="54"/>
      <c r="H31" s="54"/>
      <c r="I31" s="54"/>
      <c r="J31" s="54"/>
      <c r="K31" s="54"/>
      <c r="L31" s="54"/>
      <c r="M31" s="54"/>
      <c r="N31" s="54"/>
      <c r="O31" s="54"/>
      <c r="P31" s="54"/>
      <c r="Q31" s="54"/>
      <c r="R31" s="54"/>
      <c r="S31" s="54"/>
      <c r="T31" s="54"/>
      <c r="U31" s="54"/>
      <c r="V31" s="54"/>
      <c r="W31" s="54"/>
      <c r="X31" s="54"/>
      <c r="Y31" s="54"/>
      <c r="Z31" s="54"/>
    </row>
    <row r="32" spans="1:26" ht="24.75" customHeight="1">
      <c r="A32" s="54"/>
      <c r="B32" s="54"/>
      <c r="C32" s="54"/>
      <c r="D32" s="54"/>
      <c r="E32" s="54"/>
      <c r="F32" s="54"/>
      <c r="G32" s="54"/>
      <c r="H32" s="54"/>
      <c r="I32" s="54"/>
      <c r="J32" s="54"/>
      <c r="K32" s="54"/>
      <c r="L32" s="55"/>
      <c r="M32" s="54"/>
      <c r="N32" s="54"/>
      <c r="O32" s="54"/>
      <c r="P32" s="54"/>
      <c r="Q32" s="54"/>
      <c r="R32" s="54"/>
      <c r="S32" s="54"/>
      <c r="T32" s="54"/>
      <c r="U32" s="54"/>
      <c r="V32" s="54"/>
      <c r="W32" s="54"/>
      <c r="X32" s="54"/>
      <c r="Y32" s="54"/>
      <c r="Z32" s="54"/>
    </row>
    <row r="33" spans="1:26" ht="24.75" customHeight="1">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row r="34" spans="1:26" ht="24.75" customHeight="1">
      <c r="A34" s="54"/>
      <c r="B34" s="54"/>
      <c r="C34" s="54"/>
      <c r="D34" s="54"/>
      <c r="E34" s="54"/>
      <c r="F34" s="54"/>
      <c r="G34" s="54"/>
      <c r="H34" s="54"/>
      <c r="I34" s="54"/>
      <c r="J34" s="54"/>
      <c r="K34" s="54"/>
      <c r="L34" s="54"/>
      <c r="M34" s="54"/>
      <c r="N34" s="54"/>
      <c r="O34" s="54"/>
      <c r="P34" s="54"/>
      <c r="Q34" s="54"/>
      <c r="R34" s="54"/>
      <c r="S34" s="54"/>
      <c r="T34" s="54"/>
      <c r="U34" s="54"/>
      <c r="V34" s="54"/>
      <c r="W34" s="54"/>
      <c r="X34" s="54"/>
      <c r="Y34" s="54"/>
      <c r="Z34" s="54"/>
    </row>
    <row r="35" spans="1:26" ht="24.75" customHeight="1">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row>
    <row r="36" spans="1:26" ht="24.75" customHeight="1">
      <c r="A36" s="54"/>
      <c r="B36" s="54"/>
      <c r="C36" s="54"/>
      <c r="D36" s="54"/>
      <c r="E36" s="54"/>
      <c r="F36" s="54"/>
      <c r="G36" s="54"/>
      <c r="H36" s="54"/>
      <c r="I36" s="54"/>
      <c r="J36" s="54"/>
      <c r="K36" s="54"/>
      <c r="L36" s="54"/>
      <c r="M36" s="54"/>
      <c r="N36" s="54"/>
      <c r="O36" s="54"/>
      <c r="P36" s="54"/>
      <c r="Q36" s="54"/>
      <c r="R36" s="54"/>
      <c r="S36" s="54"/>
      <c r="T36" s="54"/>
      <c r="U36" s="54"/>
      <c r="V36" s="54"/>
      <c r="W36" s="54"/>
      <c r="X36" s="54"/>
      <c r="Y36" s="54"/>
      <c r="Z36" s="54"/>
    </row>
    <row r="37" spans="1:26" ht="24.75" customHeight="1">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row>
    <row r="38" spans="1:26" ht="24.75" customHeight="1">
      <c r="A38" s="54"/>
      <c r="B38" s="54"/>
      <c r="C38" s="54"/>
      <c r="D38" s="54"/>
      <c r="E38" s="54"/>
      <c r="F38" s="54"/>
      <c r="G38" s="54"/>
      <c r="H38" s="54"/>
      <c r="I38" s="54"/>
      <c r="J38" s="54"/>
      <c r="K38" s="54"/>
      <c r="L38" s="54"/>
      <c r="M38" s="54"/>
      <c r="N38" s="54"/>
      <c r="O38" s="54"/>
      <c r="P38" s="54"/>
      <c r="Q38" s="54"/>
      <c r="R38" s="54"/>
      <c r="S38" s="54"/>
      <c r="T38" s="54"/>
      <c r="U38" s="54"/>
      <c r="V38" s="54"/>
      <c r="W38" s="54"/>
      <c r="X38" s="54"/>
      <c r="Y38" s="54"/>
      <c r="Z38" s="54"/>
    </row>
    <row r="39" spans="1:26" ht="24.75" customHeight="1">
      <c r="A39" s="54"/>
      <c r="B39" s="54"/>
      <c r="C39" s="54"/>
      <c r="D39" s="54"/>
      <c r="E39" s="54"/>
      <c r="F39" s="54"/>
      <c r="G39" s="54"/>
      <c r="H39" s="54"/>
      <c r="I39" s="54"/>
      <c r="J39" s="54"/>
      <c r="K39" s="54"/>
      <c r="L39" s="54"/>
      <c r="M39" s="54"/>
      <c r="N39" s="54"/>
      <c r="O39" s="54"/>
      <c r="P39" s="54"/>
      <c r="Q39" s="54"/>
      <c r="R39" s="54"/>
      <c r="S39" s="54"/>
      <c r="T39" s="54"/>
      <c r="U39" s="54"/>
      <c r="V39" s="54"/>
      <c r="W39" s="54"/>
      <c r="X39" s="54"/>
      <c r="Y39" s="54"/>
      <c r="Z39" s="54"/>
    </row>
    <row r="40" spans="1:26" ht="24.75" customHeight="1">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row>
    <row r="41" spans="1:26" ht="24.75" customHeight="1">
      <c r="A41" s="54"/>
      <c r="B41" s="54"/>
      <c r="C41" s="54"/>
      <c r="D41" s="54"/>
      <c r="E41" s="54"/>
      <c r="F41" s="54"/>
      <c r="G41" s="54"/>
      <c r="H41" s="54"/>
      <c r="I41" s="54"/>
      <c r="J41" s="54"/>
      <c r="K41" s="54"/>
      <c r="L41" s="54"/>
      <c r="M41" s="54"/>
      <c r="N41" s="54"/>
      <c r="O41" s="54"/>
      <c r="P41" s="54"/>
      <c r="Q41" s="54"/>
      <c r="R41" s="54"/>
      <c r="S41" s="54"/>
      <c r="T41" s="54"/>
      <c r="U41" s="54"/>
      <c r="V41" s="54"/>
      <c r="W41" s="54"/>
      <c r="X41" s="54"/>
      <c r="Y41" s="54"/>
      <c r="Z41" s="54"/>
    </row>
    <row r="42" spans="1:26" ht="24.75" customHeight="1">
      <c r="A42" s="54"/>
      <c r="B42" s="54"/>
      <c r="C42" s="54"/>
      <c r="D42" s="54"/>
      <c r="E42" s="54"/>
      <c r="F42" s="54"/>
      <c r="G42" s="54"/>
      <c r="H42" s="54"/>
      <c r="I42" s="54"/>
      <c r="J42" s="54"/>
      <c r="K42" s="54"/>
      <c r="L42" s="54"/>
      <c r="M42" s="54"/>
      <c r="N42" s="54"/>
      <c r="O42" s="54"/>
      <c r="P42" s="54"/>
      <c r="Q42" s="54"/>
      <c r="R42" s="54"/>
      <c r="S42" s="54"/>
      <c r="T42" s="54"/>
      <c r="U42" s="54"/>
      <c r="V42" s="54"/>
      <c r="W42" s="54"/>
      <c r="X42" s="54"/>
      <c r="Y42" s="54"/>
      <c r="Z42" s="54"/>
    </row>
    <row r="43" spans="1:26" ht="24.75" customHeight="1">
      <c r="A43" s="54"/>
      <c r="B43" s="54"/>
      <c r="C43" s="54"/>
      <c r="D43" s="54"/>
      <c r="E43" s="54"/>
      <c r="F43" s="54"/>
      <c r="G43" s="54"/>
      <c r="H43" s="54"/>
      <c r="I43" s="54"/>
      <c r="J43" s="54"/>
      <c r="K43" s="54"/>
      <c r="L43" s="54"/>
      <c r="M43" s="54"/>
      <c r="N43" s="54"/>
      <c r="O43" s="54"/>
      <c r="P43" s="54"/>
      <c r="Q43" s="54"/>
      <c r="R43" s="54"/>
      <c r="S43" s="54"/>
      <c r="T43" s="54"/>
      <c r="U43" s="54"/>
      <c r="V43" s="54"/>
      <c r="W43" s="54"/>
      <c r="X43" s="54"/>
      <c r="Y43" s="54"/>
      <c r="Z43" s="54"/>
    </row>
    <row r="44" spans="1:26" ht="24.75" customHeight="1">
      <c r="A44" s="54"/>
      <c r="B44" s="54"/>
      <c r="C44" s="54"/>
      <c r="D44" s="54"/>
      <c r="E44" s="54"/>
      <c r="F44" s="54"/>
      <c r="G44" s="54"/>
      <c r="H44" s="54"/>
      <c r="I44" s="54"/>
      <c r="J44" s="54"/>
      <c r="K44" s="54"/>
      <c r="L44" s="54"/>
      <c r="M44" s="54"/>
      <c r="N44" s="54"/>
      <c r="O44" s="54"/>
      <c r="P44" s="54"/>
      <c r="Q44" s="54"/>
      <c r="R44" s="54"/>
      <c r="S44" s="54"/>
      <c r="T44" s="54"/>
      <c r="U44" s="54"/>
      <c r="V44" s="54"/>
      <c r="W44" s="54"/>
      <c r="X44" s="54"/>
      <c r="Y44" s="54"/>
      <c r="Z44" s="54"/>
    </row>
    <row r="45" spans="1:26" ht="24.75" customHeight="1">
      <c r="A45" s="54"/>
      <c r="B45" s="54"/>
      <c r="C45" s="54"/>
      <c r="D45" s="54"/>
      <c r="E45" s="54"/>
      <c r="F45" s="54"/>
      <c r="G45" s="54"/>
      <c r="H45" s="54"/>
      <c r="I45" s="54"/>
      <c r="J45" s="54"/>
      <c r="K45" s="54"/>
      <c r="L45" s="54"/>
      <c r="M45" s="54"/>
      <c r="N45" s="54"/>
      <c r="O45" s="54"/>
      <c r="P45" s="54"/>
      <c r="Q45" s="54"/>
      <c r="R45" s="54"/>
      <c r="S45" s="54"/>
      <c r="T45" s="54"/>
      <c r="U45" s="54"/>
      <c r="V45" s="54"/>
      <c r="W45" s="54"/>
      <c r="X45" s="54"/>
      <c r="Y45" s="54"/>
      <c r="Z45" s="54"/>
    </row>
    <row r="46" spans="1:26" ht="24.75" customHeight="1">
      <c r="A46" s="54"/>
      <c r="B46" s="54"/>
      <c r="C46" s="54"/>
      <c r="D46" s="54"/>
      <c r="E46" s="54"/>
      <c r="F46" s="54"/>
      <c r="G46" s="54"/>
      <c r="H46" s="54"/>
      <c r="I46" s="54"/>
      <c r="J46" s="54"/>
      <c r="K46" s="54"/>
      <c r="L46" s="54"/>
      <c r="M46" s="54"/>
      <c r="N46" s="54"/>
      <c r="O46" s="54"/>
      <c r="P46" s="54"/>
      <c r="Q46" s="54"/>
      <c r="R46" s="54"/>
      <c r="S46" s="54"/>
      <c r="T46" s="54"/>
      <c r="U46" s="54"/>
      <c r="V46" s="54"/>
      <c r="W46" s="54"/>
      <c r="X46" s="54"/>
      <c r="Y46" s="54"/>
      <c r="Z46" s="54"/>
    </row>
    <row r="47" spans="1:26" ht="24.75" customHeight="1">
      <c r="A47" s="54"/>
      <c r="B47" s="54"/>
      <c r="C47" s="54"/>
      <c r="D47" s="54"/>
      <c r="E47" s="54"/>
      <c r="F47" s="54"/>
      <c r="G47" s="54"/>
      <c r="H47" s="54"/>
      <c r="I47" s="54"/>
      <c r="J47" s="54"/>
      <c r="K47" s="54"/>
      <c r="L47" s="54"/>
      <c r="M47" s="54"/>
      <c r="N47" s="54"/>
      <c r="O47" s="54"/>
      <c r="P47" s="54"/>
      <c r="Q47" s="54"/>
      <c r="R47" s="54"/>
      <c r="S47" s="54"/>
      <c r="T47" s="54"/>
      <c r="U47" s="54"/>
      <c r="V47" s="54"/>
      <c r="W47" s="54"/>
      <c r="X47" s="54"/>
      <c r="Y47" s="54"/>
      <c r="Z47" s="54"/>
    </row>
    <row r="48" spans="1:26" ht="24.75" customHeight="1">
      <c r="A48" s="54"/>
      <c r="B48" s="54"/>
      <c r="C48" s="54"/>
      <c r="D48" s="54"/>
      <c r="E48" s="54"/>
      <c r="F48" s="54"/>
      <c r="G48" s="54"/>
      <c r="H48" s="54"/>
      <c r="I48" s="54"/>
      <c r="J48" s="54"/>
      <c r="K48" s="54"/>
      <c r="L48" s="54"/>
      <c r="M48" s="54"/>
      <c r="N48" s="54"/>
      <c r="O48" s="54"/>
      <c r="P48" s="54"/>
      <c r="Q48" s="54"/>
      <c r="R48" s="54"/>
      <c r="S48" s="54"/>
      <c r="T48" s="54"/>
      <c r="U48" s="54"/>
      <c r="V48" s="54"/>
      <c r="W48" s="54"/>
      <c r="X48" s="54"/>
      <c r="Y48" s="54"/>
      <c r="Z48" s="54"/>
    </row>
    <row r="49" spans="1:26" ht="24.75" customHeight="1">
      <c r="A49" s="54"/>
      <c r="B49" s="54"/>
      <c r="C49" s="54"/>
      <c r="D49" s="54"/>
      <c r="E49" s="54"/>
      <c r="F49" s="54"/>
      <c r="G49" s="54"/>
      <c r="H49" s="54"/>
      <c r="I49" s="54"/>
      <c r="J49" s="54"/>
      <c r="K49" s="54"/>
      <c r="L49" s="54"/>
      <c r="M49" s="54"/>
      <c r="N49" s="54"/>
      <c r="O49" s="54"/>
      <c r="P49" s="54"/>
      <c r="Q49" s="54"/>
      <c r="R49" s="54"/>
      <c r="S49" s="54"/>
      <c r="T49" s="54"/>
      <c r="U49" s="54"/>
      <c r="V49" s="54"/>
      <c r="W49" s="54"/>
      <c r="X49" s="54"/>
      <c r="Y49" s="54"/>
      <c r="Z49" s="54"/>
    </row>
    <row r="50" spans="1:26" ht="24.75" customHeight="1">
      <c r="A50" s="54"/>
      <c r="B50" s="54"/>
      <c r="C50" s="54"/>
      <c r="D50" s="54"/>
      <c r="E50" s="54"/>
      <c r="F50" s="54"/>
      <c r="G50" s="54"/>
      <c r="H50" s="54"/>
      <c r="I50" s="54"/>
      <c r="J50" s="54"/>
      <c r="K50" s="54"/>
      <c r="L50" s="54"/>
      <c r="M50" s="54"/>
      <c r="N50" s="54"/>
      <c r="O50" s="54"/>
      <c r="P50" s="54"/>
      <c r="Q50" s="54"/>
      <c r="R50" s="54"/>
      <c r="S50" s="54"/>
      <c r="T50" s="54"/>
      <c r="U50" s="54"/>
      <c r="V50" s="54"/>
      <c r="W50" s="54"/>
      <c r="X50" s="54"/>
      <c r="Y50" s="54"/>
      <c r="Z50" s="54"/>
    </row>
    <row r="51" spans="1:26" ht="24.75" customHeight="1">
      <c r="A51" s="54"/>
      <c r="B51" s="54"/>
      <c r="C51" s="54"/>
      <c r="D51" s="54"/>
      <c r="E51" s="54"/>
      <c r="F51" s="54"/>
      <c r="G51" s="54"/>
      <c r="H51" s="54"/>
      <c r="I51" s="54"/>
      <c r="J51" s="54"/>
      <c r="K51" s="54"/>
      <c r="L51" s="54"/>
      <c r="M51" s="54"/>
      <c r="N51" s="54"/>
      <c r="O51" s="54"/>
      <c r="P51" s="54"/>
      <c r="Q51" s="54"/>
      <c r="R51" s="54"/>
      <c r="S51" s="54"/>
      <c r="T51" s="54"/>
      <c r="U51" s="54"/>
      <c r="V51" s="54"/>
      <c r="W51" s="54"/>
      <c r="X51" s="54"/>
      <c r="Y51" s="54"/>
      <c r="Z51" s="54"/>
    </row>
    <row r="52" spans="1:26" ht="24.75" customHeight="1">
      <c r="A52" s="54"/>
      <c r="B52" s="54"/>
      <c r="C52" s="54"/>
      <c r="D52" s="54"/>
      <c r="E52" s="54"/>
      <c r="F52" s="54"/>
      <c r="G52" s="54"/>
      <c r="H52" s="54"/>
      <c r="I52" s="54"/>
      <c r="J52" s="54"/>
      <c r="K52" s="54"/>
      <c r="L52" s="54"/>
      <c r="M52" s="54"/>
      <c r="N52" s="54"/>
      <c r="O52" s="54"/>
      <c r="P52" s="54"/>
      <c r="Q52" s="54"/>
      <c r="R52" s="54"/>
      <c r="S52" s="54"/>
      <c r="T52" s="54"/>
      <c r="U52" s="54"/>
      <c r="V52" s="54"/>
      <c r="W52" s="54"/>
      <c r="X52" s="54"/>
      <c r="Y52" s="54"/>
      <c r="Z52" s="54"/>
    </row>
    <row r="53" spans="1:26" ht="24.75" customHeight="1">
      <c r="A53" s="54"/>
      <c r="B53" s="54"/>
      <c r="C53" s="54"/>
      <c r="D53" s="54"/>
      <c r="E53" s="54"/>
      <c r="F53" s="54"/>
      <c r="G53" s="54"/>
      <c r="H53" s="54"/>
      <c r="I53" s="54"/>
      <c r="J53" s="54"/>
      <c r="K53" s="54"/>
      <c r="L53" s="54"/>
      <c r="M53" s="54"/>
      <c r="N53" s="54"/>
      <c r="O53" s="54"/>
      <c r="P53" s="54"/>
      <c r="Q53" s="54"/>
      <c r="R53" s="54"/>
      <c r="S53" s="54"/>
      <c r="T53" s="54"/>
      <c r="U53" s="54"/>
      <c r="V53" s="54"/>
      <c r="W53" s="54"/>
      <c r="X53" s="54"/>
      <c r="Y53" s="54"/>
      <c r="Z53" s="54"/>
    </row>
    <row r="54" spans="1:26" ht="24.75" customHeight="1">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row>
    <row r="55" spans="1:26" ht="24.75" customHeight="1">
      <c r="A55" s="54"/>
      <c r="B55" s="54"/>
      <c r="C55" s="54"/>
      <c r="D55" s="54"/>
      <c r="E55" s="54"/>
      <c r="F55" s="54"/>
      <c r="G55" s="54"/>
      <c r="H55" s="54"/>
      <c r="I55" s="54"/>
      <c r="J55" s="54"/>
      <c r="K55" s="54"/>
      <c r="L55" s="54"/>
      <c r="M55" s="54"/>
      <c r="N55" s="54"/>
      <c r="O55" s="54"/>
      <c r="P55" s="54"/>
      <c r="Q55" s="54"/>
      <c r="R55" s="54"/>
      <c r="S55" s="54"/>
      <c r="T55" s="54"/>
      <c r="U55" s="54"/>
      <c r="V55" s="54"/>
      <c r="W55" s="54"/>
      <c r="X55" s="54"/>
      <c r="Y55" s="54"/>
      <c r="Z55" s="54"/>
    </row>
    <row r="56" spans="1:26" ht="24.75" customHeight="1">
      <c r="A56" s="54"/>
      <c r="B56" s="147"/>
      <c r="C56" s="54"/>
      <c r="D56" s="54"/>
      <c r="E56" s="54"/>
      <c r="F56" s="54"/>
      <c r="G56" s="54"/>
      <c r="H56" s="54"/>
      <c r="I56" s="54"/>
      <c r="J56" s="54"/>
      <c r="K56" s="54"/>
      <c r="L56" s="54"/>
      <c r="M56" s="54"/>
      <c r="N56" s="54"/>
      <c r="O56" s="54"/>
      <c r="P56" s="54"/>
      <c r="Q56" s="54"/>
      <c r="R56" s="54"/>
      <c r="S56" s="54"/>
      <c r="T56" s="54"/>
      <c r="U56" s="54"/>
      <c r="V56" s="54"/>
      <c r="W56" s="54"/>
      <c r="X56" s="54"/>
      <c r="Y56" s="54"/>
      <c r="Z56" s="54"/>
    </row>
    <row r="57" spans="1:26" ht="24.75" customHeight="1">
      <c r="A57" s="54"/>
      <c r="B57" s="54"/>
      <c r="C57" s="54"/>
      <c r="D57" s="54"/>
      <c r="E57" s="54"/>
      <c r="F57" s="54"/>
      <c r="G57" s="54"/>
      <c r="H57" s="54"/>
      <c r="I57" s="54"/>
      <c r="J57" s="54"/>
      <c r="K57" s="54"/>
      <c r="L57" s="54"/>
      <c r="M57" s="54"/>
      <c r="N57" s="54"/>
      <c r="O57" s="54"/>
      <c r="P57" s="54"/>
      <c r="Q57" s="54"/>
      <c r="R57" s="54"/>
      <c r="S57" s="54"/>
      <c r="T57" s="54"/>
      <c r="U57" s="54"/>
      <c r="V57" s="54"/>
      <c r="W57" s="54"/>
      <c r="X57" s="54"/>
      <c r="Y57" s="54"/>
      <c r="Z57" s="54"/>
    </row>
    <row r="58" spans="1:26" ht="24.75" customHeight="1">
      <c r="A58" s="54"/>
      <c r="B58" s="54"/>
      <c r="C58" s="54"/>
      <c r="D58" s="54"/>
      <c r="E58" s="54"/>
      <c r="F58" s="54"/>
      <c r="G58" s="54"/>
      <c r="H58" s="54"/>
      <c r="I58" s="54"/>
      <c r="J58" s="54"/>
      <c r="K58" s="54"/>
      <c r="L58" s="54"/>
      <c r="M58" s="54"/>
      <c r="N58" s="54"/>
      <c r="O58" s="54"/>
      <c r="P58" s="54"/>
      <c r="Q58" s="54"/>
      <c r="R58" s="54"/>
      <c r="S58" s="54"/>
      <c r="T58" s="54"/>
      <c r="U58" s="54"/>
      <c r="V58" s="54"/>
      <c r="W58" s="54"/>
      <c r="X58" s="54"/>
      <c r="Y58" s="54"/>
      <c r="Z58" s="54"/>
    </row>
    <row r="59" spans="1:26" ht="24.75" customHeight="1">
      <c r="A59" s="54"/>
      <c r="B59" s="54"/>
      <c r="C59" s="54"/>
      <c r="D59" s="54"/>
      <c r="E59" s="54"/>
      <c r="F59" s="54"/>
      <c r="G59" s="54"/>
      <c r="H59" s="54"/>
      <c r="I59" s="54"/>
      <c r="J59" s="54"/>
      <c r="K59" s="54"/>
      <c r="L59" s="54"/>
      <c r="M59" s="54"/>
      <c r="N59" s="54"/>
      <c r="O59" s="54"/>
      <c r="P59" s="54"/>
      <c r="Q59" s="54"/>
      <c r="R59" s="54"/>
      <c r="S59" s="54"/>
      <c r="T59" s="54"/>
      <c r="U59" s="54"/>
      <c r="V59" s="54"/>
      <c r="W59" s="54"/>
      <c r="X59" s="54"/>
      <c r="Y59" s="54"/>
      <c r="Z59" s="54"/>
    </row>
    <row r="60" spans="1:26" ht="24.75" customHeight="1">
      <c r="A60" s="54"/>
      <c r="B60" s="54"/>
      <c r="C60" s="54"/>
      <c r="D60" s="54"/>
      <c r="E60" s="54"/>
      <c r="F60" s="54"/>
      <c r="G60" s="54"/>
      <c r="H60" s="54"/>
      <c r="I60" s="54"/>
      <c r="J60" s="54"/>
      <c r="K60" s="54"/>
      <c r="L60" s="54"/>
      <c r="M60" s="54"/>
      <c r="N60" s="54"/>
      <c r="O60" s="54"/>
      <c r="P60" s="54"/>
      <c r="Q60" s="54"/>
      <c r="R60" s="54"/>
      <c r="S60" s="54"/>
      <c r="T60" s="54"/>
      <c r="U60" s="54"/>
      <c r="V60" s="54"/>
      <c r="W60" s="54"/>
      <c r="X60" s="54"/>
      <c r="Y60" s="54"/>
      <c r="Z60" s="54"/>
    </row>
    <row r="61" spans="1:26" ht="24.75" customHeight="1">
      <c r="A61" s="54"/>
      <c r="B61" s="54"/>
      <c r="C61" s="54"/>
      <c r="D61" s="54"/>
      <c r="E61" s="54"/>
      <c r="F61" s="54"/>
      <c r="G61" s="54"/>
      <c r="H61" s="54"/>
      <c r="I61" s="54"/>
      <c r="J61" s="54"/>
      <c r="K61" s="54"/>
      <c r="L61" s="54"/>
      <c r="M61" s="54"/>
      <c r="N61" s="54"/>
      <c r="O61" s="54"/>
      <c r="P61" s="54"/>
      <c r="Q61" s="54"/>
      <c r="R61" s="54"/>
      <c r="S61" s="54"/>
      <c r="T61" s="54"/>
      <c r="U61" s="54"/>
      <c r="V61" s="54"/>
      <c r="W61" s="54"/>
      <c r="X61" s="54"/>
      <c r="Y61" s="54"/>
      <c r="Z61" s="54"/>
    </row>
    <row r="62" spans="1:26" ht="24.75" customHeight="1">
      <c r="A62" s="54"/>
      <c r="B62" s="54"/>
      <c r="C62" s="54"/>
      <c r="D62" s="54"/>
      <c r="E62" s="54"/>
      <c r="F62" s="54"/>
      <c r="G62" s="54"/>
      <c r="H62" s="54"/>
      <c r="I62" s="54"/>
      <c r="J62" s="54"/>
      <c r="K62" s="54"/>
      <c r="L62" s="54"/>
      <c r="M62" s="54"/>
      <c r="N62" s="54"/>
      <c r="O62" s="54"/>
      <c r="P62" s="54"/>
      <c r="Q62" s="54"/>
      <c r="R62" s="54"/>
      <c r="S62" s="54"/>
      <c r="T62" s="54"/>
      <c r="U62" s="54"/>
      <c r="V62" s="54"/>
      <c r="W62" s="54"/>
      <c r="X62" s="54"/>
      <c r="Y62" s="54"/>
      <c r="Z62" s="54"/>
    </row>
    <row r="63" spans="1:26" ht="24.75" customHeight="1">
      <c r="A63" s="54"/>
      <c r="B63" s="54"/>
      <c r="C63" s="54"/>
      <c r="D63" s="54"/>
      <c r="E63" s="54"/>
      <c r="F63" s="54"/>
      <c r="G63" s="54"/>
      <c r="H63" s="54"/>
      <c r="I63" s="54"/>
      <c r="J63" s="54"/>
      <c r="K63" s="54"/>
      <c r="L63" s="54"/>
      <c r="M63" s="54"/>
      <c r="N63" s="54"/>
      <c r="O63" s="54"/>
      <c r="P63" s="54"/>
      <c r="Q63" s="54"/>
      <c r="R63" s="54"/>
      <c r="S63" s="54"/>
      <c r="T63" s="54"/>
      <c r="U63" s="54"/>
      <c r="V63" s="54"/>
      <c r="W63" s="54"/>
      <c r="X63" s="54"/>
      <c r="Y63" s="54"/>
      <c r="Z63" s="54"/>
    </row>
    <row r="64" spans="1:26" ht="24.75" customHeight="1">
      <c r="A64" s="54"/>
      <c r="B64" s="54"/>
      <c r="C64" s="54"/>
      <c r="D64" s="54"/>
      <c r="E64" s="54"/>
      <c r="F64" s="54"/>
      <c r="G64" s="54"/>
      <c r="H64" s="54"/>
      <c r="I64" s="54"/>
      <c r="J64" s="54"/>
      <c r="K64" s="54"/>
      <c r="L64" s="54"/>
      <c r="M64" s="54"/>
      <c r="N64" s="54"/>
      <c r="O64" s="54"/>
      <c r="P64" s="54"/>
      <c r="Q64" s="54"/>
      <c r="R64" s="54"/>
      <c r="S64" s="54"/>
      <c r="T64" s="54"/>
      <c r="U64" s="54"/>
      <c r="V64" s="54"/>
      <c r="W64" s="54"/>
      <c r="X64" s="54"/>
      <c r="Y64" s="54"/>
      <c r="Z64" s="54"/>
    </row>
    <row r="65" spans="1:26" ht="24.75" customHeight="1">
      <c r="A65" s="54"/>
      <c r="B65" s="54"/>
      <c r="C65" s="54"/>
      <c r="D65" s="54"/>
      <c r="E65" s="54"/>
      <c r="F65" s="54"/>
      <c r="G65" s="54"/>
      <c r="H65" s="54"/>
      <c r="I65" s="54"/>
      <c r="J65" s="54"/>
      <c r="K65" s="54"/>
      <c r="L65" s="54"/>
      <c r="M65" s="54"/>
      <c r="N65" s="54"/>
      <c r="O65" s="54"/>
      <c r="P65" s="54"/>
      <c r="Q65" s="54"/>
      <c r="R65" s="54"/>
      <c r="S65" s="54"/>
      <c r="T65" s="54"/>
      <c r="U65" s="54"/>
      <c r="V65" s="54"/>
      <c r="W65" s="54"/>
      <c r="X65" s="54"/>
      <c r="Y65" s="54"/>
      <c r="Z65" s="54"/>
    </row>
    <row r="66" spans="1:26" ht="24.75" customHeight="1">
      <c r="A66" s="54"/>
      <c r="B66" s="54"/>
      <c r="C66" s="54"/>
      <c r="D66" s="54"/>
      <c r="E66" s="54"/>
      <c r="F66" s="54"/>
      <c r="G66" s="54"/>
      <c r="H66" s="54"/>
      <c r="I66" s="54"/>
      <c r="J66" s="54"/>
      <c r="K66" s="54"/>
      <c r="L66" s="54"/>
      <c r="M66" s="54"/>
      <c r="N66" s="54"/>
      <c r="O66" s="54"/>
      <c r="P66" s="54"/>
      <c r="Q66" s="54"/>
      <c r="R66" s="54"/>
      <c r="S66" s="54"/>
      <c r="T66" s="54"/>
      <c r="U66" s="54"/>
      <c r="V66" s="54"/>
      <c r="W66" s="54"/>
      <c r="X66" s="54"/>
      <c r="Y66" s="54"/>
      <c r="Z66" s="54"/>
    </row>
    <row r="67" spans="1:26" ht="24.75" customHeight="1">
      <c r="A67" s="54"/>
      <c r="B67" s="54"/>
      <c r="C67" s="54"/>
      <c r="D67" s="54"/>
      <c r="E67" s="54"/>
      <c r="F67" s="54"/>
      <c r="G67" s="54"/>
      <c r="H67" s="54"/>
      <c r="I67" s="54"/>
      <c r="J67" s="54"/>
      <c r="K67" s="54"/>
      <c r="L67" s="54"/>
      <c r="M67" s="54"/>
      <c r="N67" s="54"/>
      <c r="O67" s="54"/>
      <c r="P67" s="54"/>
      <c r="Q67" s="54"/>
      <c r="R67" s="54"/>
      <c r="S67" s="54"/>
      <c r="T67" s="54"/>
      <c r="U67" s="54"/>
      <c r="V67" s="54"/>
      <c r="W67" s="54"/>
      <c r="X67" s="54"/>
      <c r="Y67" s="54"/>
      <c r="Z67" s="54"/>
    </row>
    <row r="68" spans="1:26" ht="24.75" customHeight="1">
      <c r="A68" s="54"/>
      <c r="B68" s="54"/>
      <c r="C68" s="54"/>
      <c r="D68" s="54"/>
      <c r="E68" s="54"/>
      <c r="F68" s="54"/>
      <c r="G68" s="54"/>
      <c r="H68" s="54"/>
      <c r="I68" s="54"/>
      <c r="J68" s="54"/>
      <c r="K68" s="54"/>
      <c r="L68" s="54"/>
      <c r="M68" s="54"/>
      <c r="N68" s="54"/>
      <c r="O68" s="54"/>
      <c r="P68" s="54"/>
      <c r="Q68" s="54"/>
      <c r="R68" s="54"/>
      <c r="S68" s="54"/>
      <c r="T68" s="54"/>
      <c r="U68" s="54"/>
      <c r="V68" s="54"/>
      <c r="W68" s="54"/>
      <c r="X68" s="54"/>
      <c r="Y68" s="54"/>
      <c r="Z68" s="54"/>
    </row>
    <row r="69" spans="1:26" ht="24.75" customHeight="1">
      <c r="A69" s="54"/>
      <c r="B69" s="54"/>
      <c r="C69" s="54"/>
      <c r="D69" s="54"/>
      <c r="E69" s="54"/>
      <c r="F69" s="54"/>
      <c r="G69" s="54"/>
      <c r="H69" s="54"/>
      <c r="I69" s="54"/>
      <c r="J69" s="54"/>
      <c r="K69" s="54"/>
      <c r="L69" s="54"/>
      <c r="M69" s="54"/>
      <c r="N69" s="54"/>
      <c r="O69" s="54"/>
      <c r="P69" s="54"/>
      <c r="Q69" s="54"/>
      <c r="R69" s="54"/>
      <c r="S69" s="54"/>
      <c r="T69" s="54"/>
      <c r="U69" s="54"/>
      <c r="V69" s="54"/>
      <c r="W69" s="54"/>
      <c r="X69" s="54"/>
      <c r="Y69" s="54"/>
      <c r="Z69" s="54"/>
    </row>
    <row r="70" spans="1:26" ht="24.75" customHeight="1">
      <c r="A70" s="54"/>
      <c r="B70" s="54"/>
      <c r="C70" s="54"/>
      <c r="D70" s="54"/>
      <c r="E70" s="54"/>
      <c r="F70" s="54"/>
      <c r="G70" s="54"/>
      <c r="H70" s="54"/>
      <c r="I70" s="54"/>
      <c r="J70" s="54"/>
      <c r="K70" s="54"/>
      <c r="L70" s="54"/>
      <c r="M70" s="54"/>
      <c r="N70" s="54"/>
      <c r="O70" s="54"/>
      <c r="P70" s="54"/>
      <c r="Q70" s="54"/>
      <c r="R70" s="54"/>
      <c r="S70" s="54"/>
      <c r="T70" s="54"/>
      <c r="U70" s="54"/>
      <c r="V70" s="54"/>
      <c r="W70" s="54"/>
      <c r="X70" s="54"/>
      <c r="Y70" s="54"/>
      <c r="Z70" s="54"/>
    </row>
    <row r="71" spans="1:26" ht="24.75" customHeight="1">
      <c r="A71" s="54"/>
      <c r="B71" s="54"/>
      <c r="C71" s="54"/>
      <c r="D71" s="54"/>
      <c r="E71" s="54"/>
      <c r="F71" s="54"/>
      <c r="G71" s="54"/>
      <c r="H71" s="54"/>
      <c r="I71" s="54"/>
      <c r="J71" s="54"/>
      <c r="K71" s="54"/>
      <c r="L71" s="54"/>
      <c r="M71" s="54"/>
      <c r="N71" s="54"/>
      <c r="O71" s="54"/>
      <c r="P71" s="54"/>
      <c r="Q71" s="54"/>
      <c r="R71" s="54"/>
      <c r="S71" s="54"/>
      <c r="T71" s="54"/>
      <c r="U71" s="54"/>
      <c r="V71" s="54"/>
      <c r="W71" s="54"/>
      <c r="X71" s="54"/>
      <c r="Y71" s="54"/>
      <c r="Z71" s="54"/>
    </row>
    <row r="72" spans="1:26" ht="24.75" customHeight="1">
      <c r="A72" s="54"/>
      <c r="B72" s="54"/>
      <c r="C72" s="54"/>
      <c r="D72" s="54"/>
      <c r="E72" s="54"/>
      <c r="F72" s="54"/>
      <c r="G72" s="54"/>
      <c r="H72" s="54"/>
      <c r="I72" s="54"/>
      <c r="J72" s="54"/>
      <c r="K72" s="54"/>
      <c r="L72" s="54"/>
      <c r="M72" s="54"/>
      <c r="N72" s="54"/>
      <c r="O72" s="54"/>
      <c r="P72" s="54"/>
      <c r="Q72" s="54"/>
      <c r="R72" s="54"/>
      <c r="S72" s="54"/>
      <c r="T72" s="54"/>
      <c r="U72" s="54"/>
      <c r="V72" s="54"/>
      <c r="W72" s="54"/>
      <c r="X72" s="54"/>
      <c r="Y72" s="54"/>
      <c r="Z72" s="54"/>
    </row>
    <row r="73" spans="1:26" ht="24.75" customHeight="1">
      <c r="A73" s="54"/>
      <c r="B73" s="54"/>
      <c r="C73" s="54"/>
      <c r="D73" s="54"/>
      <c r="E73" s="54"/>
      <c r="F73" s="54"/>
      <c r="G73" s="54"/>
      <c r="H73" s="54"/>
      <c r="I73" s="54"/>
      <c r="J73" s="54"/>
      <c r="K73" s="54"/>
      <c r="L73" s="54"/>
      <c r="M73" s="54"/>
      <c r="N73" s="54"/>
      <c r="O73" s="54"/>
      <c r="P73" s="54"/>
      <c r="Q73" s="54"/>
      <c r="R73" s="54"/>
      <c r="S73" s="54"/>
      <c r="T73" s="54"/>
      <c r="U73" s="54"/>
      <c r="V73" s="54"/>
      <c r="W73" s="54"/>
      <c r="X73" s="54"/>
      <c r="Y73" s="54"/>
      <c r="Z73" s="54"/>
    </row>
    <row r="74" spans="1:26" ht="24.75" customHeight="1">
      <c r="A74" s="54"/>
      <c r="B74" s="54"/>
      <c r="C74" s="54"/>
      <c r="D74" s="54"/>
      <c r="E74" s="54"/>
      <c r="F74" s="54"/>
      <c r="G74" s="54"/>
      <c r="H74" s="54"/>
      <c r="I74" s="54"/>
      <c r="J74" s="54"/>
      <c r="K74" s="54"/>
      <c r="L74" s="54"/>
      <c r="M74" s="54"/>
      <c r="N74" s="54"/>
      <c r="O74" s="54"/>
      <c r="P74" s="54"/>
      <c r="Q74" s="54"/>
      <c r="R74" s="54"/>
      <c r="S74" s="54"/>
      <c r="T74" s="54"/>
      <c r="U74" s="54"/>
      <c r="V74" s="54"/>
      <c r="W74" s="54"/>
      <c r="X74" s="54"/>
      <c r="Y74" s="54"/>
      <c r="Z74" s="54"/>
    </row>
    <row r="75" spans="1:26" ht="24.75" customHeight="1">
      <c r="A75" s="54"/>
      <c r="B75" s="54"/>
      <c r="C75" s="54"/>
      <c r="D75" s="54"/>
      <c r="E75" s="54"/>
      <c r="F75" s="54"/>
      <c r="G75" s="54"/>
      <c r="H75" s="54"/>
      <c r="I75" s="54"/>
      <c r="J75" s="54"/>
      <c r="K75" s="54"/>
      <c r="L75" s="54"/>
      <c r="M75" s="54"/>
      <c r="N75" s="54"/>
      <c r="O75" s="54"/>
      <c r="P75" s="54"/>
      <c r="Q75" s="54"/>
      <c r="R75" s="54"/>
      <c r="S75" s="54"/>
      <c r="T75" s="54"/>
      <c r="U75" s="54"/>
      <c r="V75" s="54"/>
      <c r="W75" s="54"/>
      <c r="X75" s="54"/>
      <c r="Y75" s="54"/>
      <c r="Z75" s="54"/>
    </row>
    <row r="76" spans="1:26" ht="24.75" customHeight="1">
      <c r="A76" s="54"/>
      <c r="B76" s="54"/>
      <c r="C76" s="54"/>
      <c r="D76" s="54"/>
      <c r="E76" s="54"/>
      <c r="F76" s="54"/>
      <c r="G76" s="54"/>
      <c r="H76" s="54"/>
      <c r="I76" s="54"/>
      <c r="J76" s="54"/>
      <c r="K76" s="54"/>
      <c r="L76" s="54"/>
      <c r="M76" s="54"/>
      <c r="N76" s="54"/>
      <c r="O76" s="54"/>
      <c r="P76" s="54"/>
      <c r="Q76" s="54"/>
      <c r="R76" s="54"/>
      <c r="S76" s="54"/>
      <c r="T76" s="54"/>
      <c r="U76" s="54"/>
      <c r="V76" s="54"/>
      <c r="W76" s="54"/>
      <c r="X76" s="54"/>
      <c r="Y76" s="54"/>
      <c r="Z76" s="54"/>
    </row>
    <row r="77" spans="1:26" ht="24.75" customHeight="1">
      <c r="A77" s="54"/>
      <c r="B77" s="54"/>
      <c r="C77" s="54"/>
      <c r="D77" s="54"/>
      <c r="E77" s="54"/>
      <c r="F77" s="54"/>
      <c r="G77" s="54"/>
      <c r="H77" s="54"/>
      <c r="I77" s="54"/>
      <c r="J77" s="54"/>
      <c r="K77" s="54"/>
      <c r="L77" s="54"/>
      <c r="M77" s="54"/>
      <c r="N77" s="54"/>
      <c r="O77" s="54"/>
      <c r="P77" s="54"/>
      <c r="Q77" s="54"/>
      <c r="R77" s="54"/>
      <c r="S77" s="54"/>
      <c r="T77" s="54"/>
      <c r="U77" s="54"/>
      <c r="V77" s="54"/>
      <c r="W77" s="54"/>
      <c r="X77" s="54"/>
      <c r="Y77" s="54"/>
      <c r="Z77" s="54"/>
    </row>
    <row r="78" spans="1:26" ht="24.75" customHeight="1">
      <c r="A78" s="54"/>
      <c r="B78" s="54"/>
      <c r="C78" s="54"/>
      <c r="D78" s="54"/>
      <c r="E78" s="54"/>
      <c r="F78" s="54"/>
      <c r="G78" s="54"/>
      <c r="H78" s="54"/>
      <c r="I78" s="54"/>
      <c r="J78" s="54"/>
      <c r="K78" s="54"/>
      <c r="L78" s="54"/>
      <c r="M78" s="54"/>
      <c r="N78" s="54"/>
      <c r="O78" s="54"/>
      <c r="P78" s="54"/>
      <c r="Q78" s="54"/>
      <c r="R78" s="54"/>
      <c r="S78" s="54"/>
      <c r="T78" s="54"/>
      <c r="U78" s="54"/>
      <c r="V78" s="54"/>
      <c r="W78" s="54"/>
      <c r="X78" s="54"/>
      <c r="Y78" s="54"/>
      <c r="Z78" s="54"/>
    </row>
    <row r="79" spans="1:26" ht="24.75" customHeight="1">
      <c r="A79" s="54"/>
      <c r="B79" s="54"/>
      <c r="C79" s="54"/>
      <c r="D79" s="54"/>
      <c r="E79" s="54"/>
      <c r="F79" s="54"/>
      <c r="G79" s="54"/>
      <c r="H79" s="54"/>
      <c r="I79" s="54"/>
      <c r="J79" s="54"/>
      <c r="K79" s="54"/>
      <c r="L79" s="54"/>
      <c r="M79" s="54"/>
      <c r="N79" s="54"/>
      <c r="O79" s="54"/>
      <c r="P79" s="54"/>
      <c r="Q79" s="54"/>
      <c r="R79" s="54"/>
      <c r="S79" s="54"/>
      <c r="T79" s="54"/>
      <c r="U79" s="54"/>
      <c r="V79" s="54"/>
      <c r="W79" s="54"/>
      <c r="X79" s="54"/>
      <c r="Y79" s="54"/>
      <c r="Z79" s="54"/>
    </row>
    <row r="80" spans="1:26" ht="24.75" customHeight="1">
      <c r="A80" s="54"/>
      <c r="B80" s="54"/>
      <c r="C80" s="54"/>
      <c r="D80" s="54"/>
      <c r="E80" s="54"/>
      <c r="F80" s="54"/>
      <c r="G80" s="54"/>
      <c r="H80" s="54"/>
      <c r="I80" s="54"/>
      <c r="J80" s="54"/>
      <c r="K80" s="54"/>
      <c r="L80" s="54"/>
      <c r="M80" s="54"/>
      <c r="N80" s="54"/>
      <c r="O80" s="54"/>
      <c r="P80" s="54"/>
      <c r="Q80" s="54"/>
      <c r="R80" s="54"/>
      <c r="S80" s="54"/>
      <c r="T80" s="54"/>
      <c r="U80" s="54"/>
      <c r="V80" s="54"/>
      <c r="W80" s="54"/>
      <c r="X80" s="54"/>
      <c r="Y80" s="54"/>
      <c r="Z80" s="54"/>
    </row>
    <row r="81" spans="1:26" ht="24.75" customHeight="1">
      <c r="A81" s="54"/>
      <c r="B81" s="54"/>
      <c r="C81" s="54"/>
      <c r="D81" s="54"/>
      <c r="E81" s="54"/>
      <c r="F81" s="54"/>
      <c r="G81" s="54"/>
      <c r="H81" s="54"/>
      <c r="I81" s="54"/>
      <c r="J81" s="54"/>
      <c r="K81" s="54"/>
      <c r="L81" s="54"/>
      <c r="M81" s="54"/>
      <c r="N81" s="54"/>
      <c r="O81" s="54"/>
      <c r="P81" s="54"/>
      <c r="Q81" s="54"/>
      <c r="R81" s="54"/>
      <c r="S81" s="54"/>
      <c r="T81" s="54"/>
      <c r="U81" s="54"/>
      <c r="V81" s="54"/>
      <c r="W81" s="54"/>
      <c r="X81" s="54"/>
      <c r="Y81" s="54"/>
      <c r="Z81" s="54"/>
    </row>
    <row r="82" spans="1:26" ht="24.75" customHeight="1">
      <c r="A82" s="54"/>
      <c r="B82" s="54"/>
      <c r="C82" s="54"/>
      <c r="D82" s="54"/>
      <c r="E82" s="54"/>
      <c r="F82" s="54"/>
      <c r="G82" s="54"/>
      <c r="H82" s="54"/>
      <c r="I82" s="54"/>
      <c r="J82" s="54"/>
      <c r="K82" s="54"/>
      <c r="L82" s="54"/>
      <c r="M82" s="54"/>
      <c r="N82" s="54"/>
      <c r="O82" s="54"/>
      <c r="P82" s="54"/>
      <c r="Q82" s="54"/>
      <c r="R82" s="54"/>
      <c r="S82" s="54"/>
      <c r="T82" s="54"/>
      <c r="U82" s="54"/>
      <c r="V82" s="54"/>
      <c r="W82" s="54"/>
      <c r="X82" s="54"/>
      <c r="Y82" s="54"/>
      <c r="Z82" s="54"/>
    </row>
    <row r="83" spans="1:26" ht="24.75" customHeight="1">
      <c r="A83" s="54"/>
      <c r="B83" s="54"/>
      <c r="C83" s="54"/>
      <c r="D83" s="54"/>
      <c r="E83" s="54"/>
      <c r="F83" s="54"/>
      <c r="G83" s="54"/>
      <c r="H83" s="54"/>
      <c r="I83" s="54"/>
      <c r="J83" s="54"/>
      <c r="K83" s="54"/>
      <c r="L83" s="54"/>
      <c r="M83" s="54"/>
      <c r="N83" s="54"/>
      <c r="O83" s="54"/>
      <c r="P83" s="54"/>
      <c r="Q83" s="54"/>
      <c r="R83" s="54"/>
      <c r="S83" s="54"/>
      <c r="T83" s="54"/>
      <c r="U83" s="54"/>
      <c r="V83" s="54"/>
      <c r="W83" s="54"/>
      <c r="X83" s="54"/>
      <c r="Y83" s="54"/>
      <c r="Z83" s="54"/>
    </row>
    <row r="84" spans="1:26" ht="24.75" customHeight="1">
      <c r="A84" s="54"/>
      <c r="B84" s="54"/>
      <c r="C84" s="54"/>
      <c r="D84" s="54"/>
      <c r="E84" s="54"/>
      <c r="F84" s="54"/>
      <c r="G84" s="54"/>
      <c r="H84" s="54"/>
      <c r="I84" s="54"/>
      <c r="J84" s="54"/>
      <c r="K84" s="54"/>
      <c r="L84" s="54"/>
      <c r="M84" s="54"/>
      <c r="N84" s="54"/>
      <c r="O84" s="54"/>
      <c r="P84" s="54"/>
      <c r="Q84" s="54"/>
      <c r="R84" s="54"/>
      <c r="S84" s="54"/>
      <c r="T84" s="54"/>
      <c r="U84" s="54"/>
      <c r="V84" s="54"/>
      <c r="W84" s="54"/>
      <c r="X84" s="54"/>
      <c r="Y84" s="54"/>
      <c r="Z84" s="54"/>
    </row>
    <row r="85" spans="1:26" ht="24.75" customHeight="1">
      <c r="A85" s="54"/>
      <c r="B85" s="54"/>
      <c r="C85" s="54"/>
      <c r="D85" s="54"/>
      <c r="E85" s="54"/>
      <c r="F85" s="54"/>
      <c r="G85" s="54"/>
      <c r="H85" s="54"/>
      <c r="I85" s="54"/>
      <c r="J85" s="54"/>
      <c r="K85" s="54"/>
      <c r="L85" s="54"/>
      <c r="M85" s="54"/>
      <c r="N85" s="54"/>
      <c r="O85" s="54"/>
      <c r="P85" s="54"/>
      <c r="Q85" s="54"/>
      <c r="R85" s="54"/>
      <c r="S85" s="54"/>
      <c r="T85" s="54"/>
      <c r="U85" s="54"/>
      <c r="V85" s="54"/>
      <c r="W85" s="54"/>
      <c r="X85" s="54"/>
      <c r="Y85" s="54"/>
      <c r="Z85" s="54"/>
    </row>
    <row r="86" spans="1:26" ht="24.75" customHeight="1">
      <c r="A86" s="54"/>
      <c r="B86" s="54"/>
      <c r="C86" s="54"/>
      <c r="D86" s="54"/>
      <c r="E86" s="54"/>
      <c r="F86" s="54"/>
      <c r="G86" s="54"/>
      <c r="H86" s="54"/>
      <c r="I86" s="54"/>
      <c r="J86" s="54"/>
      <c r="K86" s="54"/>
      <c r="L86" s="54"/>
      <c r="M86" s="54"/>
      <c r="N86" s="54"/>
      <c r="O86" s="54"/>
      <c r="P86" s="54"/>
      <c r="Q86" s="54"/>
      <c r="R86" s="54"/>
      <c r="S86" s="54"/>
      <c r="T86" s="54"/>
      <c r="U86" s="54"/>
      <c r="V86" s="54"/>
      <c r="W86" s="54"/>
      <c r="X86" s="54"/>
      <c r="Y86" s="54"/>
      <c r="Z86" s="54"/>
    </row>
    <row r="87" spans="1:26" ht="24.75" customHeight="1">
      <c r="A87" s="54"/>
      <c r="B87" s="54"/>
      <c r="C87" s="54"/>
      <c r="D87" s="54"/>
      <c r="E87" s="54"/>
      <c r="F87" s="54"/>
      <c r="G87" s="54"/>
      <c r="H87" s="54"/>
      <c r="I87" s="54"/>
      <c r="J87" s="54"/>
      <c r="K87" s="54"/>
      <c r="L87" s="54"/>
      <c r="M87" s="54"/>
      <c r="N87" s="54"/>
      <c r="O87" s="54"/>
      <c r="P87" s="54"/>
      <c r="Q87" s="54"/>
      <c r="R87" s="54"/>
      <c r="S87" s="54"/>
      <c r="T87" s="54"/>
      <c r="U87" s="54"/>
      <c r="V87" s="54"/>
      <c r="W87" s="54"/>
      <c r="X87" s="54"/>
      <c r="Y87" s="54"/>
      <c r="Z87" s="54"/>
    </row>
    <row r="88" spans="1:26" ht="24.75" customHeight="1">
      <c r="A88" s="54"/>
      <c r="B88" s="54"/>
      <c r="C88" s="54"/>
      <c r="D88" s="54"/>
      <c r="E88" s="54"/>
      <c r="F88" s="54"/>
      <c r="G88" s="54"/>
      <c r="H88" s="54"/>
      <c r="I88" s="54"/>
      <c r="J88" s="54"/>
      <c r="K88" s="54"/>
      <c r="L88" s="54"/>
      <c r="M88" s="54"/>
      <c r="N88" s="54"/>
      <c r="O88" s="54"/>
      <c r="P88" s="54"/>
      <c r="Q88" s="54"/>
      <c r="R88" s="54"/>
      <c r="S88" s="54"/>
      <c r="T88" s="54"/>
      <c r="U88" s="54"/>
      <c r="V88" s="54"/>
      <c r="W88" s="54"/>
      <c r="X88" s="54"/>
      <c r="Y88" s="54"/>
      <c r="Z88" s="54"/>
    </row>
    <row r="89" spans="1:26" ht="24.75" customHeight="1">
      <c r="A89" s="54"/>
      <c r="B89" s="54"/>
      <c r="C89" s="54"/>
      <c r="D89" s="54"/>
      <c r="E89" s="54"/>
      <c r="F89" s="54"/>
      <c r="G89" s="54"/>
      <c r="H89" s="54"/>
      <c r="I89" s="54"/>
      <c r="J89" s="54"/>
      <c r="K89" s="54"/>
      <c r="L89" s="54"/>
      <c r="M89" s="54"/>
      <c r="N89" s="54"/>
      <c r="O89" s="54"/>
      <c r="P89" s="54"/>
      <c r="Q89" s="54"/>
      <c r="R89" s="54"/>
      <c r="S89" s="54"/>
      <c r="T89" s="54"/>
      <c r="U89" s="54"/>
      <c r="V89" s="54"/>
      <c r="W89" s="54"/>
      <c r="X89" s="54"/>
      <c r="Y89" s="54"/>
      <c r="Z89" s="54"/>
    </row>
    <row r="90" spans="1:26" ht="24.75" customHeight="1">
      <c r="A90" s="54"/>
      <c r="B90" s="54"/>
      <c r="C90" s="54"/>
      <c r="D90" s="54"/>
      <c r="E90" s="54"/>
      <c r="F90" s="54"/>
      <c r="G90" s="54"/>
      <c r="H90" s="54"/>
      <c r="I90" s="54"/>
      <c r="J90" s="54"/>
      <c r="K90" s="54"/>
      <c r="L90" s="54"/>
      <c r="M90" s="54"/>
      <c r="N90" s="54"/>
      <c r="O90" s="54"/>
      <c r="P90" s="54"/>
      <c r="Q90" s="54"/>
      <c r="R90" s="54"/>
      <c r="S90" s="54"/>
      <c r="T90" s="54"/>
      <c r="U90" s="54"/>
      <c r="V90" s="54"/>
      <c r="W90" s="54"/>
      <c r="X90" s="54"/>
      <c r="Y90" s="54"/>
      <c r="Z90" s="54"/>
    </row>
    <row r="91" spans="1:26" ht="24.75" customHeight="1">
      <c r="A91" s="54"/>
      <c r="B91" s="54"/>
      <c r="C91" s="54"/>
      <c r="D91" s="54"/>
      <c r="E91" s="54"/>
      <c r="F91" s="54"/>
      <c r="G91" s="54"/>
      <c r="H91" s="54"/>
      <c r="I91" s="54"/>
      <c r="J91" s="54"/>
      <c r="K91" s="54"/>
      <c r="L91" s="54"/>
      <c r="M91" s="54"/>
      <c r="N91" s="54"/>
      <c r="O91" s="54"/>
      <c r="P91" s="54"/>
      <c r="Q91" s="54"/>
      <c r="R91" s="54"/>
      <c r="S91" s="54"/>
      <c r="T91" s="54"/>
      <c r="U91" s="54"/>
      <c r="V91" s="54"/>
      <c r="W91" s="54"/>
      <c r="X91" s="54"/>
      <c r="Y91" s="54"/>
      <c r="Z91" s="54"/>
    </row>
    <row r="92" spans="1:26" ht="24.75" customHeight="1">
      <c r="A92" s="54"/>
      <c r="B92" s="54"/>
      <c r="C92" s="54"/>
      <c r="D92" s="54"/>
      <c r="E92" s="54"/>
      <c r="F92" s="54"/>
      <c r="G92" s="54"/>
      <c r="H92" s="54"/>
      <c r="I92" s="54"/>
      <c r="J92" s="54"/>
      <c r="K92" s="54"/>
      <c r="L92" s="54"/>
      <c r="M92" s="54"/>
      <c r="N92" s="54"/>
      <c r="O92" s="54"/>
      <c r="P92" s="54"/>
      <c r="Q92" s="54"/>
      <c r="R92" s="54"/>
      <c r="S92" s="54"/>
      <c r="T92" s="54"/>
      <c r="U92" s="54"/>
      <c r="V92" s="54"/>
      <c r="W92" s="54"/>
      <c r="X92" s="54"/>
      <c r="Y92" s="54"/>
      <c r="Z92" s="54"/>
    </row>
    <row r="93" spans="1:26" ht="24.75" customHeight="1">
      <c r="A93" s="54"/>
      <c r="B93" s="54"/>
      <c r="C93" s="54"/>
      <c r="D93" s="54"/>
      <c r="E93" s="54"/>
      <c r="F93" s="54"/>
      <c r="G93" s="54"/>
      <c r="H93" s="54"/>
      <c r="I93" s="54"/>
      <c r="J93" s="54"/>
      <c r="K93" s="54"/>
      <c r="L93" s="54"/>
      <c r="M93" s="54"/>
      <c r="N93" s="54"/>
      <c r="O93" s="54"/>
      <c r="P93" s="54"/>
      <c r="Q93" s="54"/>
      <c r="R93" s="54"/>
      <c r="S93" s="54"/>
      <c r="T93" s="54"/>
      <c r="U93" s="54"/>
      <c r="V93" s="54"/>
      <c r="W93" s="54"/>
      <c r="X93" s="54"/>
      <c r="Y93" s="54"/>
      <c r="Z93" s="54"/>
    </row>
    <row r="94" spans="1:26" ht="24.75" customHeight="1">
      <c r="A94" s="54"/>
      <c r="B94" s="54"/>
      <c r="C94" s="54"/>
      <c r="D94" s="54"/>
      <c r="E94" s="54"/>
      <c r="F94" s="54"/>
      <c r="G94" s="54"/>
      <c r="H94" s="54"/>
      <c r="I94" s="54"/>
      <c r="J94" s="54"/>
      <c r="K94" s="54"/>
      <c r="L94" s="54"/>
      <c r="M94" s="54"/>
      <c r="N94" s="54"/>
      <c r="O94" s="54"/>
      <c r="P94" s="54"/>
      <c r="Q94" s="54"/>
      <c r="R94" s="54"/>
      <c r="S94" s="54"/>
      <c r="T94" s="54"/>
      <c r="U94" s="54"/>
      <c r="V94" s="54"/>
      <c r="W94" s="54"/>
      <c r="X94" s="54"/>
      <c r="Y94" s="54"/>
      <c r="Z94" s="54"/>
    </row>
    <row r="95" spans="1:26" ht="24.75" customHeight="1">
      <c r="A95" s="54"/>
      <c r="B95" s="54"/>
      <c r="C95" s="54"/>
      <c r="D95" s="54"/>
      <c r="E95" s="54"/>
      <c r="F95" s="54"/>
      <c r="G95" s="54"/>
      <c r="H95" s="54"/>
      <c r="I95" s="54"/>
      <c r="J95" s="54"/>
      <c r="K95" s="54"/>
      <c r="L95" s="54"/>
      <c r="M95" s="54"/>
      <c r="N95" s="54"/>
      <c r="O95" s="54"/>
      <c r="P95" s="54"/>
      <c r="Q95" s="54"/>
      <c r="R95" s="54"/>
      <c r="S95" s="54"/>
      <c r="T95" s="54"/>
      <c r="U95" s="54"/>
      <c r="V95" s="54"/>
      <c r="W95" s="54"/>
      <c r="X95" s="54"/>
      <c r="Y95" s="54"/>
      <c r="Z95" s="54"/>
    </row>
    <row r="96" spans="1:26" ht="24.75" customHeight="1">
      <c r="A96" s="54"/>
      <c r="B96" s="54"/>
      <c r="C96" s="54"/>
      <c r="D96" s="54"/>
      <c r="E96" s="54"/>
      <c r="F96" s="54"/>
      <c r="G96" s="54"/>
      <c r="H96" s="54"/>
      <c r="I96" s="54"/>
      <c r="J96" s="54"/>
      <c r="K96" s="54"/>
      <c r="L96" s="54"/>
      <c r="M96" s="54"/>
      <c r="N96" s="54"/>
      <c r="O96" s="54"/>
      <c r="P96" s="54"/>
      <c r="Q96" s="54"/>
      <c r="R96" s="54"/>
      <c r="S96" s="54"/>
      <c r="T96" s="54"/>
      <c r="U96" s="54"/>
      <c r="V96" s="54"/>
      <c r="W96" s="54"/>
      <c r="X96" s="54"/>
      <c r="Y96" s="54"/>
      <c r="Z96" s="54"/>
    </row>
    <row r="97" spans="1:26" ht="24.75" customHeight="1">
      <c r="A97" s="54"/>
      <c r="B97" s="54"/>
      <c r="C97" s="54"/>
      <c r="D97" s="54"/>
      <c r="E97" s="54"/>
      <c r="F97" s="54"/>
      <c r="G97" s="54"/>
      <c r="H97" s="54"/>
      <c r="I97" s="54"/>
      <c r="J97" s="54"/>
      <c r="K97" s="54"/>
      <c r="L97" s="54"/>
      <c r="M97" s="54"/>
      <c r="N97" s="54"/>
      <c r="O97" s="54"/>
      <c r="P97" s="54"/>
      <c r="Q97" s="54"/>
      <c r="R97" s="54"/>
      <c r="S97" s="54"/>
      <c r="T97" s="54"/>
      <c r="U97" s="54"/>
      <c r="V97" s="54"/>
      <c r="W97" s="54"/>
      <c r="X97" s="54"/>
      <c r="Y97" s="54"/>
      <c r="Z97" s="54"/>
    </row>
    <row r="98" spans="1:26" ht="24.75" customHeight="1">
      <c r="A98" s="54"/>
      <c r="B98" s="54"/>
      <c r="C98" s="54"/>
      <c r="D98" s="54"/>
      <c r="E98" s="54"/>
      <c r="F98" s="54"/>
      <c r="G98" s="54"/>
      <c r="H98" s="54"/>
      <c r="I98" s="54"/>
      <c r="J98" s="54"/>
      <c r="K98" s="54"/>
      <c r="L98" s="54"/>
      <c r="M98" s="54"/>
      <c r="N98" s="54"/>
      <c r="O98" s="54"/>
      <c r="P98" s="54"/>
      <c r="Q98" s="54"/>
      <c r="R98" s="54"/>
      <c r="S98" s="54"/>
      <c r="T98" s="54"/>
      <c r="U98" s="54"/>
      <c r="V98" s="54"/>
      <c r="W98" s="54"/>
      <c r="X98" s="54"/>
      <c r="Y98" s="54"/>
      <c r="Z98" s="54"/>
    </row>
    <row r="99" spans="1:26" ht="24.75" customHeight="1">
      <c r="A99" s="54"/>
      <c r="B99" s="54"/>
      <c r="C99" s="54"/>
      <c r="D99" s="54"/>
      <c r="E99" s="54"/>
      <c r="F99" s="54"/>
      <c r="G99" s="54"/>
      <c r="H99" s="54"/>
      <c r="I99" s="54"/>
      <c r="J99" s="54"/>
      <c r="K99" s="54"/>
      <c r="L99" s="54"/>
      <c r="M99" s="54"/>
      <c r="N99" s="54"/>
      <c r="O99" s="54"/>
      <c r="P99" s="54"/>
      <c r="Q99" s="54"/>
      <c r="R99" s="54"/>
      <c r="S99" s="54"/>
      <c r="T99" s="54"/>
      <c r="U99" s="54"/>
      <c r="V99" s="54"/>
      <c r="W99" s="54"/>
      <c r="X99" s="54"/>
      <c r="Y99" s="54"/>
      <c r="Z99" s="54"/>
    </row>
    <row r="100" spans="1:26" ht="24.75" customHeight="1">
      <c r="A100" s="54"/>
      <c r="B100" s="54"/>
      <c r="C100" s="54"/>
      <c r="D100" s="54"/>
      <c r="E100" s="54"/>
      <c r="F100" s="54"/>
      <c r="G100" s="54"/>
      <c r="H100" s="54"/>
      <c r="I100" s="54"/>
      <c r="J100" s="54"/>
      <c r="K100" s="54"/>
      <c r="L100" s="54"/>
      <c r="M100" s="54"/>
      <c r="N100" s="54"/>
      <c r="O100" s="54"/>
      <c r="P100" s="54"/>
      <c r="Q100" s="54"/>
      <c r="R100" s="54"/>
      <c r="S100" s="54"/>
      <c r="T100" s="54"/>
      <c r="U100" s="54"/>
      <c r="V100" s="54"/>
      <c r="W100" s="54"/>
      <c r="X100" s="54"/>
      <c r="Y100" s="54"/>
      <c r="Z100" s="54"/>
    </row>
    <row r="101" spans="1:26" ht="24.75" customHeight="1">
      <c r="A101" s="54"/>
      <c r="B101" s="54"/>
      <c r="C101" s="54"/>
      <c r="D101" s="54"/>
      <c r="E101" s="54"/>
      <c r="F101" s="54"/>
      <c r="G101" s="54"/>
      <c r="H101" s="54"/>
      <c r="I101" s="54"/>
      <c r="J101" s="54"/>
      <c r="K101" s="54"/>
      <c r="L101" s="54"/>
      <c r="M101" s="54"/>
      <c r="N101" s="54"/>
      <c r="O101" s="54"/>
      <c r="P101" s="54"/>
      <c r="Q101" s="54"/>
      <c r="R101" s="54"/>
      <c r="S101" s="54"/>
      <c r="T101" s="54"/>
      <c r="U101" s="54"/>
      <c r="V101" s="54"/>
      <c r="W101" s="54"/>
      <c r="X101" s="54"/>
      <c r="Y101" s="54"/>
      <c r="Z101" s="54"/>
    </row>
    <row r="102" spans="1:26" ht="24.75" customHeight="1">
      <c r="A102" s="54"/>
      <c r="B102" s="54"/>
      <c r="C102" s="54"/>
      <c r="D102" s="54"/>
      <c r="E102" s="54"/>
      <c r="F102" s="54"/>
      <c r="G102" s="54"/>
      <c r="H102" s="54"/>
      <c r="I102" s="54"/>
      <c r="J102" s="54"/>
      <c r="K102" s="54"/>
      <c r="L102" s="54"/>
      <c r="M102" s="54"/>
      <c r="N102" s="54"/>
      <c r="O102" s="54"/>
      <c r="P102" s="54"/>
      <c r="Q102" s="54"/>
      <c r="R102" s="54"/>
      <c r="S102" s="54"/>
      <c r="T102" s="54"/>
      <c r="U102" s="54"/>
      <c r="V102" s="54"/>
      <c r="W102" s="54"/>
      <c r="X102" s="54"/>
      <c r="Y102" s="54"/>
      <c r="Z102" s="54"/>
    </row>
    <row r="103" spans="1:26" ht="24.75" customHeight="1">
      <c r="A103" s="54"/>
      <c r="B103" s="54"/>
      <c r="C103" s="54"/>
      <c r="D103" s="54"/>
      <c r="E103" s="54"/>
      <c r="F103" s="54"/>
      <c r="G103" s="54"/>
      <c r="H103" s="54"/>
      <c r="I103" s="54"/>
      <c r="J103" s="54"/>
      <c r="K103" s="54"/>
      <c r="L103" s="54"/>
      <c r="M103" s="54"/>
      <c r="N103" s="54"/>
      <c r="O103" s="54"/>
      <c r="P103" s="54"/>
      <c r="Q103" s="54"/>
      <c r="R103" s="54"/>
      <c r="S103" s="54"/>
      <c r="T103" s="54"/>
      <c r="U103" s="54"/>
      <c r="V103" s="54"/>
      <c r="W103" s="54"/>
      <c r="X103" s="54"/>
      <c r="Y103" s="54"/>
      <c r="Z103" s="54"/>
    </row>
    <row r="104" spans="1:26" ht="24.75" customHeight="1">
      <c r="A104" s="54"/>
      <c r="B104" s="54"/>
      <c r="C104" s="54"/>
      <c r="D104" s="54"/>
      <c r="E104" s="54"/>
      <c r="F104" s="54"/>
      <c r="G104" s="54"/>
      <c r="H104" s="54"/>
      <c r="I104" s="54"/>
      <c r="J104" s="54"/>
      <c r="K104" s="54"/>
      <c r="L104" s="54"/>
      <c r="M104" s="54"/>
      <c r="N104" s="54"/>
      <c r="O104" s="54"/>
      <c r="P104" s="54"/>
      <c r="Q104" s="54"/>
      <c r="R104" s="54"/>
      <c r="S104" s="54"/>
      <c r="T104" s="54"/>
      <c r="U104" s="54"/>
      <c r="V104" s="54"/>
      <c r="W104" s="54"/>
      <c r="X104" s="54"/>
      <c r="Y104" s="54"/>
      <c r="Z104" s="54"/>
    </row>
    <row r="105" spans="1:26" ht="24.75" customHeight="1">
      <c r="A105" s="54"/>
      <c r="B105" s="54"/>
      <c r="C105" s="54"/>
      <c r="D105" s="54"/>
      <c r="E105" s="54"/>
      <c r="F105" s="54"/>
      <c r="G105" s="54"/>
      <c r="H105" s="54"/>
      <c r="I105" s="54"/>
      <c r="J105" s="54"/>
      <c r="K105" s="54"/>
      <c r="L105" s="54"/>
      <c r="M105" s="54"/>
      <c r="N105" s="54"/>
      <c r="O105" s="54"/>
      <c r="P105" s="54"/>
      <c r="Q105" s="54"/>
      <c r="R105" s="54"/>
      <c r="S105" s="54"/>
      <c r="T105" s="54"/>
      <c r="U105" s="54"/>
      <c r="V105" s="54"/>
      <c r="W105" s="54"/>
      <c r="X105" s="54"/>
      <c r="Y105" s="54"/>
      <c r="Z105" s="54"/>
    </row>
    <row r="106" spans="1:26" ht="24.75" customHeight="1">
      <c r="A106" s="54"/>
      <c r="B106" s="54"/>
      <c r="C106" s="54"/>
      <c r="D106" s="54"/>
      <c r="E106" s="54"/>
      <c r="F106" s="54"/>
      <c r="G106" s="54"/>
      <c r="H106" s="54"/>
      <c r="I106" s="54"/>
      <c r="J106" s="54"/>
      <c r="K106" s="54"/>
      <c r="L106" s="54"/>
      <c r="M106" s="54"/>
      <c r="N106" s="54"/>
      <c r="O106" s="54"/>
      <c r="P106" s="54"/>
      <c r="Q106" s="54"/>
      <c r="R106" s="54"/>
      <c r="S106" s="54"/>
      <c r="T106" s="54"/>
      <c r="U106" s="54"/>
      <c r="V106" s="54"/>
      <c r="W106" s="54"/>
      <c r="X106" s="54"/>
      <c r="Y106" s="54"/>
      <c r="Z106" s="54"/>
    </row>
    <row r="107" spans="1:26" ht="24.75" customHeight="1">
      <c r="A107" s="54"/>
      <c r="B107" s="54"/>
      <c r="C107" s="54"/>
      <c r="D107" s="54"/>
      <c r="E107" s="54"/>
      <c r="F107" s="54"/>
      <c r="G107" s="54"/>
      <c r="H107" s="54"/>
      <c r="I107" s="54"/>
      <c r="J107" s="54"/>
      <c r="K107" s="54"/>
      <c r="L107" s="54"/>
      <c r="M107" s="54"/>
      <c r="N107" s="54"/>
      <c r="O107" s="54"/>
      <c r="P107" s="54"/>
      <c r="Q107" s="54"/>
      <c r="R107" s="54"/>
      <c r="S107" s="54"/>
      <c r="T107" s="54"/>
      <c r="U107" s="54"/>
      <c r="V107" s="54"/>
      <c r="W107" s="54"/>
      <c r="X107" s="54"/>
      <c r="Y107" s="54"/>
      <c r="Z107" s="54"/>
    </row>
    <row r="108" spans="1:26" ht="24.75" customHeight="1">
      <c r="A108" s="54"/>
      <c r="B108" s="54"/>
      <c r="C108" s="54"/>
      <c r="D108" s="54"/>
      <c r="E108" s="54"/>
      <c r="F108" s="54"/>
      <c r="G108" s="54"/>
      <c r="H108" s="54"/>
      <c r="I108" s="54"/>
      <c r="J108" s="54"/>
      <c r="K108" s="54"/>
      <c r="L108" s="54"/>
      <c r="M108" s="54"/>
      <c r="N108" s="54"/>
      <c r="O108" s="54"/>
      <c r="P108" s="54"/>
      <c r="Q108" s="54"/>
      <c r="R108" s="54"/>
      <c r="S108" s="54"/>
      <c r="T108" s="54"/>
      <c r="U108" s="54"/>
      <c r="V108" s="54"/>
      <c r="W108" s="54"/>
      <c r="X108" s="54"/>
      <c r="Y108" s="54"/>
      <c r="Z108" s="54"/>
    </row>
    <row r="109" spans="1:26" ht="24.75" customHeight="1">
      <c r="A109" s="54"/>
      <c r="B109" s="54"/>
      <c r="C109" s="54"/>
      <c r="D109" s="54"/>
      <c r="E109" s="54"/>
      <c r="F109" s="54"/>
      <c r="G109" s="54"/>
      <c r="H109" s="54"/>
      <c r="I109" s="54"/>
      <c r="J109" s="54"/>
      <c r="K109" s="54"/>
      <c r="L109" s="54"/>
      <c r="M109" s="54"/>
      <c r="N109" s="54"/>
      <c r="O109" s="54"/>
      <c r="P109" s="54"/>
      <c r="Q109" s="54"/>
      <c r="R109" s="54"/>
      <c r="S109" s="54"/>
      <c r="T109" s="54"/>
      <c r="U109" s="54"/>
      <c r="V109" s="54"/>
      <c r="W109" s="54"/>
      <c r="X109" s="54"/>
      <c r="Y109" s="54"/>
      <c r="Z109" s="54"/>
    </row>
    <row r="110" spans="1:26" ht="24.75" customHeight="1">
      <c r="A110" s="54"/>
      <c r="B110" s="54"/>
      <c r="C110" s="54"/>
      <c r="D110" s="54"/>
      <c r="E110" s="54"/>
      <c r="F110" s="54"/>
      <c r="G110" s="54"/>
      <c r="H110" s="54"/>
      <c r="I110" s="54"/>
      <c r="J110" s="54"/>
      <c r="K110" s="54"/>
      <c r="L110" s="54"/>
      <c r="M110" s="54"/>
      <c r="N110" s="54"/>
      <c r="O110" s="54"/>
      <c r="P110" s="54"/>
      <c r="Q110" s="54"/>
      <c r="R110" s="54"/>
      <c r="S110" s="54"/>
      <c r="T110" s="54"/>
      <c r="U110" s="54"/>
      <c r="V110" s="54"/>
      <c r="W110" s="54"/>
      <c r="X110" s="54"/>
      <c r="Y110" s="54"/>
      <c r="Z110" s="54"/>
    </row>
    <row r="111" spans="1:26" ht="24.75" customHeight="1">
      <c r="A111" s="54"/>
      <c r="B111" s="54"/>
      <c r="C111" s="54"/>
      <c r="D111" s="54"/>
      <c r="E111" s="54"/>
      <c r="F111" s="54"/>
      <c r="G111" s="54"/>
      <c r="H111" s="54"/>
      <c r="I111" s="54"/>
      <c r="J111" s="54"/>
      <c r="K111" s="54"/>
      <c r="L111" s="54"/>
      <c r="M111" s="54"/>
      <c r="N111" s="54"/>
      <c r="O111" s="54"/>
      <c r="P111" s="54"/>
      <c r="Q111" s="54"/>
      <c r="R111" s="54"/>
      <c r="S111" s="54"/>
      <c r="T111" s="54"/>
      <c r="U111" s="54"/>
      <c r="V111" s="54"/>
      <c r="W111" s="54"/>
      <c r="X111" s="54"/>
      <c r="Y111" s="54"/>
      <c r="Z111" s="54"/>
    </row>
    <row r="112" spans="1:26" ht="24.75" customHeight="1">
      <c r="A112" s="54"/>
      <c r="B112" s="54"/>
      <c r="C112" s="54"/>
      <c r="D112" s="54"/>
      <c r="E112" s="54"/>
      <c r="F112" s="54"/>
      <c r="G112" s="54"/>
      <c r="H112" s="54"/>
      <c r="I112" s="54"/>
      <c r="J112" s="54"/>
      <c r="K112" s="54"/>
      <c r="L112" s="54"/>
      <c r="M112" s="54"/>
      <c r="N112" s="54"/>
      <c r="O112" s="54"/>
      <c r="P112" s="54"/>
      <c r="Q112" s="54"/>
      <c r="R112" s="54"/>
      <c r="S112" s="54"/>
      <c r="T112" s="54"/>
      <c r="U112" s="54"/>
      <c r="V112" s="54"/>
      <c r="W112" s="54"/>
      <c r="X112" s="54"/>
      <c r="Y112" s="54"/>
      <c r="Z112" s="54"/>
    </row>
    <row r="113" spans="1:26" ht="24.75" customHeight="1">
      <c r="A113" s="54"/>
      <c r="B113" s="54"/>
      <c r="C113" s="54"/>
      <c r="D113" s="54"/>
      <c r="E113" s="54"/>
      <c r="F113" s="54"/>
      <c r="G113" s="54"/>
      <c r="H113" s="54"/>
      <c r="I113" s="54"/>
      <c r="J113" s="54"/>
      <c r="K113" s="54"/>
      <c r="L113" s="54"/>
      <c r="M113" s="54"/>
      <c r="N113" s="54"/>
      <c r="O113" s="54"/>
      <c r="P113" s="54"/>
      <c r="Q113" s="54"/>
      <c r="R113" s="54"/>
      <c r="S113" s="54"/>
      <c r="T113" s="54"/>
      <c r="U113" s="54"/>
      <c r="V113" s="54"/>
      <c r="W113" s="54"/>
      <c r="X113" s="54"/>
      <c r="Y113" s="54"/>
      <c r="Z113" s="54"/>
    </row>
    <row r="114" spans="1:26" ht="24.75" customHeight="1">
      <c r="A114" s="54"/>
      <c r="B114" s="54"/>
      <c r="C114" s="54"/>
      <c r="D114" s="54"/>
      <c r="E114" s="54"/>
      <c r="F114" s="54"/>
      <c r="G114" s="54"/>
      <c r="H114" s="54"/>
      <c r="I114" s="54"/>
      <c r="J114" s="54"/>
      <c r="K114" s="54"/>
      <c r="L114" s="54"/>
      <c r="M114" s="54"/>
      <c r="N114" s="54"/>
      <c r="O114" s="54"/>
      <c r="P114" s="54"/>
      <c r="Q114" s="54"/>
      <c r="R114" s="54"/>
      <c r="S114" s="54"/>
      <c r="T114" s="54"/>
      <c r="U114" s="54"/>
      <c r="V114" s="54"/>
      <c r="W114" s="54"/>
      <c r="X114" s="54"/>
      <c r="Y114" s="54"/>
      <c r="Z114" s="54"/>
    </row>
    <row r="115" spans="1:26" ht="24.75" customHeight="1">
      <c r="A115" s="54"/>
      <c r="B115" s="54"/>
      <c r="C115" s="54"/>
      <c r="D115" s="54"/>
      <c r="E115" s="54"/>
      <c r="F115" s="54"/>
      <c r="G115" s="54"/>
      <c r="H115" s="54"/>
      <c r="I115" s="54"/>
      <c r="J115" s="54"/>
      <c r="K115" s="54"/>
      <c r="L115" s="54"/>
      <c r="M115" s="54"/>
      <c r="N115" s="54"/>
      <c r="O115" s="54"/>
      <c r="P115" s="54"/>
      <c r="Q115" s="54"/>
      <c r="R115" s="54"/>
      <c r="S115" s="54"/>
      <c r="T115" s="54"/>
      <c r="U115" s="54"/>
      <c r="V115" s="54"/>
      <c r="W115" s="54"/>
      <c r="X115" s="54"/>
      <c r="Y115" s="54"/>
      <c r="Z115" s="54"/>
    </row>
    <row r="116" spans="1:26" ht="24.75" customHeight="1">
      <c r="A116" s="54"/>
      <c r="B116" s="54"/>
      <c r="C116" s="54"/>
      <c r="D116" s="54"/>
      <c r="E116" s="54"/>
      <c r="F116" s="54"/>
      <c r="G116" s="54"/>
      <c r="H116" s="54"/>
      <c r="I116" s="54"/>
      <c r="J116" s="54"/>
      <c r="K116" s="54"/>
      <c r="L116" s="54"/>
      <c r="M116" s="54"/>
      <c r="N116" s="54"/>
      <c r="O116" s="54"/>
      <c r="P116" s="54"/>
      <c r="Q116" s="54"/>
      <c r="R116" s="54"/>
      <c r="S116" s="54"/>
      <c r="T116" s="54"/>
      <c r="U116" s="54"/>
      <c r="V116" s="54"/>
      <c r="W116" s="54"/>
      <c r="X116" s="54"/>
      <c r="Y116" s="54"/>
      <c r="Z116" s="54"/>
    </row>
    <row r="117" spans="1:26" ht="24.75" customHeight="1">
      <c r="A117" s="54"/>
      <c r="B117" s="54"/>
      <c r="C117" s="54"/>
      <c r="D117" s="54"/>
      <c r="E117" s="54"/>
      <c r="F117" s="54"/>
      <c r="G117" s="54"/>
      <c r="H117" s="54"/>
      <c r="I117" s="54"/>
      <c r="J117" s="54"/>
      <c r="K117" s="54"/>
      <c r="L117" s="54"/>
      <c r="M117" s="54"/>
      <c r="N117" s="54"/>
      <c r="O117" s="54"/>
      <c r="P117" s="54"/>
      <c r="Q117" s="54"/>
      <c r="R117" s="54"/>
      <c r="S117" s="54"/>
      <c r="T117" s="54"/>
      <c r="U117" s="54"/>
      <c r="V117" s="54"/>
      <c r="W117" s="54"/>
      <c r="X117" s="54"/>
      <c r="Y117" s="54"/>
      <c r="Z117" s="54"/>
    </row>
    <row r="118" spans="1:26" ht="24.75" customHeight="1">
      <c r="A118" s="54"/>
      <c r="B118" s="54"/>
      <c r="C118" s="54"/>
      <c r="D118" s="54"/>
      <c r="E118" s="54"/>
      <c r="F118" s="54"/>
      <c r="G118" s="54"/>
      <c r="H118" s="54"/>
      <c r="I118" s="54"/>
      <c r="J118" s="54"/>
      <c r="K118" s="54"/>
      <c r="L118" s="54"/>
      <c r="M118" s="54"/>
      <c r="N118" s="54"/>
      <c r="O118" s="54"/>
      <c r="P118" s="54"/>
      <c r="Q118" s="54"/>
      <c r="R118" s="54"/>
      <c r="S118" s="54"/>
      <c r="T118" s="54"/>
      <c r="U118" s="54"/>
      <c r="V118" s="54"/>
      <c r="W118" s="54"/>
      <c r="X118" s="54"/>
      <c r="Y118" s="54"/>
      <c r="Z118" s="54"/>
    </row>
    <row r="119" spans="1:26" ht="24.75" customHeight="1">
      <c r="A119" s="54"/>
      <c r="B119" s="54"/>
      <c r="C119" s="54"/>
      <c r="D119" s="54"/>
      <c r="E119" s="54"/>
      <c r="F119" s="54"/>
      <c r="G119" s="54"/>
      <c r="H119" s="54"/>
      <c r="I119" s="54"/>
      <c r="J119" s="54"/>
      <c r="K119" s="54"/>
      <c r="L119" s="54"/>
      <c r="M119" s="54"/>
      <c r="N119" s="54"/>
      <c r="O119" s="54"/>
      <c r="P119" s="54"/>
      <c r="Q119" s="54"/>
      <c r="R119" s="54"/>
      <c r="S119" s="54"/>
      <c r="T119" s="54"/>
      <c r="U119" s="54"/>
      <c r="V119" s="54"/>
      <c r="W119" s="54"/>
      <c r="X119" s="54"/>
      <c r="Y119" s="54"/>
      <c r="Z119" s="54"/>
    </row>
    <row r="120" spans="1:26" ht="24.75" customHeight="1">
      <c r="A120" s="54"/>
      <c r="B120" s="54"/>
      <c r="C120" s="54"/>
      <c r="D120" s="54"/>
      <c r="E120" s="54"/>
      <c r="F120" s="54"/>
      <c r="G120" s="54"/>
      <c r="H120" s="54"/>
      <c r="I120" s="54"/>
      <c r="J120" s="54"/>
      <c r="K120" s="54"/>
      <c r="L120" s="54"/>
      <c r="M120" s="54"/>
      <c r="N120" s="54"/>
      <c r="O120" s="54"/>
      <c r="P120" s="54"/>
      <c r="Q120" s="54"/>
      <c r="R120" s="54"/>
      <c r="S120" s="54"/>
      <c r="T120" s="54"/>
      <c r="U120" s="54"/>
      <c r="V120" s="54"/>
      <c r="W120" s="54"/>
      <c r="X120" s="54"/>
      <c r="Y120" s="54"/>
      <c r="Z120" s="54"/>
    </row>
    <row r="121" spans="1:26" ht="24.75" customHeight="1">
      <c r="A121" s="54"/>
      <c r="B121" s="54"/>
      <c r="C121" s="54"/>
      <c r="D121" s="54"/>
      <c r="E121" s="54"/>
      <c r="F121" s="54"/>
      <c r="G121" s="54"/>
      <c r="H121" s="54"/>
      <c r="I121" s="54"/>
      <c r="J121" s="54"/>
      <c r="K121" s="54"/>
      <c r="L121" s="54"/>
      <c r="M121" s="54"/>
      <c r="N121" s="54"/>
      <c r="O121" s="54"/>
      <c r="P121" s="54"/>
      <c r="Q121" s="54"/>
      <c r="R121" s="54"/>
      <c r="S121" s="54"/>
      <c r="T121" s="54"/>
      <c r="U121" s="54"/>
      <c r="V121" s="54"/>
      <c r="W121" s="54"/>
      <c r="X121" s="54"/>
      <c r="Y121" s="54"/>
      <c r="Z121" s="54"/>
    </row>
    <row r="122" spans="1:26" ht="24.75" customHeight="1">
      <c r="A122" s="54"/>
      <c r="B122" s="54"/>
      <c r="C122" s="54"/>
      <c r="D122" s="54"/>
      <c r="E122" s="54"/>
      <c r="F122" s="54"/>
      <c r="G122" s="54"/>
      <c r="H122" s="54"/>
      <c r="I122" s="54"/>
      <c r="J122" s="54"/>
      <c r="K122" s="54"/>
      <c r="L122" s="54"/>
      <c r="M122" s="54"/>
      <c r="N122" s="54"/>
      <c r="O122" s="54"/>
      <c r="P122" s="54"/>
      <c r="Q122" s="54"/>
      <c r="R122" s="54"/>
      <c r="S122" s="54"/>
      <c r="T122" s="54"/>
      <c r="U122" s="54"/>
      <c r="V122" s="54"/>
      <c r="W122" s="54"/>
      <c r="X122" s="54"/>
      <c r="Y122" s="54"/>
      <c r="Z122" s="54"/>
    </row>
    <row r="123" spans="1:26" ht="24.75" customHeight="1">
      <c r="A123" s="54"/>
      <c r="B123" s="54"/>
      <c r="C123" s="54"/>
      <c r="D123" s="54"/>
      <c r="E123" s="54"/>
      <c r="F123" s="54"/>
      <c r="G123" s="54"/>
      <c r="H123" s="54"/>
      <c r="I123" s="54"/>
      <c r="J123" s="54"/>
      <c r="K123" s="54"/>
      <c r="L123" s="54"/>
      <c r="M123" s="54"/>
      <c r="N123" s="54"/>
      <c r="O123" s="54"/>
      <c r="P123" s="54"/>
      <c r="Q123" s="54"/>
      <c r="R123" s="54"/>
      <c r="S123" s="54"/>
      <c r="T123" s="54"/>
      <c r="U123" s="54"/>
      <c r="V123" s="54"/>
      <c r="W123" s="54"/>
      <c r="X123" s="54"/>
      <c r="Y123" s="54"/>
      <c r="Z123" s="54"/>
    </row>
    <row r="124" spans="1:26" ht="24.75" customHeight="1">
      <c r="A124" s="54"/>
      <c r="B124" s="54"/>
      <c r="C124" s="54"/>
      <c r="D124" s="54"/>
      <c r="E124" s="54"/>
      <c r="F124" s="54"/>
      <c r="G124" s="54"/>
      <c r="H124" s="54"/>
      <c r="I124" s="54"/>
      <c r="J124" s="54"/>
      <c r="K124" s="54"/>
      <c r="L124" s="54"/>
      <c r="M124" s="54"/>
      <c r="N124" s="54"/>
      <c r="O124" s="54"/>
      <c r="P124" s="54"/>
      <c r="Q124" s="54"/>
      <c r="R124" s="54"/>
      <c r="S124" s="54"/>
      <c r="T124" s="54"/>
      <c r="U124" s="54"/>
      <c r="V124" s="54"/>
      <c r="W124" s="54"/>
      <c r="X124" s="54"/>
      <c r="Y124" s="54"/>
      <c r="Z124" s="54"/>
    </row>
    <row r="125" spans="1:26" ht="24.75" customHeight="1">
      <c r="A125" s="54"/>
      <c r="B125" s="54"/>
      <c r="C125" s="54"/>
      <c r="D125" s="54"/>
      <c r="E125" s="54"/>
      <c r="F125" s="54"/>
      <c r="G125" s="54"/>
      <c r="H125" s="54"/>
      <c r="I125" s="54"/>
      <c r="J125" s="54"/>
      <c r="K125" s="54"/>
      <c r="L125" s="54"/>
      <c r="M125" s="54"/>
      <c r="N125" s="54"/>
      <c r="O125" s="54"/>
      <c r="P125" s="54"/>
      <c r="Q125" s="54"/>
      <c r="R125" s="54"/>
      <c r="S125" s="54"/>
      <c r="T125" s="54"/>
      <c r="U125" s="54"/>
      <c r="V125" s="54"/>
      <c r="W125" s="54"/>
      <c r="X125" s="54"/>
      <c r="Y125" s="54"/>
      <c r="Z125" s="54"/>
    </row>
    <row r="126" spans="1:26" ht="24.75" customHeight="1">
      <c r="A126" s="54"/>
      <c r="B126" s="54"/>
      <c r="C126" s="54"/>
      <c r="D126" s="54"/>
      <c r="E126" s="54"/>
      <c r="F126" s="54"/>
      <c r="G126" s="54"/>
      <c r="H126" s="54"/>
      <c r="I126" s="54"/>
      <c r="J126" s="54"/>
      <c r="K126" s="54"/>
      <c r="L126" s="54"/>
      <c r="M126" s="54"/>
      <c r="N126" s="54"/>
      <c r="O126" s="54"/>
      <c r="P126" s="54"/>
      <c r="Q126" s="54"/>
      <c r="R126" s="54"/>
      <c r="S126" s="54"/>
      <c r="T126" s="54"/>
      <c r="U126" s="54"/>
      <c r="V126" s="54"/>
      <c r="W126" s="54"/>
      <c r="X126" s="54"/>
      <c r="Y126" s="54"/>
      <c r="Z126" s="54"/>
    </row>
    <row r="127" spans="1:26" ht="24.75" customHeight="1">
      <c r="A127" s="54"/>
      <c r="B127" s="54"/>
      <c r="C127" s="54"/>
      <c r="D127" s="54"/>
      <c r="E127" s="54"/>
      <c r="F127" s="54"/>
      <c r="G127" s="54"/>
      <c r="H127" s="54"/>
      <c r="I127" s="54"/>
      <c r="J127" s="54"/>
      <c r="K127" s="54"/>
      <c r="L127" s="54"/>
      <c r="M127" s="54"/>
      <c r="N127" s="54"/>
      <c r="O127" s="54"/>
      <c r="P127" s="54"/>
      <c r="Q127" s="54"/>
      <c r="R127" s="54"/>
      <c r="S127" s="54"/>
      <c r="T127" s="54"/>
      <c r="U127" s="54"/>
      <c r="V127" s="54"/>
      <c r="W127" s="54"/>
      <c r="X127" s="54"/>
      <c r="Y127" s="54"/>
      <c r="Z127" s="54"/>
    </row>
    <row r="128" spans="1:26" ht="24.75" customHeight="1">
      <c r="A128" s="54"/>
      <c r="B128" s="54"/>
      <c r="C128" s="54"/>
      <c r="D128" s="54"/>
      <c r="E128" s="54"/>
      <c r="F128" s="54"/>
      <c r="G128" s="54"/>
      <c r="H128" s="54"/>
      <c r="I128" s="54"/>
      <c r="J128" s="54"/>
      <c r="K128" s="54"/>
      <c r="L128" s="54"/>
      <c r="M128" s="54"/>
      <c r="N128" s="54"/>
      <c r="O128" s="54"/>
      <c r="P128" s="54"/>
      <c r="Q128" s="54"/>
      <c r="R128" s="54"/>
      <c r="S128" s="54"/>
      <c r="T128" s="54"/>
      <c r="U128" s="54"/>
      <c r="V128" s="54"/>
      <c r="W128" s="54"/>
      <c r="X128" s="54"/>
      <c r="Y128" s="54"/>
      <c r="Z128" s="54"/>
    </row>
    <row r="129" spans="1:26" ht="24.75" customHeight="1">
      <c r="A129" s="54"/>
      <c r="B129" s="54"/>
      <c r="C129" s="54"/>
      <c r="D129" s="54"/>
      <c r="E129" s="54"/>
      <c r="F129" s="54"/>
      <c r="G129" s="54"/>
      <c r="H129" s="54"/>
      <c r="I129" s="54"/>
      <c r="J129" s="54"/>
      <c r="K129" s="54"/>
      <c r="L129" s="54"/>
      <c r="M129" s="54"/>
      <c r="N129" s="54"/>
      <c r="O129" s="54"/>
      <c r="P129" s="54"/>
      <c r="Q129" s="54"/>
      <c r="R129" s="54"/>
      <c r="S129" s="54"/>
      <c r="T129" s="54"/>
      <c r="U129" s="54"/>
      <c r="V129" s="54"/>
      <c r="W129" s="54"/>
      <c r="X129" s="54"/>
      <c r="Y129" s="54"/>
      <c r="Z129" s="54"/>
    </row>
    <row r="130" spans="1:26" ht="24.75" customHeight="1">
      <c r="A130" s="54"/>
      <c r="B130" s="54"/>
      <c r="C130" s="54"/>
      <c r="D130" s="54"/>
      <c r="E130" s="54"/>
      <c r="F130" s="54"/>
      <c r="G130" s="54"/>
      <c r="H130" s="54"/>
      <c r="I130" s="54"/>
      <c r="J130" s="54"/>
      <c r="K130" s="54"/>
      <c r="L130" s="54"/>
      <c r="M130" s="54"/>
      <c r="N130" s="54"/>
      <c r="O130" s="54"/>
      <c r="P130" s="54"/>
      <c r="Q130" s="54"/>
      <c r="R130" s="54"/>
      <c r="S130" s="54"/>
      <c r="T130" s="54"/>
      <c r="U130" s="54"/>
      <c r="V130" s="54"/>
      <c r="W130" s="54"/>
      <c r="X130" s="54"/>
      <c r="Y130" s="54"/>
      <c r="Z130" s="54"/>
    </row>
    <row r="131" spans="1:26" ht="24.75" customHeight="1">
      <c r="A131" s="54"/>
      <c r="B131" s="54"/>
      <c r="C131" s="54"/>
      <c r="D131" s="54"/>
      <c r="E131" s="54"/>
      <c r="F131" s="54"/>
      <c r="G131" s="54"/>
      <c r="H131" s="54"/>
      <c r="I131" s="54"/>
      <c r="J131" s="54"/>
      <c r="K131" s="54"/>
      <c r="L131" s="54"/>
      <c r="M131" s="54"/>
      <c r="N131" s="54"/>
      <c r="O131" s="54"/>
      <c r="P131" s="54"/>
      <c r="Q131" s="54"/>
      <c r="R131" s="54"/>
      <c r="S131" s="54"/>
      <c r="T131" s="54"/>
      <c r="U131" s="54"/>
      <c r="V131" s="54"/>
      <c r="W131" s="54"/>
      <c r="X131" s="54"/>
      <c r="Y131" s="54"/>
      <c r="Z131" s="54"/>
    </row>
    <row r="132" spans="1:26" ht="24.75" customHeight="1">
      <c r="A132" s="54"/>
      <c r="B132" s="54"/>
      <c r="C132" s="54"/>
      <c r="D132" s="54"/>
      <c r="E132" s="54"/>
      <c r="F132" s="54"/>
      <c r="G132" s="54"/>
      <c r="H132" s="54"/>
      <c r="I132" s="54"/>
      <c r="J132" s="54"/>
      <c r="K132" s="54"/>
      <c r="L132" s="54"/>
      <c r="M132" s="54"/>
      <c r="N132" s="54"/>
      <c r="O132" s="54"/>
      <c r="P132" s="54"/>
      <c r="Q132" s="54"/>
      <c r="R132" s="54"/>
      <c r="S132" s="54"/>
      <c r="T132" s="54"/>
      <c r="U132" s="54"/>
      <c r="V132" s="54"/>
      <c r="W132" s="54"/>
      <c r="X132" s="54"/>
      <c r="Y132" s="54"/>
      <c r="Z132" s="54"/>
    </row>
    <row r="133" spans="1:26" ht="24.75" customHeight="1">
      <c r="A133" s="54"/>
      <c r="B133" s="54"/>
      <c r="C133" s="54"/>
      <c r="D133" s="54"/>
      <c r="E133" s="54"/>
      <c r="F133" s="54"/>
      <c r="G133" s="54"/>
      <c r="H133" s="54"/>
      <c r="I133" s="54"/>
      <c r="J133" s="54"/>
      <c r="K133" s="54"/>
      <c r="L133" s="54"/>
      <c r="M133" s="54"/>
      <c r="N133" s="54"/>
      <c r="O133" s="54"/>
      <c r="P133" s="54"/>
      <c r="Q133" s="54"/>
      <c r="R133" s="54"/>
      <c r="S133" s="54"/>
      <c r="T133" s="54"/>
      <c r="U133" s="54"/>
      <c r="V133" s="54"/>
      <c r="W133" s="54"/>
      <c r="X133" s="54"/>
      <c r="Y133" s="54"/>
      <c r="Z133" s="54"/>
    </row>
    <row r="134" spans="1:26" ht="24.75" customHeight="1">
      <c r="A134" s="54"/>
      <c r="B134" s="54"/>
      <c r="C134" s="54"/>
      <c r="D134" s="54"/>
      <c r="E134" s="54"/>
      <c r="F134" s="54"/>
      <c r="G134" s="54"/>
      <c r="H134" s="54"/>
      <c r="I134" s="54"/>
      <c r="J134" s="54"/>
      <c r="K134" s="54"/>
      <c r="L134" s="54"/>
      <c r="M134" s="54"/>
      <c r="N134" s="54"/>
      <c r="O134" s="54"/>
      <c r="P134" s="54"/>
      <c r="Q134" s="54"/>
      <c r="R134" s="54"/>
      <c r="S134" s="54"/>
      <c r="T134" s="54"/>
      <c r="U134" s="54"/>
      <c r="V134" s="54"/>
      <c r="W134" s="54"/>
      <c r="X134" s="54"/>
      <c r="Y134" s="54"/>
      <c r="Z134" s="54"/>
    </row>
    <row r="135" spans="1:26" ht="24.75" customHeight="1">
      <c r="A135" s="54"/>
      <c r="B135" s="54"/>
      <c r="C135" s="54"/>
      <c r="D135" s="54"/>
      <c r="E135" s="54"/>
      <c r="F135" s="54"/>
      <c r="G135" s="54"/>
      <c r="H135" s="54"/>
      <c r="I135" s="54"/>
      <c r="J135" s="54"/>
      <c r="K135" s="54"/>
      <c r="L135" s="54"/>
      <c r="M135" s="54"/>
      <c r="N135" s="54"/>
      <c r="O135" s="54"/>
      <c r="P135" s="54"/>
      <c r="Q135" s="54"/>
      <c r="R135" s="54"/>
      <c r="S135" s="54"/>
      <c r="T135" s="54"/>
      <c r="U135" s="54"/>
      <c r="V135" s="54"/>
      <c r="W135" s="54"/>
      <c r="X135" s="54"/>
      <c r="Y135" s="54"/>
      <c r="Z135" s="54"/>
    </row>
    <row r="136" spans="1:26" ht="24.75" customHeight="1">
      <c r="A136" s="54"/>
      <c r="B136" s="54"/>
      <c r="C136" s="54"/>
      <c r="D136" s="54"/>
      <c r="E136" s="54"/>
      <c r="F136" s="54"/>
      <c r="G136" s="54"/>
      <c r="H136" s="54"/>
      <c r="I136" s="54"/>
      <c r="J136" s="54"/>
      <c r="K136" s="54"/>
      <c r="L136" s="54"/>
      <c r="M136" s="54"/>
      <c r="N136" s="54"/>
      <c r="O136" s="54"/>
      <c r="P136" s="54"/>
      <c r="Q136" s="54"/>
      <c r="R136" s="54"/>
      <c r="S136" s="54"/>
      <c r="T136" s="54"/>
      <c r="U136" s="54"/>
      <c r="V136" s="54"/>
      <c r="W136" s="54"/>
      <c r="X136" s="54"/>
      <c r="Y136" s="54"/>
      <c r="Z136" s="54"/>
    </row>
    <row r="137" spans="1:26" ht="24.75" customHeight="1">
      <c r="A137" s="54"/>
      <c r="B137" s="54"/>
      <c r="C137" s="54"/>
      <c r="D137" s="54"/>
      <c r="E137" s="54"/>
      <c r="F137" s="54"/>
      <c r="G137" s="54"/>
      <c r="H137" s="54"/>
      <c r="I137" s="54"/>
      <c r="J137" s="54"/>
      <c r="K137" s="54"/>
      <c r="L137" s="54"/>
      <c r="M137" s="54"/>
      <c r="N137" s="54"/>
      <c r="O137" s="54"/>
      <c r="P137" s="54"/>
      <c r="Q137" s="54"/>
      <c r="R137" s="54"/>
      <c r="S137" s="54"/>
      <c r="T137" s="54"/>
      <c r="U137" s="54"/>
      <c r="V137" s="54"/>
      <c r="W137" s="54"/>
      <c r="X137" s="54"/>
      <c r="Y137" s="54"/>
      <c r="Z137" s="54"/>
    </row>
    <row r="138" spans="1:26" ht="24.75" customHeight="1">
      <c r="A138" s="54"/>
      <c r="B138" s="54"/>
      <c r="C138" s="54"/>
      <c r="D138" s="54"/>
      <c r="E138" s="54"/>
      <c r="F138" s="54"/>
      <c r="G138" s="54"/>
      <c r="H138" s="54"/>
      <c r="I138" s="54"/>
      <c r="J138" s="54"/>
      <c r="K138" s="54"/>
      <c r="L138" s="54"/>
      <c r="M138" s="54"/>
      <c r="N138" s="54"/>
      <c r="O138" s="54"/>
      <c r="P138" s="54"/>
      <c r="Q138" s="54"/>
      <c r="R138" s="54"/>
      <c r="S138" s="54"/>
      <c r="T138" s="54"/>
      <c r="U138" s="54"/>
      <c r="V138" s="54"/>
      <c r="W138" s="54"/>
      <c r="X138" s="54"/>
      <c r="Y138" s="54"/>
      <c r="Z138" s="54"/>
    </row>
    <row r="139" spans="1:26" ht="24.75" customHeight="1">
      <c r="A139" s="54"/>
      <c r="B139" s="54"/>
      <c r="C139" s="54"/>
      <c r="D139" s="54"/>
      <c r="E139" s="54"/>
      <c r="F139" s="54"/>
      <c r="G139" s="54"/>
      <c r="H139" s="54"/>
      <c r="I139" s="54"/>
      <c r="J139" s="54"/>
      <c r="K139" s="54"/>
      <c r="L139" s="54"/>
      <c r="M139" s="54"/>
      <c r="N139" s="54"/>
      <c r="O139" s="54"/>
      <c r="P139" s="54"/>
      <c r="Q139" s="54"/>
      <c r="R139" s="54"/>
      <c r="S139" s="54"/>
      <c r="T139" s="54"/>
      <c r="U139" s="54"/>
      <c r="V139" s="54"/>
      <c r="W139" s="54"/>
      <c r="X139" s="54"/>
      <c r="Y139" s="54"/>
      <c r="Z139" s="54"/>
    </row>
    <row r="140" spans="1:26" ht="24.75" customHeight="1">
      <c r="A140" s="54"/>
      <c r="B140" s="54"/>
      <c r="C140" s="54"/>
      <c r="D140" s="54"/>
      <c r="E140" s="54"/>
      <c r="F140" s="54"/>
      <c r="G140" s="54"/>
      <c r="H140" s="54"/>
      <c r="I140" s="54"/>
      <c r="J140" s="54"/>
      <c r="K140" s="54"/>
      <c r="L140" s="54"/>
      <c r="M140" s="54"/>
      <c r="N140" s="54"/>
      <c r="O140" s="54"/>
      <c r="P140" s="54"/>
      <c r="Q140" s="54"/>
      <c r="R140" s="54"/>
      <c r="S140" s="54"/>
      <c r="T140" s="54"/>
      <c r="U140" s="54"/>
      <c r="V140" s="54"/>
      <c r="W140" s="54"/>
      <c r="X140" s="54"/>
      <c r="Y140" s="54"/>
      <c r="Z140" s="54"/>
    </row>
    <row r="141" spans="1:26" ht="24.75" customHeight="1">
      <c r="A141" s="54"/>
      <c r="B141" s="54"/>
      <c r="C141" s="54"/>
      <c r="D141" s="54"/>
      <c r="E141" s="54"/>
      <c r="F141" s="54"/>
      <c r="G141" s="54"/>
      <c r="H141" s="54"/>
      <c r="I141" s="54"/>
      <c r="J141" s="54"/>
      <c r="K141" s="54"/>
      <c r="L141" s="54"/>
      <c r="M141" s="54"/>
      <c r="N141" s="54"/>
      <c r="O141" s="54"/>
      <c r="P141" s="54"/>
      <c r="Q141" s="54"/>
      <c r="R141" s="54"/>
      <c r="S141" s="54"/>
      <c r="T141" s="54"/>
      <c r="U141" s="54"/>
      <c r="V141" s="54"/>
      <c r="W141" s="54"/>
      <c r="X141" s="54"/>
      <c r="Y141" s="54"/>
      <c r="Z141" s="54"/>
    </row>
    <row r="142" spans="1:26" ht="24.75" customHeight="1">
      <c r="A142" s="54"/>
      <c r="B142" s="54"/>
      <c r="C142" s="54"/>
      <c r="D142" s="54"/>
      <c r="E142" s="54"/>
      <c r="F142" s="54"/>
      <c r="G142" s="54"/>
      <c r="H142" s="54"/>
      <c r="I142" s="54"/>
      <c r="J142" s="54"/>
      <c r="K142" s="54"/>
      <c r="L142" s="54"/>
      <c r="M142" s="54"/>
      <c r="N142" s="54"/>
      <c r="O142" s="54"/>
      <c r="P142" s="54"/>
      <c r="Q142" s="54"/>
      <c r="R142" s="54"/>
      <c r="S142" s="54"/>
      <c r="T142" s="54"/>
      <c r="U142" s="54"/>
      <c r="V142" s="54"/>
      <c r="W142" s="54"/>
      <c r="X142" s="54"/>
      <c r="Y142" s="54"/>
      <c r="Z142" s="54"/>
    </row>
    <row r="143" spans="1:26" ht="24.75" customHeight="1">
      <c r="A143" s="54"/>
      <c r="B143" s="54"/>
      <c r="C143" s="54"/>
      <c r="D143" s="54"/>
      <c r="E143" s="54"/>
      <c r="F143" s="54"/>
      <c r="G143" s="54"/>
      <c r="H143" s="54"/>
      <c r="I143" s="54"/>
      <c r="J143" s="54"/>
      <c r="K143" s="54"/>
      <c r="L143" s="54"/>
      <c r="M143" s="54"/>
      <c r="N143" s="54"/>
      <c r="O143" s="54"/>
      <c r="P143" s="54"/>
      <c r="Q143" s="54"/>
      <c r="R143" s="54"/>
      <c r="S143" s="54"/>
      <c r="T143" s="54"/>
      <c r="U143" s="54"/>
      <c r="V143" s="54"/>
      <c r="W143" s="54"/>
      <c r="X143" s="54"/>
      <c r="Y143" s="54"/>
      <c r="Z143" s="54"/>
    </row>
    <row r="144" spans="1:26" ht="24.75" customHeight="1">
      <c r="A144" s="54"/>
      <c r="B144" s="54"/>
      <c r="C144" s="54"/>
      <c r="D144" s="54"/>
      <c r="E144" s="54"/>
      <c r="F144" s="54"/>
      <c r="G144" s="54"/>
      <c r="H144" s="54"/>
      <c r="I144" s="54"/>
      <c r="J144" s="54"/>
      <c r="K144" s="54"/>
      <c r="L144" s="54"/>
      <c r="M144" s="54"/>
      <c r="N144" s="54"/>
      <c r="O144" s="54"/>
      <c r="P144" s="54"/>
      <c r="Q144" s="54"/>
      <c r="R144" s="54"/>
      <c r="S144" s="54"/>
      <c r="T144" s="54"/>
      <c r="U144" s="54"/>
      <c r="V144" s="54"/>
      <c r="W144" s="54"/>
      <c r="X144" s="54"/>
      <c r="Y144" s="54"/>
      <c r="Z144" s="54"/>
    </row>
    <row r="145" spans="1:26" ht="24.75" customHeight="1">
      <c r="A145" s="54"/>
      <c r="B145" s="54"/>
      <c r="C145" s="54"/>
      <c r="D145" s="54"/>
      <c r="E145" s="54"/>
      <c r="F145" s="54"/>
      <c r="G145" s="54"/>
      <c r="H145" s="54"/>
      <c r="I145" s="54"/>
      <c r="J145" s="54"/>
      <c r="K145" s="54"/>
      <c r="L145" s="54"/>
      <c r="M145" s="54"/>
      <c r="N145" s="54"/>
      <c r="O145" s="54"/>
      <c r="P145" s="54"/>
      <c r="Q145" s="54"/>
      <c r="R145" s="54"/>
      <c r="S145" s="54"/>
      <c r="T145" s="54"/>
      <c r="U145" s="54"/>
      <c r="V145" s="54"/>
      <c r="W145" s="54"/>
      <c r="X145" s="54"/>
      <c r="Y145" s="54"/>
      <c r="Z145" s="54"/>
    </row>
    <row r="146" spans="1:26" ht="24.75" customHeight="1">
      <c r="A146" s="54"/>
      <c r="B146" s="54"/>
      <c r="C146" s="54"/>
      <c r="D146" s="54"/>
      <c r="E146" s="54"/>
      <c r="F146" s="54"/>
      <c r="G146" s="54"/>
      <c r="H146" s="54"/>
      <c r="I146" s="54"/>
      <c r="J146" s="54"/>
      <c r="K146" s="54"/>
      <c r="L146" s="54"/>
      <c r="M146" s="54"/>
      <c r="N146" s="54"/>
      <c r="O146" s="54"/>
      <c r="P146" s="54"/>
      <c r="Q146" s="54"/>
      <c r="R146" s="54"/>
      <c r="S146" s="54"/>
      <c r="T146" s="54"/>
      <c r="U146" s="54"/>
      <c r="V146" s="54"/>
      <c r="W146" s="54"/>
      <c r="X146" s="54"/>
      <c r="Y146" s="54"/>
      <c r="Z146" s="54"/>
    </row>
    <row r="147" spans="1:26" ht="24.75" customHeight="1">
      <c r="A147" s="54"/>
      <c r="B147" s="54"/>
      <c r="C147" s="54"/>
      <c r="D147" s="54"/>
      <c r="E147" s="54"/>
      <c r="F147" s="54"/>
      <c r="G147" s="54"/>
      <c r="H147" s="54"/>
      <c r="I147" s="54"/>
      <c r="J147" s="54"/>
      <c r="K147" s="54"/>
      <c r="L147" s="54"/>
      <c r="M147" s="54"/>
      <c r="N147" s="54"/>
      <c r="O147" s="54"/>
      <c r="P147" s="54"/>
      <c r="Q147" s="54"/>
      <c r="R147" s="54"/>
      <c r="S147" s="54"/>
      <c r="T147" s="54"/>
      <c r="U147" s="54"/>
      <c r="V147" s="54"/>
      <c r="W147" s="54"/>
      <c r="X147" s="54"/>
      <c r="Y147" s="54"/>
      <c r="Z147" s="54"/>
    </row>
    <row r="148" spans="1:26" ht="24.75" customHeight="1">
      <c r="A148" s="54"/>
      <c r="B148" s="54"/>
      <c r="C148" s="54"/>
      <c r="D148" s="54"/>
      <c r="E148" s="54"/>
      <c r="F148" s="54"/>
      <c r="G148" s="54"/>
      <c r="H148" s="54"/>
      <c r="I148" s="54"/>
      <c r="J148" s="54"/>
      <c r="K148" s="54"/>
      <c r="L148" s="54"/>
      <c r="M148" s="54"/>
      <c r="N148" s="54"/>
      <c r="O148" s="54"/>
      <c r="P148" s="54"/>
      <c r="Q148" s="54"/>
      <c r="R148" s="54"/>
      <c r="S148" s="54"/>
      <c r="T148" s="54"/>
      <c r="U148" s="54"/>
      <c r="V148" s="54"/>
      <c r="W148" s="54"/>
      <c r="X148" s="54"/>
      <c r="Y148" s="54"/>
      <c r="Z148" s="54"/>
    </row>
    <row r="149" spans="1:26" ht="24.75" customHeight="1">
      <c r="A149" s="54"/>
      <c r="B149" s="54"/>
      <c r="C149" s="54"/>
      <c r="D149" s="54"/>
      <c r="E149" s="54"/>
      <c r="F149" s="54"/>
      <c r="G149" s="54"/>
      <c r="H149" s="54"/>
      <c r="I149" s="54"/>
      <c r="J149" s="54"/>
      <c r="K149" s="54"/>
      <c r="L149" s="54"/>
      <c r="M149" s="54"/>
      <c r="N149" s="54"/>
      <c r="O149" s="54"/>
      <c r="P149" s="54"/>
      <c r="Q149" s="54"/>
      <c r="R149" s="54"/>
      <c r="S149" s="54"/>
      <c r="T149" s="54"/>
      <c r="U149" s="54"/>
      <c r="V149" s="54"/>
      <c r="W149" s="54"/>
      <c r="X149" s="54"/>
      <c r="Y149" s="54"/>
      <c r="Z149" s="54"/>
    </row>
    <row r="150" spans="1:26" ht="24.75" customHeight="1">
      <c r="A150" s="54"/>
      <c r="B150" s="54"/>
      <c r="C150" s="54"/>
      <c r="D150" s="54"/>
      <c r="E150" s="54"/>
      <c r="F150" s="54"/>
      <c r="G150" s="54"/>
      <c r="H150" s="54"/>
      <c r="I150" s="54"/>
      <c r="J150" s="54"/>
      <c r="K150" s="54"/>
      <c r="L150" s="54"/>
      <c r="M150" s="54"/>
      <c r="N150" s="54"/>
      <c r="O150" s="54"/>
      <c r="P150" s="54"/>
      <c r="Q150" s="54"/>
      <c r="R150" s="54"/>
      <c r="S150" s="54"/>
      <c r="T150" s="54"/>
      <c r="U150" s="54"/>
      <c r="V150" s="54"/>
      <c r="W150" s="54"/>
      <c r="X150" s="54"/>
      <c r="Y150" s="54"/>
      <c r="Z150" s="54"/>
    </row>
    <row r="151" spans="1:26" ht="24.75" customHeight="1">
      <c r="A151" s="54"/>
      <c r="B151" s="54"/>
      <c r="C151" s="54"/>
      <c r="D151" s="54"/>
      <c r="E151" s="54"/>
      <c r="F151" s="54"/>
      <c r="G151" s="54"/>
      <c r="H151" s="54"/>
      <c r="I151" s="54"/>
      <c r="J151" s="54"/>
      <c r="K151" s="54"/>
      <c r="L151" s="54"/>
      <c r="M151" s="54"/>
      <c r="N151" s="54"/>
      <c r="O151" s="54"/>
      <c r="P151" s="54"/>
      <c r="Q151" s="54"/>
      <c r="R151" s="54"/>
      <c r="S151" s="54"/>
      <c r="T151" s="54"/>
      <c r="U151" s="54"/>
      <c r="V151" s="54"/>
      <c r="W151" s="54"/>
      <c r="X151" s="54"/>
      <c r="Y151" s="54"/>
      <c r="Z151" s="54"/>
    </row>
    <row r="152" spans="1:26" ht="24.75" customHeight="1">
      <c r="A152" s="54"/>
      <c r="B152" s="54"/>
      <c r="C152" s="54"/>
      <c r="D152" s="54"/>
      <c r="E152" s="54"/>
      <c r="F152" s="54"/>
      <c r="G152" s="54"/>
      <c r="H152" s="54"/>
      <c r="I152" s="54"/>
      <c r="J152" s="54"/>
      <c r="K152" s="54"/>
      <c r="L152" s="54"/>
      <c r="M152" s="54"/>
      <c r="N152" s="54"/>
      <c r="O152" s="54"/>
      <c r="P152" s="54"/>
      <c r="Q152" s="54"/>
      <c r="R152" s="54"/>
      <c r="S152" s="54"/>
      <c r="T152" s="54"/>
      <c r="U152" s="54"/>
      <c r="V152" s="54"/>
      <c r="W152" s="54"/>
      <c r="X152" s="54"/>
      <c r="Y152" s="54"/>
      <c r="Z152" s="54"/>
    </row>
    <row r="153" spans="1:26" ht="24.75" customHeight="1">
      <c r="A153" s="54"/>
      <c r="B153" s="54"/>
      <c r="C153" s="54"/>
      <c r="D153" s="54"/>
      <c r="E153" s="54"/>
      <c r="F153" s="54"/>
      <c r="G153" s="54"/>
      <c r="H153" s="54"/>
      <c r="I153" s="54"/>
      <c r="J153" s="54"/>
      <c r="K153" s="54"/>
      <c r="L153" s="54"/>
      <c r="M153" s="54"/>
      <c r="N153" s="54"/>
      <c r="O153" s="54"/>
      <c r="P153" s="54"/>
      <c r="Q153" s="54"/>
      <c r="R153" s="54"/>
      <c r="S153" s="54"/>
      <c r="T153" s="54"/>
      <c r="U153" s="54"/>
      <c r="V153" s="54"/>
      <c r="W153" s="54"/>
      <c r="X153" s="54"/>
      <c r="Y153" s="54"/>
      <c r="Z153" s="54"/>
    </row>
    <row r="154" spans="1:26" ht="24.75" customHeight="1">
      <c r="A154" s="54"/>
      <c r="B154" s="54"/>
      <c r="C154" s="54"/>
      <c r="D154" s="54"/>
      <c r="E154" s="54"/>
      <c r="F154" s="54"/>
      <c r="G154" s="54"/>
      <c r="H154" s="54"/>
      <c r="I154" s="54"/>
      <c r="J154" s="54"/>
      <c r="K154" s="54"/>
      <c r="L154" s="54"/>
      <c r="M154" s="54"/>
      <c r="N154" s="54"/>
      <c r="O154" s="54"/>
      <c r="P154" s="54"/>
      <c r="Q154" s="54"/>
      <c r="R154" s="54"/>
      <c r="S154" s="54"/>
      <c r="T154" s="54"/>
      <c r="U154" s="54"/>
      <c r="V154" s="54"/>
      <c r="W154" s="54"/>
      <c r="X154" s="54"/>
      <c r="Y154" s="54"/>
      <c r="Z154" s="54"/>
    </row>
    <row r="155" spans="1:26" ht="24.75" customHeight="1">
      <c r="A155" s="54"/>
      <c r="B155" s="54"/>
      <c r="C155" s="54"/>
      <c r="D155" s="54"/>
      <c r="E155" s="54"/>
      <c r="F155" s="54"/>
      <c r="G155" s="54"/>
      <c r="H155" s="54"/>
      <c r="I155" s="54"/>
      <c r="J155" s="54"/>
      <c r="K155" s="54"/>
      <c r="L155" s="54"/>
      <c r="M155" s="54"/>
      <c r="N155" s="54"/>
      <c r="O155" s="54"/>
      <c r="P155" s="54"/>
      <c r="Q155" s="54"/>
      <c r="R155" s="54"/>
      <c r="S155" s="54"/>
      <c r="T155" s="54"/>
      <c r="U155" s="54"/>
      <c r="V155" s="54"/>
      <c r="W155" s="54"/>
      <c r="X155" s="54"/>
      <c r="Y155" s="54"/>
      <c r="Z155" s="54"/>
    </row>
    <row r="156" spans="1:26" ht="24.75" customHeight="1">
      <c r="A156" s="54"/>
      <c r="B156" s="54"/>
      <c r="C156" s="54"/>
      <c r="D156" s="54"/>
      <c r="E156" s="54"/>
      <c r="F156" s="54"/>
      <c r="G156" s="54"/>
      <c r="H156" s="54"/>
      <c r="I156" s="54"/>
      <c r="J156" s="54"/>
      <c r="K156" s="54"/>
      <c r="L156" s="54"/>
      <c r="M156" s="54"/>
      <c r="N156" s="54"/>
      <c r="O156" s="54"/>
      <c r="P156" s="54"/>
      <c r="Q156" s="54"/>
      <c r="R156" s="54"/>
      <c r="S156" s="54"/>
      <c r="T156" s="54"/>
      <c r="U156" s="54"/>
      <c r="V156" s="54"/>
      <c r="W156" s="54"/>
      <c r="X156" s="54"/>
      <c r="Y156" s="54"/>
      <c r="Z156" s="54"/>
    </row>
    <row r="157" spans="1:26" ht="24.75" customHeight="1">
      <c r="A157" s="54"/>
      <c r="B157" s="54"/>
      <c r="C157" s="54"/>
      <c r="D157" s="54"/>
      <c r="E157" s="54"/>
      <c r="F157" s="54"/>
      <c r="G157" s="54"/>
      <c r="H157" s="54"/>
      <c r="I157" s="54"/>
      <c r="J157" s="54"/>
      <c r="K157" s="54"/>
      <c r="L157" s="54"/>
      <c r="M157" s="54"/>
      <c r="N157" s="54"/>
      <c r="O157" s="54"/>
      <c r="P157" s="54"/>
      <c r="Q157" s="54"/>
      <c r="R157" s="54"/>
      <c r="S157" s="54"/>
      <c r="T157" s="54"/>
      <c r="U157" s="54"/>
      <c r="V157" s="54"/>
      <c r="W157" s="54"/>
      <c r="X157" s="54"/>
      <c r="Y157" s="54"/>
      <c r="Z157" s="54"/>
    </row>
    <row r="158" spans="1:26" ht="24.75" customHeight="1">
      <c r="A158" s="54"/>
      <c r="B158" s="54"/>
      <c r="C158" s="54"/>
      <c r="D158" s="54"/>
      <c r="E158" s="54"/>
      <c r="F158" s="54"/>
      <c r="G158" s="54"/>
      <c r="H158" s="54"/>
      <c r="I158" s="54"/>
      <c r="J158" s="54"/>
      <c r="K158" s="54"/>
      <c r="L158" s="54"/>
      <c r="M158" s="54"/>
      <c r="N158" s="54"/>
      <c r="O158" s="54"/>
      <c r="P158" s="54"/>
      <c r="Q158" s="54"/>
      <c r="R158" s="54"/>
      <c r="S158" s="54"/>
      <c r="T158" s="54"/>
      <c r="U158" s="54"/>
      <c r="V158" s="54"/>
      <c r="W158" s="54"/>
      <c r="X158" s="54"/>
      <c r="Y158" s="54"/>
      <c r="Z158" s="54"/>
    </row>
    <row r="159" spans="1:26" ht="24.75" customHeight="1">
      <c r="A159" s="54"/>
      <c r="B159" s="54"/>
      <c r="C159" s="54"/>
      <c r="D159" s="54"/>
      <c r="E159" s="54"/>
      <c r="F159" s="54"/>
      <c r="G159" s="54"/>
      <c r="H159" s="54"/>
      <c r="I159" s="54"/>
      <c r="J159" s="54"/>
      <c r="K159" s="54"/>
      <c r="L159" s="54"/>
      <c r="M159" s="54"/>
      <c r="N159" s="54"/>
      <c r="O159" s="54"/>
      <c r="P159" s="54"/>
      <c r="Q159" s="54"/>
      <c r="R159" s="54"/>
      <c r="S159" s="54"/>
      <c r="T159" s="54"/>
      <c r="U159" s="54"/>
      <c r="V159" s="54"/>
      <c r="W159" s="54"/>
      <c r="X159" s="54"/>
      <c r="Y159" s="54"/>
      <c r="Z159" s="54"/>
    </row>
    <row r="160" spans="1:26" ht="24.75" customHeight="1">
      <c r="A160" s="54"/>
      <c r="B160" s="54"/>
      <c r="C160" s="54"/>
      <c r="D160" s="54"/>
      <c r="E160" s="54"/>
      <c r="F160" s="54"/>
      <c r="G160" s="54"/>
      <c r="H160" s="54"/>
      <c r="I160" s="54"/>
      <c r="J160" s="54"/>
      <c r="K160" s="54"/>
      <c r="L160" s="54"/>
      <c r="M160" s="54"/>
      <c r="N160" s="54"/>
      <c r="O160" s="54"/>
      <c r="P160" s="54"/>
      <c r="Q160" s="54"/>
      <c r="R160" s="54"/>
      <c r="S160" s="54"/>
      <c r="T160" s="54"/>
      <c r="U160" s="54"/>
      <c r="V160" s="54"/>
      <c r="W160" s="54"/>
      <c r="X160" s="54"/>
      <c r="Y160" s="54"/>
      <c r="Z160" s="54"/>
    </row>
    <row r="161" spans="1:26" ht="24.75" customHeight="1">
      <c r="A161" s="54"/>
      <c r="B161" s="54"/>
      <c r="C161" s="54"/>
      <c r="D161" s="54"/>
      <c r="E161" s="54"/>
      <c r="F161" s="54"/>
      <c r="G161" s="54"/>
      <c r="H161" s="54"/>
      <c r="I161" s="54"/>
      <c r="J161" s="54"/>
      <c r="K161" s="54"/>
      <c r="L161" s="54"/>
      <c r="M161" s="54"/>
      <c r="N161" s="54"/>
      <c r="O161" s="54"/>
      <c r="P161" s="54"/>
      <c r="Q161" s="54"/>
      <c r="R161" s="54"/>
      <c r="S161" s="54"/>
      <c r="T161" s="54"/>
      <c r="U161" s="54"/>
      <c r="V161" s="54"/>
      <c r="W161" s="54"/>
      <c r="X161" s="54"/>
      <c r="Y161" s="54"/>
      <c r="Z161" s="54"/>
    </row>
    <row r="162" spans="1:26" ht="24.75" customHeight="1">
      <c r="A162" s="54"/>
      <c r="B162" s="54"/>
      <c r="C162" s="54"/>
      <c r="D162" s="54"/>
      <c r="E162" s="54"/>
      <c r="F162" s="54"/>
      <c r="G162" s="54"/>
      <c r="H162" s="54"/>
      <c r="I162" s="54"/>
      <c r="J162" s="54"/>
      <c r="K162" s="54"/>
      <c r="L162" s="54"/>
      <c r="M162" s="54"/>
      <c r="N162" s="54"/>
      <c r="O162" s="54"/>
      <c r="P162" s="54"/>
      <c r="Q162" s="54"/>
      <c r="R162" s="54"/>
      <c r="S162" s="54"/>
      <c r="T162" s="54"/>
      <c r="U162" s="54"/>
      <c r="V162" s="54"/>
      <c r="W162" s="54"/>
      <c r="X162" s="54"/>
      <c r="Y162" s="54"/>
      <c r="Z162" s="54"/>
    </row>
    <row r="163" spans="1:26" ht="24.75" customHeight="1">
      <c r="A163" s="54"/>
      <c r="B163" s="54"/>
      <c r="C163" s="54"/>
      <c r="D163" s="54"/>
      <c r="E163" s="54"/>
      <c r="F163" s="54"/>
      <c r="G163" s="54"/>
      <c r="H163" s="54"/>
      <c r="I163" s="54"/>
      <c r="J163" s="54"/>
      <c r="K163" s="54"/>
      <c r="L163" s="54"/>
      <c r="M163" s="54"/>
      <c r="N163" s="54"/>
      <c r="O163" s="54"/>
      <c r="P163" s="54"/>
      <c r="Q163" s="54"/>
      <c r="R163" s="54"/>
      <c r="S163" s="54"/>
      <c r="T163" s="54"/>
      <c r="U163" s="54"/>
      <c r="V163" s="54"/>
      <c r="W163" s="54"/>
      <c r="X163" s="54"/>
      <c r="Y163" s="54"/>
      <c r="Z163" s="54"/>
    </row>
    <row r="164" spans="1:26" ht="24.75" customHeight="1">
      <c r="A164" s="54"/>
      <c r="B164" s="54"/>
      <c r="C164" s="54"/>
      <c r="D164" s="54"/>
      <c r="E164" s="54"/>
      <c r="F164" s="54"/>
      <c r="G164" s="54"/>
      <c r="H164" s="54"/>
      <c r="I164" s="54"/>
      <c r="J164" s="54"/>
      <c r="K164" s="54"/>
      <c r="L164" s="54"/>
      <c r="M164" s="54"/>
      <c r="N164" s="54"/>
      <c r="O164" s="54"/>
      <c r="P164" s="54"/>
      <c r="Q164" s="54"/>
      <c r="R164" s="54"/>
      <c r="S164" s="54"/>
      <c r="T164" s="54"/>
      <c r="U164" s="54"/>
      <c r="V164" s="54"/>
      <c r="W164" s="54"/>
      <c r="X164" s="54"/>
      <c r="Y164" s="54"/>
      <c r="Z164" s="54"/>
    </row>
    <row r="165" spans="1:26" ht="24.75" customHeight="1">
      <c r="A165" s="54"/>
      <c r="B165" s="54"/>
      <c r="C165" s="54"/>
      <c r="D165" s="54"/>
      <c r="E165" s="54"/>
      <c r="F165" s="54"/>
      <c r="G165" s="54"/>
      <c r="H165" s="54"/>
      <c r="I165" s="54"/>
      <c r="J165" s="54"/>
      <c r="K165" s="54"/>
      <c r="L165" s="54"/>
      <c r="M165" s="54"/>
      <c r="N165" s="54"/>
      <c r="O165" s="54"/>
      <c r="P165" s="54"/>
      <c r="Q165" s="54"/>
      <c r="R165" s="54"/>
      <c r="S165" s="54"/>
      <c r="T165" s="54"/>
      <c r="U165" s="54"/>
      <c r="V165" s="54"/>
      <c r="W165" s="54"/>
      <c r="X165" s="54"/>
      <c r="Y165" s="54"/>
      <c r="Z165" s="54"/>
    </row>
    <row r="166" spans="1:26" ht="24.75" customHeight="1">
      <c r="A166" s="54"/>
      <c r="B166" s="54"/>
      <c r="C166" s="54"/>
      <c r="D166" s="54"/>
      <c r="E166" s="54"/>
      <c r="F166" s="54"/>
      <c r="G166" s="54"/>
      <c r="H166" s="54"/>
      <c r="I166" s="54"/>
      <c r="J166" s="54"/>
      <c r="K166" s="54"/>
      <c r="L166" s="54"/>
      <c r="M166" s="54"/>
      <c r="N166" s="54"/>
      <c r="O166" s="54"/>
      <c r="P166" s="54"/>
      <c r="Q166" s="54"/>
      <c r="R166" s="54"/>
      <c r="S166" s="54"/>
      <c r="T166" s="54"/>
      <c r="U166" s="54"/>
      <c r="V166" s="54"/>
      <c r="W166" s="54"/>
      <c r="X166" s="54"/>
      <c r="Y166" s="54"/>
      <c r="Z166" s="54"/>
    </row>
    <row r="167" spans="1:26" ht="24.75" customHeight="1">
      <c r="A167" s="54"/>
      <c r="B167" s="54"/>
      <c r="C167" s="54"/>
      <c r="D167" s="54"/>
      <c r="E167" s="54"/>
      <c r="F167" s="54"/>
      <c r="G167" s="54"/>
      <c r="H167" s="54"/>
      <c r="I167" s="54"/>
      <c r="J167" s="54"/>
      <c r="K167" s="54"/>
      <c r="L167" s="54"/>
      <c r="M167" s="54"/>
      <c r="N167" s="54"/>
      <c r="O167" s="54"/>
      <c r="P167" s="54"/>
      <c r="Q167" s="54"/>
      <c r="R167" s="54"/>
      <c r="S167" s="54"/>
      <c r="T167" s="54"/>
      <c r="U167" s="54"/>
      <c r="V167" s="54"/>
      <c r="W167" s="54"/>
      <c r="X167" s="54"/>
      <c r="Y167" s="54"/>
      <c r="Z167" s="54"/>
    </row>
    <row r="168" spans="1:26" ht="24.75" customHeight="1">
      <c r="A168" s="54"/>
      <c r="B168" s="54"/>
      <c r="C168" s="54"/>
      <c r="D168" s="54"/>
      <c r="E168" s="54"/>
      <c r="F168" s="54"/>
      <c r="G168" s="54"/>
      <c r="H168" s="54"/>
      <c r="I168" s="54"/>
      <c r="J168" s="54"/>
      <c r="K168" s="54"/>
      <c r="L168" s="54"/>
      <c r="M168" s="54"/>
      <c r="N168" s="54"/>
      <c r="O168" s="54"/>
      <c r="P168" s="54"/>
      <c r="Q168" s="54"/>
      <c r="R168" s="54"/>
      <c r="S168" s="54"/>
      <c r="T168" s="54"/>
      <c r="U168" s="54"/>
      <c r="V168" s="54"/>
      <c r="W168" s="54"/>
      <c r="X168" s="54"/>
      <c r="Y168" s="54"/>
      <c r="Z168" s="54"/>
    </row>
    <row r="169" spans="1:26" ht="24.75" customHeight="1">
      <c r="A169" s="54"/>
      <c r="B169" s="54"/>
      <c r="C169" s="54"/>
      <c r="D169" s="54"/>
      <c r="E169" s="54"/>
      <c r="F169" s="54"/>
      <c r="G169" s="54"/>
      <c r="H169" s="54"/>
      <c r="I169" s="54"/>
      <c r="J169" s="54"/>
      <c r="K169" s="54"/>
      <c r="L169" s="54"/>
      <c r="M169" s="54"/>
      <c r="N169" s="54"/>
      <c r="O169" s="54"/>
      <c r="P169" s="54"/>
      <c r="Q169" s="54"/>
      <c r="R169" s="54"/>
      <c r="S169" s="54"/>
      <c r="T169" s="54"/>
      <c r="U169" s="54"/>
      <c r="V169" s="54"/>
      <c r="W169" s="54"/>
      <c r="X169" s="54"/>
      <c r="Y169" s="54"/>
      <c r="Z169" s="54"/>
    </row>
    <row r="170" spans="1:26" ht="24.75" customHeight="1">
      <c r="A170" s="54"/>
      <c r="B170" s="54"/>
      <c r="C170" s="54"/>
      <c r="D170" s="54"/>
      <c r="E170" s="54"/>
      <c r="F170" s="54"/>
      <c r="G170" s="54"/>
      <c r="H170" s="54"/>
      <c r="I170" s="54"/>
      <c r="J170" s="54"/>
      <c r="K170" s="54"/>
      <c r="L170" s="54"/>
      <c r="M170" s="54"/>
      <c r="N170" s="54"/>
      <c r="O170" s="54"/>
      <c r="P170" s="54"/>
      <c r="Q170" s="54"/>
      <c r="R170" s="54"/>
      <c r="S170" s="54"/>
      <c r="T170" s="54"/>
      <c r="U170" s="54"/>
      <c r="V170" s="54"/>
      <c r="W170" s="54"/>
      <c r="X170" s="54"/>
      <c r="Y170" s="54"/>
      <c r="Z170" s="54"/>
    </row>
    <row r="171" spans="1:26" ht="24.75" customHeight="1">
      <c r="A171" s="54"/>
      <c r="B171" s="54"/>
      <c r="C171" s="54"/>
      <c r="D171" s="54"/>
      <c r="E171" s="54"/>
      <c r="F171" s="54"/>
      <c r="G171" s="54"/>
      <c r="H171" s="54"/>
      <c r="I171" s="54"/>
      <c r="J171" s="54"/>
      <c r="K171" s="54"/>
      <c r="L171" s="54"/>
      <c r="M171" s="54"/>
      <c r="N171" s="54"/>
      <c r="O171" s="54"/>
      <c r="P171" s="54"/>
      <c r="Q171" s="54"/>
      <c r="R171" s="54"/>
      <c r="S171" s="54"/>
      <c r="T171" s="54"/>
      <c r="U171" s="54"/>
      <c r="V171" s="54"/>
      <c r="W171" s="54"/>
      <c r="X171" s="54"/>
      <c r="Y171" s="54"/>
      <c r="Z171" s="54"/>
    </row>
    <row r="172" spans="1:26" ht="24.75" customHeight="1">
      <c r="A172" s="54"/>
      <c r="B172" s="54"/>
      <c r="C172" s="54"/>
      <c r="D172" s="54"/>
      <c r="E172" s="54"/>
      <c r="F172" s="54"/>
      <c r="G172" s="54"/>
      <c r="H172" s="54"/>
      <c r="I172" s="54"/>
      <c r="J172" s="54"/>
      <c r="K172" s="54"/>
      <c r="L172" s="54"/>
      <c r="M172" s="54"/>
      <c r="N172" s="54"/>
      <c r="O172" s="54"/>
      <c r="P172" s="54"/>
      <c r="Q172" s="54"/>
      <c r="R172" s="54"/>
      <c r="S172" s="54"/>
      <c r="T172" s="54"/>
      <c r="U172" s="54"/>
      <c r="V172" s="54"/>
      <c r="W172" s="54"/>
      <c r="X172" s="54"/>
      <c r="Y172" s="54"/>
      <c r="Z172" s="54"/>
    </row>
    <row r="173" spans="1:26" ht="24.75" customHeight="1">
      <c r="A173" s="54"/>
      <c r="B173" s="54"/>
      <c r="C173" s="54"/>
      <c r="D173" s="54"/>
      <c r="E173" s="54"/>
      <c r="F173" s="54"/>
      <c r="G173" s="54"/>
      <c r="H173" s="54"/>
      <c r="I173" s="54"/>
      <c r="J173" s="54"/>
      <c r="K173" s="54"/>
      <c r="L173" s="54"/>
      <c r="M173" s="54"/>
      <c r="N173" s="54"/>
      <c r="O173" s="54"/>
      <c r="P173" s="54"/>
      <c r="Q173" s="54"/>
      <c r="R173" s="54"/>
      <c r="S173" s="54"/>
      <c r="T173" s="54"/>
      <c r="U173" s="54"/>
      <c r="V173" s="54"/>
      <c r="W173" s="54"/>
      <c r="X173" s="54"/>
      <c r="Y173" s="54"/>
      <c r="Z173" s="54"/>
    </row>
    <row r="174" spans="1:26" ht="24.75" customHeight="1">
      <c r="A174" s="54"/>
      <c r="B174" s="54"/>
      <c r="C174" s="54"/>
      <c r="D174" s="54"/>
      <c r="E174" s="54"/>
      <c r="F174" s="54"/>
      <c r="G174" s="54"/>
      <c r="H174" s="54"/>
      <c r="I174" s="54"/>
      <c r="J174" s="54"/>
      <c r="K174" s="54"/>
      <c r="L174" s="54"/>
      <c r="M174" s="54"/>
      <c r="N174" s="54"/>
      <c r="O174" s="54"/>
      <c r="P174" s="54"/>
      <c r="Q174" s="54"/>
      <c r="R174" s="54"/>
      <c r="S174" s="54"/>
      <c r="T174" s="54"/>
      <c r="U174" s="54"/>
      <c r="V174" s="54"/>
      <c r="W174" s="54"/>
      <c r="X174" s="54"/>
      <c r="Y174" s="54"/>
      <c r="Z174" s="54"/>
    </row>
    <row r="175" spans="1:26" ht="24.75" customHeight="1">
      <c r="A175" s="54"/>
      <c r="B175" s="54"/>
      <c r="C175" s="54"/>
      <c r="D175" s="54"/>
      <c r="E175" s="54"/>
      <c r="F175" s="54"/>
      <c r="G175" s="54"/>
      <c r="H175" s="54"/>
      <c r="I175" s="54"/>
      <c r="J175" s="54"/>
      <c r="K175" s="54"/>
      <c r="L175" s="54"/>
      <c r="M175" s="54"/>
      <c r="N175" s="54"/>
      <c r="O175" s="54"/>
      <c r="P175" s="54"/>
      <c r="Q175" s="54"/>
      <c r="R175" s="54"/>
      <c r="S175" s="54"/>
      <c r="T175" s="54"/>
      <c r="U175" s="54"/>
      <c r="V175" s="54"/>
      <c r="W175" s="54"/>
      <c r="X175" s="54"/>
      <c r="Y175" s="54"/>
      <c r="Z175" s="54"/>
    </row>
    <row r="176" spans="1:26" ht="24.75" customHeight="1">
      <c r="A176" s="54"/>
      <c r="B176" s="54"/>
      <c r="C176" s="54"/>
      <c r="D176" s="54"/>
      <c r="E176" s="54"/>
      <c r="F176" s="54"/>
      <c r="G176" s="54"/>
      <c r="H176" s="54"/>
      <c r="I176" s="54"/>
      <c r="J176" s="54"/>
      <c r="K176" s="54"/>
      <c r="L176" s="54"/>
      <c r="M176" s="54"/>
      <c r="N176" s="54"/>
      <c r="O176" s="54"/>
      <c r="P176" s="54"/>
      <c r="Q176" s="54"/>
      <c r="R176" s="54"/>
      <c r="S176" s="54"/>
      <c r="T176" s="54"/>
      <c r="U176" s="54"/>
      <c r="V176" s="54"/>
      <c r="W176" s="54"/>
      <c r="X176" s="54"/>
      <c r="Y176" s="54"/>
      <c r="Z176" s="54"/>
    </row>
    <row r="177" spans="1:26" ht="24.75" customHeight="1">
      <c r="A177" s="54"/>
      <c r="B177" s="54"/>
      <c r="C177" s="54"/>
      <c r="D177" s="54"/>
      <c r="E177" s="54"/>
      <c r="F177" s="54"/>
      <c r="G177" s="54"/>
      <c r="H177" s="54"/>
      <c r="I177" s="54"/>
      <c r="J177" s="54"/>
      <c r="K177" s="54"/>
      <c r="L177" s="54"/>
      <c r="M177" s="54"/>
      <c r="N177" s="54"/>
      <c r="O177" s="54"/>
      <c r="P177" s="54"/>
      <c r="Q177" s="54"/>
      <c r="R177" s="54"/>
      <c r="S177" s="54"/>
      <c r="T177" s="54"/>
      <c r="U177" s="54"/>
      <c r="V177" s="54"/>
      <c r="W177" s="54"/>
      <c r="X177" s="54"/>
      <c r="Y177" s="54"/>
      <c r="Z177" s="54"/>
    </row>
    <row r="178" spans="1:26" ht="24.75" customHeight="1">
      <c r="A178" s="54"/>
      <c r="B178" s="54"/>
      <c r="C178" s="54"/>
      <c r="D178" s="54"/>
      <c r="E178" s="54"/>
      <c r="F178" s="54"/>
      <c r="G178" s="54"/>
      <c r="H178" s="54"/>
      <c r="I178" s="54"/>
      <c r="J178" s="54"/>
      <c r="K178" s="54"/>
      <c r="L178" s="54"/>
      <c r="M178" s="54"/>
      <c r="N178" s="54"/>
      <c r="O178" s="54"/>
      <c r="P178" s="54"/>
      <c r="Q178" s="54"/>
      <c r="R178" s="54"/>
      <c r="S178" s="54"/>
      <c r="T178" s="54"/>
      <c r="U178" s="54"/>
      <c r="V178" s="54"/>
      <c r="W178" s="54"/>
      <c r="X178" s="54"/>
      <c r="Y178" s="54"/>
      <c r="Z178" s="54"/>
    </row>
    <row r="179" spans="1:26" ht="24.75" customHeight="1">
      <c r="A179" s="54"/>
      <c r="B179" s="54"/>
      <c r="C179" s="54"/>
      <c r="D179" s="54"/>
      <c r="E179" s="54"/>
      <c r="F179" s="54"/>
      <c r="G179" s="54"/>
      <c r="H179" s="54"/>
      <c r="I179" s="54"/>
      <c r="J179" s="54"/>
      <c r="K179" s="54"/>
      <c r="L179" s="54"/>
      <c r="M179" s="54"/>
      <c r="N179" s="54"/>
      <c r="O179" s="54"/>
      <c r="P179" s="54"/>
      <c r="Q179" s="54"/>
      <c r="R179" s="54"/>
      <c r="S179" s="54"/>
      <c r="T179" s="54"/>
      <c r="U179" s="54"/>
      <c r="V179" s="54"/>
      <c r="W179" s="54"/>
      <c r="X179" s="54"/>
      <c r="Y179" s="54"/>
      <c r="Z179" s="54"/>
    </row>
    <row r="180" spans="1:26" ht="24.75" customHeight="1">
      <c r="A180" s="54"/>
      <c r="B180" s="54"/>
      <c r="C180" s="54"/>
      <c r="D180" s="54"/>
      <c r="E180" s="54"/>
      <c r="F180" s="54"/>
      <c r="G180" s="54"/>
      <c r="H180" s="54"/>
      <c r="I180" s="54"/>
      <c r="J180" s="54"/>
      <c r="K180" s="54"/>
      <c r="L180" s="54"/>
      <c r="M180" s="54"/>
      <c r="N180" s="54"/>
      <c r="O180" s="54"/>
      <c r="P180" s="54"/>
      <c r="Q180" s="54"/>
      <c r="R180" s="54"/>
      <c r="S180" s="54"/>
      <c r="T180" s="54"/>
      <c r="U180" s="54"/>
      <c r="V180" s="54"/>
      <c r="W180" s="54"/>
      <c r="X180" s="54"/>
      <c r="Y180" s="54"/>
      <c r="Z180" s="54"/>
    </row>
    <row r="181" spans="1:26" ht="24.75" customHeight="1">
      <c r="A181" s="54"/>
      <c r="B181" s="54"/>
      <c r="C181" s="54"/>
      <c r="D181" s="54"/>
      <c r="E181" s="54"/>
      <c r="F181" s="54"/>
      <c r="G181" s="54"/>
      <c r="H181" s="54"/>
      <c r="I181" s="54"/>
      <c r="J181" s="54"/>
      <c r="K181" s="54"/>
      <c r="L181" s="54"/>
      <c r="M181" s="54"/>
      <c r="N181" s="54"/>
      <c r="O181" s="54"/>
      <c r="P181" s="54"/>
      <c r="Q181" s="54"/>
      <c r="R181" s="54"/>
      <c r="S181" s="54"/>
      <c r="T181" s="54"/>
      <c r="U181" s="54"/>
      <c r="V181" s="54"/>
      <c r="W181" s="54"/>
      <c r="X181" s="54"/>
      <c r="Y181" s="54"/>
      <c r="Z181" s="54"/>
    </row>
    <row r="182" spans="1:26" ht="24.75" customHeight="1">
      <c r="A182" s="54"/>
      <c r="B182" s="54"/>
      <c r="C182" s="54"/>
      <c r="D182" s="54"/>
      <c r="E182" s="54"/>
      <c r="F182" s="54"/>
      <c r="G182" s="54"/>
      <c r="H182" s="54"/>
      <c r="I182" s="54"/>
      <c r="J182" s="54"/>
      <c r="K182" s="54"/>
      <c r="L182" s="54"/>
      <c r="M182" s="54"/>
      <c r="N182" s="54"/>
      <c r="O182" s="54"/>
      <c r="P182" s="54"/>
      <c r="Q182" s="54"/>
      <c r="R182" s="54"/>
      <c r="S182" s="54"/>
      <c r="T182" s="54"/>
      <c r="U182" s="54"/>
      <c r="V182" s="54"/>
      <c r="W182" s="54"/>
      <c r="X182" s="54"/>
      <c r="Y182" s="54"/>
      <c r="Z182" s="54"/>
    </row>
    <row r="183" spans="1:26" ht="24.75" customHeight="1">
      <c r="A183" s="54"/>
      <c r="B183" s="54"/>
      <c r="C183" s="54"/>
      <c r="D183" s="54"/>
      <c r="E183" s="54"/>
      <c r="F183" s="54"/>
      <c r="G183" s="54"/>
      <c r="H183" s="54"/>
      <c r="I183" s="54"/>
      <c r="J183" s="54"/>
      <c r="K183" s="54"/>
      <c r="L183" s="54"/>
      <c r="M183" s="54"/>
      <c r="N183" s="54"/>
      <c r="O183" s="54"/>
      <c r="P183" s="54"/>
      <c r="Q183" s="54"/>
      <c r="R183" s="54"/>
      <c r="S183" s="54"/>
      <c r="T183" s="54"/>
      <c r="U183" s="54"/>
      <c r="V183" s="54"/>
      <c r="W183" s="54"/>
      <c r="X183" s="54"/>
      <c r="Y183" s="54"/>
      <c r="Z183" s="54"/>
    </row>
    <row r="184" spans="1:26" ht="24.75" customHeight="1">
      <c r="A184" s="54"/>
      <c r="B184" s="54"/>
      <c r="C184" s="54"/>
      <c r="D184" s="54"/>
      <c r="E184" s="54"/>
      <c r="F184" s="54"/>
      <c r="G184" s="54"/>
      <c r="H184" s="54"/>
      <c r="I184" s="54"/>
      <c r="J184" s="54"/>
      <c r="K184" s="54"/>
      <c r="L184" s="54"/>
      <c r="M184" s="54"/>
      <c r="N184" s="54"/>
      <c r="O184" s="54"/>
      <c r="P184" s="54"/>
      <c r="Q184" s="54"/>
      <c r="R184" s="54"/>
      <c r="S184" s="54"/>
      <c r="T184" s="54"/>
      <c r="U184" s="54"/>
      <c r="V184" s="54"/>
      <c r="W184" s="54"/>
      <c r="X184" s="54"/>
      <c r="Y184" s="54"/>
      <c r="Z184" s="54"/>
    </row>
    <row r="185" spans="1:26" ht="24.75" customHeight="1">
      <c r="A185" s="54"/>
      <c r="B185" s="54"/>
      <c r="C185" s="54"/>
      <c r="D185" s="54"/>
      <c r="E185" s="54"/>
      <c r="F185" s="54"/>
      <c r="G185" s="54"/>
      <c r="H185" s="54"/>
      <c r="I185" s="54"/>
      <c r="J185" s="54"/>
      <c r="K185" s="54"/>
      <c r="L185" s="54"/>
      <c r="M185" s="54"/>
      <c r="N185" s="54"/>
      <c r="O185" s="54"/>
      <c r="P185" s="54"/>
      <c r="Q185" s="54"/>
      <c r="R185" s="54"/>
      <c r="S185" s="54"/>
      <c r="T185" s="54"/>
      <c r="U185" s="54"/>
      <c r="V185" s="54"/>
      <c r="W185" s="54"/>
      <c r="X185" s="54"/>
      <c r="Y185" s="54"/>
      <c r="Z185" s="54"/>
    </row>
    <row r="186" spans="1:26" ht="24.75" customHeight="1">
      <c r="A186" s="54"/>
      <c r="B186" s="54"/>
      <c r="C186" s="54"/>
      <c r="D186" s="54"/>
      <c r="E186" s="54"/>
      <c r="F186" s="54"/>
      <c r="G186" s="54"/>
      <c r="H186" s="54"/>
      <c r="I186" s="54"/>
      <c r="J186" s="54"/>
      <c r="K186" s="54"/>
      <c r="L186" s="54"/>
      <c r="M186" s="54"/>
      <c r="N186" s="54"/>
      <c r="O186" s="54"/>
      <c r="P186" s="54"/>
      <c r="Q186" s="54"/>
      <c r="R186" s="54"/>
      <c r="S186" s="54"/>
      <c r="T186" s="54"/>
      <c r="U186" s="54"/>
      <c r="V186" s="54"/>
      <c r="W186" s="54"/>
      <c r="X186" s="54"/>
      <c r="Y186" s="54"/>
      <c r="Z186" s="54"/>
    </row>
    <row r="187" spans="1:26" ht="24.75" customHeight="1">
      <c r="A187" s="54"/>
      <c r="B187" s="54"/>
      <c r="C187" s="54"/>
      <c r="D187" s="54"/>
      <c r="E187" s="54"/>
      <c r="F187" s="54"/>
      <c r="G187" s="54"/>
      <c r="H187" s="54"/>
      <c r="I187" s="54"/>
      <c r="J187" s="54"/>
      <c r="K187" s="54"/>
      <c r="L187" s="54"/>
      <c r="M187" s="54"/>
      <c r="N187" s="54"/>
      <c r="O187" s="54"/>
      <c r="P187" s="54"/>
      <c r="Q187" s="54"/>
      <c r="R187" s="54"/>
      <c r="S187" s="54"/>
      <c r="T187" s="54"/>
      <c r="U187" s="54"/>
      <c r="V187" s="54"/>
      <c r="W187" s="54"/>
      <c r="X187" s="54"/>
      <c r="Y187" s="54"/>
      <c r="Z187" s="54"/>
    </row>
    <row r="188" spans="1:26" ht="24.75" customHeight="1">
      <c r="A188" s="54"/>
      <c r="B188" s="54"/>
      <c r="C188" s="54"/>
      <c r="D188" s="54"/>
      <c r="E188" s="54"/>
      <c r="F188" s="54"/>
      <c r="G188" s="54"/>
      <c r="H188" s="54"/>
      <c r="I188" s="54"/>
      <c r="J188" s="54"/>
      <c r="K188" s="54"/>
      <c r="L188" s="54"/>
      <c r="M188" s="54"/>
      <c r="N188" s="54"/>
      <c r="O188" s="54"/>
      <c r="P188" s="54"/>
      <c r="Q188" s="54"/>
      <c r="R188" s="54"/>
      <c r="S188" s="54"/>
      <c r="T188" s="54"/>
      <c r="U188" s="54"/>
      <c r="V188" s="54"/>
      <c r="W188" s="54"/>
      <c r="X188" s="54"/>
      <c r="Y188" s="54"/>
      <c r="Z188" s="54"/>
    </row>
    <row r="189" spans="1:26" ht="24.75" customHeight="1">
      <c r="A189" s="54"/>
      <c r="B189" s="54"/>
      <c r="C189" s="54"/>
      <c r="D189" s="54"/>
      <c r="E189" s="54"/>
      <c r="F189" s="54"/>
      <c r="G189" s="54"/>
      <c r="H189" s="54"/>
      <c r="I189" s="54"/>
      <c r="J189" s="54"/>
      <c r="K189" s="54"/>
      <c r="L189" s="54"/>
      <c r="M189" s="54"/>
      <c r="N189" s="54"/>
      <c r="O189" s="54"/>
      <c r="P189" s="54"/>
      <c r="Q189" s="54"/>
      <c r="R189" s="54"/>
      <c r="S189" s="54"/>
      <c r="T189" s="54"/>
      <c r="U189" s="54"/>
      <c r="V189" s="54"/>
      <c r="W189" s="54"/>
      <c r="X189" s="54"/>
      <c r="Y189" s="54"/>
      <c r="Z189" s="54"/>
    </row>
    <row r="190" spans="1:26" ht="24.75" customHeight="1">
      <c r="A190" s="54"/>
      <c r="B190" s="54"/>
      <c r="C190" s="54"/>
      <c r="D190" s="54"/>
      <c r="E190" s="54"/>
      <c r="F190" s="54"/>
      <c r="G190" s="54"/>
      <c r="H190" s="54"/>
      <c r="I190" s="54"/>
      <c r="J190" s="54"/>
      <c r="K190" s="54"/>
      <c r="L190" s="54"/>
      <c r="M190" s="54"/>
      <c r="N190" s="54"/>
      <c r="O190" s="54"/>
      <c r="P190" s="54"/>
      <c r="Q190" s="54"/>
      <c r="R190" s="54"/>
      <c r="S190" s="54"/>
      <c r="T190" s="54"/>
      <c r="U190" s="54"/>
      <c r="V190" s="54"/>
      <c r="W190" s="54"/>
      <c r="X190" s="54"/>
      <c r="Y190" s="54"/>
      <c r="Z190" s="54"/>
    </row>
    <row r="191" spans="1:26" ht="24.75" customHeight="1">
      <c r="A191" s="54"/>
      <c r="B191" s="54"/>
      <c r="C191" s="54"/>
      <c r="D191" s="54"/>
      <c r="E191" s="54"/>
      <c r="F191" s="54"/>
      <c r="G191" s="54"/>
      <c r="H191" s="54"/>
      <c r="I191" s="54"/>
      <c r="J191" s="54"/>
      <c r="K191" s="54"/>
      <c r="L191" s="54"/>
      <c r="M191" s="54"/>
      <c r="N191" s="54"/>
      <c r="O191" s="54"/>
      <c r="P191" s="54"/>
      <c r="Q191" s="54"/>
      <c r="R191" s="54"/>
      <c r="S191" s="54"/>
      <c r="T191" s="54"/>
      <c r="U191" s="54"/>
      <c r="V191" s="54"/>
      <c r="W191" s="54"/>
      <c r="X191" s="54"/>
      <c r="Y191" s="54"/>
      <c r="Z191" s="54"/>
    </row>
    <row r="192" spans="1:26" ht="24.75" customHeight="1">
      <c r="A192" s="54"/>
      <c r="B192" s="54"/>
      <c r="C192" s="54"/>
      <c r="D192" s="54"/>
      <c r="E192" s="54"/>
      <c r="F192" s="54"/>
      <c r="G192" s="54"/>
      <c r="H192" s="54"/>
      <c r="I192" s="54"/>
      <c r="J192" s="54"/>
      <c r="K192" s="54"/>
      <c r="L192" s="54"/>
      <c r="M192" s="54"/>
      <c r="N192" s="54"/>
      <c r="O192" s="54"/>
      <c r="P192" s="54"/>
      <c r="Q192" s="54"/>
      <c r="R192" s="54"/>
      <c r="S192" s="54"/>
      <c r="T192" s="54"/>
      <c r="U192" s="54"/>
      <c r="V192" s="54"/>
      <c r="W192" s="54"/>
      <c r="X192" s="54"/>
      <c r="Y192" s="54"/>
      <c r="Z192" s="54"/>
    </row>
    <row r="193" spans="1:26" ht="24.75" customHeight="1">
      <c r="A193" s="54"/>
      <c r="B193" s="54"/>
      <c r="C193" s="54"/>
      <c r="D193" s="54"/>
      <c r="E193" s="54"/>
      <c r="F193" s="54"/>
      <c r="G193" s="54"/>
      <c r="H193" s="54"/>
      <c r="I193" s="54"/>
      <c r="J193" s="54"/>
      <c r="K193" s="54"/>
      <c r="L193" s="54"/>
      <c r="M193" s="54"/>
      <c r="N193" s="54"/>
      <c r="O193" s="54"/>
      <c r="P193" s="54"/>
      <c r="Q193" s="54"/>
      <c r="R193" s="54"/>
      <c r="S193" s="54"/>
      <c r="T193" s="54"/>
      <c r="U193" s="54"/>
      <c r="V193" s="54"/>
      <c r="W193" s="54"/>
      <c r="X193" s="54"/>
      <c r="Y193" s="54"/>
      <c r="Z193" s="54"/>
    </row>
    <row r="194" spans="1:26" ht="24.75" customHeight="1">
      <c r="A194" s="54"/>
      <c r="B194" s="54"/>
      <c r="C194" s="54"/>
      <c r="D194" s="54"/>
      <c r="E194" s="54"/>
      <c r="F194" s="54"/>
      <c r="G194" s="54"/>
      <c r="H194" s="54"/>
      <c r="I194" s="54"/>
      <c r="J194" s="54"/>
      <c r="K194" s="54"/>
      <c r="L194" s="54"/>
      <c r="M194" s="54"/>
      <c r="N194" s="54"/>
      <c r="O194" s="54"/>
      <c r="P194" s="54"/>
      <c r="Q194" s="54"/>
      <c r="R194" s="54"/>
      <c r="S194" s="54"/>
      <c r="T194" s="54"/>
      <c r="U194" s="54"/>
      <c r="V194" s="54"/>
      <c r="W194" s="54"/>
      <c r="X194" s="54"/>
      <c r="Y194" s="54"/>
      <c r="Z194" s="54"/>
    </row>
    <row r="195" spans="1:26" ht="24.75" customHeight="1">
      <c r="A195" s="54"/>
      <c r="B195" s="54"/>
      <c r="C195" s="54"/>
      <c r="D195" s="54"/>
      <c r="E195" s="54"/>
      <c r="F195" s="54"/>
      <c r="G195" s="54"/>
      <c r="H195" s="54"/>
      <c r="I195" s="54"/>
      <c r="J195" s="54"/>
      <c r="K195" s="54"/>
      <c r="L195" s="54"/>
      <c r="M195" s="54"/>
      <c r="N195" s="54"/>
      <c r="O195" s="54"/>
      <c r="P195" s="54"/>
      <c r="Q195" s="54"/>
      <c r="R195" s="54"/>
      <c r="S195" s="54"/>
      <c r="T195" s="54"/>
      <c r="U195" s="54"/>
      <c r="V195" s="54"/>
      <c r="W195" s="54"/>
      <c r="X195" s="54"/>
      <c r="Y195" s="54"/>
      <c r="Z195" s="54"/>
    </row>
    <row r="196" spans="1:26" ht="24.75" customHeight="1">
      <c r="A196" s="54"/>
      <c r="B196" s="54"/>
      <c r="C196" s="54"/>
      <c r="D196" s="54"/>
      <c r="E196" s="54"/>
      <c r="F196" s="54"/>
      <c r="G196" s="54"/>
      <c r="H196" s="54"/>
      <c r="I196" s="54"/>
      <c r="J196" s="54"/>
      <c r="K196" s="54"/>
      <c r="L196" s="54"/>
      <c r="M196" s="54"/>
      <c r="N196" s="54"/>
      <c r="O196" s="54"/>
      <c r="P196" s="54"/>
      <c r="Q196" s="54"/>
      <c r="R196" s="54"/>
      <c r="S196" s="54"/>
      <c r="T196" s="54"/>
      <c r="U196" s="54"/>
      <c r="V196" s="54"/>
      <c r="W196" s="54"/>
      <c r="X196" s="54"/>
      <c r="Y196" s="54"/>
      <c r="Z196" s="54"/>
    </row>
    <row r="197" spans="1:26" ht="24.75" customHeight="1">
      <c r="A197" s="54"/>
      <c r="B197" s="54"/>
      <c r="C197" s="54"/>
      <c r="D197" s="54"/>
      <c r="E197" s="54"/>
      <c r="F197" s="54"/>
      <c r="G197" s="54"/>
      <c r="H197" s="54"/>
      <c r="I197" s="54"/>
      <c r="J197" s="54"/>
      <c r="K197" s="54"/>
      <c r="L197" s="54"/>
      <c r="M197" s="54"/>
      <c r="N197" s="54"/>
      <c r="O197" s="54"/>
      <c r="P197" s="54"/>
      <c r="Q197" s="54"/>
      <c r="R197" s="54"/>
      <c r="S197" s="54"/>
      <c r="T197" s="54"/>
      <c r="U197" s="54"/>
      <c r="V197" s="54"/>
      <c r="W197" s="54"/>
      <c r="X197" s="54"/>
      <c r="Y197" s="54"/>
      <c r="Z197" s="54"/>
    </row>
    <row r="198" spans="1:26" ht="24.75" customHeight="1">
      <c r="A198" s="54"/>
      <c r="B198" s="54"/>
      <c r="C198" s="54"/>
      <c r="D198" s="54"/>
      <c r="E198" s="54"/>
      <c r="F198" s="54"/>
      <c r="G198" s="54"/>
      <c r="H198" s="54"/>
      <c r="I198" s="54"/>
      <c r="J198" s="54"/>
      <c r="K198" s="54"/>
      <c r="L198" s="54"/>
      <c r="M198" s="54"/>
      <c r="N198" s="54"/>
      <c r="O198" s="54"/>
      <c r="P198" s="54"/>
      <c r="Q198" s="54"/>
      <c r="R198" s="54"/>
      <c r="S198" s="54"/>
      <c r="T198" s="54"/>
      <c r="U198" s="54"/>
      <c r="V198" s="54"/>
      <c r="W198" s="54"/>
      <c r="X198" s="54"/>
      <c r="Y198" s="54"/>
      <c r="Z198" s="54"/>
    </row>
    <row r="199" spans="1:26" ht="24.75" customHeight="1">
      <c r="A199" s="54"/>
      <c r="B199" s="54"/>
      <c r="C199" s="54"/>
      <c r="D199" s="54"/>
      <c r="E199" s="54"/>
      <c r="F199" s="54"/>
      <c r="G199" s="54"/>
      <c r="H199" s="54"/>
      <c r="I199" s="54"/>
      <c r="J199" s="54"/>
      <c r="K199" s="54"/>
      <c r="L199" s="54"/>
      <c r="M199" s="54"/>
      <c r="N199" s="54"/>
      <c r="O199" s="54"/>
      <c r="P199" s="54"/>
      <c r="Q199" s="54"/>
      <c r="R199" s="54"/>
      <c r="S199" s="54"/>
      <c r="T199" s="54"/>
      <c r="U199" s="54"/>
      <c r="V199" s="54"/>
      <c r="W199" s="54"/>
      <c r="X199" s="54"/>
      <c r="Y199" s="54"/>
      <c r="Z199" s="54"/>
    </row>
    <row r="200" spans="1:26" ht="24.75" customHeight="1">
      <c r="A200" s="54"/>
      <c r="B200" s="54"/>
      <c r="C200" s="54"/>
      <c r="D200" s="54"/>
      <c r="E200" s="54"/>
      <c r="F200" s="54"/>
      <c r="G200" s="54"/>
      <c r="H200" s="54"/>
      <c r="I200" s="54"/>
      <c r="J200" s="54"/>
      <c r="K200" s="54"/>
      <c r="L200" s="54"/>
      <c r="M200" s="54"/>
      <c r="N200" s="54"/>
      <c r="O200" s="54"/>
      <c r="P200" s="54"/>
      <c r="Q200" s="54"/>
      <c r="R200" s="54"/>
      <c r="S200" s="54"/>
      <c r="T200" s="54"/>
      <c r="U200" s="54"/>
      <c r="V200" s="54"/>
      <c r="W200" s="54"/>
      <c r="X200" s="54"/>
      <c r="Y200" s="54"/>
      <c r="Z200" s="54"/>
    </row>
    <row r="201" spans="1:26" ht="24.75" customHeight="1">
      <c r="A201" s="54"/>
      <c r="B201" s="54"/>
      <c r="C201" s="54"/>
      <c r="D201" s="54"/>
      <c r="E201" s="54"/>
      <c r="F201" s="54"/>
      <c r="G201" s="54"/>
      <c r="H201" s="54"/>
      <c r="I201" s="54"/>
      <c r="J201" s="54"/>
      <c r="K201" s="54"/>
      <c r="L201" s="54"/>
      <c r="M201" s="54"/>
      <c r="N201" s="54"/>
      <c r="O201" s="54"/>
      <c r="P201" s="54"/>
      <c r="Q201" s="54"/>
      <c r="R201" s="54"/>
      <c r="S201" s="54"/>
      <c r="T201" s="54"/>
      <c r="U201" s="54"/>
      <c r="V201" s="54"/>
      <c r="W201" s="54"/>
      <c r="X201" s="54"/>
      <c r="Y201" s="54"/>
      <c r="Z201" s="54"/>
    </row>
    <row r="202" spans="1:26" ht="24.75" customHeight="1">
      <c r="A202" s="54"/>
      <c r="B202" s="54"/>
      <c r="C202" s="54"/>
      <c r="D202" s="54"/>
      <c r="E202" s="54"/>
      <c r="F202" s="54"/>
      <c r="G202" s="54"/>
      <c r="H202" s="54"/>
      <c r="I202" s="54"/>
      <c r="J202" s="54"/>
      <c r="K202" s="54"/>
      <c r="L202" s="54"/>
      <c r="M202" s="54"/>
      <c r="N202" s="54"/>
      <c r="O202" s="54"/>
      <c r="P202" s="54"/>
      <c r="Q202" s="54"/>
      <c r="R202" s="54"/>
      <c r="S202" s="54"/>
      <c r="T202" s="54"/>
      <c r="U202" s="54"/>
      <c r="V202" s="54"/>
      <c r="W202" s="54"/>
      <c r="X202" s="54"/>
      <c r="Y202" s="54"/>
      <c r="Z202" s="54"/>
    </row>
    <row r="203" spans="1:26" ht="24.75" customHeight="1">
      <c r="A203" s="54"/>
      <c r="B203" s="54"/>
      <c r="C203" s="54"/>
      <c r="D203" s="54"/>
      <c r="E203" s="54"/>
      <c r="F203" s="54"/>
      <c r="G203" s="54"/>
      <c r="H203" s="54"/>
      <c r="I203" s="54"/>
      <c r="J203" s="54"/>
      <c r="K203" s="54"/>
      <c r="L203" s="54"/>
      <c r="M203" s="54"/>
      <c r="N203" s="54"/>
      <c r="O203" s="54"/>
      <c r="P203" s="54"/>
      <c r="Q203" s="54"/>
      <c r="R203" s="54"/>
      <c r="S203" s="54"/>
      <c r="T203" s="54"/>
      <c r="U203" s="54"/>
      <c r="V203" s="54"/>
      <c r="W203" s="54"/>
      <c r="X203" s="54"/>
      <c r="Y203" s="54"/>
      <c r="Z203" s="54"/>
    </row>
    <row r="204" spans="1:26" ht="24.75" customHeight="1">
      <c r="A204" s="54"/>
      <c r="B204" s="54"/>
      <c r="C204" s="54"/>
      <c r="D204" s="54"/>
      <c r="E204" s="54"/>
      <c r="F204" s="54"/>
      <c r="G204" s="54"/>
      <c r="H204" s="54"/>
      <c r="I204" s="54"/>
      <c r="J204" s="54"/>
      <c r="K204" s="54"/>
      <c r="L204" s="54"/>
      <c r="M204" s="54"/>
      <c r="N204" s="54"/>
      <c r="O204" s="54"/>
      <c r="P204" s="54"/>
      <c r="Q204" s="54"/>
      <c r="R204" s="54"/>
      <c r="S204" s="54"/>
      <c r="T204" s="54"/>
      <c r="U204" s="54"/>
      <c r="V204" s="54"/>
      <c r="W204" s="54"/>
      <c r="X204" s="54"/>
      <c r="Y204" s="54"/>
      <c r="Z204" s="54"/>
    </row>
    <row r="205" spans="1:26" ht="24.75" customHeight="1">
      <c r="A205" s="54"/>
      <c r="B205" s="54"/>
      <c r="C205" s="54"/>
      <c r="D205" s="54"/>
      <c r="E205" s="54"/>
      <c r="F205" s="54"/>
      <c r="G205" s="54"/>
      <c r="H205" s="54"/>
      <c r="I205" s="54"/>
      <c r="J205" s="54"/>
      <c r="K205" s="54"/>
      <c r="L205" s="54"/>
      <c r="M205" s="54"/>
      <c r="N205" s="54"/>
      <c r="O205" s="54"/>
      <c r="P205" s="54"/>
      <c r="Q205" s="54"/>
      <c r="R205" s="54"/>
      <c r="S205" s="54"/>
      <c r="T205" s="54"/>
      <c r="U205" s="54"/>
      <c r="V205" s="54"/>
      <c r="W205" s="54"/>
      <c r="X205" s="54"/>
      <c r="Y205" s="54"/>
      <c r="Z205" s="54"/>
    </row>
    <row r="206" spans="1:26" ht="24.75" customHeight="1">
      <c r="A206" s="54"/>
      <c r="B206" s="54"/>
      <c r="C206" s="54"/>
      <c r="D206" s="54"/>
      <c r="E206" s="54"/>
      <c r="F206" s="54"/>
      <c r="G206" s="54"/>
      <c r="H206" s="54"/>
      <c r="I206" s="54"/>
      <c r="J206" s="54"/>
      <c r="K206" s="54"/>
      <c r="L206" s="54"/>
      <c r="M206" s="54"/>
      <c r="N206" s="54"/>
      <c r="O206" s="54"/>
      <c r="P206" s="54"/>
      <c r="Q206" s="54"/>
      <c r="R206" s="54"/>
      <c r="S206" s="54"/>
      <c r="T206" s="54"/>
      <c r="U206" s="54"/>
      <c r="V206" s="54"/>
      <c r="W206" s="54"/>
      <c r="X206" s="54"/>
      <c r="Y206" s="54"/>
      <c r="Z206" s="54"/>
    </row>
    <row r="207" spans="1:26" ht="24.75" customHeight="1">
      <c r="A207" s="54"/>
      <c r="B207" s="54"/>
      <c r="C207" s="54"/>
      <c r="D207" s="54"/>
      <c r="E207" s="54"/>
      <c r="F207" s="54"/>
      <c r="G207" s="54"/>
      <c r="H207" s="54"/>
      <c r="I207" s="54"/>
      <c r="J207" s="54"/>
      <c r="K207" s="54"/>
      <c r="L207" s="54"/>
      <c r="M207" s="54"/>
      <c r="N207" s="54"/>
      <c r="O207" s="54"/>
      <c r="P207" s="54"/>
      <c r="Q207" s="54"/>
      <c r="R207" s="54"/>
      <c r="S207" s="54"/>
      <c r="T207" s="54"/>
      <c r="U207" s="54"/>
      <c r="V207" s="54"/>
      <c r="W207" s="54"/>
      <c r="X207" s="54"/>
      <c r="Y207" s="54"/>
      <c r="Z207" s="54"/>
    </row>
    <row r="208" spans="1:26" ht="24.75" customHeight="1">
      <c r="A208" s="54"/>
      <c r="B208" s="54"/>
      <c r="C208" s="54"/>
      <c r="D208" s="54"/>
      <c r="E208" s="54"/>
      <c r="F208" s="54"/>
      <c r="G208" s="54"/>
      <c r="H208" s="54"/>
      <c r="I208" s="54"/>
      <c r="J208" s="54"/>
      <c r="K208" s="54"/>
      <c r="L208" s="54"/>
      <c r="M208" s="54"/>
      <c r="N208" s="54"/>
      <c r="O208" s="54"/>
      <c r="P208" s="54"/>
      <c r="Q208" s="54"/>
      <c r="R208" s="54"/>
      <c r="S208" s="54"/>
      <c r="T208" s="54"/>
      <c r="U208" s="54"/>
      <c r="V208" s="54"/>
      <c r="W208" s="54"/>
      <c r="X208" s="54"/>
      <c r="Y208" s="54"/>
      <c r="Z208" s="54"/>
    </row>
    <row r="209" spans="1:26" ht="24.75" customHeight="1">
      <c r="A209" s="54"/>
      <c r="B209" s="54"/>
      <c r="C209" s="54"/>
      <c r="D209" s="54"/>
      <c r="E209" s="54"/>
      <c r="F209" s="54"/>
      <c r="G209" s="54"/>
      <c r="H209" s="54"/>
      <c r="I209" s="54"/>
      <c r="J209" s="54"/>
      <c r="K209" s="54"/>
      <c r="L209" s="54"/>
      <c r="M209" s="54"/>
      <c r="N209" s="54"/>
      <c r="O209" s="54"/>
      <c r="P209" s="54"/>
      <c r="Q209" s="54"/>
      <c r="R209" s="54"/>
      <c r="S209" s="54"/>
      <c r="T209" s="54"/>
      <c r="U209" s="54"/>
      <c r="V209" s="54"/>
      <c r="W209" s="54"/>
      <c r="X209" s="54"/>
      <c r="Y209" s="54"/>
      <c r="Z209" s="54"/>
    </row>
    <row r="210" spans="1:26" ht="24.75" customHeight="1">
      <c r="A210" s="54"/>
      <c r="B210" s="54"/>
      <c r="C210" s="54"/>
      <c r="D210" s="54"/>
      <c r="E210" s="54"/>
      <c r="F210" s="54"/>
      <c r="G210" s="54"/>
      <c r="H210" s="54"/>
      <c r="I210" s="54"/>
      <c r="J210" s="54"/>
      <c r="K210" s="54"/>
      <c r="L210" s="54"/>
      <c r="M210" s="54"/>
      <c r="N210" s="54"/>
      <c r="O210" s="54"/>
      <c r="P210" s="54"/>
      <c r="Q210" s="54"/>
      <c r="R210" s="54"/>
      <c r="S210" s="54"/>
      <c r="T210" s="54"/>
      <c r="U210" s="54"/>
      <c r="V210" s="54"/>
      <c r="W210" s="54"/>
      <c r="X210" s="54"/>
      <c r="Y210" s="54"/>
      <c r="Z210" s="54"/>
    </row>
    <row r="211" spans="1:26" ht="24.75" customHeight="1">
      <c r="A211" s="54"/>
      <c r="B211" s="54"/>
      <c r="C211" s="54"/>
      <c r="D211" s="54"/>
      <c r="E211" s="54"/>
      <c r="F211" s="54"/>
      <c r="G211" s="54"/>
      <c r="H211" s="54"/>
      <c r="I211" s="54"/>
      <c r="J211" s="54"/>
      <c r="K211" s="54"/>
      <c r="L211" s="54"/>
      <c r="M211" s="54"/>
      <c r="N211" s="54"/>
      <c r="O211" s="54"/>
      <c r="P211" s="54"/>
      <c r="Q211" s="54"/>
      <c r="R211" s="54"/>
      <c r="S211" s="54"/>
      <c r="T211" s="54"/>
      <c r="U211" s="54"/>
      <c r="V211" s="54"/>
      <c r="W211" s="54"/>
      <c r="X211" s="54"/>
      <c r="Y211" s="54"/>
      <c r="Z211" s="54"/>
    </row>
    <row r="212" spans="1:26" ht="24.75" customHeight="1">
      <c r="A212" s="54"/>
      <c r="B212" s="54"/>
      <c r="C212" s="54"/>
      <c r="D212" s="54"/>
      <c r="E212" s="54"/>
      <c r="F212" s="54"/>
      <c r="G212" s="54"/>
      <c r="H212" s="54"/>
      <c r="I212" s="54"/>
      <c r="J212" s="54"/>
      <c r="K212" s="54"/>
      <c r="L212" s="54"/>
      <c r="M212" s="54"/>
      <c r="N212" s="54"/>
      <c r="O212" s="54"/>
      <c r="P212" s="54"/>
      <c r="Q212" s="54"/>
      <c r="R212" s="54"/>
      <c r="S212" s="54"/>
      <c r="T212" s="54"/>
      <c r="U212" s="54"/>
      <c r="V212" s="54"/>
      <c r="W212" s="54"/>
      <c r="X212" s="54"/>
      <c r="Y212" s="54"/>
      <c r="Z212" s="54"/>
    </row>
    <row r="213" spans="1:26" ht="24.75" customHeight="1">
      <c r="A213" s="54"/>
      <c r="B213" s="54"/>
      <c r="C213" s="54"/>
      <c r="D213" s="54"/>
      <c r="E213" s="54"/>
      <c r="F213" s="54"/>
      <c r="G213" s="54"/>
      <c r="H213" s="54"/>
      <c r="I213" s="54"/>
      <c r="J213" s="54"/>
      <c r="K213" s="54"/>
      <c r="L213" s="54"/>
      <c r="M213" s="54"/>
      <c r="N213" s="54"/>
      <c r="O213" s="54"/>
      <c r="P213" s="54"/>
      <c r="Q213" s="54"/>
      <c r="R213" s="54"/>
      <c r="S213" s="54"/>
      <c r="T213" s="54"/>
      <c r="U213" s="54"/>
      <c r="V213" s="54"/>
      <c r="W213" s="54"/>
      <c r="X213" s="54"/>
      <c r="Y213" s="54"/>
      <c r="Z213" s="54"/>
    </row>
    <row r="214" spans="1:26" ht="24.75" customHeight="1">
      <c r="A214" s="54"/>
      <c r="B214" s="54"/>
      <c r="C214" s="54"/>
      <c r="D214" s="54"/>
      <c r="E214" s="54"/>
      <c r="F214" s="54"/>
      <c r="G214" s="54"/>
      <c r="H214" s="54"/>
      <c r="I214" s="54"/>
      <c r="J214" s="54"/>
      <c r="K214" s="54"/>
      <c r="L214" s="54"/>
      <c r="M214" s="54"/>
      <c r="N214" s="54"/>
      <c r="O214" s="54"/>
      <c r="P214" s="54"/>
      <c r="Q214" s="54"/>
      <c r="R214" s="54"/>
      <c r="S214" s="54"/>
      <c r="T214" s="54"/>
      <c r="U214" s="54"/>
      <c r="V214" s="54"/>
      <c r="W214" s="54"/>
      <c r="X214" s="54"/>
      <c r="Y214" s="54"/>
      <c r="Z214" s="54"/>
    </row>
    <row r="215" spans="1:26" ht="24.75" customHeight="1">
      <c r="A215" s="54"/>
      <c r="B215" s="54"/>
      <c r="C215" s="54"/>
      <c r="D215" s="54"/>
      <c r="E215" s="54"/>
      <c r="F215" s="54"/>
      <c r="G215" s="54"/>
      <c r="H215" s="54"/>
      <c r="I215" s="54"/>
      <c r="J215" s="54"/>
      <c r="K215" s="54"/>
      <c r="L215" s="54"/>
      <c r="M215" s="54"/>
      <c r="N215" s="54"/>
      <c r="O215" s="54"/>
      <c r="P215" s="54"/>
      <c r="Q215" s="54"/>
      <c r="R215" s="54"/>
      <c r="S215" s="54"/>
      <c r="T215" s="54"/>
      <c r="U215" s="54"/>
      <c r="V215" s="54"/>
      <c r="W215" s="54"/>
      <c r="X215" s="54"/>
      <c r="Y215" s="54"/>
      <c r="Z215" s="54"/>
    </row>
    <row r="216" spans="1:26" ht="24.75" customHeight="1">
      <c r="A216" s="54"/>
      <c r="B216" s="54"/>
      <c r="C216" s="54"/>
      <c r="D216" s="54"/>
      <c r="E216" s="54"/>
      <c r="F216" s="54"/>
      <c r="G216" s="54"/>
      <c r="H216" s="54"/>
      <c r="I216" s="54"/>
      <c r="J216" s="54"/>
      <c r="K216" s="54"/>
      <c r="L216" s="54"/>
      <c r="M216" s="54"/>
      <c r="N216" s="54"/>
      <c r="O216" s="54"/>
      <c r="P216" s="54"/>
      <c r="Q216" s="54"/>
      <c r="R216" s="54"/>
      <c r="S216" s="54"/>
      <c r="T216" s="54"/>
      <c r="U216" s="54"/>
      <c r="V216" s="54"/>
      <c r="W216" s="54"/>
      <c r="X216" s="54"/>
      <c r="Y216" s="54"/>
      <c r="Z216" s="54"/>
    </row>
    <row r="217" spans="1:26" ht="24.75" customHeight="1">
      <c r="A217" s="54"/>
      <c r="B217" s="54"/>
      <c r="C217" s="54"/>
      <c r="D217" s="54"/>
      <c r="E217" s="54"/>
      <c r="F217" s="54"/>
      <c r="G217" s="54"/>
      <c r="H217" s="54"/>
      <c r="I217" s="54"/>
      <c r="J217" s="54"/>
      <c r="K217" s="54"/>
      <c r="L217" s="54"/>
      <c r="M217" s="54"/>
      <c r="N217" s="54"/>
      <c r="O217" s="54"/>
      <c r="P217" s="54"/>
      <c r="Q217" s="54"/>
      <c r="R217" s="54"/>
      <c r="S217" s="54"/>
      <c r="T217" s="54"/>
      <c r="U217" s="54"/>
      <c r="V217" s="54"/>
      <c r="W217" s="54"/>
      <c r="X217" s="54"/>
      <c r="Y217" s="54"/>
      <c r="Z217" s="54"/>
    </row>
    <row r="218" spans="1:26" ht="24.75" customHeight="1">
      <c r="A218" s="54"/>
      <c r="B218" s="54"/>
      <c r="C218" s="54"/>
      <c r="D218" s="54"/>
      <c r="E218" s="54"/>
      <c r="F218" s="54"/>
      <c r="G218" s="54"/>
      <c r="H218" s="54"/>
      <c r="I218" s="54"/>
      <c r="J218" s="54"/>
      <c r="K218" s="54"/>
      <c r="L218" s="54"/>
      <c r="M218" s="54"/>
      <c r="N218" s="54"/>
      <c r="O218" s="54"/>
      <c r="P218" s="54"/>
      <c r="Q218" s="54"/>
      <c r="R218" s="54"/>
      <c r="S218" s="54"/>
      <c r="T218" s="54"/>
      <c r="U218" s="54"/>
      <c r="V218" s="54"/>
      <c r="W218" s="54"/>
      <c r="X218" s="54"/>
      <c r="Y218" s="54"/>
      <c r="Z218" s="54"/>
    </row>
    <row r="219" spans="1:26" ht="24.75" customHeight="1">
      <c r="A219" s="54"/>
      <c r="B219" s="54"/>
      <c r="C219" s="54"/>
      <c r="D219" s="54"/>
      <c r="E219" s="54"/>
      <c r="F219" s="54"/>
      <c r="G219" s="54"/>
      <c r="H219" s="54"/>
      <c r="I219" s="54"/>
      <c r="J219" s="54"/>
      <c r="K219" s="54"/>
      <c r="L219" s="54"/>
      <c r="M219" s="54"/>
      <c r="N219" s="54"/>
      <c r="O219" s="54"/>
      <c r="P219" s="54"/>
      <c r="Q219" s="54"/>
      <c r="R219" s="54"/>
      <c r="S219" s="54"/>
      <c r="T219" s="54"/>
      <c r="U219" s="54"/>
      <c r="V219" s="54"/>
      <c r="W219" s="54"/>
      <c r="X219" s="54"/>
      <c r="Y219" s="54"/>
      <c r="Z219" s="54"/>
    </row>
    <row r="220" spans="1:26" ht="24.75" customHeight="1">
      <c r="A220" s="54"/>
      <c r="B220" s="54"/>
      <c r="C220" s="54"/>
      <c r="D220" s="54"/>
      <c r="E220" s="54"/>
      <c r="F220" s="54"/>
      <c r="G220" s="54"/>
      <c r="H220" s="54"/>
      <c r="I220" s="54"/>
      <c r="J220" s="54"/>
      <c r="K220" s="54"/>
      <c r="L220" s="54"/>
      <c r="M220" s="54"/>
      <c r="N220" s="54"/>
      <c r="O220" s="54"/>
      <c r="P220" s="54"/>
      <c r="Q220" s="54"/>
      <c r="R220" s="54"/>
      <c r="S220" s="54"/>
      <c r="T220" s="54"/>
      <c r="U220" s="54"/>
      <c r="V220" s="54"/>
      <c r="W220" s="54"/>
      <c r="X220" s="54"/>
      <c r="Y220" s="54"/>
      <c r="Z220" s="54"/>
    </row>
    <row r="221" spans="1:26" ht="24.75" customHeight="1">
      <c r="A221" s="54"/>
      <c r="B221" s="54"/>
      <c r="C221" s="54"/>
      <c r="D221" s="54"/>
      <c r="E221" s="54"/>
      <c r="F221" s="54"/>
      <c r="G221" s="54"/>
      <c r="H221" s="54"/>
      <c r="I221" s="54"/>
      <c r="J221" s="54"/>
      <c r="K221" s="54"/>
      <c r="L221" s="54"/>
      <c r="M221" s="54"/>
      <c r="N221" s="54"/>
      <c r="O221" s="54"/>
      <c r="P221" s="54"/>
      <c r="Q221" s="54"/>
      <c r="R221" s="54"/>
      <c r="S221" s="54"/>
      <c r="T221" s="54"/>
      <c r="U221" s="54"/>
      <c r="V221" s="54"/>
      <c r="W221" s="54"/>
      <c r="X221" s="54"/>
      <c r="Y221" s="54"/>
      <c r="Z221" s="54"/>
    </row>
    <row r="222" spans="1:26" ht="24.75" customHeight="1">
      <c r="A222" s="54"/>
      <c r="B222" s="54"/>
      <c r="C222" s="54"/>
      <c r="D222" s="54"/>
      <c r="E222" s="54"/>
      <c r="F222" s="54"/>
      <c r="G222" s="54"/>
      <c r="H222" s="54"/>
      <c r="I222" s="54"/>
      <c r="J222" s="54"/>
      <c r="K222" s="54"/>
      <c r="L222" s="54"/>
      <c r="M222" s="54"/>
      <c r="N222" s="54"/>
      <c r="O222" s="54"/>
      <c r="P222" s="54"/>
      <c r="Q222" s="54"/>
      <c r="R222" s="54"/>
      <c r="S222" s="54"/>
      <c r="T222" s="54"/>
      <c r="U222" s="54"/>
      <c r="V222" s="54"/>
      <c r="W222" s="54"/>
      <c r="X222" s="54"/>
      <c r="Y222" s="54"/>
      <c r="Z222" s="54"/>
    </row>
    <row r="223" spans="1:26" ht="24.75" customHeight="1">
      <c r="A223" s="54"/>
      <c r="B223" s="54"/>
      <c r="C223" s="54"/>
      <c r="D223" s="54"/>
      <c r="E223" s="54"/>
      <c r="F223" s="54"/>
      <c r="G223" s="54"/>
      <c r="H223" s="54"/>
      <c r="I223" s="54"/>
      <c r="J223" s="54"/>
      <c r="K223" s="54"/>
      <c r="L223" s="54"/>
      <c r="M223" s="54"/>
      <c r="N223" s="54"/>
      <c r="O223" s="54"/>
      <c r="P223" s="54"/>
      <c r="Q223" s="54"/>
      <c r="R223" s="54"/>
      <c r="S223" s="54"/>
      <c r="T223" s="54"/>
      <c r="U223" s="54"/>
      <c r="V223" s="54"/>
      <c r="W223" s="54"/>
      <c r="X223" s="54"/>
      <c r="Y223" s="54"/>
      <c r="Z223" s="54"/>
    </row>
    <row r="224" spans="1:26" ht="24.75" customHeight="1">
      <c r="A224" s="54"/>
      <c r="B224" s="54"/>
      <c r="C224" s="54"/>
      <c r="D224" s="54"/>
      <c r="E224" s="54"/>
      <c r="F224" s="54"/>
      <c r="G224" s="54"/>
      <c r="H224" s="54"/>
      <c r="I224" s="54"/>
      <c r="J224" s="54"/>
      <c r="K224" s="54"/>
      <c r="L224" s="54"/>
      <c r="M224" s="54"/>
      <c r="N224" s="54"/>
      <c r="O224" s="54"/>
      <c r="P224" s="54"/>
      <c r="Q224" s="54"/>
      <c r="R224" s="54"/>
      <c r="S224" s="54"/>
      <c r="T224" s="54"/>
      <c r="U224" s="54"/>
      <c r="V224" s="54"/>
      <c r="W224" s="54"/>
      <c r="X224" s="54"/>
      <c r="Y224" s="54"/>
      <c r="Z224" s="54"/>
    </row>
    <row r="225" spans="1:26" ht="24.75" customHeight="1">
      <c r="A225" s="54"/>
      <c r="B225" s="54"/>
      <c r="C225" s="54"/>
      <c r="D225" s="54"/>
      <c r="E225" s="54"/>
      <c r="F225" s="54"/>
      <c r="G225" s="54"/>
      <c r="H225" s="54"/>
      <c r="I225" s="54"/>
      <c r="J225" s="54"/>
      <c r="K225" s="54"/>
      <c r="L225" s="54"/>
      <c r="M225" s="54"/>
      <c r="N225" s="54"/>
      <c r="O225" s="54"/>
      <c r="P225" s="54"/>
      <c r="Q225" s="54"/>
      <c r="R225" s="54"/>
      <c r="S225" s="54"/>
      <c r="T225" s="54"/>
      <c r="U225" s="54"/>
      <c r="V225" s="54"/>
      <c r="W225" s="54"/>
      <c r="X225" s="54"/>
      <c r="Y225" s="54"/>
      <c r="Z225" s="54"/>
    </row>
    <row r="226" spans="1:26" ht="24.75" customHeight="1">
      <c r="A226" s="54"/>
      <c r="B226" s="54"/>
      <c r="C226" s="54"/>
      <c r="D226" s="54"/>
      <c r="E226" s="54"/>
      <c r="F226" s="54"/>
      <c r="G226" s="54"/>
      <c r="H226" s="54"/>
      <c r="I226" s="54"/>
      <c r="J226" s="54"/>
      <c r="K226" s="54"/>
      <c r="L226" s="54"/>
      <c r="M226" s="54"/>
      <c r="N226" s="54"/>
      <c r="O226" s="54"/>
      <c r="P226" s="54"/>
      <c r="Q226" s="54"/>
      <c r="R226" s="54"/>
      <c r="S226" s="54"/>
      <c r="T226" s="54"/>
      <c r="U226" s="54"/>
      <c r="V226" s="54"/>
      <c r="W226" s="54"/>
      <c r="X226" s="54"/>
      <c r="Y226" s="54"/>
      <c r="Z226" s="54"/>
    </row>
    <row r="227" spans="1:26" ht="24.75" customHeight="1">
      <c r="A227" s="54"/>
      <c r="B227" s="54"/>
      <c r="C227" s="54"/>
      <c r="D227" s="54"/>
      <c r="E227" s="54"/>
      <c r="F227" s="54"/>
      <c r="G227" s="54"/>
      <c r="H227" s="54"/>
      <c r="I227" s="54"/>
      <c r="J227" s="54"/>
      <c r="K227" s="54"/>
      <c r="L227" s="54"/>
      <c r="M227" s="54"/>
      <c r="N227" s="54"/>
      <c r="O227" s="54"/>
      <c r="P227" s="54"/>
      <c r="Q227" s="54"/>
      <c r="R227" s="54"/>
      <c r="S227" s="54"/>
      <c r="T227" s="54"/>
      <c r="U227" s="54"/>
      <c r="V227" s="54"/>
      <c r="W227" s="54"/>
      <c r="X227" s="54"/>
      <c r="Y227" s="54"/>
      <c r="Z227" s="54"/>
    </row>
    <row r="228" spans="1:26" ht="24.75" customHeight="1">
      <c r="A228" s="54"/>
      <c r="B228" s="54"/>
      <c r="C228" s="54"/>
      <c r="D228" s="54"/>
      <c r="E228" s="54"/>
      <c r="F228" s="54"/>
      <c r="G228" s="54"/>
      <c r="H228" s="54"/>
      <c r="I228" s="54"/>
      <c r="J228" s="54"/>
      <c r="K228" s="54"/>
      <c r="L228" s="54"/>
      <c r="M228" s="54"/>
      <c r="N228" s="54"/>
      <c r="O228" s="54"/>
      <c r="P228" s="54"/>
      <c r="Q228" s="54"/>
      <c r="R228" s="54"/>
      <c r="S228" s="54"/>
      <c r="T228" s="54"/>
      <c r="U228" s="54"/>
      <c r="V228" s="54"/>
      <c r="W228" s="54"/>
      <c r="X228" s="54"/>
      <c r="Y228" s="54"/>
      <c r="Z228" s="54"/>
    </row>
    <row r="229" spans="1:26" ht="24.75" customHeight="1">
      <c r="A229" s="54"/>
      <c r="B229" s="54"/>
      <c r="C229" s="54"/>
      <c r="D229" s="54"/>
      <c r="E229" s="54"/>
      <c r="F229" s="54"/>
      <c r="G229" s="54"/>
      <c r="H229" s="54"/>
      <c r="I229" s="54"/>
      <c r="J229" s="54"/>
      <c r="K229" s="54"/>
      <c r="L229" s="54"/>
      <c r="M229" s="54"/>
      <c r="N229" s="54"/>
      <c r="O229" s="54"/>
      <c r="P229" s="54"/>
      <c r="Q229" s="54"/>
      <c r="R229" s="54"/>
      <c r="S229" s="54"/>
      <c r="T229" s="54"/>
      <c r="U229" s="54"/>
      <c r="V229" s="54"/>
      <c r="W229" s="54"/>
      <c r="X229" s="54"/>
      <c r="Y229" s="54"/>
      <c r="Z229" s="54"/>
    </row>
    <row r="230" spans="1:26" ht="24.75" customHeight="1">
      <c r="A230" s="54"/>
      <c r="B230" s="54"/>
      <c r="C230" s="54"/>
      <c r="D230" s="54"/>
      <c r="E230" s="54"/>
      <c r="F230" s="54"/>
      <c r="G230" s="54"/>
      <c r="H230" s="54"/>
      <c r="I230" s="54"/>
      <c r="J230" s="54"/>
      <c r="K230" s="54"/>
      <c r="L230" s="54"/>
      <c r="M230" s="54"/>
      <c r="N230" s="54"/>
      <c r="O230" s="54"/>
      <c r="P230" s="54"/>
      <c r="Q230" s="54"/>
      <c r="R230" s="54"/>
      <c r="S230" s="54"/>
      <c r="T230" s="54"/>
      <c r="U230" s="54"/>
      <c r="V230" s="54"/>
      <c r="W230" s="54"/>
      <c r="X230" s="54"/>
      <c r="Y230" s="54"/>
      <c r="Z230" s="54"/>
    </row>
    <row r="231" spans="1:26" ht="24.75" customHeight="1">
      <c r="A231" s="54"/>
      <c r="B231" s="54"/>
      <c r="C231" s="54"/>
      <c r="D231" s="54"/>
      <c r="E231" s="54"/>
      <c r="F231" s="54"/>
      <c r="G231" s="54"/>
      <c r="H231" s="54"/>
      <c r="I231" s="54"/>
      <c r="J231" s="54"/>
      <c r="K231" s="54"/>
      <c r="L231" s="54"/>
      <c r="M231" s="54"/>
      <c r="N231" s="54"/>
      <c r="O231" s="54"/>
      <c r="P231" s="54"/>
      <c r="Q231" s="54"/>
      <c r="R231" s="54"/>
      <c r="S231" s="54"/>
      <c r="T231" s="54"/>
      <c r="U231" s="54"/>
      <c r="V231" s="54"/>
      <c r="W231" s="54"/>
      <c r="X231" s="54"/>
      <c r="Y231" s="54"/>
      <c r="Z231" s="54"/>
    </row>
    <row r="232" spans="1:26" ht="24.75" customHeight="1">
      <c r="A232" s="54"/>
      <c r="B232" s="54"/>
      <c r="C232" s="54"/>
      <c r="D232" s="54"/>
      <c r="E232" s="54"/>
      <c r="F232" s="54"/>
      <c r="G232" s="54"/>
      <c r="H232" s="54"/>
      <c r="I232" s="54"/>
      <c r="J232" s="54"/>
      <c r="K232" s="54"/>
      <c r="L232" s="54"/>
      <c r="M232" s="54"/>
      <c r="N232" s="54"/>
      <c r="O232" s="54"/>
      <c r="P232" s="54"/>
      <c r="Q232" s="54"/>
      <c r="R232" s="54"/>
      <c r="S232" s="54"/>
      <c r="T232" s="54"/>
      <c r="U232" s="54"/>
      <c r="V232" s="54"/>
      <c r="W232" s="54"/>
      <c r="X232" s="54"/>
      <c r="Y232" s="54"/>
      <c r="Z232" s="54"/>
    </row>
    <row r="233" spans="1:26" ht="24.75" customHeight="1">
      <c r="A233" s="54"/>
      <c r="B233" s="54"/>
      <c r="C233" s="54"/>
      <c r="D233" s="54"/>
      <c r="E233" s="54"/>
      <c r="F233" s="54"/>
      <c r="G233" s="54"/>
      <c r="H233" s="54"/>
      <c r="I233" s="54"/>
      <c r="J233" s="54"/>
      <c r="K233" s="54"/>
      <c r="L233" s="54"/>
      <c r="M233" s="54"/>
      <c r="N233" s="54"/>
      <c r="O233" s="54"/>
      <c r="P233" s="54"/>
      <c r="Q233" s="54"/>
      <c r="R233" s="54"/>
      <c r="S233" s="54"/>
      <c r="T233" s="54"/>
      <c r="U233" s="54"/>
      <c r="V233" s="54"/>
      <c r="W233" s="54"/>
      <c r="X233" s="54"/>
      <c r="Y233" s="54"/>
      <c r="Z233" s="54"/>
    </row>
    <row r="234" spans="1:26" ht="24.75" customHeight="1">
      <c r="A234" s="54"/>
      <c r="B234" s="54"/>
      <c r="C234" s="54"/>
      <c r="D234" s="54"/>
      <c r="E234" s="54"/>
      <c r="F234" s="54"/>
      <c r="G234" s="54"/>
      <c r="H234" s="54"/>
      <c r="I234" s="54"/>
      <c r="J234" s="54"/>
      <c r="K234" s="54"/>
      <c r="L234" s="54"/>
      <c r="M234" s="54"/>
      <c r="N234" s="54"/>
      <c r="O234" s="54"/>
      <c r="P234" s="54"/>
      <c r="Q234" s="54"/>
      <c r="R234" s="54"/>
      <c r="S234" s="54"/>
      <c r="T234" s="54"/>
      <c r="U234" s="54"/>
      <c r="V234" s="54"/>
      <c r="W234" s="54"/>
      <c r="X234" s="54"/>
      <c r="Y234" s="54"/>
      <c r="Z234" s="54"/>
    </row>
    <row r="235" spans="1:26" ht="24.75" customHeight="1">
      <c r="A235" s="54"/>
      <c r="B235" s="54"/>
      <c r="C235" s="54"/>
      <c r="D235" s="54"/>
      <c r="E235" s="54"/>
      <c r="F235" s="54"/>
      <c r="G235" s="54"/>
      <c r="H235" s="54"/>
      <c r="I235" s="54"/>
      <c r="J235" s="54"/>
      <c r="K235" s="54"/>
      <c r="L235" s="54"/>
      <c r="M235" s="54"/>
      <c r="N235" s="54"/>
      <c r="O235" s="54"/>
      <c r="P235" s="54"/>
      <c r="Q235" s="54"/>
      <c r="R235" s="54"/>
      <c r="S235" s="54"/>
      <c r="T235" s="54"/>
      <c r="U235" s="54"/>
      <c r="V235" s="54"/>
      <c r="W235" s="54"/>
      <c r="X235" s="54"/>
      <c r="Y235" s="54"/>
      <c r="Z235" s="54"/>
    </row>
    <row r="236" spans="1:26" ht="24.75" customHeight="1">
      <c r="A236" s="54"/>
      <c r="B236" s="54"/>
      <c r="C236" s="54"/>
      <c r="D236" s="54"/>
      <c r="E236" s="54"/>
      <c r="F236" s="54"/>
      <c r="G236" s="54"/>
      <c r="H236" s="54"/>
      <c r="I236" s="54"/>
      <c r="J236" s="54"/>
      <c r="K236" s="54"/>
      <c r="L236" s="54"/>
      <c r="M236" s="54"/>
      <c r="N236" s="54"/>
      <c r="O236" s="54"/>
      <c r="P236" s="54"/>
      <c r="Q236" s="54"/>
      <c r="R236" s="54"/>
      <c r="S236" s="54"/>
      <c r="T236" s="54"/>
      <c r="U236" s="54"/>
      <c r="V236" s="54"/>
      <c r="W236" s="54"/>
      <c r="X236" s="54"/>
      <c r="Y236" s="54"/>
      <c r="Z236" s="54"/>
    </row>
    <row r="237" spans="1:26" ht="24.75" customHeight="1">
      <c r="A237" s="54"/>
      <c r="B237" s="54"/>
      <c r="C237" s="54"/>
      <c r="D237" s="54"/>
      <c r="E237" s="54"/>
      <c r="F237" s="54"/>
      <c r="G237" s="54"/>
      <c r="H237" s="54"/>
      <c r="I237" s="54"/>
      <c r="J237" s="54"/>
      <c r="K237" s="54"/>
      <c r="L237" s="54"/>
      <c r="M237" s="54"/>
      <c r="N237" s="54"/>
      <c r="O237" s="54"/>
      <c r="P237" s="54"/>
      <c r="Q237" s="54"/>
      <c r="R237" s="54"/>
      <c r="S237" s="54"/>
      <c r="T237" s="54"/>
      <c r="U237" s="54"/>
      <c r="V237" s="54"/>
      <c r="W237" s="54"/>
      <c r="X237" s="54"/>
      <c r="Y237" s="54"/>
      <c r="Z237" s="54"/>
    </row>
    <row r="238" spans="1:26" ht="24.75" customHeight="1">
      <c r="A238" s="54"/>
      <c r="B238" s="54"/>
      <c r="C238" s="54"/>
      <c r="D238" s="54"/>
      <c r="E238" s="54"/>
      <c r="F238" s="54"/>
      <c r="G238" s="54"/>
      <c r="H238" s="54"/>
      <c r="I238" s="54"/>
      <c r="J238" s="54"/>
      <c r="K238" s="54"/>
      <c r="L238" s="54"/>
      <c r="M238" s="54"/>
      <c r="N238" s="54"/>
      <c r="O238" s="54"/>
      <c r="P238" s="54"/>
      <c r="Q238" s="54"/>
      <c r="R238" s="54"/>
      <c r="S238" s="54"/>
      <c r="T238" s="54"/>
      <c r="U238" s="54"/>
      <c r="V238" s="54"/>
      <c r="W238" s="54"/>
      <c r="X238" s="54"/>
      <c r="Y238" s="54"/>
      <c r="Z238" s="54"/>
    </row>
    <row r="239" spans="1:26" ht="24.75" customHeight="1">
      <c r="A239" s="54"/>
      <c r="B239" s="54"/>
      <c r="C239" s="54"/>
      <c r="D239" s="54"/>
      <c r="E239" s="54"/>
      <c r="F239" s="54"/>
      <c r="G239" s="54"/>
      <c r="H239" s="54"/>
      <c r="I239" s="54"/>
      <c r="J239" s="54"/>
      <c r="K239" s="54"/>
      <c r="L239" s="54"/>
      <c r="M239" s="54"/>
      <c r="N239" s="54"/>
      <c r="O239" s="54"/>
      <c r="P239" s="54"/>
      <c r="Q239" s="54"/>
      <c r="R239" s="54"/>
      <c r="S239" s="54"/>
      <c r="T239" s="54"/>
      <c r="U239" s="54"/>
      <c r="V239" s="54"/>
      <c r="W239" s="54"/>
      <c r="X239" s="54"/>
      <c r="Y239" s="54"/>
      <c r="Z239" s="54"/>
    </row>
    <row r="240" spans="1:26" ht="24.75" customHeight="1">
      <c r="A240" s="54"/>
      <c r="B240" s="54"/>
      <c r="C240" s="54"/>
      <c r="D240" s="54"/>
      <c r="E240" s="54"/>
      <c r="F240" s="54"/>
      <c r="G240" s="54"/>
      <c r="H240" s="54"/>
      <c r="I240" s="54"/>
      <c r="J240" s="54"/>
      <c r="K240" s="54"/>
      <c r="L240" s="54"/>
      <c r="M240" s="54"/>
      <c r="N240" s="54"/>
      <c r="O240" s="54"/>
      <c r="P240" s="54"/>
      <c r="Q240" s="54"/>
      <c r="R240" s="54"/>
      <c r="S240" s="54"/>
      <c r="T240" s="54"/>
      <c r="U240" s="54"/>
      <c r="V240" s="54"/>
      <c r="W240" s="54"/>
      <c r="X240" s="54"/>
      <c r="Y240" s="54"/>
      <c r="Z240" s="54"/>
    </row>
    <row r="241" spans="1:26" ht="24.75" customHeight="1">
      <c r="A241" s="54"/>
      <c r="B241" s="54"/>
      <c r="C241" s="54"/>
      <c r="D241" s="54"/>
      <c r="E241" s="54"/>
      <c r="F241" s="54"/>
      <c r="G241" s="54"/>
      <c r="H241" s="54"/>
      <c r="I241" s="54"/>
      <c r="J241" s="54"/>
      <c r="K241" s="54"/>
      <c r="L241" s="54"/>
      <c r="M241" s="54"/>
      <c r="N241" s="54"/>
      <c r="O241" s="54"/>
      <c r="P241" s="54"/>
      <c r="Q241" s="54"/>
      <c r="R241" s="54"/>
      <c r="S241" s="54"/>
      <c r="T241" s="54"/>
      <c r="U241" s="54"/>
      <c r="V241" s="54"/>
      <c r="W241" s="54"/>
      <c r="X241" s="54"/>
      <c r="Y241" s="54"/>
      <c r="Z241" s="54"/>
    </row>
    <row r="242" spans="1:26" ht="24.75" customHeight="1">
      <c r="A242" s="54"/>
      <c r="B242" s="54"/>
      <c r="C242" s="54"/>
      <c r="D242" s="54"/>
      <c r="E242" s="54"/>
      <c r="F242" s="54"/>
      <c r="G242" s="54"/>
      <c r="H242" s="54"/>
      <c r="I242" s="54"/>
      <c r="J242" s="54"/>
      <c r="K242" s="54"/>
      <c r="L242" s="54"/>
      <c r="M242" s="54"/>
      <c r="N242" s="54"/>
      <c r="O242" s="54"/>
      <c r="P242" s="54"/>
      <c r="Q242" s="54"/>
      <c r="R242" s="54"/>
      <c r="S242" s="54"/>
      <c r="T242" s="54"/>
      <c r="U242" s="54"/>
      <c r="V242" s="54"/>
      <c r="W242" s="54"/>
      <c r="X242" s="54"/>
      <c r="Y242" s="54"/>
      <c r="Z242" s="54"/>
    </row>
    <row r="243" spans="1:26" ht="24.75" customHeight="1">
      <c r="A243" s="54"/>
      <c r="B243" s="54"/>
      <c r="C243" s="54"/>
      <c r="D243" s="54"/>
      <c r="E243" s="54"/>
      <c r="F243" s="54"/>
      <c r="G243" s="54"/>
      <c r="H243" s="54"/>
      <c r="I243" s="54"/>
      <c r="J243" s="54"/>
      <c r="K243" s="54"/>
      <c r="L243" s="54"/>
      <c r="M243" s="54"/>
      <c r="N243" s="54"/>
      <c r="O243" s="54"/>
      <c r="P243" s="54"/>
      <c r="Q243" s="54"/>
      <c r="R243" s="54"/>
      <c r="S243" s="54"/>
      <c r="T243" s="54"/>
      <c r="U243" s="54"/>
      <c r="V243" s="54"/>
      <c r="W243" s="54"/>
      <c r="X243" s="54"/>
      <c r="Y243" s="54"/>
      <c r="Z243" s="54"/>
    </row>
    <row r="244" spans="1:26" ht="24.75" customHeight="1">
      <c r="A244" s="54"/>
      <c r="B244" s="54"/>
      <c r="C244" s="54"/>
      <c r="D244" s="54"/>
      <c r="E244" s="54"/>
      <c r="F244" s="54"/>
      <c r="G244" s="54"/>
      <c r="H244" s="54"/>
      <c r="I244" s="54"/>
      <c r="J244" s="54"/>
      <c r="K244" s="54"/>
      <c r="L244" s="54"/>
      <c r="M244" s="54"/>
      <c r="N244" s="54"/>
      <c r="O244" s="54"/>
      <c r="P244" s="54"/>
      <c r="Q244" s="54"/>
      <c r="R244" s="54"/>
      <c r="S244" s="54"/>
      <c r="T244" s="54"/>
      <c r="U244" s="54"/>
      <c r="V244" s="54"/>
      <c r="W244" s="54"/>
      <c r="X244" s="54"/>
      <c r="Y244" s="54"/>
      <c r="Z244" s="54"/>
    </row>
    <row r="245" spans="1:26" ht="24.75" customHeight="1">
      <c r="A245" s="54"/>
      <c r="B245" s="54"/>
      <c r="C245" s="54"/>
      <c r="D245" s="54"/>
      <c r="E245" s="54"/>
      <c r="F245" s="54"/>
      <c r="G245" s="54"/>
      <c r="H245" s="54"/>
      <c r="I245" s="54"/>
      <c r="J245" s="54"/>
      <c r="K245" s="54"/>
      <c r="L245" s="54"/>
      <c r="M245" s="54"/>
      <c r="N245" s="54"/>
      <c r="O245" s="54"/>
      <c r="P245" s="54"/>
      <c r="Q245" s="54"/>
      <c r="R245" s="54"/>
      <c r="S245" s="54"/>
      <c r="T245" s="54"/>
      <c r="U245" s="54"/>
      <c r="V245" s="54"/>
      <c r="W245" s="54"/>
      <c r="X245" s="54"/>
      <c r="Y245" s="54"/>
      <c r="Z245" s="54"/>
    </row>
    <row r="246" spans="1:26" ht="24.75" customHeight="1">
      <c r="A246" s="54"/>
      <c r="B246" s="54"/>
      <c r="C246" s="54"/>
      <c r="D246" s="54"/>
      <c r="E246" s="54"/>
      <c r="F246" s="54"/>
      <c r="G246" s="54"/>
      <c r="H246" s="54"/>
      <c r="I246" s="54"/>
      <c r="J246" s="54"/>
      <c r="K246" s="54"/>
      <c r="L246" s="54"/>
      <c r="M246" s="54"/>
      <c r="N246" s="54"/>
      <c r="O246" s="54"/>
      <c r="P246" s="54"/>
      <c r="Q246" s="54"/>
      <c r="R246" s="54"/>
      <c r="S246" s="54"/>
      <c r="T246" s="54"/>
      <c r="U246" s="54"/>
      <c r="V246" s="54"/>
      <c r="W246" s="54"/>
      <c r="X246" s="54"/>
      <c r="Y246" s="54"/>
      <c r="Z246" s="54"/>
    </row>
    <row r="247" spans="1:26" ht="24.75" customHeight="1">
      <c r="A247" s="54"/>
      <c r="B247" s="54"/>
      <c r="C247" s="54"/>
      <c r="D247" s="54"/>
      <c r="E247" s="54"/>
      <c r="F247" s="54"/>
      <c r="G247" s="54"/>
      <c r="H247" s="54"/>
      <c r="I247" s="54"/>
      <c r="J247" s="54"/>
      <c r="K247" s="54"/>
      <c r="L247" s="54"/>
      <c r="M247" s="54"/>
      <c r="N247" s="54"/>
      <c r="O247" s="54"/>
      <c r="P247" s="54"/>
      <c r="Q247" s="54"/>
      <c r="R247" s="54"/>
      <c r="S247" s="54"/>
      <c r="T247" s="54"/>
      <c r="U247" s="54"/>
      <c r="V247" s="54"/>
      <c r="W247" s="54"/>
      <c r="X247" s="54"/>
      <c r="Y247" s="54"/>
      <c r="Z247" s="54"/>
    </row>
    <row r="248" spans="1:26" ht="24.75" customHeight="1">
      <c r="A248" s="54"/>
      <c r="B248" s="54"/>
      <c r="C248" s="54"/>
      <c r="D248" s="54"/>
      <c r="E248" s="54"/>
      <c r="F248" s="54"/>
      <c r="G248" s="54"/>
      <c r="H248" s="54"/>
      <c r="I248" s="54"/>
      <c r="J248" s="54"/>
      <c r="K248" s="54"/>
      <c r="L248" s="54"/>
      <c r="M248" s="54"/>
      <c r="N248" s="54"/>
      <c r="O248" s="54"/>
      <c r="P248" s="54"/>
      <c r="Q248" s="54"/>
      <c r="R248" s="54"/>
      <c r="S248" s="54"/>
      <c r="T248" s="54"/>
      <c r="U248" s="54"/>
      <c r="V248" s="54"/>
      <c r="W248" s="54"/>
      <c r="X248" s="54"/>
      <c r="Y248" s="54"/>
      <c r="Z248" s="54"/>
    </row>
    <row r="249" spans="1:26" ht="24.75" customHeight="1">
      <c r="A249" s="54"/>
      <c r="B249" s="54"/>
      <c r="C249" s="54"/>
      <c r="D249" s="54"/>
      <c r="E249" s="54"/>
      <c r="F249" s="54"/>
      <c r="G249" s="54"/>
      <c r="H249" s="54"/>
      <c r="I249" s="54"/>
      <c r="J249" s="54"/>
      <c r="K249" s="54"/>
      <c r="L249" s="54"/>
      <c r="M249" s="54"/>
      <c r="N249" s="54"/>
      <c r="O249" s="54"/>
      <c r="P249" s="54"/>
      <c r="Q249" s="54"/>
      <c r="R249" s="54"/>
      <c r="S249" s="54"/>
      <c r="T249" s="54"/>
      <c r="U249" s="54"/>
      <c r="V249" s="54"/>
      <c r="W249" s="54"/>
      <c r="X249" s="54"/>
      <c r="Y249" s="54"/>
      <c r="Z249" s="54"/>
    </row>
    <row r="250" spans="1:26" ht="24.75" customHeight="1">
      <c r="A250" s="54"/>
      <c r="B250" s="54"/>
      <c r="C250" s="54"/>
      <c r="D250" s="54"/>
      <c r="E250" s="54"/>
      <c r="F250" s="54"/>
      <c r="G250" s="54"/>
      <c r="H250" s="54"/>
      <c r="I250" s="54"/>
      <c r="J250" s="54"/>
      <c r="K250" s="54"/>
      <c r="L250" s="54"/>
      <c r="M250" s="54"/>
      <c r="N250" s="54"/>
      <c r="O250" s="54"/>
      <c r="P250" s="54"/>
      <c r="Q250" s="54"/>
      <c r="R250" s="54"/>
      <c r="S250" s="54"/>
      <c r="T250" s="54"/>
      <c r="U250" s="54"/>
      <c r="V250" s="54"/>
      <c r="W250" s="54"/>
      <c r="X250" s="54"/>
      <c r="Y250" s="54"/>
      <c r="Z250" s="54"/>
    </row>
    <row r="251" spans="1:26" ht="24.75" customHeight="1">
      <c r="A251" s="54"/>
      <c r="B251" s="54"/>
      <c r="C251" s="54"/>
      <c r="D251" s="54"/>
      <c r="E251" s="54"/>
      <c r="F251" s="54"/>
      <c r="G251" s="54"/>
      <c r="H251" s="54"/>
      <c r="I251" s="54"/>
      <c r="J251" s="54"/>
      <c r="K251" s="54"/>
      <c r="L251" s="54"/>
      <c r="M251" s="54"/>
      <c r="N251" s="54"/>
      <c r="O251" s="54"/>
      <c r="P251" s="54"/>
      <c r="Q251" s="54"/>
      <c r="R251" s="54"/>
      <c r="S251" s="54"/>
      <c r="T251" s="54"/>
      <c r="U251" s="54"/>
      <c r="V251" s="54"/>
      <c r="W251" s="54"/>
      <c r="X251" s="54"/>
      <c r="Y251" s="54"/>
      <c r="Z251" s="54"/>
    </row>
    <row r="252" spans="1:26" ht="24.75" customHeight="1">
      <c r="A252" s="54"/>
      <c r="B252" s="54"/>
      <c r="C252" s="54"/>
      <c r="D252" s="54"/>
      <c r="E252" s="54"/>
      <c r="F252" s="54"/>
      <c r="G252" s="54"/>
      <c r="H252" s="54"/>
      <c r="I252" s="54"/>
      <c r="J252" s="54"/>
      <c r="K252" s="54"/>
      <c r="L252" s="54"/>
      <c r="M252" s="54"/>
      <c r="N252" s="54"/>
      <c r="O252" s="54"/>
      <c r="P252" s="54"/>
      <c r="Q252" s="54"/>
      <c r="R252" s="54"/>
      <c r="S252" s="54"/>
      <c r="T252" s="54"/>
      <c r="U252" s="54"/>
      <c r="V252" s="54"/>
      <c r="W252" s="54"/>
      <c r="X252" s="54"/>
      <c r="Y252" s="54"/>
      <c r="Z252" s="54"/>
    </row>
    <row r="253" spans="1:26" ht="24.75" customHeight="1">
      <c r="A253" s="54"/>
      <c r="B253" s="54"/>
      <c r="C253" s="54"/>
      <c r="D253" s="54"/>
      <c r="E253" s="54"/>
      <c r="F253" s="54"/>
      <c r="G253" s="54"/>
      <c r="H253" s="54"/>
      <c r="I253" s="54"/>
      <c r="J253" s="54"/>
      <c r="K253" s="54"/>
      <c r="L253" s="54"/>
      <c r="M253" s="54"/>
      <c r="N253" s="54"/>
      <c r="O253" s="54"/>
      <c r="P253" s="54"/>
      <c r="Q253" s="54"/>
      <c r="R253" s="54"/>
      <c r="S253" s="54"/>
      <c r="T253" s="54"/>
      <c r="U253" s="54"/>
      <c r="V253" s="54"/>
      <c r="W253" s="54"/>
      <c r="X253" s="54"/>
      <c r="Y253" s="54"/>
      <c r="Z253" s="54"/>
    </row>
    <row r="254" spans="1:26" ht="24.75" customHeight="1">
      <c r="A254" s="54"/>
      <c r="B254" s="54"/>
      <c r="C254" s="54"/>
      <c r="D254" s="54"/>
      <c r="E254" s="54"/>
      <c r="F254" s="54"/>
      <c r="G254" s="54"/>
      <c r="H254" s="54"/>
      <c r="I254" s="54"/>
      <c r="J254" s="54"/>
      <c r="K254" s="54"/>
      <c r="L254" s="54"/>
      <c r="M254" s="54"/>
      <c r="N254" s="54"/>
      <c r="O254" s="54"/>
      <c r="P254" s="54"/>
      <c r="Q254" s="54"/>
      <c r="R254" s="54"/>
      <c r="S254" s="54"/>
      <c r="T254" s="54"/>
      <c r="U254" s="54"/>
      <c r="V254" s="54"/>
      <c r="W254" s="54"/>
      <c r="X254" s="54"/>
      <c r="Y254" s="54"/>
      <c r="Z254" s="54"/>
    </row>
    <row r="255" spans="1:26" ht="24.75" customHeight="1">
      <c r="A255" s="54"/>
      <c r="B255" s="54"/>
      <c r="C255" s="54"/>
      <c r="D255" s="54"/>
      <c r="E255" s="54"/>
      <c r="F255" s="54"/>
      <c r="G255" s="54"/>
      <c r="H255" s="54"/>
      <c r="I255" s="54"/>
      <c r="J255" s="54"/>
      <c r="K255" s="54"/>
      <c r="L255" s="54"/>
      <c r="M255" s="54"/>
      <c r="N255" s="54"/>
      <c r="O255" s="54"/>
      <c r="P255" s="54"/>
      <c r="Q255" s="54"/>
      <c r="R255" s="54"/>
      <c r="S255" s="54"/>
      <c r="T255" s="54"/>
      <c r="U255" s="54"/>
      <c r="V255" s="54"/>
      <c r="W255" s="54"/>
      <c r="X255" s="54"/>
      <c r="Y255" s="54"/>
      <c r="Z255" s="54"/>
    </row>
    <row r="256" spans="1:26" ht="24.75" customHeight="1">
      <c r="A256" s="54"/>
      <c r="B256" s="54"/>
      <c r="C256" s="54"/>
      <c r="D256" s="54"/>
      <c r="E256" s="54"/>
      <c r="F256" s="54"/>
      <c r="G256" s="54"/>
      <c r="H256" s="54"/>
      <c r="I256" s="54"/>
      <c r="J256" s="54"/>
      <c r="K256" s="54"/>
      <c r="L256" s="54"/>
      <c r="M256" s="54"/>
      <c r="N256" s="54"/>
      <c r="O256" s="54"/>
      <c r="P256" s="54"/>
      <c r="Q256" s="54"/>
      <c r="R256" s="54"/>
      <c r="S256" s="54"/>
      <c r="T256" s="54"/>
      <c r="U256" s="54"/>
      <c r="V256" s="54"/>
      <c r="W256" s="54"/>
      <c r="X256" s="54"/>
      <c r="Y256" s="54"/>
      <c r="Z256" s="54"/>
    </row>
    <row r="257" spans="1:26" ht="24.75" customHeight="1">
      <c r="A257" s="54"/>
      <c r="B257" s="54"/>
      <c r="C257" s="54"/>
      <c r="D257" s="54"/>
      <c r="E257" s="54"/>
      <c r="F257" s="54"/>
      <c r="G257" s="54"/>
      <c r="H257" s="54"/>
      <c r="I257" s="54"/>
      <c r="J257" s="54"/>
      <c r="K257" s="54"/>
      <c r="L257" s="54"/>
      <c r="M257" s="54"/>
      <c r="N257" s="54"/>
      <c r="O257" s="54"/>
      <c r="P257" s="54"/>
      <c r="Q257" s="54"/>
      <c r="R257" s="54"/>
      <c r="S257" s="54"/>
      <c r="T257" s="54"/>
      <c r="U257" s="54"/>
      <c r="V257" s="54"/>
      <c r="W257" s="54"/>
      <c r="X257" s="54"/>
      <c r="Y257" s="54"/>
      <c r="Z257" s="54"/>
    </row>
    <row r="258" spans="1:26" ht="24.75" customHeight="1">
      <c r="A258" s="54"/>
      <c r="B258" s="54"/>
      <c r="C258" s="54"/>
      <c r="D258" s="54"/>
      <c r="E258" s="54"/>
      <c r="F258" s="54"/>
      <c r="G258" s="54"/>
      <c r="H258" s="54"/>
      <c r="I258" s="54"/>
      <c r="J258" s="54"/>
      <c r="K258" s="54"/>
      <c r="L258" s="54"/>
      <c r="M258" s="54"/>
      <c r="N258" s="54"/>
      <c r="O258" s="54"/>
      <c r="P258" s="54"/>
      <c r="Q258" s="54"/>
      <c r="R258" s="54"/>
      <c r="S258" s="54"/>
      <c r="T258" s="54"/>
      <c r="U258" s="54"/>
      <c r="V258" s="54"/>
      <c r="W258" s="54"/>
      <c r="X258" s="54"/>
      <c r="Y258" s="54"/>
      <c r="Z258" s="54"/>
    </row>
    <row r="259" spans="1:26" ht="24.75" customHeight="1">
      <c r="A259" s="54"/>
      <c r="B259" s="54"/>
      <c r="C259" s="54"/>
      <c r="D259" s="54"/>
      <c r="E259" s="54"/>
      <c r="F259" s="54"/>
      <c r="G259" s="54"/>
      <c r="H259" s="54"/>
      <c r="I259" s="54"/>
      <c r="J259" s="54"/>
      <c r="K259" s="54"/>
      <c r="L259" s="54"/>
      <c r="M259" s="54"/>
      <c r="N259" s="54"/>
      <c r="O259" s="54"/>
      <c r="P259" s="54"/>
      <c r="Q259" s="54"/>
      <c r="R259" s="54"/>
      <c r="S259" s="54"/>
      <c r="T259" s="54"/>
      <c r="U259" s="54"/>
      <c r="V259" s="54"/>
      <c r="W259" s="54"/>
      <c r="X259" s="54"/>
      <c r="Y259" s="54"/>
      <c r="Z259" s="54"/>
    </row>
    <row r="260" spans="1:26" ht="24.75" customHeight="1">
      <c r="A260" s="54"/>
      <c r="B260" s="54"/>
      <c r="C260" s="54"/>
      <c r="D260" s="54"/>
      <c r="E260" s="54"/>
      <c r="F260" s="54"/>
      <c r="G260" s="54"/>
      <c r="H260" s="54"/>
      <c r="I260" s="54"/>
      <c r="J260" s="54"/>
      <c r="K260" s="54"/>
      <c r="L260" s="54"/>
      <c r="M260" s="54"/>
      <c r="N260" s="54"/>
      <c r="O260" s="54"/>
      <c r="P260" s="54"/>
      <c r="Q260" s="54"/>
      <c r="R260" s="54"/>
      <c r="S260" s="54"/>
      <c r="T260" s="54"/>
      <c r="U260" s="54"/>
      <c r="V260" s="54"/>
      <c r="W260" s="54"/>
      <c r="X260" s="54"/>
      <c r="Y260" s="54"/>
      <c r="Z260" s="54"/>
    </row>
    <row r="261" spans="1:26" ht="24.75" customHeight="1">
      <c r="A261" s="54"/>
      <c r="B261" s="54"/>
      <c r="C261" s="54"/>
      <c r="D261" s="54"/>
      <c r="E261" s="54"/>
      <c r="F261" s="54"/>
      <c r="G261" s="54"/>
      <c r="H261" s="54"/>
      <c r="I261" s="54"/>
      <c r="J261" s="54"/>
      <c r="K261" s="54"/>
      <c r="L261" s="54"/>
      <c r="M261" s="54"/>
      <c r="N261" s="54"/>
      <c r="O261" s="54"/>
      <c r="P261" s="54"/>
      <c r="Q261" s="54"/>
      <c r="R261" s="54"/>
      <c r="S261" s="54"/>
      <c r="T261" s="54"/>
      <c r="U261" s="54"/>
      <c r="V261" s="54"/>
      <c r="W261" s="54"/>
      <c r="X261" s="54"/>
      <c r="Y261" s="54"/>
      <c r="Z261" s="54"/>
    </row>
    <row r="262" spans="1:26" ht="24.75" customHeight="1">
      <c r="A262" s="54"/>
      <c r="B262" s="54"/>
      <c r="C262" s="54"/>
      <c r="D262" s="54"/>
      <c r="E262" s="54"/>
      <c r="F262" s="54"/>
      <c r="G262" s="54"/>
      <c r="H262" s="54"/>
      <c r="I262" s="54"/>
      <c r="J262" s="54"/>
      <c r="K262" s="54"/>
      <c r="L262" s="54"/>
      <c r="M262" s="54"/>
      <c r="N262" s="54"/>
      <c r="O262" s="54"/>
      <c r="P262" s="54"/>
      <c r="Q262" s="54"/>
      <c r="R262" s="54"/>
      <c r="S262" s="54"/>
      <c r="T262" s="54"/>
      <c r="U262" s="54"/>
      <c r="V262" s="54"/>
      <c r="W262" s="54"/>
      <c r="X262" s="54"/>
      <c r="Y262" s="54"/>
      <c r="Z262" s="54"/>
    </row>
    <row r="263" spans="1:26" ht="24.75" customHeight="1">
      <c r="A263" s="54"/>
      <c r="B263" s="54"/>
      <c r="C263" s="54"/>
      <c r="D263" s="54"/>
      <c r="E263" s="54"/>
      <c r="F263" s="54"/>
      <c r="G263" s="54"/>
      <c r="H263" s="54"/>
      <c r="I263" s="54"/>
      <c r="J263" s="54"/>
      <c r="K263" s="54"/>
      <c r="L263" s="54"/>
      <c r="M263" s="54"/>
      <c r="N263" s="54"/>
      <c r="O263" s="54"/>
      <c r="P263" s="54"/>
      <c r="Q263" s="54"/>
      <c r="R263" s="54"/>
      <c r="S263" s="54"/>
      <c r="T263" s="54"/>
      <c r="U263" s="54"/>
      <c r="V263" s="54"/>
      <c r="W263" s="54"/>
      <c r="X263" s="54"/>
      <c r="Y263" s="54"/>
      <c r="Z263" s="54"/>
    </row>
    <row r="264" spans="1:26" ht="24.75" customHeight="1">
      <c r="A264" s="54"/>
      <c r="B264" s="54"/>
      <c r="C264" s="54"/>
      <c r="D264" s="54"/>
      <c r="E264" s="54"/>
      <c r="F264" s="54"/>
      <c r="G264" s="54"/>
      <c r="H264" s="54"/>
      <c r="I264" s="54"/>
      <c r="J264" s="54"/>
      <c r="K264" s="54"/>
      <c r="L264" s="54"/>
      <c r="M264" s="54"/>
      <c r="N264" s="54"/>
      <c r="O264" s="54"/>
      <c r="P264" s="54"/>
      <c r="Q264" s="54"/>
      <c r="R264" s="54"/>
      <c r="S264" s="54"/>
      <c r="T264" s="54"/>
      <c r="U264" s="54"/>
      <c r="V264" s="54"/>
      <c r="W264" s="54"/>
      <c r="X264" s="54"/>
      <c r="Y264" s="54"/>
      <c r="Z264" s="54"/>
    </row>
    <row r="265" spans="1:26" ht="24.75" customHeight="1">
      <c r="A265" s="54"/>
      <c r="B265" s="54"/>
      <c r="C265" s="54"/>
      <c r="D265" s="54"/>
      <c r="E265" s="54"/>
      <c r="F265" s="54"/>
      <c r="G265" s="54"/>
      <c r="H265" s="54"/>
      <c r="I265" s="54"/>
      <c r="J265" s="54"/>
      <c r="K265" s="54"/>
      <c r="L265" s="54"/>
      <c r="M265" s="54"/>
      <c r="N265" s="54"/>
      <c r="O265" s="54"/>
      <c r="P265" s="54"/>
      <c r="Q265" s="54"/>
      <c r="R265" s="54"/>
      <c r="S265" s="54"/>
      <c r="T265" s="54"/>
      <c r="U265" s="54"/>
      <c r="V265" s="54"/>
      <c r="W265" s="54"/>
      <c r="X265" s="54"/>
      <c r="Y265" s="54"/>
      <c r="Z265" s="54"/>
    </row>
    <row r="266" spans="1:26" ht="24.75" customHeight="1">
      <c r="A266" s="54"/>
      <c r="B266" s="54"/>
      <c r="C266" s="54"/>
      <c r="D266" s="54"/>
      <c r="E266" s="54"/>
      <c r="F266" s="54"/>
      <c r="G266" s="54"/>
      <c r="H266" s="54"/>
      <c r="I266" s="54"/>
      <c r="J266" s="54"/>
      <c r="K266" s="54"/>
      <c r="L266" s="54"/>
      <c r="M266" s="54"/>
      <c r="N266" s="54"/>
      <c r="O266" s="54"/>
      <c r="P266" s="54"/>
      <c r="Q266" s="54"/>
      <c r="R266" s="54"/>
      <c r="S266" s="54"/>
      <c r="T266" s="54"/>
      <c r="U266" s="54"/>
      <c r="V266" s="54"/>
      <c r="W266" s="54"/>
      <c r="X266" s="54"/>
      <c r="Y266" s="54"/>
      <c r="Z266" s="54"/>
    </row>
    <row r="267" spans="1:26" ht="24.75" customHeight="1">
      <c r="A267" s="54"/>
      <c r="B267" s="54"/>
      <c r="C267" s="54"/>
      <c r="D267" s="54"/>
      <c r="E267" s="54"/>
      <c r="F267" s="54"/>
      <c r="G267" s="54"/>
      <c r="H267" s="54"/>
      <c r="I267" s="54"/>
      <c r="J267" s="54"/>
      <c r="K267" s="54"/>
      <c r="L267" s="54"/>
      <c r="M267" s="54"/>
      <c r="N267" s="54"/>
      <c r="O267" s="54"/>
      <c r="P267" s="54"/>
      <c r="Q267" s="54"/>
      <c r="R267" s="54"/>
      <c r="S267" s="54"/>
      <c r="T267" s="54"/>
      <c r="U267" s="54"/>
      <c r="V267" s="54"/>
      <c r="W267" s="54"/>
      <c r="X267" s="54"/>
      <c r="Y267" s="54"/>
      <c r="Z267" s="54"/>
    </row>
    <row r="268" spans="1:26" ht="24.75" customHeight="1">
      <c r="A268" s="54"/>
      <c r="B268" s="54"/>
      <c r="C268" s="54"/>
      <c r="D268" s="54"/>
      <c r="E268" s="54"/>
      <c r="F268" s="54"/>
      <c r="G268" s="54"/>
      <c r="H268" s="54"/>
      <c r="I268" s="54"/>
      <c r="J268" s="54"/>
      <c r="K268" s="54"/>
      <c r="L268" s="54"/>
      <c r="M268" s="54"/>
      <c r="N268" s="54"/>
      <c r="O268" s="54"/>
      <c r="P268" s="54"/>
      <c r="Q268" s="54"/>
      <c r="R268" s="54"/>
      <c r="S268" s="54"/>
      <c r="T268" s="54"/>
      <c r="U268" s="54"/>
      <c r="V268" s="54"/>
      <c r="W268" s="54"/>
      <c r="X268" s="54"/>
      <c r="Y268" s="54"/>
      <c r="Z268" s="54"/>
    </row>
    <row r="269" spans="1:26" ht="24.75" customHeight="1">
      <c r="A269" s="54"/>
      <c r="B269" s="54"/>
      <c r="C269" s="54"/>
      <c r="D269" s="54"/>
      <c r="E269" s="54"/>
      <c r="F269" s="54"/>
      <c r="G269" s="54"/>
      <c r="H269" s="54"/>
      <c r="I269" s="54"/>
      <c r="J269" s="54"/>
      <c r="K269" s="54"/>
      <c r="L269" s="54"/>
      <c r="M269" s="54"/>
      <c r="N269" s="54"/>
      <c r="O269" s="54"/>
      <c r="P269" s="54"/>
      <c r="Q269" s="54"/>
      <c r="R269" s="54"/>
      <c r="S269" s="54"/>
      <c r="T269" s="54"/>
      <c r="U269" s="54"/>
      <c r="V269" s="54"/>
      <c r="W269" s="54"/>
      <c r="X269" s="54"/>
      <c r="Y269" s="54"/>
      <c r="Z269" s="54"/>
    </row>
    <row r="270" spans="1:26" ht="24.75" customHeight="1">
      <c r="A270" s="54"/>
      <c r="B270" s="54"/>
      <c r="C270" s="54"/>
      <c r="D270" s="54"/>
      <c r="E270" s="54"/>
      <c r="F270" s="54"/>
      <c r="G270" s="54"/>
      <c r="H270" s="54"/>
      <c r="I270" s="54"/>
      <c r="J270" s="54"/>
      <c r="K270" s="54"/>
      <c r="L270" s="54"/>
      <c r="M270" s="54"/>
      <c r="N270" s="54"/>
      <c r="O270" s="54"/>
      <c r="P270" s="54"/>
      <c r="Q270" s="54"/>
      <c r="R270" s="54"/>
      <c r="S270" s="54"/>
      <c r="T270" s="54"/>
      <c r="U270" s="54"/>
      <c r="V270" s="54"/>
      <c r="W270" s="54"/>
      <c r="X270" s="54"/>
      <c r="Y270" s="54"/>
      <c r="Z270" s="54"/>
    </row>
    <row r="271" spans="1:26" ht="24.75" customHeight="1">
      <c r="A271" s="54"/>
      <c r="B271" s="54"/>
      <c r="C271" s="54"/>
      <c r="D271" s="54"/>
      <c r="E271" s="54"/>
      <c r="F271" s="54"/>
      <c r="G271" s="54"/>
      <c r="H271" s="54"/>
      <c r="I271" s="54"/>
      <c r="J271" s="54"/>
      <c r="K271" s="54"/>
      <c r="L271" s="54"/>
      <c r="M271" s="54"/>
      <c r="N271" s="54"/>
      <c r="O271" s="54"/>
      <c r="P271" s="54"/>
      <c r="Q271" s="54"/>
      <c r="R271" s="54"/>
      <c r="S271" s="54"/>
      <c r="T271" s="54"/>
      <c r="U271" s="54"/>
      <c r="V271" s="54"/>
      <c r="W271" s="54"/>
      <c r="X271" s="54"/>
      <c r="Y271" s="54"/>
      <c r="Z271" s="54"/>
    </row>
    <row r="272" spans="1:26" ht="24.75" customHeight="1">
      <c r="A272" s="54"/>
      <c r="B272" s="54"/>
      <c r="C272" s="54"/>
      <c r="D272" s="54"/>
      <c r="E272" s="54"/>
      <c r="F272" s="54"/>
      <c r="G272" s="54"/>
      <c r="H272" s="54"/>
      <c r="I272" s="54"/>
      <c r="J272" s="54"/>
      <c r="K272" s="54"/>
      <c r="L272" s="54"/>
      <c r="M272" s="54"/>
      <c r="N272" s="54"/>
      <c r="O272" s="54"/>
      <c r="P272" s="54"/>
      <c r="Q272" s="54"/>
      <c r="R272" s="54"/>
      <c r="S272" s="54"/>
      <c r="T272" s="54"/>
      <c r="U272" s="54"/>
      <c r="V272" s="54"/>
      <c r="W272" s="54"/>
      <c r="X272" s="54"/>
      <c r="Y272" s="54"/>
      <c r="Z272" s="54"/>
    </row>
    <row r="273" spans="1:26" ht="24.75" customHeight="1">
      <c r="A273" s="54"/>
      <c r="B273" s="54"/>
      <c r="C273" s="54"/>
      <c r="D273" s="54"/>
      <c r="E273" s="54"/>
      <c r="F273" s="54"/>
      <c r="G273" s="54"/>
      <c r="H273" s="54"/>
      <c r="I273" s="54"/>
      <c r="J273" s="54"/>
      <c r="K273" s="54"/>
      <c r="L273" s="54"/>
      <c r="M273" s="54"/>
      <c r="N273" s="54"/>
      <c r="O273" s="54"/>
      <c r="P273" s="54"/>
      <c r="Q273" s="54"/>
      <c r="R273" s="54"/>
      <c r="S273" s="54"/>
      <c r="T273" s="54"/>
      <c r="U273" s="54"/>
      <c r="V273" s="54"/>
      <c r="W273" s="54"/>
      <c r="X273" s="54"/>
      <c r="Y273" s="54"/>
      <c r="Z273" s="54"/>
    </row>
    <row r="274" spans="1:26" ht="24.75" customHeight="1">
      <c r="A274" s="54"/>
      <c r="B274" s="54"/>
      <c r="C274" s="54"/>
      <c r="D274" s="54"/>
      <c r="E274" s="54"/>
      <c r="F274" s="54"/>
      <c r="G274" s="54"/>
      <c r="H274" s="54"/>
      <c r="I274" s="54"/>
      <c r="J274" s="54"/>
      <c r="K274" s="54"/>
      <c r="L274" s="54"/>
      <c r="M274" s="54"/>
      <c r="N274" s="54"/>
      <c r="O274" s="54"/>
      <c r="P274" s="54"/>
      <c r="Q274" s="54"/>
      <c r="R274" s="54"/>
      <c r="S274" s="54"/>
      <c r="T274" s="54"/>
      <c r="U274" s="54"/>
      <c r="V274" s="54"/>
      <c r="W274" s="54"/>
      <c r="X274" s="54"/>
      <c r="Y274" s="54"/>
      <c r="Z274" s="54"/>
    </row>
    <row r="275" spans="1:26" ht="24.75" customHeight="1">
      <c r="A275" s="54"/>
      <c r="B275" s="54"/>
      <c r="C275" s="54"/>
      <c r="D275" s="54"/>
      <c r="E275" s="54"/>
      <c r="F275" s="54"/>
      <c r="G275" s="54"/>
      <c r="H275" s="54"/>
      <c r="I275" s="54"/>
      <c r="J275" s="54"/>
      <c r="K275" s="54"/>
      <c r="L275" s="54"/>
      <c r="M275" s="54"/>
      <c r="N275" s="54"/>
      <c r="O275" s="54"/>
      <c r="P275" s="54"/>
      <c r="Q275" s="54"/>
      <c r="R275" s="54"/>
      <c r="S275" s="54"/>
      <c r="T275" s="54"/>
      <c r="U275" s="54"/>
      <c r="V275" s="54"/>
      <c r="W275" s="54"/>
      <c r="X275" s="54"/>
      <c r="Y275" s="54"/>
      <c r="Z275" s="54"/>
    </row>
    <row r="276" spans="1:26" ht="24.75" customHeight="1">
      <c r="A276" s="54"/>
      <c r="B276" s="54"/>
      <c r="C276" s="54"/>
      <c r="D276" s="54"/>
      <c r="E276" s="54"/>
      <c r="F276" s="54"/>
      <c r="G276" s="54"/>
      <c r="H276" s="54"/>
      <c r="I276" s="54"/>
      <c r="J276" s="54"/>
      <c r="K276" s="54"/>
      <c r="L276" s="54"/>
      <c r="M276" s="54"/>
      <c r="N276" s="54"/>
      <c r="O276" s="54"/>
      <c r="P276" s="54"/>
      <c r="Q276" s="54"/>
      <c r="R276" s="54"/>
      <c r="S276" s="54"/>
      <c r="T276" s="54"/>
      <c r="U276" s="54"/>
      <c r="V276" s="54"/>
      <c r="W276" s="54"/>
      <c r="X276" s="54"/>
      <c r="Y276" s="54"/>
      <c r="Z276" s="54"/>
    </row>
    <row r="277" spans="1:26" ht="24.75" customHeight="1">
      <c r="A277" s="54"/>
      <c r="B277" s="54"/>
      <c r="C277" s="54"/>
      <c r="D277" s="54"/>
      <c r="E277" s="54"/>
      <c r="F277" s="54"/>
      <c r="G277" s="54"/>
      <c r="H277" s="54"/>
      <c r="I277" s="54"/>
      <c r="J277" s="54"/>
      <c r="K277" s="54"/>
      <c r="L277" s="54"/>
      <c r="M277" s="54"/>
      <c r="N277" s="54"/>
      <c r="O277" s="54"/>
      <c r="P277" s="54"/>
      <c r="Q277" s="54"/>
      <c r="R277" s="54"/>
      <c r="S277" s="54"/>
      <c r="T277" s="54"/>
      <c r="U277" s="54"/>
      <c r="V277" s="54"/>
      <c r="W277" s="54"/>
      <c r="X277" s="54"/>
      <c r="Y277" s="54"/>
      <c r="Z277" s="54"/>
    </row>
    <row r="278" spans="1:26" ht="24.75" customHeight="1">
      <c r="A278" s="54"/>
      <c r="B278" s="54"/>
      <c r="C278" s="54"/>
      <c r="D278" s="54"/>
      <c r="E278" s="54"/>
      <c r="F278" s="54"/>
      <c r="G278" s="54"/>
      <c r="H278" s="54"/>
      <c r="I278" s="54"/>
      <c r="J278" s="54"/>
      <c r="K278" s="54"/>
      <c r="L278" s="54"/>
      <c r="M278" s="54"/>
      <c r="N278" s="54"/>
      <c r="O278" s="54"/>
      <c r="P278" s="54"/>
      <c r="Q278" s="54"/>
      <c r="R278" s="54"/>
      <c r="S278" s="54"/>
      <c r="T278" s="54"/>
      <c r="U278" s="54"/>
      <c r="V278" s="54"/>
      <c r="W278" s="54"/>
      <c r="X278" s="54"/>
      <c r="Y278" s="54"/>
      <c r="Z278" s="54"/>
    </row>
    <row r="279" spans="1:26" ht="24.75" customHeight="1">
      <c r="A279" s="54"/>
      <c r="B279" s="54"/>
      <c r="C279" s="54"/>
      <c r="D279" s="54"/>
      <c r="E279" s="54"/>
      <c r="F279" s="54"/>
      <c r="G279" s="54"/>
      <c r="H279" s="54"/>
      <c r="I279" s="54"/>
      <c r="J279" s="54"/>
      <c r="K279" s="54"/>
      <c r="L279" s="54"/>
      <c r="M279" s="54"/>
      <c r="N279" s="54"/>
      <c r="O279" s="54"/>
      <c r="P279" s="54"/>
      <c r="Q279" s="54"/>
      <c r="R279" s="54"/>
      <c r="S279" s="54"/>
      <c r="T279" s="54"/>
      <c r="U279" s="54"/>
      <c r="V279" s="54"/>
      <c r="W279" s="54"/>
      <c r="X279" s="54"/>
      <c r="Y279" s="54"/>
      <c r="Z279" s="54"/>
    </row>
    <row r="280" spans="1:26" ht="24.75" customHeight="1">
      <c r="A280" s="54"/>
      <c r="B280" s="54"/>
      <c r="C280" s="54"/>
      <c r="D280" s="54"/>
      <c r="E280" s="54"/>
      <c r="F280" s="54"/>
      <c r="G280" s="54"/>
      <c r="H280" s="54"/>
      <c r="I280" s="54"/>
      <c r="J280" s="54"/>
      <c r="K280" s="54"/>
      <c r="L280" s="54"/>
      <c r="M280" s="54"/>
      <c r="N280" s="54"/>
      <c r="O280" s="54"/>
      <c r="P280" s="54"/>
      <c r="Q280" s="54"/>
      <c r="R280" s="54"/>
      <c r="S280" s="54"/>
      <c r="T280" s="54"/>
      <c r="U280" s="54"/>
      <c r="V280" s="54"/>
      <c r="W280" s="54"/>
      <c r="X280" s="54"/>
      <c r="Y280" s="54"/>
      <c r="Z280" s="54"/>
    </row>
    <row r="281" spans="1:26" ht="24.75" customHeight="1">
      <c r="A281" s="54"/>
      <c r="B281" s="54"/>
      <c r="C281" s="54"/>
      <c r="D281" s="54"/>
      <c r="E281" s="54"/>
      <c r="F281" s="54"/>
      <c r="G281" s="54"/>
      <c r="H281" s="54"/>
      <c r="I281" s="54"/>
      <c r="J281" s="54"/>
      <c r="K281" s="54"/>
      <c r="L281" s="54"/>
      <c r="M281" s="54"/>
      <c r="N281" s="54"/>
      <c r="O281" s="54"/>
      <c r="P281" s="54"/>
      <c r="Q281" s="54"/>
      <c r="R281" s="54"/>
      <c r="S281" s="54"/>
      <c r="T281" s="54"/>
      <c r="U281" s="54"/>
      <c r="V281" s="54"/>
      <c r="W281" s="54"/>
      <c r="X281" s="54"/>
      <c r="Y281" s="54"/>
      <c r="Z281" s="54"/>
    </row>
    <row r="282" spans="1:26" ht="24.75" customHeight="1">
      <c r="A282" s="54"/>
      <c r="B282" s="54"/>
      <c r="C282" s="54"/>
      <c r="D282" s="54"/>
      <c r="E282" s="54"/>
      <c r="F282" s="54"/>
      <c r="G282" s="54"/>
      <c r="H282" s="54"/>
      <c r="I282" s="54"/>
      <c r="J282" s="54"/>
      <c r="K282" s="54"/>
      <c r="L282" s="54"/>
      <c r="M282" s="54"/>
      <c r="N282" s="54"/>
      <c r="O282" s="54"/>
      <c r="P282" s="54"/>
      <c r="Q282" s="54"/>
      <c r="R282" s="54"/>
      <c r="S282" s="54"/>
      <c r="T282" s="54"/>
      <c r="U282" s="54"/>
      <c r="V282" s="54"/>
      <c r="W282" s="54"/>
      <c r="X282" s="54"/>
      <c r="Y282" s="54"/>
      <c r="Z282" s="54"/>
    </row>
    <row r="283" spans="1:26" ht="24.75" customHeight="1">
      <c r="A283" s="54"/>
      <c r="B283" s="54"/>
      <c r="C283" s="54"/>
      <c r="D283" s="54"/>
      <c r="E283" s="54"/>
      <c r="F283" s="54"/>
      <c r="G283" s="54"/>
      <c r="H283" s="54"/>
      <c r="I283" s="54"/>
      <c r="J283" s="54"/>
      <c r="K283" s="54"/>
      <c r="L283" s="54"/>
      <c r="M283" s="54"/>
      <c r="N283" s="54"/>
      <c r="O283" s="54"/>
      <c r="P283" s="54"/>
      <c r="Q283" s="54"/>
      <c r="R283" s="54"/>
      <c r="S283" s="54"/>
      <c r="T283" s="54"/>
      <c r="U283" s="54"/>
      <c r="V283" s="54"/>
      <c r="W283" s="54"/>
      <c r="X283" s="54"/>
      <c r="Y283" s="54"/>
      <c r="Z283" s="54"/>
    </row>
    <row r="284" spans="1:26" ht="24.75" customHeight="1">
      <c r="A284" s="54"/>
      <c r="B284" s="54"/>
      <c r="C284" s="54"/>
      <c r="D284" s="54"/>
      <c r="E284" s="54"/>
      <c r="F284" s="54"/>
      <c r="G284" s="54"/>
      <c r="H284" s="54"/>
      <c r="I284" s="54"/>
      <c r="J284" s="54"/>
      <c r="K284" s="54"/>
      <c r="L284" s="54"/>
      <c r="M284" s="54"/>
      <c r="N284" s="54"/>
      <c r="O284" s="54"/>
      <c r="P284" s="54"/>
      <c r="Q284" s="54"/>
      <c r="R284" s="54"/>
      <c r="S284" s="54"/>
      <c r="T284" s="54"/>
      <c r="U284" s="54"/>
      <c r="V284" s="54"/>
      <c r="W284" s="54"/>
      <c r="X284" s="54"/>
      <c r="Y284" s="54"/>
      <c r="Z284" s="54"/>
    </row>
    <row r="285" spans="1:26" ht="24.75" customHeight="1">
      <c r="A285" s="54"/>
      <c r="B285" s="54"/>
      <c r="C285" s="54"/>
      <c r="D285" s="54"/>
      <c r="E285" s="54"/>
      <c r="F285" s="54"/>
      <c r="G285" s="54"/>
      <c r="H285" s="54"/>
      <c r="I285" s="54"/>
      <c r="J285" s="54"/>
      <c r="K285" s="54"/>
      <c r="L285" s="54"/>
      <c r="M285" s="54"/>
      <c r="N285" s="54"/>
      <c r="O285" s="54"/>
      <c r="P285" s="54"/>
      <c r="Q285" s="54"/>
      <c r="R285" s="54"/>
      <c r="S285" s="54"/>
      <c r="T285" s="54"/>
      <c r="U285" s="54"/>
      <c r="V285" s="54"/>
      <c r="W285" s="54"/>
      <c r="X285" s="54"/>
      <c r="Y285" s="54"/>
      <c r="Z285" s="54"/>
    </row>
    <row r="286" spans="1:26" ht="24.75" customHeight="1">
      <c r="A286" s="54"/>
      <c r="B286" s="54"/>
      <c r="C286" s="54"/>
      <c r="D286" s="54"/>
      <c r="E286" s="54"/>
      <c r="F286" s="54"/>
      <c r="G286" s="54"/>
      <c r="H286" s="54"/>
      <c r="I286" s="54"/>
      <c r="J286" s="54"/>
      <c r="K286" s="54"/>
      <c r="L286" s="54"/>
      <c r="M286" s="54"/>
      <c r="N286" s="54"/>
      <c r="O286" s="54"/>
      <c r="P286" s="54"/>
      <c r="Q286" s="54"/>
      <c r="R286" s="54"/>
      <c r="S286" s="54"/>
      <c r="T286" s="54"/>
      <c r="U286" s="54"/>
      <c r="V286" s="54"/>
      <c r="W286" s="54"/>
      <c r="X286" s="54"/>
      <c r="Y286" s="54"/>
      <c r="Z286" s="54"/>
    </row>
    <row r="287" spans="1:26" ht="24.75" customHeight="1">
      <c r="A287" s="54"/>
      <c r="B287" s="54"/>
      <c r="C287" s="54"/>
      <c r="D287" s="54"/>
      <c r="E287" s="54"/>
      <c r="F287" s="54"/>
      <c r="G287" s="54"/>
      <c r="H287" s="54"/>
      <c r="I287" s="54"/>
      <c r="J287" s="54"/>
      <c r="K287" s="54"/>
      <c r="L287" s="54"/>
      <c r="M287" s="54"/>
      <c r="N287" s="54"/>
      <c r="O287" s="54"/>
      <c r="P287" s="54"/>
      <c r="Q287" s="54"/>
      <c r="R287" s="54"/>
      <c r="S287" s="54"/>
      <c r="T287" s="54"/>
      <c r="U287" s="54"/>
      <c r="V287" s="54"/>
      <c r="W287" s="54"/>
      <c r="X287" s="54"/>
      <c r="Y287" s="54"/>
      <c r="Z287" s="54"/>
    </row>
    <row r="288" spans="1:26" ht="24.75" customHeight="1">
      <c r="A288" s="54"/>
      <c r="B288" s="54"/>
      <c r="C288" s="54"/>
      <c r="D288" s="54"/>
      <c r="E288" s="54"/>
      <c r="F288" s="54"/>
      <c r="G288" s="54"/>
      <c r="H288" s="54"/>
      <c r="I288" s="54"/>
      <c r="J288" s="54"/>
      <c r="K288" s="54"/>
      <c r="L288" s="54"/>
      <c r="M288" s="54"/>
      <c r="N288" s="54"/>
      <c r="O288" s="54"/>
      <c r="P288" s="54"/>
      <c r="Q288" s="54"/>
      <c r="R288" s="54"/>
      <c r="S288" s="54"/>
      <c r="T288" s="54"/>
      <c r="U288" s="54"/>
      <c r="V288" s="54"/>
      <c r="W288" s="54"/>
      <c r="X288" s="54"/>
      <c r="Y288" s="54"/>
      <c r="Z288" s="54"/>
    </row>
    <row r="289" spans="1:26" ht="24.75" customHeight="1">
      <c r="A289" s="54"/>
      <c r="B289" s="54"/>
      <c r="C289" s="54"/>
      <c r="D289" s="54"/>
      <c r="E289" s="54"/>
      <c r="F289" s="54"/>
      <c r="G289" s="54"/>
      <c r="H289" s="54"/>
      <c r="I289" s="54"/>
      <c r="J289" s="54"/>
      <c r="K289" s="54"/>
      <c r="L289" s="54"/>
      <c r="M289" s="54"/>
      <c r="N289" s="54"/>
      <c r="O289" s="54"/>
      <c r="P289" s="54"/>
      <c r="Q289" s="54"/>
      <c r="R289" s="54"/>
      <c r="S289" s="54"/>
      <c r="T289" s="54"/>
      <c r="U289" s="54"/>
      <c r="V289" s="54"/>
      <c r="W289" s="54"/>
      <c r="X289" s="54"/>
      <c r="Y289" s="54"/>
      <c r="Z289" s="54"/>
    </row>
    <row r="290" spans="1:26" ht="24.75" customHeight="1">
      <c r="A290" s="54"/>
      <c r="B290" s="54"/>
      <c r="C290" s="54"/>
      <c r="D290" s="54"/>
      <c r="E290" s="54"/>
      <c r="F290" s="54"/>
      <c r="G290" s="54"/>
      <c r="H290" s="54"/>
      <c r="I290" s="54"/>
      <c r="J290" s="54"/>
      <c r="K290" s="54"/>
      <c r="L290" s="54"/>
      <c r="M290" s="54"/>
      <c r="N290" s="54"/>
      <c r="O290" s="54"/>
      <c r="P290" s="54"/>
      <c r="Q290" s="54"/>
      <c r="R290" s="54"/>
      <c r="S290" s="54"/>
      <c r="T290" s="54"/>
      <c r="U290" s="54"/>
      <c r="V290" s="54"/>
      <c r="W290" s="54"/>
      <c r="X290" s="54"/>
      <c r="Y290" s="54"/>
      <c r="Z290" s="54"/>
    </row>
    <row r="291" spans="1:26" ht="24.75" customHeight="1">
      <c r="A291" s="54"/>
      <c r="B291" s="54"/>
      <c r="C291" s="54"/>
      <c r="D291" s="54"/>
      <c r="E291" s="54"/>
      <c r="F291" s="54"/>
      <c r="G291" s="54"/>
      <c r="H291" s="54"/>
      <c r="I291" s="54"/>
      <c r="J291" s="54"/>
      <c r="K291" s="54"/>
      <c r="L291" s="54"/>
      <c r="M291" s="54"/>
      <c r="N291" s="54"/>
      <c r="O291" s="54"/>
      <c r="P291" s="54"/>
      <c r="Q291" s="54"/>
      <c r="R291" s="54"/>
      <c r="S291" s="54"/>
      <c r="T291" s="54"/>
      <c r="U291" s="54"/>
      <c r="V291" s="54"/>
      <c r="W291" s="54"/>
      <c r="X291" s="54"/>
      <c r="Y291" s="54"/>
      <c r="Z291" s="54"/>
    </row>
    <row r="292" spans="1:26" ht="24.75" customHeight="1">
      <c r="A292" s="54"/>
      <c r="B292" s="54"/>
      <c r="C292" s="54"/>
      <c r="D292" s="54"/>
      <c r="E292" s="54"/>
      <c r="F292" s="54"/>
      <c r="G292" s="54"/>
      <c r="H292" s="54"/>
      <c r="I292" s="54"/>
      <c r="J292" s="54"/>
      <c r="K292" s="54"/>
      <c r="L292" s="54"/>
      <c r="M292" s="54"/>
      <c r="N292" s="54"/>
      <c r="O292" s="54"/>
      <c r="P292" s="54"/>
      <c r="Q292" s="54"/>
      <c r="R292" s="54"/>
      <c r="S292" s="54"/>
      <c r="T292" s="54"/>
      <c r="U292" s="54"/>
      <c r="V292" s="54"/>
      <c r="W292" s="54"/>
      <c r="X292" s="54"/>
      <c r="Y292" s="54"/>
      <c r="Z292" s="54"/>
    </row>
    <row r="293" spans="1:26" ht="24.75" customHeight="1">
      <c r="A293" s="54"/>
      <c r="B293" s="54"/>
      <c r="C293" s="54"/>
      <c r="D293" s="54"/>
      <c r="E293" s="54"/>
      <c r="F293" s="54"/>
      <c r="G293" s="54"/>
      <c r="H293" s="54"/>
      <c r="I293" s="54"/>
      <c r="J293" s="54"/>
      <c r="K293" s="54"/>
      <c r="L293" s="54"/>
      <c r="M293" s="54"/>
      <c r="N293" s="54"/>
      <c r="O293" s="54"/>
      <c r="P293" s="54"/>
      <c r="Q293" s="54"/>
      <c r="R293" s="54"/>
      <c r="S293" s="54"/>
      <c r="T293" s="54"/>
      <c r="U293" s="54"/>
      <c r="V293" s="54"/>
      <c r="W293" s="54"/>
      <c r="X293" s="54"/>
      <c r="Y293" s="54"/>
      <c r="Z293" s="54"/>
    </row>
    <row r="294" spans="1:26" ht="24.75" customHeight="1">
      <c r="A294" s="54"/>
      <c r="B294" s="54"/>
      <c r="C294" s="54"/>
      <c r="D294" s="54"/>
      <c r="E294" s="54"/>
      <c r="F294" s="54"/>
      <c r="G294" s="54"/>
      <c r="H294" s="54"/>
      <c r="I294" s="54"/>
      <c r="J294" s="54"/>
      <c r="K294" s="54"/>
      <c r="L294" s="54"/>
      <c r="M294" s="54"/>
      <c r="N294" s="54"/>
      <c r="O294" s="54"/>
      <c r="P294" s="54"/>
      <c r="Q294" s="54"/>
      <c r="R294" s="54"/>
      <c r="S294" s="54"/>
      <c r="T294" s="54"/>
      <c r="U294" s="54"/>
      <c r="V294" s="54"/>
      <c r="W294" s="54"/>
      <c r="X294" s="54"/>
      <c r="Y294" s="54"/>
      <c r="Z294" s="54"/>
    </row>
    <row r="295" spans="1:26" ht="24.75" customHeight="1">
      <c r="A295" s="54"/>
      <c r="B295" s="54"/>
      <c r="C295" s="54"/>
      <c r="D295" s="54"/>
      <c r="E295" s="54"/>
      <c r="F295" s="54"/>
      <c r="G295" s="54"/>
      <c r="H295" s="54"/>
      <c r="I295" s="54"/>
      <c r="J295" s="54"/>
      <c r="K295" s="54"/>
      <c r="L295" s="54"/>
      <c r="M295" s="54"/>
      <c r="N295" s="54"/>
      <c r="O295" s="54"/>
      <c r="P295" s="54"/>
      <c r="Q295" s="54"/>
      <c r="R295" s="54"/>
      <c r="S295" s="54"/>
      <c r="T295" s="54"/>
      <c r="U295" s="54"/>
      <c r="V295" s="54"/>
      <c r="W295" s="54"/>
      <c r="X295" s="54"/>
      <c r="Y295" s="54"/>
      <c r="Z295" s="54"/>
    </row>
    <row r="296" spans="1:26" ht="24.75" customHeight="1">
      <c r="A296" s="54"/>
      <c r="B296" s="54"/>
      <c r="C296" s="54"/>
      <c r="D296" s="54"/>
      <c r="E296" s="54"/>
      <c r="F296" s="54"/>
      <c r="G296" s="54"/>
      <c r="H296" s="54"/>
      <c r="I296" s="54"/>
      <c r="J296" s="54"/>
      <c r="K296" s="54"/>
      <c r="L296" s="54"/>
      <c r="M296" s="54"/>
      <c r="N296" s="54"/>
      <c r="O296" s="54"/>
      <c r="P296" s="54"/>
      <c r="Q296" s="54"/>
      <c r="R296" s="54"/>
      <c r="S296" s="54"/>
      <c r="T296" s="54"/>
      <c r="U296" s="54"/>
      <c r="V296" s="54"/>
      <c r="W296" s="54"/>
      <c r="X296" s="54"/>
      <c r="Y296" s="54"/>
      <c r="Z296" s="54"/>
    </row>
    <row r="297" spans="1:26" ht="24.75" customHeight="1">
      <c r="A297" s="54"/>
      <c r="B297" s="54"/>
      <c r="C297" s="54"/>
      <c r="D297" s="54"/>
      <c r="E297" s="54"/>
      <c r="F297" s="54"/>
      <c r="G297" s="54"/>
      <c r="H297" s="54"/>
      <c r="I297" s="54"/>
      <c r="J297" s="54"/>
      <c r="K297" s="54"/>
      <c r="L297" s="54"/>
      <c r="M297" s="54"/>
      <c r="N297" s="54"/>
      <c r="O297" s="54"/>
      <c r="P297" s="54"/>
      <c r="Q297" s="54"/>
      <c r="R297" s="54"/>
      <c r="S297" s="54"/>
      <c r="T297" s="54"/>
      <c r="U297" s="54"/>
      <c r="V297" s="54"/>
      <c r="W297" s="54"/>
      <c r="X297" s="54"/>
      <c r="Y297" s="54"/>
      <c r="Z297" s="54"/>
    </row>
    <row r="298" spans="1:26" ht="24.75" customHeight="1">
      <c r="A298" s="54"/>
      <c r="B298" s="54"/>
      <c r="C298" s="54"/>
      <c r="D298" s="54"/>
      <c r="E298" s="54"/>
      <c r="F298" s="54"/>
      <c r="G298" s="54"/>
      <c r="H298" s="54"/>
      <c r="I298" s="54"/>
      <c r="J298" s="54"/>
      <c r="K298" s="54"/>
      <c r="L298" s="54"/>
      <c r="M298" s="54"/>
      <c r="N298" s="54"/>
      <c r="O298" s="54"/>
      <c r="P298" s="54"/>
      <c r="Q298" s="54"/>
      <c r="R298" s="54"/>
      <c r="S298" s="54"/>
      <c r="T298" s="54"/>
      <c r="U298" s="54"/>
      <c r="V298" s="54"/>
      <c r="W298" s="54"/>
      <c r="X298" s="54"/>
      <c r="Y298" s="54"/>
      <c r="Z298" s="54"/>
    </row>
    <row r="299" spans="1:26" ht="24.75" customHeight="1">
      <c r="A299" s="54"/>
      <c r="B299" s="54"/>
      <c r="C299" s="54"/>
      <c r="D299" s="54"/>
      <c r="E299" s="54"/>
      <c r="F299" s="54"/>
      <c r="G299" s="54"/>
      <c r="H299" s="54"/>
      <c r="I299" s="54"/>
      <c r="J299" s="54"/>
      <c r="K299" s="54"/>
      <c r="L299" s="54"/>
      <c r="M299" s="54"/>
      <c r="N299" s="54"/>
      <c r="O299" s="54"/>
      <c r="P299" s="54"/>
      <c r="Q299" s="54"/>
      <c r="R299" s="54"/>
      <c r="S299" s="54"/>
      <c r="T299" s="54"/>
      <c r="U299" s="54"/>
      <c r="V299" s="54"/>
      <c r="W299" s="54"/>
      <c r="X299" s="54"/>
      <c r="Y299" s="54"/>
      <c r="Z299" s="54"/>
    </row>
    <row r="300" spans="1:26" ht="24.75" customHeight="1">
      <c r="A300" s="54"/>
      <c r="B300" s="54"/>
      <c r="C300" s="54"/>
      <c r="D300" s="54"/>
      <c r="E300" s="54"/>
      <c r="F300" s="54"/>
      <c r="G300" s="54"/>
      <c r="H300" s="54"/>
      <c r="I300" s="54"/>
      <c r="J300" s="54"/>
      <c r="K300" s="54"/>
      <c r="L300" s="54"/>
      <c r="M300" s="54"/>
      <c r="N300" s="54"/>
      <c r="O300" s="54"/>
      <c r="P300" s="54"/>
      <c r="Q300" s="54"/>
      <c r="R300" s="54"/>
      <c r="S300" s="54"/>
      <c r="T300" s="54"/>
      <c r="U300" s="54"/>
      <c r="V300" s="54"/>
      <c r="W300" s="54"/>
      <c r="X300" s="54"/>
      <c r="Y300" s="54"/>
      <c r="Z300" s="54"/>
    </row>
    <row r="301" spans="1:26" ht="24.75" customHeight="1">
      <c r="A301" s="54"/>
      <c r="B301" s="54"/>
      <c r="C301" s="54"/>
      <c r="D301" s="54"/>
      <c r="E301" s="54"/>
      <c r="F301" s="54"/>
      <c r="G301" s="54"/>
      <c r="H301" s="54"/>
      <c r="I301" s="54"/>
      <c r="J301" s="54"/>
      <c r="K301" s="54"/>
      <c r="L301" s="54"/>
      <c r="M301" s="54"/>
      <c r="N301" s="54"/>
      <c r="O301" s="54"/>
      <c r="P301" s="54"/>
      <c r="Q301" s="54"/>
      <c r="R301" s="54"/>
      <c r="S301" s="54"/>
      <c r="T301" s="54"/>
      <c r="U301" s="54"/>
      <c r="V301" s="54"/>
      <c r="W301" s="54"/>
      <c r="X301" s="54"/>
      <c r="Y301" s="54"/>
      <c r="Z301" s="54"/>
    </row>
    <row r="302" spans="1:26" ht="24.75" customHeight="1">
      <c r="A302" s="54"/>
      <c r="B302" s="54"/>
      <c r="C302" s="54"/>
      <c r="D302" s="54"/>
      <c r="E302" s="54"/>
      <c r="F302" s="54"/>
      <c r="G302" s="54"/>
      <c r="H302" s="54"/>
      <c r="I302" s="54"/>
      <c r="J302" s="54"/>
      <c r="K302" s="54"/>
      <c r="L302" s="54"/>
      <c r="M302" s="54"/>
      <c r="N302" s="54"/>
      <c r="O302" s="54"/>
      <c r="P302" s="54"/>
      <c r="Q302" s="54"/>
      <c r="R302" s="54"/>
      <c r="S302" s="54"/>
      <c r="T302" s="54"/>
      <c r="U302" s="54"/>
      <c r="V302" s="54"/>
      <c r="W302" s="54"/>
      <c r="X302" s="54"/>
      <c r="Y302" s="54"/>
      <c r="Z302" s="54"/>
    </row>
    <row r="303" spans="1:26" ht="24.75" customHeight="1">
      <c r="A303" s="54"/>
      <c r="B303" s="54"/>
      <c r="C303" s="54"/>
      <c r="D303" s="54"/>
      <c r="E303" s="54"/>
      <c r="F303" s="54"/>
      <c r="G303" s="54"/>
      <c r="H303" s="54"/>
      <c r="I303" s="54"/>
      <c r="J303" s="54"/>
      <c r="K303" s="54"/>
      <c r="L303" s="54"/>
      <c r="M303" s="54"/>
      <c r="N303" s="54"/>
      <c r="O303" s="54"/>
      <c r="P303" s="54"/>
      <c r="Q303" s="54"/>
      <c r="R303" s="54"/>
      <c r="S303" s="54"/>
      <c r="T303" s="54"/>
      <c r="U303" s="54"/>
      <c r="V303" s="54"/>
      <c r="W303" s="54"/>
      <c r="X303" s="54"/>
      <c r="Y303" s="54"/>
      <c r="Z303" s="54"/>
    </row>
    <row r="304" spans="1:26" ht="24.75" customHeight="1">
      <c r="A304" s="54"/>
      <c r="B304" s="54"/>
      <c r="C304" s="54"/>
      <c r="D304" s="54"/>
      <c r="E304" s="54"/>
      <c r="F304" s="54"/>
      <c r="G304" s="54"/>
      <c r="H304" s="54"/>
      <c r="I304" s="54"/>
      <c r="J304" s="54"/>
      <c r="K304" s="54"/>
      <c r="L304" s="54"/>
      <c r="M304" s="54"/>
      <c r="N304" s="54"/>
      <c r="O304" s="54"/>
      <c r="P304" s="54"/>
      <c r="Q304" s="54"/>
      <c r="R304" s="54"/>
      <c r="S304" s="54"/>
      <c r="T304" s="54"/>
      <c r="U304" s="54"/>
      <c r="V304" s="54"/>
      <c r="W304" s="54"/>
      <c r="X304" s="54"/>
      <c r="Y304" s="54"/>
      <c r="Z304" s="54"/>
    </row>
    <row r="305" spans="1:26" ht="24.75" customHeight="1">
      <c r="A305" s="54"/>
      <c r="B305" s="54"/>
      <c r="C305" s="54"/>
      <c r="D305" s="54"/>
      <c r="E305" s="54"/>
      <c r="F305" s="54"/>
      <c r="G305" s="54"/>
      <c r="H305" s="54"/>
      <c r="I305" s="54"/>
      <c r="J305" s="54"/>
      <c r="K305" s="54"/>
      <c r="L305" s="54"/>
      <c r="M305" s="54"/>
      <c r="N305" s="54"/>
      <c r="O305" s="54"/>
      <c r="P305" s="54"/>
      <c r="Q305" s="54"/>
      <c r="R305" s="54"/>
      <c r="S305" s="54"/>
      <c r="T305" s="54"/>
      <c r="U305" s="54"/>
      <c r="V305" s="54"/>
      <c r="W305" s="54"/>
      <c r="X305" s="54"/>
      <c r="Y305" s="54"/>
      <c r="Z305" s="54"/>
    </row>
    <row r="306" spans="1:26" ht="24.75" customHeight="1">
      <c r="A306" s="54"/>
      <c r="B306" s="54"/>
      <c r="C306" s="54"/>
      <c r="D306" s="54"/>
      <c r="E306" s="54"/>
      <c r="F306" s="54"/>
      <c r="G306" s="54"/>
      <c r="H306" s="54"/>
      <c r="I306" s="54"/>
      <c r="J306" s="54"/>
      <c r="K306" s="54"/>
      <c r="L306" s="54"/>
      <c r="M306" s="54"/>
      <c r="N306" s="54"/>
      <c r="O306" s="54"/>
      <c r="P306" s="54"/>
      <c r="Q306" s="54"/>
      <c r="R306" s="54"/>
      <c r="S306" s="54"/>
      <c r="T306" s="54"/>
      <c r="U306" s="54"/>
      <c r="V306" s="54"/>
      <c r="W306" s="54"/>
      <c r="X306" s="54"/>
      <c r="Y306" s="54"/>
      <c r="Z306" s="54"/>
    </row>
    <row r="307" spans="1:26" ht="24.75" customHeight="1">
      <c r="A307" s="54"/>
      <c r="B307" s="54"/>
      <c r="C307" s="54"/>
      <c r="D307" s="54"/>
      <c r="E307" s="54"/>
      <c r="F307" s="54"/>
      <c r="G307" s="54"/>
      <c r="H307" s="54"/>
      <c r="I307" s="54"/>
      <c r="J307" s="54"/>
      <c r="K307" s="54"/>
      <c r="L307" s="54"/>
      <c r="M307" s="54"/>
      <c r="N307" s="54"/>
      <c r="O307" s="54"/>
      <c r="P307" s="54"/>
      <c r="Q307" s="54"/>
      <c r="R307" s="54"/>
      <c r="S307" s="54"/>
      <c r="T307" s="54"/>
      <c r="U307" s="54"/>
      <c r="V307" s="54"/>
      <c r="W307" s="54"/>
      <c r="X307" s="54"/>
      <c r="Y307" s="54"/>
      <c r="Z307" s="54"/>
    </row>
    <row r="308" spans="1:26" ht="24.75" customHeight="1">
      <c r="A308" s="54"/>
      <c r="B308" s="54"/>
      <c r="C308" s="54"/>
      <c r="D308" s="54"/>
      <c r="E308" s="54"/>
      <c r="F308" s="54"/>
      <c r="G308" s="54"/>
      <c r="H308" s="54"/>
      <c r="I308" s="54"/>
      <c r="J308" s="54"/>
      <c r="K308" s="54"/>
      <c r="L308" s="54"/>
      <c r="M308" s="54"/>
      <c r="N308" s="54"/>
      <c r="O308" s="54"/>
      <c r="P308" s="54"/>
      <c r="Q308" s="54"/>
      <c r="R308" s="54"/>
      <c r="S308" s="54"/>
      <c r="T308" s="54"/>
      <c r="U308" s="54"/>
      <c r="V308" s="54"/>
      <c r="W308" s="54"/>
      <c r="X308" s="54"/>
      <c r="Y308" s="54"/>
      <c r="Z308" s="54"/>
    </row>
    <row r="309" spans="1:26" ht="24.75" customHeight="1">
      <c r="A309" s="54"/>
      <c r="B309" s="54"/>
      <c r="C309" s="54"/>
      <c r="D309" s="54"/>
      <c r="E309" s="54"/>
      <c r="F309" s="54"/>
      <c r="G309" s="54"/>
      <c r="H309" s="54"/>
      <c r="I309" s="54"/>
      <c r="J309" s="54"/>
      <c r="K309" s="54"/>
      <c r="L309" s="54"/>
      <c r="M309" s="54"/>
      <c r="N309" s="54"/>
      <c r="O309" s="54"/>
      <c r="P309" s="54"/>
      <c r="Q309" s="54"/>
      <c r="R309" s="54"/>
      <c r="S309" s="54"/>
      <c r="T309" s="54"/>
      <c r="U309" s="54"/>
      <c r="V309" s="54"/>
      <c r="W309" s="54"/>
      <c r="X309" s="54"/>
      <c r="Y309" s="54"/>
      <c r="Z309" s="54"/>
    </row>
    <row r="310" spans="1:26" ht="24.75" customHeight="1">
      <c r="A310" s="54"/>
      <c r="B310" s="54"/>
      <c r="C310" s="54"/>
      <c r="D310" s="54"/>
      <c r="E310" s="54"/>
      <c r="F310" s="54"/>
      <c r="G310" s="54"/>
      <c r="H310" s="54"/>
      <c r="I310" s="54"/>
      <c r="J310" s="54"/>
      <c r="K310" s="54"/>
      <c r="L310" s="54"/>
      <c r="M310" s="54"/>
      <c r="N310" s="54"/>
      <c r="O310" s="54"/>
      <c r="P310" s="54"/>
      <c r="Q310" s="54"/>
      <c r="R310" s="54"/>
      <c r="S310" s="54"/>
      <c r="T310" s="54"/>
      <c r="U310" s="54"/>
      <c r="V310" s="54"/>
      <c r="W310" s="54"/>
      <c r="X310" s="54"/>
      <c r="Y310" s="54"/>
      <c r="Z310" s="54"/>
    </row>
    <row r="311" spans="1:26" ht="24.75" customHeight="1">
      <c r="A311" s="54"/>
      <c r="B311" s="54"/>
      <c r="C311" s="54"/>
      <c r="D311" s="54"/>
      <c r="E311" s="54"/>
      <c r="F311" s="54"/>
      <c r="G311" s="54"/>
      <c r="H311" s="54"/>
      <c r="I311" s="54"/>
      <c r="J311" s="54"/>
      <c r="K311" s="54"/>
      <c r="L311" s="54"/>
      <c r="M311" s="54"/>
      <c r="N311" s="54"/>
      <c r="O311" s="54"/>
      <c r="P311" s="54"/>
      <c r="Q311" s="54"/>
      <c r="R311" s="54"/>
      <c r="S311" s="54"/>
      <c r="T311" s="54"/>
      <c r="U311" s="54"/>
      <c r="V311" s="54"/>
      <c r="W311" s="54"/>
      <c r="X311" s="54"/>
      <c r="Y311" s="54"/>
      <c r="Z311" s="54"/>
    </row>
    <row r="312" spans="1:26" ht="24.75" customHeight="1">
      <c r="A312" s="54"/>
      <c r="B312" s="54"/>
      <c r="C312" s="54"/>
      <c r="D312" s="54"/>
      <c r="E312" s="54"/>
      <c r="F312" s="54"/>
      <c r="G312" s="54"/>
      <c r="H312" s="54"/>
      <c r="I312" s="54"/>
      <c r="J312" s="54"/>
      <c r="K312" s="54"/>
      <c r="L312" s="54"/>
      <c r="M312" s="54"/>
      <c r="N312" s="54"/>
      <c r="O312" s="54"/>
      <c r="P312" s="54"/>
      <c r="Q312" s="54"/>
      <c r="R312" s="54"/>
      <c r="S312" s="54"/>
      <c r="T312" s="54"/>
      <c r="U312" s="54"/>
      <c r="V312" s="54"/>
      <c r="W312" s="54"/>
      <c r="X312" s="54"/>
      <c r="Y312" s="54"/>
      <c r="Z312" s="54"/>
    </row>
    <row r="313" spans="1:26" ht="24.75" customHeight="1">
      <c r="A313" s="54"/>
      <c r="B313" s="54"/>
      <c r="C313" s="54"/>
      <c r="D313" s="54"/>
      <c r="E313" s="54"/>
      <c r="F313" s="54"/>
      <c r="G313" s="54"/>
      <c r="H313" s="54"/>
      <c r="I313" s="54"/>
      <c r="J313" s="54"/>
      <c r="K313" s="54"/>
      <c r="L313" s="54"/>
      <c r="M313" s="54"/>
      <c r="N313" s="54"/>
      <c r="O313" s="54"/>
      <c r="P313" s="54"/>
      <c r="Q313" s="54"/>
      <c r="R313" s="54"/>
      <c r="S313" s="54"/>
      <c r="T313" s="54"/>
      <c r="U313" s="54"/>
      <c r="V313" s="54"/>
      <c r="W313" s="54"/>
      <c r="X313" s="54"/>
      <c r="Y313" s="54"/>
      <c r="Z313" s="54"/>
    </row>
    <row r="314" spans="1:26" ht="24.75" customHeight="1">
      <c r="A314" s="54"/>
      <c r="B314" s="54"/>
      <c r="C314" s="54"/>
      <c r="D314" s="54"/>
      <c r="E314" s="54"/>
      <c r="F314" s="54"/>
      <c r="G314" s="54"/>
      <c r="H314" s="54"/>
      <c r="I314" s="54"/>
      <c r="J314" s="54"/>
      <c r="K314" s="54"/>
      <c r="L314" s="54"/>
      <c r="M314" s="54"/>
      <c r="N314" s="54"/>
      <c r="O314" s="54"/>
      <c r="P314" s="54"/>
      <c r="Q314" s="54"/>
      <c r="R314" s="54"/>
      <c r="S314" s="54"/>
      <c r="T314" s="54"/>
      <c r="U314" s="54"/>
      <c r="V314" s="54"/>
      <c r="W314" s="54"/>
      <c r="X314" s="54"/>
      <c r="Y314" s="54"/>
      <c r="Z314" s="54"/>
    </row>
    <row r="315" spans="1:26" ht="24.75" customHeight="1">
      <c r="A315" s="54"/>
      <c r="B315" s="54"/>
      <c r="C315" s="54"/>
      <c r="D315" s="54"/>
      <c r="E315" s="54"/>
      <c r="F315" s="54"/>
      <c r="G315" s="54"/>
      <c r="H315" s="54"/>
      <c r="I315" s="54"/>
      <c r="J315" s="54"/>
      <c r="K315" s="54"/>
      <c r="L315" s="54"/>
      <c r="M315" s="54"/>
      <c r="N315" s="54"/>
      <c r="O315" s="54"/>
      <c r="P315" s="54"/>
      <c r="Q315" s="54"/>
      <c r="R315" s="54"/>
      <c r="S315" s="54"/>
      <c r="T315" s="54"/>
      <c r="U315" s="54"/>
      <c r="V315" s="54"/>
      <c r="W315" s="54"/>
      <c r="X315" s="54"/>
      <c r="Y315" s="54"/>
      <c r="Z315" s="54"/>
    </row>
    <row r="316" spans="1:26" ht="24.75" customHeight="1">
      <c r="A316" s="54"/>
      <c r="B316" s="54"/>
      <c r="C316" s="54"/>
      <c r="D316" s="54"/>
      <c r="E316" s="54"/>
      <c r="F316" s="54"/>
      <c r="G316" s="54"/>
      <c r="H316" s="54"/>
      <c r="I316" s="54"/>
      <c r="J316" s="54"/>
      <c r="K316" s="54"/>
      <c r="L316" s="54"/>
      <c r="M316" s="54"/>
      <c r="N316" s="54"/>
      <c r="O316" s="54"/>
      <c r="P316" s="54"/>
      <c r="Q316" s="54"/>
      <c r="R316" s="54"/>
      <c r="S316" s="54"/>
      <c r="T316" s="54"/>
      <c r="U316" s="54"/>
      <c r="V316" s="54"/>
      <c r="W316" s="54"/>
      <c r="X316" s="54"/>
      <c r="Y316" s="54"/>
      <c r="Z316" s="54"/>
    </row>
    <row r="317" spans="1:26" ht="24.75" customHeight="1">
      <c r="A317" s="54"/>
      <c r="B317" s="54"/>
      <c r="C317" s="54"/>
      <c r="D317" s="54"/>
      <c r="E317" s="54"/>
      <c r="F317" s="54"/>
      <c r="G317" s="54"/>
      <c r="H317" s="54"/>
      <c r="I317" s="54"/>
      <c r="J317" s="54"/>
      <c r="K317" s="54"/>
      <c r="L317" s="54"/>
      <c r="M317" s="54"/>
      <c r="N317" s="54"/>
      <c r="O317" s="54"/>
      <c r="P317" s="54"/>
      <c r="Q317" s="54"/>
      <c r="R317" s="54"/>
      <c r="S317" s="54"/>
      <c r="T317" s="54"/>
      <c r="U317" s="54"/>
      <c r="V317" s="54"/>
      <c r="W317" s="54"/>
      <c r="X317" s="54"/>
      <c r="Y317" s="54"/>
      <c r="Z317" s="54"/>
    </row>
    <row r="318" spans="1:26" ht="24.75" customHeight="1">
      <c r="A318" s="54"/>
      <c r="B318" s="54"/>
      <c r="C318" s="54"/>
      <c r="D318" s="54"/>
      <c r="E318" s="54"/>
      <c r="F318" s="54"/>
      <c r="G318" s="54"/>
      <c r="H318" s="54"/>
      <c r="I318" s="54"/>
      <c r="J318" s="54"/>
      <c r="K318" s="54"/>
      <c r="L318" s="54"/>
      <c r="M318" s="54"/>
      <c r="N318" s="54"/>
      <c r="O318" s="54"/>
      <c r="P318" s="54"/>
      <c r="Q318" s="54"/>
      <c r="R318" s="54"/>
      <c r="S318" s="54"/>
      <c r="T318" s="54"/>
      <c r="U318" s="54"/>
      <c r="V318" s="54"/>
      <c r="W318" s="54"/>
      <c r="X318" s="54"/>
      <c r="Y318" s="54"/>
      <c r="Z318" s="54"/>
    </row>
    <row r="319" spans="1:26" ht="24.75" customHeight="1">
      <c r="A319" s="54"/>
      <c r="B319" s="54"/>
      <c r="C319" s="54"/>
      <c r="D319" s="54"/>
      <c r="E319" s="54"/>
      <c r="F319" s="54"/>
      <c r="G319" s="54"/>
      <c r="H319" s="54"/>
      <c r="I319" s="54"/>
      <c r="J319" s="54"/>
      <c r="K319" s="54"/>
      <c r="L319" s="54"/>
      <c r="M319" s="54"/>
      <c r="N319" s="54"/>
      <c r="O319" s="54"/>
      <c r="P319" s="54"/>
      <c r="Q319" s="54"/>
      <c r="R319" s="54"/>
      <c r="S319" s="54"/>
      <c r="T319" s="54"/>
      <c r="U319" s="54"/>
      <c r="V319" s="54"/>
      <c r="W319" s="54"/>
      <c r="X319" s="54"/>
      <c r="Y319" s="54"/>
      <c r="Z319" s="54"/>
    </row>
    <row r="320" spans="1:26" ht="24.75" customHeight="1">
      <c r="A320" s="54"/>
      <c r="B320" s="54"/>
      <c r="C320" s="54"/>
      <c r="D320" s="54"/>
      <c r="E320" s="54"/>
      <c r="F320" s="54"/>
      <c r="G320" s="54"/>
      <c r="H320" s="54"/>
      <c r="I320" s="54"/>
      <c r="J320" s="54"/>
      <c r="K320" s="54"/>
      <c r="L320" s="54"/>
      <c r="M320" s="54"/>
      <c r="N320" s="54"/>
      <c r="O320" s="54"/>
      <c r="P320" s="54"/>
      <c r="Q320" s="54"/>
      <c r="R320" s="54"/>
      <c r="S320" s="54"/>
      <c r="T320" s="54"/>
      <c r="U320" s="54"/>
      <c r="V320" s="54"/>
      <c r="W320" s="54"/>
      <c r="X320" s="54"/>
      <c r="Y320" s="54"/>
      <c r="Z320" s="54"/>
    </row>
    <row r="321" spans="1:26" ht="24.75" customHeight="1">
      <c r="A321" s="54"/>
      <c r="B321" s="54"/>
      <c r="C321" s="54"/>
      <c r="D321" s="54"/>
      <c r="E321" s="54"/>
      <c r="F321" s="54"/>
      <c r="G321" s="54"/>
      <c r="H321" s="54"/>
      <c r="I321" s="54"/>
      <c r="J321" s="54"/>
      <c r="K321" s="54"/>
      <c r="L321" s="54"/>
      <c r="M321" s="54"/>
      <c r="N321" s="54"/>
      <c r="O321" s="54"/>
      <c r="P321" s="54"/>
      <c r="Q321" s="54"/>
      <c r="R321" s="54"/>
      <c r="S321" s="54"/>
      <c r="T321" s="54"/>
      <c r="U321" s="54"/>
      <c r="V321" s="54"/>
      <c r="W321" s="54"/>
      <c r="X321" s="54"/>
      <c r="Y321" s="54"/>
      <c r="Z321" s="54"/>
    </row>
    <row r="322" spans="1:26" ht="24.75" customHeight="1">
      <c r="A322" s="54"/>
      <c r="B322" s="54"/>
      <c r="C322" s="54"/>
      <c r="D322" s="54"/>
      <c r="E322" s="54"/>
      <c r="F322" s="54"/>
      <c r="G322" s="54"/>
      <c r="H322" s="54"/>
      <c r="I322" s="54"/>
      <c r="J322" s="54"/>
      <c r="K322" s="54"/>
      <c r="L322" s="54"/>
      <c r="M322" s="54"/>
      <c r="N322" s="54"/>
      <c r="O322" s="54"/>
      <c r="P322" s="54"/>
      <c r="Q322" s="54"/>
      <c r="R322" s="54"/>
      <c r="S322" s="54"/>
      <c r="T322" s="54"/>
      <c r="U322" s="54"/>
      <c r="V322" s="54"/>
      <c r="W322" s="54"/>
      <c r="X322" s="54"/>
      <c r="Y322" s="54"/>
      <c r="Z322" s="54"/>
    </row>
    <row r="323" spans="1:26" ht="24.75" customHeight="1">
      <c r="A323" s="54"/>
      <c r="B323" s="54"/>
      <c r="C323" s="54"/>
      <c r="D323" s="54"/>
      <c r="E323" s="54"/>
      <c r="F323" s="54"/>
      <c r="G323" s="54"/>
      <c r="H323" s="54"/>
      <c r="I323" s="54"/>
      <c r="J323" s="54"/>
      <c r="K323" s="54"/>
      <c r="L323" s="54"/>
      <c r="M323" s="54"/>
      <c r="N323" s="54"/>
      <c r="O323" s="54"/>
      <c r="P323" s="54"/>
      <c r="Q323" s="54"/>
      <c r="R323" s="54"/>
      <c r="S323" s="54"/>
      <c r="T323" s="54"/>
      <c r="U323" s="54"/>
      <c r="V323" s="54"/>
      <c r="W323" s="54"/>
      <c r="X323" s="54"/>
      <c r="Y323" s="54"/>
      <c r="Z323" s="54"/>
    </row>
    <row r="324" spans="1:26" ht="24.75" customHeight="1">
      <c r="A324" s="54"/>
      <c r="B324" s="54"/>
      <c r="C324" s="54"/>
      <c r="D324" s="54"/>
      <c r="E324" s="54"/>
      <c r="F324" s="54"/>
      <c r="G324" s="54"/>
      <c r="H324" s="54"/>
      <c r="I324" s="54"/>
      <c r="J324" s="54"/>
      <c r="K324" s="54"/>
      <c r="L324" s="54"/>
      <c r="M324" s="54"/>
      <c r="N324" s="54"/>
      <c r="O324" s="54"/>
      <c r="P324" s="54"/>
      <c r="Q324" s="54"/>
      <c r="R324" s="54"/>
      <c r="S324" s="54"/>
      <c r="T324" s="54"/>
      <c r="U324" s="54"/>
      <c r="V324" s="54"/>
      <c r="W324" s="54"/>
      <c r="X324" s="54"/>
      <c r="Y324" s="54"/>
      <c r="Z324" s="54"/>
    </row>
    <row r="325" spans="1:26" ht="24.75" customHeight="1">
      <c r="A325" s="54"/>
      <c r="B325" s="54"/>
      <c r="C325" s="54"/>
      <c r="D325" s="54"/>
      <c r="E325" s="54"/>
      <c r="F325" s="54"/>
      <c r="G325" s="54"/>
      <c r="H325" s="54"/>
      <c r="I325" s="54"/>
      <c r="J325" s="54"/>
      <c r="K325" s="54"/>
      <c r="L325" s="54"/>
      <c r="M325" s="54"/>
      <c r="N325" s="54"/>
      <c r="O325" s="54"/>
      <c r="P325" s="54"/>
      <c r="Q325" s="54"/>
      <c r="R325" s="54"/>
      <c r="S325" s="54"/>
      <c r="T325" s="54"/>
      <c r="U325" s="54"/>
      <c r="V325" s="54"/>
      <c r="W325" s="54"/>
      <c r="X325" s="54"/>
      <c r="Y325" s="54"/>
      <c r="Z325" s="54"/>
    </row>
    <row r="326" spans="1:26" ht="24.75" customHeight="1">
      <c r="A326" s="54"/>
      <c r="B326" s="54"/>
      <c r="C326" s="54"/>
      <c r="D326" s="54"/>
      <c r="E326" s="54"/>
      <c r="F326" s="54"/>
      <c r="G326" s="54"/>
      <c r="H326" s="54"/>
      <c r="I326" s="54"/>
      <c r="J326" s="54"/>
      <c r="K326" s="54"/>
      <c r="L326" s="54"/>
      <c r="M326" s="54"/>
      <c r="N326" s="54"/>
      <c r="O326" s="54"/>
      <c r="P326" s="54"/>
      <c r="Q326" s="54"/>
      <c r="R326" s="54"/>
      <c r="S326" s="54"/>
      <c r="T326" s="54"/>
      <c r="U326" s="54"/>
      <c r="V326" s="54"/>
      <c r="W326" s="54"/>
      <c r="X326" s="54"/>
      <c r="Y326" s="54"/>
      <c r="Z326" s="54"/>
    </row>
    <row r="327" spans="1:26" ht="24.75" customHeight="1">
      <c r="A327" s="54"/>
      <c r="B327" s="54"/>
      <c r="C327" s="54"/>
      <c r="D327" s="54"/>
      <c r="E327" s="54"/>
      <c r="F327" s="54"/>
      <c r="G327" s="54"/>
      <c r="H327" s="54"/>
      <c r="I327" s="54"/>
      <c r="J327" s="54"/>
      <c r="K327" s="54"/>
      <c r="L327" s="54"/>
      <c r="M327" s="54"/>
      <c r="N327" s="54"/>
      <c r="O327" s="54"/>
      <c r="P327" s="54"/>
      <c r="Q327" s="54"/>
      <c r="R327" s="54"/>
      <c r="S327" s="54"/>
      <c r="T327" s="54"/>
      <c r="U327" s="54"/>
      <c r="V327" s="54"/>
      <c r="W327" s="54"/>
      <c r="X327" s="54"/>
      <c r="Y327" s="54"/>
      <c r="Z327" s="54"/>
    </row>
    <row r="328" spans="1:26" ht="24.75" customHeight="1">
      <c r="A328" s="54"/>
      <c r="B328" s="54"/>
      <c r="C328" s="54"/>
      <c r="D328" s="54"/>
      <c r="E328" s="54"/>
      <c r="F328" s="54"/>
      <c r="G328" s="54"/>
      <c r="H328" s="54"/>
      <c r="I328" s="54"/>
      <c r="J328" s="54"/>
      <c r="K328" s="54"/>
      <c r="L328" s="54"/>
      <c r="M328" s="54"/>
      <c r="N328" s="54"/>
      <c r="O328" s="54"/>
      <c r="P328" s="54"/>
      <c r="Q328" s="54"/>
      <c r="R328" s="54"/>
      <c r="S328" s="54"/>
      <c r="T328" s="54"/>
      <c r="U328" s="54"/>
      <c r="V328" s="54"/>
      <c r="W328" s="54"/>
      <c r="X328" s="54"/>
      <c r="Y328" s="54"/>
      <c r="Z328" s="54"/>
    </row>
    <row r="329" spans="1:26" ht="24.75" customHeight="1">
      <c r="A329" s="54"/>
      <c r="B329" s="54"/>
      <c r="C329" s="54"/>
      <c r="D329" s="54"/>
      <c r="E329" s="54"/>
      <c r="F329" s="54"/>
      <c r="G329" s="54"/>
      <c r="H329" s="54"/>
      <c r="I329" s="54"/>
      <c r="J329" s="54"/>
      <c r="K329" s="54"/>
      <c r="L329" s="54"/>
      <c r="M329" s="54"/>
      <c r="N329" s="54"/>
      <c r="O329" s="54"/>
      <c r="P329" s="54"/>
      <c r="Q329" s="54"/>
      <c r="R329" s="54"/>
      <c r="S329" s="54"/>
      <c r="T329" s="54"/>
      <c r="U329" s="54"/>
      <c r="V329" s="54"/>
      <c r="W329" s="54"/>
      <c r="X329" s="54"/>
      <c r="Y329" s="54"/>
      <c r="Z329" s="54"/>
    </row>
    <row r="330" spans="1:26" ht="24.75" customHeight="1">
      <c r="A330" s="54"/>
      <c r="B330" s="54"/>
      <c r="C330" s="54"/>
      <c r="D330" s="54"/>
      <c r="E330" s="54"/>
      <c r="F330" s="54"/>
      <c r="G330" s="54"/>
      <c r="H330" s="54"/>
      <c r="I330" s="54"/>
      <c r="J330" s="54"/>
      <c r="K330" s="54"/>
      <c r="L330" s="54"/>
      <c r="M330" s="54"/>
      <c r="N330" s="54"/>
      <c r="O330" s="54"/>
      <c r="P330" s="54"/>
      <c r="Q330" s="54"/>
      <c r="R330" s="54"/>
      <c r="S330" s="54"/>
      <c r="T330" s="54"/>
      <c r="U330" s="54"/>
      <c r="V330" s="54"/>
      <c r="W330" s="54"/>
      <c r="X330" s="54"/>
      <c r="Y330" s="54"/>
      <c r="Z330" s="54"/>
    </row>
    <row r="331" spans="1:26" ht="24.75" customHeight="1">
      <c r="A331" s="54"/>
      <c r="B331" s="54"/>
      <c r="C331" s="54"/>
      <c r="D331" s="54"/>
      <c r="E331" s="54"/>
      <c r="F331" s="54"/>
      <c r="G331" s="54"/>
      <c r="H331" s="54"/>
      <c r="I331" s="54"/>
      <c r="J331" s="54"/>
      <c r="K331" s="54"/>
      <c r="L331" s="54"/>
      <c r="M331" s="54"/>
      <c r="N331" s="54"/>
      <c r="O331" s="54"/>
      <c r="P331" s="54"/>
      <c r="Q331" s="54"/>
      <c r="R331" s="54"/>
      <c r="S331" s="54"/>
      <c r="T331" s="54"/>
      <c r="U331" s="54"/>
      <c r="V331" s="54"/>
      <c r="W331" s="54"/>
      <c r="X331" s="54"/>
      <c r="Y331" s="54"/>
      <c r="Z331" s="54"/>
    </row>
    <row r="332" spans="1:26" ht="24.75" customHeight="1">
      <c r="A332" s="54"/>
      <c r="B332" s="54"/>
      <c r="C332" s="54"/>
      <c r="D332" s="54"/>
      <c r="E332" s="54"/>
      <c r="F332" s="54"/>
      <c r="G332" s="54"/>
      <c r="H332" s="54"/>
      <c r="I332" s="54"/>
      <c r="J332" s="54"/>
      <c r="K332" s="54"/>
      <c r="L332" s="54"/>
      <c r="M332" s="54"/>
      <c r="N332" s="54"/>
      <c r="O332" s="54"/>
      <c r="P332" s="54"/>
      <c r="Q332" s="54"/>
      <c r="R332" s="54"/>
      <c r="S332" s="54"/>
      <c r="T332" s="54"/>
      <c r="U332" s="54"/>
      <c r="V332" s="54"/>
      <c r="W332" s="54"/>
      <c r="X332" s="54"/>
      <c r="Y332" s="54"/>
      <c r="Z332" s="54"/>
    </row>
    <row r="333" spans="1:26" ht="24.75" customHeight="1">
      <c r="A333" s="54"/>
      <c r="B333" s="54"/>
      <c r="C333" s="54"/>
      <c r="D333" s="54"/>
      <c r="E333" s="54"/>
      <c r="F333" s="54"/>
      <c r="G333" s="54"/>
      <c r="H333" s="54"/>
      <c r="I333" s="54"/>
      <c r="J333" s="54"/>
      <c r="K333" s="54"/>
      <c r="L333" s="54"/>
      <c r="M333" s="54"/>
      <c r="N333" s="54"/>
      <c r="O333" s="54"/>
      <c r="P333" s="54"/>
      <c r="Q333" s="54"/>
      <c r="R333" s="54"/>
      <c r="S333" s="54"/>
      <c r="T333" s="54"/>
      <c r="U333" s="54"/>
      <c r="V333" s="54"/>
      <c r="W333" s="54"/>
      <c r="X333" s="54"/>
      <c r="Y333" s="54"/>
      <c r="Z333" s="54"/>
    </row>
    <row r="334" spans="1:26" ht="24.75" customHeight="1">
      <c r="A334" s="54"/>
      <c r="B334" s="54"/>
      <c r="C334" s="54"/>
      <c r="D334" s="54"/>
      <c r="E334" s="54"/>
      <c r="F334" s="54"/>
      <c r="G334" s="54"/>
      <c r="H334" s="54"/>
      <c r="I334" s="54"/>
      <c r="J334" s="54"/>
      <c r="K334" s="54"/>
      <c r="L334" s="54"/>
      <c r="M334" s="54"/>
      <c r="N334" s="54"/>
      <c r="O334" s="54"/>
      <c r="P334" s="54"/>
      <c r="Q334" s="54"/>
      <c r="R334" s="54"/>
      <c r="S334" s="54"/>
      <c r="T334" s="54"/>
      <c r="U334" s="54"/>
      <c r="V334" s="54"/>
      <c r="W334" s="54"/>
      <c r="X334" s="54"/>
      <c r="Y334" s="54"/>
      <c r="Z334" s="54"/>
    </row>
    <row r="335" spans="1:26" ht="24.75" customHeight="1">
      <c r="A335" s="54"/>
      <c r="B335" s="54"/>
      <c r="C335" s="54"/>
      <c r="D335" s="54"/>
      <c r="E335" s="54"/>
      <c r="F335" s="54"/>
      <c r="G335" s="54"/>
      <c r="H335" s="54"/>
      <c r="I335" s="54"/>
      <c r="J335" s="54"/>
      <c r="K335" s="54"/>
      <c r="L335" s="54"/>
      <c r="M335" s="54"/>
      <c r="N335" s="54"/>
      <c r="O335" s="54"/>
      <c r="P335" s="54"/>
      <c r="Q335" s="54"/>
      <c r="R335" s="54"/>
      <c r="S335" s="54"/>
      <c r="T335" s="54"/>
      <c r="U335" s="54"/>
      <c r="V335" s="54"/>
      <c r="W335" s="54"/>
      <c r="X335" s="54"/>
      <c r="Y335" s="54"/>
      <c r="Z335" s="54"/>
    </row>
    <row r="336" spans="1:26" ht="24.75" customHeight="1">
      <c r="A336" s="54"/>
      <c r="B336" s="54"/>
      <c r="C336" s="54"/>
      <c r="D336" s="54"/>
      <c r="E336" s="54"/>
      <c r="F336" s="54"/>
      <c r="G336" s="54"/>
      <c r="H336" s="54"/>
      <c r="I336" s="54"/>
      <c r="J336" s="54"/>
      <c r="K336" s="54"/>
      <c r="L336" s="54"/>
      <c r="M336" s="54"/>
      <c r="N336" s="54"/>
      <c r="O336" s="54"/>
      <c r="P336" s="54"/>
      <c r="Q336" s="54"/>
      <c r="R336" s="54"/>
      <c r="S336" s="54"/>
      <c r="T336" s="54"/>
      <c r="U336" s="54"/>
      <c r="V336" s="54"/>
      <c r="W336" s="54"/>
      <c r="X336" s="54"/>
      <c r="Y336" s="54"/>
      <c r="Z336" s="54"/>
    </row>
    <row r="337" spans="1:26" ht="24.75" customHeight="1">
      <c r="A337" s="54"/>
      <c r="B337" s="54"/>
      <c r="C337" s="54"/>
      <c r="D337" s="54"/>
      <c r="E337" s="54"/>
      <c r="F337" s="54"/>
      <c r="G337" s="54"/>
      <c r="H337" s="54"/>
      <c r="I337" s="54"/>
      <c r="J337" s="54"/>
      <c r="K337" s="54"/>
      <c r="L337" s="54"/>
      <c r="M337" s="54"/>
      <c r="N337" s="54"/>
      <c r="O337" s="54"/>
      <c r="P337" s="54"/>
      <c r="Q337" s="54"/>
      <c r="R337" s="54"/>
      <c r="S337" s="54"/>
      <c r="T337" s="54"/>
      <c r="U337" s="54"/>
      <c r="V337" s="54"/>
      <c r="W337" s="54"/>
      <c r="X337" s="54"/>
      <c r="Y337" s="54"/>
      <c r="Z337" s="54"/>
    </row>
    <row r="338" spans="1:26" ht="24.75" customHeight="1">
      <c r="A338" s="54"/>
      <c r="B338" s="54"/>
      <c r="C338" s="54"/>
      <c r="D338" s="54"/>
      <c r="E338" s="54"/>
      <c r="F338" s="54"/>
      <c r="G338" s="54"/>
      <c r="H338" s="54"/>
      <c r="I338" s="54"/>
      <c r="J338" s="54"/>
      <c r="K338" s="54"/>
      <c r="L338" s="54"/>
      <c r="M338" s="54"/>
      <c r="N338" s="54"/>
      <c r="O338" s="54"/>
      <c r="P338" s="54"/>
      <c r="Q338" s="54"/>
      <c r="R338" s="54"/>
      <c r="S338" s="54"/>
      <c r="T338" s="54"/>
      <c r="U338" s="54"/>
      <c r="V338" s="54"/>
      <c r="W338" s="54"/>
      <c r="X338" s="54"/>
      <c r="Y338" s="54"/>
      <c r="Z338" s="54"/>
    </row>
    <row r="339" spans="1:26" ht="24.75" customHeight="1">
      <c r="A339" s="54"/>
      <c r="B339" s="54"/>
      <c r="C339" s="54"/>
      <c r="D339" s="54"/>
      <c r="E339" s="54"/>
      <c r="F339" s="54"/>
      <c r="G339" s="54"/>
      <c r="H339" s="54"/>
      <c r="I339" s="54"/>
      <c r="J339" s="54"/>
      <c r="K339" s="54"/>
      <c r="L339" s="54"/>
      <c r="M339" s="54"/>
      <c r="N339" s="54"/>
      <c r="O339" s="54"/>
      <c r="P339" s="54"/>
      <c r="Q339" s="54"/>
      <c r="R339" s="54"/>
      <c r="S339" s="54"/>
      <c r="T339" s="54"/>
      <c r="U339" s="54"/>
      <c r="V339" s="54"/>
      <c r="W339" s="54"/>
      <c r="X339" s="54"/>
      <c r="Y339" s="54"/>
      <c r="Z339" s="54"/>
    </row>
    <row r="340" spans="1:26" ht="24.75" customHeight="1">
      <c r="A340" s="54"/>
      <c r="B340" s="54"/>
      <c r="C340" s="54"/>
      <c r="D340" s="54"/>
      <c r="E340" s="54"/>
      <c r="F340" s="54"/>
      <c r="G340" s="54"/>
      <c r="H340" s="54"/>
      <c r="I340" s="54"/>
      <c r="J340" s="54"/>
      <c r="K340" s="54"/>
      <c r="L340" s="54"/>
      <c r="M340" s="54"/>
      <c r="N340" s="54"/>
      <c r="O340" s="54"/>
      <c r="P340" s="54"/>
      <c r="Q340" s="54"/>
      <c r="R340" s="54"/>
      <c r="S340" s="54"/>
      <c r="T340" s="54"/>
      <c r="U340" s="54"/>
      <c r="V340" s="54"/>
      <c r="W340" s="54"/>
      <c r="X340" s="54"/>
      <c r="Y340" s="54"/>
      <c r="Z340" s="54"/>
    </row>
    <row r="341" spans="1:26" ht="24.75" customHeight="1">
      <c r="A341" s="54"/>
      <c r="B341" s="54"/>
      <c r="C341" s="54"/>
      <c r="D341" s="54"/>
      <c r="E341" s="54"/>
      <c r="F341" s="54"/>
      <c r="G341" s="54"/>
      <c r="H341" s="54"/>
      <c r="I341" s="54"/>
      <c r="J341" s="54"/>
      <c r="K341" s="54"/>
      <c r="L341" s="54"/>
      <c r="M341" s="54"/>
      <c r="N341" s="54"/>
      <c r="O341" s="54"/>
      <c r="P341" s="54"/>
      <c r="Q341" s="54"/>
      <c r="R341" s="54"/>
      <c r="S341" s="54"/>
      <c r="T341" s="54"/>
      <c r="U341" s="54"/>
      <c r="V341" s="54"/>
      <c r="W341" s="54"/>
      <c r="X341" s="54"/>
      <c r="Y341" s="54"/>
      <c r="Z341" s="54"/>
    </row>
    <row r="342" spans="1:26" ht="24.75" customHeight="1">
      <c r="A342" s="54"/>
      <c r="B342" s="54"/>
      <c r="C342" s="54"/>
      <c r="D342" s="54"/>
      <c r="E342" s="54"/>
      <c r="F342" s="54"/>
      <c r="G342" s="54"/>
      <c r="H342" s="54"/>
      <c r="I342" s="54"/>
      <c r="J342" s="54"/>
      <c r="K342" s="54"/>
      <c r="L342" s="54"/>
      <c r="M342" s="54"/>
      <c r="N342" s="54"/>
      <c r="O342" s="54"/>
      <c r="P342" s="54"/>
      <c r="Q342" s="54"/>
      <c r="R342" s="54"/>
      <c r="S342" s="54"/>
      <c r="T342" s="54"/>
      <c r="U342" s="54"/>
      <c r="V342" s="54"/>
      <c r="W342" s="54"/>
      <c r="X342" s="54"/>
      <c r="Y342" s="54"/>
      <c r="Z342" s="54"/>
    </row>
    <row r="343" spans="1:26" ht="24.75" customHeight="1">
      <c r="A343" s="54"/>
      <c r="B343" s="54"/>
      <c r="C343" s="54"/>
      <c r="D343" s="54"/>
      <c r="E343" s="54"/>
      <c r="F343" s="54"/>
      <c r="G343" s="54"/>
      <c r="H343" s="54"/>
      <c r="I343" s="54"/>
      <c r="J343" s="54"/>
      <c r="K343" s="54"/>
      <c r="L343" s="54"/>
      <c r="M343" s="54"/>
      <c r="N343" s="54"/>
      <c r="O343" s="54"/>
      <c r="P343" s="54"/>
      <c r="Q343" s="54"/>
      <c r="R343" s="54"/>
      <c r="S343" s="54"/>
      <c r="T343" s="54"/>
      <c r="U343" s="54"/>
      <c r="V343" s="54"/>
      <c r="W343" s="54"/>
      <c r="X343" s="54"/>
      <c r="Y343" s="54"/>
      <c r="Z343" s="54"/>
    </row>
    <row r="344" spans="1:26" ht="24.75" customHeight="1">
      <c r="A344" s="54"/>
      <c r="B344" s="54"/>
      <c r="C344" s="54"/>
      <c r="D344" s="54"/>
      <c r="E344" s="54"/>
      <c r="F344" s="54"/>
      <c r="G344" s="54"/>
      <c r="H344" s="54"/>
      <c r="I344" s="54"/>
      <c r="J344" s="54"/>
      <c r="K344" s="54"/>
      <c r="L344" s="54"/>
      <c r="M344" s="54"/>
      <c r="N344" s="54"/>
      <c r="O344" s="54"/>
      <c r="P344" s="54"/>
      <c r="Q344" s="54"/>
      <c r="R344" s="54"/>
      <c r="S344" s="54"/>
      <c r="T344" s="54"/>
      <c r="U344" s="54"/>
      <c r="V344" s="54"/>
      <c r="W344" s="54"/>
      <c r="X344" s="54"/>
      <c r="Y344" s="54"/>
      <c r="Z344" s="54"/>
    </row>
    <row r="345" spans="1:26" ht="24.75" customHeight="1">
      <c r="A345" s="54"/>
      <c r="B345" s="54"/>
      <c r="C345" s="54"/>
      <c r="D345" s="54"/>
      <c r="E345" s="54"/>
      <c r="F345" s="54"/>
      <c r="G345" s="54"/>
      <c r="H345" s="54"/>
      <c r="I345" s="54"/>
      <c r="J345" s="54"/>
      <c r="K345" s="54"/>
      <c r="L345" s="54"/>
      <c r="M345" s="54"/>
      <c r="N345" s="54"/>
      <c r="O345" s="54"/>
      <c r="P345" s="54"/>
      <c r="Q345" s="54"/>
      <c r="R345" s="54"/>
      <c r="S345" s="54"/>
      <c r="T345" s="54"/>
      <c r="U345" s="54"/>
      <c r="V345" s="54"/>
      <c r="W345" s="54"/>
      <c r="X345" s="54"/>
      <c r="Y345" s="54"/>
      <c r="Z345" s="54"/>
    </row>
    <row r="346" spans="1:26" ht="24.75" customHeight="1">
      <c r="A346" s="54"/>
      <c r="B346" s="54"/>
      <c r="C346" s="54"/>
      <c r="D346" s="54"/>
      <c r="E346" s="54"/>
      <c r="F346" s="54"/>
      <c r="G346" s="54"/>
      <c r="H346" s="54"/>
      <c r="I346" s="54"/>
      <c r="J346" s="54"/>
      <c r="K346" s="54"/>
      <c r="L346" s="54"/>
      <c r="M346" s="54"/>
      <c r="N346" s="54"/>
      <c r="O346" s="54"/>
      <c r="P346" s="54"/>
      <c r="Q346" s="54"/>
      <c r="R346" s="54"/>
      <c r="S346" s="54"/>
      <c r="T346" s="54"/>
      <c r="U346" s="54"/>
      <c r="V346" s="54"/>
      <c r="W346" s="54"/>
      <c r="X346" s="54"/>
      <c r="Y346" s="54"/>
      <c r="Z346" s="54"/>
    </row>
    <row r="347" spans="1:26" ht="24.75" customHeight="1">
      <c r="A347" s="54"/>
      <c r="B347" s="54"/>
      <c r="C347" s="54"/>
      <c r="D347" s="54"/>
      <c r="E347" s="54"/>
      <c r="F347" s="54"/>
      <c r="G347" s="54"/>
      <c r="H347" s="54"/>
      <c r="I347" s="54"/>
      <c r="J347" s="54"/>
      <c r="K347" s="54"/>
      <c r="L347" s="54"/>
      <c r="M347" s="54"/>
      <c r="N347" s="54"/>
      <c r="O347" s="54"/>
      <c r="P347" s="54"/>
      <c r="Q347" s="54"/>
      <c r="R347" s="54"/>
      <c r="S347" s="54"/>
      <c r="T347" s="54"/>
      <c r="U347" s="54"/>
      <c r="V347" s="54"/>
      <c r="W347" s="54"/>
      <c r="X347" s="54"/>
      <c r="Y347" s="54"/>
      <c r="Z347" s="54"/>
    </row>
    <row r="348" spans="1:26" ht="24.75" customHeight="1">
      <c r="A348" s="54"/>
      <c r="B348" s="54"/>
      <c r="C348" s="54"/>
      <c r="D348" s="54"/>
      <c r="E348" s="54"/>
      <c r="F348" s="54"/>
      <c r="G348" s="54"/>
      <c r="H348" s="54"/>
      <c r="I348" s="54"/>
      <c r="J348" s="54"/>
      <c r="K348" s="54"/>
      <c r="L348" s="54"/>
      <c r="M348" s="54"/>
      <c r="N348" s="54"/>
      <c r="O348" s="54"/>
      <c r="P348" s="54"/>
      <c r="Q348" s="54"/>
      <c r="R348" s="54"/>
      <c r="S348" s="54"/>
      <c r="T348" s="54"/>
      <c r="U348" s="54"/>
      <c r="V348" s="54"/>
      <c r="W348" s="54"/>
      <c r="X348" s="54"/>
      <c r="Y348" s="54"/>
      <c r="Z348" s="54"/>
    </row>
    <row r="349" spans="1:26" ht="24.75" customHeight="1">
      <c r="A349" s="54"/>
      <c r="B349" s="54"/>
      <c r="C349" s="54"/>
      <c r="D349" s="54"/>
      <c r="E349" s="54"/>
      <c r="F349" s="54"/>
      <c r="G349" s="54"/>
      <c r="H349" s="54"/>
      <c r="I349" s="54"/>
      <c r="J349" s="54"/>
      <c r="K349" s="54"/>
      <c r="L349" s="54"/>
      <c r="M349" s="54"/>
      <c r="N349" s="54"/>
      <c r="O349" s="54"/>
      <c r="P349" s="54"/>
      <c r="Q349" s="54"/>
      <c r="R349" s="54"/>
      <c r="S349" s="54"/>
      <c r="T349" s="54"/>
      <c r="U349" s="54"/>
      <c r="V349" s="54"/>
      <c r="W349" s="54"/>
      <c r="X349" s="54"/>
      <c r="Y349" s="54"/>
      <c r="Z349" s="54"/>
    </row>
    <row r="350" spans="1:26" ht="24.75" customHeight="1">
      <c r="A350" s="54"/>
      <c r="B350" s="54"/>
      <c r="C350" s="54"/>
      <c r="D350" s="54"/>
      <c r="E350" s="54"/>
      <c r="F350" s="54"/>
      <c r="G350" s="54"/>
      <c r="H350" s="54"/>
      <c r="I350" s="54"/>
      <c r="J350" s="54"/>
      <c r="K350" s="54"/>
      <c r="L350" s="54"/>
      <c r="M350" s="54"/>
      <c r="N350" s="54"/>
      <c r="O350" s="54"/>
      <c r="P350" s="54"/>
      <c r="Q350" s="54"/>
      <c r="R350" s="54"/>
      <c r="S350" s="54"/>
      <c r="T350" s="54"/>
      <c r="U350" s="54"/>
      <c r="V350" s="54"/>
      <c r="W350" s="54"/>
      <c r="X350" s="54"/>
      <c r="Y350" s="54"/>
      <c r="Z350" s="54"/>
    </row>
    <row r="351" spans="1:26" ht="24.75" customHeight="1">
      <c r="A351" s="54"/>
      <c r="B351" s="54"/>
      <c r="C351" s="54"/>
      <c r="D351" s="54"/>
      <c r="E351" s="54"/>
      <c r="F351" s="54"/>
      <c r="G351" s="54"/>
      <c r="H351" s="54"/>
      <c r="I351" s="54"/>
      <c r="J351" s="54"/>
      <c r="K351" s="54"/>
      <c r="L351" s="54"/>
      <c r="M351" s="54"/>
      <c r="N351" s="54"/>
      <c r="O351" s="54"/>
      <c r="P351" s="54"/>
      <c r="Q351" s="54"/>
      <c r="R351" s="54"/>
      <c r="S351" s="54"/>
      <c r="T351" s="54"/>
      <c r="U351" s="54"/>
      <c r="V351" s="54"/>
      <c r="W351" s="54"/>
      <c r="X351" s="54"/>
      <c r="Y351" s="54"/>
      <c r="Z351" s="54"/>
    </row>
    <row r="352" spans="1:26" ht="24.75" customHeight="1">
      <c r="A352" s="54"/>
      <c r="B352" s="54"/>
      <c r="C352" s="54"/>
      <c r="D352" s="54"/>
      <c r="E352" s="54"/>
      <c r="F352" s="54"/>
      <c r="G352" s="54"/>
      <c r="H352" s="54"/>
      <c r="I352" s="54"/>
      <c r="J352" s="54"/>
      <c r="K352" s="54"/>
      <c r="L352" s="54"/>
      <c r="M352" s="54"/>
      <c r="N352" s="54"/>
      <c r="O352" s="54"/>
      <c r="P352" s="54"/>
      <c r="Q352" s="54"/>
      <c r="R352" s="54"/>
      <c r="S352" s="54"/>
      <c r="T352" s="54"/>
      <c r="U352" s="54"/>
      <c r="V352" s="54"/>
      <c r="W352" s="54"/>
      <c r="X352" s="54"/>
      <c r="Y352" s="54"/>
      <c r="Z352" s="54"/>
    </row>
    <row r="353" spans="1:26" ht="24.75" customHeight="1">
      <c r="A353" s="54"/>
      <c r="B353" s="54"/>
      <c r="C353" s="54"/>
      <c r="D353" s="54"/>
      <c r="E353" s="54"/>
      <c r="F353" s="54"/>
      <c r="G353" s="54"/>
      <c r="H353" s="54"/>
      <c r="I353" s="54"/>
      <c r="J353" s="54"/>
      <c r="K353" s="54"/>
      <c r="L353" s="54"/>
      <c r="M353" s="54"/>
      <c r="N353" s="54"/>
      <c r="O353" s="54"/>
      <c r="P353" s="54"/>
      <c r="Q353" s="54"/>
      <c r="R353" s="54"/>
      <c r="S353" s="54"/>
      <c r="T353" s="54"/>
      <c r="U353" s="54"/>
      <c r="V353" s="54"/>
      <c r="W353" s="54"/>
      <c r="X353" s="54"/>
      <c r="Y353" s="54"/>
      <c r="Z353" s="54"/>
    </row>
    <row r="354" spans="1:26" ht="24.75" customHeight="1">
      <c r="A354" s="54"/>
      <c r="B354" s="54"/>
      <c r="C354" s="54"/>
      <c r="D354" s="54"/>
      <c r="E354" s="54"/>
      <c r="F354" s="54"/>
      <c r="G354" s="54"/>
      <c r="H354" s="54"/>
      <c r="I354" s="54"/>
      <c r="J354" s="54"/>
      <c r="K354" s="54"/>
      <c r="L354" s="54"/>
      <c r="M354" s="54"/>
      <c r="N354" s="54"/>
      <c r="O354" s="54"/>
      <c r="P354" s="54"/>
      <c r="Q354" s="54"/>
      <c r="R354" s="54"/>
      <c r="S354" s="54"/>
      <c r="T354" s="54"/>
      <c r="U354" s="54"/>
      <c r="V354" s="54"/>
      <c r="W354" s="54"/>
      <c r="X354" s="54"/>
      <c r="Y354" s="54"/>
      <c r="Z354" s="54"/>
    </row>
    <row r="355" spans="1:26" ht="24.75" customHeight="1">
      <c r="A355" s="54"/>
      <c r="B355" s="54"/>
      <c r="C355" s="54"/>
      <c r="D355" s="54"/>
      <c r="E355" s="54"/>
      <c r="F355" s="54"/>
      <c r="G355" s="54"/>
      <c r="H355" s="54"/>
      <c r="I355" s="54"/>
      <c r="J355" s="54"/>
      <c r="K355" s="54"/>
      <c r="L355" s="54"/>
      <c r="M355" s="54"/>
      <c r="N355" s="54"/>
      <c r="O355" s="54"/>
      <c r="P355" s="54"/>
      <c r="Q355" s="54"/>
      <c r="R355" s="54"/>
      <c r="S355" s="54"/>
      <c r="T355" s="54"/>
      <c r="U355" s="54"/>
      <c r="V355" s="54"/>
      <c r="W355" s="54"/>
      <c r="X355" s="54"/>
      <c r="Y355" s="54"/>
      <c r="Z355" s="54"/>
    </row>
    <row r="356" spans="1:26" ht="24.75" customHeight="1">
      <c r="A356" s="54"/>
      <c r="B356" s="54"/>
      <c r="C356" s="54"/>
      <c r="D356" s="54"/>
      <c r="E356" s="54"/>
      <c r="F356" s="54"/>
      <c r="G356" s="54"/>
      <c r="H356" s="54"/>
      <c r="I356" s="54"/>
      <c r="J356" s="54"/>
      <c r="K356" s="54"/>
      <c r="L356" s="54"/>
      <c r="M356" s="54"/>
      <c r="N356" s="54"/>
      <c r="O356" s="54"/>
      <c r="P356" s="54"/>
      <c r="Q356" s="54"/>
      <c r="R356" s="54"/>
      <c r="S356" s="54"/>
      <c r="T356" s="54"/>
      <c r="U356" s="54"/>
      <c r="V356" s="54"/>
      <c r="W356" s="54"/>
      <c r="X356" s="54"/>
      <c r="Y356" s="54"/>
      <c r="Z356" s="54"/>
    </row>
    <row r="357" spans="1:26" ht="24.75" customHeight="1">
      <c r="A357" s="54"/>
      <c r="B357" s="54"/>
      <c r="C357" s="54"/>
      <c r="D357" s="54"/>
      <c r="E357" s="54"/>
      <c r="F357" s="54"/>
      <c r="G357" s="54"/>
      <c r="H357" s="54"/>
      <c r="I357" s="54"/>
      <c r="J357" s="54"/>
      <c r="K357" s="54"/>
      <c r="L357" s="54"/>
      <c r="M357" s="54"/>
      <c r="N357" s="54"/>
      <c r="O357" s="54"/>
      <c r="P357" s="54"/>
      <c r="Q357" s="54"/>
      <c r="R357" s="54"/>
      <c r="S357" s="54"/>
      <c r="T357" s="54"/>
      <c r="U357" s="54"/>
      <c r="V357" s="54"/>
      <c r="W357" s="54"/>
      <c r="X357" s="54"/>
      <c r="Y357" s="54"/>
      <c r="Z357" s="54"/>
    </row>
    <row r="358" spans="1:26" ht="24.75" customHeight="1">
      <c r="A358" s="54"/>
      <c r="B358" s="54"/>
      <c r="C358" s="54"/>
      <c r="D358" s="54"/>
      <c r="E358" s="54"/>
      <c r="F358" s="54"/>
      <c r="G358" s="54"/>
      <c r="H358" s="54"/>
      <c r="I358" s="54"/>
      <c r="J358" s="54"/>
      <c r="K358" s="54"/>
      <c r="L358" s="54"/>
      <c r="M358" s="54"/>
      <c r="N358" s="54"/>
      <c r="O358" s="54"/>
      <c r="P358" s="54"/>
      <c r="Q358" s="54"/>
      <c r="R358" s="54"/>
      <c r="S358" s="54"/>
      <c r="T358" s="54"/>
      <c r="U358" s="54"/>
      <c r="V358" s="54"/>
      <c r="W358" s="54"/>
      <c r="X358" s="54"/>
      <c r="Y358" s="54"/>
      <c r="Z358" s="54"/>
    </row>
    <row r="359" spans="1:26" ht="24.75" customHeight="1">
      <c r="A359" s="54"/>
      <c r="B359" s="54"/>
      <c r="C359" s="54"/>
      <c r="D359" s="54"/>
      <c r="E359" s="54"/>
      <c r="F359" s="54"/>
      <c r="G359" s="54"/>
      <c r="H359" s="54"/>
      <c r="I359" s="54"/>
      <c r="J359" s="54"/>
      <c r="K359" s="54"/>
      <c r="L359" s="54"/>
      <c r="M359" s="54"/>
      <c r="N359" s="54"/>
      <c r="O359" s="54"/>
      <c r="P359" s="54"/>
      <c r="Q359" s="54"/>
      <c r="R359" s="54"/>
      <c r="S359" s="54"/>
      <c r="T359" s="54"/>
      <c r="U359" s="54"/>
      <c r="V359" s="54"/>
      <c r="W359" s="54"/>
      <c r="X359" s="54"/>
      <c r="Y359" s="54"/>
      <c r="Z359" s="54"/>
    </row>
    <row r="360" spans="1:26" ht="24.75" customHeight="1">
      <c r="A360" s="54"/>
      <c r="B360" s="54"/>
      <c r="C360" s="54"/>
      <c r="D360" s="54"/>
      <c r="E360" s="54"/>
      <c r="F360" s="54"/>
      <c r="G360" s="54"/>
      <c r="H360" s="54"/>
      <c r="I360" s="54"/>
      <c r="J360" s="54"/>
      <c r="K360" s="54"/>
      <c r="L360" s="54"/>
      <c r="M360" s="54"/>
      <c r="N360" s="54"/>
      <c r="O360" s="54"/>
      <c r="P360" s="54"/>
      <c r="Q360" s="54"/>
      <c r="R360" s="54"/>
      <c r="S360" s="54"/>
      <c r="T360" s="54"/>
      <c r="U360" s="54"/>
      <c r="V360" s="54"/>
      <c r="W360" s="54"/>
      <c r="X360" s="54"/>
      <c r="Y360" s="54"/>
      <c r="Z360" s="54"/>
    </row>
    <row r="361" spans="1:26" ht="24.75" customHeight="1">
      <c r="A361" s="54"/>
      <c r="B361" s="54"/>
      <c r="C361" s="54"/>
      <c r="D361" s="54"/>
      <c r="E361" s="54"/>
      <c r="F361" s="54"/>
      <c r="G361" s="54"/>
      <c r="H361" s="54"/>
      <c r="I361" s="54"/>
      <c r="J361" s="54"/>
      <c r="K361" s="54"/>
      <c r="L361" s="54"/>
      <c r="M361" s="54"/>
      <c r="N361" s="54"/>
      <c r="O361" s="54"/>
      <c r="P361" s="54"/>
      <c r="Q361" s="54"/>
      <c r="R361" s="54"/>
      <c r="S361" s="54"/>
      <c r="T361" s="54"/>
      <c r="U361" s="54"/>
      <c r="V361" s="54"/>
      <c r="W361" s="54"/>
      <c r="X361" s="54"/>
      <c r="Y361" s="54"/>
      <c r="Z361" s="54"/>
    </row>
    <row r="362" spans="1:26" ht="24.75" customHeight="1">
      <c r="A362" s="54"/>
      <c r="B362" s="54"/>
      <c r="C362" s="54"/>
      <c r="D362" s="54"/>
      <c r="E362" s="54"/>
      <c r="F362" s="54"/>
      <c r="G362" s="54"/>
      <c r="H362" s="54"/>
      <c r="I362" s="54"/>
      <c r="J362" s="54"/>
      <c r="K362" s="54"/>
      <c r="L362" s="54"/>
      <c r="M362" s="54"/>
      <c r="N362" s="54"/>
      <c r="O362" s="54"/>
      <c r="P362" s="54"/>
      <c r="Q362" s="54"/>
      <c r="R362" s="54"/>
      <c r="S362" s="54"/>
      <c r="T362" s="54"/>
      <c r="U362" s="54"/>
      <c r="V362" s="54"/>
      <c r="W362" s="54"/>
      <c r="X362" s="54"/>
      <c r="Y362" s="54"/>
      <c r="Z362" s="54"/>
    </row>
    <row r="363" spans="1:26" ht="24.75" customHeight="1">
      <c r="A363" s="54"/>
      <c r="B363" s="54"/>
      <c r="C363" s="54"/>
      <c r="D363" s="54"/>
      <c r="E363" s="54"/>
      <c r="F363" s="54"/>
      <c r="G363" s="54"/>
      <c r="H363" s="54"/>
      <c r="I363" s="54"/>
      <c r="J363" s="54"/>
      <c r="K363" s="54"/>
      <c r="L363" s="54"/>
      <c r="M363" s="54"/>
      <c r="N363" s="54"/>
      <c r="O363" s="54"/>
      <c r="P363" s="54"/>
      <c r="Q363" s="54"/>
      <c r="R363" s="54"/>
      <c r="S363" s="54"/>
      <c r="T363" s="54"/>
      <c r="U363" s="54"/>
      <c r="V363" s="54"/>
      <c r="W363" s="54"/>
      <c r="X363" s="54"/>
      <c r="Y363" s="54"/>
      <c r="Z363" s="54"/>
    </row>
    <row r="364" spans="1:26" ht="24.75" customHeight="1">
      <c r="A364" s="54"/>
      <c r="B364" s="54"/>
      <c r="C364" s="54"/>
      <c r="D364" s="54"/>
      <c r="E364" s="54"/>
      <c r="F364" s="54"/>
      <c r="G364" s="54"/>
      <c r="H364" s="54"/>
      <c r="I364" s="54"/>
      <c r="J364" s="54"/>
      <c r="K364" s="54"/>
      <c r="L364" s="54"/>
      <c r="M364" s="54"/>
      <c r="N364" s="54"/>
      <c r="O364" s="54"/>
      <c r="P364" s="54"/>
      <c r="Q364" s="54"/>
      <c r="R364" s="54"/>
      <c r="S364" s="54"/>
      <c r="T364" s="54"/>
      <c r="U364" s="54"/>
      <c r="V364" s="54"/>
      <c r="W364" s="54"/>
      <c r="X364" s="54"/>
      <c r="Y364" s="54"/>
      <c r="Z364" s="54"/>
    </row>
    <row r="365" spans="1:26" ht="24.75" customHeight="1">
      <c r="A365" s="54"/>
      <c r="B365" s="54"/>
      <c r="C365" s="54"/>
      <c r="D365" s="54"/>
      <c r="E365" s="54"/>
      <c r="F365" s="54"/>
      <c r="G365" s="54"/>
      <c r="H365" s="54"/>
      <c r="I365" s="54"/>
      <c r="J365" s="54"/>
      <c r="K365" s="54"/>
      <c r="L365" s="54"/>
      <c r="M365" s="54"/>
      <c r="N365" s="54"/>
      <c r="O365" s="54"/>
      <c r="P365" s="54"/>
      <c r="Q365" s="54"/>
      <c r="R365" s="54"/>
      <c r="S365" s="54"/>
      <c r="T365" s="54"/>
      <c r="U365" s="54"/>
      <c r="V365" s="54"/>
      <c r="W365" s="54"/>
      <c r="X365" s="54"/>
      <c r="Y365" s="54"/>
      <c r="Z365" s="54"/>
    </row>
    <row r="366" spans="1:26" ht="24.75" customHeight="1">
      <c r="A366" s="54"/>
      <c r="B366" s="54"/>
      <c r="C366" s="54"/>
      <c r="D366" s="54"/>
      <c r="E366" s="54"/>
      <c r="F366" s="54"/>
      <c r="G366" s="54"/>
      <c r="H366" s="54"/>
      <c r="I366" s="54"/>
      <c r="J366" s="54"/>
      <c r="K366" s="54"/>
      <c r="L366" s="54"/>
      <c r="M366" s="54"/>
      <c r="N366" s="54"/>
      <c r="O366" s="54"/>
      <c r="P366" s="54"/>
      <c r="Q366" s="54"/>
      <c r="R366" s="54"/>
      <c r="S366" s="54"/>
      <c r="T366" s="54"/>
      <c r="U366" s="54"/>
      <c r="V366" s="54"/>
      <c r="W366" s="54"/>
      <c r="X366" s="54"/>
      <c r="Y366" s="54"/>
      <c r="Z366" s="54"/>
    </row>
    <row r="367" spans="1:26" ht="24.75" customHeight="1">
      <c r="A367" s="54"/>
      <c r="B367" s="54"/>
      <c r="C367" s="54"/>
      <c r="D367" s="54"/>
      <c r="E367" s="54"/>
      <c r="F367" s="54"/>
      <c r="G367" s="54"/>
      <c r="H367" s="54"/>
      <c r="I367" s="54"/>
      <c r="J367" s="54"/>
      <c r="K367" s="54"/>
      <c r="L367" s="54"/>
      <c r="M367" s="54"/>
      <c r="N367" s="54"/>
      <c r="O367" s="54"/>
      <c r="P367" s="54"/>
      <c r="Q367" s="54"/>
      <c r="R367" s="54"/>
      <c r="S367" s="54"/>
      <c r="T367" s="54"/>
      <c r="U367" s="54"/>
      <c r="V367" s="54"/>
      <c r="W367" s="54"/>
      <c r="X367" s="54"/>
      <c r="Y367" s="54"/>
      <c r="Z367" s="54"/>
    </row>
    <row r="368" spans="1:26" ht="24.75" customHeight="1">
      <c r="A368" s="54"/>
      <c r="B368" s="54"/>
      <c r="C368" s="54"/>
      <c r="D368" s="54"/>
      <c r="E368" s="54"/>
      <c r="F368" s="54"/>
      <c r="G368" s="54"/>
      <c r="H368" s="54"/>
      <c r="I368" s="54"/>
      <c r="J368" s="54"/>
      <c r="K368" s="54"/>
      <c r="L368" s="54"/>
      <c r="M368" s="54"/>
      <c r="N368" s="54"/>
      <c r="O368" s="54"/>
      <c r="P368" s="54"/>
      <c r="Q368" s="54"/>
      <c r="R368" s="54"/>
      <c r="S368" s="54"/>
      <c r="T368" s="54"/>
      <c r="U368" s="54"/>
      <c r="V368" s="54"/>
      <c r="W368" s="54"/>
      <c r="X368" s="54"/>
      <c r="Y368" s="54"/>
      <c r="Z368" s="54"/>
    </row>
    <row r="369" spans="1:26" ht="24.75" customHeight="1">
      <c r="A369" s="54"/>
      <c r="B369" s="54"/>
      <c r="C369" s="54"/>
      <c r="D369" s="54"/>
      <c r="E369" s="54"/>
      <c r="F369" s="54"/>
      <c r="G369" s="54"/>
      <c r="H369" s="54"/>
      <c r="I369" s="54"/>
      <c r="J369" s="54"/>
      <c r="K369" s="54"/>
      <c r="L369" s="54"/>
      <c r="M369" s="54"/>
      <c r="N369" s="54"/>
      <c r="O369" s="54"/>
      <c r="P369" s="54"/>
      <c r="Q369" s="54"/>
      <c r="R369" s="54"/>
      <c r="S369" s="54"/>
      <c r="T369" s="54"/>
      <c r="U369" s="54"/>
      <c r="V369" s="54"/>
      <c r="W369" s="54"/>
      <c r="X369" s="54"/>
      <c r="Y369" s="54"/>
      <c r="Z369" s="54"/>
    </row>
    <row r="370" spans="1:26" ht="24.75" customHeight="1">
      <c r="A370" s="54"/>
      <c r="B370" s="54"/>
      <c r="C370" s="54"/>
      <c r="D370" s="54"/>
      <c r="E370" s="54"/>
      <c r="F370" s="54"/>
      <c r="G370" s="54"/>
      <c r="H370" s="54"/>
      <c r="I370" s="54"/>
      <c r="J370" s="54"/>
      <c r="K370" s="54"/>
      <c r="L370" s="54"/>
      <c r="M370" s="54"/>
      <c r="N370" s="54"/>
      <c r="O370" s="54"/>
      <c r="P370" s="54"/>
      <c r="Q370" s="54"/>
      <c r="R370" s="54"/>
      <c r="S370" s="54"/>
      <c r="T370" s="54"/>
      <c r="U370" s="54"/>
      <c r="V370" s="54"/>
      <c r="W370" s="54"/>
      <c r="X370" s="54"/>
      <c r="Y370" s="54"/>
      <c r="Z370" s="54"/>
    </row>
    <row r="371" spans="1:26" ht="24.75" customHeight="1">
      <c r="A371" s="54"/>
      <c r="B371" s="54"/>
      <c r="C371" s="54"/>
      <c r="D371" s="54"/>
      <c r="E371" s="54"/>
      <c r="F371" s="54"/>
      <c r="G371" s="54"/>
      <c r="H371" s="54"/>
      <c r="I371" s="54"/>
      <c r="J371" s="54"/>
      <c r="K371" s="54"/>
      <c r="L371" s="54"/>
      <c r="M371" s="54"/>
      <c r="N371" s="54"/>
      <c r="O371" s="54"/>
      <c r="P371" s="54"/>
      <c r="Q371" s="54"/>
      <c r="R371" s="54"/>
      <c r="S371" s="54"/>
      <c r="T371" s="54"/>
      <c r="U371" s="54"/>
      <c r="V371" s="54"/>
      <c r="W371" s="54"/>
      <c r="X371" s="54"/>
      <c r="Y371" s="54"/>
      <c r="Z371" s="54"/>
    </row>
    <row r="372" spans="1:26" ht="24.75" customHeight="1">
      <c r="A372" s="54"/>
      <c r="B372" s="54"/>
      <c r="C372" s="54"/>
      <c r="D372" s="54"/>
      <c r="E372" s="54"/>
      <c r="F372" s="54"/>
      <c r="G372" s="54"/>
      <c r="H372" s="54"/>
      <c r="I372" s="54"/>
      <c r="J372" s="54"/>
      <c r="K372" s="54"/>
      <c r="L372" s="54"/>
      <c r="M372" s="54"/>
      <c r="N372" s="54"/>
      <c r="O372" s="54"/>
      <c r="P372" s="54"/>
      <c r="Q372" s="54"/>
      <c r="R372" s="54"/>
      <c r="S372" s="54"/>
      <c r="T372" s="54"/>
      <c r="U372" s="54"/>
      <c r="V372" s="54"/>
      <c r="W372" s="54"/>
      <c r="X372" s="54"/>
      <c r="Y372" s="54"/>
      <c r="Z372" s="54"/>
    </row>
    <row r="373" spans="1:26" ht="24.75" customHeight="1">
      <c r="A373" s="54"/>
      <c r="B373" s="54"/>
      <c r="C373" s="54"/>
      <c r="D373" s="54"/>
      <c r="E373" s="54"/>
      <c r="F373" s="54"/>
      <c r="G373" s="54"/>
      <c r="H373" s="54"/>
      <c r="I373" s="54"/>
      <c r="J373" s="54"/>
      <c r="K373" s="54"/>
      <c r="L373" s="54"/>
      <c r="M373" s="54"/>
      <c r="N373" s="54"/>
      <c r="O373" s="54"/>
      <c r="P373" s="54"/>
      <c r="Q373" s="54"/>
      <c r="R373" s="54"/>
      <c r="S373" s="54"/>
      <c r="T373" s="54"/>
      <c r="U373" s="54"/>
      <c r="V373" s="54"/>
      <c r="W373" s="54"/>
      <c r="X373" s="54"/>
      <c r="Y373" s="54"/>
      <c r="Z373" s="54"/>
    </row>
    <row r="374" spans="1:26" ht="24.75" customHeight="1">
      <c r="A374" s="54"/>
      <c r="B374" s="54"/>
      <c r="C374" s="54"/>
      <c r="D374" s="54"/>
      <c r="E374" s="54"/>
      <c r="F374" s="54"/>
      <c r="G374" s="54"/>
      <c r="H374" s="54"/>
      <c r="I374" s="54"/>
      <c r="J374" s="54"/>
      <c r="K374" s="54"/>
      <c r="L374" s="54"/>
      <c r="M374" s="54"/>
      <c r="N374" s="54"/>
      <c r="O374" s="54"/>
      <c r="P374" s="54"/>
      <c r="Q374" s="54"/>
      <c r="R374" s="54"/>
      <c r="S374" s="54"/>
      <c r="T374" s="54"/>
      <c r="U374" s="54"/>
      <c r="V374" s="54"/>
      <c r="W374" s="54"/>
      <c r="X374" s="54"/>
      <c r="Y374" s="54"/>
      <c r="Z374" s="54"/>
    </row>
    <row r="375" spans="1:26" ht="24.75" customHeight="1">
      <c r="A375" s="54"/>
      <c r="B375" s="54"/>
      <c r="C375" s="54"/>
      <c r="D375" s="54"/>
      <c r="E375" s="54"/>
      <c r="F375" s="54"/>
      <c r="G375" s="54"/>
      <c r="H375" s="54"/>
      <c r="I375" s="54"/>
      <c r="J375" s="54"/>
      <c r="K375" s="54"/>
      <c r="L375" s="54"/>
      <c r="M375" s="54"/>
      <c r="N375" s="54"/>
      <c r="O375" s="54"/>
      <c r="P375" s="54"/>
      <c r="Q375" s="54"/>
      <c r="R375" s="54"/>
      <c r="S375" s="54"/>
      <c r="T375" s="54"/>
      <c r="U375" s="54"/>
      <c r="V375" s="54"/>
      <c r="W375" s="54"/>
      <c r="X375" s="54"/>
      <c r="Y375" s="54"/>
      <c r="Z375" s="54"/>
    </row>
    <row r="376" spans="1:26" ht="24.75" customHeight="1">
      <c r="A376" s="54"/>
      <c r="B376" s="54"/>
      <c r="C376" s="54"/>
      <c r="D376" s="54"/>
      <c r="E376" s="54"/>
      <c r="F376" s="54"/>
      <c r="G376" s="54"/>
      <c r="H376" s="54"/>
      <c r="I376" s="54"/>
      <c r="J376" s="54"/>
      <c r="K376" s="54"/>
      <c r="L376" s="54"/>
      <c r="M376" s="54"/>
      <c r="N376" s="54"/>
      <c r="O376" s="54"/>
      <c r="P376" s="54"/>
      <c r="Q376" s="54"/>
      <c r="R376" s="54"/>
      <c r="S376" s="54"/>
      <c r="T376" s="54"/>
      <c r="U376" s="54"/>
      <c r="V376" s="54"/>
      <c r="W376" s="54"/>
      <c r="X376" s="54"/>
      <c r="Y376" s="54"/>
      <c r="Z376" s="54"/>
    </row>
    <row r="377" spans="1:26" ht="24.75" customHeight="1">
      <c r="A377" s="54"/>
      <c r="B377" s="54"/>
      <c r="C377" s="54"/>
      <c r="D377" s="54"/>
      <c r="E377" s="54"/>
      <c r="F377" s="54"/>
      <c r="G377" s="54"/>
      <c r="H377" s="54"/>
      <c r="I377" s="54"/>
      <c r="J377" s="54"/>
      <c r="K377" s="54"/>
      <c r="L377" s="54"/>
      <c r="M377" s="54"/>
      <c r="N377" s="54"/>
      <c r="O377" s="54"/>
      <c r="P377" s="54"/>
      <c r="Q377" s="54"/>
      <c r="R377" s="54"/>
      <c r="S377" s="54"/>
      <c r="T377" s="54"/>
      <c r="U377" s="54"/>
      <c r="V377" s="54"/>
      <c r="W377" s="54"/>
      <c r="X377" s="54"/>
      <c r="Y377" s="54"/>
      <c r="Z377" s="54"/>
    </row>
    <row r="378" spans="1:26" ht="24.75" customHeight="1">
      <c r="A378" s="54"/>
      <c r="B378" s="54"/>
      <c r="C378" s="54"/>
      <c r="D378" s="54"/>
      <c r="E378" s="54"/>
      <c r="F378" s="54"/>
      <c r="G378" s="54"/>
      <c r="H378" s="54"/>
      <c r="I378" s="54"/>
      <c r="J378" s="54"/>
      <c r="K378" s="54"/>
      <c r="L378" s="54"/>
      <c r="M378" s="54"/>
      <c r="N378" s="54"/>
      <c r="O378" s="54"/>
      <c r="P378" s="54"/>
      <c r="Q378" s="54"/>
      <c r="R378" s="54"/>
      <c r="S378" s="54"/>
      <c r="T378" s="54"/>
      <c r="U378" s="54"/>
      <c r="V378" s="54"/>
      <c r="W378" s="54"/>
      <c r="X378" s="54"/>
      <c r="Y378" s="54"/>
      <c r="Z378" s="54"/>
    </row>
    <row r="379" spans="1:26" ht="24.75" customHeight="1">
      <c r="A379" s="54"/>
      <c r="B379" s="54"/>
      <c r="C379" s="54"/>
      <c r="D379" s="54"/>
      <c r="E379" s="54"/>
      <c r="F379" s="54"/>
      <c r="G379" s="54"/>
      <c r="H379" s="54"/>
      <c r="I379" s="54"/>
      <c r="J379" s="54"/>
      <c r="K379" s="54"/>
      <c r="L379" s="54"/>
      <c r="M379" s="54"/>
      <c r="N379" s="54"/>
      <c r="O379" s="54"/>
      <c r="P379" s="54"/>
      <c r="Q379" s="54"/>
      <c r="R379" s="54"/>
      <c r="S379" s="54"/>
      <c r="T379" s="54"/>
      <c r="U379" s="54"/>
      <c r="V379" s="54"/>
      <c r="W379" s="54"/>
      <c r="X379" s="54"/>
      <c r="Y379" s="54"/>
      <c r="Z379" s="54"/>
    </row>
    <row r="380" spans="1:26" ht="24.75" customHeight="1">
      <c r="A380" s="54"/>
      <c r="B380" s="54"/>
      <c r="C380" s="54"/>
      <c r="D380" s="54"/>
      <c r="E380" s="54"/>
      <c r="F380" s="54"/>
      <c r="G380" s="54"/>
      <c r="H380" s="54"/>
      <c r="I380" s="54"/>
      <c r="J380" s="54"/>
      <c r="K380" s="54"/>
      <c r="L380" s="54"/>
      <c r="M380" s="54"/>
      <c r="N380" s="54"/>
      <c r="O380" s="54"/>
      <c r="P380" s="54"/>
      <c r="Q380" s="54"/>
      <c r="R380" s="54"/>
      <c r="S380" s="54"/>
      <c r="T380" s="54"/>
      <c r="U380" s="54"/>
      <c r="V380" s="54"/>
      <c r="W380" s="54"/>
      <c r="X380" s="54"/>
      <c r="Y380" s="54"/>
      <c r="Z380" s="54"/>
    </row>
    <row r="381" spans="1:26" ht="24.75" customHeight="1">
      <c r="A381" s="54"/>
      <c r="B381" s="54"/>
      <c r="C381" s="54"/>
      <c r="D381" s="54"/>
      <c r="E381" s="54"/>
      <c r="F381" s="54"/>
      <c r="G381" s="54"/>
      <c r="H381" s="54"/>
      <c r="I381" s="54"/>
      <c r="J381" s="54"/>
      <c r="K381" s="54"/>
      <c r="L381" s="54"/>
      <c r="M381" s="54"/>
      <c r="N381" s="54"/>
      <c r="O381" s="54"/>
      <c r="P381" s="54"/>
      <c r="Q381" s="54"/>
      <c r="R381" s="54"/>
      <c r="S381" s="54"/>
      <c r="T381" s="54"/>
      <c r="U381" s="54"/>
      <c r="V381" s="54"/>
      <c r="W381" s="54"/>
      <c r="X381" s="54"/>
      <c r="Y381" s="54"/>
      <c r="Z381" s="54"/>
    </row>
    <row r="382" spans="1:26" ht="24.75" customHeight="1">
      <c r="A382" s="54"/>
      <c r="B382" s="54"/>
      <c r="C382" s="54"/>
      <c r="D382" s="54"/>
      <c r="E382" s="54"/>
      <c r="F382" s="54"/>
      <c r="G382" s="54"/>
      <c r="H382" s="54"/>
      <c r="I382" s="54"/>
      <c r="J382" s="54"/>
      <c r="K382" s="54"/>
      <c r="L382" s="54"/>
      <c r="M382" s="54"/>
      <c r="N382" s="54"/>
      <c r="O382" s="54"/>
      <c r="P382" s="54"/>
      <c r="Q382" s="54"/>
      <c r="R382" s="54"/>
      <c r="S382" s="54"/>
      <c r="T382" s="54"/>
      <c r="U382" s="54"/>
      <c r="V382" s="54"/>
      <c r="W382" s="54"/>
      <c r="X382" s="54"/>
      <c r="Y382" s="54"/>
      <c r="Z382" s="54"/>
    </row>
    <row r="383" spans="1:26" ht="24.75" customHeight="1">
      <c r="A383" s="54"/>
      <c r="B383" s="54"/>
      <c r="C383" s="54"/>
      <c r="D383" s="54"/>
      <c r="E383" s="54"/>
      <c r="F383" s="54"/>
      <c r="G383" s="54"/>
      <c r="H383" s="54"/>
      <c r="I383" s="54"/>
      <c r="J383" s="54"/>
      <c r="K383" s="54"/>
      <c r="L383" s="54"/>
      <c r="M383" s="54"/>
      <c r="N383" s="54"/>
      <c r="O383" s="54"/>
      <c r="P383" s="54"/>
      <c r="Q383" s="54"/>
      <c r="R383" s="54"/>
      <c r="S383" s="54"/>
      <c r="T383" s="54"/>
      <c r="U383" s="54"/>
      <c r="V383" s="54"/>
      <c r="W383" s="54"/>
      <c r="X383" s="54"/>
      <c r="Y383" s="54"/>
      <c r="Z383" s="54"/>
    </row>
    <row r="384" spans="1:26" ht="24.75" customHeight="1">
      <c r="A384" s="54"/>
      <c r="B384" s="54"/>
      <c r="C384" s="54"/>
      <c r="D384" s="54"/>
      <c r="E384" s="54"/>
      <c r="F384" s="54"/>
      <c r="G384" s="54"/>
      <c r="H384" s="54"/>
      <c r="I384" s="54"/>
      <c r="J384" s="54"/>
      <c r="K384" s="54"/>
      <c r="L384" s="54"/>
      <c r="M384" s="54"/>
      <c r="N384" s="54"/>
      <c r="O384" s="54"/>
      <c r="P384" s="54"/>
      <c r="Q384" s="54"/>
      <c r="R384" s="54"/>
      <c r="S384" s="54"/>
      <c r="T384" s="54"/>
      <c r="U384" s="54"/>
      <c r="V384" s="54"/>
      <c r="W384" s="54"/>
      <c r="X384" s="54"/>
      <c r="Y384" s="54"/>
      <c r="Z384" s="54"/>
    </row>
    <row r="385" spans="1:26" ht="24.75" customHeight="1">
      <c r="A385" s="54"/>
      <c r="B385" s="54"/>
      <c r="C385" s="54"/>
      <c r="D385" s="54"/>
      <c r="E385" s="54"/>
      <c r="F385" s="54"/>
      <c r="G385" s="54"/>
      <c r="H385" s="54"/>
      <c r="I385" s="54"/>
      <c r="J385" s="54"/>
      <c r="K385" s="54"/>
      <c r="L385" s="54"/>
      <c r="M385" s="54"/>
      <c r="N385" s="54"/>
      <c r="O385" s="54"/>
      <c r="P385" s="54"/>
      <c r="Q385" s="54"/>
      <c r="R385" s="54"/>
      <c r="S385" s="54"/>
      <c r="T385" s="54"/>
      <c r="U385" s="54"/>
      <c r="V385" s="54"/>
      <c r="W385" s="54"/>
      <c r="X385" s="54"/>
      <c r="Y385" s="54"/>
      <c r="Z385" s="54"/>
    </row>
    <row r="386" spans="1:26" ht="24.75" customHeight="1">
      <c r="A386" s="54"/>
      <c r="B386" s="54"/>
      <c r="C386" s="54"/>
      <c r="D386" s="54"/>
      <c r="E386" s="54"/>
      <c r="F386" s="54"/>
      <c r="G386" s="54"/>
      <c r="H386" s="54"/>
      <c r="I386" s="54"/>
      <c r="J386" s="54"/>
      <c r="K386" s="54"/>
      <c r="L386" s="54"/>
      <c r="M386" s="54"/>
      <c r="N386" s="54"/>
      <c r="O386" s="54"/>
      <c r="P386" s="54"/>
      <c r="Q386" s="54"/>
      <c r="R386" s="54"/>
      <c r="S386" s="54"/>
      <c r="T386" s="54"/>
      <c r="U386" s="54"/>
      <c r="V386" s="54"/>
      <c r="W386" s="54"/>
      <c r="X386" s="54"/>
      <c r="Y386" s="54"/>
      <c r="Z386" s="54"/>
    </row>
    <row r="387" spans="1:26" ht="24.75" customHeight="1">
      <c r="A387" s="54"/>
      <c r="B387" s="54"/>
      <c r="C387" s="54"/>
      <c r="D387" s="54"/>
      <c r="E387" s="54"/>
      <c r="F387" s="54"/>
      <c r="G387" s="54"/>
      <c r="H387" s="54"/>
      <c r="I387" s="54"/>
      <c r="J387" s="54"/>
      <c r="K387" s="54"/>
      <c r="L387" s="54"/>
      <c r="M387" s="54"/>
      <c r="N387" s="54"/>
      <c r="O387" s="54"/>
      <c r="P387" s="54"/>
      <c r="Q387" s="54"/>
      <c r="R387" s="54"/>
      <c r="S387" s="54"/>
      <c r="T387" s="54"/>
      <c r="U387" s="54"/>
      <c r="V387" s="54"/>
      <c r="W387" s="54"/>
      <c r="X387" s="54"/>
      <c r="Y387" s="54"/>
      <c r="Z387" s="54"/>
    </row>
    <row r="388" spans="1:26" ht="24.75" customHeight="1">
      <c r="A388" s="54"/>
      <c r="B388" s="54"/>
      <c r="C388" s="54"/>
      <c r="D388" s="54"/>
      <c r="E388" s="54"/>
      <c r="F388" s="54"/>
      <c r="G388" s="54"/>
      <c r="H388" s="54"/>
      <c r="I388" s="54"/>
      <c r="J388" s="54"/>
      <c r="K388" s="54"/>
      <c r="L388" s="54"/>
      <c r="M388" s="54"/>
      <c r="N388" s="54"/>
      <c r="O388" s="54"/>
      <c r="P388" s="54"/>
      <c r="Q388" s="54"/>
      <c r="R388" s="54"/>
      <c r="S388" s="54"/>
      <c r="T388" s="54"/>
      <c r="U388" s="54"/>
      <c r="V388" s="54"/>
      <c r="W388" s="54"/>
      <c r="X388" s="54"/>
      <c r="Y388" s="54"/>
      <c r="Z388" s="54"/>
    </row>
    <row r="389" spans="1:26" ht="24.75" customHeight="1">
      <c r="A389" s="54"/>
      <c r="B389" s="54"/>
      <c r="C389" s="54"/>
      <c r="D389" s="54"/>
      <c r="E389" s="54"/>
      <c r="F389" s="54"/>
      <c r="G389" s="54"/>
      <c r="H389" s="54"/>
      <c r="I389" s="54"/>
      <c r="J389" s="54"/>
      <c r="K389" s="54"/>
      <c r="L389" s="54"/>
      <c r="M389" s="54"/>
      <c r="N389" s="54"/>
      <c r="O389" s="54"/>
      <c r="P389" s="54"/>
      <c r="Q389" s="54"/>
      <c r="R389" s="54"/>
      <c r="S389" s="54"/>
      <c r="T389" s="54"/>
      <c r="U389" s="54"/>
      <c r="V389" s="54"/>
      <c r="W389" s="54"/>
      <c r="X389" s="54"/>
      <c r="Y389" s="54"/>
      <c r="Z389" s="54"/>
    </row>
    <row r="390" spans="1:26" ht="24.75" customHeight="1">
      <c r="A390" s="54"/>
      <c r="B390" s="54"/>
      <c r="C390" s="54"/>
      <c r="D390" s="54"/>
      <c r="E390" s="54"/>
      <c r="F390" s="54"/>
      <c r="G390" s="54"/>
      <c r="H390" s="54"/>
      <c r="I390" s="54"/>
      <c r="J390" s="54"/>
      <c r="K390" s="54"/>
      <c r="L390" s="54"/>
      <c r="M390" s="54"/>
      <c r="N390" s="54"/>
      <c r="O390" s="54"/>
      <c r="P390" s="54"/>
      <c r="Q390" s="54"/>
      <c r="R390" s="54"/>
      <c r="S390" s="54"/>
      <c r="T390" s="54"/>
      <c r="U390" s="54"/>
      <c r="V390" s="54"/>
      <c r="W390" s="54"/>
      <c r="X390" s="54"/>
      <c r="Y390" s="54"/>
      <c r="Z390" s="54"/>
    </row>
    <row r="391" spans="1:26" ht="24.75" customHeight="1">
      <c r="A391" s="54"/>
      <c r="B391" s="54"/>
      <c r="C391" s="54"/>
      <c r="D391" s="54"/>
      <c r="E391" s="54"/>
      <c r="F391" s="54"/>
      <c r="G391" s="54"/>
      <c r="H391" s="54"/>
      <c r="I391" s="54"/>
      <c r="J391" s="54"/>
      <c r="K391" s="54"/>
      <c r="L391" s="54"/>
      <c r="M391" s="54"/>
      <c r="N391" s="54"/>
      <c r="O391" s="54"/>
      <c r="P391" s="54"/>
      <c r="Q391" s="54"/>
      <c r="R391" s="54"/>
      <c r="S391" s="54"/>
      <c r="T391" s="54"/>
      <c r="U391" s="54"/>
      <c r="V391" s="54"/>
      <c r="W391" s="54"/>
      <c r="X391" s="54"/>
      <c r="Y391" s="54"/>
      <c r="Z391" s="54"/>
    </row>
    <row r="392" spans="1:26" ht="24.75" customHeight="1">
      <c r="A392" s="54"/>
      <c r="B392" s="54"/>
      <c r="C392" s="54"/>
      <c r="D392" s="54"/>
      <c r="E392" s="54"/>
      <c r="F392" s="54"/>
      <c r="G392" s="54"/>
      <c r="H392" s="54"/>
      <c r="I392" s="54"/>
      <c r="J392" s="54"/>
      <c r="K392" s="54"/>
      <c r="L392" s="54"/>
      <c r="M392" s="54"/>
      <c r="N392" s="54"/>
      <c r="O392" s="54"/>
      <c r="P392" s="54"/>
      <c r="Q392" s="54"/>
      <c r="R392" s="54"/>
      <c r="S392" s="54"/>
      <c r="T392" s="54"/>
      <c r="U392" s="54"/>
      <c r="V392" s="54"/>
      <c r="W392" s="54"/>
      <c r="X392" s="54"/>
      <c r="Y392" s="54"/>
      <c r="Z392" s="54"/>
    </row>
    <row r="393" spans="1:26" ht="24.75" customHeight="1">
      <c r="A393" s="54"/>
      <c r="B393" s="54"/>
      <c r="C393" s="54"/>
      <c r="D393" s="54"/>
      <c r="E393" s="54"/>
      <c r="F393" s="54"/>
      <c r="G393" s="54"/>
      <c r="H393" s="54"/>
      <c r="I393" s="54"/>
      <c r="J393" s="54"/>
      <c r="K393" s="54"/>
      <c r="L393" s="54"/>
      <c r="M393" s="54"/>
      <c r="N393" s="54"/>
      <c r="O393" s="54"/>
      <c r="P393" s="54"/>
      <c r="Q393" s="54"/>
      <c r="R393" s="54"/>
      <c r="S393" s="54"/>
      <c r="T393" s="54"/>
      <c r="U393" s="54"/>
      <c r="V393" s="54"/>
      <c r="W393" s="54"/>
      <c r="X393" s="54"/>
      <c r="Y393" s="54"/>
      <c r="Z393" s="54"/>
    </row>
    <row r="394" spans="1:26" ht="24.75" customHeight="1">
      <c r="A394" s="54"/>
      <c r="B394" s="54"/>
      <c r="C394" s="54"/>
      <c r="D394" s="54"/>
      <c r="E394" s="54"/>
      <c r="F394" s="54"/>
      <c r="G394" s="54"/>
      <c r="H394" s="54"/>
      <c r="I394" s="54"/>
      <c r="J394" s="54"/>
      <c r="K394" s="54"/>
      <c r="L394" s="54"/>
      <c r="M394" s="54"/>
      <c r="N394" s="54"/>
      <c r="O394" s="54"/>
      <c r="P394" s="54"/>
      <c r="Q394" s="54"/>
      <c r="R394" s="54"/>
      <c r="S394" s="54"/>
      <c r="T394" s="54"/>
      <c r="U394" s="54"/>
      <c r="V394" s="54"/>
      <c r="W394" s="54"/>
      <c r="X394" s="54"/>
      <c r="Y394" s="54"/>
      <c r="Z394" s="54"/>
    </row>
    <row r="395" spans="1:26" ht="24.75" customHeight="1">
      <c r="A395" s="54"/>
      <c r="B395" s="54"/>
      <c r="C395" s="54"/>
      <c r="D395" s="54"/>
      <c r="E395" s="54"/>
      <c r="F395" s="54"/>
      <c r="G395" s="54"/>
      <c r="H395" s="54"/>
      <c r="I395" s="54"/>
      <c r="J395" s="54"/>
      <c r="K395" s="54"/>
      <c r="L395" s="54"/>
      <c r="M395" s="54"/>
      <c r="N395" s="54"/>
      <c r="O395" s="54"/>
      <c r="P395" s="54"/>
      <c r="Q395" s="54"/>
      <c r="R395" s="54"/>
      <c r="S395" s="54"/>
      <c r="T395" s="54"/>
      <c r="U395" s="54"/>
      <c r="V395" s="54"/>
      <c r="W395" s="54"/>
      <c r="X395" s="54"/>
      <c r="Y395" s="54"/>
      <c r="Z395" s="54"/>
    </row>
    <row r="396" spans="1:26" ht="24.75" customHeight="1">
      <c r="A396" s="54"/>
      <c r="B396" s="54"/>
      <c r="C396" s="54"/>
      <c r="D396" s="54"/>
      <c r="E396" s="54"/>
      <c r="F396" s="54"/>
      <c r="G396" s="54"/>
      <c r="H396" s="54"/>
      <c r="I396" s="54"/>
      <c r="J396" s="54"/>
      <c r="K396" s="54"/>
      <c r="L396" s="54"/>
      <c r="M396" s="54"/>
      <c r="N396" s="54"/>
      <c r="O396" s="54"/>
      <c r="P396" s="54"/>
      <c r="Q396" s="54"/>
      <c r="R396" s="54"/>
      <c r="S396" s="54"/>
      <c r="T396" s="54"/>
      <c r="U396" s="54"/>
      <c r="V396" s="54"/>
      <c r="W396" s="54"/>
      <c r="X396" s="54"/>
      <c r="Y396" s="54"/>
      <c r="Z396" s="54"/>
    </row>
    <row r="397" spans="1:26" ht="24.75" customHeight="1">
      <c r="A397" s="54"/>
      <c r="B397" s="54"/>
      <c r="C397" s="54"/>
      <c r="D397" s="54"/>
      <c r="E397" s="54"/>
      <c r="F397" s="54"/>
      <c r="G397" s="54"/>
      <c r="H397" s="54"/>
      <c r="I397" s="54"/>
      <c r="J397" s="54"/>
      <c r="K397" s="54"/>
      <c r="L397" s="54"/>
      <c r="M397" s="54"/>
      <c r="N397" s="54"/>
      <c r="O397" s="54"/>
      <c r="P397" s="54"/>
      <c r="Q397" s="54"/>
      <c r="R397" s="54"/>
      <c r="S397" s="54"/>
      <c r="T397" s="54"/>
      <c r="U397" s="54"/>
      <c r="V397" s="54"/>
      <c r="W397" s="54"/>
      <c r="X397" s="54"/>
      <c r="Y397" s="54"/>
      <c r="Z397" s="54"/>
    </row>
    <row r="398" spans="1:26" ht="24.75" customHeight="1">
      <c r="A398" s="54"/>
      <c r="B398" s="54"/>
      <c r="C398" s="54"/>
      <c r="D398" s="54"/>
      <c r="E398" s="54"/>
      <c r="F398" s="54"/>
      <c r="G398" s="54"/>
      <c r="H398" s="54"/>
      <c r="I398" s="54"/>
      <c r="J398" s="54"/>
      <c r="K398" s="54"/>
      <c r="L398" s="54"/>
      <c r="M398" s="54"/>
      <c r="N398" s="54"/>
      <c r="O398" s="54"/>
      <c r="P398" s="54"/>
      <c r="Q398" s="54"/>
      <c r="R398" s="54"/>
      <c r="S398" s="54"/>
      <c r="T398" s="54"/>
      <c r="U398" s="54"/>
      <c r="V398" s="54"/>
      <c r="W398" s="54"/>
      <c r="X398" s="54"/>
      <c r="Y398" s="54"/>
      <c r="Z398" s="54"/>
    </row>
    <row r="399" spans="1:26" ht="24.75" customHeight="1">
      <c r="A399" s="54"/>
      <c r="B399" s="54"/>
      <c r="C399" s="54"/>
      <c r="D399" s="54"/>
      <c r="E399" s="54"/>
      <c r="F399" s="54"/>
      <c r="G399" s="54"/>
      <c r="H399" s="54"/>
      <c r="I399" s="54"/>
      <c r="J399" s="54"/>
      <c r="K399" s="54"/>
      <c r="L399" s="54"/>
      <c r="M399" s="54"/>
      <c r="N399" s="54"/>
      <c r="O399" s="54"/>
      <c r="P399" s="54"/>
      <c r="Q399" s="54"/>
      <c r="R399" s="54"/>
      <c r="S399" s="54"/>
      <c r="T399" s="54"/>
      <c r="U399" s="54"/>
      <c r="V399" s="54"/>
      <c r="W399" s="54"/>
      <c r="X399" s="54"/>
      <c r="Y399" s="54"/>
      <c r="Z399" s="54"/>
    </row>
    <row r="400" spans="1:26" ht="24.75" customHeight="1">
      <c r="A400" s="54"/>
      <c r="B400" s="54"/>
      <c r="C400" s="54"/>
      <c r="D400" s="54"/>
      <c r="E400" s="54"/>
      <c r="F400" s="54"/>
      <c r="G400" s="54"/>
      <c r="H400" s="54"/>
      <c r="I400" s="54"/>
      <c r="J400" s="54"/>
      <c r="K400" s="54"/>
      <c r="L400" s="54"/>
      <c r="M400" s="54"/>
      <c r="N400" s="54"/>
      <c r="O400" s="54"/>
      <c r="P400" s="54"/>
      <c r="Q400" s="54"/>
      <c r="R400" s="54"/>
      <c r="S400" s="54"/>
      <c r="T400" s="54"/>
      <c r="U400" s="54"/>
      <c r="V400" s="54"/>
      <c r="W400" s="54"/>
      <c r="X400" s="54"/>
      <c r="Y400" s="54"/>
      <c r="Z400" s="54"/>
    </row>
    <row r="401" spans="1:26" ht="24.75" customHeight="1">
      <c r="A401" s="54"/>
      <c r="B401" s="54"/>
      <c r="C401" s="54"/>
      <c r="D401" s="54"/>
      <c r="E401" s="54"/>
      <c r="F401" s="54"/>
      <c r="G401" s="54"/>
      <c r="H401" s="54"/>
      <c r="I401" s="54"/>
      <c r="J401" s="54"/>
      <c r="K401" s="54"/>
      <c r="L401" s="54"/>
      <c r="M401" s="54"/>
      <c r="N401" s="54"/>
      <c r="O401" s="54"/>
      <c r="P401" s="54"/>
      <c r="Q401" s="54"/>
      <c r="R401" s="54"/>
      <c r="S401" s="54"/>
      <c r="T401" s="54"/>
      <c r="U401" s="54"/>
      <c r="V401" s="54"/>
      <c r="W401" s="54"/>
      <c r="X401" s="54"/>
      <c r="Y401" s="54"/>
      <c r="Z401" s="54"/>
    </row>
    <row r="402" spans="1:26" ht="24.75" customHeight="1">
      <c r="A402" s="54"/>
      <c r="B402" s="54"/>
      <c r="C402" s="54"/>
      <c r="D402" s="54"/>
      <c r="E402" s="54"/>
      <c r="F402" s="54"/>
      <c r="G402" s="54"/>
      <c r="H402" s="54"/>
      <c r="I402" s="54"/>
      <c r="J402" s="54"/>
      <c r="K402" s="54"/>
      <c r="L402" s="54"/>
      <c r="M402" s="54"/>
      <c r="N402" s="54"/>
      <c r="O402" s="54"/>
      <c r="P402" s="54"/>
      <c r="Q402" s="54"/>
      <c r="R402" s="54"/>
      <c r="S402" s="54"/>
      <c r="T402" s="54"/>
      <c r="U402" s="54"/>
      <c r="V402" s="54"/>
      <c r="W402" s="54"/>
      <c r="X402" s="54"/>
      <c r="Y402" s="54"/>
      <c r="Z402" s="54"/>
    </row>
    <row r="403" spans="1:26" ht="24.75" customHeight="1">
      <c r="A403" s="54"/>
      <c r="B403" s="54"/>
      <c r="C403" s="54"/>
      <c r="D403" s="54"/>
      <c r="E403" s="54"/>
      <c r="F403" s="54"/>
      <c r="G403" s="54"/>
      <c r="H403" s="54"/>
      <c r="I403" s="54"/>
      <c r="J403" s="54"/>
      <c r="K403" s="54"/>
      <c r="L403" s="54"/>
      <c r="M403" s="54"/>
      <c r="N403" s="54"/>
      <c r="O403" s="54"/>
      <c r="P403" s="54"/>
      <c r="Q403" s="54"/>
      <c r="R403" s="54"/>
      <c r="S403" s="54"/>
      <c r="T403" s="54"/>
      <c r="U403" s="54"/>
      <c r="V403" s="54"/>
      <c r="W403" s="54"/>
      <c r="X403" s="54"/>
      <c r="Y403" s="54"/>
      <c r="Z403" s="54"/>
    </row>
    <row r="404" spans="1:26" ht="24.75" customHeight="1">
      <c r="A404" s="54"/>
      <c r="B404" s="54"/>
      <c r="C404" s="54"/>
      <c r="D404" s="54"/>
      <c r="E404" s="54"/>
      <c r="F404" s="54"/>
      <c r="G404" s="54"/>
      <c r="H404" s="54"/>
      <c r="I404" s="54"/>
      <c r="J404" s="54"/>
      <c r="K404" s="54"/>
      <c r="L404" s="54"/>
      <c r="M404" s="54"/>
      <c r="N404" s="54"/>
      <c r="O404" s="54"/>
      <c r="P404" s="54"/>
      <c r="Q404" s="54"/>
      <c r="R404" s="54"/>
      <c r="S404" s="54"/>
      <c r="T404" s="54"/>
      <c r="U404" s="54"/>
      <c r="V404" s="54"/>
      <c r="W404" s="54"/>
      <c r="X404" s="54"/>
      <c r="Y404" s="54"/>
      <c r="Z404" s="54"/>
    </row>
    <row r="405" spans="1:26" ht="24.75" customHeight="1">
      <c r="A405" s="54"/>
      <c r="B405" s="54"/>
      <c r="C405" s="54"/>
      <c r="D405" s="54"/>
      <c r="E405" s="54"/>
      <c r="F405" s="54"/>
      <c r="G405" s="54"/>
      <c r="H405" s="54"/>
      <c r="I405" s="54"/>
      <c r="J405" s="54"/>
      <c r="K405" s="54"/>
      <c r="L405" s="54"/>
      <c r="M405" s="54"/>
      <c r="N405" s="54"/>
      <c r="O405" s="54"/>
      <c r="P405" s="54"/>
      <c r="Q405" s="54"/>
      <c r="R405" s="54"/>
      <c r="S405" s="54"/>
      <c r="T405" s="54"/>
      <c r="U405" s="54"/>
      <c r="V405" s="54"/>
      <c r="W405" s="54"/>
      <c r="X405" s="54"/>
      <c r="Y405" s="54"/>
      <c r="Z405" s="54"/>
    </row>
    <row r="406" spans="1:26" ht="24.75" customHeight="1">
      <c r="A406" s="54"/>
      <c r="B406" s="54"/>
      <c r="C406" s="54"/>
      <c r="D406" s="54"/>
      <c r="E406" s="54"/>
      <c r="F406" s="54"/>
      <c r="G406" s="54"/>
      <c r="H406" s="54"/>
      <c r="I406" s="54"/>
      <c r="J406" s="54"/>
      <c r="K406" s="54"/>
      <c r="L406" s="54"/>
      <c r="M406" s="54"/>
      <c r="N406" s="54"/>
      <c r="O406" s="54"/>
      <c r="P406" s="54"/>
      <c r="Q406" s="54"/>
      <c r="R406" s="54"/>
      <c r="S406" s="54"/>
      <c r="T406" s="54"/>
      <c r="U406" s="54"/>
      <c r="V406" s="54"/>
      <c r="W406" s="54"/>
      <c r="X406" s="54"/>
      <c r="Y406" s="54"/>
      <c r="Z406" s="54"/>
    </row>
    <row r="407" spans="1:26" ht="24.75" customHeight="1">
      <c r="A407" s="54"/>
      <c r="B407" s="54"/>
      <c r="C407" s="54"/>
      <c r="D407" s="54"/>
      <c r="E407" s="54"/>
      <c r="F407" s="54"/>
      <c r="G407" s="54"/>
      <c r="H407" s="54"/>
      <c r="I407" s="54"/>
      <c r="J407" s="54"/>
      <c r="K407" s="54"/>
      <c r="L407" s="54"/>
      <c r="M407" s="54"/>
      <c r="N407" s="54"/>
      <c r="O407" s="54"/>
      <c r="P407" s="54"/>
      <c r="Q407" s="54"/>
      <c r="R407" s="54"/>
      <c r="S407" s="54"/>
      <c r="T407" s="54"/>
      <c r="U407" s="54"/>
      <c r="V407" s="54"/>
      <c r="W407" s="54"/>
      <c r="X407" s="54"/>
      <c r="Y407" s="54"/>
      <c r="Z407" s="54"/>
    </row>
    <row r="408" spans="1:26" ht="24.75" customHeight="1">
      <c r="A408" s="54"/>
      <c r="B408" s="54"/>
      <c r="C408" s="54"/>
      <c r="D408" s="54"/>
      <c r="E408" s="54"/>
      <c r="F408" s="54"/>
      <c r="G408" s="54"/>
      <c r="H408" s="54"/>
      <c r="I408" s="54"/>
      <c r="J408" s="54"/>
      <c r="K408" s="54"/>
      <c r="L408" s="54"/>
      <c r="M408" s="54"/>
      <c r="N408" s="54"/>
      <c r="O408" s="54"/>
      <c r="P408" s="54"/>
      <c r="Q408" s="54"/>
      <c r="R408" s="54"/>
      <c r="S408" s="54"/>
      <c r="T408" s="54"/>
      <c r="U408" s="54"/>
      <c r="V408" s="54"/>
      <c r="W408" s="54"/>
      <c r="X408" s="54"/>
      <c r="Y408" s="54"/>
      <c r="Z408" s="54"/>
    </row>
    <row r="409" spans="1:26" ht="24.75" customHeight="1">
      <c r="A409" s="54"/>
      <c r="B409" s="54"/>
      <c r="C409" s="54"/>
      <c r="D409" s="54"/>
      <c r="E409" s="54"/>
      <c r="F409" s="54"/>
      <c r="G409" s="54"/>
      <c r="H409" s="54"/>
      <c r="I409" s="54"/>
      <c r="J409" s="54"/>
      <c r="K409" s="54"/>
      <c r="L409" s="54"/>
      <c r="M409" s="54"/>
      <c r="N409" s="54"/>
      <c r="O409" s="54"/>
      <c r="P409" s="54"/>
      <c r="Q409" s="54"/>
      <c r="R409" s="54"/>
      <c r="S409" s="54"/>
      <c r="T409" s="54"/>
      <c r="U409" s="54"/>
      <c r="V409" s="54"/>
      <c r="W409" s="54"/>
      <c r="X409" s="54"/>
      <c r="Y409" s="54"/>
      <c r="Z409" s="54"/>
    </row>
    <row r="410" spans="1:26" ht="24.75" customHeight="1">
      <c r="A410" s="54"/>
      <c r="B410" s="54"/>
      <c r="C410" s="54"/>
      <c r="D410" s="54"/>
      <c r="E410" s="54"/>
      <c r="F410" s="54"/>
      <c r="G410" s="54"/>
      <c r="H410" s="54"/>
      <c r="I410" s="54"/>
      <c r="J410" s="54"/>
      <c r="K410" s="54"/>
      <c r="L410" s="54"/>
      <c r="M410" s="54"/>
      <c r="N410" s="54"/>
      <c r="O410" s="54"/>
      <c r="P410" s="54"/>
      <c r="Q410" s="54"/>
      <c r="R410" s="54"/>
      <c r="S410" s="54"/>
      <c r="T410" s="54"/>
      <c r="U410" s="54"/>
      <c r="V410" s="54"/>
      <c r="W410" s="54"/>
      <c r="X410" s="54"/>
      <c r="Y410" s="54"/>
      <c r="Z410" s="54"/>
    </row>
    <row r="411" spans="1:26" ht="24.75" customHeight="1">
      <c r="A411" s="54"/>
      <c r="B411" s="54"/>
      <c r="C411" s="54"/>
      <c r="D411" s="54"/>
      <c r="E411" s="54"/>
      <c r="F411" s="54"/>
      <c r="G411" s="54"/>
      <c r="H411" s="54"/>
      <c r="I411" s="54"/>
      <c r="J411" s="54"/>
      <c r="K411" s="54"/>
      <c r="L411" s="54"/>
      <c r="M411" s="54"/>
      <c r="N411" s="54"/>
      <c r="O411" s="54"/>
      <c r="P411" s="54"/>
      <c r="Q411" s="54"/>
      <c r="R411" s="54"/>
      <c r="S411" s="54"/>
      <c r="T411" s="54"/>
      <c r="U411" s="54"/>
      <c r="V411" s="54"/>
      <c r="W411" s="54"/>
      <c r="X411" s="54"/>
      <c r="Y411" s="54"/>
      <c r="Z411" s="54"/>
    </row>
    <row r="412" spans="1:26" ht="24.75" customHeight="1">
      <c r="A412" s="54"/>
      <c r="B412" s="54"/>
      <c r="C412" s="54"/>
      <c r="D412" s="54"/>
      <c r="E412" s="54"/>
      <c r="F412" s="54"/>
      <c r="G412" s="54"/>
      <c r="H412" s="54"/>
      <c r="I412" s="54"/>
      <c r="J412" s="54"/>
      <c r="K412" s="54"/>
      <c r="L412" s="54"/>
      <c r="M412" s="54"/>
      <c r="N412" s="54"/>
      <c r="O412" s="54"/>
      <c r="P412" s="54"/>
      <c r="Q412" s="54"/>
      <c r="R412" s="54"/>
      <c r="S412" s="54"/>
      <c r="T412" s="54"/>
      <c r="U412" s="54"/>
      <c r="V412" s="54"/>
      <c r="W412" s="54"/>
      <c r="X412" s="54"/>
      <c r="Y412" s="54"/>
      <c r="Z412" s="54"/>
    </row>
    <row r="413" spans="1:26" ht="24.75" customHeight="1">
      <c r="A413" s="54"/>
      <c r="B413" s="54"/>
      <c r="C413" s="54"/>
      <c r="D413" s="54"/>
      <c r="E413" s="54"/>
      <c r="F413" s="54"/>
      <c r="G413" s="54"/>
      <c r="H413" s="54"/>
      <c r="I413" s="54"/>
      <c r="J413" s="54"/>
      <c r="K413" s="54"/>
      <c r="L413" s="54"/>
      <c r="M413" s="54"/>
      <c r="N413" s="54"/>
      <c r="O413" s="54"/>
      <c r="P413" s="54"/>
      <c r="Q413" s="54"/>
      <c r="R413" s="54"/>
      <c r="S413" s="54"/>
      <c r="T413" s="54"/>
      <c r="U413" s="54"/>
      <c r="V413" s="54"/>
      <c r="W413" s="54"/>
      <c r="X413" s="54"/>
      <c r="Y413" s="54"/>
      <c r="Z413" s="54"/>
    </row>
    <row r="414" spans="1:26" ht="24.75" customHeight="1">
      <c r="A414" s="54"/>
      <c r="B414" s="54"/>
      <c r="C414" s="54"/>
      <c r="D414" s="54"/>
      <c r="E414" s="54"/>
      <c r="F414" s="54"/>
      <c r="G414" s="54"/>
      <c r="H414" s="54"/>
      <c r="I414" s="54"/>
      <c r="J414" s="54"/>
      <c r="K414" s="54"/>
      <c r="L414" s="54"/>
      <c r="M414" s="54"/>
      <c r="N414" s="54"/>
      <c r="O414" s="54"/>
      <c r="P414" s="54"/>
      <c r="Q414" s="54"/>
      <c r="R414" s="54"/>
      <c r="S414" s="54"/>
      <c r="T414" s="54"/>
      <c r="U414" s="54"/>
      <c r="V414" s="54"/>
      <c r="W414" s="54"/>
      <c r="X414" s="54"/>
      <c r="Y414" s="54"/>
      <c r="Z414" s="54"/>
    </row>
    <row r="415" spans="1:26" ht="24.75" customHeight="1">
      <c r="A415" s="54"/>
      <c r="B415" s="54"/>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row>
    <row r="416" spans="1:26" ht="24.75" customHeight="1">
      <c r="A416" s="54"/>
      <c r="B416" s="54"/>
      <c r="C416" s="54"/>
      <c r="D416" s="54"/>
      <c r="E416" s="54"/>
      <c r="F416" s="54"/>
      <c r="G416" s="54"/>
      <c r="H416" s="54"/>
      <c r="I416" s="54"/>
      <c r="J416" s="54"/>
      <c r="K416" s="54"/>
      <c r="L416" s="54"/>
      <c r="M416" s="54"/>
      <c r="N416" s="54"/>
      <c r="O416" s="54"/>
      <c r="P416" s="54"/>
      <c r="Q416" s="54"/>
      <c r="R416" s="54"/>
      <c r="S416" s="54"/>
      <c r="T416" s="54"/>
      <c r="U416" s="54"/>
      <c r="V416" s="54"/>
      <c r="W416" s="54"/>
      <c r="X416" s="54"/>
      <c r="Y416" s="54"/>
      <c r="Z416" s="54"/>
    </row>
    <row r="417" spans="1:26" ht="24.75" customHeight="1">
      <c r="A417" s="54"/>
      <c r="B417" s="54"/>
      <c r="C417" s="54"/>
      <c r="D417" s="54"/>
      <c r="E417" s="54"/>
      <c r="F417" s="54"/>
      <c r="G417" s="54"/>
      <c r="H417" s="54"/>
      <c r="I417" s="54"/>
      <c r="J417" s="54"/>
      <c r="K417" s="54"/>
      <c r="L417" s="54"/>
      <c r="M417" s="54"/>
      <c r="N417" s="54"/>
      <c r="O417" s="54"/>
      <c r="P417" s="54"/>
      <c r="Q417" s="54"/>
      <c r="R417" s="54"/>
      <c r="S417" s="54"/>
      <c r="T417" s="54"/>
      <c r="U417" s="54"/>
      <c r="V417" s="54"/>
      <c r="W417" s="54"/>
      <c r="X417" s="54"/>
      <c r="Y417" s="54"/>
      <c r="Z417" s="54"/>
    </row>
    <row r="418" spans="1:26" ht="24.75" customHeight="1">
      <c r="A418" s="54"/>
      <c r="B418" s="54"/>
      <c r="C418" s="54"/>
      <c r="D418" s="54"/>
      <c r="E418" s="54"/>
      <c r="F418" s="54"/>
      <c r="G418" s="54"/>
      <c r="H418" s="54"/>
      <c r="I418" s="54"/>
      <c r="J418" s="54"/>
      <c r="K418" s="54"/>
      <c r="L418" s="54"/>
      <c r="M418" s="54"/>
      <c r="N418" s="54"/>
      <c r="O418" s="54"/>
      <c r="P418" s="54"/>
      <c r="Q418" s="54"/>
      <c r="R418" s="54"/>
      <c r="S418" s="54"/>
      <c r="T418" s="54"/>
      <c r="U418" s="54"/>
      <c r="V418" s="54"/>
      <c r="W418" s="54"/>
      <c r="X418" s="54"/>
      <c r="Y418" s="54"/>
      <c r="Z418" s="54"/>
    </row>
    <row r="419" spans="1:26" ht="24.75" customHeight="1">
      <c r="A419" s="54"/>
      <c r="B419" s="54"/>
      <c r="C419" s="54"/>
      <c r="D419" s="54"/>
      <c r="E419" s="54"/>
      <c r="F419" s="54"/>
      <c r="G419" s="54"/>
      <c r="H419" s="54"/>
      <c r="I419" s="54"/>
      <c r="J419" s="54"/>
      <c r="K419" s="54"/>
      <c r="L419" s="54"/>
      <c r="M419" s="54"/>
      <c r="N419" s="54"/>
      <c r="O419" s="54"/>
      <c r="P419" s="54"/>
      <c r="Q419" s="54"/>
      <c r="R419" s="54"/>
      <c r="S419" s="54"/>
      <c r="T419" s="54"/>
      <c r="U419" s="54"/>
      <c r="V419" s="54"/>
      <c r="W419" s="54"/>
      <c r="X419" s="54"/>
      <c r="Y419" s="54"/>
      <c r="Z419" s="54"/>
    </row>
    <row r="420" spans="1:26" ht="24.75" customHeight="1">
      <c r="A420" s="54"/>
      <c r="B420" s="54"/>
      <c r="C420" s="54"/>
      <c r="D420" s="54"/>
      <c r="E420" s="54"/>
      <c r="F420" s="54"/>
      <c r="G420" s="54"/>
      <c r="H420" s="54"/>
      <c r="I420" s="54"/>
      <c r="J420" s="54"/>
      <c r="K420" s="54"/>
      <c r="L420" s="54"/>
      <c r="M420" s="54"/>
      <c r="N420" s="54"/>
      <c r="O420" s="54"/>
      <c r="P420" s="54"/>
      <c r="Q420" s="54"/>
      <c r="R420" s="54"/>
      <c r="S420" s="54"/>
      <c r="T420" s="54"/>
      <c r="U420" s="54"/>
      <c r="V420" s="54"/>
      <c r="W420" s="54"/>
      <c r="X420" s="54"/>
      <c r="Y420" s="54"/>
      <c r="Z420" s="54"/>
    </row>
    <row r="421" spans="1:26" ht="24.75" customHeight="1">
      <c r="A421" s="54"/>
      <c r="B421" s="54"/>
      <c r="C421" s="54"/>
      <c r="D421" s="54"/>
      <c r="E421" s="54"/>
      <c r="F421" s="54"/>
      <c r="G421" s="54"/>
      <c r="H421" s="54"/>
      <c r="I421" s="54"/>
      <c r="J421" s="54"/>
      <c r="K421" s="54"/>
      <c r="L421" s="54"/>
      <c r="M421" s="54"/>
      <c r="N421" s="54"/>
      <c r="O421" s="54"/>
      <c r="P421" s="54"/>
      <c r="Q421" s="54"/>
      <c r="R421" s="54"/>
      <c r="S421" s="54"/>
      <c r="T421" s="54"/>
      <c r="U421" s="54"/>
      <c r="V421" s="54"/>
      <c r="W421" s="54"/>
      <c r="X421" s="54"/>
      <c r="Y421" s="54"/>
      <c r="Z421" s="54"/>
    </row>
    <row r="422" spans="1:26" ht="24.75" customHeight="1">
      <c r="A422" s="54"/>
      <c r="B422" s="54"/>
      <c r="C422" s="54"/>
      <c r="D422" s="54"/>
      <c r="E422" s="54"/>
      <c r="F422" s="54"/>
      <c r="G422" s="54"/>
      <c r="H422" s="54"/>
      <c r="I422" s="54"/>
      <c r="J422" s="54"/>
      <c r="K422" s="54"/>
      <c r="L422" s="54"/>
      <c r="M422" s="54"/>
      <c r="N422" s="54"/>
      <c r="O422" s="54"/>
      <c r="P422" s="54"/>
      <c r="Q422" s="54"/>
      <c r="R422" s="54"/>
      <c r="S422" s="54"/>
      <c r="T422" s="54"/>
      <c r="U422" s="54"/>
      <c r="V422" s="54"/>
      <c r="W422" s="54"/>
      <c r="X422" s="54"/>
      <c r="Y422" s="54"/>
      <c r="Z422" s="54"/>
    </row>
    <row r="423" spans="1:26" ht="24.75" customHeight="1">
      <c r="A423" s="54"/>
      <c r="B423" s="54"/>
      <c r="C423" s="54"/>
      <c r="D423" s="54"/>
      <c r="E423" s="54"/>
      <c r="F423" s="54"/>
      <c r="G423" s="54"/>
      <c r="H423" s="54"/>
      <c r="I423" s="54"/>
      <c r="J423" s="54"/>
      <c r="K423" s="54"/>
      <c r="L423" s="54"/>
      <c r="M423" s="54"/>
      <c r="N423" s="54"/>
      <c r="O423" s="54"/>
      <c r="P423" s="54"/>
      <c r="Q423" s="54"/>
      <c r="R423" s="54"/>
      <c r="S423" s="54"/>
      <c r="T423" s="54"/>
      <c r="U423" s="54"/>
      <c r="V423" s="54"/>
      <c r="W423" s="54"/>
      <c r="X423" s="54"/>
      <c r="Y423" s="54"/>
      <c r="Z423" s="54"/>
    </row>
    <row r="424" spans="1:26" ht="24.75" customHeight="1">
      <c r="A424" s="54"/>
      <c r="B424" s="54"/>
      <c r="C424" s="54"/>
      <c r="D424" s="54"/>
      <c r="E424" s="54"/>
      <c r="F424" s="54"/>
      <c r="G424" s="54"/>
      <c r="H424" s="54"/>
      <c r="I424" s="54"/>
      <c r="J424" s="54"/>
      <c r="K424" s="54"/>
      <c r="L424" s="54"/>
      <c r="M424" s="54"/>
      <c r="N424" s="54"/>
      <c r="O424" s="54"/>
      <c r="P424" s="54"/>
      <c r="Q424" s="54"/>
      <c r="R424" s="54"/>
      <c r="S424" s="54"/>
      <c r="T424" s="54"/>
      <c r="U424" s="54"/>
      <c r="V424" s="54"/>
      <c r="W424" s="54"/>
      <c r="X424" s="54"/>
      <c r="Y424" s="54"/>
      <c r="Z424" s="54"/>
    </row>
    <row r="425" spans="1:26" ht="24.75" customHeight="1">
      <c r="A425" s="54"/>
      <c r="B425" s="54"/>
      <c r="C425" s="54"/>
      <c r="D425" s="54"/>
      <c r="E425" s="54"/>
      <c r="F425" s="54"/>
      <c r="G425" s="54"/>
      <c r="H425" s="54"/>
      <c r="I425" s="54"/>
      <c r="J425" s="54"/>
      <c r="K425" s="54"/>
      <c r="L425" s="54"/>
      <c r="M425" s="54"/>
      <c r="N425" s="54"/>
      <c r="O425" s="54"/>
      <c r="P425" s="54"/>
      <c r="Q425" s="54"/>
      <c r="R425" s="54"/>
      <c r="S425" s="54"/>
      <c r="T425" s="54"/>
      <c r="U425" s="54"/>
      <c r="V425" s="54"/>
      <c r="W425" s="54"/>
      <c r="X425" s="54"/>
      <c r="Y425" s="54"/>
      <c r="Z425" s="54"/>
    </row>
    <row r="426" spans="1:26" ht="24.75" customHeight="1">
      <c r="A426" s="54"/>
      <c r="B426" s="54"/>
      <c r="C426" s="54"/>
      <c r="D426" s="54"/>
      <c r="E426" s="54"/>
      <c r="F426" s="54"/>
      <c r="G426" s="54"/>
      <c r="H426" s="54"/>
      <c r="I426" s="54"/>
      <c r="J426" s="54"/>
      <c r="K426" s="54"/>
      <c r="L426" s="54"/>
      <c r="M426" s="54"/>
      <c r="N426" s="54"/>
      <c r="O426" s="54"/>
      <c r="P426" s="54"/>
      <c r="Q426" s="54"/>
      <c r="R426" s="54"/>
      <c r="S426" s="54"/>
      <c r="T426" s="54"/>
      <c r="U426" s="54"/>
      <c r="V426" s="54"/>
      <c r="W426" s="54"/>
      <c r="X426" s="54"/>
      <c r="Y426" s="54"/>
      <c r="Z426" s="54"/>
    </row>
    <row r="427" spans="1:26" ht="24.75" customHeight="1">
      <c r="A427" s="54"/>
      <c r="B427" s="54"/>
      <c r="C427" s="54"/>
      <c r="D427" s="54"/>
      <c r="E427" s="54"/>
      <c r="F427" s="54"/>
      <c r="G427" s="54"/>
      <c r="H427" s="54"/>
      <c r="I427" s="54"/>
      <c r="J427" s="54"/>
      <c r="K427" s="54"/>
      <c r="L427" s="54"/>
      <c r="M427" s="54"/>
      <c r="N427" s="54"/>
      <c r="O427" s="54"/>
      <c r="P427" s="54"/>
      <c r="Q427" s="54"/>
      <c r="R427" s="54"/>
      <c r="S427" s="54"/>
      <c r="T427" s="54"/>
      <c r="U427" s="54"/>
      <c r="V427" s="54"/>
      <c r="W427" s="54"/>
      <c r="X427" s="54"/>
      <c r="Y427" s="54"/>
      <c r="Z427" s="54"/>
    </row>
    <row r="428" spans="1:26" ht="24.75" customHeight="1">
      <c r="A428" s="54"/>
      <c r="B428" s="54"/>
      <c r="C428" s="54"/>
      <c r="D428" s="54"/>
      <c r="E428" s="54"/>
      <c r="F428" s="54"/>
      <c r="G428" s="54"/>
      <c r="H428" s="54"/>
      <c r="I428" s="54"/>
      <c r="J428" s="54"/>
      <c r="K428" s="54"/>
      <c r="L428" s="54"/>
      <c r="M428" s="54"/>
      <c r="N428" s="54"/>
      <c r="O428" s="54"/>
      <c r="P428" s="54"/>
      <c r="Q428" s="54"/>
      <c r="R428" s="54"/>
      <c r="S428" s="54"/>
      <c r="T428" s="54"/>
      <c r="U428" s="54"/>
      <c r="V428" s="54"/>
      <c r="W428" s="54"/>
      <c r="X428" s="54"/>
      <c r="Y428" s="54"/>
      <c r="Z428" s="54"/>
    </row>
    <row r="429" spans="1:26" ht="24.75" customHeight="1">
      <c r="A429" s="54"/>
      <c r="B429" s="54"/>
      <c r="C429" s="54"/>
      <c r="D429" s="54"/>
      <c r="E429" s="54"/>
      <c r="F429" s="54"/>
      <c r="G429" s="54"/>
      <c r="H429" s="54"/>
      <c r="I429" s="54"/>
      <c r="J429" s="54"/>
      <c r="K429" s="54"/>
      <c r="L429" s="54"/>
      <c r="M429" s="54"/>
      <c r="N429" s="54"/>
      <c r="O429" s="54"/>
      <c r="P429" s="54"/>
      <c r="Q429" s="54"/>
      <c r="R429" s="54"/>
      <c r="S429" s="54"/>
      <c r="T429" s="54"/>
      <c r="U429" s="54"/>
      <c r="V429" s="54"/>
      <c r="W429" s="54"/>
      <c r="X429" s="54"/>
      <c r="Y429" s="54"/>
      <c r="Z429" s="54"/>
    </row>
    <row r="430" spans="1:26" ht="24.75" customHeight="1">
      <c r="A430" s="54"/>
      <c r="B430" s="54"/>
      <c r="C430" s="54"/>
      <c r="D430" s="54"/>
      <c r="E430" s="54"/>
      <c r="F430" s="54"/>
      <c r="G430" s="54"/>
      <c r="H430" s="54"/>
      <c r="I430" s="54"/>
      <c r="J430" s="54"/>
      <c r="K430" s="54"/>
      <c r="L430" s="54"/>
      <c r="M430" s="54"/>
      <c r="N430" s="54"/>
      <c r="O430" s="54"/>
      <c r="P430" s="54"/>
      <c r="Q430" s="54"/>
      <c r="R430" s="54"/>
      <c r="S430" s="54"/>
      <c r="T430" s="54"/>
      <c r="U430" s="54"/>
      <c r="V430" s="54"/>
      <c r="W430" s="54"/>
      <c r="X430" s="54"/>
      <c r="Y430" s="54"/>
      <c r="Z430" s="54"/>
    </row>
    <row r="431" spans="1:26" ht="24.75" customHeight="1">
      <c r="A431" s="54"/>
      <c r="B431" s="54"/>
      <c r="C431" s="54"/>
      <c r="D431" s="54"/>
      <c r="E431" s="54"/>
      <c r="F431" s="54"/>
      <c r="G431" s="54"/>
      <c r="H431" s="54"/>
      <c r="I431" s="54"/>
      <c r="J431" s="54"/>
      <c r="K431" s="54"/>
      <c r="L431" s="54"/>
      <c r="M431" s="54"/>
      <c r="N431" s="54"/>
      <c r="O431" s="54"/>
      <c r="P431" s="54"/>
      <c r="Q431" s="54"/>
      <c r="R431" s="54"/>
      <c r="S431" s="54"/>
      <c r="T431" s="54"/>
      <c r="U431" s="54"/>
      <c r="V431" s="54"/>
      <c r="W431" s="54"/>
      <c r="X431" s="54"/>
      <c r="Y431" s="54"/>
      <c r="Z431" s="54"/>
    </row>
    <row r="432" spans="1:26" ht="24.75" customHeight="1">
      <c r="A432" s="54"/>
      <c r="B432" s="54"/>
      <c r="C432" s="54"/>
      <c r="D432" s="54"/>
      <c r="E432" s="54"/>
      <c r="F432" s="54"/>
      <c r="G432" s="54"/>
      <c r="H432" s="54"/>
      <c r="I432" s="54"/>
      <c r="J432" s="54"/>
      <c r="K432" s="54"/>
      <c r="L432" s="54"/>
      <c r="M432" s="54"/>
      <c r="N432" s="54"/>
      <c r="O432" s="54"/>
      <c r="P432" s="54"/>
      <c r="Q432" s="54"/>
      <c r="R432" s="54"/>
      <c r="S432" s="54"/>
      <c r="T432" s="54"/>
      <c r="U432" s="54"/>
      <c r="V432" s="54"/>
      <c r="W432" s="54"/>
      <c r="X432" s="54"/>
      <c r="Y432" s="54"/>
      <c r="Z432" s="54"/>
    </row>
    <row r="433" spans="1:26" ht="24.75" customHeight="1">
      <c r="A433" s="54"/>
      <c r="B433" s="54"/>
      <c r="C433" s="54"/>
      <c r="D433" s="54"/>
      <c r="E433" s="54"/>
      <c r="F433" s="54"/>
      <c r="G433" s="54"/>
      <c r="H433" s="54"/>
      <c r="I433" s="54"/>
      <c r="J433" s="54"/>
      <c r="K433" s="54"/>
      <c r="L433" s="54"/>
      <c r="M433" s="54"/>
      <c r="N433" s="54"/>
      <c r="O433" s="54"/>
      <c r="P433" s="54"/>
      <c r="Q433" s="54"/>
      <c r="R433" s="54"/>
      <c r="S433" s="54"/>
      <c r="T433" s="54"/>
      <c r="U433" s="54"/>
      <c r="V433" s="54"/>
      <c r="W433" s="54"/>
      <c r="X433" s="54"/>
      <c r="Y433" s="54"/>
      <c r="Z433" s="54"/>
    </row>
    <row r="434" spans="1:26" ht="24.75" customHeight="1">
      <c r="A434" s="54"/>
      <c r="B434" s="54"/>
      <c r="C434" s="54"/>
      <c r="D434" s="54"/>
      <c r="E434" s="54"/>
      <c r="F434" s="54"/>
      <c r="G434" s="54"/>
      <c r="H434" s="54"/>
      <c r="I434" s="54"/>
      <c r="J434" s="54"/>
      <c r="K434" s="54"/>
      <c r="L434" s="54"/>
      <c r="M434" s="54"/>
      <c r="N434" s="54"/>
      <c r="O434" s="54"/>
      <c r="P434" s="54"/>
      <c r="Q434" s="54"/>
      <c r="R434" s="54"/>
      <c r="S434" s="54"/>
      <c r="T434" s="54"/>
      <c r="U434" s="54"/>
      <c r="V434" s="54"/>
      <c r="W434" s="54"/>
      <c r="X434" s="54"/>
      <c r="Y434" s="54"/>
      <c r="Z434" s="54"/>
    </row>
    <row r="435" spans="1:26" ht="24.75" customHeight="1">
      <c r="A435" s="54"/>
      <c r="B435" s="54"/>
      <c r="C435" s="54"/>
      <c r="D435" s="54"/>
      <c r="E435" s="54"/>
      <c r="F435" s="54"/>
      <c r="G435" s="54"/>
      <c r="H435" s="54"/>
      <c r="I435" s="54"/>
      <c r="J435" s="54"/>
      <c r="K435" s="54"/>
      <c r="L435" s="54"/>
      <c r="M435" s="54"/>
      <c r="N435" s="54"/>
      <c r="O435" s="54"/>
      <c r="P435" s="54"/>
      <c r="Q435" s="54"/>
      <c r="R435" s="54"/>
      <c r="S435" s="54"/>
      <c r="T435" s="54"/>
      <c r="U435" s="54"/>
      <c r="V435" s="54"/>
      <c r="W435" s="54"/>
      <c r="X435" s="54"/>
      <c r="Y435" s="54"/>
      <c r="Z435" s="54"/>
    </row>
    <row r="436" spans="1:26" ht="24.75" customHeight="1">
      <c r="A436" s="54"/>
      <c r="B436" s="54"/>
      <c r="C436" s="54"/>
      <c r="D436" s="54"/>
      <c r="E436" s="54"/>
      <c r="F436" s="54"/>
      <c r="G436" s="54"/>
      <c r="H436" s="54"/>
      <c r="I436" s="54"/>
      <c r="J436" s="54"/>
      <c r="K436" s="54"/>
      <c r="L436" s="54"/>
      <c r="M436" s="54"/>
      <c r="N436" s="54"/>
      <c r="O436" s="54"/>
      <c r="P436" s="54"/>
      <c r="Q436" s="54"/>
      <c r="R436" s="54"/>
      <c r="S436" s="54"/>
      <c r="T436" s="54"/>
      <c r="U436" s="54"/>
      <c r="V436" s="54"/>
      <c r="W436" s="54"/>
      <c r="X436" s="54"/>
      <c r="Y436" s="54"/>
      <c r="Z436" s="54"/>
    </row>
    <row r="437" spans="1:26" ht="24.75" customHeight="1">
      <c r="A437" s="54"/>
      <c r="B437" s="54"/>
      <c r="C437" s="54"/>
      <c r="D437" s="54"/>
      <c r="E437" s="54"/>
      <c r="F437" s="54"/>
      <c r="G437" s="54"/>
      <c r="H437" s="54"/>
      <c r="I437" s="54"/>
      <c r="J437" s="54"/>
      <c r="K437" s="54"/>
      <c r="L437" s="54"/>
      <c r="M437" s="54"/>
      <c r="N437" s="54"/>
      <c r="O437" s="54"/>
      <c r="P437" s="54"/>
      <c r="Q437" s="54"/>
      <c r="R437" s="54"/>
      <c r="S437" s="54"/>
      <c r="T437" s="54"/>
      <c r="U437" s="54"/>
      <c r="V437" s="54"/>
      <c r="W437" s="54"/>
      <c r="X437" s="54"/>
      <c r="Y437" s="54"/>
      <c r="Z437" s="54"/>
    </row>
    <row r="438" spans="1:26" ht="24.75" customHeight="1">
      <c r="A438" s="54"/>
      <c r="B438" s="54"/>
      <c r="C438" s="54"/>
      <c r="D438" s="54"/>
      <c r="E438" s="54"/>
      <c r="F438" s="54"/>
      <c r="G438" s="54"/>
      <c r="H438" s="54"/>
      <c r="I438" s="54"/>
      <c r="J438" s="54"/>
      <c r="K438" s="54"/>
      <c r="L438" s="54"/>
      <c r="M438" s="54"/>
      <c r="N438" s="54"/>
      <c r="O438" s="54"/>
      <c r="P438" s="54"/>
      <c r="Q438" s="54"/>
      <c r="R438" s="54"/>
      <c r="S438" s="54"/>
      <c r="T438" s="54"/>
      <c r="U438" s="54"/>
      <c r="V438" s="54"/>
      <c r="W438" s="54"/>
      <c r="X438" s="54"/>
      <c r="Y438" s="54"/>
      <c r="Z438" s="54"/>
    </row>
    <row r="439" spans="1:26" ht="24.75" customHeight="1">
      <c r="A439" s="54"/>
      <c r="B439" s="54"/>
      <c r="C439" s="54"/>
      <c r="D439" s="54"/>
      <c r="E439" s="54"/>
      <c r="F439" s="54"/>
      <c r="G439" s="54"/>
      <c r="H439" s="54"/>
      <c r="I439" s="54"/>
      <c r="J439" s="54"/>
      <c r="K439" s="54"/>
      <c r="L439" s="54"/>
      <c r="M439" s="54"/>
      <c r="N439" s="54"/>
      <c r="O439" s="54"/>
      <c r="P439" s="54"/>
      <c r="Q439" s="54"/>
      <c r="R439" s="54"/>
      <c r="S439" s="54"/>
      <c r="T439" s="54"/>
      <c r="U439" s="54"/>
      <c r="V439" s="54"/>
      <c r="W439" s="54"/>
      <c r="X439" s="54"/>
      <c r="Y439" s="54"/>
      <c r="Z439" s="54"/>
    </row>
    <row r="440" spans="1:26" ht="24.75" customHeight="1">
      <c r="A440" s="54"/>
      <c r="B440" s="54"/>
      <c r="C440" s="54"/>
      <c r="D440" s="54"/>
      <c r="E440" s="54"/>
      <c r="F440" s="54"/>
      <c r="G440" s="54"/>
      <c r="H440" s="54"/>
      <c r="I440" s="54"/>
      <c r="J440" s="54"/>
      <c r="K440" s="54"/>
      <c r="L440" s="54"/>
      <c r="M440" s="54"/>
      <c r="N440" s="54"/>
      <c r="O440" s="54"/>
      <c r="P440" s="54"/>
      <c r="Q440" s="54"/>
      <c r="R440" s="54"/>
      <c r="S440" s="54"/>
      <c r="T440" s="54"/>
      <c r="U440" s="54"/>
      <c r="V440" s="54"/>
      <c r="W440" s="54"/>
      <c r="X440" s="54"/>
      <c r="Y440" s="54"/>
      <c r="Z440" s="54"/>
    </row>
    <row r="441" spans="1:26" ht="24.75" customHeight="1">
      <c r="A441" s="54"/>
      <c r="B441" s="54"/>
      <c r="C441" s="54"/>
      <c r="D441" s="54"/>
      <c r="E441" s="54"/>
      <c r="F441" s="54"/>
      <c r="G441" s="54"/>
      <c r="H441" s="54"/>
      <c r="I441" s="54"/>
      <c r="J441" s="54"/>
      <c r="K441" s="54"/>
      <c r="L441" s="54"/>
      <c r="M441" s="54"/>
      <c r="N441" s="54"/>
      <c r="O441" s="54"/>
      <c r="P441" s="54"/>
      <c r="Q441" s="54"/>
      <c r="R441" s="54"/>
      <c r="S441" s="54"/>
      <c r="T441" s="54"/>
      <c r="U441" s="54"/>
      <c r="V441" s="54"/>
      <c r="W441" s="54"/>
      <c r="X441" s="54"/>
      <c r="Y441" s="54"/>
      <c r="Z441" s="54"/>
    </row>
    <row r="442" spans="1:26" ht="24.75" customHeight="1">
      <c r="A442" s="54"/>
      <c r="B442" s="54"/>
      <c r="C442" s="54"/>
      <c r="D442" s="54"/>
      <c r="E442" s="54"/>
      <c r="F442" s="54"/>
      <c r="G442" s="54"/>
      <c r="H442" s="54"/>
      <c r="I442" s="54"/>
      <c r="J442" s="54"/>
      <c r="K442" s="54"/>
      <c r="L442" s="54"/>
      <c r="M442" s="54"/>
      <c r="N442" s="54"/>
      <c r="O442" s="54"/>
      <c r="P442" s="54"/>
      <c r="Q442" s="54"/>
      <c r="R442" s="54"/>
      <c r="S442" s="54"/>
      <c r="T442" s="54"/>
      <c r="U442" s="54"/>
      <c r="V442" s="54"/>
      <c r="W442" s="54"/>
      <c r="X442" s="54"/>
      <c r="Y442" s="54"/>
      <c r="Z442" s="54"/>
    </row>
    <row r="443" spans="1:26" ht="24.75" customHeight="1">
      <c r="A443" s="54"/>
      <c r="B443" s="54"/>
      <c r="C443" s="54"/>
      <c r="D443" s="54"/>
      <c r="E443" s="54"/>
      <c r="F443" s="54"/>
      <c r="G443" s="54"/>
      <c r="H443" s="54"/>
      <c r="I443" s="54"/>
      <c r="J443" s="54"/>
      <c r="K443" s="54"/>
      <c r="L443" s="54"/>
      <c r="M443" s="54"/>
      <c r="N443" s="54"/>
      <c r="O443" s="54"/>
      <c r="P443" s="54"/>
      <c r="Q443" s="54"/>
      <c r="R443" s="54"/>
      <c r="S443" s="54"/>
      <c r="T443" s="54"/>
      <c r="U443" s="54"/>
      <c r="V443" s="54"/>
      <c r="W443" s="54"/>
      <c r="X443" s="54"/>
      <c r="Y443" s="54"/>
      <c r="Z443" s="54"/>
    </row>
    <row r="444" spans="1:26" ht="24.75" customHeight="1">
      <c r="A444" s="54"/>
      <c r="B444" s="54"/>
      <c r="C444" s="54"/>
      <c r="D444" s="54"/>
      <c r="E444" s="54"/>
      <c r="F444" s="54"/>
      <c r="G444" s="54"/>
      <c r="H444" s="54"/>
      <c r="I444" s="54"/>
      <c r="J444" s="54"/>
      <c r="K444" s="54"/>
      <c r="L444" s="54"/>
      <c r="M444" s="54"/>
      <c r="N444" s="54"/>
      <c r="O444" s="54"/>
      <c r="P444" s="54"/>
      <c r="Q444" s="54"/>
      <c r="R444" s="54"/>
      <c r="S444" s="54"/>
      <c r="T444" s="54"/>
      <c r="U444" s="54"/>
      <c r="V444" s="54"/>
      <c r="W444" s="54"/>
      <c r="X444" s="54"/>
      <c r="Y444" s="54"/>
      <c r="Z444" s="54"/>
    </row>
    <row r="445" spans="1:26" ht="24.75" customHeight="1">
      <c r="A445" s="54"/>
      <c r="B445" s="54"/>
      <c r="C445" s="54"/>
      <c r="D445" s="54"/>
      <c r="E445" s="54"/>
      <c r="F445" s="54"/>
      <c r="G445" s="54"/>
      <c r="H445" s="54"/>
      <c r="I445" s="54"/>
      <c r="J445" s="54"/>
      <c r="K445" s="54"/>
      <c r="L445" s="54"/>
      <c r="M445" s="54"/>
      <c r="N445" s="54"/>
      <c r="O445" s="54"/>
      <c r="P445" s="54"/>
      <c r="Q445" s="54"/>
      <c r="R445" s="54"/>
      <c r="S445" s="54"/>
      <c r="T445" s="54"/>
      <c r="U445" s="54"/>
      <c r="V445" s="54"/>
      <c r="W445" s="54"/>
      <c r="X445" s="54"/>
      <c r="Y445" s="54"/>
      <c r="Z445" s="54"/>
    </row>
    <row r="446" spans="1:26" ht="24.75" customHeight="1">
      <c r="A446" s="54"/>
      <c r="B446" s="54"/>
      <c r="C446" s="54"/>
      <c r="D446" s="54"/>
      <c r="E446" s="54"/>
      <c r="F446" s="54"/>
      <c r="G446" s="54"/>
      <c r="H446" s="54"/>
      <c r="I446" s="54"/>
      <c r="J446" s="54"/>
      <c r="K446" s="54"/>
      <c r="L446" s="54"/>
      <c r="M446" s="54"/>
      <c r="N446" s="54"/>
      <c r="O446" s="54"/>
      <c r="P446" s="54"/>
      <c r="Q446" s="54"/>
      <c r="R446" s="54"/>
      <c r="S446" s="54"/>
      <c r="T446" s="54"/>
      <c r="U446" s="54"/>
      <c r="V446" s="54"/>
      <c r="W446" s="54"/>
      <c r="X446" s="54"/>
      <c r="Y446" s="54"/>
      <c r="Z446" s="54"/>
    </row>
    <row r="447" spans="1:26" ht="24.75" customHeight="1">
      <c r="A447" s="54"/>
      <c r="B447" s="54"/>
      <c r="C447" s="54"/>
      <c r="D447" s="54"/>
      <c r="E447" s="54"/>
      <c r="F447" s="54"/>
      <c r="G447" s="54"/>
      <c r="H447" s="54"/>
      <c r="I447" s="54"/>
      <c r="J447" s="54"/>
      <c r="K447" s="54"/>
      <c r="L447" s="54"/>
      <c r="M447" s="54"/>
      <c r="N447" s="54"/>
      <c r="O447" s="54"/>
      <c r="P447" s="54"/>
      <c r="Q447" s="54"/>
      <c r="R447" s="54"/>
      <c r="S447" s="54"/>
      <c r="T447" s="54"/>
      <c r="U447" s="54"/>
      <c r="V447" s="54"/>
      <c r="W447" s="54"/>
      <c r="X447" s="54"/>
      <c r="Y447" s="54"/>
      <c r="Z447" s="54"/>
    </row>
    <row r="448" spans="1:26" ht="24.75" customHeight="1">
      <c r="A448" s="54"/>
      <c r="B448" s="54"/>
      <c r="C448" s="54"/>
      <c r="D448" s="54"/>
      <c r="E448" s="54"/>
      <c r="F448" s="54"/>
      <c r="G448" s="54"/>
      <c r="H448" s="54"/>
      <c r="I448" s="54"/>
      <c r="J448" s="54"/>
      <c r="K448" s="54"/>
      <c r="L448" s="54"/>
      <c r="M448" s="54"/>
      <c r="N448" s="54"/>
      <c r="O448" s="54"/>
      <c r="P448" s="54"/>
      <c r="Q448" s="54"/>
      <c r="R448" s="54"/>
      <c r="S448" s="54"/>
      <c r="T448" s="54"/>
      <c r="U448" s="54"/>
      <c r="V448" s="54"/>
      <c r="W448" s="54"/>
      <c r="X448" s="54"/>
      <c r="Y448" s="54"/>
      <c r="Z448" s="54"/>
    </row>
    <row r="449" spans="1:26" ht="24.75" customHeight="1">
      <c r="A449" s="54"/>
      <c r="B449" s="54"/>
      <c r="C449" s="54"/>
      <c r="D449" s="54"/>
      <c r="E449" s="54"/>
      <c r="F449" s="54"/>
      <c r="G449" s="54"/>
      <c r="H449" s="54"/>
      <c r="I449" s="54"/>
      <c r="J449" s="54"/>
      <c r="K449" s="54"/>
      <c r="L449" s="54"/>
      <c r="M449" s="54"/>
      <c r="N449" s="54"/>
      <c r="O449" s="54"/>
      <c r="P449" s="54"/>
      <c r="Q449" s="54"/>
      <c r="R449" s="54"/>
      <c r="S449" s="54"/>
      <c r="T449" s="54"/>
      <c r="U449" s="54"/>
      <c r="V449" s="54"/>
      <c r="W449" s="54"/>
      <c r="X449" s="54"/>
      <c r="Y449" s="54"/>
      <c r="Z449" s="54"/>
    </row>
    <row r="450" spans="1:26" ht="24.75" customHeight="1">
      <c r="A450" s="54"/>
      <c r="B450" s="54"/>
      <c r="C450" s="54"/>
      <c r="D450" s="54"/>
      <c r="E450" s="54"/>
      <c r="F450" s="54"/>
      <c r="G450" s="54"/>
      <c r="H450" s="54"/>
      <c r="I450" s="54"/>
      <c r="J450" s="54"/>
      <c r="K450" s="54"/>
      <c r="L450" s="54"/>
      <c r="M450" s="54"/>
      <c r="N450" s="54"/>
      <c r="O450" s="54"/>
      <c r="P450" s="54"/>
      <c r="Q450" s="54"/>
      <c r="R450" s="54"/>
      <c r="S450" s="54"/>
      <c r="T450" s="54"/>
      <c r="U450" s="54"/>
      <c r="V450" s="54"/>
      <c r="W450" s="54"/>
      <c r="X450" s="54"/>
      <c r="Y450" s="54"/>
      <c r="Z450" s="54"/>
    </row>
    <row r="451" spans="1:26" ht="24.75" customHeight="1">
      <c r="A451" s="54"/>
      <c r="B451" s="54"/>
      <c r="C451" s="54"/>
      <c r="D451" s="54"/>
      <c r="E451" s="54"/>
      <c r="F451" s="54"/>
      <c r="G451" s="54"/>
      <c r="H451" s="54"/>
      <c r="I451" s="54"/>
      <c r="J451" s="54"/>
      <c r="K451" s="54"/>
      <c r="L451" s="54"/>
      <c r="M451" s="54"/>
      <c r="N451" s="54"/>
      <c r="O451" s="54"/>
      <c r="P451" s="54"/>
      <c r="Q451" s="54"/>
      <c r="R451" s="54"/>
      <c r="S451" s="54"/>
      <c r="T451" s="54"/>
      <c r="U451" s="54"/>
      <c r="V451" s="54"/>
      <c r="W451" s="54"/>
      <c r="X451" s="54"/>
      <c r="Y451" s="54"/>
      <c r="Z451" s="54"/>
    </row>
    <row r="452" spans="1:26" ht="24.75" customHeight="1">
      <c r="A452" s="54"/>
      <c r="B452" s="54"/>
      <c r="C452" s="54"/>
      <c r="D452" s="54"/>
      <c r="E452" s="54"/>
      <c r="F452" s="54"/>
      <c r="G452" s="54"/>
      <c r="H452" s="54"/>
      <c r="I452" s="54"/>
      <c r="J452" s="54"/>
      <c r="K452" s="54"/>
      <c r="L452" s="54"/>
      <c r="M452" s="54"/>
      <c r="N452" s="54"/>
      <c r="O452" s="54"/>
      <c r="P452" s="54"/>
      <c r="Q452" s="54"/>
      <c r="R452" s="54"/>
      <c r="S452" s="54"/>
      <c r="T452" s="54"/>
      <c r="U452" s="54"/>
      <c r="V452" s="54"/>
      <c r="W452" s="54"/>
      <c r="X452" s="54"/>
      <c r="Y452" s="54"/>
      <c r="Z452" s="54"/>
    </row>
    <row r="453" spans="1:26" ht="24.75" customHeight="1">
      <c r="A453" s="54"/>
      <c r="B453" s="54"/>
      <c r="C453" s="54"/>
      <c r="D453" s="54"/>
      <c r="E453" s="54"/>
      <c r="F453" s="54"/>
      <c r="G453" s="54"/>
      <c r="H453" s="54"/>
      <c r="I453" s="54"/>
      <c r="J453" s="54"/>
      <c r="K453" s="54"/>
      <c r="L453" s="54"/>
      <c r="M453" s="54"/>
      <c r="N453" s="54"/>
      <c r="O453" s="54"/>
      <c r="P453" s="54"/>
      <c r="Q453" s="54"/>
      <c r="R453" s="54"/>
      <c r="S453" s="54"/>
      <c r="T453" s="54"/>
      <c r="U453" s="54"/>
      <c r="V453" s="54"/>
      <c r="W453" s="54"/>
      <c r="X453" s="54"/>
      <c r="Y453" s="54"/>
      <c r="Z453" s="54"/>
    </row>
    <row r="454" spans="1:26" ht="24.75" customHeight="1">
      <c r="A454" s="54"/>
      <c r="B454" s="54"/>
      <c r="C454" s="54"/>
      <c r="D454" s="54"/>
      <c r="E454" s="54"/>
      <c r="F454" s="54"/>
      <c r="G454" s="54"/>
      <c r="H454" s="54"/>
      <c r="I454" s="54"/>
      <c r="J454" s="54"/>
      <c r="K454" s="54"/>
      <c r="L454" s="54"/>
      <c r="M454" s="54"/>
      <c r="N454" s="54"/>
      <c r="O454" s="54"/>
      <c r="P454" s="54"/>
      <c r="Q454" s="54"/>
      <c r="R454" s="54"/>
      <c r="S454" s="54"/>
      <c r="T454" s="54"/>
      <c r="U454" s="54"/>
      <c r="V454" s="54"/>
      <c r="W454" s="54"/>
      <c r="X454" s="54"/>
      <c r="Y454" s="54"/>
      <c r="Z454" s="54"/>
    </row>
    <row r="455" spans="1:26" ht="24.75" customHeight="1">
      <c r="A455" s="54"/>
      <c r="B455" s="54"/>
      <c r="C455" s="54"/>
      <c r="D455" s="54"/>
      <c r="E455" s="54"/>
      <c r="F455" s="54"/>
      <c r="G455" s="54"/>
      <c r="H455" s="54"/>
      <c r="I455" s="54"/>
      <c r="J455" s="54"/>
      <c r="K455" s="54"/>
      <c r="L455" s="54"/>
      <c r="M455" s="54"/>
      <c r="N455" s="54"/>
      <c r="O455" s="54"/>
      <c r="P455" s="54"/>
      <c r="Q455" s="54"/>
      <c r="R455" s="54"/>
      <c r="S455" s="54"/>
      <c r="T455" s="54"/>
      <c r="U455" s="54"/>
      <c r="V455" s="54"/>
      <c r="W455" s="54"/>
      <c r="X455" s="54"/>
      <c r="Y455" s="54"/>
      <c r="Z455" s="54"/>
    </row>
    <row r="456" spans="1:26" ht="24.75" customHeight="1">
      <c r="A456" s="54"/>
      <c r="B456" s="54"/>
      <c r="C456" s="54"/>
      <c r="D456" s="54"/>
      <c r="E456" s="54"/>
      <c r="F456" s="54"/>
      <c r="G456" s="54"/>
      <c r="H456" s="54"/>
      <c r="I456" s="54"/>
      <c r="J456" s="54"/>
      <c r="K456" s="54"/>
      <c r="L456" s="54"/>
      <c r="M456" s="54"/>
      <c r="N456" s="54"/>
      <c r="O456" s="54"/>
      <c r="P456" s="54"/>
      <c r="Q456" s="54"/>
      <c r="R456" s="54"/>
      <c r="S456" s="54"/>
      <c r="T456" s="54"/>
      <c r="U456" s="54"/>
      <c r="V456" s="54"/>
      <c r="W456" s="54"/>
      <c r="X456" s="54"/>
      <c r="Y456" s="54"/>
      <c r="Z456" s="54"/>
    </row>
    <row r="457" spans="1:26" ht="24.75" customHeight="1">
      <c r="A457" s="54"/>
      <c r="B457" s="54"/>
      <c r="C457" s="54"/>
      <c r="D457" s="54"/>
      <c r="E457" s="54"/>
      <c r="F457" s="54"/>
      <c r="G457" s="54"/>
      <c r="H457" s="54"/>
      <c r="I457" s="54"/>
      <c r="J457" s="54"/>
      <c r="K457" s="54"/>
      <c r="L457" s="54"/>
      <c r="M457" s="54"/>
      <c r="N457" s="54"/>
      <c r="O457" s="54"/>
      <c r="P457" s="54"/>
      <c r="Q457" s="54"/>
      <c r="R457" s="54"/>
      <c r="S457" s="54"/>
      <c r="T457" s="54"/>
      <c r="U457" s="54"/>
      <c r="V457" s="54"/>
      <c r="W457" s="54"/>
      <c r="X457" s="54"/>
      <c r="Y457" s="54"/>
      <c r="Z457" s="54"/>
    </row>
    <row r="458" spans="1:26" ht="24.75" customHeight="1">
      <c r="A458" s="54"/>
      <c r="B458" s="54"/>
      <c r="C458" s="54"/>
      <c r="D458" s="54"/>
      <c r="E458" s="54"/>
      <c r="F458" s="54"/>
      <c r="G458" s="54"/>
      <c r="H458" s="54"/>
      <c r="I458" s="54"/>
      <c r="J458" s="54"/>
      <c r="K458" s="54"/>
      <c r="L458" s="54"/>
      <c r="M458" s="54"/>
      <c r="N458" s="54"/>
      <c r="O458" s="54"/>
      <c r="P458" s="54"/>
      <c r="Q458" s="54"/>
      <c r="R458" s="54"/>
      <c r="S458" s="54"/>
      <c r="T458" s="54"/>
      <c r="U458" s="54"/>
      <c r="V458" s="54"/>
      <c r="W458" s="54"/>
      <c r="X458" s="54"/>
      <c r="Y458" s="54"/>
      <c r="Z458" s="54"/>
    </row>
    <row r="459" spans="1:26" ht="24.75" customHeight="1">
      <c r="A459" s="54"/>
      <c r="B459" s="54"/>
      <c r="C459" s="54"/>
      <c r="D459" s="54"/>
      <c r="E459" s="54"/>
      <c r="F459" s="54"/>
      <c r="G459" s="54"/>
      <c r="H459" s="54"/>
      <c r="I459" s="54"/>
      <c r="J459" s="54"/>
      <c r="K459" s="54"/>
      <c r="L459" s="54"/>
      <c r="M459" s="54"/>
      <c r="N459" s="54"/>
      <c r="O459" s="54"/>
      <c r="P459" s="54"/>
      <c r="Q459" s="54"/>
      <c r="R459" s="54"/>
      <c r="S459" s="54"/>
      <c r="T459" s="54"/>
      <c r="U459" s="54"/>
      <c r="V459" s="54"/>
      <c r="W459" s="54"/>
      <c r="X459" s="54"/>
      <c r="Y459" s="54"/>
      <c r="Z459" s="54"/>
    </row>
    <row r="460" spans="1:26" ht="24.75" customHeight="1">
      <c r="A460" s="54"/>
      <c r="B460" s="54"/>
      <c r="C460" s="54"/>
      <c r="D460" s="54"/>
      <c r="E460" s="54"/>
      <c r="F460" s="54"/>
      <c r="G460" s="54"/>
      <c r="H460" s="54"/>
      <c r="I460" s="54"/>
      <c r="J460" s="54"/>
      <c r="K460" s="54"/>
      <c r="L460" s="54"/>
      <c r="M460" s="54"/>
      <c r="N460" s="54"/>
      <c r="O460" s="54"/>
      <c r="P460" s="54"/>
      <c r="Q460" s="54"/>
      <c r="R460" s="54"/>
      <c r="S460" s="54"/>
      <c r="T460" s="54"/>
      <c r="U460" s="54"/>
      <c r="V460" s="54"/>
      <c r="W460" s="54"/>
      <c r="X460" s="54"/>
      <c r="Y460" s="54"/>
      <c r="Z460" s="54"/>
    </row>
    <row r="461" spans="1:26" ht="24.75" customHeight="1">
      <c r="A461" s="54"/>
      <c r="B461" s="54"/>
      <c r="C461" s="54"/>
      <c r="D461" s="54"/>
      <c r="E461" s="54"/>
      <c r="F461" s="54"/>
      <c r="G461" s="54"/>
      <c r="H461" s="54"/>
      <c r="I461" s="54"/>
      <c r="J461" s="54"/>
      <c r="K461" s="54"/>
      <c r="L461" s="54"/>
      <c r="M461" s="54"/>
      <c r="N461" s="54"/>
      <c r="O461" s="54"/>
      <c r="P461" s="54"/>
      <c r="Q461" s="54"/>
      <c r="R461" s="54"/>
      <c r="S461" s="54"/>
      <c r="T461" s="54"/>
      <c r="U461" s="54"/>
      <c r="V461" s="54"/>
      <c r="W461" s="54"/>
      <c r="X461" s="54"/>
      <c r="Y461" s="54"/>
      <c r="Z461" s="54"/>
    </row>
    <row r="462" spans="1:26" ht="24.75" customHeight="1">
      <c r="A462" s="54"/>
      <c r="B462" s="54"/>
      <c r="C462" s="54"/>
      <c r="D462" s="54"/>
      <c r="E462" s="54"/>
      <c r="F462" s="54"/>
      <c r="G462" s="54"/>
      <c r="H462" s="54"/>
      <c r="I462" s="54"/>
      <c r="J462" s="54"/>
      <c r="K462" s="54"/>
      <c r="L462" s="54"/>
      <c r="M462" s="54"/>
      <c r="N462" s="54"/>
      <c r="O462" s="54"/>
      <c r="P462" s="54"/>
      <c r="Q462" s="54"/>
      <c r="R462" s="54"/>
      <c r="S462" s="54"/>
      <c r="T462" s="54"/>
      <c r="U462" s="54"/>
      <c r="V462" s="54"/>
      <c r="W462" s="54"/>
      <c r="X462" s="54"/>
      <c r="Y462" s="54"/>
      <c r="Z462" s="54"/>
    </row>
    <row r="463" spans="1:26" ht="24.75" customHeight="1">
      <c r="A463" s="54"/>
      <c r="B463" s="54"/>
      <c r="C463" s="54"/>
      <c r="D463" s="54"/>
      <c r="E463" s="54"/>
      <c r="F463" s="54"/>
      <c r="G463" s="54"/>
      <c r="H463" s="54"/>
      <c r="I463" s="54"/>
      <c r="J463" s="54"/>
      <c r="K463" s="54"/>
      <c r="L463" s="54"/>
      <c r="M463" s="54"/>
      <c r="N463" s="54"/>
      <c r="O463" s="54"/>
      <c r="P463" s="54"/>
      <c r="Q463" s="54"/>
      <c r="R463" s="54"/>
      <c r="S463" s="54"/>
      <c r="T463" s="54"/>
      <c r="U463" s="54"/>
      <c r="V463" s="54"/>
      <c r="W463" s="54"/>
      <c r="X463" s="54"/>
      <c r="Y463" s="54"/>
      <c r="Z463" s="54"/>
    </row>
    <row r="464" spans="1:26" ht="24.75" customHeight="1">
      <c r="A464" s="54"/>
      <c r="B464" s="54"/>
      <c r="C464" s="54"/>
      <c r="D464" s="54"/>
      <c r="E464" s="54"/>
      <c r="F464" s="54"/>
      <c r="G464" s="54"/>
      <c r="H464" s="54"/>
      <c r="I464" s="54"/>
      <c r="J464" s="54"/>
      <c r="K464" s="54"/>
      <c r="L464" s="54"/>
      <c r="M464" s="54"/>
      <c r="N464" s="54"/>
      <c r="O464" s="54"/>
      <c r="P464" s="54"/>
      <c r="Q464" s="54"/>
      <c r="R464" s="54"/>
      <c r="S464" s="54"/>
      <c r="T464" s="54"/>
      <c r="U464" s="54"/>
      <c r="V464" s="54"/>
      <c r="W464" s="54"/>
      <c r="X464" s="54"/>
      <c r="Y464" s="54"/>
      <c r="Z464" s="54"/>
    </row>
    <row r="465" spans="1:26" ht="24.75" customHeight="1">
      <c r="A465" s="54"/>
      <c r="B465" s="54"/>
      <c r="C465" s="54"/>
      <c r="D465" s="54"/>
      <c r="E465" s="54"/>
      <c r="F465" s="54"/>
      <c r="G465" s="54"/>
      <c r="H465" s="54"/>
      <c r="I465" s="54"/>
      <c r="J465" s="54"/>
      <c r="K465" s="54"/>
      <c r="L465" s="54"/>
      <c r="M465" s="54"/>
      <c r="N465" s="54"/>
      <c r="O465" s="54"/>
      <c r="P465" s="54"/>
      <c r="Q465" s="54"/>
      <c r="R465" s="54"/>
      <c r="S465" s="54"/>
      <c r="T465" s="54"/>
      <c r="U465" s="54"/>
      <c r="V465" s="54"/>
      <c r="W465" s="54"/>
      <c r="X465" s="54"/>
      <c r="Y465" s="54"/>
      <c r="Z465" s="54"/>
    </row>
    <row r="466" spans="1:26" ht="24.75" customHeight="1">
      <c r="A466" s="54"/>
      <c r="B466" s="54"/>
      <c r="C466" s="54"/>
      <c r="D466" s="54"/>
      <c r="E466" s="54"/>
      <c r="F466" s="54"/>
      <c r="G466" s="54"/>
      <c r="H466" s="54"/>
      <c r="I466" s="54"/>
      <c r="J466" s="54"/>
      <c r="K466" s="54"/>
      <c r="L466" s="54"/>
      <c r="M466" s="54"/>
      <c r="N466" s="54"/>
      <c r="O466" s="54"/>
      <c r="P466" s="54"/>
      <c r="Q466" s="54"/>
      <c r="R466" s="54"/>
      <c r="S466" s="54"/>
      <c r="T466" s="54"/>
      <c r="U466" s="54"/>
      <c r="V466" s="54"/>
      <c r="W466" s="54"/>
      <c r="X466" s="54"/>
      <c r="Y466" s="54"/>
      <c r="Z466" s="54"/>
    </row>
    <row r="467" spans="1:26" ht="24.75" customHeight="1">
      <c r="A467" s="54"/>
      <c r="B467" s="54"/>
      <c r="C467" s="54"/>
      <c r="D467" s="54"/>
      <c r="E467" s="54"/>
      <c r="F467" s="54"/>
      <c r="G467" s="54"/>
      <c r="H467" s="54"/>
      <c r="I467" s="54"/>
      <c r="J467" s="54"/>
      <c r="K467" s="54"/>
      <c r="L467" s="54"/>
      <c r="M467" s="54"/>
      <c r="N467" s="54"/>
      <c r="O467" s="54"/>
      <c r="P467" s="54"/>
      <c r="Q467" s="54"/>
      <c r="R467" s="54"/>
      <c r="S467" s="54"/>
      <c r="T467" s="54"/>
      <c r="U467" s="54"/>
      <c r="V467" s="54"/>
      <c r="W467" s="54"/>
      <c r="X467" s="54"/>
      <c r="Y467" s="54"/>
      <c r="Z467" s="54"/>
    </row>
    <row r="468" spans="1:26" ht="24.75" customHeight="1">
      <c r="A468" s="54"/>
      <c r="B468" s="54"/>
      <c r="C468" s="54"/>
      <c r="D468" s="54"/>
      <c r="E468" s="54"/>
      <c r="F468" s="54"/>
      <c r="G468" s="54"/>
      <c r="H468" s="54"/>
      <c r="I468" s="54"/>
      <c r="J468" s="54"/>
      <c r="K468" s="54"/>
      <c r="L468" s="54"/>
      <c r="M468" s="54"/>
      <c r="N468" s="54"/>
      <c r="O468" s="54"/>
      <c r="P468" s="54"/>
      <c r="Q468" s="54"/>
      <c r="R468" s="54"/>
      <c r="S468" s="54"/>
      <c r="T468" s="54"/>
      <c r="U468" s="54"/>
      <c r="V468" s="54"/>
      <c r="W468" s="54"/>
      <c r="X468" s="54"/>
      <c r="Y468" s="54"/>
      <c r="Z468" s="54"/>
    </row>
    <row r="469" spans="1:26" ht="24.75" customHeight="1">
      <c r="A469" s="54"/>
      <c r="B469" s="54"/>
      <c r="C469" s="54"/>
      <c r="D469" s="54"/>
      <c r="E469" s="54"/>
      <c r="F469" s="54"/>
      <c r="G469" s="54"/>
      <c r="H469" s="54"/>
      <c r="I469" s="54"/>
      <c r="J469" s="54"/>
      <c r="K469" s="54"/>
      <c r="L469" s="54"/>
      <c r="M469" s="54"/>
      <c r="N469" s="54"/>
      <c r="O469" s="54"/>
      <c r="P469" s="54"/>
      <c r="Q469" s="54"/>
      <c r="R469" s="54"/>
      <c r="S469" s="54"/>
      <c r="T469" s="54"/>
      <c r="U469" s="54"/>
      <c r="V469" s="54"/>
      <c r="W469" s="54"/>
      <c r="X469" s="54"/>
      <c r="Y469" s="54"/>
      <c r="Z469" s="54"/>
    </row>
    <row r="470" spans="1:26" ht="24.75" customHeight="1">
      <c r="A470" s="54"/>
      <c r="B470" s="54"/>
      <c r="C470" s="54"/>
      <c r="D470" s="54"/>
      <c r="E470" s="54"/>
      <c r="F470" s="54"/>
      <c r="G470" s="54"/>
      <c r="H470" s="54"/>
      <c r="I470" s="54"/>
      <c r="J470" s="54"/>
      <c r="K470" s="54"/>
      <c r="L470" s="54"/>
      <c r="M470" s="54"/>
      <c r="N470" s="54"/>
      <c r="O470" s="54"/>
      <c r="P470" s="54"/>
      <c r="Q470" s="54"/>
      <c r="R470" s="54"/>
      <c r="S470" s="54"/>
      <c r="T470" s="54"/>
      <c r="U470" s="54"/>
      <c r="V470" s="54"/>
      <c r="W470" s="54"/>
      <c r="X470" s="54"/>
      <c r="Y470" s="54"/>
      <c r="Z470" s="54"/>
    </row>
    <row r="471" spans="1:26" ht="24.75" customHeight="1">
      <c r="A471" s="54"/>
      <c r="B471" s="54"/>
      <c r="C471" s="54"/>
      <c r="D471" s="54"/>
      <c r="E471" s="54"/>
      <c r="F471" s="54"/>
      <c r="G471" s="54"/>
      <c r="H471" s="54"/>
      <c r="I471" s="54"/>
      <c r="J471" s="54"/>
      <c r="K471" s="54"/>
      <c r="L471" s="54"/>
      <c r="M471" s="54"/>
      <c r="N471" s="54"/>
      <c r="O471" s="54"/>
      <c r="P471" s="54"/>
      <c r="Q471" s="54"/>
      <c r="R471" s="54"/>
      <c r="S471" s="54"/>
      <c r="T471" s="54"/>
      <c r="U471" s="54"/>
      <c r="V471" s="54"/>
      <c r="W471" s="54"/>
      <c r="X471" s="54"/>
      <c r="Y471" s="54"/>
      <c r="Z471" s="54"/>
    </row>
    <row r="472" spans="1:26" ht="24.75" customHeight="1">
      <c r="A472" s="54"/>
      <c r="B472" s="54"/>
      <c r="C472" s="54"/>
      <c r="D472" s="54"/>
      <c r="E472" s="54"/>
      <c r="F472" s="54"/>
      <c r="G472" s="54"/>
      <c r="H472" s="54"/>
      <c r="I472" s="54"/>
      <c r="J472" s="54"/>
      <c r="K472" s="54"/>
      <c r="L472" s="54"/>
      <c r="M472" s="54"/>
      <c r="N472" s="54"/>
      <c r="O472" s="54"/>
      <c r="P472" s="54"/>
      <c r="Q472" s="54"/>
      <c r="R472" s="54"/>
      <c r="S472" s="54"/>
      <c r="T472" s="54"/>
      <c r="U472" s="54"/>
      <c r="V472" s="54"/>
      <c r="W472" s="54"/>
      <c r="X472" s="54"/>
      <c r="Y472" s="54"/>
      <c r="Z472" s="54"/>
    </row>
    <row r="473" spans="1:26" ht="24.75" customHeight="1">
      <c r="A473" s="54"/>
      <c r="B473" s="54"/>
      <c r="C473" s="54"/>
      <c r="D473" s="54"/>
      <c r="E473" s="54"/>
      <c r="F473" s="54"/>
      <c r="G473" s="54"/>
      <c r="H473" s="54"/>
      <c r="I473" s="54"/>
      <c r="J473" s="54"/>
      <c r="K473" s="54"/>
      <c r="L473" s="54"/>
      <c r="M473" s="54"/>
      <c r="N473" s="54"/>
      <c r="O473" s="54"/>
      <c r="P473" s="54"/>
      <c r="Q473" s="54"/>
      <c r="R473" s="54"/>
      <c r="S473" s="54"/>
      <c r="T473" s="54"/>
      <c r="U473" s="54"/>
      <c r="V473" s="54"/>
      <c r="W473" s="54"/>
      <c r="X473" s="54"/>
      <c r="Y473" s="54"/>
      <c r="Z473" s="54"/>
    </row>
    <row r="474" spans="1:26" ht="24.75" customHeight="1">
      <c r="A474" s="54"/>
      <c r="B474" s="54"/>
      <c r="C474" s="54"/>
      <c r="D474" s="54"/>
      <c r="E474" s="54"/>
      <c r="F474" s="54"/>
      <c r="G474" s="54"/>
      <c r="H474" s="54"/>
      <c r="I474" s="54"/>
      <c r="J474" s="54"/>
      <c r="K474" s="54"/>
      <c r="L474" s="54"/>
      <c r="M474" s="54"/>
      <c r="N474" s="54"/>
      <c r="O474" s="54"/>
      <c r="P474" s="54"/>
      <c r="Q474" s="54"/>
      <c r="R474" s="54"/>
      <c r="S474" s="54"/>
      <c r="T474" s="54"/>
      <c r="U474" s="54"/>
      <c r="V474" s="54"/>
      <c r="W474" s="54"/>
      <c r="X474" s="54"/>
      <c r="Y474" s="54"/>
      <c r="Z474" s="54"/>
    </row>
    <row r="475" spans="1:26" ht="24.75" customHeight="1">
      <c r="A475" s="54"/>
      <c r="B475" s="54"/>
      <c r="C475" s="54"/>
      <c r="D475" s="54"/>
      <c r="E475" s="54"/>
      <c r="F475" s="54"/>
      <c r="G475" s="54"/>
      <c r="H475" s="54"/>
      <c r="I475" s="54"/>
      <c r="J475" s="54"/>
      <c r="K475" s="54"/>
      <c r="L475" s="54"/>
      <c r="M475" s="54"/>
      <c r="N475" s="54"/>
      <c r="O475" s="54"/>
      <c r="P475" s="54"/>
      <c r="Q475" s="54"/>
      <c r="R475" s="54"/>
      <c r="S475" s="54"/>
      <c r="T475" s="54"/>
      <c r="U475" s="54"/>
      <c r="V475" s="54"/>
      <c r="W475" s="54"/>
      <c r="X475" s="54"/>
      <c r="Y475" s="54"/>
      <c r="Z475" s="54"/>
    </row>
    <row r="476" spans="1:26" ht="24.75" customHeight="1">
      <c r="A476" s="54"/>
      <c r="B476" s="54"/>
      <c r="C476" s="54"/>
      <c r="D476" s="54"/>
      <c r="E476" s="54"/>
      <c r="F476" s="54"/>
      <c r="G476" s="54"/>
      <c r="H476" s="54"/>
      <c r="I476" s="54"/>
      <c r="J476" s="54"/>
      <c r="K476" s="54"/>
      <c r="L476" s="54"/>
      <c r="M476" s="54"/>
      <c r="N476" s="54"/>
      <c r="O476" s="54"/>
      <c r="P476" s="54"/>
      <c r="Q476" s="54"/>
      <c r="R476" s="54"/>
      <c r="S476" s="54"/>
      <c r="T476" s="54"/>
      <c r="U476" s="54"/>
      <c r="V476" s="54"/>
      <c r="W476" s="54"/>
      <c r="X476" s="54"/>
      <c r="Y476" s="54"/>
      <c r="Z476" s="54"/>
    </row>
    <row r="477" spans="1:26" ht="24.75" customHeight="1">
      <c r="A477" s="54"/>
      <c r="B477" s="54"/>
      <c r="C477" s="54"/>
      <c r="D477" s="54"/>
      <c r="E477" s="54"/>
      <c r="F477" s="54"/>
      <c r="G477" s="54"/>
      <c r="H477" s="54"/>
      <c r="I477" s="54"/>
      <c r="J477" s="54"/>
      <c r="K477" s="54"/>
      <c r="L477" s="54"/>
      <c r="M477" s="54"/>
      <c r="N477" s="54"/>
      <c r="O477" s="54"/>
      <c r="P477" s="54"/>
      <c r="Q477" s="54"/>
      <c r="R477" s="54"/>
      <c r="S477" s="54"/>
      <c r="T477" s="54"/>
      <c r="U477" s="54"/>
      <c r="V477" s="54"/>
      <c r="W477" s="54"/>
      <c r="X477" s="54"/>
      <c r="Y477" s="54"/>
      <c r="Z477" s="54"/>
    </row>
    <row r="478" spans="1:26" ht="24.75" customHeight="1">
      <c r="A478" s="54"/>
      <c r="B478" s="54"/>
      <c r="C478" s="54"/>
      <c r="D478" s="54"/>
      <c r="E478" s="54"/>
      <c r="F478" s="54"/>
      <c r="G478" s="54"/>
      <c r="H478" s="54"/>
      <c r="I478" s="54"/>
      <c r="J478" s="54"/>
      <c r="K478" s="54"/>
      <c r="L478" s="54"/>
      <c r="M478" s="54"/>
      <c r="N478" s="54"/>
      <c r="O478" s="54"/>
      <c r="P478" s="54"/>
      <c r="Q478" s="54"/>
      <c r="R478" s="54"/>
      <c r="S478" s="54"/>
      <c r="T478" s="54"/>
      <c r="U478" s="54"/>
      <c r="V478" s="54"/>
      <c r="W478" s="54"/>
      <c r="X478" s="54"/>
      <c r="Y478" s="54"/>
      <c r="Z478" s="54"/>
    </row>
    <row r="479" spans="1:26" ht="24.75" customHeight="1">
      <c r="A479" s="54"/>
      <c r="B479" s="54"/>
      <c r="C479" s="54"/>
      <c r="D479" s="54"/>
      <c r="E479" s="54"/>
      <c r="F479" s="54"/>
      <c r="G479" s="54"/>
      <c r="H479" s="54"/>
      <c r="I479" s="54"/>
      <c r="J479" s="54"/>
      <c r="K479" s="54"/>
      <c r="L479" s="54"/>
      <c r="M479" s="54"/>
      <c r="N479" s="54"/>
      <c r="O479" s="54"/>
      <c r="P479" s="54"/>
      <c r="Q479" s="54"/>
      <c r="R479" s="54"/>
      <c r="S479" s="54"/>
      <c r="T479" s="54"/>
      <c r="U479" s="54"/>
      <c r="V479" s="54"/>
      <c r="W479" s="54"/>
      <c r="X479" s="54"/>
      <c r="Y479" s="54"/>
      <c r="Z479" s="54"/>
    </row>
    <row r="480" spans="1:26" ht="24.75" customHeight="1">
      <c r="A480" s="54"/>
      <c r="B480" s="54"/>
      <c r="C480" s="54"/>
      <c r="D480" s="54"/>
      <c r="E480" s="54"/>
      <c r="F480" s="54"/>
      <c r="G480" s="54"/>
      <c r="H480" s="54"/>
      <c r="I480" s="54"/>
      <c r="J480" s="54"/>
      <c r="K480" s="54"/>
      <c r="L480" s="54"/>
      <c r="M480" s="54"/>
      <c r="N480" s="54"/>
      <c r="O480" s="54"/>
      <c r="P480" s="54"/>
      <c r="Q480" s="54"/>
      <c r="R480" s="54"/>
      <c r="S480" s="54"/>
      <c r="T480" s="54"/>
      <c r="U480" s="54"/>
      <c r="V480" s="54"/>
      <c r="W480" s="54"/>
      <c r="X480" s="54"/>
      <c r="Y480" s="54"/>
      <c r="Z480" s="54"/>
    </row>
    <row r="481" spans="1:26" ht="24.75" customHeight="1">
      <c r="A481" s="54"/>
      <c r="B481" s="54"/>
      <c r="C481" s="54"/>
      <c r="D481" s="54"/>
      <c r="E481" s="54"/>
      <c r="F481" s="54"/>
      <c r="G481" s="54"/>
      <c r="H481" s="54"/>
      <c r="I481" s="54"/>
      <c r="J481" s="54"/>
      <c r="K481" s="54"/>
      <c r="L481" s="54"/>
      <c r="M481" s="54"/>
      <c r="N481" s="54"/>
      <c r="O481" s="54"/>
      <c r="P481" s="54"/>
      <c r="Q481" s="54"/>
      <c r="R481" s="54"/>
      <c r="S481" s="54"/>
      <c r="T481" s="54"/>
      <c r="U481" s="54"/>
      <c r="V481" s="54"/>
      <c r="W481" s="54"/>
      <c r="X481" s="54"/>
      <c r="Y481" s="54"/>
      <c r="Z481" s="54"/>
    </row>
    <row r="482" spans="1:26" ht="24.75" customHeight="1">
      <c r="A482" s="54"/>
      <c r="B482" s="54"/>
      <c r="C482" s="54"/>
      <c r="D482" s="54"/>
      <c r="E482" s="54"/>
      <c r="F482" s="54"/>
      <c r="G482" s="54"/>
      <c r="H482" s="54"/>
      <c r="I482" s="54"/>
      <c r="J482" s="54"/>
      <c r="K482" s="54"/>
      <c r="L482" s="54"/>
      <c r="M482" s="54"/>
      <c r="N482" s="54"/>
      <c r="O482" s="54"/>
      <c r="P482" s="54"/>
      <c r="Q482" s="54"/>
      <c r="R482" s="54"/>
      <c r="S482" s="54"/>
      <c r="T482" s="54"/>
      <c r="U482" s="54"/>
      <c r="V482" s="54"/>
      <c r="W482" s="54"/>
      <c r="X482" s="54"/>
      <c r="Y482" s="54"/>
      <c r="Z482" s="54"/>
    </row>
    <row r="483" spans="1:26" ht="24.75" customHeight="1">
      <c r="A483" s="54"/>
      <c r="B483" s="54"/>
      <c r="C483" s="54"/>
      <c r="D483" s="54"/>
      <c r="E483" s="54"/>
      <c r="F483" s="54"/>
      <c r="G483" s="54"/>
      <c r="H483" s="54"/>
      <c r="I483" s="54"/>
      <c r="J483" s="54"/>
      <c r="K483" s="54"/>
      <c r="L483" s="54"/>
      <c r="M483" s="54"/>
      <c r="N483" s="54"/>
      <c r="O483" s="54"/>
      <c r="P483" s="54"/>
      <c r="Q483" s="54"/>
      <c r="R483" s="54"/>
      <c r="S483" s="54"/>
      <c r="T483" s="54"/>
      <c r="U483" s="54"/>
      <c r="V483" s="54"/>
      <c r="W483" s="54"/>
      <c r="X483" s="54"/>
      <c r="Y483" s="54"/>
      <c r="Z483" s="54"/>
    </row>
    <row r="484" spans="1:26" ht="24.75" customHeight="1">
      <c r="A484" s="54"/>
      <c r="B484" s="54"/>
      <c r="C484" s="54"/>
      <c r="D484" s="54"/>
      <c r="E484" s="54"/>
      <c r="F484" s="54"/>
      <c r="G484" s="54"/>
      <c r="H484" s="54"/>
      <c r="I484" s="54"/>
      <c r="J484" s="54"/>
      <c r="K484" s="54"/>
      <c r="L484" s="54"/>
      <c r="M484" s="54"/>
      <c r="N484" s="54"/>
      <c r="O484" s="54"/>
      <c r="P484" s="54"/>
      <c r="Q484" s="54"/>
      <c r="R484" s="54"/>
      <c r="S484" s="54"/>
      <c r="T484" s="54"/>
      <c r="U484" s="54"/>
      <c r="V484" s="54"/>
      <c r="W484" s="54"/>
      <c r="X484" s="54"/>
      <c r="Y484" s="54"/>
      <c r="Z484" s="54"/>
    </row>
    <row r="485" spans="1:26" ht="24.75" customHeight="1">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row>
    <row r="486" spans="1:26" ht="24.75" customHeight="1">
      <c r="A486" s="54"/>
      <c r="B486" s="54"/>
      <c r="C486" s="54"/>
      <c r="D486" s="54"/>
      <c r="E486" s="54"/>
      <c r="F486" s="54"/>
      <c r="G486" s="54"/>
      <c r="H486" s="54"/>
      <c r="I486" s="54"/>
      <c r="J486" s="54"/>
      <c r="K486" s="54"/>
      <c r="L486" s="54"/>
      <c r="M486" s="54"/>
      <c r="N486" s="54"/>
      <c r="O486" s="54"/>
      <c r="P486" s="54"/>
      <c r="Q486" s="54"/>
      <c r="R486" s="54"/>
      <c r="S486" s="54"/>
      <c r="T486" s="54"/>
      <c r="U486" s="54"/>
      <c r="V486" s="54"/>
      <c r="W486" s="54"/>
      <c r="X486" s="54"/>
      <c r="Y486" s="54"/>
      <c r="Z486" s="54"/>
    </row>
    <row r="487" spans="1:26" ht="24.75" customHeight="1">
      <c r="A487" s="54"/>
      <c r="B487" s="54"/>
      <c r="C487" s="54"/>
      <c r="D487" s="54"/>
      <c r="E487" s="54"/>
      <c r="F487" s="54"/>
      <c r="G487" s="54"/>
      <c r="H487" s="54"/>
      <c r="I487" s="54"/>
      <c r="J487" s="54"/>
      <c r="K487" s="54"/>
      <c r="L487" s="54"/>
      <c r="M487" s="54"/>
      <c r="N487" s="54"/>
      <c r="O487" s="54"/>
      <c r="P487" s="54"/>
      <c r="Q487" s="54"/>
      <c r="R487" s="54"/>
      <c r="S487" s="54"/>
      <c r="T487" s="54"/>
      <c r="U487" s="54"/>
      <c r="V487" s="54"/>
      <c r="W487" s="54"/>
      <c r="X487" s="54"/>
      <c r="Y487" s="54"/>
      <c r="Z487" s="54"/>
    </row>
    <row r="488" spans="1:26" ht="24.75" customHeight="1">
      <c r="A488" s="54"/>
      <c r="B488" s="54"/>
      <c r="C488" s="54"/>
      <c r="D488" s="54"/>
      <c r="E488" s="54"/>
      <c r="F488" s="54"/>
      <c r="G488" s="54"/>
      <c r="H488" s="54"/>
      <c r="I488" s="54"/>
      <c r="J488" s="54"/>
      <c r="K488" s="54"/>
      <c r="L488" s="54"/>
      <c r="M488" s="54"/>
      <c r="N488" s="54"/>
      <c r="O488" s="54"/>
      <c r="P488" s="54"/>
      <c r="Q488" s="54"/>
      <c r="R488" s="54"/>
      <c r="S488" s="54"/>
      <c r="T488" s="54"/>
      <c r="U488" s="54"/>
      <c r="V488" s="54"/>
      <c r="W488" s="54"/>
      <c r="X488" s="54"/>
      <c r="Y488" s="54"/>
      <c r="Z488" s="54"/>
    </row>
    <row r="489" spans="1:26" ht="24.75" customHeight="1">
      <c r="A489" s="54"/>
      <c r="B489" s="54"/>
      <c r="C489" s="54"/>
      <c r="D489" s="54"/>
      <c r="E489" s="54"/>
      <c r="F489" s="54"/>
      <c r="G489" s="54"/>
      <c r="H489" s="54"/>
      <c r="I489" s="54"/>
      <c r="J489" s="54"/>
      <c r="K489" s="54"/>
      <c r="L489" s="54"/>
      <c r="M489" s="54"/>
      <c r="N489" s="54"/>
      <c r="O489" s="54"/>
      <c r="P489" s="54"/>
      <c r="Q489" s="54"/>
      <c r="R489" s="54"/>
      <c r="S489" s="54"/>
      <c r="T489" s="54"/>
      <c r="U489" s="54"/>
      <c r="V489" s="54"/>
      <c r="W489" s="54"/>
      <c r="X489" s="54"/>
      <c r="Y489" s="54"/>
      <c r="Z489" s="54"/>
    </row>
    <row r="490" spans="1:26" ht="24.75" customHeight="1">
      <c r="A490" s="54"/>
      <c r="B490" s="54"/>
      <c r="C490" s="54"/>
      <c r="D490" s="54"/>
      <c r="E490" s="54"/>
      <c r="F490" s="54"/>
      <c r="G490" s="54"/>
      <c r="H490" s="54"/>
      <c r="I490" s="54"/>
      <c r="J490" s="54"/>
      <c r="K490" s="54"/>
      <c r="L490" s="54"/>
      <c r="M490" s="54"/>
      <c r="N490" s="54"/>
      <c r="O490" s="54"/>
      <c r="P490" s="54"/>
      <c r="Q490" s="54"/>
      <c r="R490" s="54"/>
      <c r="S490" s="54"/>
      <c r="T490" s="54"/>
      <c r="U490" s="54"/>
      <c r="V490" s="54"/>
      <c r="W490" s="54"/>
      <c r="X490" s="54"/>
      <c r="Y490" s="54"/>
      <c r="Z490" s="54"/>
    </row>
    <row r="491" spans="1:26" ht="24.75" customHeight="1">
      <c r="A491" s="54"/>
      <c r="B491" s="54"/>
      <c r="C491" s="54"/>
      <c r="D491" s="54"/>
      <c r="E491" s="54"/>
      <c r="F491" s="54"/>
      <c r="G491" s="54"/>
      <c r="H491" s="54"/>
      <c r="I491" s="54"/>
      <c r="J491" s="54"/>
      <c r="K491" s="54"/>
      <c r="L491" s="54"/>
      <c r="M491" s="54"/>
      <c r="N491" s="54"/>
      <c r="O491" s="54"/>
      <c r="P491" s="54"/>
      <c r="Q491" s="54"/>
      <c r="R491" s="54"/>
      <c r="S491" s="54"/>
      <c r="T491" s="54"/>
      <c r="U491" s="54"/>
      <c r="V491" s="54"/>
      <c r="W491" s="54"/>
      <c r="X491" s="54"/>
      <c r="Y491" s="54"/>
      <c r="Z491" s="54"/>
    </row>
    <row r="492" spans="1:26" ht="24.75" customHeight="1">
      <c r="A492" s="54"/>
      <c r="B492" s="54"/>
      <c r="C492" s="54"/>
      <c r="D492" s="54"/>
      <c r="E492" s="54"/>
      <c r="F492" s="54"/>
      <c r="G492" s="54"/>
      <c r="H492" s="54"/>
      <c r="I492" s="54"/>
      <c r="J492" s="54"/>
      <c r="K492" s="54"/>
      <c r="L492" s="54"/>
      <c r="M492" s="54"/>
      <c r="N492" s="54"/>
      <c r="O492" s="54"/>
      <c r="P492" s="54"/>
      <c r="Q492" s="54"/>
      <c r="R492" s="54"/>
      <c r="S492" s="54"/>
      <c r="T492" s="54"/>
      <c r="U492" s="54"/>
      <c r="V492" s="54"/>
      <c r="W492" s="54"/>
      <c r="X492" s="54"/>
      <c r="Y492" s="54"/>
      <c r="Z492" s="54"/>
    </row>
    <row r="493" spans="1:26" ht="24.75" customHeight="1">
      <c r="A493" s="54"/>
      <c r="B493" s="54"/>
      <c r="C493" s="54"/>
      <c r="D493" s="54"/>
      <c r="E493" s="54"/>
      <c r="F493" s="54"/>
      <c r="G493" s="54"/>
      <c r="H493" s="54"/>
      <c r="I493" s="54"/>
      <c r="J493" s="54"/>
      <c r="K493" s="54"/>
      <c r="L493" s="54"/>
      <c r="M493" s="54"/>
      <c r="N493" s="54"/>
      <c r="O493" s="54"/>
      <c r="P493" s="54"/>
      <c r="Q493" s="54"/>
      <c r="R493" s="54"/>
      <c r="S493" s="54"/>
      <c r="T493" s="54"/>
      <c r="U493" s="54"/>
      <c r="V493" s="54"/>
      <c r="W493" s="54"/>
      <c r="X493" s="54"/>
      <c r="Y493" s="54"/>
      <c r="Z493" s="54"/>
    </row>
    <row r="494" spans="1:26" ht="24.75" customHeight="1">
      <c r="A494" s="54"/>
      <c r="B494" s="54"/>
      <c r="C494" s="54"/>
      <c r="D494" s="54"/>
      <c r="E494" s="54"/>
      <c r="F494" s="54"/>
      <c r="G494" s="54"/>
      <c r="H494" s="54"/>
      <c r="I494" s="54"/>
      <c r="J494" s="54"/>
      <c r="K494" s="54"/>
      <c r="L494" s="54"/>
      <c r="M494" s="54"/>
      <c r="N494" s="54"/>
      <c r="O494" s="54"/>
      <c r="P494" s="54"/>
      <c r="Q494" s="54"/>
      <c r="R494" s="54"/>
      <c r="S494" s="54"/>
      <c r="T494" s="54"/>
      <c r="U494" s="54"/>
      <c r="V494" s="54"/>
      <c r="W494" s="54"/>
      <c r="X494" s="54"/>
      <c r="Y494" s="54"/>
      <c r="Z494" s="54"/>
    </row>
    <row r="495" spans="1:26" ht="24.75" customHeight="1">
      <c r="A495" s="54"/>
      <c r="B495" s="54"/>
      <c r="C495" s="54"/>
      <c r="D495" s="54"/>
      <c r="E495" s="54"/>
      <c r="F495" s="54"/>
      <c r="G495" s="54"/>
      <c r="H495" s="54"/>
      <c r="I495" s="54"/>
      <c r="J495" s="54"/>
      <c r="K495" s="54"/>
      <c r="L495" s="54"/>
      <c r="M495" s="54"/>
      <c r="N495" s="54"/>
      <c r="O495" s="54"/>
      <c r="P495" s="54"/>
      <c r="Q495" s="54"/>
      <c r="R495" s="54"/>
      <c r="S495" s="54"/>
      <c r="T495" s="54"/>
      <c r="U495" s="54"/>
      <c r="V495" s="54"/>
      <c r="W495" s="54"/>
      <c r="X495" s="54"/>
      <c r="Y495" s="54"/>
      <c r="Z495" s="54"/>
    </row>
    <row r="496" spans="1:26" ht="24.75" customHeight="1">
      <c r="A496" s="54"/>
      <c r="B496" s="54"/>
      <c r="C496" s="54"/>
      <c r="D496" s="54"/>
      <c r="E496" s="54"/>
      <c r="F496" s="54"/>
      <c r="G496" s="54"/>
      <c r="H496" s="54"/>
      <c r="I496" s="54"/>
      <c r="J496" s="54"/>
      <c r="K496" s="54"/>
      <c r="L496" s="54"/>
      <c r="M496" s="54"/>
      <c r="N496" s="54"/>
      <c r="O496" s="54"/>
      <c r="P496" s="54"/>
      <c r="Q496" s="54"/>
      <c r="R496" s="54"/>
      <c r="S496" s="54"/>
      <c r="T496" s="54"/>
      <c r="U496" s="54"/>
      <c r="V496" s="54"/>
      <c r="W496" s="54"/>
      <c r="X496" s="54"/>
      <c r="Y496" s="54"/>
      <c r="Z496" s="54"/>
    </row>
    <row r="497" spans="1:26" ht="24.75" customHeight="1">
      <c r="A497" s="54"/>
      <c r="B497" s="54"/>
      <c r="C497" s="54"/>
      <c r="D497" s="54"/>
      <c r="E497" s="54"/>
      <c r="F497" s="54"/>
      <c r="G497" s="54"/>
      <c r="H497" s="54"/>
      <c r="I497" s="54"/>
      <c r="J497" s="54"/>
      <c r="K497" s="54"/>
      <c r="L497" s="54"/>
      <c r="M497" s="54"/>
      <c r="N497" s="54"/>
      <c r="O497" s="54"/>
      <c r="P497" s="54"/>
      <c r="Q497" s="54"/>
      <c r="R497" s="54"/>
      <c r="S497" s="54"/>
      <c r="T497" s="54"/>
      <c r="U497" s="54"/>
      <c r="V497" s="54"/>
      <c r="W497" s="54"/>
      <c r="X497" s="54"/>
      <c r="Y497" s="54"/>
      <c r="Z497" s="54"/>
    </row>
    <row r="498" spans="1:26" ht="24.75" customHeight="1">
      <c r="A498" s="54"/>
      <c r="B498" s="54"/>
      <c r="C498" s="54"/>
      <c r="D498" s="54"/>
      <c r="E498" s="54"/>
      <c r="F498" s="54"/>
      <c r="G498" s="54"/>
      <c r="H498" s="54"/>
      <c r="I498" s="54"/>
      <c r="J498" s="54"/>
      <c r="K498" s="54"/>
      <c r="L498" s="54"/>
      <c r="M498" s="54"/>
      <c r="N498" s="54"/>
      <c r="O498" s="54"/>
      <c r="P498" s="54"/>
      <c r="Q498" s="54"/>
      <c r="R498" s="54"/>
      <c r="S498" s="54"/>
      <c r="T498" s="54"/>
      <c r="U498" s="54"/>
      <c r="V498" s="54"/>
      <c r="W498" s="54"/>
      <c r="X498" s="54"/>
      <c r="Y498" s="54"/>
      <c r="Z498" s="54"/>
    </row>
    <row r="499" spans="1:26" ht="24.75" customHeight="1">
      <c r="A499" s="54"/>
      <c r="B499" s="54"/>
      <c r="C499" s="54"/>
      <c r="D499" s="54"/>
      <c r="E499" s="54"/>
      <c r="F499" s="54"/>
      <c r="G499" s="54"/>
      <c r="H499" s="54"/>
      <c r="I499" s="54"/>
      <c r="J499" s="54"/>
      <c r="K499" s="54"/>
      <c r="L499" s="54"/>
      <c r="M499" s="54"/>
      <c r="N499" s="54"/>
      <c r="O499" s="54"/>
      <c r="P499" s="54"/>
      <c r="Q499" s="54"/>
      <c r="R499" s="54"/>
      <c r="S499" s="54"/>
      <c r="T499" s="54"/>
      <c r="U499" s="54"/>
      <c r="V499" s="54"/>
      <c r="W499" s="54"/>
      <c r="X499" s="54"/>
      <c r="Y499" s="54"/>
      <c r="Z499" s="54"/>
    </row>
    <row r="500" spans="1:26" ht="24.75" customHeight="1">
      <c r="A500" s="54"/>
      <c r="B500" s="54"/>
      <c r="C500" s="54"/>
      <c r="D500" s="54"/>
      <c r="E500" s="54"/>
      <c r="F500" s="54"/>
      <c r="G500" s="54"/>
      <c r="H500" s="54"/>
      <c r="I500" s="54"/>
      <c r="J500" s="54"/>
      <c r="K500" s="54"/>
      <c r="L500" s="54"/>
      <c r="M500" s="54"/>
      <c r="N500" s="54"/>
      <c r="O500" s="54"/>
      <c r="P500" s="54"/>
      <c r="Q500" s="54"/>
      <c r="R500" s="54"/>
      <c r="S500" s="54"/>
      <c r="T500" s="54"/>
      <c r="U500" s="54"/>
      <c r="V500" s="54"/>
      <c r="W500" s="54"/>
      <c r="X500" s="54"/>
      <c r="Y500" s="54"/>
      <c r="Z500" s="54"/>
    </row>
    <row r="501" spans="1:26" ht="24.75" customHeight="1">
      <c r="A501" s="54"/>
      <c r="B501" s="54"/>
      <c r="C501" s="54"/>
      <c r="D501" s="54"/>
      <c r="E501" s="54"/>
      <c r="F501" s="54"/>
      <c r="G501" s="54"/>
      <c r="H501" s="54"/>
      <c r="I501" s="54"/>
      <c r="J501" s="54"/>
      <c r="K501" s="54"/>
      <c r="L501" s="54"/>
      <c r="M501" s="54"/>
      <c r="N501" s="54"/>
      <c r="O501" s="54"/>
      <c r="P501" s="54"/>
      <c r="Q501" s="54"/>
      <c r="R501" s="54"/>
      <c r="S501" s="54"/>
      <c r="T501" s="54"/>
      <c r="U501" s="54"/>
      <c r="V501" s="54"/>
      <c r="W501" s="54"/>
      <c r="X501" s="54"/>
      <c r="Y501" s="54"/>
      <c r="Z501" s="54"/>
    </row>
    <row r="502" spans="1:26" ht="24.75" customHeight="1">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row>
    <row r="503" spans="1:26" ht="24.75" customHeight="1">
      <c r="A503" s="54"/>
      <c r="B503" s="54"/>
      <c r="C503" s="54"/>
      <c r="D503" s="54"/>
      <c r="E503" s="54"/>
      <c r="F503" s="54"/>
      <c r="G503" s="54"/>
      <c r="H503" s="54"/>
      <c r="I503" s="54"/>
      <c r="J503" s="54"/>
      <c r="K503" s="54"/>
      <c r="L503" s="54"/>
      <c r="M503" s="54"/>
      <c r="N503" s="54"/>
      <c r="O503" s="54"/>
      <c r="P503" s="54"/>
      <c r="Q503" s="54"/>
      <c r="R503" s="54"/>
      <c r="S503" s="54"/>
      <c r="T503" s="54"/>
      <c r="U503" s="54"/>
      <c r="V503" s="54"/>
      <c r="W503" s="54"/>
      <c r="X503" s="54"/>
      <c r="Y503" s="54"/>
      <c r="Z503" s="54"/>
    </row>
    <row r="504" spans="1:26" ht="24.75" customHeight="1">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row>
    <row r="505" spans="1:26" ht="24.75" customHeight="1">
      <c r="A505" s="54"/>
      <c r="B505" s="54"/>
      <c r="C505" s="54"/>
      <c r="D505" s="54"/>
      <c r="E505" s="54"/>
      <c r="F505" s="54"/>
      <c r="G505" s="54"/>
      <c r="H505" s="54"/>
      <c r="I505" s="54"/>
      <c r="J505" s="54"/>
      <c r="K505" s="54"/>
      <c r="L505" s="54"/>
      <c r="M505" s="54"/>
      <c r="N505" s="54"/>
      <c r="O505" s="54"/>
      <c r="P505" s="54"/>
      <c r="Q505" s="54"/>
      <c r="R505" s="54"/>
      <c r="S505" s="54"/>
      <c r="T505" s="54"/>
      <c r="U505" s="54"/>
      <c r="V505" s="54"/>
      <c r="W505" s="54"/>
      <c r="X505" s="54"/>
      <c r="Y505" s="54"/>
      <c r="Z505" s="54"/>
    </row>
    <row r="506" spans="1:26" ht="24.75" customHeight="1">
      <c r="A506" s="54"/>
      <c r="B506" s="54"/>
      <c r="C506" s="54"/>
      <c r="D506" s="54"/>
      <c r="E506" s="54"/>
      <c r="F506" s="54"/>
      <c r="G506" s="54"/>
      <c r="H506" s="54"/>
      <c r="I506" s="54"/>
      <c r="J506" s="54"/>
      <c r="K506" s="54"/>
      <c r="L506" s="54"/>
      <c r="M506" s="54"/>
      <c r="N506" s="54"/>
      <c r="O506" s="54"/>
      <c r="P506" s="54"/>
      <c r="Q506" s="54"/>
      <c r="R506" s="54"/>
      <c r="S506" s="54"/>
      <c r="T506" s="54"/>
      <c r="U506" s="54"/>
      <c r="V506" s="54"/>
      <c r="W506" s="54"/>
      <c r="X506" s="54"/>
      <c r="Y506" s="54"/>
      <c r="Z506" s="54"/>
    </row>
    <row r="507" spans="1:26" ht="24.75" customHeight="1">
      <c r="A507" s="54"/>
      <c r="B507" s="54"/>
      <c r="C507" s="54"/>
      <c r="D507" s="54"/>
      <c r="E507" s="54"/>
      <c r="F507" s="54"/>
      <c r="G507" s="54"/>
      <c r="H507" s="54"/>
      <c r="I507" s="54"/>
      <c r="J507" s="54"/>
      <c r="K507" s="54"/>
      <c r="L507" s="54"/>
      <c r="M507" s="54"/>
      <c r="N507" s="54"/>
      <c r="O507" s="54"/>
      <c r="P507" s="54"/>
      <c r="Q507" s="54"/>
      <c r="R507" s="54"/>
      <c r="S507" s="54"/>
      <c r="T507" s="54"/>
      <c r="U507" s="54"/>
      <c r="V507" s="54"/>
      <c r="W507" s="54"/>
      <c r="X507" s="54"/>
      <c r="Y507" s="54"/>
      <c r="Z507" s="54"/>
    </row>
    <row r="508" spans="1:26" ht="24.75" customHeight="1">
      <c r="A508" s="54"/>
      <c r="B508" s="54"/>
      <c r="C508" s="54"/>
      <c r="D508" s="54"/>
      <c r="E508" s="54"/>
      <c r="F508" s="54"/>
      <c r="G508" s="54"/>
      <c r="H508" s="54"/>
      <c r="I508" s="54"/>
      <c r="J508" s="54"/>
      <c r="K508" s="54"/>
      <c r="L508" s="54"/>
      <c r="M508" s="54"/>
      <c r="N508" s="54"/>
      <c r="O508" s="54"/>
      <c r="P508" s="54"/>
      <c r="Q508" s="54"/>
      <c r="R508" s="54"/>
      <c r="S508" s="54"/>
      <c r="T508" s="54"/>
      <c r="U508" s="54"/>
      <c r="V508" s="54"/>
      <c r="W508" s="54"/>
      <c r="X508" s="54"/>
      <c r="Y508" s="54"/>
      <c r="Z508" s="54"/>
    </row>
    <row r="509" spans="1:26" ht="24.75" customHeight="1">
      <c r="A509" s="54"/>
      <c r="B509" s="54"/>
      <c r="C509" s="54"/>
      <c r="D509" s="54"/>
      <c r="E509" s="54"/>
      <c r="F509" s="54"/>
      <c r="G509" s="54"/>
      <c r="H509" s="54"/>
      <c r="I509" s="54"/>
      <c r="J509" s="54"/>
      <c r="K509" s="54"/>
      <c r="L509" s="54"/>
      <c r="M509" s="54"/>
      <c r="N509" s="54"/>
      <c r="O509" s="54"/>
      <c r="P509" s="54"/>
      <c r="Q509" s="54"/>
      <c r="R509" s="54"/>
      <c r="S509" s="54"/>
      <c r="T509" s="54"/>
      <c r="U509" s="54"/>
      <c r="V509" s="54"/>
      <c r="W509" s="54"/>
      <c r="X509" s="54"/>
      <c r="Y509" s="54"/>
      <c r="Z509" s="54"/>
    </row>
    <row r="510" spans="1:26" ht="24.75" customHeight="1">
      <c r="A510" s="54"/>
      <c r="B510" s="54"/>
      <c r="C510" s="54"/>
      <c r="D510" s="54"/>
      <c r="E510" s="54"/>
      <c r="F510" s="54"/>
      <c r="G510" s="54"/>
      <c r="H510" s="54"/>
      <c r="I510" s="54"/>
      <c r="J510" s="54"/>
      <c r="K510" s="54"/>
      <c r="L510" s="54"/>
      <c r="M510" s="54"/>
      <c r="N510" s="54"/>
      <c r="O510" s="54"/>
      <c r="P510" s="54"/>
      <c r="Q510" s="54"/>
      <c r="R510" s="54"/>
      <c r="S510" s="54"/>
      <c r="T510" s="54"/>
      <c r="U510" s="54"/>
      <c r="V510" s="54"/>
      <c r="W510" s="54"/>
      <c r="X510" s="54"/>
      <c r="Y510" s="54"/>
      <c r="Z510" s="54"/>
    </row>
    <row r="511" spans="1:26" ht="24.75" customHeight="1">
      <c r="A511" s="54"/>
      <c r="B511" s="54"/>
      <c r="C511" s="54"/>
      <c r="D511" s="54"/>
      <c r="E511" s="54"/>
      <c r="F511" s="54"/>
      <c r="G511" s="54"/>
      <c r="H511" s="54"/>
      <c r="I511" s="54"/>
      <c r="J511" s="54"/>
      <c r="K511" s="54"/>
      <c r="L511" s="54"/>
      <c r="M511" s="54"/>
      <c r="N511" s="54"/>
      <c r="O511" s="54"/>
      <c r="P511" s="54"/>
      <c r="Q511" s="54"/>
      <c r="R511" s="54"/>
      <c r="S511" s="54"/>
      <c r="T511" s="54"/>
      <c r="U511" s="54"/>
      <c r="V511" s="54"/>
      <c r="W511" s="54"/>
      <c r="X511" s="54"/>
      <c r="Y511" s="54"/>
      <c r="Z511" s="54"/>
    </row>
    <row r="512" spans="1:26" ht="24.75" customHeight="1">
      <c r="A512" s="54"/>
      <c r="B512" s="54"/>
      <c r="C512" s="54"/>
      <c r="D512" s="54"/>
      <c r="E512" s="54"/>
      <c r="F512" s="54"/>
      <c r="G512" s="54"/>
      <c r="H512" s="54"/>
      <c r="I512" s="54"/>
      <c r="J512" s="54"/>
      <c r="K512" s="54"/>
      <c r="L512" s="54"/>
      <c r="M512" s="54"/>
      <c r="N512" s="54"/>
      <c r="O512" s="54"/>
      <c r="P512" s="54"/>
      <c r="Q512" s="54"/>
      <c r="R512" s="54"/>
      <c r="S512" s="54"/>
      <c r="T512" s="54"/>
      <c r="U512" s="54"/>
      <c r="V512" s="54"/>
      <c r="W512" s="54"/>
      <c r="X512" s="54"/>
      <c r="Y512" s="54"/>
      <c r="Z512" s="54"/>
    </row>
    <row r="513" spans="1:26" ht="24.75" customHeight="1">
      <c r="A513" s="54"/>
      <c r="B513" s="54"/>
      <c r="C513" s="54"/>
      <c r="D513" s="54"/>
      <c r="E513" s="54"/>
      <c r="F513" s="54"/>
      <c r="G513" s="54"/>
      <c r="H513" s="54"/>
      <c r="I513" s="54"/>
      <c r="J513" s="54"/>
      <c r="K513" s="54"/>
      <c r="L513" s="54"/>
      <c r="M513" s="54"/>
      <c r="N513" s="54"/>
      <c r="O513" s="54"/>
      <c r="P513" s="54"/>
      <c r="Q513" s="54"/>
      <c r="R513" s="54"/>
      <c r="S513" s="54"/>
      <c r="T513" s="54"/>
      <c r="U513" s="54"/>
      <c r="V513" s="54"/>
      <c r="W513" s="54"/>
      <c r="X513" s="54"/>
      <c r="Y513" s="54"/>
      <c r="Z513" s="54"/>
    </row>
    <row r="514" spans="1:26" ht="24.75" customHeight="1">
      <c r="A514" s="54"/>
      <c r="B514" s="54"/>
      <c r="C514" s="54"/>
      <c r="D514" s="54"/>
      <c r="E514" s="54"/>
      <c r="F514" s="54"/>
      <c r="G514" s="54"/>
      <c r="H514" s="54"/>
      <c r="I514" s="54"/>
      <c r="J514" s="54"/>
      <c r="K514" s="54"/>
      <c r="L514" s="54"/>
      <c r="M514" s="54"/>
      <c r="N514" s="54"/>
      <c r="O514" s="54"/>
      <c r="P514" s="54"/>
      <c r="Q514" s="54"/>
      <c r="R514" s="54"/>
      <c r="S514" s="54"/>
      <c r="T514" s="54"/>
      <c r="U514" s="54"/>
      <c r="V514" s="54"/>
      <c r="W514" s="54"/>
      <c r="X514" s="54"/>
      <c r="Y514" s="54"/>
      <c r="Z514" s="54"/>
    </row>
    <row r="515" spans="1:26" ht="24.75" customHeight="1">
      <c r="A515" s="54"/>
      <c r="B515" s="54"/>
      <c r="C515" s="54"/>
      <c r="D515" s="54"/>
      <c r="E515" s="54"/>
      <c r="F515" s="54"/>
      <c r="G515" s="54"/>
      <c r="H515" s="54"/>
      <c r="I515" s="54"/>
      <c r="J515" s="54"/>
      <c r="K515" s="54"/>
      <c r="L515" s="54"/>
      <c r="M515" s="54"/>
      <c r="N515" s="54"/>
      <c r="O515" s="54"/>
      <c r="P515" s="54"/>
      <c r="Q515" s="54"/>
      <c r="R515" s="54"/>
      <c r="S515" s="54"/>
      <c r="T515" s="54"/>
      <c r="U515" s="54"/>
      <c r="V515" s="54"/>
      <c r="W515" s="54"/>
      <c r="X515" s="54"/>
      <c r="Y515" s="54"/>
      <c r="Z515" s="54"/>
    </row>
    <row r="516" spans="1:26" ht="24.75" customHeight="1">
      <c r="A516" s="54"/>
      <c r="B516" s="54"/>
      <c r="C516" s="54"/>
      <c r="D516" s="54"/>
      <c r="E516" s="54"/>
      <c r="F516" s="54"/>
      <c r="G516" s="54"/>
      <c r="H516" s="54"/>
      <c r="I516" s="54"/>
      <c r="J516" s="54"/>
      <c r="K516" s="54"/>
      <c r="L516" s="54"/>
      <c r="M516" s="54"/>
      <c r="N516" s="54"/>
      <c r="O516" s="54"/>
      <c r="P516" s="54"/>
      <c r="Q516" s="54"/>
      <c r="R516" s="54"/>
      <c r="S516" s="54"/>
      <c r="T516" s="54"/>
      <c r="U516" s="54"/>
      <c r="V516" s="54"/>
      <c r="W516" s="54"/>
      <c r="X516" s="54"/>
      <c r="Y516" s="54"/>
      <c r="Z516" s="54"/>
    </row>
    <row r="517" spans="1:26" ht="24.75" customHeight="1">
      <c r="A517" s="54"/>
      <c r="B517" s="54"/>
      <c r="C517" s="54"/>
      <c r="D517" s="54"/>
      <c r="E517" s="54"/>
      <c r="F517" s="54"/>
      <c r="G517" s="54"/>
      <c r="H517" s="54"/>
      <c r="I517" s="54"/>
      <c r="J517" s="54"/>
      <c r="K517" s="54"/>
      <c r="L517" s="54"/>
      <c r="M517" s="54"/>
      <c r="N517" s="54"/>
      <c r="O517" s="54"/>
      <c r="P517" s="54"/>
      <c r="Q517" s="54"/>
      <c r="R517" s="54"/>
      <c r="S517" s="54"/>
      <c r="T517" s="54"/>
      <c r="U517" s="54"/>
      <c r="V517" s="54"/>
      <c r="W517" s="54"/>
      <c r="X517" s="54"/>
      <c r="Y517" s="54"/>
      <c r="Z517" s="54"/>
    </row>
    <row r="518" spans="1:26" ht="24.75" customHeight="1">
      <c r="A518" s="54"/>
      <c r="B518" s="54"/>
      <c r="C518" s="54"/>
      <c r="D518" s="54"/>
      <c r="E518" s="54"/>
      <c r="F518" s="54"/>
      <c r="G518" s="54"/>
      <c r="H518" s="54"/>
      <c r="I518" s="54"/>
      <c r="J518" s="54"/>
      <c r="K518" s="54"/>
      <c r="L518" s="54"/>
      <c r="M518" s="54"/>
      <c r="N518" s="54"/>
      <c r="O518" s="54"/>
      <c r="P518" s="54"/>
      <c r="Q518" s="54"/>
      <c r="R518" s="54"/>
      <c r="S518" s="54"/>
      <c r="T518" s="54"/>
      <c r="U518" s="54"/>
      <c r="V518" s="54"/>
      <c r="W518" s="54"/>
      <c r="X518" s="54"/>
      <c r="Y518" s="54"/>
      <c r="Z518" s="54"/>
    </row>
    <row r="519" spans="1:26" ht="24.75" customHeight="1">
      <c r="A519" s="54"/>
      <c r="B519" s="54"/>
      <c r="C519" s="54"/>
      <c r="D519" s="54"/>
      <c r="E519" s="54"/>
      <c r="F519" s="54"/>
      <c r="G519" s="54"/>
      <c r="H519" s="54"/>
      <c r="I519" s="54"/>
      <c r="J519" s="54"/>
      <c r="K519" s="54"/>
      <c r="L519" s="54"/>
      <c r="M519" s="54"/>
      <c r="N519" s="54"/>
      <c r="O519" s="54"/>
      <c r="P519" s="54"/>
      <c r="Q519" s="54"/>
      <c r="R519" s="54"/>
      <c r="S519" s="54"/>
      <c r="T519" s="54"/>
      <c r="U519" s="54"/>
      <c r="V519" s="54"/>
      <c r="W519" s="54"/>
      <c r="X519" s="54"/>
      <c r="Y519" s="54"/>
      <c r="Z519" s="54"/>
    </row>
    <row r="520" spans="1:26" ht="24.75" customHeight="1">
      <c r="A520" s="54"/>
      <c r="B520" s="54"/>
      <c r="C520" s="54"/>
      <c r="D520" s="54"/>
      <c r="E520" s="54"/>
      <c r="F520" s="54"/>
      <c r="G520" s="54"/>
      <c r="H520" s="54"/>
      <c r="I520" s="54"/>
      <c r="J520" s="54"/>
      <c r="K520" s="54"/>
      <c r="L520" s="54"/>
      <c r="M520" s="54"/>
      <c r="N520" s="54"/>
      <c r="O520" s="54"/>
      <c r="P520" s="54"/>
      <c r="Q520" s="54"/>
      <c r="R520" s="54"/>
      <c r="S520" s="54"/>
      <c r="T520" s="54"/>
      <c r="U520" s="54"/>
      <c r="V520" s="54"/>
      <c r="W520" s="54"/>
      <c r="X520" s="54"/>
      <c r="Y520" s="54"/>
      <c r="Z520" s="54"/>
    </row>
    <row r="521" spans="1:26" ht="24.75" customHeight="1">
      <c r="A521" s="54"/>
      <c r="B521" s="54"/>
      <c r="C521" s="54"/>
      <c r="D521" s="54"/>
      <c r="E521" s="54"/>
      <c r="F521" s="54"/>
      <c r="G521" s="54"/>
      <c r="H521" s="54"/>
      <c r="I521" s="54"/>
      <c r="J521" s="54"/>
      <c r="K521" s="54"/>
      <c r="L521" s="54"/>
      <c r="M521" s="54"/>
      <c r="N521" s="54"/>
      <c r="O521" s="54"/>
      <c r="P521" s="54"/>
      <c r="Q521" s="54"/>
      <c r="R521" s="54"/>
      <c r="S521" s="54"/>
      <c r="T521" s="54"/>
      <c r="U521" s="54"/>
      <c r="V521" s="54"/>
      <c r="W521" s="54"/>
      <c r="X521" s="54"/>
      <c r="Y521" s="54"/>
      <c r="Z521" s="54"/>
    </row>
    <row r="522" spans="1:26" ht="24.75" customHeight="1">
      <c r="A522" s="54"/>
      <c r="B522" s="54"/>
      <c r="C522" s="54"/>
      <c r="D522" s="54"/>
      <c r="E522" s="54"/>
      <c r="F522" s="54"/>
      <c r="G522" s="54"/>
      <c r="H522" s="54"/>
      <c r="I522" s="54"/>
      <c r="J522" s="54"/>
      <c r="K522" s="54"/>
      <c r="L522" s="54"/>
      <c r="M522" s="54"/>
      <c r="N522" s="54"/>
      <c r="O522" s="54"/>
      <c r="P522" s="54"/>
      <c r="Q522" s="54"/>
      <c r="R522" s="54"/>
      <c r="S522" s="54"/>
      <c r="T522" s="54"/>
      <c r="U522" s="54"/>
      <c r="V522" s="54"/>
      <c r="W522" s="54"/>
      <c r="X522" s="54"/>
      <c r="Y522" s="54"/>
      <c r="Z522" s="54"/>
    </row>
    <row r="523" spans="1:26" ht="24.75" customHeight="1">
      <c r="A523" s="54"/>
      <c r="B523" s="54"/>
      <c r="C523" s="54"/>
      <c r="D523" s="54"/>
      <c r="E523" s="54"/>
      <c r="F523" s="54"/>
      <c r="G523" s="54"/>
      <c r="H523" s="54"/>
      <c r="I523" s="54"/>
      <c r="J523" s="54"/>
      <c r="K523" s="54"/>
      <c r="L523" s="54"/>
      <c r="M523" s="54"/>
      <c r="N523" s="54"/>
      <c r="O523" s="54"/>
      <c r="P523" s="54"/>
      <c r="Q523" s="54"/>
      <c r="R523" s="54"/>
      <c r="S523" s="54"/>
      <c r="T523" s="54"/>
      <c r="U523" s="54"/>
      <c r="V523" s="54"/>
      <c r="W523" s="54"/>
      <c r="X523" s="54"/>
      <c r="Y523" s="54"/>
      <c r="Z523" s="54"/>
    </row>
    <row r="524" spans="1:26" ht="24.75" customHeight="1">
      <c r="A524" s="54"/>
      <c r="B524" s="54"/>
      <c r="C524" s="54"/>
      <c r="D524" s="54"/>
      <c r="E524" s="54"/>
      <c r="F524" s="54"/>
      <c r="G524" s="54"/>
      <c r="H524" s="54"/>
      <c r="I524" s="54"/>
      <c r="J524" s="54"/>
      <c r="K524" s="54"/>
      <c r="L524" s="54"/>
      <c r="M524" s="54"/>
      <c r="N524" s="54"/>
      <c r="O524" s="54"/>
      <c r="P524" s="54"/>
      <c r="Q524" s="54"/>
      <c r="R524" s="54"/>
      <c r="S524" s="54"/>
      <c r="T524" s="54"/>
      <c r="U524" s="54"/>
      <c r="V524" s="54"/>
      <c r="W524" s="54"/>
      <c r="X524" s="54"/>
      <c r="Y524" s="54"/>
      <c r="Z524" s="54"/>
    </row>
    <row r="525" spans="1:26" ht="24.75" customHeight="1">
      <c r="A525" s="54"/>
      <c r="B525" s="54"/>
      <c r="C525" s="54"/>
      <c r="D525" s="54"/>
      <c r="E525" s="54"/>
      <c r="F525" s="54"/>
      <c r="G525" s="54"/>
      <c r="H525" s="54"/>
      <c r="I525" s="54"/>
      <c r="J525" s="54"/>
      <c r="K525" s="54"/>
      <c r="L525" s="54"/>
      <c r="M525" s="54"/>
      <c r="N525" s="54"/>
      <c r="O525" s="54"/>
      <c r="P525" s="54"/>
      <c r="Q525" s="54"/>
      <c r="R525" s="54"/>
      <c r="S525" s="54"/>
      <c r="T525" s="54"/>
      <c r="U525" s="54"/>
      <c r="V525" s="54"/>
      <c r="W525" s="54"/>
      <c r="X525" s="54"/>
      <c r="Y525" s="54"/>
      <c r="Z525" s="54"/>
    </row>
    <row r="526" spans="1:26" ht="24.75" customHeight="1">
      <c r="A526" s="54"/>
      <c r="B526" s="54"/>
      <c r="C526" s="54"/>
      <c r="D526" s="54"/>
      <c r="E526" s="54"/>
      <c r="F526" s="54"/>
      <c r="G526" s="54"/>
      <c r="H526" s="54"/>
      <c r="I526" s="54"/>
      <c r="J526" s="54"/>
      <c r="K526" s="54"/>
      <c r="L526" s="54"/>
      <c r="M526" s="54"/>
      <c r="N526" s="54"/>
      <c r="O526" s="54"/>
      <c r="P526" s="54"/>
      <c r="Q526" s="54"/>
      <c r="R526" s="54"/>
      <c r="S526" s="54"/>
      <c r="T526" s="54"/>
      <c r="U526" s="54"/>
      <c r="V526" s="54"/>
      <c r="W526" s="54"/>
      <c r="X526" s="54"/>
      <c r="Y526" s="54"/>
      <c r="Z526" s="54"/>
    </row>
    <row r="527" spans="1:26" ht="24.75" customHeight="1">
      <c r="A527" s="54"/>
      <c r="B527" s="54"/>
      <c r="C527" s="54"/>
      <c r="D527" s="54"/>
      <c r="E527" s="54"/>
      <c r="F527" s="54"/>
      <c r="G527" s="54"/>
      <c r="H527" s="54"/>
      <c r="I527" s="54"/>
      <c r="J527" s="54"/>
      <c r="K527" s="54"/>
      <c r="L527" s="54"/>
      <c r="M527" s="54"/>
      <c r="N527" s="54"/>
      <c r="O527" s="54"/>
      <c r="P527" s="54"/>
      <c r="Q527" s="54"/>
      <c r="R527" s="54"/>
      <c r="S527" s="54"/>
      <c r="T527" s="54"/>
      <c r="U527" s="54"/>
      <c r="V527" s="54"/>
      <c r="W527" s="54"/>
      <c r="X527" s="54"/>
      <c r="Y527" s="54"/>
      <c r="Z527" s="54"/>
    </row>
    <row r="528" spans="1:26" ht="24.75" customHeight="1">
      <c r="A528" s="54"/>
      <c r="B528" s="54"/>
      <c r="C528" s="54"/>
      <c r="D528" s="54"/>
      <c r="E528" s="54"/>
      <c r="F528" s="54"/>
      <c r="G528" s="54"/>
      <c r="H528" s="54"/>
      <c r="I528" s="54"/>
      <c r="J528" s="54"/>
      <c r="K528" s="54"/>
      <c r="L528" s="54"/>
      <c r="M528" s="54"/>
      <c r="N528" s="54"/>
      <c r="O528" s="54"/>
      <c r="P528" s="54"/>
      <c r="Q528" s="54"/>
      <c r="R528" s="54"/>
      <c r="S528" s="54"/>
      <c r="T528" s="54"/>
      <c r="U528" s="54"/>
      <c r="V528" s="54"/>
      <c r="W528" s="54"/>
      <c r="X528" s="54"/>
      <c r="Y528" s="54"/>
      <c r="Z528" s="54"/>
    </row>
    <row r="529" spans="1:26" ht="24.75" customHeight="1">
      <c r="A529" s="54"/>
      <c r="B529" s="54"/>
      <c r="C529" s="54"/>
      <c r="D529" s="54"/>
      <c r="E529" s="54"/>
      <c r="F529" s="54"/>
      <c r="G529" s="54"/>
      <c r="H529" s="54"/>
      <c r="I529" s="54"/>
      <c r="J529" s="54"/>
      <c r="K529" s="54"/>
      <c r="L529" s="54"/>
      <c r="M529" s="54"/>
      <c r="N529" s="54"/>
      <c r="O529" s="54"/>
      <c r="P529" s="54"/>
      <c r="Q529" s="54"/>
      <c r="R529" s="54"/>
      <c r="S529" s="54"/>
      <c r="T529" s="54"/>
      <c r="U529" s="54"/>
      <c r="V529" s="54"/>
      <c r="W529" s="54"/>
      <c r="X529" s="54"/>
      <c r="Y529" s="54"/>
      <c r="Z529" s="54"/>
    </row>
    <row r="530" spans="1:26" ht="24.75" customHeight="1">
      <c r="A530" s="54"/>
      <c r="B530" s="54"/>
      <c r="C530" s="54"/>
      <c r="D530" s="54"/>
      <c r="E530" s="54"/>
      <c r="F530" s="54"/>
      <c r="G530" s="54"/>
      <c r="H530" s="54"/>
      <c r="I530" s="54"/>
      <c r="J530" s="54"/>
      <c r="K530" s="54"/>
      <c r="L530" s="54"/>
      <c r="M530" s="54"/>
      <c r="N530" s="54"/>
      <c r="O530" s="54"/>
      <c r="P530" s="54"/>
      <c r="Q530" s="54"/>
      <c r="R530" s="54"/>
      <c r="S530" s="54"/>
      <c r="T530" s="54"/>
      <c r="U530" s="54"/>
      <c r="V530" s="54"/>
      <c r="W530" s="54"/>
      <c r="X530" s="54"/>
      <c r="Y530" s="54"/>
      <c r="Z530" s="54"/>
    </row>
    <row r="531" spans="1:26" ht="24.75" customHeight="1">
      <c r="A531" s="54"/>
      <c r="B531" s="54"/>
      <c r="C531" s="54"/>
      <c r="D531" s="54"/>
      <c r="E531" s="54"/>
      <c r="F531" s="54"/>
      <c r="G531" s="54"/>
      <c r="H531" s="54"/>
      <c r="I531" s="54"/>
      <c r="J531" s="54"/>
      <c r="K531" s="54"/>
      <c r="L531" s="54"/>
      <c r="M531" s="54"/>
      <c r="N531" s="54"/>
      <c r="O531" s="54"/>
      <c r="P531" s="54"/>
      <c r="Q531" s="54"/>
      <c r="R531" s="54"/>
      <c r="S531" s="54"/>
      <c r="T531" s="54"/>
      <c r="U531" s="54"/>
      <c r="V531" s="54"/>
      <c r="W531" s="54"/>
      <c r="X531" s="54"/>
      <c r="Y531" s="54"/>
      <c r="Z531" s="54"/>
    </row>
    <row r="532" spans="1:26" ht="24.75" customHeight="1">
      <c r="A532" s="54"/>
      <c r="B532" s="54"/>
      <c r="C532" s="54"/>
      <c r="D532" s="54"/>
      <c r="E532" s="54"/>
      <c r="F532" s="54"/>
      <c r="G532" s="54"/>
      <c r="H532" s="54"/>
      <c r="I532" s="54"/>
      <c r="J532" s="54"/>
      <c r="K532" s="54"/>
      <c r="L532" s="54"/>
      <c r="M532" s="54"/>
      <c r="N532" s="54"/>
      <c r="O532" s="54"/>
      <c r="P532" s="54"/>
      <c r="Q532" s="54"/>
      <c r="R532" s="54"/>
      <c r="S532" s="54"/>
      <c r="T532" s="54"/>
      <c r="U532" s="54"/>
      <c r="V532" s="54"/>
      <c r="W532" s="54"/>
      <c r="X532" s="54"/>
      <c r="Y532" s="54"/>
      <c r="Z532" s="54"/>
    </row>
    <row r="533" spans="1:26" ht="24.75" customHeight="1">
      <c r="A533" s="54"/>
      <c r="B533" s="54"/>
      <c r="C533" s="54"/>
      <c r="D533" s="54"/>
      <c r="E533" s="54"/>
      <c r="F533" s="54"/>
      <c r="G533" s="54"/>
      <c r="H533" s="54"/>
      <c r="I533" s="54"/>
      <c r="J533" s="54"/>
      <c r="K533" s="54"/>
      <c r="L533" s="54"/>
      <c r="M533" s="54"/>
      <c r="N533" s="54"/>
      <c r="O533" s="54"/>
      <c r="P533" s="54"/>
      <c r="Q533" s="54"/>
      <c r="R533" s="54"/>
      <c r="S533" s="54"/>
      <c r="T533" s="54"/>
      <c r="U533" s="54"/>
      <c r="V533" s="54"/>
      <c r="W533" s="54"/>
      <c r="X533" s="54"/>
      <c r="Y533" s="54"/>
      <c r="Z533" s="54"/>
    </row>
    <row r="534" spans="1:26" ht="24.75" customHeight="1">
      <c r="A534" s="54"/>
      <c r="B534" s="54"/>
      <c r="C534" s="54"/>
      <c r="D534" s="54"/>
      <c r="E534" s="54"/>
      <c r="F534" s="54"/>
      <c r="G534" s="54"/>
      <c r="H534" s="54"/>
      <c r="I534" s="54"/>
      <c r="J534" s="54"/>
      <c r="K534" s="54"/>
      <c r="L534" s="54"/>
      <c r="M534" s="54"/>
      <c r="N534" s="54"/>
      <c r="O534" s="54"/>
      <c r="P534" s="54"/>
      <c r="Q534" s="54"/>
      <c r="R534" s="54"/>
      <c r="S534" s="54"/>
      <c r="T534" s="54"/>
      <c r="U534" s="54"/>
      <c r="V534" s="54"/>
      <c r="W534" s="54"/>
      <c r="X534" s="54"/>
      <c r="Y534" s="54"/>
      <c r="Z534" s="54"/>
    </row>
    <row r="535" spans="1:26" ht="24.75" customHeight="1">
      <c r="A535" s="54"/>
      <c r="B535" s="54"/>
      <c r="C535" s="54"/>
      <c r="D535" s="54"/>
      <c r="E535" s="54"/>
      <c r="F535" s="54"/>
      <c r="G535" s="54"/>
      <c r="H535" s="54"/>
      <c r="I535" s="54"/>
      <c r="J535" s="54"/>
      <c r="K535" s="54"/>
      <c r="L535" s="54"/>
      <c r="M535" s="54"/>
      <c r="N535" s="54"/>
      <c r="O535" s="54"/>
      <c r="P535" s="54"/>
      <c r="Q535" s="54"/>
      <c r="R535" s="54"/>
      <c r="S535" s="54"/>
      <c r="T535" s="54"/>
      <c r="U535" s="54"/>
      <c r="V535" s="54"/>
      <c r="W535" s="54"/>
      <c r="X535" s="54"/>
      <c r="Y535" s="54"/>
      <c r="Z535" s="54"/>
    </row>
    <row r="536" spans="1:26" ht="24.75" customHeight="1">
      <c r="A536" s="54"/>
      <c r="B536" s="54"/>
      <c r="C536" s="54"/>
      <c r="D536" s="54"/>
      <c r="E536" s="54"/>
      <c r="F536" s="54"/>
      <c r="G536" s="54"/>
      <c r="H536" s="54"/>
      <c r="I536" s="54"/>
      <c r="J536" s="54"/>
      <c r="K536" s="54"/>
      <c r="L536" s="54"/>
      <c r="M536" s="54"/>
      <c r="N536" s="54"/>
      <c r="O536" s="54"/>
      <c r="P536" s="54"/>
      <c r="Q536" s="54"/>
      <c r="R536" s="54"/>
      <c r="S536" s="54"/>
      <c r="T536" s="54"/>
      <c r="U536" s="54"/>
      <c r="V536" s="54"/>
      <c r="W536" s="54"/>
      <c r="X536" s="54"/>
      <c r="Y536" s="54"/>
      <c r="Z536" s="54"/>
    </row>
    <row r="537" spans="1:26" ht="24.75" customHeight="1">
      <c r="A537" s="54"/>
      <c r="B537" s="54"/>
      <c r="C537" s="54"/>
      <c r="D537" s="54"/>
      <c r="E537" s="54"/>
      <c r="F537" s="54"/>
      <c r="G537" s="54"/>
      <c r="H537" s="54"/>
      <c r="I537" s="54"/>
      <c r="J537" s="54"/>
      <c r="K537" s="54"/>
      <c r="L537" s="54"/>
      <c r="M537" s="54"/>
      <c r="N537" s="54"/>
      <c r="O537" s="54"/>
      <c r="P537" s="54"/>
      <c r="Q537" s="54"/>
      <c r="R537" s="54"/>
      <c r="S537" s="54"/>
      <c r="T537" s="54"/>
      <c r="U537" s="54"/>
      <c r="V537" s="54"/>
      <c r="W537" s="54"/>
      <c r="X537" s="54"/>
      <c r="Y537" s="54"/>
      <c r="Z537" s="54"/>
    </row>
    <row r="538" spans="1:26" ht="24.75" customHeight="1">
      <c r="A538" s="54"/>
      <c r="B538" s="54"/>
      <c r="C538" s="54"/>
      <c r="D538" s="54"/>
      <c r="E538" s="54"/>
      <c r="F538" s="54"/>
      <c r="G538" s="54"/>
      <c r="H538" s="54"/>
      <c r="I538" s="54"/>
      <c r="J538" s="54"/>
      <c r="K538" s="54"/>
      <c r="L538" s="54"/>
      <c r="M538" s="54"/>
      <c r="N538" s="54"/>
      <c r="O538" s="54"/>
      <c r="P538" s="54"/>
      <c r="Q538" s="54"/>
      <c r="R538" s="54"/>
      <c r="S538" s="54"/>
      <c r="T538" s="54"/>
      <c r="U538" s="54"/>
      <c r="V538" s="54"/>
      <c r="W538" s="54"/>
      <c r="X538" s="54"/>
      <c r="Y538" s="54"/>
      <c r="Z538" s="54"/>
    </row>
    <row r="539" spans="1:26" ht="24.75" customHeight="1">
      <c r="A539" s="54"/>
      <c r="B539" s="54"/>
      <c r="C539" s="54"/>
      <c r="D539" s="54"/>
      <c r="E539" s="54"/>
      <c r="F539" s="54"/>
      <c r="G539" s="54"/>
      <c r="H539" s="54"/>
      <c r="I539" s="54"/>
      <c r="J539" s="54"/>
      <c r="K539" s="54"/>
      <c r="L539" s="54"/>
      <c r="M539" s="54"/>
      <c r="N539" s="54"/>
      <c r="O539" s="54"/>
      <c r="P539" s="54"/>
      <c r="Q539" s="54"/>
      <c r="R539" s="54"/>
      <c r="S539" s="54"/>
      <c r="T539" s="54"/>
      <c r="U539" s="54"/>
      <c r="V539" s="54"/>
      <c r="W539" s="54"/>
      <c r="X539" s="54"/>
      <c r="Y539" s="54"/>
      <c r="Z539" s="54"/>
    </row>
    <row r="540" spans="1:26" ht="24.75" customHeight="1">
      <c r="A540" s="54"/>
      <c r="B540" s="54"/>
      <c r="C540" s="54"/>
      <c r="D540" s="54"/>
      <c r="E540" s="54"/>
      <c r="F540" s="54"/>
      <c r="G540" s="54"/>
      <c r="H540" s="54"/>
      <c r="I540" s="54"/>
      <c r="J540" s="54"/>
      <c r="K540" s="54"/>
      <c r="L540" s="54"/>
      <c r="M540" s="54"/>
      <c r="N540" s="54"/>
      <c r="O540" s="54"/>
      <c r="P540" s="54"/>
      <c r="Q540" s="54"/>
      <c r="R540" s="54"/>
      <c r="S540" s="54"/>
      <c r="T540" s="54"/>
      <c r="U540" s="54"/>
      <c r="V540" s="54"/>
      <c r="W540" s="54"/>
      <c r="X540" s="54"/>
      <c r="Y540" s="54"/>
      <c r="Z540" s="54"/>
    </row>
    <row r="541" spans="1:26" ht="24.75" customHeight="1">
      <c r="A541" s="54"/>
      <c r="B541" s="54"/>
      <c r="C541" s="54"/>
      <c r="D541" s="54"/>
      <c r="E541" s="54"/>
      <c r="F541" s="54"/>
      <c r="G541" s="54"/>
      <c r="H541" s="54"/>
      <c r="I541" s="54"/>
      <c r="J541" s="54"/>
      <c r="K541" s="54"/>
      <c r="L541" s="54"/>
      <c r="M541" s="54"/>
      <c r="N541" s="54"/>
      <c r="O541" s="54"/>
      <c r="P541" s="54"/>
      <c r="Q541" s="54"/>
      <c r="R541" s="54"/>
      <c r="S541" s="54"/>
      <c r="T541" s="54"/>
      <c r="U541" s="54"/>
      <c r="V541" s="54"/>
      <c r="W541" s="54"/>
      <c r="X541" s="54"/>
      <c r="Y541" s="54"/>
      <c r="Z541" s="54"/>
    </row>
    <row r="542" spans="1:26" ht="24.75" customHeight="1">
      <c r="A542" s="54"/>
      <c r="B542" s="54"/>
      <c r="C542" s="54"/>
      <c r="D542" s="54"/>
      <c r="E542" s="54"/>
      <c r="F542" s="54"/>
      <c r="G542" s="54"/>
      <c r="H542" s="54"/>
      <c r="I542" s="54"/>
      <c r="J542" s="54"/>
      <c r="K542" s="54"/>
      <c r="L542" s="54"/>
      <c r="M542" s="54"/>
      <c r="N542" s="54"/>
      <c r="O542" s="54"/>
      <c r="P542" s="54"/>
      <c r="Q542" s="54"/>
      <c r="R542" s="54"/>
      <c r="S542" s="54"/>
      <c r="T542" s="54"/>
      <c r="U542" s="54"/>
      <c r="V542" s="54"/>
      <c r="W542" s="54"/>
      <c r="X542" s="54"/>
      <c r="Y542" s="54"/>
      <c r="Z542" s="54"/>
    </row>
    <row r="543" spans="1:26" ht="24.75" customHeight="1">
      <c r="A543" s="54"/>
      <c r="B543" s="54"/>
      <c r="C543" s="54"/>
      <c r="D543" s="54"/>
      <c r="E543" s="54"/>
      <c r="F543" s="54"/>
      <c r="G543" s="54"/>
      <c r="H543" s="54"/>
      <c r="I543" s="54"/>
      <c r="J543" s="54"/>
      <c r="K543" s="54"/>
      <c r="L543" s="54"/>
      <c r="M543" s="54"/>
      <c r="N543" s="54"/>
      <c r="O543" s="54"/>
      <c r="P543" s="54"/>
      <c r="Q543" s="54"/>
      <c r="R543" s="54"/>
      <c r="S543" s="54"/>
      <c r="T543" s="54"/>
      <c r="U543" s="54"/>
      <c r="V543" s="54"/>
      <c r="W543" s="54"/>
      <c r="X543" s="54"/>
      <c r="Y543" s="54"/>
      <c r="Z543" s="54"/>
    </row>
    <row r="544" spans="1:26" ht="24.75" customHeight="1">
      <c r="A544" s="54"/>
      <c r="B544" s="54"/>
      <c r="C544" s="54"/>
      <c r="D544" s="54"/>
      <c r="E544" s="54"/>
      <c r="F544" s="54"/>
      <c r="G544" s="54"/>
      <c r="H544" s="54"/>
      <c r="I544" s="54"/>
      <c r="J544" s="54"/>
      <c r="K544" s="54"/>
      <c r="L544" s="54"/>
      <c r="M544" s="54"/>
      <c r="N544" s="54"/>
      <c r="O544" s="54"/>
      <c r="P544" s="54"/>
      <c r="Q544" s="54"/>
      <c r="R544" s="54"/>
      <c r="S544" s="54"/>
      <c r="T544" s="54"/>
      <c r="U544" s="54"/>
      <c r="V544" s="54"/>
      <c r="W544" s="54"/>
      <c r="X544" s="54"/>
      <c r="Y544" s="54"/>
      <c r="Z544" s="54"/>
    </row>
    <row r="545" spans="1:26" ht="24.75" customHeight="1">
      <c r="A545" s="54"/>
      <c r="B545" s="54"/>
      <c r="C545" s="54"/>
      <c r="D545" s="54"/>
      <c r="E545" s="54"/>
      <c r="F545" s="54"/>
      <c r="G545" s="54"/>
      <c r="H545" s="54"/>
      <c r="I545" s="54"/>
      <c r="J545" s="54"/>
      <c r="K545" s="54"/>
      <c r="L545" s="54"/>
      <c r="M545" s="54"/>
      <c r="N545" s="54"/>
      <c r="O545" s="54"/>
      <c r="P545" s="54"/>
      <c r="Q545" s="54"/>
      <c r="R545" s="54"/>
      <c r="S545" s="54"/>
      <c r="T545" s="54"/>
      <c r="U545" s="54"/>
      <c r="V545" s="54"/>
      <c r="W545" s="54"/>
      <c r="X545" s="54"/>
      <c r="Y545" s="54"/>
      <c r="Z545" s="54"/>
    </row>
    <row r="546" spans="1:26" ht="24.75" customHeight="1">
      <c r="A546" s="54"/>
      <c r="B546" s="54"/>
      <c r="C546" s="54"/>
      <c r="D546" s="54"/>
      <c r="E546" s="54"/>
      <c r="F546" s="54"/>
      <c r="G546" s="54"/>
      <c r="H546" s="54"/>
      <c r="I546" s="54"/>
      <c r="J546" s="54"/>
      <c r="K546" s="54"/>
      <c r="L546" s="54"/>
      <c r="M546" s="54"/>
      <c r="N546" s="54"/>
      <c r="O546" s="54"/>
      <c r="P546" s="54"/>
      <c r="Q546" s="54"/>
      <c r="R546" s="54"/>
      <c r="S546" s="54"/>
      <c r="T546" s="54"/>
      <c r="U546" s="54"/>
      <c r="V546" s="54"/>
      <c r="W546" s="54"/>
      <c r="X546" s="54"/>
      <c r="Y546" s="54"/>
      <c r="Z546" s="54"/>
    </row>
    <row r="547" spans="1:26" ht="24.75" customHeight="1">
      <c r="A547" s="54"/>
      <c r="B547" s="54"/>
      <c r="C547" s="54"/>
      <c r="D547" s="54"/>
      <c r="E547" s="54"/>
      <c r="F547" s="54"/>
      <c r="G547" s="54"/>
      <c r="H547" s="54"/>
      <c r="I547" s="54"/>
      <c r="J547" s="54"/>
      <c r="K547" s="54"/>
      <c r="L547" s="54"/>
      <c r="M547" s="54"/>
      <c r="N547" s="54"/>
      <c r="O547" s="54"/>
      <c r="P547" s="54"/>
      <c r="Q547" s="54"/>
      <c r="R547" s="54"/>
      <c r="S547" s="54"/>
      <c r="T547" s="54"/>
      <c r="U547" s="54"/>
      <c r="V547" s="54"/>
      <c r="W547" s="54"/>
      <c r="X547" s="54"/>
      <c r="Y547" s="54"/>
      <c r="Z547" s="54"/>
    </row>
    <row r="548" spans="1:26" ht="24.75" customHeight="1">
      <c r="A548" s="54"/>
      <c r="B548" s="54"/>
      <c r="C548" s="54"/>
      <c r="D548" s="54"/>
      <c r="E548" s="54"/>
      <c r="F548" s="54"/>
      <c r="G548" s="54"/>
      <c r="H548" s="54"/>
      <c r="I548" s="54"/>
      <c r="J548" s="54"/>
      <c r="K548" s="54"/>
      <c r="L548" s="54"/>
      <c r="M548" s="54"/>
      <c r="N548" s="54"/>
      <c r="O548" s="54"/>
      <c r="P548" s="54"/>
      <c r="Q548" s="54"/>
      <c r="R548" s="54"/>
      <c r="S548" s="54"/>
      <c r="T548" s="54"/>
      <c r="U548" s="54"/>
      <c r="V548" s="54"/>
      <c r="W548" s="54"/>
      <c r="X548" s="54"/>
      <c r="Y548" s="54"/>
      <c r="Z548" s="54"/>
    </row>
    <row r="549" spans="1:26" ht="24.75" customHeight="1">
      <c r="A549" s="54"/>
      <c r="B549" s="54"/>
      <c r="C549" s="54"/>
      <c r="D549" s="54"/>
      <c r="E549" s="54"/>
      <c r="F549" s="54"/>
      <c r="G549" s="54"/>
      <c r="H549" s="54"/>
      <c r="I549" s="54"/>
      <c r="J549" s="54"/>
      <c r="K549" s="54"/>
      <c r="L549" s="54"/>
      <c r="M549" s="54"/>
      <c r="N549" s="54"/>
      <c r="O549" s="54"/>
      <c r="P549" s="54"/>
      <c r="Q549" s="54"/>
      <c r="R549" s="54"/>
      <c r="S549" s="54"/>
      <c r="T549" s="54"/>
      <c r="U549" s="54"/>
      <c r="V549" s="54"/>
      <c r="W549" s="54"/>
      <c r="X549" s="54"/>
      <c r="Y549" s="54"/>
      <c r="Z549" s="54"/>
    </row>
    <row r="550" spans="1:26" ht="24.75" customHeight="1">
      <c r="A550" s="54"/>
      <c r="B550" s="54"/>
      <c r="C550" s="54"/>
      <c r="D550" s="54"/>
      <c r="E550" s="54"/>
      <c r="F550" s="54"/>
      <c r="G550" s="54"/>
      <c r="H550" s="54"/>
      <c r="I550" s="54"/>
      <c r="J550" s="54"/>
      <c r="K550" s="54"/>
      <c r="L550" s="54"/>
      <c r="M550" s="54"/>
      <c r="N550" s="54"/>
      <c r="O550" s="54"/>
      <c r="P550" s="54"/>
      <c r="Q550" s="54"/>
      <c r="R550" s="54"/>
      <c r="S550" s="54"/>
      <c r="T550" s="54"/>
      <c r="U550" s="54"/>
      <c r="V550" s="54"/>
      <c r="W550" s="54"/>
      <c r="X550" s="54"/>
      <c r="Y550" s="54"/>
      <c r="Z550" s="54"/>
    </row>
    <row r="551" spans="1:26" ht="24.75" customHeight="1">
      <c r="A551" s="54"/>
      <c r="B551" s="54"/>
      <c r="C551" s="54"/>
      <c r="D551" s="54"/>
      <c r="E551" s="54"/>
      <c r="F551" s="54"/>
      <c r="G551" s="54"/>
      <c r="H551" s="54"/>
      <c r="I551" s="54"/>
      <c r="J551" s="54"/>
      <c r="K551" s="54"/>
      <c r="L551" s="54"/>
      <c r="M551" s="54"/>
      <c r="N551" s="54"/>
      <c r="O551" s="54"/>
      <c r="P551" s="54"/>
      <c r="Q551" s="54"/>
      <c r="R551" s="54"/>
      <c r="S551" s="54"/>
      <c r="T551" s="54"/>
      <c r="U551" s="54"/>
      <c r="V551" s="54"/>
      <c r="W551" s="54"/>
      <c r="X551" s="54"/>
      <c r="Y551" s="54"/>
      <c r="Z551" s="54"/>
    </row>
    <row r="552" spans="1:26" ht="24.75" customHeight="1">
      <c r="A552" s="54"/>
      <c r="B552" s="54"/>
      <c r="C552" s="54"/>
      <c r="D552" s="54"/>
      <c r="E552" s="54"/>
      <c r="F552" s="54"/>
      <c r="G552" s="54"/>
      <c r="H552" s="54"/>
      <c r="I552" s="54"/>
      <c r="J552" s="54"/>
      <c r="K552" s="54"/>
      <c r="L552" s="54"/>
      <c r="M552" s="54"/>
      <c r="N552" s="54"/>
      <c r="O552" s="54"/>
      <c r="P552" s="54"/>
      <c r="Q552" s="54"/>
      <c r="R552" s="54"/>
      <c r="S552" s="54"/>
      <c r="T552" s="54"/>
      <c r="U552" s="54"/>
      <c r="V552" s="54"/>
      <c r="W552" s="54"/>
      <c r="X552" s="54"/>
      <c r="Y552" s="54"/>
      <c r="Z552" s="54"/>
    </row>
    <row r="553" spans="1:26" ht="24.75" customHeight="1">
      <c r="A553" s="54"/>
      <c r="B553" s="54"/>
      <c r="C553" s="54"/>
      <c r="D553" s="54"/>
      <c r="E553" s="54"/>
      <c r="F553" s="54"/>
      <c r="G553" s="54"/>
      <c r="H553" s="54"/>
      <c r="I553" s="54"/>
      <c r="J553" s="54"/>
      <c r="K553" s="54"/>
      <c r="L553" s="54"/>
      <c r="M553" s="54"/>
      <c r="N553" s="54"/>
      <c r="O553" s="54"/>
      <c r="P553" s="54"/>
      <c r="Q553" s="54"/>
      <c r="R553" s="54"/>
      <c r="S553" s="54"/>
      <c r="T553" s="54"/>
      <c r="U553" s="54"/>
      <c r="V553" s="54"/>
      <c r="W553" s="54"/>
      <c r="X553" s="54"/>
      <c r="Y553" s="54"/>
      <c r="Z553" s="54"/>
    </row>
    <row r="554" spans="1:26" ht="24.75" customHeight="1">
      <c r="A554" s="54"/>
      <c r="B554" s="54"/>
      <c r="C554" s="54"/>
      <c r="D554" s="54"/>
      <c r="E554" s="54"/>
      <c r="F554" s="54"/>
      <c r="G554" s="54"/>
      <c r="H554" s="54"/>
      <c r="I554" s="54"/>
      <c r="J554" s="54"/>
      <c r="K554" s="54"/>
      <c r="L554" s="54"/>
      <c r="M554" s="54"/>
      <c r="N554" s="54"/>
      <c r="O554" s="54"/>
      <c r="P554" s="54"/>
      <c r="Q554" s="54"/>
      <c r="R554" s="54"/>
      <c r="S554" s="54"/>
      <c r="T554" s="54"/>
      <c r="U554" s="54"/>
      <c r="V554" s="54"/>
      <c r="W554" s="54"/>
      <c r="X554" s="54"/>
      <c r="Y554" s="54"/>
      <c r="Z554" s="54"/>
    </row>
    <row r="555" spans="1:26" ht="24.75" customHeight="1">
      <c r="A555" s="54"/>
      <c r="B555" s="54"/>
      <c r="C555" s="54"/>
      <c r="D555" s="54"/>
      <c r="E555" s="54"/>
      <c r="F555" s="54"/>
      <c r="G555" s="54"/>
      <c r="H555" s="54"/>
      <c r="I555" s="54"/>
      <c r="J555" s="54"/>
      <c r="K555" s="54"/>
      <c r="L555" s="54"/>
      <c r="M555" s="54"/>
      <c r="N555" s="54"/>
      <c r="O555" s="54"/>
      <c r="P555" s="54"/>
      <c r="Q555" s="54"/>
      <c r="R555" s="54"/>
      <c r="S555" s="54"/>
      <c r="T555" s="54"/>
      <c r="U555" s="54"/>
      <c r="V555" s="54"/>
      <c r="W555" s="54"/>
      <c r="X555" s="54"/>
      <c r="Y555" s="54"/>
      <c r="Z555" s="54"/>
    </row>
    <row r="556" spans="1:26" ht="24.75" customHeight="1">
      <c r="A556" s="54"/>
      <c r="B556" s="54"/>
      <c r="C556" s="54"/>
      <c r="D556" s="54"/>
      <c r="E556" s="54"/>
      <c r="F556" s="54"/>
      <c r="G556" s="54"/>
      <c r="H556" s="54"/>
      <c r="I556" s="54"/>
      <c r="J556" s="54"/>
      <c r="K556" s="54"/>
      <c r="L556" s="54"/>
      <c r="M556" s="54"/>
      <c r="N556" s="54"/>
      <c r="O556" s="54"/>
      <c r="P556" s="54"/>
      <c r="Q556" s="54"/>
      <c r="R556" s="54"/>
      <c r="S556" s="54"/>
      <c r="T556" s="54"/>
      <c r="U556" s="54"/>
      <c r="V556" s="54"/>
      <c r="W556" s="54"/>
      <c r="X556" s="54"/>
      <c r="Y556" s="54"/>
      <c r="Z556" s="54"/>
    </row>
    <row r="557" spans="1:26" ht="24.75" customHeight="1">
      <c r="A557" s="54"/>
      <c r="B557" s="54"/>
      <c r="C557" s="54"/>
      <c r="D557" s="54"/>
      <c r="E557" s="54"/>
      <c r="F557" s="54"/>
      <c r="G557" s="54"/>
      <c r="H557" s="54"/>
      <c r="I557" s="54"/>
      <c r="J557" s="54"/>
      <c r="K557" s="54"/>
      <c r="L557" s="54"/>
      <c r="M557" s="54"/>
      <c r="N557" s="54"/>
      <c r="O557" s="54"/>
      <c r="P557" s="54"/>
      <c r="Q557" s="54"/>
      <c r="R557" s="54"/>
      <c r="S557" s="54"/>
      <c r="T557" s="54"/>
      <c r="U557" s="54"/>
      <c r="V557" s="54"/>
      <c r="W557" s="54"/>
      <c r="X557" s="54"/>
      <c r="Y557" s="54"/>
      <c r="Z557" s="54"/>
    </row>
    <row r="558" spans="1:26" ht="24.75" customHeight="1">
      <c r="A558" s="54"/>
      <c r="B558" s="54"/>
      <c r="C558" s="54"/>
      <c r="D558" s="54"/>
      <c r="E558" s="54"/>
      <c r="F558" s="54"/>
      <c r="G558" s="54"/>
      <c r="H558" s="54"/>
      <c r="I558" s="54"/>
      <c r="J558" s="54"/>
      <c r="K558" s="54"/>
      <c r="L558" s="54"/>
      <c r="M558" s="54"/>
      <c r="N558" s="54"/>
      <c r="O558" s="54"/>
      <c r="P558" s="54"/>
      <c r="Q558" s="54"/>
      <c r="R558" s="54"/>
      <c r="S558" s="54"/>
      <c r="T558" s="54"/>
      <c r="U558" s="54"/>
      <c r="V558" s="54"/>
      <c r="W558" s="54"/>
      <c r="X558" s="54"/>
      <c r="Y558" s="54"/>
      <c r="Z558" s="54"/>
    </row>
    <row r="559" spans="1:26" ht="24.75" customHeight="1">
      <c r="A559" s="54"/>
      <c r="B559" s="54"/>
      <c r="C559" s="54"/>
      <c r="D559" s="54"/>
      <c r="E559" s="54"/>
      <c r="F559" s="54"/>
      <c r="G559" s="54"/>
      <c r="H559" s="54"/>
      <c r="I559" s="54"/>
      <c r="J559" s="54"/>
      <c r="K559" s="54"/>
      <c r="L559" s="54"/>
      <c r="M559" s="54"/>
      <c r="N559" s="54"/>
      <c r="O559" s="54"/>
      <c r="P559" s="54"/>
      <c r="Q559" s="54"/>
      <c r="R559" s="54"/>
      <c r="S559" s="54"/>
      <c r="T559" s="54"/>
      <c r="U559" s="54"/>
      <c r="V559" s="54"/>
      <c r="W559" s="54"/>
      <c r="X559" s="54"/>
      <c r="Y559" s="54"/>
      <c r="Z559" s="54"/>
    </row>
    <row r="560" spans="1:26" ht="24.75" customHeight="1">
      <c r="A560" s="54"/>
      <c r="B560" s="54"/>
      <c r="C560" s="54"/>
      <c r="D560" s="54"/>
      <c r="E560" s="54"/>
      <c r="F560" s="54"/>
      <c r="G560" s="54"/>
      <c r="H560" s="54"/>
      <c r="I560" s="54"/>
      <c r="J560" s="54"/>
      <c r="K560" s="54"/>
      <c r="L560" s="54"/>
      <c r="M560" s="54"/>
      <c r="N560" s="54"/>
      <c r="O560" s="54"/>
      <c r="P560" s="54"/>
      <c r="Q560" s="54"/>
      <c r="R560" s="54"/>
      <c r="S560" s="54"/>
      <c r="T560" s="54"/>
      <c r="U560" s="54"/>
      <c r="V560" s="54"/>
      <c r="W560" s="54"/>
      <c r="X560" s="54"/>
      <c r="Y560" s="54"/>
      <c r="Z560" s="54"/>
    </row>
    <row r="561" spans="1:26" ht="24.75" customHeight="1">
      <c r="A561" s="54"/>
      <c r="B561" s="54"/>
      <c r="C561" s="54"/>
      <c r="D561" s="54"/>
      <c r="E561" s="54"/>
      <c r="F561" s="54"/>
      <c r="G561" s="54"/>
      <c r="H561" s="54"/>
      <c r="I561" s="54"/>
      <c r="J561" s="54"/>
      <c r="K561" s="54"/>
      <c r="L561" s="54"/>
      <c r="M561" s="54"/>
      <c r="N561" s="54"/>
      <c r="O561" s="54"/>
      <c r="P561" s="54"/>
      <c r="Q561" s="54"/>
      <c r="R561" s="54"/>
      <c r="S561" s="54"/>
      <c r="T561" s="54"/>
      <c r="U561" s="54"/>
      <c r="V561" s="54"/>
      <c r="W561" s="54"/>
      <c r="X561" s="54"/>
      <c r="Y561" s="54"/>
      <c r="Z561" s="54"/>
    </row>
    <row r="562" spans="1:26" ht="24.75" customHeight="1">
      <c r="A562" s="54"/>
      <c r="B562" s="54"/>
      <c r="C562" s="54"/>
      <c r="D562" s="54"/>
      <c r="E562" s="54"/>
      <c r="F562" s="54"/>
      <c r="G562" s="54"/>
      <c r="H562" s="54"/>
      <c r="I562" s="54"/>
      <c r="J562" s="54"/>
      <c r="K562" s="54"/>
      <c r="L562" s="54"/>
      <c r="M562" s="54"/>
      <c r="N562" s="54"/>
      <c r="O562" s="54"/>
      <c r="P562" s="54"/>
      <c r="Q562" s="54"/>
      <c r="R562" s="54"/>
      <c r="S562" s="54"/>
      <c r="T562" s="54"/>
      <c r="U562" s="54"/>
      <c r="V562" s="54"/>
      <c r="W562" s="54"/>
      <c r="X562" s="54"/>
      <c r="Y562" s="54"/>
      <c r="Z562" s="54"/>
    </row>
    <row r="563" spans="1:26" ht="24.75" customHeight="1">
      <c r="A563" s="54"/>
      <c r="B563" s="54"/>
      <c r="C563" s="54"/>
      <c r="D563" s="54"/>
      <c r="E563" s="54"/>
      <c r="F563" s="54"/>
      <c r="G563" s="54"/>
      <c r="H563" s="54"/>
      <c r="I563" s="54"/>
      <c r="J563" s="54"/>
      <c r="K563" s="54"/>
      <c r="L563" s="54"/>
      <c r="M563" s="54"/>
      <c r="N563" s="54"/>
      <c r="O563" s="54"/>
      <c r="P563" s="54"/>
      <c r="Q563" s="54"/>
      <c r="R563" s="54"/>
      <c r="S563" s="54"/>
      <c r="T563" s="54"/>
      <c r="U563" s="54"/>
      <c r="V563" s="54"/>
      <c r="W563" s="54"/>
      <c r="X563" s="54"/>
      <c r="Y563" s="54"/>
      <c r="Z563" s="54"/>
    </row>
    <row r="564" spans="1:26" ht="24.75" customHeight="1">
      <c r="A564" s="54"/>
      <c r="B564" s="54"/>
      <c r="C564" s="54"/>
      <c r="D564" s="54"/>
      <c r="E564" s="54"/>
      <c r="F564" s="54"/>
      <c r="G564" s="54"/>
      <c r="H564" s="54"/>
      <c r="I564" s="54"/>
      <c r="J564" s="54"/>
      <c r="K564" s="54"/>
      <c r="L564" s="54"/>
      <c r="M564" s="54"/>
      <c r="N564" s="54"/>
      <c r="O564" s="54"/>
      <c r="P564" s="54"/>
      <c r="Q564" s="54"/>
      <c r="R564" s="54"/>
      <c r="S564" s="54"/>
      <c r="T564" s="54"/>
      <c r="U564" s="54"/>
      <c r="V564" s="54"/>
      <c r="W564" s="54"/>
      <c r="X564" s="54"/>
      <c r="Y564" s="54"/>
      <c r="Z564" s="54"/>
    </row>
    <row r="565" spans="1:26" ht="24.75" customHeight="1">
      <c r="A565" s="54"/>
      <c r="B565" s="54"/>
      <c r="C565" s="54"/>
      <c r="D565" s="54"/>
      <c r="E565" s="54"/>
      <c r="F565" s="54"/>
      <c r="G565" s="54"/>
      <c r="H565" s="54"/>
      <c r="I565" s="54"/>
      <c r="J565" s="54"/>
      <c r="K565" s="54"/>
      <c r="L565" s="54"/>
      <c r="M565" s="54"/>
      <c r="N565" s="54"/>
      <c r="O565" s="54"/>
      <c r="P565" s="54"/>
      <c r="Q565" s="54"/>
      <c r="R565" s="54"/>
      <c r="S565" s="54"/>
      <c r="T565" s="54"/>
      <c r="U565" s="54"/>
      <c r="V565" s="54"/>
      <c r="W565" s="54"/>
      <c r="X565" s="54"/>
      <c r="Y565" s="54"/>
      <c r="Z565" s="54"/>
    </row>
    <row r="566" spans="1:26" ht="24.75" customHeight="1">
      <c r="A566" s="54"/>
      <c r="B566" s="54"/>
      <c r="C566" s="54"/>
      <c r="D566" s="54"/>
      <c r="E566" s="54"/>
      <c r="F566" s="54"/>
      <c r="G566" s="54"/>
      <c r="H566" s="54"/>
      <c r="I566" s="54"/>
      <c r="J566" s="54"/>
      <c r="K566" s="54"/>
      <c r="L566" s="54"/>
      <c r="M566" s="54"/>
      <c r="N566" s="54"/>
      <c r="O566" s="54"/>
      <c r="P566" s="54"/>
      <c r="Q566" s="54"/>
      <c r="R566" s="54"/>
      <c r="S566" s="54"/>
      <c r="T566" s="54"/>
      <c r="U566" s="54"/>
      <c r="V566" s="54"/>
      <c r="W566" s="54"/>
      <c r="X566" s="54"/>
      <c r="Y566" s="54"/>
      <c r="Z566" s="54"/>
    </row>
    <row r="567" spans="1:26" ht="24.75" customHeight="1">
      <c r="A567" s="54"/>
      <c r="B567" s="54"/>
      <c r="C567" s="54"/>
      <c r="D567" s="54"/>
      <c r="E567" s="54"/>
      <c r="F567" s="54"/>
      <c r="G567" s="54"/>
      <c r="H567" s="54"/>
      <c r="I567" s="54"/>
      <c r="J567" s="54"/>
      <c r="K567" s="54"/>
      <c r="L567" s="54"/>
      <c r="M567" s="54"/>
      <c r="N567" s="54"/>
      <c r="O567" s="54"/>
      <c r="P567" s="54"/>
      <c r="Q567" s="54"/>
      <c r="R567" s="54"/>
      <c r="S567" s="54"/>
      <c r="T567" s="54"/>
      <c r="U567" s="54"/>
      <c r="V567" s="54"/>
      <c r="W567" s="54"/>
      <c r="X567" s="54"/>
      <c r="Y567" s="54"/>
      <c r="Z567" s="54"/>
    </row>
    <row r="568" spans="1:26" ht="24.75" customHeight="1">
      <c r="A568" s="54"/>
      <c r="B568" s="54"/>
      <c r="C568" s="54"/>
      <c r="D568" s="54"/>
      <c r="E568" s="54"/>
      <c r="F568" s="54"/>
      <c r="G568" s="54"/>
      <c r="H568" s="54"/>
      <c r="I568" s="54"/>
      <c r="J568" s="54"/>
      <c r="K568" s="54"/>
      <c r="L568" s="54"/>
      <c r="M568" s="54"/>
      <c r="N568" s="54"/>
      <c r="O568" s="54"/>
      <c r="P568" s="54"/>
      <c r="Q568" s="54"/>
      <c r="R568" s="54"/>
      <c r="S568" s="54"/>
      <c r="T568" s="54"/>
      <c r="U568" s="54"/>
      <c r="V568" s="54"/>
      <c r="W568" s="54"/>
      <c r="X568" s="54"/>
      <c r="Y568" s="54"/>
      <c r="Z568" s="54"/>
    </row>
    <row r="569" spans="1:26" ht="24.75" customHeight="1">
      <c r="A569" s="54"/>
      <c r="B569" s="54"/>
      <c r="C569" s="54"/>
      <c r="D569" s="54"/>
      <c r="E569" s="54"/>
      <c r="F569" s="54"/>
      <c r="G569" s="54"/>
      <c r="H569" s="54"/>
      <c r="I569" s="54"/>
      <c r="J569" s="54"/>
      <c r="K569" s="54"/>
      <c r="L569" s="54"/>
      <c r="M569" s="54"/>
      <c r="N569" s="54"/>
      <c r="O569" s="54"/>
      <c r="P569" s="54"/>
      <c r="Q569" s="54"/>
      <c r="R569" s="54"/>
      <c r="S569" s="54"/>
      <c r="T569" s="54"/>
      <c r="U569" s="54"/>
      <c r="V569" s="54"/>
      <c r="W569" s="54"/>
      <c r="X569" s="54"/>
      <c r="Y569" s="54"/>
      <c r="Z569" s="54"/>
    </row>
    <row r="570" spans="1:26" ht="24.75" customHeight="1">
      <c r="A570" s="54"/>
      <c r="B570" s="54"/>
      <c r="C570" s="54"/>
      <c r="D570" s="54"/>
      <c r="E570" s="54"/>
      <c r="F570" s="54"/>
      <c r="G570" s="54"/>
      <c r="H570" s="54"/>
      <c r="I570" s="54"/>
      <c r="J570" s="54"/>
      <c r="K570" s="54"/>
      <c r="L570" s="54"/>
      <c r="M570" s="54"/>
      <c r="N570" s="54"/>
      <c r="O570" s="54"/>
      <c r="P570" s="54"/>
      <c r="Q570" s="54"/>
      <c r="R570" s="54"/>
      <c r="S570" s="54"/>
      <c r="T570" s="54"/>
      <c r="U570" s="54"/>
      <c r="V570" s="54"/>
      <c r="W570" s="54"/>
      <c r="X570" s="54"/>
      <c r="Y570" s="54"/>
      <c r="Z570" s="54"/>
    </row>
    <row r="571" spans="1:26" ht="24.75" customHeight="1">
      <c r="A571" s="54"/>
      <c r="B571" s="54"/>
      <c r="C571" s="54"/>
      <c r="D571" s="54"/>
      <c r="E571" s="54"/>
      <c r="F571" s="54"/>
      <c r="G571" s="54"/>
      <c r="H571" s="54"/>
      <c r="I571" s="54"/>
      <c r="J571" s="54"/>
      <c r="K571" s="54"/>
      <c r="L571" s="54"/>
      <c r="M571" s="54"/>
      <c r="N571" s="54"/>
      <c r="O571" s="54"/>
      <c r="P571" s="54"/>
      <c r="Q571" s="54"/>
      <c r="R571" s="54"/>
      <c r="S571" s="54"/>
      <c r="T571" s="54"/>
      <c r="U571" s="54"/>
      <c r="V571" s="54"/>
      <c r="W571" s="54"/>
      <c r="X571" s="54"/>
      <c r="Y571" s="54"/>
      <c r="Z571" s="54"/>
    </row>
    <row r="572" spans="1:26" ht="24.75" customHeight="1">
      <c r="A572" s="54"/>
      <c r="B572" s="54"/>
      <c r="C572" s="54"/>
      <c r="D572" s="54"/>
      <c r="E572" s="54"/>
      <c r="F572" s="54"/>
      <c r="G572" s="54"/>
      <c r="H572" s="54"/>
      <c r="I572" s="54"/>
      <c r="J572" s="54"/>
      <c r="K572" s="54"/>
      <c r="L572" s="54"/>
      <c r="M572" s="54"/>
      <c r="N572" s="54"/>
      <c r="O572" s="54"/>
      <c r="P572" s="54"/>
      <c r="Q572" s="54"/>
      <c r="R572" s="54"/>
      <c r="S572" s="54"/>
      <c r="T572" s="54"/>
      <c r="U572" s="54"/>
      <c r="V572" s="54"/>
      <c r="W572" s="54"/>
      <c r="X572" s="54"/>
      <c r="Y572" s="54"/>
      <c r="Z572" s="54"/>
    </row>
    <row r="573" spans="1:26" ht="24.75" customHeight="1">
      <c r="A573" s="54"/>
      <c r="B573" s="54"/>
      <c r="C573" s="54"/>
      <c r="D573" s="54"/>
      <c r="E573" s="54"/>
      <c r="F573" s="54"/>
      <c r="G573" s="54"/>
      <c r="H573" s="54"/>
      <c r="I573" s="54"/>
      <c r="J573" s="54"/>
      <c r="K573" s="54"/>
      <c r="L573" s="54"/>
      <c r="M573" s="54"/>
      <c r="N573" s="54"/>
      <c r="O573" s="54"/>
      <c r="P573" s="54"/>
      <c r="Q573" s="54"/>
      <c r="R573" s="54"/>
      <c r="S573" s="54"/>
      <c r="T573" s="54"/>
      <c r="U573" s="54"/>
      <c r="V573" s="54"/>
      <c r="W573" s="54"/>
      <c r="X573" s="54"/>
      <c r="Y573" s="54"/>
      <c r="Z573" s="54"/>
    </row>
    <row r="574" spans="1:26" ht="24.75" customHeight="1">
      <c r="A574" s="54"/>
      <c r="B574" s="54"/>
      <c r="C574" s="54"/>
      <c r="D574" s="54"/>
      <c r="E574" s="54"/>
      <c r="F574" s="54"/>
      <c r="G574" s="54"/>
      <c r="H574" s="54"/>
      <c r="I574" s="54"/>
      <c r="J574" s="54"/>
      <c r="K574" s="54"/>
      <c r="L574" s="54"/>
      <c r="M574" s="54"/>
      <c r="N574" s="54"/>
      <c r="O574" s="54"/>
      <c r="P574" s="54"/>
      <c r="Q574" s="54"/>
      <c r="R574" s="54"/>
      <c r="S574" s="54"/>
      <c r="T574" s="54"/>
      <c r="U574" s="54"/>
      <c r="V574" s="54"/>
      <c r="W574" s="54"/>
      <c r="X574" s="54"/>
      <c r="Y574" s="54"/>
      <c r="Z574" s="54"/>
    </row>
    <row r="575" spans="1:26" ht="24.75" customHeight="1">
      <c r="A575" s="54"/>
      <c r="B575" s="54"/>
      <c r="C575" s="54"/>
      <c r="D575" s="54"/>
      <c r="E575" s="54"/>
      <c r="F575" s="54"/>
      <c r="G575" s="54"/>
      <c r="H575" s="54"/>
      <c r="I575" s="54"/>
      <c r="J575" s="54"/>
      <c r="K575" s="54"/>
      <c r="L575" s="54"/>
      <c r="M575" s="54"/>
      <c r="N575" s="54"/>
      <c r="O575" s="54"/>
      <c r="P575" s="54"/>
      <c r="Q575" s="54"/>
      <c r="R575" s="54"/>
      <c r="S575" s="54"/>
      <c r="T575" s="54"/>
      <c r="U575" s="54"/>
      <c r="V575" s="54"/>
      <c r="W575" s="54"/>
      <c r="X575" s="54"/>
      <c r="Y575" s="54"/>
      <c r="Z575" s="54"/>
    </row>
    <row r="576" spans="1:26" ht="24.75" customHeight="1">
      <c r="A576" s="54"/>
      <c r="B576" s="54"/>
      <c r="C576" s="54"/>
      <c r="D576" s="54"/>
      <c r="E576" s="54"/>
      <c r="F576" s="54"/>
      <c r="G576" s="54"/>
      <c r="H576" s="54"/>
      <c r="I576" s="54"/>
      <c r="J576" s="54"/>
      <c r="K576" s="54"/>
      <c r="L576" s="54"/>
      <c r="M576" s="54"/>
      <c r="N576" s="54"/>
      <c r="O576" s="54"/>
      <c r="P576" s="54"/>
      <c r="Q576" s="54"/>
      <c r="R576" s="54"/>
      <c r="S576" s="54"/>
      <c r="T576" s="54"/>
      <c r="U576" s="54"/>
      <c r="V576" s="54"/>
      <c r="W576" s="54"/>
      <c r="X576" s="54"/>
      <c r="Y576" s="54"/>
      <c r="Z576" s="54"/>
    </row>
    <row r="577" spans="1:26" ht="24.75" customHeight="1">
      <c r="A577" s="54"/>
      <c r="B577" s="54"/>
      <c r="C577" s="54"/>
      <c r="D577" s="54"/>
      <c r="E577" s="54"/>
      <c r="F577" s="54"/>
      <c r="G577" s="54"/>
      <c r="H577" s="54"/>
      <c r="I577" s="54"/>
      <c r="J577" s="54"/>
      <c r="K577" s="54"/>
      <c r="L577" s="54"/>
      <c r="M577" s="54"/>
      <c r="N577" s="54"/>
      <c r="O577" s="54"/>
      <c r="P577" s="54"/>
      <c r="Q577" s="54"/>
      <c r="R577" s="54"/>
      <c r="S577" s="54"/>
      <c r="T577" s="54"/>
      <c r="U577" s="54"/>
      <c r="V577" s="54"/>
      <c r="W577" s="54"/>
      <c r="X577" s="54"/>
      <c r="Y577" s="54"/>
      <c r="Z577" s="54"/>
    </row>
    <row r="578" spans="1:26" ht="24.75" customHeight="1">
      <c r="A578" s="54"/>
      <c r="B578" s="54"/>
      <c r="C578" s="54"/>
      <c r="D578" s="54"/>
      <c r="E578" s="54"/>
      <c r="F578" s="54"/>
      <c r="G578" s="54"/>
      <c r="H578" s="54"/>
      <c r="I578" s="54"/>
      <c r="J578" s="54"/>
      <c r="K578" s="54"/>
      <c r="L578" s="54"/>
      <c r="M578" s="54"/>
      <c r="N578" s="54"/>
      <c r="O578" s="54"/>
      <c r="P578" s="54"/>
      <c r="Q578" s="54"/>
      <c r="R578" s="54"/>
      <c r="S578" s="54"/>
      <c r="T578" s="54"/>
      <c r="U578" s="54"/>
      <c r="V578" s="54"/>
      <c r="W578" s="54"/>
      <c r="X578" s="54"/>
      <c r="Y578" s="54"/>
      <c r="Z578" s="54"/>
    </row>
    <row r="579" spans="1:26" ht="24.75" customHeight="1">
      <c r="A579" s="54"/>
      <c r="B579" s="54"/>
      <c r="C579" s="54"/>
      <c r="D579" s="54"/>
      <c r="E579" s="54"/>
      <c r="F579" s="54"/>
      <c r="G579" s="54"/>
      <c r="H579" s="54"/>
      <c r="I579" s="54"/>
      <c r="J579" s="54"/>
      <c r="K579" s="54"/>
      <c r="L579" s="54"/>
      <c r="M579" s="54"/>
      <c r="N579" s="54"/>
      <c r="O579" s="54"/>
      <c r="P579" s="54"/>
      <c r="Q579" s="54"/>
      <c r="R579" s="54"/>
      <c r="S579" s="54"/>
      <c r="T579" s="54"/>
      <c r="U579" s="54"/>
      <c r="V579" s="54"/>
      <c r="W579" s="54"/>
      <c r="X579" s="54"/>
      <c r="Y579" s="54"/>
      <c r="Z579" s="54"/>
    </row>
    <row r="580" spans="1:26" ht="24.75" customHeight="1">
      <c r="A580" s="54"/>
      <c r="B580" s="54"/>
      <c r="C580" s="54"/>
      <c r="D580" s="54"/>
      <c r="E580" s="54"/>
      <c r="F580" s="54"/>
      <c r="G580" s="54"/>
      <c r="H580" s="54"/>
      <c r="I580" s="54"/>
      <c r="J580" s="54"/>
      <c r="K580" s="54"/>
      <c r="L580" s="54"/>
      <c r="M580" s="54"/>
      <c r="N580" s="54"/>
      <c r="O580" s="54"/>
      <c r="P580" s="54"/>
      <c r="Q580" s="54"/>
      <c r="R580" s="54"/>
      <c r="S580" s="54"/>
      <c r="T580" s="54"/>
      <c r="U580" s="54"/>
      <c r="V580" s="54"/>
      <c r="W580" s="54"/>
      <c r="X580" s="54"/>
      <c r="Y580" s="54"/>
      <c r="Z580" s="54"/>
    </row>
    <row r="581" spans="1:26" ht="24.75" customHeight="1">
      <c r="A581" s="54"/>
      <c r="B581" s="54"/>
      <c r="C581" s="54"/>
      <c r="D581" s="54"/>
      <c r="E581" s="54"/>
      <c r="F581" s="54"/>
      <c r="G581" s="54"/>
      <c r="H581" s="54"/>
      <c r="I581" s="54"/>
      <c r="J581" s="54"/>
      <c r="K581" s="54"/>
      <c r="L581" s="54"/>
      <c r="M581" s="54"/>
      <c r="N581" s="54"/>
      <c r="O581" s="54"/>
      <c r="P581" s="54"/>
      <c r="Q581" s="54"/>
      <c r="R581" s="54"/>
      <c r="S581" s="54"/>
      <c r="T581" s="54"/>
      <c r="U581" s="54"/>
      <c r="V581" s="54"/>
      <c r="W581" s="54"/>
      <c r="X581" s="54"/>
      <c r="Y581" s="54"/>
      <c r="Z581" s="54"/>
    </row>
    <row r="582" spans="1:26" ht="24.75" customHeight="1">
      <c r="A582" s="54"/>
      <c r="B582" s="54"/>
      <c r="C582" s="54"/>
      <c r="D582" s="54"/>
      <c r="E582" s="54"/>
      <c r="F582" s="54"/>
      <c r="G582" s="54"/>
      <c r="H582" s="54"/>
      <c r="I582" s="54"/>
      <c r="J582" s="54"/>
      <c r="K582" s="54"/>
      <c r="L582" s="54"/>
      <c r="M582" s="54"/>
      <c r="N582" s="54"/>
      <c r="O582" s="54"/>
      <c r="P582" s="54"/>
      <c r="Q582" s="54"/>
      <c r="R582" s="54"/>
      <c r="S582" s="54"/>
      <c r="T582" s="54"/>
      <c r="U582" s="54"/>
      <c r="V582" s="54"/>
      <c r="W582" s="54"/>
      <c r="X582" s="54"/>
      <c r="Y582" s="54"/>
      <c r="Z582" s="54"/>
    </row>
    <row r="583" spans="1:26" ht="24.75" customHeight="1">
      <c r="A583" s="54"/>
      <c r="B583" s="54"/>
      <c r="C583" s="54"/>
      <c r="D583" s="54"/>
      <c r="E583" s="54"/>
      <c r="F583" s="54"/>
      <c r="G583" s="54"/>
      <c r="H583" s="54"/>
      <c r="I583" s="54"/>
      <c r="J583" s="54"/>
      <c r="K583" s="54"/>
      <c r="L583" s="54"/>
      <c r="M583" s="54"/>
      <c r="N583" s="54"/>
      <c r="O583" s="54"/>
      <c r="P583" s="54"/>
      <c r="Q583" s="54"/>
      <c r="R583" s="54"/>
      <c r="S583" s="54"/>
      <c r="T583" s="54"/>
      <c r="U583" s="54"/>
      <c r="V583" s="54"/>
      <c r="W583" s="54"/>
      <c r="X583" s="54"/>
      <c r="Y583" s="54"/>
      <c r="Z583" s="54"/>
    </row>
    <row r="584" spans="1:26" ht="24.75" customHeight="1">
      <c r="A584" s="54"/>
      <c r="B584" s="54"/>
      <c r="C584" s="54"/>
      <c r="D584" s="54"/>
      <c r="E584" s="54"/>
      <c r="F584" s="54"/>
      <c r="G584" s="54"/>
      <c r="H584" s="54"/>
      <c r="I584" s="54"/>
      <c r="J584" s="54"/>
      <c r="K584" s="54"/>
      <c r="L584" s="54"/>
      <c r="M584" s="54"/>
      <c r="N584" s="54"/>
      <c r="O584" s="54"/>
      <c r="P584" s="54"/>
      <c r="Q584" s="54"/>
      <c r="R584" s="54"/>
      <c r="S584" s="54"/>
      <c r="T584" s="54"/>
      <c r="U584" s="54"/>
      <c r="V584" s="54"/>
      <c r="W584" s="54"/>
      <c r="X584" s="54"/>
      <c r="Y584" s="54"/>
      <c r="Z584" s="54"/>
    </row>
    <row r="585" spans="1:26" ht="24.75" customHeight="1">
      <c r="A585" s="54"/>
      <c r="B585" s="54"/>
      <c r="C585" s="54"/>
      <c r="D585" s="54"/>
      <c r="E585" s="54"/>
      <c r="F585" s="54"/>
      <c r="G585" s="54"/>
      <c r="H585" s="54"/>
      <c r="I585" s="54"/>
      <c r="J585" s="54"/>
      <c r="K585" s="54"/>
      <c r="L585" s="54"/>
      <c r="M585" s="54"/>
      <c r="N585" s="54"/>
      <c r="O585" s="54"/>
      <c r="P585" s="54"/>
      <c r="Q585" s="54"/>
      <c r="R585" s="54"/>
      <c r="S585" s="54"/>
      <c r="T585" s="54"/>
      <c r="U585" s="54"/>
      <c r="V585" s="54"/>
      <c r="W585" s="54"/>
      <c r="X585" s="54"/>
      <c r="Y585" s="54"/>
      <c r="Z585" s="54"/>
    </row>
    <row r="586" spans="1:26" ht="24.75" customHeight="1">
      <c r="A586" s="54"/>
      <c r="B586" s="54"/>
      <c r="C586" s="54"/>
      <c r="D586" s="54"/>
      <c r="E586" s="54"/>
      <c r="F586" s="54"/>
      <c r="G586" s="54"/>
      <c r="H586" s="54"/>
      <c r="I586" s="54"/>
      <c r="J586" s="54"/>
      <c r="K586" s="54"/>
      <c r="L586" s="54"/>
      <c r="M586" s="54"/>
      <c r="N586" s="54"/>
      <c r="O586" s="54"/>
      <c r="P586" s="54"/>
      <c r="Q586" s="54"/>
      <c r="R586" s="54"/>
      <c r="S586" s="54"/>
      <c r="T586" s="54"/>
      <c r="U586" s="54"/>
      <c r="V586" s="54"/>
      <c r="W586" s="54"/>
      <c r="X586" s="54"/>
      <c r="Y586" s="54"/>
      <c r="Z586" s="54"/>
    </row>
    <row r="587" spans="1:26" ht="24.75" customHeight="1">
      <c r="A587" s="54"/>
      <c r="B587" s="54"/>
      <c r="C587" s="54"/>
      <c r="D587" s="54"/>
      <c r="E587" s="54"/>
      <c r="F587" s="54"/>
      <c r="G587" s="54"/>
      <c r="H587" s="54"/>
      <c r="I587" s="54"/>
      <c r="J587" s="54"/>
      <c r="K587" s="54"/>
      <c r="L587" s="54"/>
      <c r="M587" s="54"/>
      <c r="N587" s="54"/>
      <c r="O587" s="54"/>
      <c r="P587" s="54"/>
      <c r="Q587" s="54"/>
      <c r="R587" s="54"/>
      <c r="S587" s="54"/>
      <c r="T587" s="54"/>
      <c r="U587" s="54"/>
      <c r="V587" s="54"/>
      <c r="W587" s="54"/>
      <c r="X587" s="54"/>
      <c r="Y587" s="54"/>
      <c r="Z587" s="54"/>
    </row>
    <row r="588" spans="1:26" ht="24.75" customHeight="1">
      <c r="A588" s="54"/>
      <c r="B588" s="54"/>
      <c r="C588" s="54"/>
      <c r="D588" s="54"/>
      <c r="E588" s="54"/>
      <c r="F588" s="54"/>
      <c r="G588" s="54"/>
      <c r="H588" s="54"/>
      <c r="I588" s="54"/>
      <c r="J588" s="54"/>
      <c r="K588" s="54"/>
      <c r="L588" s="54"/>
      <c r="M588" s="54"/>
      <c r="N588" s="54"/>
      <c r="O588" s="54"/>
      <c r="P588" s="54"/>
      <c r="Q588" s="54"/>
      <c r="R588" s="54"/>
      <c r="S588" s="54"/>
      <c r="T588" s="54"/>
      <c r="U588" s="54"/>
      <c r="V588" s="54"/>
      <c r="W588" s="54"/>
      <c r="X588" s="54"/>
      <c r="Y588" s="54"/>
      <c r="Z588" s="54"/>
    </row>
    <row r="589" spans="1:26" ht="24.75" customHeight="1">
      <c r="A589" s="54"/>
      <c r="B589" s="54"/>
      <c r="C589" s="54"/>
      <c r="D589" s="54"/>
      <c r="E589" s="54"/>
      <c r="F589" s="54"/>
      <c r="G589" s="54"/>
      <c r="H589" s="54"/>
      <c r="I589" s="54"/>
      <c r="J589" s="54"/>
      <c r="K589" s="54"/>
      <c r="L589" s="54"/>
      <c r="M589" s="54"/>
      <c r="N589" s="54"/>
      <c r="O589" s="54"/>
      <c r="P589" s="54"/>
      <c r="Q589" s="54"/>
      <c r="R589" s="54"/>
      <c r="S589" s="54"/>
      <c r="T589" s="54"/>
      <c r="U589" s="54"/>
      <c r="V589" s="54"/>
      <c r="W589" s="54"/>
      <c r="X589" s="54"/>
      <c r="Y589" s="54"/>
      <c r="Z589" s="54"/>
    </row>
    <row r="590" spans="1:26" ht="24.75" customHeight="1">
      <c r="A590" s="54"/>
      <c r="B590" s="54"/>
      <c r="C590" s="54"/>
      <c r="D590" s="54"/>
      <c r="E590" s="54"/>
      <c r="F590" s="54"/>
      <c r="G590" s="54"/>
      <c r="H590" s="54"/>
      <c r="I590" s="54"/>
      <c r="J590" s="54"/>
      <c r="K590" s="54"/>
      <c r="L590" s="54"/>
      <c r="M590" s="54"/>
      <c r="N590" s="54"/>
      <c r="O590" s="54"/>
      <c r="P590" s="54"/>
      <c r="Q590" s="54"/>
      <c r="R590" s="54"/>
      <c r="S590" s="54"/>
      <c r="T590" s="54"/>
      <c r="U590" s="54"/>
      <c r="V590" s="54"/>
      <c r="W590" s="54"/>
      <c r="X590" s="54"/>
      <c r="Y590" s="54"/>
      <c r="Z590" s="54"/>
    </row>
    <row r="591" spans="1:26" ht="24.75" customHeight="1">
      <c r="A591" s="54"/>
      <c r="B591" s="54"/>
      <c r="C591" s="54"/>
      <c r="D591" s="54"/>
      <c r="E591" s="54"/>
      <c r="F591" s="54"/>
      <c r="G591" s="54"/>
      <c r="H591" s="54"/>
      <c r="I591" s="54"/>
      <c r="J591" s="54"/>
      <c r="K591" s="54"/>
      <c r="L591" s="54"/>
      <c r="M591" s="54"/>
      <c r="N591" s="54"/>
      <c r="O591" s="54"/>
      <c r="P591" s="54"/>
      <c r="Q591" s="54"/>
      <c r="R591" s="54"/>
      <c r="S591" s="54"/>
      <c r="T591" s="54"/>
      <c r="U591" s="54"/>
      <c r="V591" s="54"/>
      <c r="W591" s="54"/>
      <c r="X591" s="54"/>
      <c r="Y591" s="54"/>
      <c r="Z591" s="54"/>
    </row>
    <row r="592" spans="1:26" ht="24.75" customHeight="1">
      <c r="A592" s="54"/>
      <c r="B592" s="54"/>
      <c r="C592" s="54"/>
      <c r="D592" s="54"/>
      <c r="E592" s="54"/>
      <c r="F592" s="54"/>
      <c r="G592" s="54"/>
      <c r="H592" s="54"/>
      <c r="I592" s="54"/>
      <c r="J592" s="54"/>
      <c r="K592" s="54"/>
      <c r="L592" s="54"/>
      <c r="M592" s="54"/>
      <c r="N592" s="54"/>
      <c r="O592" s="54"/>
      <c r="P592" s="54"/>
      <c r="Q592" s="54"/>
      <c r="R592" s="54"/>
      <c r="S592" s="54"/>
      <c r="T592" s="54"/>
      <c r="U592" s="54"/>
      <c r="V592" s="54"/>
      <c r="W592" s="54"/>
      <c r="X592" s="54"/>
      <c r="Y592" s="54"/>
      <c r="Z592" s="54"/>
    </row>
    <row r="593" spans="1:26" ht="24.75" customHeight="1">
      <c r="A593" s="54"/>
      <c r="B593" s="54"/>
      <c r="C593" s="54"/>
      <c r="D593" s="54"/>
      <c r="E593" s="54"/>
      <c r="F593" s="54"/>
      <c r="G593" s="54"/>
      <c r="H593" s="54"/>
      <c r="I593" s="54"/>
      <c r="J593" s="54"/>
      <c r="K593" s="54"/>
      <c r="L593" s="54"/>
      <c r="M593" s="54"/>
      <c r="N593" s="54"/>
      <c r="O593" s="54"/>
      <c r="P593" s="54"/>
      <c r="Q593" s="54"/>
      <c r="R593" s="54"/>
      <c r="S593" s="54"/>
      <c r="T593" s="54"/>
      <c r="U593" s="54"/>
      <c r="V593" s="54"/>
      <c r="W593" s="54"/>
      <c r="X593" s="54"/>
      <c r="Y593" s="54"/>
      <c r="Z593" s="54"/>
    </row>
    <row r="594" spans="1:26" ht="24.75" customHeight="1">
      <c r="A594" s="54"/>
      <c r="B594" s="54"/>
      <c r="C594" s="54"/>
      <c r="D594" s="54"/>
      <c r="E594" s="54"/>
      <c r="F594" s="54"/>
      <c r="G594" s="54"/>
      <c r="H594" s="54"/>
      <c r="I594" s="54"/>
      <c r="J594" s="54"/>
      <c r="K594" s="54"/>
      <c r="L594" s="54"/>
      <c r="M594" s="54"/>
      <c r="N594" s="54"/>
      <c r="O594" s="54"/>
      <c r="P594" s="54"/>
      <c r="Q594" s="54"/>
      <c r="R594" s="54"/>
      <c r="S594" s="54"/>
      <c r="T594" s="54"/>
      <c r="U594" s="54"/>
      <c r="V594" s="54"/>
      <c r="W594" s="54"/>
      <c r="X594" s="54"/>
      <c r="Y594" s="54"/>
      <c r="Z594" s="54"/>
    </row>
    <row r="595" spans="1:26" ht="24.75" customHeight="1">
      <c r="A595" s="54"/>
      <c r="B595" s="54"/>
      <c r="C595" s="54"/>
      <c r="D595" s="54"/>
      <c r="E595" s="54"/>
      <c r="F595" s="54"/>
      <c r="G595" s="54"/>
      <c r="H595" s="54"/>
      <c r="I595" s="54"/>
      <c r="J595" s="54"/>
      <c r="K595" s="54"/>
      <c r="L595" s="54"/>
      <c r="M595" s="54"/>
      <c r="N595" s="54"/>
      <c r="O595" s="54"/>
      <c r="P595" s="54"/>
      <c r="Q595" s="54"/>
      <c r="R595" s="54"/>
      <c r="S595" s="54"/>
      <c r="T595" s="54"/>
      <c r="U595" s="54"/>
      <c r="V595" s="54"/>
      <c r="W595" s="54"/>
      <c r="X595" s="54"/>
      <c r="Y595" s="54"/>
      <c r="Z595" s="54"/>
    </row>
    <row r="596" spans="1:26" ht="24.75" customHeight="1">
      <c r="A596" s="54"/>
      <c r="B596" s="54"/>
      <c r="C596" s="54"/>
      <c r="D596" s="54"/>
      <c r="E596" s="54"/>
      <c r="F596" s="54"/>
      <c r="G596" s="54"/>
      <c r="H596" s="54"/>
      <c r="I596" s="54"/>
      <c r="J596" s="54"/>
      <c r="K596" s="54"/>
      <c r="L596" s="54"/>
      <c r="M596" s="54"/>
      <c r="N596" s="54"/>
      <c r="O596" s="54"/>
      <c r="P596" s="54"/>
      <c r="Q596" s="54"/>
      <c r="R596" s="54"/>
      <c r="S596" s="54"/>
      <c r="T596" s="54"/>
      <c r="U596" s="54"/>
      <c r="V596" s="54"/>
      <c r="W596" s="54"/>
      <c r="X596" s="54"/>
      <c r="Y596" s="54"/>
      <c r="Z596" s="54"/>
    </row>
    <row r="597" spans="1:26" ht="24.75" customHeight="1">
      <c r="A597" s="54"/>
      <c r="B597" s="54"/>
      <c r="C597" s="54"/>
      <c r="D597" s="54"/>
      <c r="E597" s="54"/>
      <c r="F597" s="54"/>
      <c r="G597" s="54"/>
      <c r="H597" s="54"/>
      <c r="I597" s="54"/>
      <c r="J597" s="54"/>
      <c r="K597" s="54"/>
      <c r="L597" s="54"/>
      <c r="M597" s="54"/>
      <c r="N597" s="54"/>
      <c r="O597" s="54"/>
      <c r="P597" s="54"/>
      <c r="Q597" s="54"/>
      <c r="R597" s="54"/>
      <c r="S597" s="54"/>
      <c r="T597" s="54"/>
      <c r="U597" s="54"/>
      <c r="V597" s="54"/>
      <c r="W597" s="54"/>
      <c r="X597" s="54"/>
      <c r="Y597" s="54"/>
      <c r="Z597" s="54"/>
    </row>
    <row r="598" spans="1:26" ht="24.75" customHeight="1">
      <c r="A598" s="54"/>
      <c r="B598" s="54"/>
      <c r="C598" s="54"/>
      <c r="D598" s="54"/>
      <c r="E598" s="54"/>
      <c r="F598" s="54"/>
      <c r="G598" s="54"/>
      <c r="H598" s="54"/>
      <c r="I598" s="54"/>
      <c r="J598" s="54"/>
      <c r="K598" s="54"/>
      <c r="L598" s="54"/>
      <c r="M598" s="54"/>
      <c r="N598" s="54"/>
      <c r="O598" s="54"/>
      <c r="P598" s="54"/>
      <c r="Q598" s="54"/>
      <c r="R598" s="54"/>
      <c r="S598" s="54"/>
      <c r="T598" s="54"/>
      <c r="U598" s="54"/>
      <c r="V598" s="54"/>
      <c r="W598" s="54"/>
      <c r="X598" s="54"/>
      <c r="Y598" s="54"/>
      <c r="Z598" s="54"/>
    </row>
    <row r="599" spans="1:26" ht="24.75" customHeight="1">
      <c r="A599" s="54"/>
      <c r="B599" s="54"/>
      <c r="C599" s="54"/>
      <c r="D599" s="54"/>
      <c r="E599" s="54"/>
      <c r="F599" s="54"/>
      <c r="G599" s="54"/>
      <c r="H599" s="54"/>
      <c r="I599" s="54"/>
      <c r="J599" s="54"/>
      <c r="K599" s="54"/>
      <c r="L599" s="54"/>
      <c r="M599" s="54"/>
      <c r="N599" s="54"/>
      <c r="O599" s="54"/>
      <c r="P599" s="54"/>
      <c r="Q599" s="54"/>
      <c r="R599" s="54"/>
      <c r="S599" s="54"/>
      <c r="T599" s="54"/>
      <c r="U599" s="54"/>
      <c r="V599" s="54"/>
      <c r="W599" s="54"/>
      <c r="X599" s="54"/>
      <c r="Y599" s="54"/>
      <c r="Z599" s="54"/>
    </row>
    <row r="600" spans="1:26" ht="24.75" customHeight="1">
      <c r="A600" s="54"/>
      <c r="B600" s="54"/>
      <c r="C600" s="54"/>
      <c r="D600" s="54"/>
      <c r="E600" s="54"/>
      <c r="F600" s="54"/>
      <c r="G600" s="54"/>
      <c r="H600" s="54"/>
      <c r="I600" s="54"/>
      <c r="J600" s="54"/>
      <c r="K600" s="54"/>
      <c r="L600" s="54"/>
      <c r="M600" s="54"/>
      <c r="N600" s="54"/>
      <c r="O600" s="54"/>
      <c r="P600" s="54"/>
      <c r="Q600" s="54"/>
      <c r="R600" s="54"/>
      <c r="S600" s="54"/>
      <c r="T600" s="54"/>
      <c r="U600" s="54"/>
      <c r="V600" s="54"/>
      <c r="W600" s="54"/>
      <c r="X600" s="54"/>
      <c r="Y600" s="54"/>
      <c r="Z600" s="54"/>
    </row>
    <row r="601" spans="1:26" ht="24.75" customHeight="1">
      <c r="A601" s="54"/>
      <c r="B601" s="54"/>
      <c r="C601" s="54"/>
      <c r="D601" s="54"/>
      <c r="E601" s="54"/>
      <c r="F601" s="54"/>
      <c r="G601" s="54"/>
      <c r="H601" s="54"/>
      <c r="I601" s="54"/>
      <c r="J601" s="54"/>
      <c r="K601" s="54"/>
      <c r="L601" s="54"/>
      <c r="M601" s="54"/>
      <c r="N601" s="54"/>
      <c r="O601" s="54"/>
      <c r="P601" s="54"/>
      <c r="Q601" s="54"/>
      <c r="R601" s="54"/>
      <c r="S601" s="54"/>
      <c r="T601" s="54"/>
      <c r="U601" s="54"/>
      <c r="V601" s="54"/>
      <c r="W601" s="54"/>
      <c r="X601" s="54"/>
      <c r="Y601" s="54"/>
      <c r="Z601" s="54"/>
    </row>
    <row r="602" spans="1:26" ht="24.75" customHeight="1">
      <c r="A602" s="54"/>
      <c r="B602" s="54"/>
      <c r="C602" s="54"/>
      <c r="D602" s="54"/>
      <c r="E602" s="54"/>
      <c r="F602" s="54"/>
      <c r="G602" s="54"/>
      <c r="H602" s="54"/>
      <c r="I602" s="54"/>
      <c r="J602" s="54"/>
      <c r="K602" s="54"/>
      <c r="L602" s="54"/>
      <c r="M602" s="54"/>
      <c r="N602" s="54"/>
      <c r="O602" s="54"/>
      <c r="P602" s="54"/>
      <c r="Q602" s="54"/>
      <c r="R602" s="54"/>
      <c r="S602" s="54"/>
      <c r="T602" s="54"/>
      <c r="U602" s="54"/>
      <c r="V602" s="54"/>
      <c r="W602" s="54"/>
      <c r="X602" s="54"/>
      <c r="Y602" s="54"/>
      <c r="Z602" s="54"/>
    </row>
    <row r="603" spans="1:26" ht="24.75" customHeight="1">
      <c r="A603" s="54"/>
      <c r="B603" s="54"/>
      <c r="C603" s="54"/>
      <c r="D603" s="54"/>
      <c r="E603" s="54"/>
      <c r="F603" s="54"/>
      <c r="G603" s="54"/>
      <c r="H603" s="54"/>
      <c r="I603" s="54"/>
      <c r="J603" s="54"/>
      <c r="K603" s="54"/>
      <c r="L603" s="54"/>
      <c r="M603" s="54"/>
      <c r="N603" s="54"/>
      <c r="O603" s="54"/>
      <c r="P603" s="54"/>
      <c r="Q603" s="54"/>
      <c r="R603" s="54"/>
      <c r="S603" s="54"/>
      <c r="T603" s="54"/>
      <c r="U603" s="54"/>
      <c r="V603" s="54"/>
      <c r="W603" s="54"/>
      <c r="X603" s="54"/>
      <c r="Y603" s="54"/>
      <c r="Z603" s="54"/>
    </row>
    <row r="604" spans="1:26" ht="24.75" customHeight="1">
      <c r="A604" s="54"/>
      <c r="B604" s="54"/>
      <c r="C604" s="54"/>
      <c r="D604" s="54"/>
      <c r="E604" s="54"/>
      <c r="F604" s="54"/>
      <c r="G604" s="54"/>
      <c r="H604" s="54"/>
      <c r="I604" s="54"/>
      <c r="J604" s="54"/>
      <c r="K604" s="54"/>
      <c r="L604" s="54"/>
      <c r="M604" s="54"/>
      <c r="N604" s="54"/>
      <c r="O604" s="54"/>
      <c r="P604" s="54"/>
      <c r="Q604" s="54"/>
      <c r="R604" s="54"/>
      <c r="S604" s="54"/>
      <c r="T604" s="54"/>
      <c r="U604" s="54"/>
      <c r="V604" s="54"/>
      <c r="W604" s="54"/>
      <c r="X604" s="54"/>
      <c r="Y604" s="54"/>
      <c r="Z604" s="54"/>
    </row>
    <row r="605" spans="1:26" ht="24.75" customHeight="1">
      <c r="A605" s="54"/>
      <c r="B605" s="54"/>
      <c r="C605" s="54"/>
      <c r="D605" s="54"/>
      <c r="E605" s="54"/>
      <c r="F605" s="54"/>
      <c r="G605" s="54"/>
      <c r="H605" s="54"/>
      <c r="I605" s="54"/>
      <c r="J605" s="54"/>
      <c r="K605" s="54"/>
      <c r="L605" s="54"/>
      <c r="M605" s="54"/>
      <c r="N605" s="54"/>
      <c r="O605" s="54"/>
      <c r="P605" s="54"/>
      <c r="Q605" s="54"/>
      <c r="R605" s="54"/>
      <c r="S605" s="54"/>
      <c r="T605" s="54"/>
      <c r="U605" s="54"/>
      <c r="V605" s="54"/>
      <c r="W605" s="54"/>
      <c r="X605" s="54"/>
      <c r="Y605" s="54"/>
      <c r="Z605" s="54"/>
    </row>
    <row r="606" spans="1:26" ht="24.75" customHeight="1">
      <c r="A606" s="54"/>
      <c r="B606" s="54"/>
      <c r="C606" s="54"/>
      <c r="D606" s="54"/>
      <c r="E606" s="54"/>
      <c r="F606" s="54"/>
      <c r="G606" s="54"/>
      <c r="H606" s="54"/>
      <c r="I606" s="54"/>
      <c r="J606" s="54"/>
      <c r="K606" s="54"/>
      <c r="L606" s="54"/>
      <c r="M606" s="54"/>
      <c r="N606" s="54"/>
      <c r="O606" s="54"/>
      <c r="P606" s="54"/>
      <c r="Q606" s="54"/>
      <c r="R606" s="54"/>
      <c r="S606" s="54"/>
      <c r="T606" s="54"/>
      <c r="U606" s="54"/>
      <c r="V606" s="54"/>
      <c r="W606" s="54"/>
      <c r="X606" s="54"/>
      <c r="Y606" s="54"/>
      <c r="Z606" s="54"/>
    </row>
    <row r="607" spans="1:26" ht="24.75" customHeight="1">
      <c r="A607" s="54"/>
      <c r="B607" s="54"/>
      <c r="C607" s="54"/>
      <c r="D607" s="54"/>
      <c r="E607" s="54"/>
      <c r="F607" s="54"/>
      <c r="G607" s="54"/>
      <c r="H607" s="54"/>
      <c r="I607" s="54"/>
      <c r="J607" s="54"/>
      <c r="K607" s="54"/>
      <c r="L607" s="54"/>
      <c r="M607" s="54"/>
      <c r="N607" s="54"/>
      <c r="O607" s="54"/>
      <c r="P607" s="54"/>
      <c r="Q607" s="54"/>
      <c r="R607" s="54"/>
      <c r="S607" s="54"/>
      <c r="T607" s="54"/>
      <c r="U607" s="54"/>
      <c r="V607" s="54"/>
      <c r="W607" s="54"/>
      <c r="X607" s="54"/>
      <c r="Y607" s="54"/>
      <c r="Z607" s="54"/>
    </row>
    <row r="608" spans="1:26" ht="24.75" customHeight="1">
      <c r="A608" s="54"/>
      <c r="B608" s="54"/>
      <c r="C608" s="54"/>
      <c r="D608" s="54"/>
      <c r="E608" s="54"/>
      <c r="F608" s="54"/>
      <c r="G608" s="54"/>
      <c r="H608" s="54"/>
      <c r="I608" s="54"/>
      <c r="J608" s="54"/>
      <c r="K608" s="54"/>
      <c r="L608" s="54"/>
      <c r="M608" s="54"/>
      <c r="N608" s="54"/>
      <c r="O608" s="54"/>
      <c r="P608" s="54"/>
      <c r="Q608" s="54"/>
      <c r="R608" s="54"/>
      <c r="S608" s="54"/>
      <c r="T608" s="54"/>
      <c r="U608" s="54"/>
      <c r="V608" s="54"/>
      <c r="W608" s="54"/>
      <c r="X608" s="54"/>
      <c r="Y608" s="54"/>
      <c r="Z608" s="54"/>
    </row>
    <row r="609" spans="1:26" ht="24.75" customHeight="1">
      <c r="A609" s="54"/>
      <c r="B609" s="54"/>
      <c r="C609" s="54"/>
      <c r="D609" s="54"/>
      <c r="E609" s="54"/>
      <c r="F609" s="54"/>
      <c r="G609" s="54"/>
      <c r="H609" s="54"/>
      <c r="I609" s="54"/>
      <c r="J609" s="54"/>
      <c r="K609" s="54"/>
      <c r="L609" s="54"/>
      <c r="M609" s="54"/>
      <c r="N609" s="54"/>
      <c r="O609" s="54"/>
      <c r="P609" s="54"/>
      <c r="Q609" s="54"/>
      <c r="R609" s="54"/>
      <c r="S609" s="54"/>
      <c r="T609" s="54"/>
      <c r="U609" s="54"/>
      <c r="V609" s="54"/>
      <c r="W609" s="54"/>
      <c r="X609" s="54"/>
      <c r="Y609" s="54"/>
      <c r="Z609" s="54"/>
    </row>
    <row r="610" spans="1:26" ht="24.75" customHeight="1">
      <c r="A610" s="54"/>
      <c r="B610" s="54"/>
      <c r="C610" s="54"/>
      <c r="D610" s="54"/>
      <c r="E610" s="54"/>
      <c r="F610" s="54"/>
      <c r="G610" s="54"/>
      <c r="H610" s="54"/>
      <c r="I610" s="54"/>
      <c r="J610" s="54"/>
      <c r="K610" s="54"/>
      <c r="L610" s="54"/>
      <c r="M610" s="54"/>
      <c r="N610" s="54"/>
      <c r="O610" s="54"/>
      <c r="P610" s="54"/>
      <c r="Q610" s="54"/>
      <c r="R610" s="54"/>
      <c r="S610" s="54"/>
      <c r="T610" s="54"/>
      <c r="U610" s="54"/>
      <c r="V610" s="54"/>
      <c r="W610" s="54"/>
      <c r="X610" s="54"/>
      <c r="Y610" s="54"/>
      <c r="Z610" s="54"/>
    </row>
    <row r="611" spans="1:26" ht="24.75" customHeight="1">
      <c r="A611" s="54"/>
      <c r="B611" s="54"/>
      <c r="C611" s="54"/>
      <c r="D611" s="54"/>
      <c r="E611" s="54"/>
      <c r="F611" s="54"/>
      <c r="G611" s="54"/>
      <c r="H611" s="54"/>
      <c r="I611" s="54"/>
      <c r="J611" s="54"/>
      <c r="K611" s="54"/>
      <c r="L611" s="54"/>
      <c r="M611" s="54"/>
      <c r="N611" s="54"/>
      <c r="O611" s="54"/>
      <c r="P611" s="54"/>
      <c r="Q611" s="54"/>
      <c r="R611" s="54"/>
      <c r="S611" s="54"/>
      <c r="T611" s="54"/>
      <c r="U611" s="54"/>
      <c r="V611" s="54"/>
      <c r="W611" s="54"/>
      <c r="X611" s="54"/>
      <c r="Y611" s="54"/>
      <c r="Z611" s="54"/>
    </row>
    <row r="612" spans="1:26" ht="24.75" customHeight="1">
      <c r="A612" s="54"/>
      <c r="B612" s="54"/>
      <c r="C612" s="54"/>
      <c r="D612" s="54"/>
      <c r="E612" s="54"/>
      <c r="F612" s="54"/>
      <c r="G612" s="54"/>
      <c r="H612" s="54"/>
      <c r="I612" s="54"/>
      <c r="J612" s="54"/>
      <c r="K612" s="54"/>
      <c r="L612" s="54"/>
      <c r="M612" s="54"/>
      <c r="N612" s="54"/>
      <c r="O612" s="54"/>
      <c r="P612" s="54"/>
      <c r="Q612" s="54"/>
      <c r="R612" s="54"/>
      <c r="S612" s="54"/>
      <c r="T612" s="54"/>
      <c r="U612" s="54"/>
      <c r="V612" s="54"/>
      <c r="W612" s="54"/>
      <c r="X612" s="54"/>
      <c r="Y612" s="54"/>
      <c r="Z612" s="54"/>
    </row>
    <row r="613" spans="1:26" ht="24.75" customHeight="1">
      <c r="A613" s="54"/>
      <c r="B613" s="54"/>
      <c r="C613" s="54"/>
      <c r="D613" s="54"/>
      <c r="E613" s="54"/>
      <c r="F613" s="54"/>
      <c r="G613" s="54"/>
      <c r="H613" s="54"/>
      <c r="I613" s="54"/>
      <c r="J613" s="54"/>
      <c r="K613" s="54"/>
      <c r="L613" s="54"/>
      <c r="M613" s="54"/>
      <c r="N613" s="54"/>
      <c r="O613" s="54"/>
      <c r="P613" s="54"/>
      <c r="Q613" s="54"/>
      <c r="R613" s="54"/>
      <c r="S613" s="54"/>
      <c r="T613" s="54"/>
      <c r="U613" s="54"/>
      <c r="V613" s="54"/>
      <c r="W613" s="54"/>
      <c r="X613" s="54"/>
      <c r="Y613" s="54"/>
      <c r="Z613" s="54"/>
    </row>
    <row r="614" spans="1:26" ht="24.75" customHeight="1">
      <c r="A614" s="54"/>
      <c r="B614" s="54"/>
      <c r="C614" s="54"/>
      <c r="D614" s="54"/>
      <c r="E614" s="54"/>
      <c r="F614" s="54"/>
      <c r="G614" s="54"/>
      <c r="H614" s="54"/>
      <c r="I614" s="54"/>
      <c r="J614" s="54"/>
      <c r="K614" s="54"/>
      <c r="L614" s="54"/>
      <c r="M614" s="54"/>
      <c r="N614" s="54"/>
      <c r="O614" s="54"/>
      <c r="P614" s="54"/>
      <c r="Q614" s="54"/>
      <c r="R614" s="54"/>
      <c r="S614" s="54"/>
      <c r="T614" s="54"/>
      <c r="U614" s="54"/>
      <c r="V614" s="54"/>
      <c r="W614" s="54"/>
      <c r="X614" s="54"/>
      <c r="Y614" s="54"/>
      <c r="Z614" s="54"/>
    </row>
    <row r="615" spans="1:26" ht="24.75" customHeight="1">
      <c r="A615" s="54"/>
      <c r="B615" s="54"/>
      <c r="C615" s="54"/>
      <c r="D615" s="54"/>
      <c r="E615" s="54"/>
      <c r="F615" s="54"/>
      <c r="G615" s="54"/>
      <c r="H615" s="54"/>
      <c r="I615" s="54"/>
      <c r="J615" s="54"/>
      <c r="K615" s="54"/>
      <c r="L615" s="54"/>
      <c r="M615" s="54"/>
      <c r="N615" s="54"/>
      <c r="O615" s="54"/>
      <c r="P615" s="54"/>
      <c r="Q615" s="54"/>
      <c r="R615" s="54"/>
      <c r="S615" s="54"/>
      <c r="T615" s="54"/>
      <c r="U615" s="54"/>
      <c r="V615" s="54"/>
      <c r="W615" s="54"/>
      <c r="X615" s="54"/>
      <c r="Y615" s="54"/>
      <c r="Z615" s="54"/>
    </row>
    <row r="616" spans="1:26" ht="24.75" customHeight="1">
      <c r="A616" s="54"/>
      <c r="B616" s="54"/>
      <c r="C616" s="54"/>
      <c r="D616" s="54"/>
      <c r="E616" s="54"/>
      <c r="F616" s="54"/>
      <c r="G616" s="54"/>
      <c r="H616" s="54"/>
      <c r="I616" s="54"/>
      <c r="J616" s="54"/>
      <c r="K616" s="54"/>
      <c r="L616" s="54"/>
      <c r="M616" s="54"/>
      <c r="N616" s="54"/>
      <c r="O616" s="54"/>
      <c r="P616" s="54"/>
      <c r="Q616" s="54"/>
      <c r="R616" s="54"/>
      <c r="S616" s="54"/>
      <c r="T616" s="54"/>
      <c r="U616" s="54"/>
      <c r="V616" s="54"/>
      <c r="W616" s="54"/>
      <c r="X616" s="54"/>
      <c r="Y616" s="54"/>
      <c r="Z616" s="54"/>
    </row>
    <row r="617" spans="1:26" ht="24.75" customHeight="1">
      <c r="A617" s="54"/>
      <c r="B617" s="54"/>
      <c r="C617" s="54"/>
      <c r="D617" s="54"/>
      <c r="E617" s="54"/>
      <c r="F617" s="54"/>
      <c r="G617" s="54"/>
      <c r="H617" s="54"/>
      <c r="I617" s="54"/>
      <c r="J617" s="54"/>
      <c r="K617" s="54"/>
      <c r="L617" s="54"/>
      <c r="M617" s="54"/>
      <c r="N617" s="54"/>
      <c r="O617" s="54"/>
      <c r="P617" s="54"/>
      <c r="Q617" s="54"/>
      <c r="R617" s="54"/>
      <c r="S617" s="54"/>
      <c r="T617" s="54"/>
      <c r="U617" s="54"/>
      <c r="V617" s="54"/>
      <c r="W617" s="54"/>
      <c r="X617" s="54"/>
      <c r="Y617" s="54"/>
      <c r="Z617" s="54"/>
    </row>
    <row r="618" spans="1:26" ht="24.75" customHeight="1">
      <c r="A618" s="54"/>
      <c r="B618" s="54"/>
      <c r="C618" s="54"/>
      <c r="D618" s="54"/>
      <c r="E618" s="54"/>
      <c r="F618" s="54"/>
      <c r="G618" s="54"/>
      <c r="H618" s="54"/>
      <c r="I618" s="54"/>
      <c r="J618" s="54"/>
      <c r="K618" s="54"/>
      <c r="L618" s="54"/>
      <c r="M618" s="54"/>
      <c r="N618" s="54"/>
      <c r="O618" s="54"/>
      <c r="P618" s="54"/>
      <c r="Q618" s="54"/>
      <c r="R618" s="54"/>
      <c r="S618" s="54"/>
      <c r="T618" s="54"/>
      <c r="U618" s="54"/>
      <c r="V618" s="54"/>
      <c r="W618" s="54"/>
      <c r="X618" s="54"/>
      <c r="Y618" s="54"/>
      <c r="Z618" s="54"/>
    </row>
    <row r="619" spans="1:26" ht="24.75" customHeight="1">
      <c r="A619" s="54"/>
      <c r="B619" s="54"/>
      <c r="C619" s="54"/>
      <c r="D619" s="54"/>
      <c r="E619" s="54"/>
      <c r="F619" s="54"/>
      <c r="G619" s="54"/>
      <c r="H619" s="54"/>
      <c r="I619" s="54"/>
      <c r="J619" s="54"/>
      <c r="K619" s="54"/>
      <c r="L619" s="54"/>
      <c r="M619" s="54"/>
      <c r="N619" s="54"/>
      <c r="O619" s="54"/>
      <c r="P619" s="54"/>
      <c r="Q619" s="54"/>
      <c r="R619" s="54"/>
      <c r="S619" s="54"/>
      <c r="T619" s="54"/>
      <c r="U619" s="54"/>
      <c r="V619" s="54"/>
      <c r="W619" s="54"/>
      <c r="X619" s="54"/>
      <c r="Y619" s="54"/>
      <c r="Z619" s="54"/>
    </row>
    <row r="620" spans="1:26" ht="24.75" customHeight="1">
      <c r="A620" s="54"/>
      <c r="B620" s="54"/>
      <c r="C620" s="54"/>
      <c r="D620" s="54"/>
      <c r="E620" s="54"/>
      <c r="F620" s="54"/>
      <c r="G620" s="54"/>
      <c r="H620" s="54"/>
      <c r="I620" s="54"/>
      <c r="J620" s="54"/>
      <c r="K620" s="54"/>
      <c r="L620" s="54"/>
      <c r="M620" s="54"/>
      <c r="N620" s="54"/>
      <c r="O620" s="54"/>
      <c r="P620" s="54"/>
      <c r="Q620" s="54"/>
      <c r="R620" s="54"/>
      <c r="S620" s="54"/>
      <c r="T620" s="54"/>
      <c r="U620" s="54"/>
      <c r="V620" s="54"/>
      <c r="W620" s="54"/>
      <c r="X620" s="54"/>
      <c r="Y620" s="54"/>
      <c r="Z620" s="54"/>
    </row>
    <row r="621" spans="1:26" ht="24.75" customHeight="1">
      <c r="A621" s="54"/>
      <c r="B621" s="54"/>
      <c r="C621" s="54"/>
      <c r="D621" s="54"/>
      <c r="E621" s="54"/>
      <c r="F621" s="54"/>
      <c r="G621" s="54"/>
      <c r="H621" s="54"/>
      <c r="I621" s="54"/>
      <c r="J621" s="54"/>
      <c r="K621" s="54"/>
      <c r="L621" s="54"/>
      <c r="M621" s="54"/>
      <c r="N621" s="54"/>
      <c r="O621" s="54"/>
      <c r="P621" s="54"/>
      <c r="Q621" s="54"/>
      <c r="R621" s="54"/>
      <c r="S621" s="54"/>
      <c r="T621" s="54"/>
      <c r="U621" s="54"/>
      <c r="V621" s="54"/>
      <c r="W621" s="54"/>
      <c r="X621" s="54"/>
      <c r="Y621" s="54"/>
      <c r="Z621" s="54"/>
    </row>
    <row r="622" spans="1:26" ht="24.75" customHeight="1">
      <c r="A622" s="54"/>
      <c r="B622" s="54"/>
      <c r="C622" s="54"/>
      <c r="D622" s="54"/>
      <c r="E622" s="54"/>
      <c r="F622" s="54"/>
      <c r="G622" s="54"/>
      <c r="H622" s="54"/>
      <c r="I622" s="54"/>
      <c r="J622" s="54"/>
      <c r="K622" s="54"/>
      <c r="L622" s="54"/>
      <c r="M622" s="54"/>
      <c r="N622" s="54"/>
      <c r="O622" s="54"/>
      <c r="P622" s="54"/>
      <c r="Q622" s="54"/>
      <c r="R622" s="54"/>
      <c r="S622" s="54"/>
      <c r="T622" s="54"/>
      <c r="U622" s="54"/>
      <c r="V622" s="54"/>
      <c r="W622" s="54"/>
      <c r="X622" s="54"/>
      <c r="Y622" s="54"/>
      <c r="Z622" s="54"/>
    </row>
    <row r="623" spans="1:26" ht="24.75" customHeight="1">
      <c r="A623" s="54"/>
      <c r="B623" s="54"/>
      <c r="C623" s="54"/>
      <c r="D623" s="54"/>
      <c r="E623" s="54"/>
      <c r="F623" s="54"/>
      <c r="G623" s="54"/>
      <c r="H623" s="54"/>
      <c r="I623" s="54"/>
      <c r="J623" s="54"/>
      <c r="K623" s="54"/>
      <c r="L623" s="54"/>
      <c r="M623" s="54"/>
      <c r="N623" s="54"/>
      <c r="O623" s="54"/>
      <c r="P623" s="54"/>
      <c r="Q623" s="54"/>
      <c r="R623" s="54"/>
      <c r="S623" s="54"/>
      <c r="T623" s="54"/>
      <c r="U623" s="54"/>
      <c r="V623" s="54"/>
      <c r="W623" s="54"/>
      <c r="X623" s="54"/>
      <c r="Y623" s="54"/>
      <c r="Z623" s="54"/>
    </row>
    <row r="624" spans="1:26" ht="24.75" customHeight="1">
      <c r="A624" s="54"/>
      <c r="B624" s="54"/>
      <c r="C624" s="54"/>
      <c r="D624" s="54"/>
      <c r="E624" s="54"/>
      <c r="F624" s="54"/>
      <c r="G624" s="54"/>
      <c r="H624" s="54"/>
      <c r="I624" s="54"/>
      <c r="J624" s="54"/>
      <c r="K624" s="54"/>
      <c r="L624" s="54"/>
      <c r="M624" s="54"/>
      <c r="N624" s="54"/>
      <c r="O624" s="54"/>
      <c r="P624" s="54"/>
      <c r="Q624" s="54"/>
      <c r="R624" s="54"/>
      <c r="S624" s="54"/>
      <c r="T624" s="54"/>
      <c r="U624" s="54"/>
      <c r="V624" s="54"/>
      <c r="W624" s="54"/>
      <c r="X624" s="54"/>
      <c r="Y624" s="54"/>
      <c r="Z624" s="54"/>
    </row>
    <row r="625" spans="1:26" ht="24.75" customHeight="1">
      <c r="A625" s="54"/>
      <c r="B625" s="54"/>
      <c r="C625" s="54"/>
      <c r="D625" s="54"/>
      <c r="E625" s="54"/>
      <c r="F625" s="54"/>
      <c r="G625" s="54"/>
      <c r="H625" s="54"/>
      <c r="I625" s="54"/>
      <c r="J625" s="54"/>
      <c r="K625" s="54"/>
      <c r="L625" s="54"/>
      <c r="M625" s="54"/>
      <c r="N625" s="54"/>
      <c r="O625" s="54"/>
      <c r="P625" s="54"/>
      <c r="Q625" s="54"/>
      <c r="R625" s="54"/>
      <c r="S625" s="54"/>
      <c r="T625" s="54"/>
      <c r="U625" s="54"/>
      <c r="V625" s="54"/>
      <c r="W625" s="54"/>
      <c r="X625" s="54"/>
      <c r="Y625" s="54"/>
      <c r="Z625" s="54"/>
    </row>
    <row r="626" spans="1:26" ht="24.75" customHeight="1">
      <c r="A626" s="54"/>
      <c r="B626" s="54"/>
      <c r="C626" s="54"/>
      <c r="D626" s="54"/>
      <c r="E626" s="54"/>
      <c r="F626" s="54"/>
      <c r="G626" s="54"/>
      <c r="H626" s="54"/>
      <c r="I626" s="54"/>
      <c r="J626" s="54"/>
      <c r="K626" s="54"/>
      <c r="L626" s="54"/>
      <c r="M626" s="54"/>
      <c r="N626" s="54"/>
      <c r="O626" s="54"/>
      <c r="P626" s="54"/>
      <c r="Q626" s="54"/>
      <c r="R626" s="54"/>
      <c r="S626" s="54"/>
      <c r="T626" s="54"/>
      <c r="U626" s="54"/>
      <c r="V626" s="54"/>
      <c r="W626" s="54"/>
      <c r="X626" s="54"/>
      <c r="Y626" s="54"/>
      <c r="Z626" s="54"/>
    </row>
    <row r="627" spans="1:26" ht="24.75" customHeight="1">
      <c r="A627" s="54"/>
      <c r="B627" s="54"/>
      <c r="C627" s="54"/>
      <c r="D627" s="54"/>
      <c r="E627" s="54"/>
      <c r="F627" s="54"/>
      <c r="G627" s="54"/>
      <c r="H627" s="54"/>
      <c r="I627" s="54"/>
      <c r="J627" s="54"/>
      <c r="K627" s="54"/>
      <c r="L627" s="54"/>
      <c r="M627" s="54"/>
      <c r="N627" s="54"/>
      <c r="O627" s="54"/>
      <c r="P627" s="54"/>
      <c r="Q627" s="54"/>
      <c r="R627" s="54"/>
      <c r="S627" s="54"/>
      <c r="T627" s="54"/>
      <c r="U627" s="54"/>
      <c r="V627" s="54"/>
      <c r="W627" s="54"/>
      <c r="X627" s="54"/>
      <c r="Y627" s="54"/>
      <c r="Z627" s="54"/>
    </row>
    <row r="628" spans="1:26" ht="24.75" customHeight="1">
      <c r="A628" s="54"/>
      <c r="B628" s="54"/>
      <c r="C628" s="54"/>
      <c r="D628" s="54"/>
      <c r="E628" s="54"/>
      <c r="F628" s="54"/>
      <c r="G628" s="54"/>
      <c r="H628" s="54"/>
      <c r="I628" s="54"/>
      <c r="J628" s="54"/>
      <c r="K628" s="54"/>
      <c r="L628" s="54"/>
      <c r="M628" s="54"/>
      <c r="N628" s="54"/>
      <c r="O628" s="54"/>
      <c r="P628" s="54"/>
      <c r="Q628" s="54"/>
      <c r="R628" s="54"/>
      <c r="S628" s="54"/>
      <c r="T628" s="54"/>
      <c r="U628" s="54"/>
      <c r="V628" s="54"/>
      <c r="W628" s="54"/>
      <c r="X628" s="54"/>
      <c r="Y628" s="54"/>
      <c r="Z628" s="54"/>
    </row>
    <row r="629" spans="1:26" ht="24.75" customHeight="1">
      <c r="A629" s="54"/>
      <c r="B629" s="54"/>
      <c r="C629" s="54"/>
      <c r="D629" s="54"/>
      <c r="E629" s="54"/>
      <c r="F629" s="54"/>
      <c r="G629" s="54"/>
      <c r="H629" s="54"/>
      <c r="I629" s="54"/>
      <c r="J629" s="54"/>
      <c r="K629" s="54"/>
      <c r="L629" s="54"/>
      <c r="M629" s="54"/>
      <c r="N629" s="54"/>
      <c r="O629" s="54"/>
      <c r="P629" s="54"/>
      <c r="Q629" s="54"/>
      <c r="R629" s="54"/>
      <c r="S629" s="54"/>
      <c r="T629" s="54"/>
      <c r="U629" s="54"/>
      <c r="V629" s="54"/>
      <c r="W629" s="54"/>
      <c r="X629" s="54"/>
      <c r="Y629" s="54"/>
      <c r="Z629" s="54"/>
    </row>
    <row r="630" spans="1:26" ht="24.75" customHeight="1">
      <c r="A630" s="54"/>
      <c r="B630" s="54"/>
      <c r="C630" s="54"/>
      <c r="D630" s="54"/>
      <c r="E630" s="54"/>
      <c r="F630" s="54"/>
      <c r="G630" s="54"/>
      <c r="H630" s="54"/>
      <c r="I630" s="54"/>
      <c r="J630" s="54"/>
      <c r="K630" s="54"/>
      <c r="L630" s="54"/>
      <c r="M630" s="54"/>
      <c r="N630" s="54"/>
      <c r="O630" s="54"/>
      <c r="P630" s="54"/>
      <c r="Q630" s="54"/>
      <c r="R630" s="54"/>
      <c r="S630" s="54"/>
      <c r="T630" s="54"/>
      <c r="U630" s="54"/>
      <c r="V630" s="54"/>
      <c r="W630" s="54"/>
      <c r="X630" s="54"/>
      <c r="Y630" s="54"/>
      <c r="Z630" s="54"/>
    </row>
    <row r="631" spans="1:26" ht="24.75" customHeight="1">
      <c r="A631" s="54"/>
      <c r="B631" s="54"/>
      <c r="C631" s="54"/>
      <c r="D631" s="54"/>
      <c r="E631" s="54"/>
      <c r="F631" s="54"/>
      <c r="G631" s="54"/>
      <c r="H631" s="54"/>
      <c r="I631" s="54"/>
      <c r="J631" s="54"/>
      <c r="K631" s="54"/>
      <c r="L631" s="54"/>
      <c r="M631" s="54"/>
      <c r="N631" s="54"/>
      <c r="O631" s="54"/>
      <c r="P631" s="54"/>
      <c r="Q631" s="54"/>
      <c r="R631" s="54"/>
      <c r="S631" s="54"/>
      <c r="T631" s="54"/>
      <c r="U631" s="54"/>
      <c r="V631" s="54"/>
      <c r="W631" s="54"/>
      <c r="X631" s="54"/>
      <c r="Y631" s="54"/>
      <c r="Z631" s="54"/>
    </row>
    <row r="632" spans="1:26" ht="24.75" customHeight="1">
      <c r="A632" s="54"/>
      <c r="B632" s="54"/>
      <c r="C632" s="54"/>
      <c r="D632" s="54"/>
      <c r="E632" s="54"/>
      <c r="F632" s="54"/>
      <c r="G632" s="54"/>
      <c r="H632" s="54"/>
      <c r="I632" s="54"/>
      <c r="J632" s="54"/>
      <c r="K632" s="54"/>
      <c r="L632" s="54"/>
      <c r="M632" s="54"/>
      <c r="N632" s="54"/>
      <c r="O632" s="54"/>
      <c r="P632" s="54"/>
      <c r="Q632" s="54"/>
      <c r="R632" s="54"/>
      <c r="S632" s="54"/>
      <c r="T632" s="54"/>
      <c r="U632" s="54"/>
      <c r="V632" s="54"/>
      <c r="W632" s="54"/>
      <c r="X632" s="54"/>
      <c r="Y632" s="54"/>
      <c r="Z632" s="54"/>
    </row>
    <row r="633" spans="1:26" ht="24.75" customHeight="1">
      <c r="A633" s="54"/>
      <c r="B633" s="54"/>
      <c r="C633" s="54"/>
      <c r="D633" s="54"/>
      <c r="E633" s="54"/>
      <c r="F633" s="54"/>
      <c r="G633" s="54"/>
      <c r="H633" s="54"/>
      <c r="I633" s="54"/>
      <c r="J633" s="54"/>
      <c r="K633" s="54"/>
      <c r="L633" s="54"/>
      <c r="M633" s="54"/>
      <c r="N633" s="54"/>
      <c r="O633" s="54"/>
      <c r="P633" s="54"/>
      <c r="Q633" s="54"/>
      <c r="R633" s="54"/>
      <c r="S633" s="54"/>
      <c r="T633" s="54"/>
      <c r="U633" s="54"/>
      <c r="V633" s="54"/>
      <c r="W633" s="54"/>
      <c r="X633" s="54"/>
      <c r="Y633" s="54"/>
      <c r="Z633" s="54"/>
    </row>
    <row r="634" spans="1:26" ht="24.75" customHeight="1">
      <c r="A634" s="54"/>
      <c r="B634" s="54"/>
      <c r="C634" s="54"/>
      <c r="D634" s="54"/>
      <c r="E634" s="54"/>
      <c r="F634" s="54"/>
      <c r="G634" s="54"/>
      <c r="H634" s="54"/>
      <c r="I634" s="54"/>
      <c r="J634" s="54"/>
      <c r="K634" s="54"/>
      <c r="L634" s="54"/>
      <c r="M634" s="54"/>
      <c r="N634" s="54"/>
      <c r="O634" s="54"/>
      <c r="P634" s="54"/>
      <c r="Q634" s="54"/>
      <c r="R634" s="54"/>
      <c r="S634" s="54"/>
      <c r="T634" s="54"/>
      <c r="U634" s="54"/>
      <c r="V634" s="54"/>
      <c r="W634" s="54"/>
      <c r="X634" s="54"/>
      <c r="Y634" s="54"/>
      <c r="Z634" s="54"/>
    </row>
    <row r="635" spans="1:26" ht="24.75" customHeight="1">
      <c r="A635" s="54"/>
      <c r="B635" s="54"/>
      <c r="C635" s="54"/>
      <c r="D635" s="54"/>
      <c r="E635" s="54"/>
      <c r="F635" s="54"/>
      <c r="G635" s="54"/>
      <c r="H635" s="54"/>
      <c r="I635" s="54"/>
      <c r="J635" s="54"/>
      <c r="K635" s="54"/>
      <c r="L635" s="54"/>
      <c r="M635" s="54"/>
      <c r="N635" s="54"/>
      <c r="O635" s="54"/>
      <c r="P635" s="54"/>
      <c r="Q635" s="54"/>
      <c r="R635" s="54"/>
      <c r="S635" s="54"/>
      <c r="T635" s="54"/>
      <c r="U635" s="54"/>
      <c r="V635" s="54"/>
      <c r="W635" s="54"/>
      <c r="X635" s="54"/>
      <c r="Y635" s="54"/>
      <c r="Z635" s="54"/>
    </row>
    <row r="636" spans="1:26" ht="24.75" customHeight="1">
      <c r="A636" s="54"/>
      <c r="B636" s="54"/>
      <c r="C636" s="54"/>
      <c r="D636" s="54"/>
      <c r="E636" s="54"/>
      <c r="F636" s="54"/>
      <c r="G636" s="54"/>
      <c r="H636" s="54"/>
      <c r="I636" s="54"/>
      <c r="J636" s="54"/>
      <c r="K636" s="54"/>
      <c r="L636" s="54"/>
      <c r="M636" s="54"/>
      <c r="N636" s="54"/>
      <c r="O636" s="54"/>
      <c r="P636" s="54"/>
      <c r="Q636" s="54"/>
      <c r="R636" s="54"/>
      <c r="S636" s="54"/>
      <c r="T636" s="54"/>
      <c r="U636" s="54"/>
      <c r="V636" s="54"/>
      <c r="W636" s="54"/>
      <c r="X636" s="54"/>
      <c r="Y636" s="54"/>
      <c r="Z636" s="54"/>
    </row>
    <row r="637" spans="1:26" ht="24.75" customHeight="1">
      <c r="A637" s="54"/>
      <c r="B637" s="54"/>
      <c r="C637" s="54"/>
      <c r="D637" s="54"/>
      <c r="E637" s="54"/>
      <c r="F637" s="54"/>
      <c r="G637" s="54"/>
      <c r="H637" s="54"/>
      <c r="I637" s="54"/>
      <c r="J637" s="54"/>
      <c r="K637" s="54"/>
      <c r="L637" s="54"/>
      <c r="M637" s="54"/>
      <c r="N637" s="54"/>
      <c r="O637" s="54"/>
      <c r="P637" s="54"/>
      <c r="Q637" s="54"/>
      <c r="R637" s="54"/>
      <c r="S637" s="54"/>
      <c r="T637" s="54"/>
      <c r="U637" s="54"/>
      <c r="V637" s="54"/>
      <c r="W637" s="54"/>
      <c r="X637" s="54"/>
      <c r="Y637" s="54"/>
      <c r="Z637" s="54"/>
    </row>
    <row r="638" spans="1:26" ht="24.75" customHeight="1">
      <c r="A638" s="54"/>
      <c r="B638" s="54"/>
      <c r="C638" s="54"/>
      <c r="D638" s="54"/>
      <c r="E638" s="54"/>
      <c r="F638" s="54"/>
      <c r="G638" s="54"/>
      <c r="H638" s="54"/>
      <c r="I638" s="54"/>
      <c r="J638" s="54"/>
      <c r="K638" s="54"/>
      <c r="L638" s="54"/>
      <c r="M638" s="54"/>
      <c r="N638" s="54"/>
      <c r="O638" s="54"/>
      <c r="P638" s="54"/>
      <c r="Q638" s="54"/>
      <c r="R638" s="54"/>
      <c r="S638" s="54"/>
      <c r="T638" s="54"/>
      <c r="U638" s="54"/>
      <c r="V638" s="54"/>
      <c r="W638" s="54"/>
      <c r="X638" s="54"/>
      <c r="Y638" s="54"/>
      <c r="Z638" s="54"/>
    </row>
    <row r="639" spans="1:26" ht="24.75" customHeight="1">
      <c r="A639" s="54"/>
      <c r="B639" s="54"/>
      <c r="C639" s="54"/>
      <c r="D639" s="54"/>
      <c r="E639" s="54"/>
      <c r="F639" s="54"/>
      <c r="G639" s="54"/>
      <c r="H639" s="54"/>
      <c r="I639" s="54"/>
      <c r="J639" s="54"/>
      <c r="K639" s="54"/>
      <c r="L639" s="54"/>
      <c r="M639" s="54"/>
      <c r="N639" s="54"/>
      <c r="O639" s="54"/>
      <c r="P639" s="54"/>
      <c r="Q639" s="54"/>
      <c r="R639" s="54"/>
      <c r="S639" s="54"/>
      <c r="T639" s="54"/>
      <c r="U639" s="54"/>
      <c r="V639" s="54"/>
      <c r="W639" s="54"/>
      <c r="X639" s="54"/>
      <c r="Y639" s="54"/>
      <c r="Z639" s="54"/>
    </row>
    <row r="640" spans="1:26" ht="24.75" customHeight="1">
      <c r="A640" s="54"/>
      <c r="B640" s="54"/>
      <c r="C640" s="54"/>
      <c r="D640" s="54"/>
      <c r="E640" s="54"/>
      <c r="F640" s="54"/>
      <c r="G640" s="54"/>
      <c r="H640" s="54"/>
      <c r="I640" s="54"/>
      <c r="J640" s="54"/>
      <c r="K640" s="54"/>
      <c r="L640" s="54"/>
      <c r="M640" s="54"/>
      <c r="N640" s="54"/>
      <c r="O640" s="54"/>
      <c r="P640" s="54"/>
      <c r="Q640" s="54"/>
      <c r="R640" s="54"/>
      <c r="S640" s="54"/>
      <c r="T640" s="54"/>
      <c r="U640" s="54"/>
      <c r="V640" s="54"/>
      <c r="W640" s="54"/>
      <c r="X640" s="54"/>
      <c r="Y640" s="54"/>
      <c r="Z640" s="54"/>
    </row>
    <row r="641" spans="1:26" ht="24.75" customHeight="1">
      <c r="A641" s="54"/>
      <c r="B641" s="54"/>
      <c r="C641" s="54"/>
      <c r="D641" s="54"/>
      <c r="E641" s="54"/>
      <c r="F641" s="54"/>
      <c r="G641" s="54"/>
      <c r="H641" s="54"/>
      <c r="I641" s="54"/>
      <c r="J641" s="54"/>
      <c r="K641" s="54"/>
      <c r="L641" s="54"/>
      <c r="M641" s="54"/>
      <c r="N641" s="54"/>
      <c r="O641" s="54"/>
      <c r="P641" s="54"/>
      <c r="Q641" s="54"/>
      <c r="R641" s="54"/>
      <c r="S641" s="54"/>
      <c r="T641" s="54"/>
      <c r="U641" s="54"/>
      <c r="V641" s="54"/>
      <c r="W641" s="54"/>
      <c r="X641" s="54"/>
      <c r="Y641" s="54"/>
      <c r="Z641" s="54"/>
    </row>
    <row r="642" spans="1:26" ht="24.75" customHeight="1">
      <c r="A642" s="54"/>
      <c r="B642" s="54"/>
      <c r="C642" s="54"/>
      <c r="D642" s="54"/>
      <c r="E642" s="54"/>
      <c r="F642" s="54"/>
      <c r="G642" s="54"/>
      <c r="H642" s="54"/>
      <c r="I642" s="54"/>
      <c r="J642" s="54"/>
      <c r="K642" s="54"/>
      <c r="L642" s="54"/>
      <c r="M642" s="54"/>
      <c r="N642" s="54"/>
      <c r="O642" s="54"/>
      <c r="P642" s="54"/>
      <c r="Q642" s="54"/>
      <c r="R642" s="54"/>
      <c r="S642" s="54"/>
      <c r="T642" s="54"/>
      <c r="U642" s="54"/>
      <c r="V642" s="54"/>
      <c r="W642" s="54"/>
      <c r="X642" s="54"/>
      <c r="Y642" s="54"/>
      <c r="Z642" s="54"/>
    </row>
    <row r="643" spans="1:26" ht="24.75" customHeight="1">
      <c r="A643" s="54"/>
      <c r="B643" s="54"/>
      <c r="C643" s="54"/>
      <c r="D643" s="54"/>
      <c r="E643" s="54"/>
      <c r="F643" s="54"/>
      <c r="G643" s="54"/>
      <c r="H643" s="54"/>
      <c r="I643" s="54"/>
      <c r="J643" s="54"/>
      <c r="K643" s="54"/>
      <c r="L643" s="54"/>
      <c r="M643" s="54"/>
      <c r="N643" s="54"/>
      <c r="O643" s="54"/>
      <c r="P643" s="54"/>
      <c r="Q643" s="54"/>
      <c r="R643" s="54"/>
      <c r="S643" s="54"/>
      <c r="T643" s="54"/>
      <c r="U643" s="54"/>
      <c r="V643" s="54"/>
      <c r="W643" s="54"/>
      <c r="X643" s="54"/>
      <c r="Y643" s="54"/>
      <c r="Z643" s="54"/>
    </row>
    <row r="644" spans="1:26" ht="24.75" customHeight="1">
      <c r="A644" s="54"/>
      <c r="B644" s="54"/>
      <c r="C644" s="54"/>
      <c r="D644" s="54"/>
      <c r="E644" s="54"/>
      <c r="F644" s="54"/>
      <c r="G644" s="54"/>
      <c r="H644" s="54"/>
      <c r="I644" s="54"/>
      <c r="J644" s="54"/>
      <c r="K644" s="54"/>
      <c r="L644" s="54"/>
      <c r="M644" s="54"/>
      <c r="N644" s="54"/>
      <c r="O644" s="54"/>
      <c r="P644" s="54"/>
      <c r="Q644" s="54"/>
      <c r="R644" s="54"/>
      <c r="S644" s="54"/>
      <c r="T644" s="54"/>
      <c r="U644" s="54"/>
      <c r="V644" s="54"/>
      <c r="W644" s="54"/>
      <c r="X644" s="54"/>
      <c r="Y644" s="54"/>
      <c r="Z644" s="54"/>
    </row>
    <row r="645" spans="1:26" ht="24.75" customHeight="1">
      <c r="A645" s="54"/>
      <c r="B645" s="54"/>
      <c r="C645" s="54"/>
      <c r="D645" s="54"/>
      <c r="E645" s="54"/>
      <c r="F645" s="54"/>
      <c r="G645" s="54"/>
      <c r="H645" s="54"/>
      <c r="I645" s="54"/>
      <c r="J645" s="54"/>
      <c r="K645" s="54"/>
      <c r="L645" s="54"/>
      <c r="M645" s="54"/>
      <c r="N645" s="54"/>
      <c r="O645" s="54"/>
      <c r="P645" s="54"/>
      <c r="Q645" s="54"/>
      <c r="R645" s="54"/>
      <c r="S645" s="54"/>
      <c r="T645" s="54"/>
      <c r="U645" s="54"/>
      <c r="V645" s="54"/>
      <c r="W645" s="54"/>
      <c r="X645" s="54"/>
      <c r="Y645" s="54"/>
      <c r="Z645" s="54"/>
    </row>
    <row r="646" spans="1:26" ht="24.75" customHeight="1">
      <c r="A646" s="54"/>
      <c r="B646" s="54"/>
      <c r="C646" s="54"/>
      <c r="D646" s="54"/>
      <c r="E646" s="54"/>
      <c r="F646" s="54"/>
      <c r="G646" s="54"/>
      <c r="H646" s="54"/>
      <c r="I646" s="54"/>
      <c r="J646" s="54"/>
      <c r="K646" s="54"/>
      <c r="L646" s="54"/>
      <c r="M646" s="54"/>
      <c r="N646" s="54"/>
      <c r="O646" s="54"/>
      <c r="P646" s="54"/>
      <c r="Q646" s="54"/>
      <c r="R646" s="54"/>
      <c r="S646" s="54"/>
      <c r="T646" s="54"/>
      <c r="U646" s="54"/>
      <c r="V646" s="54"/>
      <c r="W646" s="54"/>
      <c r="X646" s="54"/>
      <c r="Y646" s="54"/>
      <c r="Z646" s="54"/>
    </row>
    <row r="647" spans="1:26" ht="24.75" customHeight="1">
      <c r="A647" s="54"/>
      <c r="B647" s="54"/>
      <c r="C647" s="54"/>
      <c r="D647" s="54"/>
      <c r="E647" s="54"/>
      <c r="F647" s="54"/>
      <c r="G647" s="54"/>
      <c r="H647" s="54"/>
      <c r="I647" s="54"/>
      <c r="J647" s="54"/>
      <c r="K647" s="54"/>
      <c r="L647" s="54"/>
      <c r="M647" s="54"/>
      <c r="N647" s="54"/>
      <c r="O647" s="54"/>
      <c r="P647" s="54"/>
      <c r="Q647" s="54"/>
      <c r="R647" s="54"/>
      <c r="S647" s="54"/>
      <c r="T647" s="54"/>
      <c r="U647" s="54"/>
      <c r="V647" s="54"/>
      <c r="W647" s="54"/>
      <c r="X647" s="54"/>
      <c r="Y647" s="54"/>
      <c r="Z647" s="54"/>
    </row>
    <row r="648" spans="1:26" ht="24.75" customHeight="1">
      <c r="A648" s="54"/>
      <c r="B648" s="54"/>
      <c r="C648" s="54"/>
      <c r="D648" s="54"/>
      <c r="E648" s="54"/>
      <c r="F648" s="54"/>
      <c r="G648" s="54"/>
      <c r="H648" s="54"/>
      <c r="I648" s="54"/>
      <c r="J648" s="54"/>
      <c r="K648" s="54"/>
      <c r="L648" s="54"/>
      <c r="M648" s="54"/>
      <c r="N648" s="54"/>
      <c r="O648" s="54"/>
      <c r="P648" s="54"/>
      <c r="Q648" s="54"/>
      <c r="R648" s="54"/>
      <c r="S648" s="54"/>
      <c r="T648" s="54"/>
      <c r="U648" s="54"/>
      <c r="V648" s="54"/>
      <c r="W648" s="54"/>
      <c r="X648" s="54"/>
      <c r="Y648" s="54"/>
      <c r="Z648" s="54"/>
    </row>
    <row r="649" spans="1:26" ht="24.75" customHeight="1">
      <c r="A649" s="54"/>
      <c r="B649" s="54"/>
      <c r="C649" s="54"/>
      <c r="D649" s="54"/>
      <c r="E649" s="54"/>
      <c r="F649" s="54"/>
      <c r="G649" s="54"/>
      <c r="H649" s="54"/>
      <c r="I649" s="54"/>
      <c r="J649" s="54"/>
      <c r="K649" s="54"/>
      <c r="L649" s="54"/>
      <c r="M649" s="54"/>
      <c r="N649" s="54"/>
      <c r="O649" s="54"/>
      <c r="P649" s="54"/>
      <c r="Q649" s="54"/>
      <c r="R649" s="54"/>
      <c r="S649" s="54"/>
      <c r="T649" s="54"/>
      <c r="U649" s="54"/>
      <c r="V649" s="54"/>
      <c r="W649" s="54"/>
      <c r="X649" s="54"/>
      <c r="Y649" s="54"/>
      <c r="Z649" s="54"/>
    </row>
    <row r="650" spans="1:26" ht="24.75" customHeight="1">
      <c r="A650" s="54"/>
      <c r="B650" s="54"/>
      <c r="C650" s="54"/>
      <c r="D650" s="54"/>
      <c r="E650" s="54"/>
      <c r="F650" s="54"/>
      <c r="G650" s="54"/>
      <c r="H650" s="54"/>
      <c r="I650" s="54"/>
      <c r="J650" s="54"/>
      <c r="K650" s="54"/>
      <c r="L650" s="54"/>
      <c r="M650" s="54"/>
      <c r="N650" s="54"/>
      <c r="O650" s="54"/>
      <c r="P650" s="54"/>
      <c r="Q650" s="54"/>
      <c r="R650" s="54"/>
      <c r="S650" s="54"/>
      <c r="T650" s="54"/>
      <c r="U650" s="54"/>
      <c r="V650" s="54"/>
      <c r="W650" s="54"/>
      <c r="X650" s="54"/>
      <c r="Y650" s="54"/>
      <c r="Z650" s="54"/>
    </row>
    <row r="651" spans="1:26" ht="24.75" customHeight="1">
      <c r="A651" s="54"/>
      <c r="B651" s="54"/>
      <c r="C651" s="54"/>
      <c r="D651" s="54"/>
      <c r="E651" s="54"/>
      <c r="F651" s="54"/>
      <c r="G651" s="54"/>
      <c r="H651" s="54"/>
      <c r="I651" s="54"/>
      <c r="J651" s="54"/>
      <c r="K651" s="54"/>
      <c r="L651" s="54"/>
      <c r="M651" s="54"/>
      <c r="N651" s="54"/>
      <c r="O651" s="54"/>
      <c r="P651" s="54"/>
      <c r="Q651" s="54"/>
      <c r="R651" s="54"/>
      <c r="S651" s="54"/>
      <c r="T651" s="54"/>
      <c r="U651" s="54"/>
      <c r="V651" s="54"/>
      <c r="W651" s="54"/>
      <c r="X651" s="54"/>
      <c r="Y651" s="54"/>
      <c r="Z651" s="54"/>
    </row>
    <row r="652" spans="1:26" ht="24.75" customHeight="1">
      <c r="A652" s="54"/>
      <c r="B652" s="54"/>
      <c r="C652" s="54"/>
      <c r="D652" s="54"/>
      <c r="E652" s="54"/>
      <c r="F652" s="54"/>
      <c r="G652" s="54"/>
      <c r="H652" s="54"/>
      <c r="I652" s="54"/>
      <c r="J652" s="54"/>
      <c r="K652" s="54"/>
      <c r="L652" s="54"/>
      <c r="M652" s="54"/>
      <c r="N652" s="54"/>
      <c r="O652" s="54"/>
      <c r="P652" s="54"/>
      <c r="Q652" s="54"/>
      <c r="R652" s="54"/>
      <c r="S652" s="54"/>
      <c r="T652" s="54"/>
      <c r="U652" s="54"/>
      <c r="V652" s="54"/>
      <c r="W652" s="54"/>
      <c r="X652" s="54"/>
      <c r="Y652" s="54"/>
      <c r="Z652" s="54"/>
    </row>
    <row r="653" spans="1:26" ht="24.75" customHeight="1">
      <c r="A653" s="54"/>
      <c r="B653" s="54"/>
      <c r="C653" s="54"/>
      <c r="D653" s="54"/>
      <c r="E653" s="54"/>
      <c r="F653" s="54"/>
      <c r="G653" s="54"/>
      <c r="H653" s="54"/>
      <c r="I653" s="54"/>
      <c r="J653" s="54"/>
      <c r="K653" s="54"/>
      <c r="L653" s="54"/>
      <c r="M653" s="54"/>
      <c r="N653" s="54"/>
      <c r="O653" s="54"/>
      <c r="P653" s="54"/>
      <c r="Q653" s="54"/>
      <c r="R653" s="54"/>
      <c r="S653" s="54"/>
      <c r="T653" s="54"/>
      <c r="U653" s="54"/>
      <c r="V653" s="54"/>
      <c r="W653" s="54"/>
      <c r="X653" s="54"/>
      <c r="Y653" s="54"/>
      <c r="Z653" s="54"/>
    </row>
    <row r="654" spans="1:26" ht="24.75" customHeight="1">
      <c r="A654" s="54"/>
      <c r="B654" s="54"/>
      <c r="C654" s="54"/>
      <c r="D654" s="54"/>
      <c r="E654" s="54"/>
      <c r="F654" s="54"/>
      <c r="G654" s="54"/>
      <c r="H654" s="54"/>
      <c r="I654" s="54"/>
      <c r="J654" s="54"/>
      <c r="K654" s="54"/>
      <c r="L654" s="54"/>
      <c r="M654" s="54"/>
      <c r="N654" s="54"/>
      <c r="O654" s="54"/>
      <c r="P654" s="54"/>
      <c r="Q654" s="54"/>
      <c r="R654" s="54"/>
      <c r="S654" s="54"/>
      <c r="T654" s="54"/>
      <c r="U654" s="54"/>
      <c r="V654" s="54"/>
      <c r="W654" s="54"/>
      <c r="X654" s="54"/>
      <c r="Y654" s="54"/>
      <c r="Z654" s="54"/>
    </row>
    <row r="655" spans="1:26" ht="24.75" customHeight="1">
      <c r="A655" s="54"/>
      <c r="B655" s="54"/>
      <c r="C655" s="54"/>
      <c r="D655" s="54"/>
      <c r="E655" s="54"/>
      <c r="F655" s="54"/>
      <c r="G655" s="54"/>
      <c r="H655" s="54"/>
      <c r="I655" s="54"/>
      <c r="J655" s="54"/>
      <c r="K655" s="54"/>
      <c r="L655" s="54"/>
      <c r="M655" s="54"/>
      <c r="N655" s="54"/>
      <c r="O655" s="54"/>
      <c r="P655" s="54"/>
      <c r="Q655" s="54"/>
      <c r="R655" s="54"/>
      <c r="S655" s="54"/>
      <c r="T655" s="54"/>
      <c r="U655" s="54"/>
      <c r="V655" s="54"/>
      <c r="W655" s="54"/>
      <c r="X655" s="54"/>
      <c r="Y655" s="54"/>
      <c r="Z655" s="54"/>
    </row>
    <row r="656" spans="1:26" ht="24.75" customHeight="1">
      <c r="A656" s="54"/>
      <c r="B656" s="54"/>
      <c r="C656" s="54"/>
      <c r="D656" s="54"/>
      <c r="E656" s="54"/>
      <c r="F656" s="54"/>
      <c r="G656" s="54"/>
      <c r="H656" s="54"/>
      <c r="I656" s="54"/>
      <c r="J656" s="54"/>
      <c r="K656" s="54"/>
      <c r="L656" s="54"/>
      <c r="M656" s="54"/>
      <c r="N656" s="54"/>
      <c r="O656" s="54"/>
      <c r="P656" s="54"/>
      <c r="Q656" s="54"/>
      <c r="R656" s="54"/>
      <c r="S656" s="54"/>
      <c r="T656" s="54"/>
      <c r="U656" s="54"/>
      <c r="V656" s="54"/>
      <c r="W656" s="54"/>
      <c r="X656" s="54"/>
      <c r="Y656" s="54"/>
      <c r="Z656" s="54"/>
    </row>
    <row r="657" spans="1:26" ht="24.75" customHeight="1">
      <c r="A657" s="54"/>
      <c r="B657" s="54"/>
      <c r="C657" s="54"/>
      <c r="D657" s="54"/>
      <c r="E657" s="54"/>
      <c r="F657" s="54"/>
      <c r="G657" s="54"/>
      <c r="H657" s="54"/>
      <c r="I657" s="54"/>
      <c r="J657" s="54"/>
      <c r="K657" s="54"/>
      <c r="L657" s="54"/>
      <c r="M657" s="54"/>
      <c r="N657" s="54"/>
      <c r="O657" s="54"/>
      <c r="P657" s="54"/>
      <c r="Q657" s="54"/>
      <c r="R657" s="54"/>
      <c r="S657" s="54"/>
      <c r="T657" s="54"/>
      <c r="U657" s="54"/>
      <c r="V657" s="54"/>
      <c r="W657" s="54"/>
      <c r="X657" s="54"/>
      <c r="Y657" s="54"/>
      <c r="Z657" s="54"/>
    </row>
    <row r="658" spans="1:26" ht="24.75" customHeight="1">
      <c r="A658" s="54"/>
      <c r="B658" s="54"/>
      <c r="C658" s="54"/>
      <c r="D658" s="54"/>
      <c r="E658" s="54"/>
      <c r="F658" s="54"/>
      <c r="G658" s="54"/>
      <c r="H658" s="54"/>
      <c r="I658" s="54"/>
      <c r="J658" s="54"/>
      <c r="K658" s="54"/>
      <c r="L658" s="54"/>
      <c r="M658" s="54"/>
      <c r="N658" s="54"/>
      <c r="O658" s="54"/>
      <c r="P658" s="54"/>
      <c r="Q658" s="54"/>
      <c r="R658" s="54"/>
      <c r="S658" s="54"/>
      <c r="T658" s="54"/>
      <c r="U658" s="54"/>
      <c r="V658" s="54"/>
      <c r="W658" s="54"/>
      <c r="X658" s="54"/>
      <c r="Y658" s="54"/>
      <c r="Z658" s="54"/>
    </row>
    <row r="659" spans="1:26" ht="24.75" customHeight="1">
      <c r="A659" s="54"/>
      <c r="B659" s="54"/>
      <c r="C659" s="54"/>
      <c r="D659" s="54"/>
      <c r="E659" s="54"/>
      <c r="F659" s="54"/>
      <c r="G659" s="54"/>
      <c r="H659" s="54"/>
      <c r="I659" s="54"/>
      <c r="J659" s="54"/>
      <c r="K659" s="54"/>
      <c r="L659" s="54"/>
      <c r="M659" s="54"/>
      <c r="N659" s="54"/>
      <c r="O659" s="54"/>
      <c r="P659" s="54"/>
      <c r="Q659" s="54"/>
      <c r="R659" s="54"/>
      <c r="S659" s="54"/>
      <c r="T659" s="54"/>
      <c r="U659" s="54"/>
      <c r="V659" s="54"/>
      <c r="W659" s="54"/>
      <c r="X659" s="54"/>
      <c r="Y659" s="54"/>
      <c r="Z659" s="54"/>
    </row>
    <row r="660" spans="1:26" ht="24.75" customHeight="1">
      <c r="A660" s="54"/>
      <c r="B660" s="54"/>
      <c r="C660" s="54"/>
      <c r="D660" s="54"/>
      <c r="E660" s="54"/>
      <c r="F660" s="54"/>
      <c r="G660" s="54"/>
      <c r="H660" s="54"/>
      <c r="I660" s="54"/>
      <c r="J660" s="54"/>
      <c r="K660" s="54"/>
      <c r="L660" s="54"/>
      <c r="M660" s="54"/>
      <c r="N660" s="54"/>
      <c r="O660" s="54"/>
      <c r="P660" s="54"/>
      <c r="Q660" s="54"/>
      <c r="R660" s="54"/>
      <c r="S660" s="54"/>
      <c r="T660" s="54"/>
      <c r="U660" s="54"/>
      <c r="V660" s="54"/>
      <c r="W660" s="54"/>
      <c r="X660" s="54"/>
      <c r="Y660" s="54"/>
      <c r="Z660" s="54"/>
    </row>
    <row r="661" spans="1:26" ht="24.75" customHeight="1">
      <c r="A661" s="54"/>
      <c r="B661" s="54"/>
      <c r="C661" s="54"/>
      <c r="D661" s="54"/>
      <c r="E661" s="54"/>
      <c r="F661" s="54"/>
      <c r="G661" s="54"/>
      <c r="H661" s="54"/>
      <c r="I661" s="54"/>
      <c r="J661" s="54"/>
      <c r="K661" s="54"/>
      <c r="L661" s="54"/>
      <c r="M661" s="54"/>
      <c r="N661" s="54"/>
      <c r="O661" s="54"/>
      <c r="P661" s="54"/>
      <c r="Q661" s="54"/>
      <c r="R661" s="54"/>
      <c r="S661" s="54"/>
      <c r="T661" s="54"/>
      <c r="U661" s="54"/>
      <c r="V661" s="54"/>
      <c r="W661" s="54"/>
      <c r="X661" s="54"/>
      <c r="Y661" s="54"/>
      <c r="Z661" s="54"/>
    </row>
    <row r="662" spans="1:26" ht="24.75" customHeight="1">
      <c r="A662" s="54"/>
      <c r="B662" s="54"/>
      <c r="C662" s="54"/>
      <c r="D662" s="54"/>
      <c r="E662" s="54"/>
      <c r="F662" s="54"/>
      <c r="G662" s="54"/>
      <c r="H662" s="54"/>
      <c r="I662" s="54"/>
      <c r="J662" s="54"/>
      <c r="K662" s="54"/>
      <c r="L662" s="54"/>
      <c r="M662" s="54"/>
      <c r="N662" s="54"/>
      <c r="O662" s="54"/>
      <c r="P662" s="54"/>
      <c r="Q662" s="54"/>
      <c r="R662" s="54"/>
      <c r="S662" s="54"/>
      <c r="T662" s="54"/>
      <c r="U662" s="54"/>
      <c r="V662" s="54"/>
      <c r="W662" s="54"/>
      <c r="X662" s="54"/>
      <c r="Y662" s="54"/>
      <c r="Z662" s="54"/>
    </row>
    <row r="663" spans="1:26" ht="24.75" customHeight="1">
      <c r="A663" s="54"/>
      <c r="B663" s="54"/>
      <c r="C663" s="54"/>
      <c r="D663" s="54"/>
      <c r="E663" s="54"/>
      <c r="F663" s="54"/>
      <c r="G663" s="54"/>
      <c r="H663" s="54"/>
      <c r="I663" s="54"/>
      <c r="J663" s="54"/>
      <c r="K663" s="54"/>
      <c r="L663" s="54"/>
      <c r="M663" s="54"/>
      <c r="N663" s="54"/>
      <c r="O663" s="54"/>
      <c r="P663" s="54"/>
      <c r="Q663" s="54"/>
      <c r="R663" s="54"/>
      <c r="S663" s="54"/>
      <c r="T663" s="54"/>
      <c r="U663" s="54"/>
      <c r="V663" s="54"/>
      <c r="W663" s="54"/>
      <c r="X663" s="54"/>
      <c r="Y663" s="54"/>
      <c r="Z663" s="54"/>
    </row>
    <row r="664" spans="1:26" ht="24.75" customHeight="1">
      <c r="A664" s="54"/>
      <c r="B664" s="54"/>
      <c r="C664" s="54"/>
      <c r="D664" s="54"/>
      <c r="E664" s="54"/>
      <c r="F664" s="54"/>
      <c r="G664" s="54"/>
      <c r="H664" s="54"/>
      <c r="I664" s="54"/>
      <c r="J664" s="54"/>
      <c r="K664" s="54"/>
      <c r="L664" s="54"/>
      <c r="M664" s="54"/>
      <c r="N664" s="54"/>
      <c r="O664" s="54"/>
      <c r="P664" s="54"/>
      <c r="Q664" s="54"/>
      <c r="R664" s="54"/>
      <c r="S664" s="54"/>
      <c r="T664" s="54"/>
      <c r="U664" s="54"/>
      <c r="V664" s="54"/>
      <c r="W664" s="54"/>
      <c r="X664" s="54"/>
      <c r="Y664" s="54"/>
      <c r="Z664" s="54"/>
    </row>
    <row r="665" spans="1:26" ht="24.75" customHeight="1">
      <c r="A665" s="54"/>
      <c r="B665" s="54"/>
      <c r="C665" s="54"/>
      <c r="D665" s="54"/>
      <c r="E665" s="54"/>
      <c r="F665" s="54"/>
      <c r="G665" s="54"/>
      <c r="H665" s="54"/>
      <c r="I665" s="54"/>
      <c r="J665" s="54"/>
      <c r="K665" s="54"/>
      <c r="L665" s="54"/>
      <c r="M665" s="54"/>
      <c r="N665" s="54"/>
      <c r="O665" s="54"/>
      <c r="P665" s="54"/>
      <c r="Q665" s="54"/>
      <c r="R665" s="54"/>
      <c r="S665" s="54"/>
      <c r="T665" s="54"/>
      <c r="U665" s="54"/>
      <c r="V665" s="54"/>
      <c r="W665" s="54"/>
      <c r="X665" s="54"/>
      <c r="Y665" s="54"/>
      <c r="Z665" s="54"/>
    </row>
    <row r="666" spans="1:26" ht="24.75" customHeight="1">
      <c r="A666" s="54"/>
      <c r="B666" s="54"/>
      <c r="C666" s="54"/>
      <c r="D666" s="54"/>
      <c r="E666" s="54"/>
      <c r="F666" s="54"/>
      <c r="G666" s="54"/>
      <c r="H666" s="54"/>
      <c r="I666" s="54"/>
      <c r="J666" s="54"/>
      <c r="K666" s="54"/>
      <c r="L666" s="54"/>
      <c r="M666" s="54"/>
      <c r="N666" s="54"/>
      <c r="O666" s="54"/>
      <c r="P666" s="54"/>
      <c r="Q666" s="54"/>
      <c r="R666" s="54"/>
      <c r="S666" s="54"/>
      <c r="T666" s="54"/>
      <c r="U666" s="54"/>
      <c r="V666" s="54"/>
      <c r="W666" s="54"/>
      <c r="X666" s="54"/>
      <c r="Y666" s="54"/>
      <c r="Z666" s="54"/>
    </row>
    <row r="667" spans="1:26" ht="24.75" customHeight="1">
      <c r="A667" s="54"/>
      <c r="B667" s="54"/>
      <c r="C667" s="54"/>
      <c r="D667" s="54"/>
      <c r="E667" s="54"/>
      <c r="F667" s="54"/>
      <c r="G667" s="54"/>
      <c r="H667" s="54"/>
      <c r="I667" s="54"/>
      <c r="J667" s="54"/>
      <c r="K667" s="54"/>
      <c r="L667" s="54"/>
      <c r="M667" s="54"/>
      <c r="N667" s="54"/>
      <c r="O667" s="54"/>
      <c r="P667" s="54"/>
      <c r="Q667" s="54"/>
      <c r="R667" s="54"/>
      <c r="S667" s="54"/>
      <c r="T667" s="54"/>
      <c r="U667" s="54"/>
      <c r="V667" s="54"/>
      <c r="W667" s="54"/>
      <c r="X667" s="54"/>
      <c r="Y667" s="54"/>
      <c r="Z667" s="54"/>
    </row>
    <row r="668" spans="1:26" ht="24.75" customHeight="1">
      <c r="A668" s="54"/>
      <c r="B668" s="54"/>
      <c r="C668" s="54"/>
      <c r="D668" s="54"/>
      <c r="E668" s="54"/>
      <c r="F668" s="54"/>
      <c r="G668" s="54"/>
      <c r="H668" s="54"/>
      <c r="I668" s="54"/>
      <c r="J668" s="54"/>
      <c r="K668" s="54"/>
      <c r="L668" s="54"/>
      <c r="M668" s="54"/>
      <c r="N668" s="54"/>
      <c r="O668" s="54"/>
      <c r="P668" s="54"/>
      <c r="Q668" s="54"/>
      <c r="R668" s="54"/>
      <c r="S668" s="54"/>
      <c r="T668" s="54"/>
      <c r="U668" s="54"/>
      <c r="V668" s="54"/>
      <c r="W668" s="54"/>
      <c r="X668" s="54"/>
      <c r="Y668" s="54"/>
      <c r="Z668" s="54"/>
    </row>
    <row r="669" spans="1:26" ht="24.75" customHeight="1">
      <c r="A669" s="54"/>
      <c r="B669" s="54"/>
      <c r="C669" s="54"/>
      <c r="D669" s="54"/>
      <c r="E669" s="54"/>
      <c r="F669" s="54"/>
      <c r="G669" s="54"/>
      <c r="H669" s="54"/>
      <c r="I669" s="54"/>
      <c r="J669" s="54"/>
      <c r="K669" s="54"/>
      <c r="L669" s="54"/>
      <c r="M669" s="54"/>
      <c r="N669" s="54"/>
      <c r="O669" s="54"/>
      <c r="P669" s="54"/>
      <c r="Q669" s="54"/>
      <c r="R669" s="54"/>
      <c r="S669" s="54"/>
      <c r="T669" s="54"/>
      <c r="U669" s="54"/>
      <c r="V669" s="54"/>
      <c r="W669" s="54"/>
      <c r="X669" s="54"/>
      <c r="Y669" s="54"/>
      <c r="Z669" s="54"/>
    </row>
    <row r="670" spans="1:26" ht="24.75" customHeight="1">
      <c r="A670" s="54"/>
      <c r="B670" s="54"/>
      <c r="C670" s="54"/>
      <c r="D670" s="54"/>
      <c r="E670" s="54"/>
      <c r="F670" s="54"/>
      <c r="G670" s="54"/>
      <c r="H670" s="54"/>
      <c r="I670" s="54"/>
      <c r="J670" s="54"/>
      <c r="K670" s="54"/>
      <c r="L670" s="54"/>
      <c r="M670" s="54"/>
      <c r="N670" s="54"/>
      <c r="O670" s="54"/>
      <c r="P670" s="54"/>
      <c r="Q670" s="54"/>
      <c r="R670" s="54"/>
      <c r="S670" s="54"/>
      <c r="T670" s="54"/>
      <c r="U670" s="54"/>
      <c r="V670" s="54"/>
      <c r="W670" s="54"/>
      <c r="X670" s="54"/>
      <c r="Y670" s="54"/>
      <c r="Z670" s="54"/>
    </row>
    <row r="671" spans="1:26" ht="24.75" customHeight="1">
      <c r="A671" s="54"/>
      <c r="B671" s="54"/>
      <c r="C671" s="54"/>
      <c r="D671" s="54"/>
      <c r="E671" s="54"/>
      <c r="F671" s="54"/>
      <c r="G671" s="54"/>
      <c r="H671" s="54"/>
      <c r="I671" s="54"/>
      <c r="J671" s="54"/>
      <c r="K671" s="54"/>
      <c r="L671" s="54"/>
      <c r="M671" s="54"/>
      <c r="N671" s="54"/>
      <c r="O671" s="54"/>
      <c r="P671" s="54"/>
      <c r="Q671" s="54"/>
      <c r="R671" s="54"/>
      <c r="S671" s="54"/>
      <c r="T671" s="54"/>
      <c r="U671" s="54"/>
      <c r="V671" s="54"/>
      <c r="W671" s="54"/>
      <c r="X671" s="54"/>
      <c r="Y671" s="54"/>
      <c r="Z671" s="54"/>
    </row>
    <row r="672" spans="1:26" ht="24.75" customHeight="1">
      <c r="A672" s="54"/>
      <c r="B672" s="54"/>
      <c r="C672" s="54"/>
      <c r="D672" s="54"/>
      <c r="E672" s="54"/>
      <c r="F672" s="54"/>
      <c r="G672" s="54"/>
      <c r="H672" s="54"/>
      <c r="I672" s="54"/>
      <c r="J672" s="54"/>
      <c r="K672" s="54"/>
      <c r="L672" s="54"/>
      <c r="M672" s="54"/>
      <c r="N672" s="54"/>
      <c r="O672" s="54"/>
      <c r="P672" s="54"/>
      <c r="Q672" s="54"/>
      <c r="R672" s="54"/>
      <c r="S672" s="54"/>
      <c r="T672" s="54"/>
      <c r="U672" s="54"/>
      <c r="V672" s="54"/>
      <c r="W672" s="54"/>
      <c r="X672" s="54"/>
      <c r="Y672" s="54"/>
      <c r="Z672" s="54"/>
    </row>
    <row r="673" spans="1:26" ht="24.75" customHeight="1">
      <c r="A673" s="54"/>
      <c r="B673" s="54"/>
      <c r="C673" s="54"/>
      <c r="D673" s="54"/>
      <c r="E673" s="54"/>
      <c r="F673" s="54"/>
      <c r="G673" s="54"/>
      <c r="H673" s="54"/>
      <c r="I673" s="54"/>
      <c r="J673" s="54"/>
      <c r="K673" s="54"/>
      <c r="L673" s="54"/>
      <c r="M673" s="54"/>
      <c r="N673" s="54"/>
      <c r="O673" s="54"/>
      <c r="P673" s="54"/>
      <c r="Q673" s="54"/>
      <c r="R673" s="54"/>
      <c r="S673" s="54"/>
      <c r="T673" s="54"/>
      <c r="U673" s="54"/>
      <c r="V673" s="54"/>
      <c r="W673" s="54"/>
      <c r="X673" s="54"/>
      <c r="Y673" s="54"/>
      <c r="Z673" s="54"/>
    </row>
    <row r="674" spans="1:26" ht="24.75" customHeight="1">
      <c r="A674" s="54"/>
      <c r="B674" s="54"/>
      <c r="C674" s="54"/>
      <c r="D674" s="54"/>
      <c r="E674" s="54"/>
      <c r="F674" s="54"/>
      <c r="G674" s="54"/>
      <c r="H674" s="54"/>
      <c r="I674" s="54"/>
      <c r="J674" s="54"/>
      <c r="K674" s="54"/>
      <c r="L674" s="54"/>
      <c r="M674" s="54"/>
      <c r="N674" s="54"/>
      <c r="O674" s="54"/>
      <c r="P674" s="54"/>
      <c r="Q674" s="54"/>
      <c r="R674" s="54"/>
      <c r="S674" s="54"/>
      <c r="T674" s="54"/>
      <c r="U674" s="54"/>
      <c r="V674" s="54"/>
      <c r="W674" s="54"/>
      <c r="X674" s="54"/>
      <c r="Y674" s="54"/>
      <c r="Z674" s="54"/>
    </row>
    <row r="675" spans="1:26" ht="24.75" customHeight="1">
      <c r="A675" s="54"/>
      <c r="B675" s="54"/>
      <c r="C675" s="54"/>
      <c r="D675" s="54"/>
      <c r="E675" s="54"/>
      <c r="F675" s="54"/>
      <c r="G675" s="54"/>
      <c r="H675" s="54"/>
      <c r="I675" s="54"/>
      <c r="J675" s="54"/>
      <c r="K675" s="54"/>
      <c r="L675" s="54"/>
      <c r="M675" s="54"/>
      <c r="N675" s="54"/>
      <c r="O675" s="54"/>
      <c r="P675" s="54"/>
      <c r="Q675" s="54"/>
      <c r="R675" s="54"/>
      <c r="S675" s="54"/>
      <c r="T675" s="54"/>
      <c r="U675" s="54"/>
      <c r="V675" s="54"/>
      <c r="W675" s="54"/>
      <c r="X675" s="54"/>
      <c r="Y675" s="54"/>
      <c r="Z675" s="54"/>
    </row>
    <row r="676" spans="1:26" ht="24.75" customHeight="1">
      <c r="A676" s="54"/>
      <c r="B676" s="54"/>
      <c r="C676" s="54"/>
      <c r="D676" s="54"/>
      <c r="E676" s="54"/>
      <c r="F676" s="54"/>
      <c r="G676" s="54"/>
      <c r="H676" s="54"/>
      <c r="I676" s="54"/>
      <c r="J676" s="54"/>
      <c r="K676" s="54"/>
      <c r="L676" s="54"/>
      <c r="M676" s="54"/>
      <c r="N676" s="54"/>
      <c r="O676" s="54"/>
      <c r="P676" s="54"/>
      <c r="Q676" s="54"/>
      <c r="R676" s="54"/>
      <c r="S676" s="54"/>
      <c r="T676" s="54"/>
      <c r="U676" s="54"/>
      <c r="V676" s="54"/>
      <c r="W676" s="54"/>
      <c r="X676" s="54"/>
      <c r="Y676" s="54"/>
      <c r="Z676" s="54"/>
    </row>
    <row r="677" spans="1:26" ht="24.75" customHeight="1">
      <c r="A677" s="54"/>
      <c r="B677" s="54"/>
      <c r="C677" s="54"/>
      <c r="D677" s="54"/>
      <c r="E677" s="54"/>
      <c r="F677" s="54"/>
      <c r="G677" s="54"/>
      <c r="H677" s="54"/>
      <c r="I677" s="54"/>
      <c r="J677" s="54"/>
      <c r="K677" s="54"/>
      <c r="L677" s="54"/>
      <c r="M677" s="54"/>
      <c r="N677" s="54"/>
      <c r="O677" s="54"/>
      <c r="P677" s="54"/>
      <c r="Q677" s="54"/>
      <c r="R677" s="54"/>
      <c r="S677" s="54"/>
      <c r="T677" s="54"/>
      <c r="U677" s="54"/>
      <c r="V677" s="54"/>
      <c r="W677" s="54"/>
      <c r="X677" s="54"/>
      <c r="Y677" s="54"/>
      <c r="Z677" s="54"/>
    </row>
    <row r="678" spans="1:26" ht="24.75" customHeight="1">
      <c r="A678" s="54"/>
      <c r="B678" s="54"/>
      <c r="C678" s="54"/>
      <c r="D678" s="54"/>
      <c r="E678" s="54"/>
      <c r="F678" s="54"/>
      <c r="G678" s="54"/>
      <c r="H678" s="54"/>
      <c r="I678" s="54"/>
      <c r="J678" s="54"/>
      <c r="K678" s="54"/>
      <c r="L678" s="54"/>
      <c r="M678" s="54"/>
      <c r="N678" s="54"/>
      <c r="O678" s="54"/>
      <c r="P678" s="54"/>
      <c r="Q678" s="54"/>
      <c r="R678" s="54"/>
      <c r="S678" s="54"/>
      <c r="T678" s="54"/>
      <c r="U678" s="54"/>
      <c r="V678" s="54"/>
      <c r="W678" s="54"/>
      <c r="X678" s="54"/>
      <c r="Y678" s="54"/>
      <c r="Z678" s="54"/>
    </row>
    <row r="679" spans="1:26" ht="24.75" customHeight="1">
      <c r="A679" s="54"/>
      <c r="B679" s="54"/>
      <c r="C679" s="54"/>
      <c r="D679" s="54"/>
      <c r="E679" s="54"/>
      <c r="F679" s="54"/>
      <c r="G679" s="54"/>
      <c r="H679" s="54"/>
      <c r="I679" s="54"/>
      <c r="J679" s="54"/>
      <c r="K679" s="54"/>
      <c r="L679" s="54"/>
      <c r="M679" s="54"/>
      <c r="N679" s="54"/>
      <c r="O679" s="54"/>
      <c r="P679" s="54"/>
      <c r="Q679" s="54"/>
      <c r="R679" s="54"/>
      <c r="S679" s="54"/>
      <c r="T679" s="54"/>
      <c r="U679" s="54"/>
      <c r="V679" s="54"/>
      <c r="W679" s="54"/>
      <c r="X679" s="54"/>
      <c r="Y679" s="54"/>
      <c r="Z679" s="54"/>
    </row>
    <row r="680" spans="1:26" ht="24.75" customHeight="1">
      <c r="A680" s="54"/>
      <c r="B680" s="54"/>
      <c r="C680" s="54"/>
      <c r="D680" s="54"/>
      <c r="E680" s="54"/>
      <c r="F680" s="54"/>
      <c r="G680" s="54"/>
      <c r="H680" s="54"/>
      <c r="I680" s="54"/>
      <c r="J680" s="54"/>
      <c r="K680" s="54"/>
      <c r="L680" s="54"/>
      <c r="M680" s="54"/>
      <c r="N680" s="54"/>
      <c r="O680" s="54"/>
      <c r="P680" s="54"/>
      <c r="Q680" s="54"/>
      <c r="R680" s="54"/>
      <c r="S680" s="54"/>
      <c r="T680" s="54"/>
      <c r="U680" s="54"/>
      <c r="V680" s="54"/>
      <c r="W680" s="54"/>
      <c r="X680" s="54"/>
      <c r="Y680" s="54"/>
      <c r="Z680" s="54"/>
    </row>
    <row r="681" spans="1:26" ht="24.75" customHeight="1">
      <c r="A681" s="54"/>
      <c r="B681" s="54"/>
      <c r="C681" s="54"/>
      <c r="D681" s="54"/>
      <c r="E681" s="54"/>
      <c r="F681" s="54"/>
      <c r="G681" s="54"/>
      <c r="H681" s="54"/>
      <c r="I681" s="54"/>
      <c r="J681" s="54"/>
      <c r="K681" s="54"/>
      <c r="L681" s="54"/>
      <c r="M681" s="54"/>
      <c r="N681" s="54"/>
      <c r="O681" s="54"/>
      <c r="P681" s="54"/>
      <c r="Q681" s="54"/>
      <c r="R681" s="54"/>
      <c r="S681" s="54"/>
      <c r="T681" s="54"/>
      <c r="U681" s="54"/>
      <c r="V681" s="54"/>
      <c r="W681" s="54"/>
      <c r="X681" s="54"/>
      <c r="Y681" s="54"/>
      <c r="Z681" s="54"/>
    </row>
    <row r="682" spans="1:26" ht="24.75" customHeight="1">
      <c r="A682" s="54"/>
      <c r="B682" s="54"/>
      <c r="C682" s="54"/>
      <c r="D682" s="54"/>
      <c r="E682" s="54"/>
      <c r="F682" s="54"/>
      <c r="G682" s="54"/>
      <c r="H682" s="54"/>
      <c r="I682" s="54"/>
      <c r="J682" s="54"/>
      <c r="K682" s="54"/>
      <c r="L682" s="54"/>
      <c r="M682" s="54"/>
      <c r="N682" s="54"/>
      <c r="O682" s="54"/>
      <c r="P682" s="54"/>
      <c r="Q682" s="54"/>
      <c r="R682" s="54"/>
      <c r="S682" s="54"/>
      <c r="T682" s="54"/>
      <c r="U682" s="54"/>
      <c r="V682" s="54"/>
      <c r="W682" s="54"/>
      <c r="X682" s="54"/>
      <c r="Y682" s="54"/>
      <c r="Z682" s="54"/>
    </row>
    <row r="683" spans="1:26" ht="24.75" customHeight="1">
      <c r="A683" s="54"/>
      <c r="B683" s="54"/>
      <c r="C683" s="54"/>
      <c r="D683" s="54"/>
      <c r="E683" s="54"/>
      <c r="F683" s="54"/>
      <c r="G683" s="54"/>
      <c r="H683" s="54"/>
      <c r="I683" s="54"/>
      <c r="J683" s="54"/>
      <c r="K683" s="54"/>
      <c r="L683" s="54"/>
      <c r="M683" s="54"/>
      <c r="N683" s="54"/>
      <c r="O683" s="54"/>
      <c r="P683" s="54"/>
      <c r="Q683" s="54"/>
      <c r="R683" s="54"/>
      <c r="S683" s="54"/>
      <c r="T683" s="54"/>
      <c r="U683" s="54"/>
      <c r="V683" s="54"/>
      <c r="W683" s="54"/>
      <c r="X683" s="54"/>
      <c r="Y683" s="54"/>
      <c r="Z683" s="54"/>
    </row>
    <row r="684" spans="1:26" ht="24.75" customHeight="1">
      <c r="A684" s="54"/>
      <c r="B684" s="54"/>
      <c r="C684" s="54"/>
      <c r="D684" s="54"/>
      <c r="E684" s="54"/>
      <c r="F684" s="54"/>
      <c r="G684" s="54"/>
      <c r="H684" s="54"/>
      <c r="I684" s="54"/>
      <c r="J684" s="54"/>
      <c r="K684" s="54"/>
      <c r="L684" s="54"/>
      <c r="M684" s="54"/>
      <c r="N684" s="54"/>
      <c r="O684" s="54"/>
      <c r="P684" s="54"/>
      <c r="Q684" s="54"/>
      <c r="R684" s="54"/>
      <c r="S684" s="54"/>
      <c r="T684" s="54"/>
      <c r="U684" s="54"/>
      <c r="V684" s="54"/>
      <c r="W684" s="54"/>
      <c r="X684" s="54"/>
      <c r="Y684" s="54"/>
      <c r="Z684" s="54"/>
    </row>
    <row r="685" spans="1:26" ht="24.75" customHeight="1">
      <c r="A685" s="54"/>
      <c r="B685" s="54"/>
      <c r="C685" s="54"/>
      <c r="D685" s="54"/>
      <c r="E685" s="54"/>
      <c r="F685" s="54"/>
      <c r="G685" s="54"/>
      <c r="H685" s="54"/>
      <c r="I685" s="54"/>
      <c r="J685" s="54"/>
      <c r="K685" s="54"/>
      <c r="L685" s="54"/>
      <c r="M685" s="54"/>
      <c r="N685" s="54"/>
      <c r="O685" s="54"/>
      <c r="P685" s="54"/>
      <c r="Q685" s="54"/>
      <c r="R685" s="54"/>
      <c r="S685" s="54"/>
      <c r="T685" s="54"/>
      <c r="U685" s="54"/>
      <c r="V685" s="54"/>
      <c r="W685" s="54"/>
      <c r="X685" s="54"/>
      <c r="Y685" s="54"/>
      <c r="Z685" s="54"/>
    </row>
    <row r="686" spans="1:26" ht="24.75" customHeight="1">
      <c r="A686" s="54"/>
      <c r="B686" s="54"/>
      <c r="C686" s="54"/>
      <c r="D686" s="54"/>
      <c r="E686" s="54"/>
      <c r="F686" s="54"/>
      <c r="G686" s="54"/>
      <c r="H686" s="54"/>
      <c r="I686" s="54"/>
      <c r="J686" s="54"/>
      <c r="K686" s="54"/>
      <c r="L686" s="54"/>
      <c r="M686" s="54"/>
      <c r="N686" s="54"/>
      <c r="O686" s="54"/>
      <c r="P686" s="54"/>
      <c r="Q686" s="54"/>
      <c r="R686" s="54"/>
      <c r="S686" s="54"/>
      <c r="T686" s="54"/>
      <c r="U686" s="54"/>
      <c r="V686" s="54"/>
      <c r="W686" s="54"/>
      <c r="X686" s="54"/>
      <c r="Y686" s="54"/>
      <c r="Z686" s="54"/>
    </row>
    <row r="687" spans="1:26" ht="24.75" customHeight="1">
      <c r="A687" s="54"/>
      <c r="B687" s="54"/>
      <c r="C687" s="54"/>
      <c r="D687" s="54"/>
      <c r="E687" s="54"/>
      <c r="F687" s="54"/>
      <c r="G687" s="54"/>
      <c r="H687" s="54"/>
      <c r="I687" s="54"/>
      <c r="J687" s="54"/>
      <c r="K687" s="54"/>
      <c r="L687" s="54"/>
      <c r="M687" s="54"/>
      <c r="N687" s="54"/>
      <c r="O687" s="54"/>
      <c r="P687" s="54"/>
      <c r="Q687" s="54"/>
      <c r="R687" s="54"/>
      <c r="S687" s="54"/>
      <c r="T687" s="54"/>
      <c r="U687" s="54"/>
      <c r="V687" s="54"/>
      <c r="W687" s="54"/>
      <c r="X687" s="54"/>
      <c r="Y687" s="54"/>
      <c r="Z687" s="54"/>
    </row>
    <row r="688" spans="1:26" ht="24.75" customHeight="1">
      <c r="A688" s="54"/>
      <c r="B688" s="54"/>
      <c r="C688" s="54"/>
      <c r="D688" s="54"/>
      <c r="E688" s="54"/>
      <c r="F688" s="54"/>
      <c r="G688" s="54"/>
      <c r="H688" s="54"/>
      <c r="I688" s="54"/>
      <c r="J688" s="54"/>
      <c r="K688" s="54"/>
      <c r="L688" s="54"/>
      <c r="M688" s="54"/>
      <c r="N688" s="54"/>
      <c r="O688" s="54"/>
      <c r="P688" s="54"/>
      <c r="Q688" s="54"/>
      <c r="R688" s="54"/>
      <c r="S688" s="54"/>
      <c r="T688" s="54"/>
      <c r="U688" s="54"/>
      <c r="V688" s="54"/>
      <c r="W688" s="54"/>
      <c r="X688" s="54"/>
      <c r="Y688" s="54"/>
      <c r="Z688" s="54"/>
    </row>
    <row r="689" spans="1:26" ht="24.75" customHeight="1">
      <c r="A689" s="54"/>
      <c r="B689" s="54"/>
      <c r="C689" s="54"/>
      <c r="D689" s="54"/>
      <c r="E689" s="54"/>
      <c r="F689" s="54"/>
      <c r="G689" s="54"/>
      <c r="H689" s="54"/>
      <c r="I689" s="54"/>
      <c r="J689" s="54"/>
      <c r="K689" s="54"/>
      <c r="L689" s="54"/>
      <c r="M689" s="54"/>
      <c r="N689" s="54"/>
      <c r="O689" s="54"/>
      <c r="P689" s="54"/>
      <c r="Q689" s="54"/>
      <c r="R689" s="54"/>
      <c r="S689" s="54"/>
      <c r="T689" s="54"/>
      <c r="U689" s="54"/>
      <c r="V689" s="54"/>
      <c r="W689" s="54"/>
      <c r="X689" s="54"/>
      <c r="Y689" s="54"/>
      <c r="Z689" s="54"/>
    </row>
    <row r="690" spans="1:26" ht="24.75" customHeight="1">
      <c r="A690" s="54"/>
      <c r="B690" s="54"/>
      <c r="C690" s="54"/>
      <c r="D690" s="54"/>
      <c r="E690" s="54"/>
      <c r="F690" s="54"/>
      <c r="G690" s="54"/>
      <c r="H690" s="54"/>
      <c r="I690" s="54"/>
      <c r="J690" s="54"/>
      <c r="K690" s="54"/>
      <c r="L690" s="54"/>
      <c r="M690" s="54"/>
      <c r="N690" s="54"/>
      <c r="O690" s="54"/>
      <c r="P690" s="54"/>
      <c r="Q690" s="54"/>
      <c r="R690" s="54"/>
      <c r="S690" s="54"/>
      <c r="T690" s="54"/>
      <c r="U690" s="54"/>
      <c r="V690" s="54"/>
      <c r="W690" s="54"/>
      <c r="X690" s="54"/>
      <c r="Y690" s="54"/>
      <c r="Z690" s="54"/>
    </row>
    <row r="691" spans="1:26" ht="24.75" customHeight="1">
      <c r="A691" s="54"/>
      <c r="B691" s="54"/>
      <c r="C691" s="54"/>
      <c r="D691" s="54"/>
      <c r="E691" s="54"/>
      <c r="F691" s="54"/>
      <c r="G691" s="54"/>
      <c r="H691" s="54"/>
      <c r="I691" s="54"/>
      <c r="J691" s="54"/>
      <c r="K691" s="54"/>
      <c r="L691" s="54"/>
      <c r="M691" s="54"/>
      <c r="N691" s="54"/>
      <c r="O691" s="54"/>
      <c r="P691" s="54"/>
      <c r="Q691" s="54"/>
      <c r="R691" s="54"/>
      <c r="S691" s="54"/>
      <c r="T691" s="54"/>
      <c r="U691" s="54"/>
      <c r="V691" s="54"/>
      <c r="W691" s="54"/>
      <c r="X691" s="54"/>
      <c r="Y691" s="54"/>
      <c r="Z691" s="54"/>
    </row>
    <row r="692" spans="1:26" ht="24.75" customHeight="1">
      <c r="A692" s="54"/>
      <c r="B692" s="54"/>
      <c r="C692" s="54"/>
      <c r="D692" s="54"/>
      <c r="E692" s="54"/>
      <c r="F692" s="54"/>
      <c r="G692" s="54"/>
      <c r="H692" s="54"/>
      <c r="I692" s="54"/>
      <c r="J692" s="54"/>
      <c r="K692" s="54"/>
      <c r="L692" s="54"/>
      <c r="M692" s="54"/>
      <c r="N692" s="54"/>
      <c r="O692" s="54"/>
      <c r="P692" s="54"/>
      <c r="Q692" s="54"/>
      <c r="R692" s="54"/>
      <c r="S692" s="54"/>
      <c r="T692" s="54"/>
      <c r="U692" s="54"/>
      <c r="V692" s="54"/>
      <c r="W692" s="54"/>
      <c r="X692" s="54"/>
      <c r="Y692" s="54"/>
      <c r="Z692" s="54"/>
    </row>
    <row r="693" spans="1:26" ht="24.75" customHeight="1">
      <c r="A693" s="54"/>
      <c r="B693" s="54"/>
      <c r="C693" s="54"/>
      <c r="D693" s="54"/>
      <c r="E693" s="54"/>
      <c r="F693" s="54"/>
      <c r="G693" s="54"/>
      <c r="H693" s="54"/>
      <c r="I693" s="54"/>
      <c r="J693" s="54"/>
      <c r="K693" s="54"/>
      <c r="L693" s="54"/>
      <c r="M693" s="54"/>
      <c r="N693" s="54"/>
      <c r="O693" s="54"/>
      <c r="P693" s="54"/>
      <c r="Q693" s="54"/>
      <c r="R693" s="54"/>
      <c r="S693" s="54"/>
      <c r="T693" s="54"/>
      <c r="U693" s="54"/>
      <c r="V693" s="54"/>
      <c r="W693" s="54"/>
      <c r="X693" s="54"/>
      <c r="Y693" s="54"/>
      <c r="Z693" s="54"/>
    </row>
    <row r="694" spans="1:26" ht="24.75" customHeight="1">
      <c r="A694" s="54"/>
      <c r="B694" s="54"/>
      <c r="C694" s="54"/>
      <c r="D694" s="54"/>
      <c r="E694" s="54"/>
      <c r="F694" s="54"/>
      <c r="G694" s="54"/>
      <c r="H694" s="54"/>
      <c r="I694" s="54"/>
      <c r="J694" s="54"/>
      <c r="K694" s="54"/>
      <c r="L694" s="54"/>
      <c r="M694" s="54"/>
      <c r="N694" s="54"/>
      <c r="O694" s="54"/>
      <c r="P694" s="54"/>
      <c r="Q694" s="54"/>
      <c r="R694" s="54"/>
      <c r="S694" s="54"/>
      <c r="T694" s="54"/>
      <c r="U694" s="54"/>
      <c r="V694" s="54"/>
      <c r="W694" s="54"/>
      <c r="X694" s="54"/>
      <c r="Y694" s="54"/>
      <c r="Z694" s="54"/>
    </row>
    <row r="695" spans="1:26" ht="24.75" customHeight="1">
      <c r="A695" s="54"/>
      <c r="B695" s="54"/>
      <c r="C695" s="54"/>
      <c r="D695" s="54"/>
      <c r="E695" s="54"/>
      <c r="F695" s="54"/>
      <c r="G695" s="54"/>
      <c r="H695" s="54"/>
      <c r="I695" s="54"/>
      <c r="J695" s="54"/>
      <c r="K695" s="54"/>
      <c r="L695" s="54"/>
      <c r="M695" s="54"/>
      <c r="N695" s="54"/>
      <c r="O695" s="54"/>
      <c r="P695" s="54"/>
      <c r="Q695" s="54"/>
      <c r="R695" s="54"/>
      <c r="S695" s="54"/>
      <c r="T695" s="54"/>
      <c r="U695" s="54"/>
      <c r="V695" s="54"/>
      <c r="W695" s="54"/>
      <c r="X695" s="54"/>
      <c r="Y695" s="54"/>
      <c r="Z695" s="54"/>
    </row>
    <row r="696" spans="1:26" ht="24.75" customHeight="1">
      <c r="A696" s="54"/>
      <c r="B696" s="54"/>
      <c r="C696" s="54"/>
      <c r="D696" s="54"/>
      <c r="E696" s="54"/>
      <c r="F696" s="54"/>
      <c r="G696" s="54"/>
      <c r="H696" s="54"/>
      <c r="I696" s="54"/>
      <c r="J696" s="54"/>
      <c r="K696" s="54"/>
      <c r="L696" s="54"/>
      <c r="M696" s="54"/>
      <c r="N696" s="54"/>
      <c r="O696" s="54"/>
      <c r="P696" s="54"/>
      <c r="Q696" s="54"/>
      <c r="R696" s="54"/>
      <c r="S696" s="54"/>
      <c r="T696" s="54"/>
      <c r="U696" s="54"/>
      <c r="V696" s="54"/>
      <c r="W696" s="54"/>
      <c r="X696" s="54"/>
      <c r="Y696" s="54"/>
      <c r="Z696" s="54"/>
    </row>
    <row r="697" spans="1:26" ht="24.75" customHeight="1">
      <c r="A697" s="54"/>
      <c r="B697" s="54"/>
      <c r="C697" s="54"/>
      <c r="D697" s="54"/>
      <c r="E697" s="54"/>
      <c r="F697" s="54"/>
      <c r="G697" s="54"/>
      <c r="H697" s="54"/>
      <c r="I697" s="54"/>
      <c r="J697" s="54"/>
      <c r="K697" s="54"/>
      <c r="L697" s="54"/>
      <c r="M697" s="54"/>
      <c r="N697" s="54"/>
      <c r="O697" s="54"/>
      <c r="P697" s="54"/>
      <c r="Q697" s="54"/>
      <c r="R697" s="54"/>
      <c r="S697" s="54"/>
      <c r="T697" s="54"/>
      <c r="U697" s="54"/>
      <c r="V697" s="54"/>
      <c r="W697" s="54"/>
      <c r="X697" s="54"/>
      <c r="Y697" s="54"/>
      <c r="Z697" s="54"/>
    </row>
    <row r="698" spans="1:26" ht="24.75" customHeight="1">
      <c r="A698" s="54"/>
      <c r="B698" s="54"/>
      <c r="C698" s="54"/>
      <c r="D698" s="54"/>
      <c r="E698" s="54"/>
      <c r="F698" s="54"/>
      <c r="G698" s="54"/>
      <c r="H698" s="54"/>
      <c r="I698" s="54"/>
      <c r="J698" s="54"/>
      <c r="K698" s="54"/>
      <c r="L698" s="54"/>
      <c r="M698" s="54"/>
      <c r="N698" s="54"/>
      <c r="O698" s="54"/>
      <c r="P698" s="54"/>
      <c r="Q698" s="54"/>
      <c r="R698" s="54"/>
      <c r="S698" s="54"/>
      <c r="T698" s="54"/>
      <c r="U698" s="54"/>
      <c r="V698" s="54"/>
      <c r="W698" s="54"/>
      <c r="X698" s="54"/>
      <c r="Y698" s="54"/>
      <c r="Z698" s="54"/>
    </row>
    <row r="699" spans="1:26" ht="24.75" customHeight="1">
      <c r="A699" s="54"/>
      <c r="B699" s="54"/>
      <c r="C699" s="54"/>
      <c r="D699" s="54"/>
      <c r="E699" s="54"/>
      <c r="F699" s="54"/>
      <c r="G699" s="54"/>
      <c r="H699" s="54"/>
      <c r="I699" s="54"/>
      <c r="J699" s="54"/>
      <c r="K699" s="54"/>
      <c r="L699" s="54"/>
      <c r="M699" s="54"/>
      <c r="N699" s="54"/>
      <c r="O699" s="54"/>
      <c r="P699" s="54"/>
      <c r="Q699" s="54"/>
      <c r="R699" s="54"/>
      <c r="S699" s="54"/>
      <c r="T699" s="54"/>
      <c r="U699" s="54"/>
      <c r="V699" s="54"/>
      <c r="W699" s="54"/>
      <c r="X699" s="54"/>
      <c r="Y699" s="54"/>
      <c r="Z699" s="54"/>
    </row>
    <row r="700" spans="1:26" ht="24.75" customHeight="1">
      <c r="A700" s="54"/>
      <c r="B700" s="54"/>
      <c r="C700" s="54"/>
      <c r="D700" s="54"/>
      <c r="E700" s="54"/>
      <c r="F700" s="54"/>
      <c r="G700" s="54"/>
      <c r="H700" s="54"/>
      <c r="I700" s="54"/>
      <c r="J700" s="54"/>
      <c r="K700" s="54"/>
      <c r="L700" s="54"/>
      <c r="M700" s="54"/>
      <c r="N700" s="54"/>
      <c r="O700" s="54"/>
      <c r="P700" s="54"/>
      <c r="Q700" s="54"/>
      <c r="R700" s="54"/>
      <c r="S700" s="54"/>
      <c r="T700" s="54"/>
      <c r="U700" s="54"/>
      <c r="V700" s="54"/>
      <c r="W700" s="54"/>
      <c r="X700" s="54"/>
      <c r="Y700" s="54"/>
      <c r="Z700" s="54"/>
    </row>
    <row r="701" spans="1:26" ht="24.75" customHeight="1">
      <c r="A701" s="54"/>
      <c r="B701" s="54"/>
      <c r="C701" s="54"/>
      <c r="D701" s="54"/>
      <c r="E701" s="54"/>
      <c r="F701" s="54"/>
      <c r="G701" s="54"/>
      <c r="H701" s="54"/>
      <c r="I701" s="54"/>
      <c r="J701" s="54"/>
      <c r="K701" s="54"/>
      <c r="L701" s="54"/>
      <c r="M701" s="54"/>
      <c r="N701" s="54"/>
      <c r="O701" s="54"/>
      <c r="P701" s="54"/>
      <c r="Q701" s="54"/>
      <c r="R701" s="54"/>
      <c r="S701" s="54"/>
      <c r="T701" s="54"/>
      <c r="U701" s="54"/>
      <c r="V701" s="54"/>
      <c r="W701" s="54"/>
      <c r="X701" s="54"/>
      <c r="Y701" s="54"/>
      <c r="Z701" s="54"/>
    </row>
    <row r="702" spans="1:26" ht="24.75" customHeight="1">
      <c r="A702" s="54"/>
      <c r="B702" s="54"/>
      <c r="C702" s="54"/>
      <c r="D702" s="54"/>
      <c r="E702" s="54"/>
      <c r="F702" s="54"/>
      <c r="G702" s="54"/>
      <c r="H702" s="54"/>
      <c r="I702" s="54"/>
      <c r="J702" s="54"/>
      <c r="K702" s="54"/>
      <c r="L702" s="54"/>
      <c r="M702" s="54"/>
      <c r="N702" s="54"/>
      <c r="O702" s="54"/>
      <c r="P702" s="54"/>
      <c r="Q702" s="54"/>
      <c r="R702" s="54"/>
      <c r="S702" s="54"/>
      <c r="T702" s="54"/>
      <c r="U702" s="54"/>
      <c r="V702" s="54"/>
      <c r="W702" s="54"/>
      <c r="X702" s="54"/>
      <c r="Y702" s="54"/>
      <c r="Z702" s="54"/>
    </row>
    <row r="703" spans="1:26" ht="24.75" customHeight="1">
      <c r="A703" s="54"/>
      <c r="B703" s="54"/>
      <c r="C703" s="54"/>
      <c r="D703" s="54"/>
      <c r="E703" s="54"/>
      <c r="F703" s="54"/>
      <c r="G703" s="54"/>
      <c r="H703" s="54"/>
      <c r="I703" s="54"/>
      <c r="J703" s="54"/>
      <c r="K703" s="54"/>
      <c r="L703" s="54"/>
      <c r="M703" s="54"/>
      <c r="N703" s="54"/>
      <c r="O703" s="54"/>
      <c r="P703" s="54"/>
      <c r="Q703" s="54"/>
      <c r="R703" s="54"/>
      <c r="S703" s="54"/>
      <c r="T703" s="54"/>
      <c r="U703" s="54"/>
      <c r="V703" s="54"/>
      <c r="W703" s="54"/>
      <c r="X703" s="54"/>
      <c r="Y703" s="54"/>
      <c r="Z703" s="54"/>
    </row>
    <row r="704" spans="1:26" ht="24.75" customHeight="1">
      <c r="A704" s="54"/>
      <c r="B704" s="54"/>
      <c r="C704" s="54"/>
      <c r="D704" s="54"/>
      <c r="E704" s="54"/>
      <c r="F704" s="54"/>
      <c r="G704" s="54"/>
      <c r="H704" s="54"/>
      <c r="I704" s="54"/>
      <c r="J704" s="54"/>
      <c r="K704" s="54"/>
      <c r="L704" s="54"/>
      <c r="M704" s="54"/>
      <c r="N704" s="54"/>
      <c r="O704" s="54"/>
      <c r="P704" s="54"/>
      <c r="Q704" s="54"/>
      <c r="R704" s="54"/>
      <c r="S704" s="54"/>
      <c r="T704" s="54"/>
      <c r="U704" s="54"/>
      <c r="V704" s="54"/>
      <c r="W704" s="54"/>
      <c r="X704" s="54"/>
      <c r="Y704" s="54"/>
      <c r="Z704" s="54"/>
    </row>
    <row r="705" spans="1:26" ht="24.75" customHeight="1">
      <c r="A705" s="54"/>
      <c r="B705" s="54"/>
      <c r="C705" s="54"/>
      <c r="D705" s="54"/>
      <c r="E705" s="54"/>
      <c r="F705" s="54"/>
      <c r="G705" s="54"/>
      <c r="H705" s="54"/>
      <c r="I705" s="54"/>
      <c r="J705" s="54"/>
      <c r="K705" s="54"/>
      <c r="L705" s="54"/>
      <c r="M705" s="54"/>
      <c r="N705" s="54"/>
      <c r="O705" s="54"/>
      <c r="P705" s="54"/>
      <c r="Q705" s="54"/>
      <c r="R705" s="54"/>
      <c r="S705" s="54"/>
      <c r="T705" s="54"/>
      <c r="U705" s="54"/>
      <c r="V705" s="54"/>
      <c r="W705" s="54"/>
      <c r="X705" s="54"/>
      <c r="Y705" s="54"/>
      <c r="Z705" s="54"/>
    </row>
    <row r="706" spans="1:26" ht="24.75" customHeight="1">
      <c r="A706" s="54"/>
      <c r="B706" s="54"/>
      <c r="C706" s="54"/>
      <c r="D706" s="54"/>
      <c r="E706" s="54"/>
      <c r="F706" s="54"/>
      <c r="G706" s="54"/>
      <c r="H706" s="54"/>
      <c r="I706" s="54"/>
      <c r="J706" s="54"/>
      <c r="K706" s="54"/>
      <c r="L706" s="54"/>
      <c r="M706" s="54"/>
      <c r="N706" s="54"/>
      <c r="O706" s="54"/>
      <c r="P706" s="54"/>
      <c r="Q706" s="54"/>
      <c r="R706" s="54"/>
      <c r="S706" s="54"/>
      <c r="T706" s="54"/>
      <c r="U706" s="54"/>
      <c r="V706" s="54"/>
      <c r="W706" s="54"/>
      <c r="X706" s="54"/>
      <c r="Y706" s="54"/>
      <c r="Z706" s="54"/>
    </row>
    <row r="707" spans="1:26" ht="24.75" customHeight="1">
      <c r="A707" s="54"/>
      <c r="B707" s="54"/>
      <c r="C707" s="54"/>
      <c r="D707" s="54"/>
      <c r="E707" s="54"/>
      <c r="F707" s="54"/>
      <c r="G707" s="54"/>
      <c r="H707" s="54"/>
      <c r="I707" s="54"/>
      <c r="J707" s="54"/>
      <c r="K707" s="54"/>
      <c r="L707" s="54"/>
      <c r="M707" s="54"/>
      <c r="N707" s="54"/>
      <c r="O707" s="54"/>
      <c r="P707" s="54"/>
      <c r="Q707" s="54"/>
      <c r="R707" s="54"/>
      <c r="S707" s="54"/>
      <c r="T707" s="54"/>
      <c r="U707" s="54"/>
      <c r="V707" s="54"/>
      <c r="W707" s="54"/>
      <c r="X707" s="54"/>
      <c r="Y707" s="54"/>
      <c r="Z707" s="54"/>
    </row>
    <row r="708" spans="1:26" ht="24.75" customHeight="1">
      <c r="A708" s="54"/>
      <c r="B708" s="54"/>
      <c r="C708" s="54"/>
      <c r="D708" s="54"/>
      <c r="E708" s="54"/>
      <c r="F708" s="54"/>
      <c r="G708" s="54"/>
      <c r="H708" s="54"/>
      <c r="I708" s="54"/>
      <c r="J708" s="54"/>
      <c r="K708" s="54"/>
      <c r="L708" s="54"/>
      <c r="M708" s="54"/>
      <c r="N708" s="54"/>
      <c r="O708" s="54"/>
      <c r="P708" s="54"/>
      <c r="Q708" s="54"/>
      <c r="R708" s="54"/>
      <c r="S708" s="54"/>
      <c r="T708" s="54"/>
      <c r="U708" s="54"/>
      <c r="V708" s="54"/>
      <c r="W708" s="54"/>
      <c r="X708" s="54"/>
      <c r="Y708" s="54"/>
      <c r="Z708" s="54"/>
    </row>
    <row r="709" spans="1:26" ht="24.75" customHeight="1">
      <c r="A709" s="54"/>
      <c r="B709" s="54"/>
      <c r="C709" s="54"/>
      <c r="D709" s="54"/>
      <c r="E709" s="54"/>
      <c r="F709" s="54"/>
      <c r="G709" s="54"/>
      <c r="H709" s="54"/>
      <c r="I709" s="54"/>
      <c r="J709" s="54"/>
      <c r="K709" s="54"/>
      <c r="L709" s="54"/>
      <c r="M709" s="54"/>
      <c r="N709" s="54"/>
      <c r="O709" s="54"/>
      <c r="P709" s="54"/>
      <c r="Q709" s="54"/>
      <c r="R709" s="54"/>
      <c r="S709" s="54"/>
      <c r="T709" s="54"/>
      <c r="U709" s="54"/>
      <c r="V709" s="54"/>
      <c r="W709" s="54"/>
      <c r="X709" s="54"/>
      <c r="Y709" s="54"/>
      <c r="Z709" s="54"/>
    </row>
    <row r="710" spans="1:26" ht="24.75" customHeight="1">
      <c r="A710" s="54"/>
      <c r="B710" s="54"/>
      <c r="C710" s="54"/>
      <c r="D710" s="54"/>
      <c r="E710" s="54"/>
      <c r="F710" s="54"/>
      <c r="G710" s="54"/>
      <c r="H710" s="54"/>
      <c r="I710" s="54"/>
      <c r="J710" s="54"/>
      <c r="K710" s="54"/>
      <c r="L710" s="54"/>
      <c r="M710" s="54"/>
      <c r="N710" s="54"/>
      <c r="O710" s="54"/>
      <c r="P710" s="54"/>
      <c r="Q710" s="54"/>
      <c r="R710" s="54"/>
      <c r="S710" s="54"/>
      <c r="T710" s="54"/>
      <c r="U710" s="54"/>
      <c r="V710" s="54"/>
      <c r="W710" s="54"/>
      <c r="X710" s="54"/>
      <c r="Y710" s="54"/>
      <c r="Z710" s="54"/>
    </row>
    <row r="711" spans="1:26" ht="24.75" customHeight="1">
      <c r="A711" s="54"/>
      <c r="B711" s="54"/>
      <c r="C711" s="54"/>
      <c r="D711" s="54"/>
      <c r="E711" s="54"/>
      <c r="F711" s="54"/>
      <c r="G711" s="54"/>
      <c r="H711" s="54"/>
      <c r="I711" s="54"/>
      <c r="J711" s="54"/>
      <c r="K711" s="54"/>
      <c r="L711" s="54"/>
      <c r="M711" s="54"/>
      <c r="N711" s="54"/>
      <c r="O711" s="54"/>
      <c r="P711" s="54"/>
      <c r="Q711" s="54"/>
      <c r="R711" s="54"/>
      <c r="S711" s="54"/>
      <c r="T711" s="54"/>
      <c r="U711" s="54"/>
      <c r="V711" s="54"/>
      <c r="W711" s="54"/>
      <c r="X711" s="54"/>
      <c r="Y711" s="54"/>
      <c r="Z711" s="54"/>
    </row>
    <row r="712" spans="1:26" ht="24.75" customHeight="1">
      <c r="A712" s="54"/>
      <c r="B712" s="54"/>
      <c r="C712" s="54"/>
      <c r="D712" s="54"/>
      <c r="E712" s="54"/>
      <c r="F712" s="54"/>
      <c r="G712" s="54"/>
      <c r="H712" s="54"/>
      <c r="I712" s="54"/>
      <c r="J712" s="54"/>
      <c r="K712" s="54"/>
      <c r="L712" s="54"/>
      <c r="M712" s="54"/>
      <c r="N712" s="54"/>
      <c r="O712" s="54"/>
      <c r="P712" s="54"/>
      <c r="Q712" s="54"/>
      <c r="R712" s="54"/>
      <c r="S712" s="54"/>
      <c r="T712" s="54"/>
      <c r="U712" s="54"/>
      <c r="V712" s="54"/>
      <c r="W712" s="54"/>
      <c r="X712" s="54"/>
      <c r="Y712" s="54"/>
      <c r="Z712" s="54"/>
    </row>
    <row r="713" spans="1:26" ht="24.75" customHeight="1">
      <c r="A713" s="54"/>
      <c r="B713" s="54"/>
      <c r="C713" s="54"/>
      <c r="D713" s="54"/>
      <c r="E713" s="54"/>
      <c r="F713" s="54"/>
      <c r="G713" s="54"/>
      <c r="H713" s="54"/>
      <c r="I713" s="54"/>
      <c r="J713" s="54"/>
      <c r="K713" s="54"/>
      <c r="L713" s="54"/>
      <c r="M713" s="54"/>
      <c r="N713" s="54"/>
      <c r="O713" s="54"/>
      <c r="P713" s="54"/>
      <c r="Q713" s="54"/>
      <c r="R713" s="54"/>
      <c r="S713" s="54"/>
      <c r="T713" s="54"/>
      <c r="U713" s="54"/>
      <c r="V713" s="54"/>
      <c r="W713" s="54"/>
      <c r="X713" s="54"/>
      <c r="Y713" s="54"/>
      <c r="Z713" s="54"/>
    </row>
    <row r="714" spans="1:26" ht="24.75" customHeight="1">
      <c r="A714" s="54"/>
      <c r="B714" s="54"/>
      <c r="C714" s="54"/>
      <c r="D714" s="54"/>
      <c r="E714" s="54"/>
      <c r="F714" s="54"/>
      <c r="G714" s="54"/>
      <c r="H714" s="54"/>
      <c r="I714" s="54"/>
      <c r="J714" s="54"/>
      <c r="K714" s="54"/>
      <c r="L714" s="54"/>
      <c r="M714" s="54"/>
      <c r="N714" s="54"/>
      <c r="O714" s="54"/>
      <c r="P714" s="54"/>
      <c r="Q714" s="54"/>
      <c r="R714" s="54"/>
      <c r="S714" s="54"/>
      <c r="T714" s="54"/>
      <c r="U714" s="54"/>
      <c r="V714" s="54"/>
      <c r="W714" s="54"/>
      <c r="X714" s="54"/>
      <c r="Y714" s="54"/>
      <c r="Z714" s="54"/>
    </row>
    <row r="715" spans="1:26" ht="24.75" customHeight="1">
      <c r="A715" s="54"/>
      <c r="B715" s="54"/>
      <c r="C715" s="54"/>
      <c r="D715" s="54"/>
      <c r="E715" s="54"/>
      <c r="F715" s="54"/>
      <c r="G715" s="54"/>
      <c r="H715" s="54"/>
      <c r="I715" s="54"/>
      <c r="J715" s="54"/>
      <c r="K715" s="54"/>
      <c r="L715" s="54"/>
      <c r="M715" s="54"/>
      <c r="N715" s="54"/>
      <c r="O715" s="54"/>
      <c r="P715" s="54"/>
      <c r="Q715" s="54"/>
      <c r="R715" s="54"/>
      <c r="S715" s="54"/>
      <c r="T715" s="54"/>
      <c r="U715" s="54"/>
      <c r="V715" s="54"/>
      <c r="W715" s="54"/>
      <c r="X715" s="54"/>
      <c r="Y715" s="54"/>
      <c r="Z715" s="54"/>
    </row>
    <row r="716" spans="1:26" ht="24.75" customHeight="1">
      <c r="A716" s="54"/>
      <c r="B716" s="54"/>
      <c r="C716" s="54"/>
      <c r="D716" s="54"/>
      <c r="E716" s="54"/>
      <c r="F716" s="54"/>
      <c r="G716" s="54"/>
      <c r="H716" s="54"/>
      <c r="I716" s="54"/>
      <c r="J716" s="54"/>
      <c r="K716" s="54"/>
      <c r="L716" s="54"/>
      <c r="M716" s="54"/>
      <c r="N716" s="54"/>
      <c r="O716" s="54"/>
      <c r="P716" s="54"/>
      <c r="Q716" s="54"/>
      <c r="R716" s="54"/>
      <c r="S716" s="54"/>
      <c r="T716" s="54"/>
      <c r="U716" s="54"/>
      <c r="V716" s="54"/>
      <c r="W716" s="54"/>
      <c r="X716" s="54"/>
      <c r="Y716" s="54"/>
      <c r="Z716" s="54"/>
    </row>
    <row r="717" spans="1:26" ht="24.75" customHeight="1">
      <c r="A717" s="54"/>
      <c r="B717" s="54"/>
      <c r="C717" s="54"/>
      <c r="D717" s="54"/>
      <c r="E717" s="54"/>
      <c r="F717" s="54"/>
      <c r="G717" s="54"/>
      <c r="H717" s="54"/>
      <c r="I717" s="54"/>
      <c r="J717" s="54"/>
      <c r="K717" s="54"/>
      <c r="L717" s="54"/>
      <c r="M717" s="54"/>
      <c r="N717" s="54"/>
      <c r="O717" s="54"/>
      <c r="P717" s="54"/>
      <c r="Q717" s="54"/>
      <c r="R717" s="54"/>
      <c r="S717" s="54"/>
      <c r="T717" s="54"/>
      <c r="U717" s="54"/>
      <c r="V717" s="54"/>
      <c r="W717" s="54"/>
      <c r="X717" s="54"/>
      <c r="Y717" s="54"/>
      <c r="Z717" s="54"/>
    </row>
    <row r="718" spans="1:26" ht="24.75" customHeight="1">
      <c r="A718" s="54"/>
      <c r="B718" s="54"/>
      <c r="C718" s="54"/>
      <c r="D718" s="54"/>
      <c r="E718" s="54"/>
      <c r="F718" s="54"/>
      <c r="G718" s="54"/>
      <c r="H718" s="54"/>
      <c r="I718" s="54"/>
      <c r="J718" s="54"/>
      <c r="K718" s="54"/>
      <c r="L718" s="54"/>
      <c r="M718" s="54"/>
      <c r="N718" s="54"/>
      <c r="O718" s="54"/>
      <c r="P718" s="54"/>
      <c r="Q718" s="54"/>
      <c r="R718" s="54"/>
      <c r="S718" s="54"/>
      <c r="T718" s="54"/>
      <c r="U718" s="54"/>
      <c r="V718" s="54"/>
      <c r="W718" s="54"/>
      <c r="X718" s="54"/>
      <c r="Y718" s="54"/>
      <c r="Z718" s="54"/>
    </row>
    <row r="719" spans="1:26" ht="24.75" customHeight="1">
      <c r="A719" s="54"/>
      <c r="B719" s="54"/>
      <c r="C719" s="54"/>
      <c r="D719" s="54"/>
      <c r="E719" s="54"/>
      <c r="F719" s="54"/>
      <c r="G719" s="54"/>
      <c r="H719" s="54"/>
      <c r="I719" s="54"/>
      <c r="J719" s="54"/>
      <c r="K719" s="54"/>
      <c r="L719" s="54"/>
      <c r="M719" s="54"/>
      <c r="N719" s="54"/>
      <c r="O719" s="54"/>
      <c r="P719" s="54"/>
      <c r="Q719" s="54"/>
      <c r="R719" s="54"/>
      <c r="S719" s="54"/>
      <c r="T719" s="54"/>
      <c r="U719" s="54"/>
      <c r="V719" s="54"/>
      <c r="W719" s="54"/>
      <c r="X719" s="54"/>
      <c r="Y719" s="54"/>
      <c r="Z719" s="54"/>
    </row>
    <row r="720" spans="1:26" ht="24.75" customHeight="1">
      <c r="A720" s="54"/>
      <c r="B720" s="54"/>
      <c r="C720" s="54"/>
      <c r="D720" s="54"/>
      <c r="E720" s="54"/>
      <c r="F720" s="54"/>
      <c r="G720" s="54"/>
      <c r="H720" s="54"/>
      <c r="I720" s="54"/>
      <c r="J720" s="54"/>
      <c r="K720" s="54"/>
      <c r="L720" s="54"/>
      <c r="M720" s="54"/>
      <c r="N720" s="54"/>
      <c r="O720" s="54"/>
      <c r="P720" s="54"/>
      <c r="Q720" s="54"/>
      <c r="R720" s="54"/>
      <c r="S720" s="54"/>
      <c r="T720" s="54"/>
      <c r="U720" s="54"/>
      <c r="V720" s="54"/>
      <c r="W720" s="54"/>
      <c r="X720" s="54"/>
      <c r="Y720" s="54"/>
      <c r="Z720" s="54"/>
    </row>
    <row r="721" spans="1:26" ht="24.75" customHeight="1">
      <c r="A721" s="54"/>
      <c r="B721" s="54"/>
      <c r="C721" s="54"/>
      <c r="D721" s="54"/>
      <c r="E721" s="54"/>
      <c r="F721" s="54"/>
      <c r="G721" s="54"/>
      <c r="H721" s="54"/>
      <c r="I721" s="54"/>
      <c r="J721" s="54"/>
      <c r="K721" s="54"/>
      <c r="L721" s="54"/>
      <c r="M721" s="54"/>
      <c r="N721" s="54"/>
      <c r="O721" s="54"/>
      <c r="P721" s="54"/>
      <c r="Q721" s="54"/>
      <c r="R721" s="54"/>
      <c r="S721" s="54"/>
      <c r="T721" s="54"/>
      <c r="U721" s="54"/>
      <c r="V721" s="54"/>
      <c r="W721" s="54"/>
      <c r="X721" s="54"/>
      <c r="Y721" s="54"/>
      <c r="Z721" s="54"/>
    </row>
    <row r="722" spans="1:26" ht="24.75" customHeight="1">
      <c r="A722" s="54"/>
      <c r="B722" s="54"/>
      <c r="C722" s="54"/>
      <c r="D722" s="54"/>
      <c r="E722" s="54"/>
      <c r="F722" s="54"/>
      <c r="G722" s="54"/>
      <c r="H722" s="54"/>
      <c r="I722" s="54"/>
      <c r="J722" s="54"/>
      <c r="K722" s="54"/>
      <c r="L722" s="54"/>
      <c r="M722" s="54"/>
      <c r="N722" s="54"/>
      <c r="O722" s="54"/>
      <c r="P722" s="54"/>
      <c r="Q722" s="54"/>
      <c r="R722" s="54"/>
      <c r="S722" s="54"/>
      <c r="T722" s="54"/>
      <c r="U722" s="54"/>
      <c r="V722" s="54"/>
      <c r="W722" s="54"/>
      <c r="X722" s="54"/>
      <c r="Y722" s="54"/>
      <c r="Z722" s="54"/>
    </row>
    <row r="723" spans="1:26" ht="24.75" customHeight="1">
      <c r="A723" s="54"/>
      <c r="B723" s="54"/>
      <c r="C723" s="54"/>
      <c r="D723" s="54"/>
      <c r="E723" s="54"/>
      <c r="F723" s="54"/>
      <c r="G723" s="54"/>
      <c r="H723" s="54"/>
      <c r="I723" s="54"/>
      <c r="J723" s="54"/>
      <c r="K723" s="54"/>
      <c r="L723" s="54"/>
      <c r="M723" s="54"/>
      <c r="N723" s="54"/>
      <c r="O723" s="54"/>
      <c r="P723" s="54"/>
      <c r="Q723" s="54"/>
      <c r="R723" s="54"/>
      <c r="S723" s="54"/>
      <c r="T723" s="54"/>
      <c r="U723" s="54"/>
      <c r="V723" s="54"/>
      <c r="W723" s="54"/>
      <c r="X723" s="54"/>
      <c r="Y723" s="54"/>
      <c r="Z723" s="54"/>
    </row>
    <row r="724" spans="1:26" ht="24.75" customHeight="1">
      <c r="A724" s="54"/>
      <c r="B724" s="54"/>
      <c r="C724" s="54"/>
      <c r="D724" s="54"/>
      <c r="E724" s="54"/>
      <c r="F724" s="54"/>
      <c r="G724" s="54"/>
      <c r="H724" s="54"/>
      <c r="I724" s="54"/>
      <c r="J724" s="54"/>
      <c r="K724" s="54"/>
      <c r="L724" s="54"/>
      <c r="M724" s="54"/>
      <c r="N724" s="54"/>
      <c r="O724" s="54"/>
      <c r="P724" s="54"/>
      <c r="Q724" s="54"/>
      <c r="R724" s="54"/>
      <c r="S724" s="54"/>
      <c r="T724" s="54"/>
      <c r="U724" s="54"/>
      <c r="V724" s="54"/>
      <c r="W724" s="54"/>
      <c r="X724" s="54"/>
      <c r="Y724" s="54"/>
      <c r="Z724" s="54"/>
    </row>
    <row r="725" spans="1:26" ht="24.75" customHeight="1">
      <c r="A725" s="54"/>
      <c r="B725" s="54"/>
      <c r="C725" s="54"/>
      <c r="D725" s="54"/>
      <c r="E725" s="54"/>
      <c r="F725" s="54"/>
      <c r="G725" s="54"/>
      <c r="H725" s="54"/>
      <c r="I725" s="54"/>
      <c r="J725" s="54"/>
      <c r="K725" s="54"/>
      <c r="L725" s="54"/>
      <c r="M725" s="54"/>
      <c r="N725" s="54"/>
      <c r="O725" s="54"/>
      <c r="P725" s="54"/>
      <c r="Q725" s="54"/>
      <c r="R725" s="54"/>
      <c r="S725" s="54"/>
      <c r="T725" s="54"/>
      <c r="U725" s="54"/>
      <c r="V725" s="54"/>
      <c r="W725" s="54"/>
      <c r="X725" s="54"/>
      <c r="Y725" s="54"/>
      <c r="Z725" s="54"/>
    </row>
    <row r="726" spans="1:26" ht="24.75" customHeight="1">
      <c r="A726" s="54"/>
      <c r="B726" s="54"/>
      <c r="C726" s="54"/>
      <c r="D726" s="54"/>
      <c r="E726" s="54"/>
      <c r="F726" s="54"/>
      <c r="G726" s="54"/>
      <c r="H726" s="54"/>
      <c r="I726" s="54"/>
      <c r="J726" s="54"/>
      <c r="K726" s="54"/>
      <c r="L726" s="54"/>
      <c r="M726" s="54"/>
      <c r="N726" s="54"/>
      <c r="O726" s="54"/>
      <c r="P726" s="54"/>
      <c r="Q726" s="54"/>
      <c r="R726" s="54"/>
      <c r="S726" s="54"/>
      <c r="T726" s="54"/>
      <c r="U726" s="54"/>
      <c r="V726" s="54"/>
      <c r="W726" s="54"/>
      <c r="X726" s="54"/>
      <c r="Y726" s="54"/>
      <c r="Z726" s="54"/>
    </row>
    <row r="727" spans="1:26" ht="24.75" customHeight="1">
      <c r="A727" s="54"/>
      <c r="B727" s="54"/>
      <c r="C727" s="54"/>
      <c r="D727" s="54"/>
      <c r="E727" s="54"/>
      <c r="F727" s="54"/>
      <c r="G727" s="54"/>
      <c r="H727" s="54"/>
      <c r="I727" s="54"/>
      <c r="J727" s="54"/>
      <c r="K727" s="54"/>
      <c r="L727" s="54"/>
      <c r="M727" s="54"/>
      <c r="N727" s="54"/>
      <c r="O727" s="54"/>
      <c r="P727" s="54"/>
      <c r="Q727" s="54"/>
      <c r="R727" s="54"/>
      <c r="S727" s="54"/>
      <c r="T727" s="54"/>
      <c r="U727" s="54"/>
      <c r="V727" s="54"/>
      <c r="W727" s="54"/>
      <c r="X727" s="54"/>
      <c r="Y727" s="54"/>
      <c r="Z727" s="54"/>
    </row>
    <row r="728" spans="1:26" ht="24.75" customHeight="1">
      <c r="A728" s="54"/>
      <c r="B728" s="54"/>
      <c r="C728" s="54"/>
      <c r="D728" s="54"/>
      <c r="E728" s="54"/>
      <c r="F728" s="54"/>
      <c r="G728" s="54"/>
      <c r="H728" s="54"/>
      <c r="I728" s="54"/>
      <c r="J728" s="54"/>
      <c r="K728" s="54"/>
      <c r="L728" s="54"/>
      <c r="M728" s="54"/>
      <c r="N728" s="54"/>
      <c r="O728" s="54"/>
      <c r="P728" s="54"/>
      <c r="Q728" s="54"/>
      <c r="R728" s="54"/>
      <c r="S728" s="54"/>
      <c r="T728" s="54"/>
      <c r="U728" s="54"/>
      <c r="V728" s="54"/>
      <c r="W728" s="54"/>
      <c r="X728" s="54"/>
      <c r="Y728" s="54"/>
      <c r="Z728" s="54"/>
    </row>
    <row r="729" spans="1:26" ht="24.75" customHeight="1">
      <c r="A729" s="54"/>
      <c r="B729" s="54"/>
      <c r="C729" s="54"/>
      <c r="D729" s="54"/>
      <c r="E729" s="54"/>
      <c r="F729" s="54"/>
      <c r="G729" s="54"/>
      <c r="H729" s="54"/>
      <c r="I729" s="54"/>
      <c r="J729" s="54"/>
      <c r="K729" s="54"/>
      <c r="L729" s="54"/>
      <c r="M729" s="54"/>
      <c r="N729" s="54"/>
      <c r="O729" s="54"/>
      <c r="P729" s="54"/>
      <c r="Q729" s="54"/>
      <c r="R729" s="54"/>
      <c r="S729" s="54"/>
      <c r="T729" s="54"/>
      <c r="U729" s="54"/>
      <c r="V729" s="54"/>
      <c r="W729" s="54"/>
      <c r="X729" s="54"/>
      <c r="Y729" s="54"/>
      <c r="Z729" s="54"/>
    </row>
    <row r="730" spans="1:26" ht="24.75" customHeight="1">
      <c r="A730" s="54"/>
      <c r="B730" s="54"/>
      <c r="C730" s="54"/>
      <c r="D730" s="54"/>
      <c r="E730" s="54"/>
      <c r="F730" s="54"/>
      <c r="G730" s="54"/>
      <c r="H730" s="54"/>
      <c r="I730" s="54"/>
      <c r="J730" s="54"/>
      <c r="K730" s="54"/>
      <c r="L730" s="54"/>
      <c r="M730" s="54"/>
      <c r="N730" s="54"/>
      <c r="O730" s="54"/>
      <c r="P730" s="54"/>
      <c r="Q730" s="54"/>
      <c r="R730" s="54"/>
      <c r="S730" s="54"/>
      <c r="T730" s="54"/>
      <c r="U730" s="54"/>
      <c r="V730" s="54"/>
      <c r="W730" s="54"/>
      <c r="X730" s="54"/>
      <c r="Y730" s="54"/>
      <c r="Z730" s="54"/>
    </row>
    <row r="731" spans="1:26" ht="24.75" customHeight="1">
      <c r="A731" s="54"/>
      <c r="B731" s="54"/>
      <c r="C731" s="54"/>
      <c r="D731" s="54"/>
      <c r="E731" s="54"/>
      <c r="F731" s="54"/>
      <c r="G731" s="54"/>
      <c r="H731" s="54"/>
      <c r="I731" s="54"/>
      <c r="J731" s="54"/>
      <c r="K731" s="54"/>
      <c r="L731" s="54"/>
      <c r="M731" s="54"/>
      <c r="N731" s="54"/>
      <c r="O731" s="54"/>
      <c r="P731" s="54"/>
      <c r="Q731" s="54"/>
      <c r="R731" s="54"/>
      <c r="S731" s="54"/>
      <c r="T731" s="54"/>
      <c r="U731" s="54"/>
      <c r="V731" s="54"/>
      <c r="W731" s="54"/>
      <c r="X731" s="54"/>
      <c r="Y731" s="54"/>
      <c r="Z731" s="54"/>
    </row>
    <row r="732" spans="1:26" ht="24.75" customHeight="1">
      <c r="A732" s="54"/>
      <c r="B732" s="54"/>
      <c r="C732" s="54"/>
      <c r="D732" s="54"/>
      <c r="E732" s="54"/>
      <c r="F732" s="54"/>
      <c r="G732" s="54"/>
      <c r="H732" s="54"/>
      <c r="I732" s="54"/>
      <c r="J732" s="54"/>
      <c r="K732" s="54"/>
      <c r="L732" s="54"/>
      <c r="M732" s="54"/>
      <c r="N732" s="54"/>
      <c r="O732" s="54"/>
      <c r="P732" s="54"/>
      <c r="Q732" s="54"/>
      <c r="R732" s="54"/>
      <c r="S732" s="54"/>
      <c r="T732" s="54"/>
      <c r="U732" s="54"/>
      <c r="V732" s="54"/>
      <c r="W732" s="54"/>
      <c r="X732" s="54"/>
      <c r="Y732" s="54"/>
      <c r="Z732" s="54"/>
    </row>
    <row r="733" spans="1:26" ht="24.75" customHeight="1">
      <c r="A733" s="54"/>
      <c r="B733" s="54"/>
      <c r="C733" s="54"/>
      <c r="D733" s="54"/>
      <c r="E733" s="54"/>
      <c r="F733" s="54"/>
      <c r="G733" s="54"/>
      <c r="H733" s="54"/>
      <c r="I733" s="54"/>
      <c r="J733" s="54"/>
      <c r="K733" s="54"/>
      <c r="L733" s="54"/>
      <c r="M733" s="54"/>
      <c r="N733" s="54"/>
      <c r="O733" s="54"/>
      <c r="P733" s="54"/>
      <c r="Q733" s="54"/>
      <c r="R733" s="54"/>
      <c r="S733" s="54"/>
      <c r="T733" s="54"/>
      <c r="U733" s="54"/>
      <c r="V733" s="54"/>
      <c r="W733" s="54"/>
      <c r="X733" s="54"/>
      <c r="Y733" s="54"/>
      <c r="Z733" s="54"/>
    </row>
    <row r="734" spans="1:26" ht="24.75" customHeight="1">
      <c r="A734" s="54"/>
      <c r="B734" s="54"/>
      <c r="C734" s="54"/>
      <c r="D734" s="54"/>
      <c r="E734" s="54"/>
      <c r="F734" s="54"/>
      <c r="G734" s="54"/>
      <c r="H734" s="54"/>
      <c r="I734" s="54"/>
      <c r="J734" s="54"/>
      <c r="K734" s="54"/>
      <c r="L734" s="54"/>
      <c r="M734" s="54"/>
      <c r="N734" s="54"/>
      <c r="O734" s="54"/>
      <c r="P734" s="54"/>
      <c r="Q734" s="54"/>
      <c r="R734" s="54"/>
      <c r="S734" s="54"/>
      <c r="T734" s="54"/>
      <c r="U734" s="54"/>
      <c r="V734" s="54"/>
      <c r="W734" s="54"/>
      <c r="X734" s="54"/>
      <c r="Y734" s="54"/>
      <c r="Z734" s="54"/>
    </row>
    <row r="735" spans="1:26" ht="24.75" customHeight="1">
      <c r="A735" s="54"/>
      <c r="B735" s="54"/>
      <c r="C735" s="54"/>
      <c r="D735" s="54"/>
      <c r="E735" s="54"/>
      <c r="F735" s="54"/>
      <c r="G735" s="54"/>
      <c r="H735" s="54"/>
      <c r="I735" s="54"/>
      <c r="J735" s="54"/>
      <c r="K735" s="54"/>
      <c r="L735" s="54"/>
      <c r="M735" s="54"/>
      <c r="N735" s="54"/>
      <c r="O735" s="54"/>
      <c r="P735" s="54"/>
      <c r="Q735" s="54"/>
      <c r="R735" s="54"/>
      <c r="S735" s="54"/>
      <c r="T735" s="54"/>
      <c r="U735" s="54"/>
      <c r="V735" s="54"/>
      <c r="W735" s="54"/>
      <c r="X735" s="54"/>
      <c r="Y735" s="54"/>
      <c r="Z735" s="54"/>
    </row>
    <row r="736" spans="1:26" ht="24.75" customHeight="1">
      <c r="A736" s="54"/>
      <c r="B736" s="54"/>
      <c r="C736" s="54"/>
      <c r="D736" s="54"/>
      <c r="E736" s="54"/>
      <c r="F736" s="54"/>
      <c r="G736" s="54"/>
      <c r="H736" s="54"/>
      <c r="I736" s="54"/>
      <c r="J736" s="54"/>
      <c r="K736" s="54"/>
      <c r="L736" s="54"/>
      <c r="M736" s="54"/>
      <c r="N736" s="54"/>
      <c r="O736" s="54"/>
      <c r="P736" s="54"/>
      <c r="Q736" s="54"/>
      <c r="R736" s="54"/>
      <c r="S736" s="54"/>
      <c r="T736" s="54"/>
      <c r="U736" s="54"/>
      <c r="V736" s="54"/>
      <c r="W736" s="54"/>
      <c r="X736" s="54"/>
      <c r="Y736" s="54"/>
      <c r="Z736" s="54"/>
    </row>
    <row r="737" spans="1:26" ht="24.75" customHeight="1">
      <c r="A737" s="54"/>
      <c r="B737" s="54"/>
      <c r="C737" s="54"/>
      <c r="D737" s="54"/>
      <c r="E737" s="54"/>
      <c r="F737" s="54"/>
      <c r="G737" s="54"/>
      <c r="H737" s="54"/>
      <c r="I737" s="54"/>
      <c r="J737" s="54"/>
      <c r="K737" s="54"/>
      <c r="L737" s="54"/>
      <c r="M737" s="54"/>
      <c r="N737" s="54"/>
      <c r="O737" s="54"/>
      <c r="P737" s="54"/>
      <c r="Q737" s="54"/>
      <c r="R737" s="54"/>
      <c r="S737" s="54"/>
      <c r="T737" s="54"/>
      <c r="U737" s="54"/>
      <c r="V737" s="54"/>
      <c r="W737" s="54"/>
      <c r="X737" s="54"/>
      <c r="Y737" s="54"/>
      <c r="Z737" s="54"/>
    </row>
    <row r="738" spans="1:26" ht="24.75" customHeight="1">
      <c r="A738" s="54"/>
      <c r="B738" s="54"/>
      <c r="C738" s="54"/>
      <c r="D738" s="54"/>
      <c r="E738" s="54"/>
      <c r="F738" s="54"/>
      <c r="G738" s="54"/>
      <c r="H738" s="54"/>
      <c r="I738" s="54"/>
      <c r="J738" s="54"/>
      <c r="K738" s="54"/>
      <c r="L738" s="54"/>
      <c r="M738" s="54"/>
      <c r="N738" s="54"/>
      <c r="O738" s="54"/>
      <c r="P738" s="54"/>
      <c r="Q738" s="54"/>
      <c r="R738" s="54"/>
      <c r="S738" s="54"/>
      <c r="T738" s="54"/>
      <c r="U738" s="54"/>
      <c r="V738" s="54"/>
      <c r="W738" s="54"/>
      <c r="X738" s="54"/>
      <c r="Y738" s="54"/>
      <c r="Z738" s="54"/>
    </row>
    <row r="739" spans="1:26" ht="24.75" customHeight="1">
      <c r="A739" s="54"/>
      <c r="B739" s="54"/>
      <c r="C739" s="54"/>
      <c r="D739" s="54"/>
      <c r="E739" s="54"/>
      <c r="F739" s="54"/>
      <c r="G739" s="54"/>
      <c r="H739" s="54"/>
      <c r="I739" s="54"/>
      <c r="J739" s="54"/>
      <c r="K739" s="54"/>
      <c r="L739" s="54"/>
      <c r="M739" s="54"/>
      <c r="N739" s="54"/>
      <c r="O739" s="54"/>
      <c r="P739" s="54"/>
      <c r="Q739" s="54"/>
      <c r="R739" s="54"/>
      <c r="S739" s="54"/>
      <c r="T739" s="54"/>
      <c r="U739" s="54"/>
      <c r="V739" s="54"/>
      <c r="W739" s="54"/>
      <c r="X739" s="54"/>
      <c r="Y739" s="54"/>
      <c r="Z739" s="54"/>
    </row>
    <row r="740" spans="1:26" ht="24.75" customHeight="1">
      <c r="A740" s="54"/>
      <c r="B740" s="54"/>
      <c r="C740" s="54"/>
      <c r="D740" s="54"/>
      <c r="E740" s="54"/>
      <c r="F740" s="54"/>
      <c r="G740" s="54"/>
      <c r="H740" s="54"/>
      <c r="I740" s="54"/>
      <c r="J740" s="54"/>
      <c r="K740" s="54"/>
      <c r="L740" s="54"/>
      <c r="M740" s="54"/>
      <c r="N740" s="54"/>
      <c r="O740" s="54"/>
      <c r="P740" s="54"/>
      <c r="Q740" s="54"/>
      <c r="R740" s="54"/>
      <c r="S740" s="54"/>
      <c r="T740" s="54"/>
      <c r="U740" s="54"/>
      <c r="V740" s="54"/>
      <c r="W740" s="54"/>
      <c r="X740" s="54"/>
      <c r="Y740" s="54"/>
      <c r="Z740" s="54"/>
    </row>
    <row r="741" spans="1:26" ht="24.75" customHeight="1">
      <c r="A741" s="54"/>
      <c r="B741" s="54"/>
      <c r="C741" s="54"/>
      <c r="D741" s="54"/>
      <c r="E741" s="54"/>
      <c r="F741" s="54"/>
      <c r="G741" s="54"/>
      <c r="H741" s="54"/>
      <c r="I741" s="54"/>
      <c r="J741" s="54"/>
      <c r="K741" s="54"/>
      <c r="L741" s="54"/>
      <c r="M741" s="54"/>
      <c r="N741" s="54"/>
      <c r="O741" s="54"/>
      <c r="P741" s="54"/>
      <c r="Q741" s="54"/>
      <c r="R741" s="54"/>
      <c r="S741" s="54"/>
      <c r="T741" s="54"/>
      <c r="U741" s="54"/>
      <c r="V741" s="54"/>
      <c r="W741" s="54"/>
      <c r="X741" s="54"/>
      <c r="Y741" s="54"/>
      <c r="Z741" s="54"/>
    </row>
    <row r="742" spans="1:26" ht="24.75" customHeight="1">
      <c r="A742" s="54"/>
      <c r="B742" s="54"/>
      <c r="C742" s="54"/>
      <c r="D742" s="54"/>
      <c r="E742" s="54"/>
      <c r="F742" s="54"/>
      <c r="G742" s="54"/>
      <c r="H742" s="54"/>
      <c r="I742" s="54"/>
      <c r="J742" s="54"/>
      <c r="K742" s="54"/>
      <c r="L742" s="54"/>
      <c r="M742" s="54"/>
      <c r="N742" s="54"/>
      <c r="O742" s="54"/>
      <c r="P742" s="54"/>
      <c r="Q742" s="54"/>
      <c r="R742" s="54"/>
      <c r="S742" s="54"/>
      <c r="T742" s="54"/>
      <c r="U742" s="54"/>
      <c r="V742" s="54"/>
      <c r="W742" s="54"/>
      <c r="X742" s="54"/>
      <c r="Y742" s="54"/>
      <c r="Z742" s="54"/>
    </row>
    <row r="743" spans="1:26" ht="24.75" customHeight="1">
      <c r="A743" s="54"/>
      <c r="B743" s="54"/>
      <c r="C743" s="54"/>
      <c r="D743" s="54"/>
      <c r="E743" s="54"/>
      <c r="F743" s="54"/>
      <c r="G743" s="54"/>
      <c r="H743" s="54"/>
      <c r="I743" s="54"/>
      <c r="J743" s="54"/>
      <c r="K743" s="54"/>
      <c r="L743" s="54"/>
      <c r="M743" s="54"/>
      <c r="N743" s="54"/>
      <c r="O743" s="54"/>
      <c r="P743" s="54"/>
      <c r="Q743" s="54"/>
      <c r="R743" s="54"/>
      <c r="S743" s="54"/>
      <c r="T743" s="54"/>
      <c r="U743" s="54"/>
      <c r="V743" s="54"/>
      <c r="W743" s="54"/>
      <c r="X743" s="54"/>
      <c r="Y743" s="54"/>
      <c r="Z743" s="54"/>
    </row>
    <row r="744" spans="1:26" ht="24.75" customHeight="1">
      <c r="A744" s="54"/>
      <c r="B744" s="54"/>
      <c r="C744" s="54"/>
      <c r="D744" s="54"/>
      <c r="E744" s="54"/>
      <c r="F744" s="54"/>
      <c r="G744" s="54"/>
      <c r="H744" s="54"/>
      <c r="I744" s="54"/>
      <c r="J744" s="54"/>
      <c r="K744" s="54"/>
      <c r="L744" s="54"/>
      <c r="M744" s="54"/>
      <c r="N744" s="54"/>
      <c r="O744" s="54"/>
      <c r="P744" s="54"/>
      <c r="Q744" s="54"/>
      <c r="R744" s="54"/>
      <c r="S744" s="54"/>
      <c r="T744" s="54"/>
      <c r="U744" s="54"/>
      <c r="V744" s="54"/>
      <c r="W744" s="54"/>
      <c r="X744" s="54"/>
      <c r="Y744" s="54"/>
      <c r="Z744" s="54"/>
    </row>
    <row r="745" spans="1:26" ht="24.75" customHeight="1">
      <c r="A745" s="54"/>
      <c r="B745" s="54"/>
      <c r="C745" s="54"/>
      <c r="D745" s="54"/>
      <c r="E745" s="54"/>
      <c r="F745" s="54"/>
      <c r="G745" s="54"/>
      <c r="H745" s="54"/>
      <c r="I745" s="54"/>
      <c r="J745" s="54"/>
      <c r="K745" s="54"/>
      <c r="L745" s="54"/>
      <c r="M745" s="54"/>
      <c r="N745" s="54"/>
      <c r="O745" s="54"/>
      <c r="P745" s="54"/>
      <c r="Q745" s="54"/>
      <c r="R745" s="54"/>
      <c r="S745" s="54"/>
      <c r="T745" s="54"/>
      <c r="U745" s="54"/>
      <c r="V745" s="54"/>
      <c r="W745" s="54"/>
      <c r="X745" s="54"/>
      <c r="Y745" s="54"/>
      <c r="Z745" s="54"/>
    </row>
    <row r="746" spans="1:26" ht="24.75" customHeight="1">
      <c r="A746" s="54"/>
      <c r="B746" s="54"/>
      <c r="C746" s="54"/>
      <c r="D746" s="54"/>
      <c r="E746" s="54"/>
      <c r="F746" s="54"/>
      <c r="G746" s="54"/>
      <c r="H746" s="54"/>
      <c r="I746" s="54"/>
      <c r="J746" s="54"/>
      <c r="K746" s="54"/>
      <c r="L746" s="54"/>
      <c r="M746" s="54"/>
      <c r="N746" s="54"/>
      <c r="O746" s="54"/>
      <c r="P746" s="54"/>
      <c r="Q746" s="54"/>
      <c r="R746" s="54"/>
      <c r="S746" s="54"/>
      <c r="T746" s="54"/>
      <c r="U746" s="54"/>
      <c r="V746" s="54"/>
      <c r="W746" s="54"/>
      <c r="X746" s="54"/>
      <c r="Y746" s="54"/>
      <c r="Z746" s="54"/>
    </row>
    <row r="747" spans="1:26" ht="24.75" customHeight="1">
      <c r="A747" s="54"/>
      <c r="B747" s="54"/>
      <c r="C747" s="54"/>
      <c r="D747" s="54"/>
      <c r="E747" s="54"/>
      <c r="F747" s="54"/>
      <c r="G747" s="54"/>
      <c r="H747" s="54"/>
      <c r="I747" s="54"/>
      <c r="J747" s="54"/>
      <c r="K747" s="54"/>
      <c r="L747" s="54"/>
      <c r="M747" s="54"/>
      <c r="N747" s="54"/>
      <c r="O747" s="54"/>
      <c r="P747" s="54"/>
      <c r="Q747" s="54"/>
      <c r="R747" s="54"/>
      <c r="S747" s="54"/>
      <c r="T747" s="54"/>
      <c r="U747" s="54"/>
      <c r="V747" s="54"/>
      <c r="W747" s="54"/>
      <c r="X747" s="54"/>
      <c r="Y747" s="54"/>
      <c r="Z747" s="54"/>
    </row>
    <row r="748" spans="1:26" ht="24.75" customHeight="1">
      <c r="A748" s="54"/>
      <c r="B748" s="54"/>
      <c r="C748" s="54"/>
      <c r="D748" s="54"/>
      <c r="E748" s="54"/>
      <c r="F748" s="54"/>
      <c r="G748" s="54"/>
      <c r="H748" s="54"/>
      <c r="I748" s="54"/>
      <c r="J748" s="54"/>
      <c r="K748" s="54"/>
      <c r="L748" s="54"/>
      <c r="M748" s="54"/>
      <c r="N748" s="54"/>
      <c r="O748" s="54"/>
      <c r="P748" s="54"/>
      <c r="Q748" s="54"/>
      <c r="R748" s="54"/>
      <c r="S748" s="54"/>
      <c r="T748" s="54"/>
      <c r="U748" s="54"/>
      <c r="V748" s="54"/>
      <c r="W748" s="54"/>
      <c r="X748" s="54"/>
      <c r="Y748" s="54"/>
      <c r="Z748" s="54"/>
    </row>
    <row r="749" spans="1:26" ht="24.75" customHeight="1">
      <c r="A749" s="54"/>
      <c r="B749" s="54"/>
      <c r="C749" s="54"/>
      <c r="D749" s="54"/>
      <c r="E749" s="54"/>
      <c r="F749" s="54"/>
      <c r="G749" s="54"/>
      <c r="H749" s="54"/>
      <c r="I749" s="54"/>
      <c r="J749" s="54"/>
      <c r="K749" s="54"/>
      <c r="L749" s="54"/>
      <c r="M749" s="54"/>
      <c r="N749" s="54"/>
      <c r="O749" s="54"/>
      <c r="P749" s="54"/>
      <c r="Q749" s="54"/>
      <c r="R749" s="54"/>
      <c r="S749" s="54"/>
      <c r="T749" s="54"/>
      <c r="U749" s="54"/>
      <c r="V749" s="54"/>
      <c r="W749" s="54"/>
      <c r="X749" s="54"/>
      <c r="Y749" s="54"/>
      <c r="Z749" s="54"/>
    </row>
    <row r="750" spans="1:26" ht="24.75" customHeight="1">
      <c r="A750" s="54"/>
      <c r="B750" s="54"/>
      <c r="C750" s="54"/>
      <c r="D750" s="54"/>
      <c r="E750" s="54"/>
      <c r="F750" s="54"/>
      <c r="G750" s="54"/>
      <c r="H750" s="54"/>
      <c r="I750" s="54"/>
      <c r="J750" s="54"/>
      <c r="K750" s="54"/>
      <c r="L750" s="54"/>
      <c r="M750" s="54"/>
      <c r="N750" s="54"/>
      <c r="O750" s="54"/>
      <c r="P750" s="54"/>
      <c r="Q750" s="54"/>
      <c r="R750" s="54"/>
      <c r="S750" s="54"/>
      <c r="T750" s="54"/>
      <c r="U750" s="54"/>
      <c r="V750" s="54"/>
      <c r="W750" s="54"/>
      <c r="X750" s="54"/>
      <c r="Y750" s="54"/>
      <c r="Z750" s="54"/>
    </row>
    <row r="751" spans="1:26" ht="24.75" customHeight="1">
      <c r="A751" s="54"/>
      <c r="B751" s="54"/>
      <c r="C751" s="54"/>
      <c r="D751" s="54"/>
      <c r="E751" s="54"/>
      <c r="F751" s="54"/>
      <c r="G751" s="54"/>
      <c r="H751" s="54"/>
      <c r="I751" s="54"/>
      <c r="J751" s="54"/>
      <c r="K751" s="54"/>
      <c r="L751" s="54"/>
      <c r="M751" s="54"/>
      <c r="N751" s="54"/>
      <c r="O751" s="54"/>
      <c r="P751" s="54"/>
      <c r="Q751" s="54"/>
      <c r="R751" s="54"/>
      <c r="S751" s="54"/>
      <c r="T751" s="54"/>
      <c r="U751" s="54"/>
      <c r="V751" s="54"/>
      <c r="W751" s="54"/>
      <c r="X751" s="54"/>
      <c r="Y751" s="54"/>
      <c r="Z751" s="54"/>
    </row>
    <row r="752" spans="1:26" ht="24.75" customHeight="1">
      <c r="A752" s="54"/>
      <c r="B752" s="54"/>
      <c r="C752" s="54"/>
      <c r="D752" s="54"/>
      <c r="E752" s="54"/>
      <c r="F752" s="54"/>
      <c r="G752" s="54"/>
      <c r="H752" s="54"/>
      <c r="I752" s="54"/>
      <c r="J752" s="54"/>
      <c r="K752" s="54"/>
      <c r="L752" s="54"/>
      <c r="M752" s="54"/>
      <c r="N752" s="54"/>
      <c r="O752" s="54"/>
      <c r="P752" s="54"/>
      <c r="Q752" s="54"/>
      <c r="R752" s="54"/>
      <c r="S752" s="54"/>
      <c r="T752" s="54"/>
      <c r="U752" s="54"/>
      <c r="V752" s="54"/>
      <c r="W752" s="54"/>
      <c r="X752" s="54"/>
      <c r="Y752" s="54"/>
      <c r="Z752" s="54"/>
    </row>
    <row r="753" spans="1:26" ht="24.75" customHeight="1">
      <c r="A753" s="54"/>
      <c r="B753" s="54"/>
      <c r="C753" s="54"/>
      <c r="D753" s="54"/>
      <c r="E753" s="54"/>
      <c r="F753" s="54"/>
      <c r="G753" s="54"/>
      <c r="H753" s="54"/>
      <c r="I753" s="54"/>
      <c r="J753" s="54"/>
      <c r="K753" s="54"/>
      <c r="L753" s="54"/>
      <c r="M753" s="54"/>
      <c r="N753" s="54"/>
      <c r="O753" s="54"/>
      <c r="P753" s="54"/>
      <c r="Q753" s="54"/>
      <c r="R753" s="54"/>
      <c r="S753" s="54"/>
      <c r="T753" s="54"/>
      <c r="U753" s="54"/>
      <c r="V753" s="54"/>
      <c r="W753" s="54"/>
      <c r="X753" s="54"/>
      <c r="Y753" s="54"/>
      <c r="Z753" s="54"/>
    </row>
    <row r="754" spans="1:26" ht="24.75" customHeight="1">
      <c r="A754" s="54"/>
      <c r="B754" s="54"/>
      <c r="C754" s="54"/>
      <c r="D754" s="54"/>
      <c r="E754" s="54"/>
      <c r="F754" s="54"/>
      <c r="G754" s="54"/>
      <c r="H754" s="54"/>
      <c r="I754" s="54"/>
      <c r="J754" s="54"/>
      <c r="K754" s="54"/>
      <c r="L754" s="54"/>
      <c r="M754" s="54"/>
      <c r="N754" s="54"/>
      <c r="O754" s="54"/>
      <c r="P754" s="54"/>
      <c r="Q754" s="54"/>
      <c r="R754" s="54"/>
      <c r="S754" s="54"/>
      <c r="T754" s="54"/>
      <c r="U754" s="54"/>
      <c r="V754" s="54"/>
      <c r="W754" s="54"/>
      <c r="X754" s="54"/>
      <c r="Y754" s="54"/>
      <c r="Z754" s="54"/>
    </row>
    <row r="755" spans="1:26" ht="24.75" customHeight="1">
      <c r="A755" s="54"/>
      <c r="B755" s="54"/>
      <c r="C755" s="54"/>
      <c r="D755" s="54"/>
      <c r="E755" s="54"/>
      <c r="F755" s="54"/>
      <c r="G755" s="54"/>
      <c r="H755" s="54"/>
      <c r="I755" s="54"/>
      <c r="J755" s="54"/>
      <c r="K755" s="54"/>
      <c r="L755" s="54"/>
      <c r="M755" s="54"/>
      <c r="N755" s="54"/>
      <c r="O755" s="54"/>
      <c r="P755" s="54"/>
      <c r="Q755" s="54"/>
      <c r="R755" s="54"/>
      <c r="S755" s="54"/>
      <c r="T755" s="54"/>
      <c r="U755" s="54"/>
      <c r="V755" s="54"/>
      <c r="W755" s="54"/>
      <c r="X755" s="54"/>
      <c r="Y755" s="54"/>
      <c r="Z755" s="54"/>
    </row>
    <row r="756" spans="1:26" ht="24.75" customHeight="1">
      <c r="A756" s="54"/>
      <c r="B756" s="54"/>
      <c r="C756" s="54"/>
      <c r="D756" s="54"/>
      <c r="E756" s="54"/>
      <c r="F756" s="54"/>
      <c r="G756" s="54"/>
      <c r="H756" s="54"/>
      <c r="I756" s="54"/>
      <c r="J756" s="54"/>
      <c r="K756" s="54"/>
      <c r="L756" s="54"/>
      <c r="M756" s="54"/>
      <c r="N756" s="54"/>
      <c r="O756" s="54"/>
      <c r="P756" s="54"/>
      <c r="Q756" s="54"/>
      <c r="R756" s="54"/>
      <c r="S756" s="54"/>
      <c r="T756" s="54"/>
      <c r="U756" s="54"/>
      <c r="V756" s="54"/>
      <c r="W756" s="54"/>
      <c r="X756" s="54"/>
      <c r="Y756" s="54"/>
      <c r="Z756" s="54"/>
    </row>
    <row r="757" spans="1:26" ht="24.75" customHeight="1">
      <c r="A757" s="54"/>
      <c r="B757" s="54"/>
      <c r="C757" s="54"/>
      <c r="D757" s="54"/>
      <c r="E757" s="54"/>
      <c r="F757" s="54"/>
      <c r="G757" s="54"/>
      <c r="H757" s="54"/>
      <c r="I757" s="54"/>
      <c r="J757" s="54"/>
      <c r="K757" s="54"/>
      <c r="L757" s="54"/>
      <c r="M757" s="54"/>
      <c r="N757" s="54"/>
      <c r="O757" s="54"/>
      <c r="P757" s="54"/>
      <c r="Q757" s="54"/>
      <c r="R757" s="54"/>
      <c r="S757" s="54"/>
      <c r="T757" s="54"/>
      <c r="U757" s="54"/>
      <c r="V757" s="54"/>
      <c r="W757" s="54"/>
      <c r="X757" s="54"/>
      <c r="Y757" s="54"/>
      <c r="Z757" s="54"/>
    </row>
    <row r="758" spans="1:26" ht="24.75" customHeight="1">
      <c r="A758" s="54"/>
      <c r="B758" s="54"/>
      <c r="C758" s="54"/>
      <c r="D758" s="54"/>
      <c r="E758" s="54"/>
      <c r="F758" s="54"/>
      <c r="G758" s="54"/>
      <c r="H758" s="54"/>
      <c r="I758" s="54"/>
      <c r="J758" s="54"/>
      <c r="K758" s="54"/>
      <c r="L758" s="54"/>
      <c r="M758" s="54"/>
      <c r="N758" s="54"/>
      <c r="O758" s="54"/>
      <c r="P758" s="54"/>
      <c r="Q758" s="54"/>
      <c r="R758" s="54"/>
      <c r="S758" s="54"/>
      <c r="T758" s="54"/>
      <c r="U758" s="54"/>
      <c r="V758" s="54"/>
      <c r="W758" s="54"/>
      <c r="X758" s="54"/>
      <c r="Y758" s="54"/>
      <c r="Z758" s="54"/>
    </row>
    <row r="759" spans="1:26" ht="24.75" customHeight="1">
      <c r="A759" s="54"/>
      <c r="B759" s="54"/>
      <c r="C759" s="54"/>
      <c r="D759" s="54"/>
      <c r="E759" s="54"/>
      <c r="F759" s="54"/>
      <c r="G759" s="54"/>
      <c r="H759" s="54"/>
      <c r="I759" s="54"/>
      <c r="J759" s="54"/>
      <c r="K759" s="54"/>
      <c r="L759" s="54"/>
      <c r="M759" s="54"/>
      <c r="N759" s="54"/>
      <c r="O759" s="54"/>
      <c r="P759" s="54"/>
      <c r="Q759" s="54"/>
      <c r="R759" s="54"/>
      <c r="S759" s="54"/>
      <c r="T759" s="54"/>
      <c r="U759" s="54"/>
      <c r="V759" s="54"/>
      <c r="W759" s="54"/>
      <c r="X759" s="54"/>
      <c r="Y759" s="54"/>
      <c r="Z759" s="54"/>
    </row>
    <row r="760" spans="1:26" ht="24.75" customHeight="1">
      <c r="A760" s="54"/>
      <c r="B760" s="54"/>
      <c r="C760" s="54"/>
      <c r="D760" s="54"/>
      <c r="E760" s="54"/>
      <c r="F760" s="54"/>
      <c r="G760" s="54"/>
      <c r="H760" s="54"/>
      <c r="I760" s="54"/>
      <c r="J760" s="54"/>
      <c r="K760" s="54"/>
      <c r="L760" s="54"/>
      <c r="M760" s="54"/>
      <c r="N760" s="54"/>
      <c r="O760" s="54"/>
      <c r="P760" s="54"/>
      <c r="Q760" s="54"/>
      <c r="R760" s="54"/>
      <c r="S760" s="54"/>
      <c r="T760" s="54"/>
      <c r="U760" s="54"/>
      <c r="V760" s="54"/>
      <c r="W760" s="54"/>
      <c r="X760" s="54"/>
      <c r="Y760" s="54"/>
      <c r="Z760" s="54"/>
    </row>
    <row r="761" spans="1:26" ht="24.75" customHeight="1">
      <c r="A761" s="54"/>
      <c r="B761" s="54"/>
      <c r="C761" s="54"/>
      <c r="D761" s="54"/>
      <c r="E761" s="54"/>
      <c r="F761" s="54"/>
      <c r="G761" s="54"/>
      <c r="H761" s="54"/>
      <c r="I761" s="54"/>
      <c r="J761" s="54"/>
      <c r="K761" s="54"/>
      <c r="L761" s="54"/>
      <c r="M761" s="54"/>
      <c r="N761" s="54"/>
      <c r="O761" s="54"/>
      <c r="P761" s="54"/>
      <c r="Q761" s="54"/>
      <c r="R761" s="54"/>
      <c r="S761" s="54"/>
      <c r="T761" s="54"/>
      <c r="U761" s="54"/>
      <c r="V761" s="54"/>
      <c r="W761" s="54"/>
      <c r="X761" s="54"/>
      <c r="Y761" s="54"/>
      <c r="Z761" s="54"/>
    </row>
    <row r="762" spans="1:26" ht="24.75" customHeight="1">
      <c r="A762" s="54"/>
      <c r="B762" s="54"/>
      <c r="C762" s="54"/>
      <c r="D762" s="54"/>
      <c r="E762" s="54"/>
      <c r="F762" s="54"/>
      <c r="G762" s="54"/>
      <c r="H762" s="54"/>
      <c r="I762" s="54"/>
      <c r="J762" s="54"/>
      <c r="K762" s="54"/>
      <c r="L762" s="54"/>
      <c r="M762" s="54"/>
      <c r="N762" s="54"/>
      <c r="O762" s="54"/>
      <c r="P762" s="54"/>
      <c r="Q762" s="54"/>
      <c r="R762" s="54"/>
      <c r="S762" s="54"/>
      <c r="T762" s="54"/>
      <c r="U762" s="54"/>
      <c r="V762" s="54"/>
      <c r="W762" s="54"/>
      <c r="X762" s="54"/>
      <c r="Y762" s="54"/>
      <c r="Z762" s="54"/>
    </row>
    <row r="763" spans="1:26" ht="24.75" customHeight="1">
      <c r="A763" s="54"/>
      <c r="B763" s="54"/>
      <c r="C763" s="54"/>
      <c r="D763" s="54"/>
      <c r="E763" s="54"/>
      <c r="F763" s="54"/>
      <c r="G763" s="54"/>
      <c r="H763" s="54"/>
      <c r="I763" s="54"/>
      <c r="J763" s="54"/>
      <c r="K763" s="54"/>
      <c r="L763" s="54"/>
      <c r="M763" s="54"/>
      <c r="N763" s="54"/>
      <c r="O763" s="54"/>
      <c r="P763" s="54"/>
      <c r="Q763" s="54"/>
      <c r="R763" s="54"/>
      <c r="S763" s="54"/>
      <c r="T763" s="54"/>
      <c r="U763" s="54"/>
      <c r="V763" s="54"/>
      <c r="W763" s="54"/>
      <c r="X763" s="54"/>
      <c r="Y763" s="54"/>
      <c r="Z763" s="54"/>
    </row>
    <row r="764" spans="1:26" ht="24.75" customHeight="1">
      <c r="A764" s="54"/>
      <c r="B764" s="54"/>
      <c r="C764" s="54"/>
      <c r="D764" s="54"/>
      <c r="E764" s="54"/>
      <c r="F764" s="54"/>
      <c r="G764" s="54"/>
      <c r="H764" s="54"/>
      <c r="I764" s="54"/>
      <c r="J764" s="54"/>
      <c r="K764" s="54"/>
      <c r="L764" s="54"/>
      <c r="M764" s="54"/>
      <c r="N764" s="54"/>
      <c r="O764" s="54"/>
      <c r="P764" s="54"/>
      <c r="Q764" s="54"/>
      <c r="R764" s="54"/>
      <c r="S764" s="54"/>
      <c r="T764" s="54"/>
      <c r="U764" s="54"/>
      <c r="V764" s="54"/>
      <c r="W764" s="54"/>
      <c r="X764" s="54"/>
      <c r="Y764" s="54"/>
      <c r="Z764" s="54"/>
    </row>
    <row r="765" spans="1:26" ht="24.75" customHeight="1">
      <c r="A765" s="54"/>
      <c r="B765" s="54"/>
      <c r="C765" s="54"/>
      <c r="D765" s="54"/>
      <c r="E765" s="54"/>
      <c r="F765" s="54"/>
      <c r="G765" s="54"/>
      <c r="H765" s="54"/>
      <c r="I765" s="54"/>
      <c r="J765" s="54"/>
      <c r="K765" s="54"/>
      <c r="L765" s="54"/>
      <c r="M765" s="54"/>
      <c r="N765" s="54"/>
      <c r="O765" s="54"/>
      <c r="P765" s="54"/>
      <c r="Q765" s="54"/>
      <c r="R765" s="54"/>
      <c r="S765" s="54"/>
      <c r="T765" s="54"/>
      <c r="U765" s="54"/>
      <c r="V765" s="54"/>
      <c r="W765" s="54"/>
      <c r="X765" s="54"/>
      <c r="Y765" s="54"/>
      <c r="Z765" s="54"/>
    </row>
    <row r="766" spans="1:26" ht="24.75" customHeight="1">
      <c r="A766" s="54"/>
      <c r="B766" s="54"/>
      <c r="C766" s="54"/>
      <c r="D766" s="54"/>
      <c r="E766" s="54"/>
      <c r="F766" s="54"/>
      <c r="G766" s="54"/>
      <c r="H766" s="54"/>
      <c r="I766" s="54"/>
      <c r="J766" s="54"/>
      <c r="K766" s="54"/>
      <c r="L766" s="54"/>
      <c r="M766" s="54"/>
      <c r="N766" s="54"/>
      <c r="O766" s="54"/>
      <c r="P766" s="54"/>
      <c r="Q766" s="54"/>
      <c r="R766" s="54"/>
      <c r="S766" s="54"/>
      <c r="T766" s="54"/>
      <c r="U766" s="54"/>
      <c r="V766" s="54"/>
      <c r="W766" s="54"/>
      <c r="X766" s="54"/>
      <c r="Y766" s="54"/>
      <c r="Z766" s="54"/>
    </row>
    <row r="767" spans="1:26" ht="24.75" customHeight="1">
      <c r="A767" s="54"/>
      <c r="B767" s="54"/>
      <c r="C767" s="54"/>
      <c r="D767" s="54"/>
      <c r="E767" s="54"/>
      <c r="F767" s="54"/>
      <c r="G767" s="54"/>
      <c r="H767" s="54"/>
      <c r="I767" s="54"/>
      <c r="J767" s="54"/>
      <c r="K767" s="54"/>
      <c r="L767" s="54"/>
      <c r="M767" s="54"/>
      <c r="N767" s="54"/>
      <c r="O767" s="54"/>
      <c r="P767" s="54"/>
      <c r="Q767" s="54"/>
      <c r="R767" s="54"/>
      <c r="S767" s="54"/>
      <c r="T767" s="54"/>
      <c r="U767" s="54"/>
      <c r="V767" s="54"/>
      <c r="W767" s="54"/>
      <c r="X767" s="54"/>
      <c r="Y767" s="54"/>
      <c r="Z767" s="54"/>
    </row>
    <row r="768" spans="1:26" ht="24.75" customHeight="1">
      <c r="A768" s="54"/>
      <c r="B768" s="54"/>
      <c r="C768" s="54"/>
      <c r="D768" s="54"/>
      <c r="E768" s="54"/>
      <c r="F768" s="54"/>
      <c r="G768" s="54"/>
      <c r="H768" s="54"/>
      <c r="I768" s="54"/>
      <c r="J768" s="54"/>
      <c r="K768" s="54"/>
      <c r="L768" s="54"/>
      <c r="M768" s="54"/>
      <c r="N768" s="54"/>
      <c r="O768" s="54"/>
      <c r="P768" s="54"/>
      <c r="Q768" s="54"/>
      <c r="R768" s="54"/>
      <c r="S768" s="54"/>
      <c r="T768" s="54"/>
      <c r="U768" s="54"/>
      <c r="V768" s="54"/>
      <c r="W768" s="54"/>
      <c r="X768" s="54"/>
      <c r="Y768" s="54"/>
      <c r="Z768" s="54"/>
    </row>
    <row r="769" spans="1:26" ht="24.75" customHeight="1">
      <c r="A769" s="54"/>
      <c r="B769" s="54"/>
      <c r="C769" s="54"/>
      <c r="D769" s="54"/>
      <c r="E769" s="54"/>
      <c r="F769" s="54"/>
      <c r="G769" s="54"/>
      <c r="H769" s="54"/>
      <c r="I769" s="54"/>
      <c r="J769" s="54"/>
      <c r="K769" s="54"/>
      <c r="L769" s="54"/>
      <c r="M769" s="54"/>
      <c r="N769" s="54"/>
      <c r="O769" s="54"/>
      <c r="P769" s="54"/>
      <c r="Q769" s="54"/>
      <c r="R769" s="54"/>
      <c r="S769" s="54"/>
      <c r="T769" s="54"/>
      <c r="U769" s="54"/>
      <c r="V769" s="54"/>
      <c r="W769" s="54"/>
      <c r="X769" s="54"/>
      <c r="Y769" s="54"/>
      <c r="Z769" s="54"/>
    </row>
    <row r="770" spans="1:26" ht="24.75" customHeight="1">
      <c r="A770" s="54"/>
      <c r="B770" s="54"/>
      <c r="C770" s="54"/>
      <c r="D770" s="54"/>
      <c r="E770" s="54"/>
      <c r="F770" s="54"/>
      <c r="G770" s="54"/>
      <c r="H770" s="54"/>
      <c r="I770" s="54"/>
      <c r="J770" s="54"/>
      <c r="K770" s="54"/>
      <c r="L770" s="54"/>
      <c r="M770" s="54"/>
      <c r="N770" s="54"/>
      <c r="O770" s="54"/>
      <c r="P770" s="54"/>
      <c r="Q770" s="54"/>
      <c r="R770" s="54"/>
      <c r="S770" s="54"/>
      <c r="T770" s="54"/>
      <c r="U770" s="54"/>
      <c r="V770" s="54"/>
      <c r="W770" s="54"/>
      <c r="X770" s="54"/>
      <c r="Y770" s="54"/>
      <c r="Z770" s="54"/>
    </row>
    <row r="771" spans="1:26" ht="24.75" customHeight="1">
      <c r="A771" s="54"/>
      <c r="B771" s="54"/>
      <c r="C771" s="54"/>
      <c r="D771" s="54"/>
      <c r="E771" s="54"/>
      <c r="F771" s="54"/>
      <c r="G771" s="54"/>
      <c r="H771" s="54"/>
      <c r="I771" s="54"/>
      <c r="J771" s="54"/>
      <c r="K771" s="54"/>
      <c r="L771" s="54"/>
      <c r="M771" s="54"/>
      <c r="N771" s="54"/>
      <c r="O771" s="54"/>
      <c r="P771" s="54"/>
      <c r="Q771" s="54"/>
      <c r="R771" s="54"/>
      <c r="S771" s="54"/>
      <c r="T771" s="54"/>
      <c r="U771" s="54"/>
      <c r="V771" s="54"/>
      <c r="W771" s="54"/>
      <c r="X771" s="54"/>
      <c r="Y771" s="54"/>
      <c r="Z771" s="54"/>
    </row>
    <row r="772" spans="1:26" ht="24.75" customHeight="1">
      <c r="A772" s="54"/>
      <c r="B772" s="54"/>
      <c r="C772" s="54"/>
      <c r="D772" s="54"/>
      <c r="E772" s="54"/>
      <c r="F772" s="54"/>
      <c r="G772" s="54"/>
      <c r="H772" s="54"/>
      <c r="I772" s="54"/>
      <c r="J772" s="54"/>
      <c r="K772" s="54"/>
      <c r="L772" s="54"/>
      <c r="M772" s="54"/>
      <c r="N772" s="54"/>
      <c r="O772" s="54"/>
      <c r="P772" s="54"/>
      <c r="Q772" s="54"/>
      <c r="R772" s="54"/>
      <c r="S772" s="54"/>
      <c r="T772" s="54"/>
      <c r="U772" s="54"/>
      <c r="V772" s="54"/>
      <c r="W772" s="54"/>
      <c r="X772" s="54"/>
      <c r="Y772" s="54"/>
      <c r="Z772" s="54"/>
    </row>
    <row r="773" spans="1:26" ht="24.75" customHeight="1">
      <c r="A773" s="54"/>
      <c r="B773" s="54"/>
      <c r="C773" s="54"/>
      <c r="D773" s="54"/>
      <c r="E773" s="54"/>
      <c r="F773" s="54"/>
      <c r="G773" s="54"/>
      <c r="H773" s="54"/>
      <c r="I773" s="54"/>
      <c r="J773" s="54"/>
      <c r="K773" s="54"/>
      <c r="L773" s="54"/>
      <c r="M773" s="54"/>
      <c r="N773" s="54"/>
      <c r="O773" s="54"/>
      <c r="P773" s="54"/>
      <c r="Q773" s="54"/>
      <c r="R773" s="54"/>
      <c r="S773" s="54"/>
      <c r="T773" s="54"/>
      <c r="U773" s="54"/>
      <c r="V773" s="54"/>
      <c r="W773" s="54"/>
      <c r="X773" s="54"/>
      <c r="Y773" s="54"/>
      <c r="Z773" s="54"/>
    </row>
    <row r="774" spans="1:26" ht="24.75" customHeight="1">
      <c r="A774" s="54"/>
      <c r="B774" s="54"/>
      <c r="C774" s="54"/>
      <c r="D774" s="54"/>
      <c r="E774" s="54"/>
      <c r="F774" s="54"/>
      <c r="G774" s="54"/>
      <c r="H774" s="54"/>
      <c r="I774" s="54"/>
      <c r="J774" s="54"/>
      <c r="K774" s="54"/>
      <c r="L774" s="54"/>
      <c r="M774" s="54"/>
      <c r="N774" s="54"/>
      <c r="O774" s="54"/>
      <c r="P774" s="54"/>
      <c r="Q774" s="54"/>
      <c r="R774" s="54"/>
      <c r="S774" s="54"/>
      <c r="T774" s="54"/>
      <c r="U774" s="54"/>
      <c r="V774" s="54"/>
      <c r="W774" s="54"/>
      <c r="X774" s="54"/>
      <c r="Y774" s="54"/>
      <c r="Z774" s="54"/>
    </row>
    <row r="775" spans="1:26" ht="24.75" customHeight="1">
      <c r="A775" s="54"/>
      <c r="B775" s="54"/>
      <c r="C775" s="54"/>
      <c r="D775" s="54"/>
      <c r="E775" s="54"/>
      <c r="F775" s="54"/>
      <c r="G775" s="54"/>
      <c r="H775" s="54"/>
      <c r="I775" s="54"/>
      <c r="J775" s="54"/>
      <c r="K775" s="54"/>
      <c r="L775" s="54"/>
      <c r="M775" s="54"/>
      <c r="N775" s="54"/>
      <c r="O775" s="54"/>
      <c r="P775" s="54"/>
      <c r="Q775" s="54"/>
      <c r="R775" s="54"/>
      <c r="S775" s="54"/>
      <c r="T775" s="54"/>
      <c r="U775" s="54"/>
      <c r="V775" s="54"/>
      <c r="W775" s="54"/>
      <c r="X775" s="54"/>
      <c r="Y775" s="54"/>
      <c r="Z775" s="54"/>
    </row>
    <row r="776" spans="1:26" ht="24.75" customHeight="1">
      <c r="A776" s="54"/>
      <c r="B776" s="54"/>
      <c r="C776" s="54"/>
      <c r="D776" s="54"/>
      <c r="E776" s="54"/>
      <c r="F776" s="54"/>
      <c r="G776" s="54"/>
      <c r="H776" s="54"/>
      <c r="I776" s="54"/>
      <c r="J776" s="54"/>
      <c r="K776" s="54"/>
      <c r="L776" s="54"/>
      <c r="M776" s="54"/>
      <c r="N776" s="54"/>
      <c r="O776" s="54"/>
      <c r="P776" s="54"/>
      <c r="Q776" s="54"/>
      <c r="R776" s="54"/>
      <c r="S776" s="54"/>
      <c r="T776" s="54"/>
      <c r="U776" s="54"/>
      <c r="V776" s="54"/>
      <c r="W776" s="54"/>
      <c r="X776" s="54"/>
      <c r="Y776" s="54"/>
      <c r="Z776" s="54"/>
    </row>
    <row r="777" spans="1:26" ht="24.75" customHeight="1">
      <c r="A777" s="54"/>
      <c r="B777" s="54"/>
      <c r="C777" s="54"/>
      <c r="D777" s="54"/>
      <c r="E777" s="54"/>
      <c r="F777" s="54"/>
      <c r="G777" s="54"/>
      <c r="H777" s="54"/>
      <c r="I777" s="54"/>
      <c r="J777" s="54"/>
      <c r="K777" s="54"/>
      <c r="L777" s="54"/>
      <c r="M777" s="54"/>
      <c r="N777" s="54"/>
      <c r="O777" s="54"/>
      <c r="P777" s="54"/>
      <c r="Q777" s="54"/>
      <c r="R777" s="54"/>
      <c r="S777" s="54"/>
      <c r="T777" s="54"/>
      <c r="U777" s="54"/>
      <c r="V777" s="54"/>
      <c r="W777" s="54"/>
      <c r="X777" s="54"/>
      <c r="Y777" s="54"/>
      <c r="Z777" s="54"/>
    </row>
    <row r="778" spans="1:26" ht="24.75" customHeight="1">
      <c r="A778" s="54"/>
      <c r="B778" s="54"/>
      <c r="C778" s="54"/>
      <c r="D778" s="54"/>
      <c r="E778" s="54"/>
      <c r="F778" s="54"/>
      <c r="G778" s="54"/>
      <c r="H778" s="54"/>
      <c r="I778" s="54"/>
      <c r="J778" s="54"/>
      <c r="K778" s="54"/>
      <c r="L778" s="54"/>
      <c r="M778" s="54"/>
      <c r="N778" s="54"/>
      <c r="O778" s="54"/>
      <c r="P778" s="54"/>
      <c r="Q778" s="54"/>
      <c r="R778" s="54"/>
      <c r="S778" s="54"/>
      <c r="T778" s="54"/>
      <c r="U778" s="54"/>
      <c r="V778" s="54"/>
      <c r="W778" s="54"/>
      <c r="X778" s="54"/>
      <c r="Y778" s="54"/>
      <c r="Z778" s="54"/>
    </row>
    <row r="779" spans="1:26" ht="24.75" customHeight="1">
      <c r="A779" s="54"/>
      <c r="B779" s="54"/>
      <c r="C779" s="54"/>
      <c r="D779" s="54"/>
      <c r="E779" s="54"/>
      <c r="F779" s="54"/>
      <c r="G779" s="54"/>
      <c r="H779" s="54"/>
      <c r="I779" s="54"/>
      <c r="J779" s="54"/>
      <c r="K779" s="54"/>
      <c r="L779" s="54"/>
      <c r="M779" s="54"/>
      <c r="N779" s="54"/>
      <c r="O779" s="54"/>
      <c r="P779" s="54"/>
      <c r="Q779" s="54"/>
      <c r="R779" s="54"/>
      <c r="S779" s="54"/>
      <c r="T779" s="54"/>
      <c r="U779" s="54"/>
      <c r="V779" s="54"/>
      <c r="W779" s="54"/>
      <c r="X779" s="54"/>
      <c r="Y779" s="54"/>
      <c r="Z779" s="54"/>
    </row>
    <row r="780" spans="1:26" ht="24.75" customHeight="1">
      <c r="A780" s="54"/>
      <c r="B780" s="54"/>
      <c r="C780" s="54"/>
      <c r="D780" s="54"/>
      <c r="E780" s="54"/>
      <c r="F780" s="54"/>
      <c r="G780" s="54"/>
      <c r="H780" s="54"/>
      <c r="I780" s="54"/>
      <c r="J780" s="54"/>
      <c r="K780" s="54"/>
      <c r="L780" s="54"/>
      <c r="M780" s="54"/>
      <c r="N780" s="54"/>
      <c r="O780" s="54"/>
      <c r="P780" s="54"/>
      <c r="Q780" s="54"/>
      <c r="R780" s="54"/>
      <c r="S780" s="54"/>
      <c r="T780" s="54"/>
      <c r="U780" s="54"/>
      <c r="V780" s="54"/>
      <c r="W780" s="54"/>
      <c r="X780" s="54"/>
      <c r="Y780" s="54"/>
      <c r="Z780" s="54"/>
    </row>
    <row r="781" spans="1:26" ht="24.75" customHeight="1">
      <c r="A781" s="54"/>
      <c r="B781" s="54"/>
      <c r="C781" s="54"/>
      <c r="D781" s="54"/>
      <c r="E781" s="54"/>
      <c r="F781" s="54"/>
      <c r="G781" s="54"/>
      <c r="H781" s="54"/>
      <c r="I781" s="54"/>
      <c r="J781" s="54"/>
      <c r="K781" s="54"/>
      <c r="L781" s="54"/>
      <c r="M781" s="54"/>
      <c r="N781" s="54"/>
      <c r="O781" s="54"/>
      <c r="P781" s="54"/>
      <c r="Q781" s="54"/>
      <c r="R781" s="54"/>
      <c r="S781" s="54"/>
      <c r="T781" s="54"/>
      <c r="U781" s="54"/>
      <c r="V781" s="54"/>
      <c r="W781" s="54"/>
      <c r="X781" s="54"/>
      <c r="Y781" s="54"/>
      <c r="Z781" s="54"/>
    </row>
    <row r="782" spans="1:26" ht="24.75" customHeight="1">
      <c r="A782" s="54"/>
      <c r="B782" s="54"/>
      <c r="C782" s="54"/>
      <c r="D782" s="54"/>
      <c r="E782" s="54"/>
      <c r="F782" s="54"/>
      <c r="G782" s="54"/>
      <c r="H782" s="54"/>
      <c r="I782" s="54"/>
      <c r="J782" s="54"/>
      <c r="K782" s="54"/>
      <c r="L782" s="54"/>
      <c r="M782" s="54"/>
      <c r="N782" s="54"/>
      <c r="O782" s="54"/>
      <c r="P782" s="54"/>
      <c r="Q782" s="54"/>
      <c r="R782" s="54"/>
      <c r="S782" s="54"/>
      <c r="T782" s="54"/>
      <c r="U782" s="54"/>
      <c r="V782" s="54"/>
      <c r="W782" s="54"/>
      <c r="X782" s="54"/>
      <c r="Y782" s="54"/>
      <c r="Z782" s="54"/>
    </row>
    <row r="783" spans="1:26" ht="24.75" customHeight="1">
      <c r="A783" s="54"/>
      <c r="B783" s="54"/>
      <c r="C783" s="54"/>
      <c r="D783" s="54"/>
      <c r="E783" s="54"/>
      <c r="F783" s="54"/>
      <c r="G783" s="54"/>
      <c r="H783" s="54"/>
      <c r="I783" s="54"/>
      <c r="J783" s="54"/>
      <c r="K783" s="54"/>
      <c r="L783" s="54"/>
      <c r="M783" s="54"/>
      <c r="N783" s="54"/>
      <c r="O783" s="54"/>
      <c r="P783" s="54"/>
      <c r="Q783" s="54"/>
      <c r="R783" s="54"/>
      <c r="S783" s="54"/>
      <c r="T783" s="54"/>
      <c r="U783" s="54"/>
      <c r="V783" s="54"/>
      <c r="W783" s="54"/>
      <c r="X783" s="54"/>
      <c r="Y783" s="54"/>
      <c r="Z783" s="54"/>
    </row>
    <row r="784" spans="1:26" ht="24.75" customHeight="1">
      <c r="A784" s="54"/>
      <c r="B784" s="54"/>
      <c r="C784" s="54"/>
      <c r="D784" s="54"/>
      <c r="E784" s="54"/>
      <c r="F784" s="54"/>
      <c r="G784" s="54"/>
      <c r="H784" s="54"/>
      <c r="I784" s="54"/>
      <c r="J784" s="54"/>
      <c r="K784" s="54"/>
      <c r="L784" s="54"/>
      <c r="M784" s="54"/>
      <c r="N784" s="54"/>
      <c r="O784" s="54"/>
      <c r="P784" s="54"/>
      <c r="Q784" s="54"/>
      <c r="R784" s="54"/>
      <c r="S784" s="54"/>
      <c r="T784" s="54"/>
      <c r="U784" s="54"/>
      <c r="V784" s="54"/>
      <c r="W784" s="54"/>
      <c r="X784" s="54"/>
      <c r="Y784" s="54"/>
      <c r="Z784" s="54"/>
    </row>
    <row r="785" spans="1:26" ht="24.75" customHeight="1">
      <c r="A785" s="54"/>
      <c r="B785" s="54"/>
      <c r="C785" s="54"/>
      <c r="D785" s="54"/>
      <c r="E785" s="54"/>
      <c r="F785" s="54"/>
      <c r="G785" s="54"/>
      <c r="H785" s="54"/>
      <c r="I785" s="54"/>
      <c r="J785" s="54"/>
      <c r="K785" s="54"/>
      <c r="L785" s="54"/>
      <c r="M785" s="54"/>
      <c r="N785" s="54"/>
      <c r="O785" s="54"/>
      <c r="P785" s="54"/>
      <c r="Q785" s="54"/>
      <c r="R785" s="54"/>
      <c r="S785" s="54"/>
      <c r="T785" s="54"/>
      <c r="U785" s="54"/>
      <c r="V785" s="54"/>
      <c r="W785" s="54"/>
      <c r="X785" s="54"/>
      <c r="Y785" s="54"/>
      <c r="Z785" s="54"/>
    </row>
    <row r="786" spans="1:26" ht="24.75" customHeight="1">
      <c r="A786" s="54"/>
      <c r="B786" s="54"/>
      <c r="C786" s="54"/>
      <c r="D786" s="54"/>
      <c r="E786" s="54"/>
      <c r="F786" s="54"/>
      <c r="G786" s="54"/>
      <c r="H786" s="54"/>
      <c r="I786" s="54"/>
      <c r="J786" s="54"/>
      <c r="K786" s="54"/>
      <c r="L786" s="54"/>
      <c r="M786" s="54"/>
      <c r="N786" s="54"/>
      <c r="O786" s="54"/>
      <c r="P786" s="54"/>
      <c r="Q786" s="54"/>
      <c r="R786" s="54"/>
      <c r="S786" s="54"/>
      <c r="T786" s="54"/>
      <c r="U786" s="54"/>
      <c r="V786" s="54"/>
      <c r="W786" s="54"/>
      <c r="X786" s="54"/>
      <c r="Y786" s="54"/>
      <c r="Z786" s="54"/>
    </row>
    <row r="787" spans="1:26" ht="24.75" customHeight="1">
      <c r="A787" s="54"/>
      <c r="B787" s="54"/>
      <c r="C787" s="54"/>
      <c r="D787" s="54"/>
      <c r="E787" s="54"/>
      <c r="F787" s="54"/>
      <c r="G787" s="54"/>
      <c r="H787" s="54"/>
      <c r="I787" s="54"/>
      <c r="J787" s="54"/>
      <c r="K787" s="54"/>
      <c r="L787" s="54"/>
      <c r="M787" s="54"/>
      <c r="N787" s="54"/>
      <c r="O787" s="54"/>
      <c r="P787" s="54"/>
      <c r="Q787" s="54"/>
      <c r="R787" s="54"/>
      <c r="S787" s="54"/>
      <c r="T787" s="54"/>
      <c r="U787" s="54"/>
      <c r="V787" s="54"/>
      <c r="W787" s="54"/>
      <c r="X787" s="54"/>
      <c r="Y787" s="54"/>
      <c r="Z787" s="54"/>
    </row>
    <row r="788" spans="1:26" ht="24.75" customHeight="1">
      <c r="A788" s="54"/>
      <c r="B788" s="54"/>
      <c r="C788" s="54"/>
      <c r="D788" s="54"/>
      <c r="E788" s="54"/>
      <c r="F788" s="54"/>
      <c r="G788" s="54"/>
      <c r="H788" s="54"/>
      <c r="I788" s="54"/>
      <c r="J788" s="54"/>
      <c r="K788" s="54"/>
      <c r="L788" s="54"/>
      <c r="M788" s="54"/>
      <c r="N788" s="54"/>
      <c r="O788" s="54"/>
      <c r="P788" s="54"/>
      <c r="Q788" s="54"/>
      <c r="R788" s="54"/>
      <c r="S788" s="54"/>
      <c r="T788" s="54"/>
      <c r="U788" s="54"/>
      <c r="V788" s="54"/>
      <c r="W788" s="54"/>
      <c r="X788" s="54"/>
      <c r="Y788" s="54"/>
      <c r="Z788" s="54"/>
    </row>
    <row r="789" spans="1:26" ht="24.75" customHeight="1">
      <c r="A789" s="54"/>
      <c r="B789" s="54"/>
      <c r="C789" s="54"/>
      <c r="D789" s="54"/>
      <c r="E789" s="54"/>
      <c r="F789" s="54"/>
      <c r="G789" s="54"/>
      <c r="H789" s="54"/>
      <c r="I789" s="54"/>
      <c r="J789" s="54"/>
      <c r="K789" s="54"/>
      <c r="L789" s="54"/>
      <c r="M789" s="54"/>
      <c r="N789" s="54"/>
      <c r="O789" s="54"/>
      <c r="P789" s="54"/>
      <c r="Q789" s="54"/>
      <c r="R789" s="54"/>
      <c r="S789" s="54"/>
      <c r="T789" s="54"/>
      <c r="U789" s="54"/>
      <c r="V789" s="54"/>
      <c r="W789" s="54"/>
      <c r="X789" s="54"/>
      <c r="Y789" s="54"/>
      <c r="Z789" s="54"/>
    </row>
    <row r="790" spans="1:26" ht="24.75" customHeight="1">
      <c r="A790" s="54"/>
      <c r="B790" s="54"/>
      <c r="C790" s="54"/>
      <c r="D790" s="54"/>
      <c r="E790" s="54"/>
      <c r="F790" s="54"/>
      <c r="G790" s="54"/>
      <c r="H790" s="54"/>
      <c r="I790" s="54"/>
      <c r="J790" s="54"/>
      <c r="K790" s="54"/>
      <c r="L790" s="54"/>
      <c r="M790" s="54"/>
      <c r="N790" s="54"/>
      <c r="O790" s="54"/>
      <c r="P790" s="54"/>
      <c r="Q790" s="54"/>
      <c r="R790" s="54"/>
      <c r="S790" s="54"/>
      <c r="T790" s="54"/>
      <c r="U790" s="54"/>
      <c r="V790" s="54"/>
      <c r="W790" s="54"/>
      <c r="X790" s="54"/>
      <c r="Y790" s="54"/>
      <c r="Z790" s="54"/>
    </row>
    <row r="791" spans="1:26" ht="24.75" customHeight="1">
      <c r="A791" s="54"/>
      <c r="B791" s="54"/>
      <c r="C791" s="54"/>
      <c r="D791" s="54"/>
      <c r="E791" s="54"/>
      <c r="F791" s="54"/>
      <c r="G791" s="54"/>
      <c r="H791" s="54"/>
      <c r="I791" s="54"/>
      <c r="J791" s="54"/>
      <c r="K791" s="54"/>
      <c r="L791" s="54"/>
      <c r="M791" s="54"/>
      <c r="N791" s="54"/>
      <c r="O791" s="54"/>
      <c r="P791" s="54"/>
      <c r="Q791" s="54"/>
      <c r="R791" s="54"/>
      <c r="S791" s="54"/>
      <c r="T791" s="54"/>
      <c r="U791" s="54"/>
      <c r="V791" s="54"/>
      <c r="W791" s="54"/>
      <c r="X791" s="54"/>
      <c r="Y791" s="54"/>
      <c r="Z791" s="54"/>
    </row>
    <row r="792" spans="1:26" ht="24.75" customHeight="1">
      <c r="A792" s="54"/>
      <c r="B792" s="54"/>
      <c r="C792" s="54"/>
      <c r="D792" s="54"/>
      <c r="E792" s="54"/>
      <c r="F792" s="54"/>
      <c r="G792" s="54"/>
      <c r="H792" s="54"/>
      <c r="I792" s="54"/>
      <c r="J792" s="54"/>
      <c r="K792" s="54"/>
      <c r="L792" s="54"/>
      <c r="M792" s="54"/>
      <c r="N792" s="54"/>
      <c r="O792" s="54"/>
      <c r="P792" s="54"/>
      <c r="Q792" s="54"/>
      <c r="R792" s="54"/>
      <c r="S792" s="54"/>
      <c r="T792" s="54"/>
      <c r="U792" s="54"/>
      <c r="V792" s="54"/>
      <c r="W792" s="54"/>
      <c r="X792" s="54"/>
      <c r="Y792" s="54"/>
      <c r="Z792" s="54"/>
    </row>
    <row r="793" spans="1:26" ht="24.75" customHeight="1">
      <c r="A793" s="54"/>
      <c r="B793" s="54"/>
      <c r="C793" s="54"/>
      <c r="D793" s="54"/>
      <c r="E793" s="54"/>
      <c r="F793" s="54"/>
      <c r="G793" s="54"/>
      <c r="H793" s="54"/>
      <c r="I793" s="54"/>
      <c r="J793" s="54"/>
      <c r="K793" s="54"/>
      <c r="L793" s="54"/>
      <c r="M793" s="54"/>
      <c r="N793" s="54"/>
      <c r="O793" s="54"/>
      <c r="P793" s="54"/>
      <c r="Q793" s="54"/>
      <c r="R793" s="54"/>
      <c r="S793" s="54"/>
      <c r="T793" s="54"/>
      <c r="U793" s="54"/>
      <c r="V793" s="54"/>
      <c r="W793" s="54"/>
      <c r="X793" s="54"/>
      <c r="Y793" s="54"/>
      <c r="Z793" s="54"/>
    </row>
    <row r="794" spans="1:26" ht="24.75" customHeight="1">
      <c r="A794" s="54"/>
      <c r="B794" s="54"/>
      <c r="C794" s="54"/>
      <c r="D794" s="54"/>
      <c r="E794" s="54"/>
      <c r="F794" s="54"/>
      <c r="G794" s="54"/>
      <c r="H794" s="54"/>
      <c r="I794" s="54"/>
      <c r="J794" s="54"/>
      <c r="K794" s="54"/>
      <c r="L794" s="54"/>
      <c r="M794" s="54"/>
      <c r="N794" s="54"/>
      <c r="O794" s="54"/>
      <c r="P794" s="54"/>
      <c r="Q794" s="54"/>
      <c r="R794" s="54"/>
      <c r="S794" s="54"/>
      <c r="T794" s="54"/>
      <c r="U794" s="54"/>
      <c r="V794" s="54"/>
      <c r="W794" s="54"/>
      <c r="X794" s="54"/>
      <c r="Y794" s="54"/>
      <c r="Z794" s="54"/>
    </row>
    <row r="795" spans="1:26" ht="24.75" customHeight="1">
      <c r="A795" s="54"/>
      <c r="B795" s="54"/>
      <c r="C795" s="54"/>
      <c r="D795" s="54"/>
      <c r="E795" s="54"/>
      <c r="F795" s="54"/>
      <c r="G795" s="54"/>
      <c r="H795" s="54"/>
      <c r="I795" s="54"/>
      <c r="J795" s="54"/>
      <c r="K795" s="54"/>
      <c r="L795" s="54"/>
      <c r="M795" s="54"/>
      <c r="N795" s="54"/>
      <c r="O795" s="54"/>
      <c r="P795" s="54"/>
      <c r="Q795" s="54"/>
      <c r="R795" s="54"/>
      <c r="S795" s="54"/>
      <c r="T795" s="54"/>
      <c r="U795" s="54"/>
      <c r="V795" s="54"/>
      <c r="W795" s="54"/>
      <c r="X795" s="54"/>
      <c r="Y795" s="54"/>
      <c r="Z795" s="54"/>
    </row>
    <row r="796" spans="1:26" ht="24.75" customHeight="1">
      <c r="A796" s="54"/>
      <c r="B796" s="54"/>
      <c r="C796" s="54"/>
      <c r="D796" s="54"/>
      <c r="E796" s="54"/>
      <c r="F796" s="54"/>
      <c r="G796" s="54"/>
      <c r="H796" s="54"/>
      <c r="I796" s="54"/>
      <c r="J796" s="54"/>
      <c r="K796" s="54"/>
      <c r="L796" s="54"/>
      <c r="M796" s="54"/>
      <c r="N796" s="54"/>
      <c r="O796" s="54"/>
      <c r="P796" s="54"/>
      <c r="Q796" s="54"/>
      <c r="R796" s="54"/>
      <c r="S796" s="54"/>
      <c r="T796" s="54"/>
      <c r="U796" s="54"/>
      <c r="V796" s="54"/>
      <c r="W796" s="54"/>
      <c r="X796" s="54"/>
      <c r="Y796" s="54"/>
      <c r="Z796" s="54"/>
    </row>
    <row r="797" spans="1:26" ht="24.75" customHeight="1">
      <c r="A797" s="54"/>
      <c r="B797" s="54"/>
      <c r="C797" s="54"/>
      <c r="D797" s="54"/>
      <c r="E797" s="54"/>
      <c r="F797" s="54"/>
      <c r="G797" s="54"/>
      <c r="H797" s="54"/>
      <c r="I797" s="54"/>
      <c r="J797" s="54"/>
      <c r="K797" s="54"/>
      <c r="L797" s="54"/>
      <c r="M797" s="54"/>
      <c r="N797" s="54"/>
      <c r="O797" s="54"/>
      <c r="P797" s="54"/>
      <c r="Q797" s="54"/>
      <c r="R797" s="54"/>
      <c r="S797" s="54"/>
      <c r="T797" s="54"/>
      <c r="U797" s="54"/>
      <c r="V797" s="54"/>
      <c r="W797" s="54"/>
      <c r="X797" s="54"/>
      <c r="Y797" s="54"/>
      <c r="Z797" s="54"/>
    </row>
    <row r="798" spans="1:26" ht="24.75" customHeight="1">
      <c r="A798" s="54"/>
      <c r="B798" s="54"/>
      <c r="C798" s="54"/>
      <c r="D798" s="54"/>
      <c r="E798" s="54"/>
      <c r="F798" s="54"/>
      <c r="G798" s="54"/>
      <c r="H798" s="54"/>
      <c r="I798" s="54"/>
      <c r="J798" s="54"/>
      <c r="K798" s="54"/>
      <c r="L798" s="54"/>
      <c r="M798" s="54"/>
      <c r="N798" s="54"/>
      <c r="O798" s="54"/>
      <c r="P798" s="54"/>
      <c r="Q798" s="54"/>
      <c r="R798" s="54"/>
      <c r="S798" s="54"/>
      <c r="T798" s="54"/>
      <c r="U798" s="54"/>
      <c r="V798" s="54"/>
      <c r="W798" s="54"/>
      <c r="X798" s="54"/>
      <c r="Y798" s="54"/>
      <c r="Z798" s="54"/>
    </row>
    <row r="799" spans="1:26" ht="24.75" customHeight="1">
      <c r="A799" s="54"/>
      <c r="B799" s="54"/>
      <c r="C799" s="54"/>
      <c r="D799" s="54"/>
      <c r="E799" s="54"/>
      <c r="F799" s="54"/>
      <c r="G799" s="54"/>
      <c r="H799" s="54"/>
      <c r="I799" s="54"/>
      <c r="J799" s="54"/>
      <c r="K799" s="54"/>
      <c r="L799" s="54"/>
      <c r="M799" s="54"/>
      <c r="N799" s="54"/>
      <c r="O799" s="54"/>
      <c r="P799" s="54"/>
      <c r="Q799" s="54"/>
      <c r="R799" s="54"/>
      <c r="S799" s="54"/>
      <c r="T799" s="54"/>
      <c r="U799" s="54"/>
      <c r="V799" s="54"/>
      <c r="W799" s="54"/>
      <c r="X799" s="54"/>
      <c r="Y799" s="54"/>
      <c r="Z799" s="54"/>
    </row>
    <row r="800" spans="1:26" ht="24.75" customHeight="1">
      <c r="A800" s="54"/>
      <c r="B800" s="54"/>
      <c r="C800" s="54"/>
      <c r="D800" s="54"/>
      <c r="E800" s="54"/>
      <c r="F800" s="54"/>
      <c r="G800" s="54"/>
      <c r="H800" s="54"/>
      <c r="I800" s="54"/>
      <c r="J800" s="54"/>
      <c r="K800" s="54"/>
      <c r="L800" s="54"/>
      <c r="M800" s="54"/>
      <c r="N800" s="54"/>
      <c r="O800" s="54"/>
      <c r="P800" s="54"/>
      <c r="Q800" s="54"/>
      <c r="R800" s="54"/>
      <c r="S800" s="54"/>
      <c r="T800" s="54"/>
      <c r="U800" s="54"/>
      <c r="V800" s="54"/>
      <c r="W800" s="54"/>
      <c r="X800" s="54"/>
      <c r="Y800" s="54"/>
      <c r="Z800" s="54"/>
    </row>
    <row r="801" spans="1:26" ht="24.75" customHeight="1">
      <c r="A801" s="54"/>
      <c r="B801" s="54"/>
      <c r="C801" s="54"/>
      <c r="D801" s="54"/>
      <c r="E801" s="54"/>
      <c r="F801" s="54"/>
      <c r="G801" s="54"/>
      <c r="H801" s="54"/>
      <c r="I801" s="54"/>
      <c r="J801" s="54"/>
      <c r="K801" s="54"/>
      <c r="L801" s="54"/>
      <c r="M801" s="54"/>
      <c r="N801" s="54"/>
      <c r="O801" s="54"/>
      <c r="P801" s="54"/>
      <c r="Q801" s="54"/>
      <c r="R801" s="54"/>
      <c r="S801" s="54"/>
      <c r="T801" s="54"/>
      <c r="U801" s="54"/>
      <c r="V801" s="54"/>
      <c r="W801" s="54"/>
      <c r="X801" s="54"/>
      <c r="Y801" s="54"/>
      <c r="Z801" s="54"/>
    </row>
    <row r="802" spans="1:26" ht="24.75" customHeight="1">
      <c r="A802" s="54"/>
      <c r="B802" s="54"/>
      <c r="C802" s="54"/>
      <c r="D802" s="54"/>
      <c r="E802" s="54"/>
      <c r="F802" s="54"/>
      <c r="G802" s="54"/>
      <c r="H802" s="54"/>
      <c r="I802" s="54"/>
      <c r="J802" s="54"/>
      <c r="K802" s="54"/>
      <c r="L802" s="54"/>
      <c r="M802" s="54"/>
      <c r="N802" s="54"/>
      <c r="O802" s="54"/>
      <c r="P802" s="54"/>
      <c r="Q802" s="54"/>
      <c r="R802" s="54"/>
      <c r="S802" s="54"/>
      <c r="T802" s="54"/>
      <c r="U802" s="54"/>
      <c r="V802" s="54"/>
      <c r="W802" s="54"/>
      <c r="X802" s="54"/>
      <c r="Y802" s="54"/>
      <c r="Z802" s="54"/>
    </row>
    <row r="803" spans="1:26" ht="24.75" customHeight="1">
      <c r="A803" s="54"/>
      <c r="B803" s="54"/>
      <c r="C803" s="54"/>
      <c r="D803" s="54"/>
      <c r="E803" s="54"/>
      <c r="F803" s="54"/>
      <c r="G803" s="54"/>
      <c r="H803" s="54"/>
      <c r="I803" s="54"/>
      <c r="J803" s="54"/>
      <c r="K803" s="54"/>
      <c r="L803" s="54"/>
      <c r="M803" s="54"/>
      <c r="N803" s="54"/>
      <c r="O803" s="54"/>
      <c r="P803" s="54"/>
      <c r="Q803" s="54"/>
      <c r="R803" s="54"/>
      <c r="S803" s="54"/>
      <c r="T803" s="54"/>
      <c r="U803" s="54"/>
      <c r="V803" s="54"/>
      <c r="W803" s="54"/>
      <c r="X803" s="54"/>
      <c r="Y803" s="54"/>
      <c r="Z803" s="54"/>
    </row>
    <row r="804" spans="1:26" ht="24.75" customHeight="1">
      <c r="A804" s="54"/>
      <c r="B804" s="54"/>
      <c r="C804" s="54"/>
      <c r="D804" s="54"/>
      <c r="E804" s="54"/>
      <c r="F804" s="54"/>
      <c r="G804" s="54"/>
      <c r="H804" s="54"/>
      <c r="I804" s="54"/>
      <c r="J804" s="54"/>
      <c r="K804" s="54"/>
      <c r="L804" s="54"/>
      <c r="M804" s="54"/>
      <c r="N804" s="54"/>
      <c r="O804" s="54"/>
      <c r="P804" s="54"/>
      <c r="Q804" s="54"/>
      <c r="R804" s="54"/>
      <c r="S804" s="54"/>
      <c r="T804" s="54"/>
      <c r="U804" s="54"/>
      <c r="V804" s="54"/>
      <c r="W804" s="54"/>
      <c r="X804" s="54"/>
      <c r="Y804" s="54"/>
      <c r="Z804" s="54"/>
    </row>
    <row r="805" spans="1:26" ht="24.75" customHeight="1">
      <c r="A805" s="54"/>
      <c r="B805" s="54"/>
      <c r="C805" s="54"/>
      <c r="D805" s="54"/>
      <c r="E805" s="54"/>
      <c r="F805" s="54"/>
      <c r="G805" s="54"/>
      <c r="H805" s="54"/>
      <c r="I805" s="54"/>
      <c r="J805" s="54"/>
      <c r="K805" s="54"/>
      <c r="L805" s="54"/>
      <c r="M805" s="54"/>
      <c r="N805" s="54"/>
      <c r="O805" s="54"/>
      <c r="P805" s="54"/>
      <c r="Q805" s="54"/>
      <c r="R805" s="54"/>
      <c r="S805" s="54"/>
      <c r="T805" s="54"/>
      <c r="U805" s="54"/>
      <c r="V805" s="54"/>
      <c r="W805" s="54"/>
      <c r="X805" s="54"/>
      <c r="Y805" s="54"/>
      <c r="Z805" s="54"/>
    </row>
    <row r="806" spans="1:26" ht="24.75" customHeight="1">
      <c r="A806" s="54"/>
      <c r="B806" s="54"/>
      <c r="C806" s="54"/>
      <c r="D806" s="54"/>
      <c r="E806" s="54"/>
      <c r="F806" s="54"/>
      <c r="G806" s="54"/>
      <c r="H806" s="54"/>
      <c r="I806" s="54"/>
      <c r="J806" s="54"/>
      <c r="K806" s="54"/>
      <c r="L806" s="54"/>
      <c r="M806" s="54"/>
      <c r="N806" s="54"/>
      <c r="O806" s="54"/>
      <c r="P806" s="54"/>
      <c r="Q806" s="54"/>
      <c r="R806" s="54"/>
      <c r="S806" s="54"/>
      <c r="T806" s="54"/>
      <c r="U806" s="54"/>
      <c r="V806" s="54"/>
      <c r="W806" s="54"/>
      <c r="X806" s="54"/>
      <c r="Y806" s="54"/>
      <c r="Z806" s="54"/>
    </row>
    <row r="807" spans="1:26" ht="24.75" customHeight="1">
      <c r="A807" s="54"/>
      <c r="B807" s="54"/>
      <c r="C807" s="54"/>
      <c r="D807" s="54"/>
      <c r="E807" s="54"/>
      <c r="F807" s="54"/>
      <c r="G807" s="54"/>
      <c r="H807" s="54"/>
      <c r="I807" s="54"/>
      <c r="J807" s="54"/>
      <c r="K807" s="54"/>
      <c r="L807" s="54"/>
      <c r="M807" s="54"/>
      <c r="N807" s="54"/>
      <c r="O807" s="54"/>
      <c r="P807" s="54"/>
      <c r="Q807" s="54"/>
      <c r="R807" s="54"/>
      <c r="S807" s="54"/>
      <c r="T807" s="54"/>
      <c r="U807" s="54"/>
      <c r="V807" s="54"/>
      <c r="W807" s="54"/>
      <c r="X807" s="54"/>
      <c r="Y807" s="54"/>
      <c r="Z807" s="54"/>
    </row>
    <row r="808" spans="1:26" ht="24.75" customHeight="1">
      <c r="A808" s="54"/>
      <c r="B808" s="54"/>
      <c r="C808" s="54"/>
      <c r="D808" s="54"/>
      <c r="E808" s="54"/>
      <c r="F808" s="54"/>
      <c r="G808" s="54"/>
      <c r="H808" s="54"/>
      <c r="I808" s="54"/>
      <c r="J808" s="54"/>
      <c r="K808" s="54"/>
      <c r="L808" s="54"/>
      <c r="M808" s="54"/>
      <c r="N808" s="54"/>
      <c r="O808" s="54"/>
      <c r="P808" s="54"/>
      <c r="Q808" s="54"/>
      <c r="R808" s="54"/>
      <c r="S808" s="54"/>
      <c r="T808" s="54"/>
      <c r="U808" s="54"/>
      <c r="V808" s="54"/>
      <c r="W808" s="54"/>
      <c r="X808" s="54"/>
      <c r="Y808" s="54"/>
      <c r="Z808" s="54"/>
    </row>
    <row r="809" spans="1:26" ht="24.75" customHeight="1">
      <c r="A809" s="54"/>
      <c r="B809" s="54"/>
      <c r="C809" s="54"/>
      <c r="D809" s="54"/>
      <c r="E809" s="54"/>
      <c r="F809" s="54"/>
      <c r="G809" s="54"/>
      <c r="H809" s="54"/>
      <c r="I809" s="54"/>
      <c r="J809" s="54"/>
      <c r="K809" s="54"/>
      <c r="L809" s="54"/>
      <c r="M809" s="54"/>
      <c r="N809" s="54"/>
      <c r="O809" s="54"/>
      <c r="P809" s="54"/>
      <c r="Q809" s="54"/>
      <c r="R809" s="54"/>
      <c r="S809" s="54"/>
      <c r="T809" s="54"/>
      <c r="U809" s="54"/>
      <c r="V809" s="54"/>
      <c r="W809" s="54"/>
      <c r="X809" s="54"/>
      <c r="Y809" s="54"/>
      <c r="Z809" s="54"/>
    </row>
    <row r="810" spans="1:26" ht="24.75" customHeight="1">
      <c r="A810" s="54"/>
      <c r="B810" s="54"/>
      <c r="C810" s="54"/>
      <c r="D810" s="54"/>
      <c r="E810" s="54"/>
      <c r="F810" s="54"/>
      <c r="G810" s="54"/>
      <c r="H810" s="54"/>
      <c r="I810" s="54"/>
      <c r="J810" s="54"/>
      <c r="K810" s="54"/>
      <c r="L810" s="54"/>
      <c r="M810" s="54"/>
      <c r="N810" s="54"/>
      <c r="O810" s="54"/>
      <c r="P810" s="54"/>
      <c r="Q810" s="54"/>
      <c r="R810" s="54"/>
      <c r="S810" s="54"/>
      <c r="T810" s="54"/>
      <c r="U810" s="54"/>
      <c r="V810" s="54"/>
      <c r="W810" s="54"/>
      <c r="X810" s="54"/>
      <c r="Y810" s="54"/>
      <c r="Z810" s="54"/>
    </row>
    <row r="811" spans="1:26" ht="24.75" customHeight="1">
      <c r="A811" s="54"/>
      <c r="B811" s="54"/>
      <c r="C811" s="54"/>
      <c r="D811" s="54"/>
      <c r="E811" s="54"/>
      <c r="F811" s="54"/>
      <c r="G811" s="54"/>
      <c r="H811" s="54"/>
      <c r="I811" s="54"/>
      <c r="J811" s="54"/>
      <c r="K811" s="54"/>
      <c r="L811" s="54"/>
      <c r="M811" s="54"/>
      <c r="N811" s="54"/>
      <c r="O811" s="54"/>
      <c r="P811" s="54"/>
      <c r="Q811" s="54"/>
      <c r="R811" s="54"/>
      <c r="S811" s="54"/>
      <c r="T811" s="54"/>
      <c r="U811" s="54"/>
      <c r="V811" s="54"/>
      <c r="W811" s="54"/>
      <c r="X811" s="54"/>
      <c r="Y811" s="54"/>
      <c r="Z811" s="54"/>
    </row>
    <row r="812" spans="1:26" ht="24.75" customHeight="1">
      <c r="A812" s="54"/>
      <c r="B812" s="54"/>
      <c r="C812" s="54"/>
      <c r="D812" s="54"/>
      <c r="E812" s="54"/>
      <c r="F812" s="54"/>
      <c r="G812" s="54"/>
      <c r="H812" s="54"/>
      <c r="I812" s="54"/>
      <c r="J812" s="54"/>
      <c r="K812" s="54"/>
      <c r="L812" s="54"/>
      <c r="M812" s="54"/>
      <c r="N812" s="54"/>
      <c r="O812" s="54"/>
      <c r="P812" s="54"/>
      <c r="Q812" s="54"/>
      <c r="R812" s="54"/>
      <c r="S812" s="54"/>
      <c r="T812" s="54"/>
      <c r="U812" s="54"/>
      <c r="V812" s="54"/>
      <c r="W812" s="54"/>
      <c r="X812" s="54"/>
      <c r="Y812" s="54"/>
      <c r="Z812" s="54"/>
    </row>
    <row r="813" spans="1:26" ht="24.75" customHeight="1">
      <c r="A813" s="54"/>
      <c r="B813" s="54"/>
      <c r="C813" s="54"/>
      <c r="D813" s="54"/>
      <c r="E813" s="54"/>
      <c r="F813" s="54"/>
      <c r="G813" s="54"/>
      <c r="H813" s="54"/>
      <c r="I813" s="54"/>
      <c r="J813" s="54"/>
      <c r="K813" s="54"/>
      <c r="L813" s="54"/>
      <c r="M813" s="54"/>
      <c r="N813" s="54"/>
      <c r="O813" s="54"/>
      <c r="P813" s="54"/>
      <c r="Q813" s="54"/>
      <c r="R813" s="54"/>
      <c r="S813" s="54"/>
      <c r="T813" s="54"/>
      <c r="U813" s="54"/>
      <c r="V813" s="54"/>
      <c r="W813" s="54"/>
      <c r="X813" s="54"/>
      <c r="Y813" s="54"/>
      <c r="Z813" s="54"/>
    </row>
    <row r="814" spans="1:26" ht="24.75" customHeight="1">
      <c r="A814" s="54"/>
      <c r="B814" s="54"/>
      <c r="C814" s="54"/>
      <c r="D814" s="54"/>
      <c r="E814" s="54"/>
      <c r="F814" s="54"/>
      <c r="G814" s="54"/>
      <c r="H814" s="54"/>
      <c r="I814" s="54"/>
      <c r="J814" s="54"/>
      <c r="K814" s="54"/>
      <c r="L814" s="54"/>
      <c r="M814" s="54"/>
      <c r="N814" s="54"/>
      <c r="O814" s="54"/>
      <c r="P814" s="54"/>
      <c r="Q814" s="54"/>
      <c r="R814" s="54"/>
      <c r="S814" s="54"/>
      <c r="T814" s="54"/>
      <c r="U814" s="54"/>
      <c r="V814" s="54"/>
      <c r="W814" s="54"/>
      <c r="X814" s="54"/>
      <c r="Y814" s="54"/>
      <c r="Z814" s="54"/>
    </row>
    <row r="815" spans="1:26" ht="24.75" customHeight="1">
      <c r="A815" s="54"/>
      <c r="B815" s="54"/>
      <c r="C815" s="54"/>
      <c r="D815" s="54"/>
      <c r="E815" s="54"/>
      <c r="F815" s="54"/>
      <c r="G815" s="54"/>
      <c r="H815" s="54"/>
      <c r="I815" s="54"/>
      <c r="J815" s="54"/>
      <c r="K815" s="54"/>
      <c r="L815" s="54"/>
      <c r="M815" s="54"/>
      <c r="N815" s="54"/>
      <c r="O815" s="54"/>
      <c r="P815" s="54"/>
      <c r="Q815" s="54"/>
      <c r="R815" s="54"/>
      <c r="S815" s="54"/>
      <c r="T815" s="54"/>
      <c r="U815" s="54"/>
      <c r="V815" s="54"/>
      <c r="W815" s="54"/>
      <c r="X815" s="54"/>
      <c r="Y815" s="54"/>
      <c r="Z815" s="54"/>
    </row>
    <row r="816" spans="1:26" ht="24.75" customHeight="1">
      <c r="A816" s="54"/>
      <c r="B816" s="54"/>
      <c r="C816" s="54"/>
      <c r="D816" s="54"/>
      <c r="E816" s="54"/>
      <c r="F816" s="54"/>
      <c r="G816" s="54"/>
      <c r="H816" s="54"/>
      <c r="I816" s="54"/>
      <c r="J816" s="54"/>
      <c r="K816" s="54"/>
      <c r="L816" s="54"/>
      <c r="M816" s="54"/>
      <c r="N816" s="54"/>
      <c r="O816" s="54"/>
      <c r="P816" s="54"/>
      <c r="Q816" s="54"/>
      <c r="R816" s="54"/>
      <c r="S816" s="54"/>
      <c r="T816" s="54"/>
      <c r="U816" s="54"/>
      <c r="V816" s="54"/>
      <c r="W816" s="54"/>
      <c r="X816" s="54"/>
      <c r="Y816" s="54"/>
      <c r="Z816" s="54"/>
    </row>
    <row r="817" spans="1:26" ht="24.75" customHeight="1">
      <c r="A817" s="54"/>
      <c r="B817" s="54"/>
      <c r="C817" s="54"/>
      <c r="D817" s="54"/>
      <c r="E817" s="54"/>
      <c r="F817" s="54"/>
      <c r="G817" s="54"/>
      <c r="H817" s="54"/>
      <c r="I817" s="54"/>
      <c r="J817" s="54"/>
      <c r="K817" s="54"/>
      <c r="L817" s="54"/>
      <c r="M817" s="54"/>
      <c r="N817" s="54"/>
      <c r="O817" s="54"/>
      <c r="P817" s="54"/>
      <c r="Q817" s="54"/>
      <c r="R817" s="54"/>
      <c r="S817" s="54"/>
      <c r="T817" s="54"/>
      <c r="U817" s="54"/>
      <c r="V817" s="54"/>
      <c r="W817" s="54"/>
      <c r="X817" s="54"/>
      <c r="Y817" s="54"/>
      <c r="Z817" s="54"/>
    </row>
    <row r="818" spans="1:26" ht="24.75" customHeight="1">
      <c r="A818" s="54"/>
      <c r="B818" s="54"/>
      <c r="C818" s="54"/>
      <c r="D818" s="54"/>
      <c r="E818" s="54"/>
      <c r="F818" s="54"/>
      <c r="G818" s="54"/>
      <c r="H818" s="54"/>
      <c r="I818" s="54"/>
      <c r="J818" s="54"/>
      <c r="K818" s="54"/>
      <c r="L818" s="54"/>
      <c r="M818" s="54"/>
      <c r="N818" s="54"/>
      <c r="O818" s="54"/>
      <c r="P818" s="54"/>
      <c r="Q818" s="54"/>
      <c r="R818" s="54"/>
      <c r="S818" s="54"/>
      <c r="T818" s="54"/>
      <c r="U818" s="54"/>
      <c r="V818" s="54"/>
      <c r="W818" s="54"/>
      <c r="X818" s="54"/>
      <c r="Y818" s="54"/>
      <c r="Z818" s="54"/>
    </row>
    <row r="819" spans="1:26" ht="24.75" customHeight="1">
      <c r="A819" s="54"/>
      <c r="B819" s="54"/>
      <c r="C819" s="54"/>
      <c r="D819" s="54"/>
      <c r="E819" s="54"/>
      <c r="F819" s="54"/>
      <c r="G819" s="54"/>
      <c r="H819" s="54"/>
      <c r="I819" s="54"/>
      <c r="J819" s="54"/>
      <c r="K819" s="54"/>
      <c r="L819" s="54"/>
      <c r="M819" s="54"/>
      <c r="N819" s="54"/>
      <c r="O819" s="54"/>
      <c r="P819" s="54"/>
      <c r="Q819" s="54"/>
      <c r="R819" s="54"/>
      <c r="S819" s="54"/>
      <c r="T819" s="54"/>
      <c r="U819" s="54"/>
      <c r="V819" s="54"/>
      <c r="W819" s="54"/>
      <c r="X819" s="54"/>
      <c r="Y819" s="54"/>
      <c r="Z819" s="54"/>
    </row>
    <row r="820" spans="1:26" ht="24.75" customHeight="1">
      <c r="A820" s="54"/>
      <c r="B820" s="54"/>
      <c r="C820" s="54"/>
      <c r="D820" s="54"/>
      <c r="E820" s="54"/>
      <c r="F820" s="54"/>
      <c r="G820" s="54"/>
      <c r="H820" s="54"/>
      <c r="I820" s="54"/>
      <c r="J820" s="54"/>
      <c r="K820" s="54"/>
      <c r="L820" s="54"/>
      <c r="M820" s="54"/>
      <c r="N820" s="54"/>
      <c r="O820" s="54"/>
      <c r="P820" s="54"/>
      <c r="Q820" s="54"/>
      <c r="R820" s="54"/>
      <c r="S820" s="54"/>
      <c r="T820" s="54"/>
      <c r="U820" s="54"/>
      <c r="V820" s="54"/>
      <c r="W820" s="54"/>
      <c r="X820" s="54"/>
      <c r="Y820" s="54"/>
      <c r="Z820" s="54"/>
    </row>
    <row r="821" spans="1:26" ht="24.75" customHeight="1">
      <c r="A821" s="54"/>
      <c r="B821" s="54"/>
      <c r="C821" s="54"/>
      <c r="D821" s="54"/>
      <c r="E821" s="54"/>
      <c r="F821" s="54"/>
      <c r="G821" s="54"/>
      <c r="H821" s="54"/>
      <c r="I821" s="54"/>
      <c r="J821" s="54"/>
      <c r="K821" s="54"/>
      <c r="L821" s="54"/>
      <c r="M821" s="54"/>
      <c r="N821" s="54"/>
      <c r="O821" s="54"/>
      <c r="P821" s="54"/>
      <c r="Q821" s="54"/>
      <c r="R821" s="54"/>
      <c r="S821" s="54"/>
      <c r="T821" s="54"/>
      <c r="U821" s="54"/>
      <c r="V821" s="54"/>
      <c r="W821" s="54"/>
      <c r="X821" s="54"/>
      <c r="Y821" s="54"/>
      <c r="Z821" s="54"/>
    </row>
    <row r="822" spans="1:26" ht="24.75" customHeight="1">
      <c r="A822" s="54"/>
      <c r="B822" s="54"/>
      <c r="C822" s="54"/>
      <c r="D822" s="54"/>
      <c r="E822" s="54"/>
      <c r="F822" s="54"/>
      <c r="G822" s="54"/>
      <c r="H822" s="54"/>
      <c r="I822" s="54"/>
      <c r="J822" s="54"/>
      <c r="K822" s="54"/>
      <c r="L822" s="54"/>
      <c r="M822" s="54"/>
      <c r="N822" s="54"/>
      <c r="O822" s="54"/>
      <c r="P822" s="54"/>
      <c r="Q822" s="54"/>
      <c r="R822" s="54"/>
      <c r="S822" s="54"/>
      <c r="T822" s="54"/>
      <c r="U822" s="54"/>
      <c r="V822" s="54"/>
      <c r="W822" s="54"/>
      <c r="X822" s="54"/>
      <c r="Y822" s="54"/>
      <c r="Z822" s="54"/>
    </row>
    <row r="823" spans="1:26" ht="24.75" customHeight="1">
      <c r="A823" s="54"/>
      <c r="B823" s="54"/>
      <c r="C823" s="54"/>
      <c r="D823" s="54"/>
      <c r="E823" s="54"/>
      <c r="F823" s="54"/>
      <c r="G823" s="54"/>
      <c r="H823" s="54"/>
      <c r="I823" s="54"/>
      <c r="J823" s="54"/>
      <c r="K823" s="54"/>
      <c r="L823" s="54"/>
      <c r="M823" s="54"/>
      <c r="N823" s="54"/>
      <c r="O823" s="54"/>
      <c r="P823" s="54"/>
      <c r="Q823" s="54"/>
      <c r="R823" s="54"/>
      <c r="S823" s="54"/>
      <c r="T823" s="54"/>
      <c r="U823" s="54"/>
      <c r="V823" s="54"/>
      <c r="W823" s="54"/>
      <c r="X823" s="54"/>
      <c r="Y823" s="54"/>
      <c r="Z823" s="54"/>
    </row>
    <row r="824" spans="1:26" ht="24.75" customHeight="1">
      <c r="A824" s="54"/>
      <c r="B824" s="54"/>
      <c r="C824" s="54"/>
      <c r="D824" s="54"/>
      <c r="E824" s="54"/>
      <c r="F824" s="54"/>
      <c r="G824" s="54"/>
      <c r="H824" s="54"/>
      <c r="I824" s="54"/>
      <c r="J824" s="54"/>
      <c r="K824" s="54"/>
      <c r="L824" s="54"/>
      <c r="M824" s="54"/>
      <c r="N824" s="54"/>
      <c r="O824" s="54"/>
      <c r="P824" s="54"/>
      <c r="Q824" s="54"/>
      <c r="R824" s="54"/>
      <c r="S824" s="54"/>
      <c r="T824" s="54"/>
      <c r="U824" s="54"/>
      <c r="V824" s="54"/>
      <c r="W824" s="54"/>
      <c r="X824" s="54"/>
      <c r="Y824" s="54"/>
      <c r="Z824" s="54"/>
    </row>
    <row r="825" spans="1:26" ht="24.75" customHeight="1">
      <c r="A825" s="54"/>
      <c r="B825" s="54"/>
      <c r="C825" s="54"/>
      <c r="D825" s="54"/>
      <c r="E825" s="54"/>
      <c r="F825" s="54"/>
      <c r="G825" s="54"/>
      <c r="H825" s="54"/>
      <c r="I825" s="54"/>
      <c r="J825" s="54"/>
      <c r="K825" s="54"/>
      <c r="L825" s="54"/>
      <c r="M825" s="54"/>
      <c r="N825" s="54"/>
      <c r="O825" s="54"/>
      <c r="P825" s="54"/>
      <c r="Q825" s="54"/>
      <c r="R825" s="54"/>
      <c r="S825" s="54"/>
      <c r="T825" s="54"/>
      <c r="U825" s="54"/>
      <c r="V825" s="54"/>
      <c r="W825" s="54"/>
      <c r="X825" s="54"/>
      <c r="Y825" s="54"/>
      <c r="Z825" s="54"/>
    </row>
    <row r="826" spans="1:26" ht="24.75" customHeight="1">
      <c r="A826" s="54"/>
      <c r="B826" s="54"/>
      <c r="C826" s="54"/>
      <c r="D826" s="54"/>
      <c r="E826" s="54"/>
      <c r="F826" s="54"/>
      <c r="G826" s="54"/>
      <c r="H826" s="54"/>
      <c r="I826" s="54"/>
      <c r="J826" s="54"/>
      <c r="K826" s="54"/>
      <c r="L826" s="54"/>
      <c r="M826" s="54"/>
      <c r="N826" s="54"/>
      <c r="O826" s="54"/>
      <c r="P826" s="54"/>
      <c r="Q826" s="54"/>
      <c r="R826" s="54"/>
      <c r="S826" s="54"/>
      <c r="T826" s="54"/>
      <c r="U826" s="54"/>
      <c r="V826" s="54"/>
      <c r="W826" s="54"/>
      <c r="X826" s="54"/>
      <c r="Y826" s="54"/>
      <c r="Z826" s="54"/>
    </row>
    <row r="827" spans="1:26" ht="24.75" customHeight="1">
      <c r="A827" s="54"/>
      <c r="B827" s="54"/>
      <c r="C827" s="54"/>
      <c r="D827" s="54"/>
      <c r="E827" s="54"/>
      <c r="F827" s="54"/>
      <c r="G827" s="54"/>
      <c r="H827" s="54"/>
      <c r="I827" s="54"/>
      <c r="J827" s="54"/>
      <c r="K827" s="54"/>
      <c r="L827" s="54"/>
      <c r="M827" s="54"/>
      <c r="N827" s="54"/>
      <c r="O827" s="54"/>
      <c r="P827" s="54"/>
      <c r="Q827" s="54"/>
      <c r="R827" s="54"/>
      <c r="S827" s="54"/>
      <c r="T827" s="54"/>
      <c r="U827" s="54"/>
      <c r="V827" s="54"/>
      <c r="W827" s="54"/>
      <c r="X827" s="54"/>
      <c r="Y827" s="54"/>
      <c r="Z827" s="54"/>
    </row>
    <row r="828" spans="1:26" ht="24.75" customHeight="1">
      <c r="A828" s="54"/>
      <c r="B828" s="54"/>
      <c r="C828" s="54"/>
      <c r="D828" s="54"/>
      <c r="E828" s="54"/>
      <c r="F828" s="54"/>
      <c r="G828" s="54"/>
      <c r="H828" s="54"/>
      <c r="I828" s="54"/>
      <c r="J828" s="54"/>
      <c r="K828" s="54"/>
      <c r="L828" s="54"/>
      <c r="M828" s="54"/>
      <c r="N828" s="54"/>
      <c r="O828" s="54"/>
      <c r="P828" s="54"/>
      <c r="Q828" s="54"/>
      <c r="R828" s="54"/>
      <c r="S828" s="54"/>
      <c r="T828" s="54"/>
      <c r="U828" s="54"/>
      <c r="V828" s="54"/>
      <c r="W828" s="54"/>
      <c r="X828" s="54"/>
      <c r="Y828" s="54"/>
      <c r="Z828" s="54"/>
    </row>
    <row r="829" spans="1:26" ht="24.75" customHeight="1">
      <c r="A829" s="54"/>
      <c r="B829" s="54"/>
      <c r="C829" s="54"/>
      <c r="D829" s="54"/>
      <c r="E829" s="54"/>
      <c r="F829" s="54"/>
      <c r="G829" s="54"/>
      <c r="H829" s="54"/>
      <c r="I829" s="54"/>
      <c r="J829" s="54"/>
      <c r="K829" s="54"/>
      <c r="L829" s="54"/>
      <c r="M829" s="54"/>
      <c r="N829" s="54"/>
      <c r="O829" s="54"/>
      <c r="P829" s="54"/>
      <c r="Q829" s="54"/>
      <c r="R829" s="54"/>
      <c r="S829" s="54"/>
      <c r="T829" s="54"/>
      <c r="U829" s="54"/>
      <c r="V829" s="54"/>
      <c r="W829" s="54"/>
      <c r="X829" s="54"/>
      <c r="Y829" s="54"/>
      <c r="Z829" s="54"/>
    </row>
    <row r="830" spans="1:26" ht="24.75" customHeight="1">
      <c r="A830" s="54"/>
      <c r="B830" s="54"/>
      <c r="C830" s="54"/>
      <c r="D830" s="54"/>
      <c r="E830" s="54"/>
      <c r="F830" s="54"/>
      <c r="G830" s="54"/>
      <c r="H830" s="54"/>
      <c r="I830" s="54"/>
      <c r="J830" s="54"/>
      <c r="K830" s="54"/>
      <c r="L830" s="54"/>
      <c r="M830" s="54"/>
      <c r="N830" s="54"/>
      <c r="O830" s="54"/>
      <c r="P830" s="54"/>
      <c r="Q830" s="54"/>
      <c r="R830" s="54"/>
      <c r="S830" s="54"/>
      <c r="T830" s="54"/>
      <c r="U830" s="54"/>
      <c r="V830" s="54"/>
      <c r="W830" s="54"/>
      <c r="X830" s="54"/>
      <c r="Y830" s="54"/>
      <c r="Z830" s="54"/>
    </row>
    <row r="831" spans="1:26" ht="24.75" customHeight="1">
      <c r="A831" s="54"/>
      <c r="B831" s="54"/>
      <c r="C831" s="54"/>
      <c r="D831" s="54"/>
      <c r="E831" s="54"/>
      <c r="F831" s="54"/>
      <c r="G831" s="54"/>
      <c r="H831" s="54"/>
      <c r="I831" s="54"/>
      <c r="J831" s="54"/>
      <c r="K831" s="54"/>
      <c r="L831" s="54"/>
      <c r="M831" s="54"/>
      <c r="N831" s="54"/>
      <c r="O831" s="54"/>
      <c r="P831" s="54"/>
      <c r="Q831" s="54"/>
      <c r="R831" s="54"/>
      <c r="S831" s="54"/>
      <c r="T831" s="54"/>
      <c r="U831" s="54"/>
      <c r="V831" s="54"/>
      <c r="W831" s="54"/>
      <c r="X831" s="54"/>
      <c r="Y831" s="54"/>
      <c r="Z831" s="54"/>
    </row>
    <row r="832" spans="1:26" ht="24.75" customHeight="1">
      <c r="A832" s="54"/>
      <c r="B832" s="54"/>
      <c r="C832" s="54"/>
      <c r="D832" s="54"/>
      <c r="E832" s="54"/>
      <c r="F832" s="54"/>
      <c r="G832" s="54"/>
      <c r="H832" s="54"/>
      <c r="I832" s="54"/>
      <c r="J832" s="54"/>
      <c r="K832" s="54"/>
      <c r="L832" s="54"/>
      <c r="M832" s="54"/>
      <c r="N832" s="54"/>
      <c r="O832" s="54"/>
      <c r="P832" s="54"/>
      <c r="Q832" s="54"/>
      <c r="R832" s="54"/>
      <c r="S832" s="54"/>
      <c r="T832" s="54"/>
      <c r="U832" s="54"/>
      <c r="V832" s="54"/>
      <c r="W832" s="54"/>
      <c r="X832" s="54"/>
      <c r="Y832" s="54"/>
      <c r="Z832" s="54"/>
    </row>
    <row r="833" spans="1:26" ht="24.75" customHeight="1">
      <c r="A833" s="54"/>
      <c r="B833" s="54"/>
      <c r="C833" s="54"/>
      <c r="D833" s="54"/>
      <c r="E833" s="54"/>
      <c r="F833" s="54"/>
      <c r="G833" s="54"/>
      <c r="H833" s="54"/>
      <c r="I833" s="54"/>
      <c r="J833" s="54"/>
      <c r="K833" s="54"/>
      <c r="L833" s="54"/>
      <c r="M833" s="54"/>
      <c r="N833" s="54"/>
      <c r="O833" s="54"/>
      <c r="P833" s="54"/>
      <c r="Q833" s="54"/>
      <c r="R833" s="54"/>
      <c r="S833" s="54"/>
      <c r="T833" s="54"/>
      <c r="U833" s="54"/>
      <c r="V833" s="54"/>
      <c r="W833" s="54"/>
      <c r="X833" s="54"/>
      <c r="Y833" s="54"/>
      <c r="Z833" s="54"/>
    </row>
    <row r="834" spans="1:26" ht="24.75" customHeight="1">
      <c r="A834" s="54"/>
      <c r="B834" s="54"/>
      <c r="C834" s="54"/>
      <c r="D834" s="54"/>
      <c r="E834" s="54"/>
      <c r="F834" s="54"/>
      <c r="G834" s="54"/>
      <c r="H834" s="54"/>
      <c r="I834" s="54"/>
      <c r="J834" s="54"/>
      <c r="K834" s="54"/>
      <c r="L834" s="54"/>
      <c r="M834" s="54"/>
      <c r="N834" s="54"/>
      <c r="O834" s="54"/>
      <c r="P834" s="54"/>
      <c r="Q834" s="54"/>
      <c r="R834" s="54"/>
      <c r="S834" s="54"/>
      <c r="T834" s="54"/>
      <c r="U834" s="54"/>
      <c r="V834" s="54"/>
      <c r="W834" s="54"/>
      <c r="X834" s="54"/>
      <c r="Y834" s="54"/>
      <c r="Z834" s="54"/>
    </row>
    <row r="835" spans="1:26" ht="24.75" customHeight="1">
      <c r="A835" s="54"/>
      <c r="B835" s="54"/>
      <c r="C835" s="54"/>
      <c r="D835" s="54"/>
      <c r="E835" s="54"/>
      <c r="F835" s="54"/>
      <c r="G835" s="54"/>
      <c r="H835" s="54"/>
      <c r="I835" s="54"/>
      <c r="J835" s="54"/>
      <c r="K835" s="54"/>
      <c r="L835" s="54"/>
      <c r="M835" s="54"/>
      <c r="N835" s="54"/>
      <c r="O835" s="54"/>
      <c r="P835" s="54"/>
      <c r="Q835" s="54"/>
      <c r="R835" s="54"/>
      <c r="S835" s="54"/>
      <c r="T835" s="54"/>
      <c r="U835" s="54"/>
      <c r="V835" s="54"/>
      <c r="W835" s="54"/>
      <c r="X835" s="54"/>
      <c r="Y835" s="54"/>
      <c r="Z835" s="54"/>
    </row>
    <row r="836" spans="1:26" ht="24.75" customHeight="1">
      <c r="A836" s="54"/>
      <c r="B836" s="54"/>
      <c r="C836" s="54"/>
      <c r="D836" s="54"/>
      <c r="E836" s="54"/>
      <c r="F836" s="54"/>
      <c r="G836" s="54"/>
      <c r="H836" s="54"/>
      <c r="I836" s="54"/>
      <c r="J836" s="54"/>
      <c r="K836" s="54"/>
      <c r="L836" s="54"/>
      <c r="M836" s="54"/>
      <c r="N836" s="54"/>
      <c r="O836" s="54"/>
      <c r="P836" s="54"/>
      <c r="Q836" s="54"/>
      <c r="R836" s="54"/>
      <c r="S836" s="54"/>
      <c r="T836" s="54"/>
      <c r="U836" s="54"/>
      <c r="V836" s="54"/>
      <c r="W836" s="54"/>
      <c r="X836" s="54"/>
      <c r="Y836" s="54"/>
      <c r="Z836" s="54"/>
    </row>
    <row r="837" spans="1:26" ht="24.75" customHeight="1">
      <c r="A837" s="54"/>
      <c r="B837" s="54"/>
      <c r="C837" s="54"/>
      <c r="D837" s="54"/>
      <c r="E837" s="54"/>
      <c r="F837" s="54"/>
      <c r="G837" s="54"/>
      <c r="H837" s="54"/>
      <c r="I837" s="54"/>
      <c r="J837" s="54"/>
      <c r="K837" s="54"/>
      <c r="L837" s="54"/>
      <c r="M837" s="54"/>
      <c r="N837" s="54"/>
      <c r="O837" s="54"/>
      <c r="P837" s="54"/>
      <c r="Q837" s="54"/>
      <c r="R837" s="54"/>
      <c r="S837" s="54"/>
      <c r="T837" s="54"/>
      <c r="U837" s="54"/>
      <c r="V837" s="54"/>
      <c r="W837" s="54"/>
      <c r="X837" s="54"/>
      <c r="Y837" s="54"/>
      <c r="Z837" s="54"/>
    </row>
    <row r="838" spans="1:26" ht="24.75" customHeight="1">
      <c r="A838" s="54"/>
      <c r="B838" s="54"/>
      <c r="C838" s="54"/>
      <c r="D838" s="54"/>
      <c r="E838" s="54"/>
      <c r="F838" s="54"/>
      <c r="G838" s="54"/>
      <c r="H838" s="54"/>
      <c r="I838" s="54"/>
      <c r="J838" s="54"/>
      <c r="K838" s="54"/>
      <c r="L838" s="54"/>
      <c r="M838" s="54"/>
      <c r="N838" s="54"/>
      <c r="O838" s="54"/>
      <c r="P838" s="54"/>
      <c r="Q838" s="54"/>
      <c r="R838" s="54"/>
      <c r="S838" s="54"/>
      <c r="T838" s="54"/>
      <c r="U838" s="54"/>
      <c r="V838" s="54"/>
      <c r="W838" s="54"/>
      <c r="X838" s="54"/>
      <c r="Y838" s="54"/>
      <c r="Z838" s="54"/>
    </row>
    <row r="839" spans="1:26" ht="24.75" customHeight="1">
      <c r="A839" s="54"/>
      <c r="B839" s="54"/>
      <c r="C839" s="54"/>
      <c r="D839" s="54"/>
      <c r="E839" s="54"/>
      <c r="F839" s="54"/>
      <c r="G839" s="54"/>
      <c r="H839" s="54"/>
      <c r="I839" s="54"/>
      <c r="J839" s="54"/>
      <c r="K839" s="54"/>
      <c r="L839" s="54"/>
      <c r="M839" s="54"/>
      <c r="N839" s="54"/>
      <c r="O839" s="54"/>
      <c r="P839" s="54"/>
      <c r="Q839" s="54"/>
      <c r="R839" s="54"/>
      <c r="S839" s="54"/>
      <c r="T839" s="54"/>
      <c r="U839" s="54"/>
      <c r="V839" s="54"/>
      <c r="W839" s="54"/>
      <c r="X839" s="54"/>
      <c r="Y839" s="54"/>
      <c r="Z839" s="54"/>
    </row>
    <row r="840" spans="1:26" ht="24.75" customHeight="1">
      <c r="A840" s="54"/>
      <c r="B840" s="54"/>
      <c r="C840" s="54"/>
      <c r="D840" s="54"/>
      <c r="E840" s="54"/>
      <c r="F840" s="54"/>
      <c r="G840" s="54"/>
      <c r="H840" s="54"/>
      <c r="I840" s="54"/>
      <c r="J840" s="54"/>
      <c r="K840" s="54"/>
      <c r="L840" s="54"/>
      <c r="M840" s="54"/>
      <c r="N840" s="54"/>
      <c r="O840" s="54"/>
      <c r="P840" s="54"/>
      <c r="Q840" s="54"/>
      <c r="R840" s="54"/>
      <c r="S840" s="54"/>
      <c r="T840" s="54"/>
      <c r="U840" s="54"/>
      <c r="V840" s="54"/>
      <c r="W840" s="54"/>
      <c r="X840" s="54"/>
      <c r="Y840" s="54"/>
      <c r="Z840" s="54"/>
    </row>
    <row r="841" spans="1:26" ht="24.75" customHeight="1">
      <c r="A841" s="54"/>
      <c r="B841" s="54"/>
      <c r="C841" s="54"/>
      <c r="D841" s="54"/>
      <c r="E841" s="54"/>
      <c r="F841" s="54"/>
      <c r="G841" s="54"/>
      <c r="H841" s="54"/>
      <c r="I841" s="54"/>
      <c r="J841" s="54"/>
      <c r="K841" s="54"/>
      <c r="L841" s="54"/>
      <c r="M841" s="54"/>
      <c r="N841" s="54"/>
      <c r="O841" s="54"/>
      <c r="P841" s="54"/>
      <c r="Q841" s="54"/>
      <c r="R841" s="54"/>
      <c r="S841" s="54"/>
      <c r="T841" s="54"/>
      <c r="U841" s="54"/>
      <c r="V841" s="54"/>
      <c r="W841" s="54"/>
      <c r="X841" s="54"/>
      <c r="Y841" s="54"/>
      <c r="Z841" s="54"/>
    </row>
    <row r="842" spans="1:26" ht="24.75" customHeight="1">
      <c r="A842" s="54"/>
      <c r="B842" s="54"/>
      <c r="C842" s="54"/>
      <c r="D842" s="54"/>
      <c r="E842" s="54"/>
      <c r="F842" s="54"/>
      <c r="G842" s="54"/>
      <c r="H842" s="54"/>
      <c r="I842" s="54"/>
      <c r="J842" s="54"/>
      <c r="K842" s="54"/>
      <c r="L842" s="54"/>
      <c r="M842" s="54"/>
      <c r="N842" s="54"/>
      <c r="O842" s="54"/>
      <c r="P842" s="54"/>
      <c r="Q842" s="54"/>
      <c r="R842" s="54"/>
      <c r="S842" s="54"/>
      <c r="T842" s="54"/>
      <c r="U842" s="54"/>
      <c r="V842" s="54"/>
      <c r="W842" s="54"/>
      <c r="X842" s="54"/>
      <c r="Y842" s="54"/>
      <c r="Z842" s="54"/>
    </row>
    <row r="843" spans="1:26" ht="24.75" customHeight="1">
      <c r="A843" s="54"/>
      <c r="B843" s="54"/>
      <c r="C843" s="54"/>
      <c r="D843" s="54"/>
      <c r="E843" s="54"/>
      <c r="F843" s="54"/>
      <c r="G843" s="54"/>
      <c r="H843" s="54"/>
      <c r="I843" s="54"/>
      <c r="J843" s="54"/>
      <c r="K843" s="54"/>
      <c r="L843" s="54"/>
      <c r="M843" s="54"/>
      <c r="N843" s="54"/>
      <c r="O843" s="54"/>
      <c r="P843" s="54"/>
      <c r="Q843" s="54"/>
      <c r="R843" s="54"/>
      <c r="S843" s="54"/>
      <c r="T843" s="54"/>
      <c r="U843" s="54"/>
      <c r="V843" s="54"/>
      <c r="W843" s="54"/>
      <c r="X843" s="54"/>
      <c r="Y843" s="54"/>
      <c r="Z843" s="54"/>
    </row>
    <row r="844" spans="1:26" ht="24.75" customHeight="1">
      <c r="A844" s="54"/>
      <c r="B844" s="54"/>
      <c r="C844" s="54"/>
      <c r="D844" s="54"/>
      <c r="E844" s="54"/>
      <c r="F844" s="54"/>
      <c r="G844" s="54"/>
      <c r="H844" s="54"/>
      <c r="I844" s="54"/>
      <c r="J844" s="54"/>
      <c r="K844" s="54"/>
      <c r="L844" s="54"/>
      <c r="M844" s="54"/>
      <c r="N844" s="54"/>
      <c r="O844" s="54"/>
      <c r="P844" s="54"/>
      <c r="Q844" s="54"/>
      <c r="R844" s="54"/>
      <c r="S844" s="54"/>
      <c r="T844" s="54"/>
      <c r="U844" s="54"/>
      <c r="V844" s="54"/>
      <c r="W844" s="54"/>
      <c r="X844" s="54"/>
      <c r="Y844" s="54"/>
      <c r="Z844" s="54"/>
    </row>
    <row r="845" spans="1:26" ht="24.75" customHeight="1">
      <c r="A845" s="54"/>
      <c r="B845" s="54"/>
      <c r="C845" s="54"/>
      <c r="D845" s="54"/>
      <c r="E845" s="54"/>
      <c r="F845" s="54"/>
      <c r="G845" s="54"/>
      <c r="H845" s="54"/>
      <c r="I845" s="54"/>
      <c r="J845" s="54"/>
      <c r="K845" s="54"/>
      <c r="L845" s="54"/>
      <c r="M845" s="54"/>
      <c r="N845" s="54"/>
      <c r="O845" s="54"/>
      <c r="P845" s="54"/>
      <c r="Q845" s="54"/>
      <c r="R845" s="54"/>
      <c r="S845" s="54"/>
      <c r="T845" s="54"/>
      <c r="U845" s="54"/>
      <c r="V845" s="54"/>
      <c r="W845" s="54"/>
      <c r="X845" s="54"/>
      <c r="Y845" s="54"/>
      <c r="Z845" s="54"/>
    </row>
    <row r="846" spans="1:26" ht="24.75" customHeight="1">
      <c r="A846" s="54"/>
      <c r="B846" s="54"/>
      <c r="C846" s="54"/>
      <c r="D846" s="54"/>
      <c r="E846" s="54"/>
      <c r="F846" s="54"/>
      <c r="G846" s="54"/>
      <c r="H846" s="54"/>
      <c r="I846" s="54"/>
      <c r="J846" s="54"/>
      <c r="K846" s="54"/>
      <c r="L846" s="54"/>
      <c r="M846" s="54"/>
      <c r="N846" s="54"/>
      <c r="O846" s="54"/>
      <c r="P846" s="54"/>
      <c r="Q846" s="54"/>
      <c r="R846" s="54"/>
      <c r="S846" s="54"/>
      <c r="T846" s="54"/>
      <c r="U846" s="54"/>
      <c r="V846" s="54"/>
      <c r="W846" s="54"/>
      <c r="X846" s="54"/>
      <c r="Y846" s="54"/>
      <c r="Z846" s="54"/>
    </row>
    <row r="847" spans="1:26" ht="24.75" customHeight="1">
      <c r="A847" s="54"/>
      <c r="B847" s="54"/>
      <c r="C847" s="54"/>
      <c r="D847" s="54"/>
      <c r="E847" s="54"/>
      <c r="F847" s="54"/>
      <c r="G847" s="54"/>
      <c r="H847" s="54"/>
      <c r="I847" s="54"/>
      <c r="J847" s="54"/>
      <c r="K847" s="54"/>
      <c r="L847" s="54"/>
      <c r="M847" s="54"/>
      <c r="N847" s="54"/>
      <c r="O847" s="54"/>
      <c r="P847" s="54"/>
      <c r="Q847" s="54"/>
      <c r="R847" s="54"/>
      <c r="S847" s="54"/>
      <c r="T847" s="54"/>
      <c r="U847" s="54"/>
      <c r="V847" s="54"/>
      <c r="W847" s="54"/>
      <c r="X847" s="54"/>
      <c r="Y847" s="54"/>
      <c r="Z847" s="54"/>
    </row>
    <row r="848" spans="1:26" ht="24.75" customHeight="1">
      <c r="A848" s="54"/>
      <c r="B848" s="54"/>
      <c r="C848" s="54"/>
      <c r="D848" s="54"/>
      <c r="E848" s="54"/>
      <c r="F848" s="54"/>
      <c r="G848" s="54"/>
      <c r="H848" s="54"/>
      <c r="I848" s="54"/>
      <c r="J848" s="54"/>
      <c r="K848" s="54"/>
      <c r="L848" s="54"/>
      <c r="M848" s="54"/>
      <c r="N848" s="54"/>
      <c r="O848" s="54"/>
      <c r="P848" s="54"/>
      <c r="Q848" s="54"/>
      <c r="R848" s="54"/>
      <c r="S848" s="54"/>
      <c r="T848" s="54"/>
      <c r="U848" s="54"/>
      <c r="V848" s="54"/>
      <c r="W848" s="54"/>
      <c r="X848" s="54"/>
      <c r="Y848" s="54"/>
      <c r="Z848" s="54"/>
    </row>
    <row r="849" spans="1:26" ht="24.75" customHeight="1">
      <c r="A849" s="54"/>
      <c r="B849" s="54"/>
      <c r="C849" s="54"/>
      <c r="D849" s="54"/>
      <c r="E849" s="54"/>
      <c r="F849" s="54"/>
      <c r="G849" s="54"/>
      <c r="H849" s="54"/>
      <c r="I849" s="54"/>
      <c r="J849" s="54"/>
      <c r="K849" s="54"/>
      <c r="L849" s="54"/>
      <c r="M849" s="54"/>
      <c r="N849" s="54"/>
      <c r="O849" s="54"/>
      <c r="P849" s="54"/>
      <c r="Q849" s="54"/>
      <c r="R849" s="54"/>
      <c r="S849" s="54"/>
      <c r="T849" s="54"/>
      <c r="U849" s="54"/>
      <c r="V849" s="54"/>
      <c r="W849" s="54"/>
      <c r="X849" s="54"/>
      <c r="Y849" s="54"/>
      <c r="Z849" s="54"/>
    </row>
    <row r="850" spans="1:26" ht="24.75" customHeight="1">
      <c r="A850" s="54"/>
      <c r="B850" s="54"/>
      <c r="C850" s="54"/>
      <c r="D850" s="54"/>
      <c r="E850" s="54"/>
      <c r="F850" s="54"/>
      <c r="G850" s="54"/>
      <c r="H850" s="54"/>
      <c r="I850" s="54"/>
      <c r="J850" s="54"/>
      <c r="K850" s="54"/>
      <c r="L850" s="54"/>
      <c r="M850" s="54"/>
      <c r="N850" s="54"/>
      <c r="O850" s="54"/>
      <c r="P850" s="54"/>
      <c r="Q850" s="54"/>
      <c r="R850" s="54"/>
      <c r="S850" s="54"/>
      <c r="T850" s="54"/>
      <c r="U850" s="54"/>
      <c r="V850" s="54"/>
      <c r="W850" s="54"/>
      <c r="X850" s="54"/>
      <c r="Y850" s="54"/>
      <c r="Z850" s="54"/>
    </row>
    <row r="851" spans="1:26" ht="24.75" customHeight="1">
      <c r="A851" s="54"/>
      <c r="B851" s="54"/>
      <c r="C851" s="54"/>
      <c r="D851" s="54"/>
      <c r="E851" s="54"/>
      <c r="F851" s="54"/>
      <c r="G851" s="54"/>
      <c r="H851" s="54"/>
      <c r="I851" s="54"/>
      <c r="J851" s="54"/>
      <c r="K851" s="54"/>
      <c r="L851" s="54"/>
      <c r="M851" s="54"/>
      <c r="N851" s="54"/>
      <c r="O851" s="54"/>
      <c r="P851" s="54"/>
      <c r="Q851" s="54"/>
      <c r="R851" s="54"/>
      <c r="S851" s="54"/>
      <c r="T851" s="54"/>
      <c r="U851" s="54"/>
      <c r="V851" s="54"/>
      <c r="W851" s="54"/>
      <c r="X851" s="54"/>
      <c r="Y851" s="54"/>
      <c r="Z851" s="54"/>
    </row>
    <row r="852" spans="1:26" ht="24.75" customHeight="1">
      <c r="A852" s="54"/>
      <c r="B852" s="54"/>
      <c r="C852" s="54"/>
      <c r="D852" s="54"/>
      <c r="E852" s="54"/>
      <c r="F852" s="54"/>
      <c r="G852" s="54"/>
      <c r="H852" s="54"/>
      <c r="I852" s="54"/>
      <c r="J852" s="54"/>
      <c r="K852" s="54"/>
      <c r="L852" s="54"/>
      <c r="M852" s="54"/>
      <c r="N852" s="54"/>
      <c r="O852" s="54"/>
      <c r="P852" s="54"/>
      <c r="Q852" s="54"/>
      <c r="R852" s="54"/>
      <c r="S852" s="54"/>
      <c r="T852" s="54"/>
      <c r="U852" s="54"/>
      <c r="V852" s="54"/>
      <c r="W852" s="54"/>
      <c r="X852" s="54"/>
      <c r="Y852" s="54"/>
      <c r="Z852" s="54"/>
    </row>
    <row r="853" spans="1:26" ht="24.75" customHeight="1">
      <c r="A853" s="54"/>
      <c r="B853" s="54"/>
      <c r="C853" s="54"/>
      <c r="D853" s="54"/>
      <c r="E853" s="54"/>
      <c r="F853" s="54"/>
      <c r="G853" s="54"/>
      <c r="H853" s="54"/>
      <c r="I853" s="54"/>
      <c r="J853" s="54"/>
      <c r="K853" s="54"/>
      <c r="L853" s="54"/>
      <c r="M853" s="54"/>
      <c r="N853" s="54"/>
      <c r="O853" s="54"/>
      <c r="P853" s="54"/>
      <c r="Q853" s="54"/>
      <c r="R853" s="54"/>
      <c r="S853" s="54"/>
      <c r="T853" s="54"/>
      <c r="U853" s="54"/>
      <c r="V853" s="54"/>
      <c r="W853" s="54"/>
      <c r="X853" s="54"/>
      <c r="Y853" s="54"/>
      <c r="Z853" s="54"/>
    </row>
    <row r="854" spans="1:26" ht="24.75" customHeight="1">
      <c r="A854" s="54"/>
      <c r="B854" s="54"/>
      <c r="C854" s="54"/>
      <c r="D854" s="54"/>
      <c r="E854" s="54"/>
      <c r="F854" s="54"/>
      <c r="G854" s="54"/>
      <c r="H854" s="54"/>
      <c r="I854" s="54"/>
      <c r="J854" s="54"/>
      <c r="K854" s="54"/>
      <c r="L854" s="54"/>
      <c r="M854" s="54"/>
      <c r="N854" s="54"/>
      <c r="O854" s="54"/>
      <c r="P854" s="54"/>
      <c r="Q854" s="54"/>
      <c r="R854" s="54"/>
      <c r="S854" s="54"/>
      <c r="T854" s="54"/>
      <c r="U854" s="54"/>
      <c r="V854" s="54"/>
      <c r="W854" s="54"/>
      <c r="X854" s="54"/>
      <c r="Y854" s="54"/>
      <c r="Z854" s="54"/>
    </row>
    <row r="855" spans="1:26" ht="24.75" customHeight="1">
      <c r="A855" s="54"/>
      <c r="B855" s="54"/>
      <c r="C855" s="54"/>
      <c r="D855" s="54"/>
      <c r="E855" s="54"/>
      <c r="F855" s="54"/>
      <c r="G855" s="54"/>
      <c r="H855" s="54"/>
      <c r="I855" s="54"/>
      <c r="J855" s="54"/>
      <c r="K855" s="54"/>
      <c r="L855" s="54"/>
      <c r="M855" s="54"/>
      <c r="N855" s="54"/>
      <c r="O855" s="54"/>
      <c r="P855" s="54"/>
      <c r="Q855" s="54"/>
      <c r="R855" s="54"/>
      <c r="S855" s="54"/>
      <c r="T855" s="54"/>
      <c r="U855" s="54"/>
      <c r="V855" s="54"/>
      <c r="W855" s="54"/>
      <c r="X855" s="54"/>
      <c r="Y855" s="54"/>
      <c r="Z855" s="54"/>
    </row>
    <row r="856" spans="1:26" ht="24.75" customHeight="1">
      <c r="A856" s="54"/>
      <c r="B856" s="54"/>
      <c r="C856" s="54"/>
      <c r="D856" s="54"/>
      <c r="E856" s="54"/>
      <c r="F856" s="54"/>
      <c r="G856" s="54"/>
      <c r="H856" s="54"/>
      <c r="I856" s="54"/>
      <c r="J856" s="54"/>
      <c r="K856" s="54"/>
      <c r="L856" s="54"/>
      <c r="M856" s="54"/>
      <c r="N856" s="54"/>
      <c r="O856" s="54"/>
      <c r="P856" s="54"/>
      <c r="Q856" s="54"/>
      <c r="R856" s="54"/>
      <c r="S856" s="54"/>
      <c r="T856" s="54"/>
      <c r="U856" s="54"/>
      <c r="V856" s="54"/>
      <c r="W856" s="54"/>
      <c r="X856" s="54"/>
      <c r="Y856" s="54"/>
      <c r="Z856" s="54"/>
    </row>
    <row r="857" spans="1:26" ht="24.75" customHeight="1">
      <c r="A857" s="54"/>
      <c r="B857" s="54"/>
      <c r="C857" s="54"/>
      <c r="D857" s="54"/>
      <c r="E857" s="54"/>
      <c r="F857" s="54"/>
      <c r="G857" s="54"/>
      <c r="H857" s="54"/>
      <c r="I857" s="54"/>
      <c r="J857" s="54"/>
      <c r="K857" s="54"/>
      <c r="L857" s="54"/>
      <c r="M857" s="54"/>
      <c r="N857" s="54"/>
      <c r="O857" s="54"/>
      <c r="P857" s="54"/>
      <c r="Q857" s="54"/>
      <c r="R857" s="54"/>
      <c r="S857" s="54"/>
      <c r="T857" s="54"/>
      <c r="U857" s="54"/>
      <c r="V857" s="54"/>
      <c r="W857" s="54"/>
      <c r="X857" s="54"/>
      <c r="Y857" s="54"/>
      <c r="Z857" s="54"/>
    </row>
    <row r="858" spans="1:26" ht="24.75" customHeight="1">
      <c r="A858" s="54"/>
      <c r="B858" s="54"/>
      <c r="C858" s="54"/>
      <c r="D858" s="54"/>
      <c r="E858" s="54"/>
      <c r="F858" s="54"/>
      <c r="G858" s="54"/>
      <c r="H858" s="54"/>
      <c r="I858" s="54"/>
      <c r="J858" s="54"/>
      <c r="K858" s="54"/>
      <c r="L858" s="54"/>
      <c r="M858" s="54"/>
      <c r="N858" s="54"/>
      <c r="O858" s="54"/>
      <c r="P858" s="54"/>
      <c r="Q858" s="54"/>
      <c r="R858" s="54"/>
      <c r="S858" s="54"/>
      <c r="T858" s="54"/>
      <c r="U858" s="54"/>
      <c r="V858" s="54"/>
      <c r="W858" s="54"/>
      <c r="X858" s="54"/>
      <c r="Y858" s="54"/>
      <c r="Z858" s="54"/>
    </row>
    <row r="859" spans="1:26" ht="24.75" customHeight="1">
      <c r="A859" s="54"/>
      <c r="B859" s="54"/>
      <c r="C859" s="54"/>
      <c r="D859" s="54"/>
      <c r="E859" s="54"/>
      <c r="F859" s="54"/>
      <c r="G859" s="54"/>
      <c r="H859" s="54"/>
      <c r="I859" s="54"/>
      <c r="J859" s="54"/>
      <c r="K859" s="54"/>
      <c r="L859" s="54"/>
      <c r="M859" s="54"/>
      <c r="N859" s="54"/>
      <c r="O859" s="54"/>
      <c r="P859" s="54"/>
      <c r="Q859" s="54"/>
      <c r="R859" s="54"/>
      <c r="S859" s="54"/>
      <c r="T859" s="54"/>
      <c r="U859" s="54"/>
      <c r="V859" s="54"/>
      <c r="W859" s="54"/>
      <c r="X859" s="54"/>
      <c r="Y859" s="54"/>
      <c r="Z859" s="54"/>
    </row>
    <row r="860" spans="1:26" ht="24.75" customHeight="1">
      <c r="A860" s="54"/>
      <c r="B860" s="54"/>
      <c r="C860" s="54"/>
      <c r="D860" s="54"/>
      <c r="E860" s="54"/>
      <c r="F860" s="54"/>
      <c r="G860" s="54"/>
      <c r="H860" s="54"/>
      <c r="I860" s="54"/>
      <c r="J860" s="54"/>
      <c r="K860" s="54"/>
      <c r="L860" s="54"/>
      <c r="M860" s="54"/>
      <c r="N860" s="54"/>
      <c r="O860" s="54"/>
      <c r="P860" s="54"/>
      <c r="Q860" s="54"/>
      <c r="R860" s="54"/>
      <c r="S860" s="54"/>
      <c r="T860" s="54"/>
      <c r="U860" s="54"/>
      <c r="V860" s="54"/>
      <c r="W860" s="54"/>
      <c r="X860" s="54"/>
      <c r="Y860" s="54"/>
      <c r="Z860" s="54"/>
    </row>
    <row r="861" spans="1:26" ht="24.75" customHeight="1">
      <c r="A861" s="54"/>
      <c r="B861" s="54"/>
      <c r="C861" s="54"/>
      <c r="D861" s="54"/>
      <c r="E861" s="54"/>
      <c r="F861" s="54"/>
      <c r="G861" s="54"/>
      <c r="H861" s="54"/>
      <c r="I861" s="54"/>
      <c r="J861" s="54"/>
      <c r="K861" s="54"/>
      <c r="L861" s="54"/>
      <c r="M861" s="54"/>
      <c r="N861" s="54"/>
      <c r="O861" s="54"/>
      <c r="P861" s="54"/>
      <c r="Q861" s="54"/>
      <c r="R861" s="54"/>
      <c r="S861" s="54"/>
      <c r="T861" s="54"/>
      <c r="U861" s="54"/>
      <c r="V861" s="54"/>
      <c r="W861" s="54"/>
      <c r="X861" s="54"/>
      <c r="Y861" s="54"/>
      <c r="Z861" s="54"/>
    </row>
    <row r="862" spans="1:26" ht="24.75" customHeight="1">
      <c r="A862" s="54"/>
      <c r="B862" s="54"/>
      <c r="C862" s="54"/>
      <c r="D862" s="54"/>
      <c r="E862" s="54"/>
      <c r="F862" s="54"/>
      <c r="G862" s="54"/>
      <c r="H862" s="54"/>
      <c r="I862" s="54"/>
      <c r="J862" s="54"/>
      <c r="K862" s="54"/>
      <c r="L862" s="54"/>
      <c r="M862" s="54"/>
      <c r="N862" s="54"/>
      <c r="O862" s="54"/>
      <c r="P862" s="54"/>
      <c r="Q862" s="54"/>
      <c r="R862" s="54"/>
      <c r="S862" s="54"/>
      <c r="T862" s="54"/>
      <c r="U862" s="54"/>
      <c r="V862" s="54"/>
      <c r="W862" s="54"/>
      <c r="X862" s="54"/>
      <c r="Y862" s="54"/>
      <c r="Z862" s="54"/>
    </row>
    <row r="863" spans="1:26" ht="24.75" customHeight="1">
      <c r="A863" s="54"/>
      <c r="B863" s="54"/>
      <c r="C863" s="54"/>
      <c r="D863" s="54"/>
      <c r="E863" s="54"/>
      <c r="F863" s="54"/>
      <c r="G863" s="54"/>
      <c r="H863" s="54"/>
      <c r="I863" s="54"/>
      <c r="J863" s="54"/>
      <c r="K863" s="54"/>
      <c r="L863" s="54"/>
      <c r="M863" s="54"/>
      <c r="N863" s="54"/>
      <c r="O863" s="54"/>
      <c r="P863" s="54"/>
      <c r="Q863" s="54"/>
      <c r="R863" s="54"/>
      <c r="S863" s="54"/>
      <c r="T863" s="54"/>
      <c r="U863" s="54"/>
      <c r="V863" s="54"/>
      <c r="W863" s="54"/>
      <c r="X863" s="54"/>
      <c r="Y863" s="54"/>
      <c r="Z863" s="54"/>
    </row>
    <row r="864" spans="1:26" ht="24.75" customHeight="1">
      <c r="A864" s="54"/>
      <c r="B864" s="54"/>
      <c r="C864" s="54"/>
      <c r="D864" s="54"/>
      <c r="E864" s="54"/>
      <c r="F864" s="54"/>
      <c r="G864" s="54"/>
      <c r="H864" s="54"/>
      <c r="I864" s="54"/>
      <c r="J864" s="54"/>
      <c r="K864" s="54"/>
      <c r="L864" s="54"/>
      <c r="M864" s="54"/>
      <c r="N864" s="54"/>
      <c r="O864" s="54"/>
      <c r="P864" s="54"/>
      <c r="Q864" s="54"/>
      <c r="R864" s="54"/>
      <c r="S864" s="54"/>
      <c r="T864" s="54"/>
      <c r="U864" s="54"/>
      <c r="V864" s="54"/>
      <c r="W864" s="54"/>
      <c r="X864" s="54"/>
      <c r="Y864" s="54"/>
      <c r="Z864" s="54"/>
    </row>
    <row r="865" spans="1:26" ht="24.75" customHeight="1">
      <c r="A865" s="54"/>
      <c r="B865" s="54"/>
      <c r="C865" s="54"/>
      <c r="D865" s="54"/>
      <c r="E865" s="54"/>
      <c r="F865" s="54"/>
      <c r="G865" s="54"/>
      <c r="H865" s="54"/>
      <c r="I865" s="54"/>
      <c r="J865" s="54"/>
      <c r="K865" s="54"/>
      <c r="L865" s="54"/>
      <c r="M865" s="54"/>
      <c r="N865" s="54"/>
      <c r="O865" s="54"/>
      <c r="P865" s="54"/>
      <c r="Q865" s="54"/>
      <c r="R865" s="54"/>
      <c r="S865" s="54"/>
      <c r="T865" s="54"/>
      <c r="U865" s="54"/>
      <c r="V865" s="54"/>
      <c r="W865" s="54"/>
      <c r="X865" s="54"/>
      <c r="Y865" s="54"/>
      <c r="Z865" s="54"/>
    </row>
    <row r="866" spans="1:26" ht="24.75" customHeight="1">
      <c r="A866" s="54"/>
      <c r="B866" s="54"/>
      <c r="C866" s="54"/>
      <c r="D866" s="54"/>
      <c r="E866" s="54"/>
      <c r="F866" s="54"/>
      <c r="G866" s="54"/>
      <c r="H866" s="54"/>
      <c r="I866" s="54"/>
      <c r="J866" s="54"/>
      <c r="K866" s="54"/>
      <c r="L866" s="54"/>
      <c r="M866" s="54"/>
      <c r="N866" s="54"/>
      <c r="O866" s="54"/>
      <c r="P866" s="54"/>
      <c r="Q866" s="54"/>
      <c r="R866" s="54"/>
      <c r="S866" s="54"/>
      <c r="T866" s="54"/>
      <c r="U866" s="54"/>
      <c r="V866" s="54"/>
      <c r="W866" s="54"/>
      <c r="X866" s="54"/>
      <c r="Y866" s="54"/>
      <c r="Z866" s="54"/>
    </row>
    <row r="867" spans="1:26" ht="24.75" customHeight="1">
      <c r="A867" s="54"/>
      <c r="B867" s="54"/>
      <c r="C867" s="54"/>
      <c r="D867" s="54"/>
      <c r="E867" s="54"/>
      <c r="F867" s="54"/>
      <c r="G867" s="54"/>
      <c r="H867" s="54"/>
      <c r="I867" s="54"/>
      <c r="J867" s="54"/>
      <c r="K867" s="54"/>
      <c r="L867" s="54"/>
      <c r="M867" s="54"/>
      <c r="N867" s="54"/>
      <c r="O867" s="54"/>
      <c r="P867" s="54"/>
      <c r="Q867" s="54"/>
      <c r="R867" s="54"/>
      <c r="S867" s="54"/>
      <c r="T867" s="54"/>
      <c r="U867" s="54"/>
      <c r="V867" s="54"/>
      <c r="W867" s="54"/>
      <c r="X867" s="54"/>
      <c r="Y867" s="54"/>
      <c r="Z867" s="54"/>
    </row>
    <row r="868" spans="1:26" ht="24.75" customHeight="1">
      <c r="A868" s="54"/>
      <c r="B868" s="54"/>
      <c r="C868" s="54"/>
      <c r="D868" s="54"/>
      <c r="E868" s="54"/>
      <c r="F868" s="54"/>
      <c r="G868" s="54"/>
      <c r="H868" s="54"/>
      <c r="I868" s="54"/>
      <c r="J868" s="54"/>
      <c r="K868" s="54"/>
      <c r="L868" s="54"/>
      <c r="M868" s="54"/>
      <c r="N868" s="54"/>
      <c r="O868" s="54"/>
      <c r="P868" s="54"/>
      <c r="Q868" s="54"/>
      <c r="R868" s="54"/>
      <c r="S868" s="54"/>
      <c r="T868" s="54"/>
      <c r="U868" s="54"/>
      <c r="V868" s="54"/>
      <c r="W868" s="54"/>
      <c r="X868" s="54"/>
      <c r="Y868" s="54"/>
      <c r="Z868" s="54"/>
    </row>
    <row r="869" spans="1:26" ht="24.75" customHeight="1">
      <c r="A869" s="54"/>
      <c r="B869" s="54"/>
      <c r="C869" s="54"/>
      <c r="D869" s="54"/>
      <c r="E869" s="54"/>
      <c r="F869" s="54"/>
      <c r="G869" s="54"/>
      <c r="H869" s="54"/>
      <c r="I869" s="54"/>
      <c r="J869" s="54"/>
      <c r="K869" s="54"/>
      <c r="L869" s="54"/>
      <c r="M869" s="54"/>
      <c r="N869" s="54"/>
      <c r="O869" s="54"/>
      <c r="P869" s="54"/>
      <c r="Q869" s="54"/>
      <c r="R869" s="54"/>
      <c r="S869" s="54"/>
      <c r="T869" s="54"/>
      <c r="U869" s="54"/>
      <c r="V869" s="54"/>
      <c r="W869" s="54"/>
      <c r="X869" s="54"/>
      <c r="Y869" s="54"/>
      <c r="Z869" s="54"/>
    </row>
    <row r="870" spans="1:26" ht="24.75" customHeight="1">
      <c r="A870" s="54"/>
      <c r="B870" s="54"/>
      <c r="C870" s="54"/>
      <c r="D870" s="54"/>
      <c r="E870" s="54"/>
      <c r="F870" s="54"/>
      <c r="G870" s="54"/>
      <c r="H870" s="54"/>
      <c r="I870" s="54"/>
      <c r="J870" s="54"/>
      <c r="K870" s="54"/>
      <c r="L870" s="54"/>
      <c r="M870" s="54"/>
      <c r="N870" s="54"/>
      <c r="O870" s="54"/>
      <c r="P870" s="54"/>
      <c r="Q870" s="54"/>
      <c r="R870" s="54"/>
      <c r="S870" s="54"/>
      <c r="T870" s="54"/>
      <c r="U870" s="54"/>
      <c r="V870" s="54"/>
      <c r="W870" s="54"/>
      <c r="X870" s="54"/>
      <c r="Y870" s="54"/>
      <c r="Z870" s="54"/>
    </row>
    <row r="871" spans="1:26" ht="24.75" customHeight="1">
      <c r="A871" s="54"/>
      <c r="B871" s="54"/>
      <c r="C871" s="54"/>
      <c r="D871" s="54"/>
      <c r="E871" s="54"/>
      <c r="F871" s="54"/>
      <c r="G871" s="54"/>
      <c r="H871" s="54"/>
      <c r="I871" s="54"/>
      <c r="J871" s="54"/>
      <c r="K871" s="54"/>
      <c r="L871" s="54"/>
      <c r="M871" s="54"/>
      <c r="N871" s="54"/>
      <c r="O871" s="54"/>
      <c r="P871" s="54"/>
      <c r="Q871" s="54"/>
      <c r="R871" s="54"/>
      <c r="S871" s="54"/>
      <c r="T871" s="54"/>
      <c r="U871" s="54"/>
      <c r="V871" s="54"/>
      <c r="W871" s="54"/>
      <c r="X871" s="54"/>
      <c r="Y871" s="54"/>
      <c r="Z871" s="54"/>
    </row>
    <row r="872" spans="1:26" ht="24.75" customHeight="1">
      <c r="A872" s="54"/>
      <c r="B872" s="54"/>
      <c r="C872" s="54"/>
      <c r="D872" s="54"/>
      <c r="E872" s="54"/>
      <c r="F872" s="54"/>
      <c r="G872" s="54"/>
      <c r="H872" s="54"/>
      <c r="I872" s="54"/>
      <c r="J872" s="54"/>
      <c r="K872" s="54"/>
      <c r="L872" s="54"/>
      <c r="M872" s="54"/>
      <c r="N872" s="54"/>
      <c r="O872" s="54"/>
      <c r="P872" s="54"/>
      <c r="Q872" s="54"/>
      <c r="R872" s="54"/>
      <c r="S872" s="54"/>
      <c r="T872" s="54"/>
      <c r="U872" s="54"/>
      <c r="V872" s="54"/>
      <c r="W872" s="54"/>
      <c r="X872" s="54"/>
      <c r="Y872" s="54"/>
      <c r="Z872" s="54"/>
    </row>
    <row r="873" spans="1:26" ht="24.75" customHeight="1">
      <c r="A873" s="54"/>
      <c r="B873" s="54"/>
      <c r="C873" s="54"/>
      <c r="D873" s="54"/>
      <c r="E873" s="54"/>
      <c r="F873" s="54"/>
      <c r="G873" s="54"/>
      <c r="H873" s="54"/>
      <c r="I873" s="54"/>
      <c r="J873" s="54"/>
      <c r="K873" s="54"/>
      <c r="L873" s="54"/>
      <c r="M873" s="54"/>
      <c r="N873" s="54"/>
      <c r="O873" s="54"/>
      <c r="P873" s="54"/>
      <c r="Q873" s="54"/>
      <c r="R873" s="54"/>
      <c r="S873" s="54"/>
      <c r="T873" s="54"/>
      <c r="U873" s="54"/>
      <c r="V873" s="54"/>
      <c r="W873" s="54"/>
      <c r="X873" s="54"/>
      <c r="Y873" s="54"/>
      <c r="Z873" s="54"/>
    </row>
    <row r="874" spans="1:26" ht="24.75" customHeight="1">
      <c r="A874" s="54"/>
      <c r="B874" s="54"/>
      <c r="C874" s="54"/>
      <c r="D874" s="54"/>
      <c r="E874" s="54"/>
      <c r="F874" s="54"/>
      <c r="G874" s="54"/>
      <c r="H874" s="54"/>
      <c r="I874" s="54"/>
      <c r="J874" s="54"/>
      <c r="K874" s="54"/>
      <c r="L874" s="54"/>
      <c r="M874" s="54"/>
      <c r="N874" s="54"/>
      <c r="O874" s="54"/>
      <c r="P874" s="54"/>
      <c r="Q874" s="54"/>
      <c r="R874" s="54"/>
      <c r="S874" s="54"/>
      <c r="T874" s="54"/>
      <c r="U874" s="54"/>
      <c r="V874" s="54"/>
      <c r="W874" s="54"/>
      <c r="X874" s="54"/>
      <c r="Y874" s="54"/>
      <c r="Z874" s="54"/>
    </row>
    <row r="875" spans="1:26" ht="24.75" customHeight="1">
      <c r="A875" s="54"/>
      <c r="B875" s="54"/>
      <c r="C875" s="54"/>
      <c r="D875" s="54"/>
      <c r="E875" s="54"/>
      <c r="F875" s="54"/>
      <c r="G875" s="54"/>
      <c r="H875" s="54"/>
      <c r="I875" s="54"/>
      <c r="J875" s="54"/>
      <c r="K875" s="54"/>
      <c r="L875" s="54"/>
      <c r="M875" s="54"/>
      <c r="N875" s="54"/>
      <c r="O875" s="54"/>
      <c r="P875" s="54"/>
      <c r="Q875" s="54"/>
      <c r="R875" s="54"/>
      <c r="S875" s="54"/>
      <c r="T875" s="54"/>
      <c r="U875" s="54"/>
      <c r="V875" s="54"/>
      <c r="W875" s="54"/>
      <c r="X875" s="54"/>
      <c r="Y875" s="54"/>
      <c r="Z875" s="54"/>
    </row>
    <row r="876" spans="1:26" ht="24.75" customHeight="1">
      <c r="A876" s="54"/>
      <c r="B876" s="54"/>
      <c r="C876" s="54"/>
      <c r="D876" s="54"/>
      <c r="E876" s="54"/>
      <c r="F876" s="54"/>
      <c r="G876" s="54"/>
      <c r="H876" s="54"/>
      <c r="I876" s="54"/>
      <c r="J876" s="54"/>
      <c r="K876" s="54"/>
      <c r="L876" s="54"/>
      <c r="M876" s="54"/>
      <c r="N876" s="54"/>
      <c r="O876" s="54"/>
      <c r="P876" s="54"/>
      <c r="Q876" s="54"/>
      <c r="R876" s="54"/>
      <c r="S876" s="54"/>
      <c r="T876" s="54"/>
      <c r="U876" s="54"/>
      <c r="V876" s="54"/>
      <c r="W876" s="54"/>
      <c r="X876" s="54"/>
      <c r="Y876" s="54"/>
      <c r="Z876" s="54"/>
    </row>
    <row r="877" spans="1:26" ht="24.75" customHeight="1">
      <c r="A877" s="54"/>
      <c r="B877" s="54"/>
      <c r="C877" s="54"/>
      <c r="D877" s="54"/>
      <c r="E877" s="54"/>
      <c r="F877" s="54"/>
      <c r="G877" s="54"/>
      <c r="H877" s="54"/>
      <c r="I877" s="54"/>
      <c r="J877" s="54"/>
      <c r="K877" s="54"/>
      <c r="L877" s="54"/>
      <c r="M877" s="54"/>
      <c r="N877" s="54"/>
      <c r="O877" s="54"/>
      <c r="P877" s="54"/>
      <c r="Q877" s="54"/>
      <c r="R877" s="54"/>
      <c r="S877" s="54"/>
      <c r="T877" s="54"/>
      <c r="U877" s="54"/>
      <c r="V877" s="54"/>
      <c r="W877" s="54"/>
      <c r="X877" s="54"/>
      <c r="Y877" s="54"/>
      <c r="Z877" s="54"/>
    </row>
    <row r="878" spans="1:26" ht="24.75" customHeight="1">
      <c r="A878" s="54"/>
      <c r="B878" s="54"/>
      <c r="C878" s="54"/>
      <c r="D878" s="54"/>
      <c r="E878" s="54"/>
      <c r="F878" s="54"/>
      <c r="G878" s="54"/>
      <c r="H878" s="54"/>
      <c r="I878" s="54"/>
      <c r="J878" s="54"/>
      <c r="K878" s="54"/>
      <c r="L878" s="54"/>
      <c r="M878" s="54"/>
      <c r="N878" s="54"/>
      <c r="O878" s="54"/>
      <c r="P878" s="54"/>
      <c r="Q878" s="54"/>
      <c r="R878" s="54"/>
      <c r="S878" s="54"/>
      <c r="T878" s="54"/>
      <c r="U878" s="54"/>
      <c r="V878" s="54"/>
      <c r="W878" s="54"/>
      <c r="X878" s="54"/>
      <c r="Y878" s="54"/>
      <c r="Z878" s="54"/>
    </row>
    <row r="879" spans="1:26" ht="24.75" customHeight="1">
      <c r="A879" s="54"/>
      <c r="B879" s="54"/>
      <c r="C879" s="54"/>
      <c r="D879" s="54"/>
      <c r="E879" s="54"/>
      <c r="F879" s="54"/>
      <c r="G879" s="54"/>
      <c r="H879" s="54"/>
      <c r="I879" s="54"/>
      <c r="J879" s="54"/>
      <c r="K879" s="54"/>
      <c r="L879" s="54"/>
      <c r="M879" s="54"/>
      <c r="N879" s="54"/>
      <c r="O879" s="54"/>
      <c r="P879" s="54"/>
      <c r="Q879" s="54"/>
      <c r="R879" s="54"/>
      <c r="S879" s="54"/>
      <c r="T879" s="54"/>
      <c r="U879" s="54"/>
      <c r="V879" s="54"/>
      <c r="W879" s="54"/>
      <c r="X879" s="54"/>
      <c r="Y879" s="54"/>
      <c r="Z879" s="54"/>
    </row>
    <row r="880" spans="1:26" ht="24.75" customHeight="1">
      <c r="A880" s="54"/>
      <c r="B880" s="54"/>
      <c r="C880" s="54"/>
      <c r="D880" s="54"/>
      <c r="E880" s="54"/>
      <c r="F880" s="54"/>
      <c r="G880" s="54"/>
      <c r="H880" s="54"/>
      <c r="I880" s="54"/>
      <c r="J880" s="54"/>
      <c r="K880" s="54"/>
      <c r="L880" s="54"/>
      <c r="M880" s="54"/>
      <c r="N880" s="54"/>
      <c r="O880" s="54"/>
      <c r="P880" s="54"/>
      <c r="Q880" s="54"/>
      <c r="R880" s="54"/>
      <c r="S880" s="54"/>
      <c r="T880" s="54"/>
      <c r="U880" s="54"/>
      <c r="V880" s="54"/>
      <c r="W880" s="54"/>
      <c r="X880" s="54"/>
      <c r="Y880" s="54"/>
      <c r="Z880" s="54"/>
    </row>
    <row r="881" spans="1:26" ht="24.75" customHeight="1">
      <c r="A881" s="54"/>
      <c r="B881" s="54"/>
      <c r="C881" s="54"/>
      <c r="D881" s="54"/>
      <c r="E881" s="54"/>
      <c r="F881" s="54"/>
      <c r="G881" s="54"/>
      <c r="H881" s="54"/>
      <c r="I881" s="54"/>
      <c r="J881" s="54"/>
      <c r="K881" s="54"/>
      <c r="L881" s="54"/>
      <c r="M881" s="54"/>
      <c r="N881" s="54"/>
      <c r="O881" s="54"/>
      <c r="P881" s="54"/>
      <c r="Q881" s="54"/>
      <c r="R881" s="54"/>
      <c r="S881" s="54"/>
      <c r="T881" s="54"/>
      <c r="U881" s="54"/>
      <c r="V881" s="54"/>
      <c r="W881" s="54"/>
      <c r="X881" s="54"/>
      <c r="Y881" s="54"/>
      <c r="Z881" s="54"/>
    </row>
    <row r="882" spans="1:26" ht="24.75" customHeight="1">
      <c r="A882" s="54"/>
      <c r="B882" s="54"/>
      <c r="C882" s="54"/>
      <c r="D882" s="54"/>
      <c r="E882" s="54"/>
      <c r="F882" s="54"/>
      <c r="G882" s="54"/>
      <c r="H882" s="54"/>
      <c r="I882" s="54"/>
      <c r="J882" s="54"/>
      <c r="K882" s="54"/>
      <c r="L882" s="54"/>
      <c r="M882" s="54"/>
      <c r="N882" s="54"/>
      <c r="O882" s="54"/>
      <c r="P882" s="54"/>
      <c r="Q882" s="54"/>
      <c r="R882" s="54"/>
      <c r="S882" s="54"/>
      <c r="T882" s="54"/>
      <c r="U882" s="54"/>
      <c r="V882" s="54"/>
      <c r="W882" s="54"/>
      <c r="X882" s="54"/>
      <c r="Y882" s="54"/>
      <c r="Z882" s="54"/>
    </row>
    <row r="883" spans="1:26" ht="24.75" customHeight="1">
      <c r="A883" s="54"/>
      <c r="B883" s="54"/>
      <c r="C883" s="54"/>
      <c r="D883" s="54"/>
      <c r="E883" s="54"/>
      <c r="F883" s="54"/>
      <c r="G883" s="54"/>
      <c r="H883" s="54"/>
      <c r="I883" s="54"/>
      <c r="J883" s="54"/>
      <c r="K883" s="54"/>
      <c r="L883" s="54"/>
      <c r="M883" s="54"/>
      <c r="N883" s="54"/>
      <c r="O883" s="54"/>
      <c r="P883" s="54"/>
      <c r="Q883" s="54"/>
      <c r="R883" s="54"/>
      <c r="S883" s="54"/>
      <c r="T883" s="54"/>
      <c r="U883" s="54"/>
      <c r="V883" s="54"/>
      <c r="W883" s="54"/>
      <c r="X883" s="54"/>
      <c r="Y883" s="54"/>
      <c r="Z883" s="54"/>
    </row>
    <row r="884" spans="1:26" ht="24.75" customHeight="1">
      <c r="A884" s="54"/>
      <c r="B884" s="54"/>
      <c r="C884" s="54"/>
      <c r="D884" s="54"/>
      <c r="E884" s="54"/>
      <c r="F884" s="54"/>
      <c r="G884" s="54"/>
      <c r="H884" s="54"/>
      <c r="I884" s="54"/>
      <c r="J884" s="54"/>
      <c r="K884" s="54"/>
      <c r="L884" s="54"/>
      <c r="M884" s="54"/>
      <c r="N884" s="54"/>
      <c r="O884" s="54"/>
      <c r="P884" s="54"/>
      <c r="Q884" s="54"/>
      <c r="R884" s="54"/>
      <c r="S884" s="54"/>
      <c r="T884" s="54"/>
      <c r="U884" s="54"/>
      <c r="V884" s="54"/>
      <c r="W884" s="54"/>
      <c r="X884" s="54"/>
      <c r="Y884" s="54"/>
      <c r="Z884" s="54"/>
    </row>
    <row r="885" spans="1:26" ht="24.75" customHeight="1">
      <c r="A885" s="54"/>
      <c r="B885" s="54"/>
      <c r="C885" s="54"/>
      <c r="D885" s="54"/>
      <c r="E885" s="54"/>
      <c r="F885" s="54"/>
      <c r="G885" s="54"/>
      <c r="H885" s="54"/>
      <c r="I885" s="54"/>
      <c r="J885" s="54"/>
      <c r="K885" s="54"/>
      <c r="L885" s="54"/>
      <c r="M885" s="54"/>
      <c r="N885" s="54"/>
      <c r="O885" s="54"/>
      <c r="P885" s="54"/>
      <c r="Q885" s="54"/>
      <c r="R885" s="54"/>
      <c r="S885" s="54"/>
      <c r="T885" s="54"/>
      <c r="U885" s="54"/>
      <c r="V885" s="54"/>
      <c r="W885" s="54"/>
      <c r="X885" s="54"/>
      <c r="Y885" s="54"/>
      <c r="Z885" s="54"/>
    </row>
    <row r="886" spans="1:26" ht="24.75" customHeight="1">
      <c r="A886" s="54"/>
      <c r="B886" s="54"/>
      <c r="C886" s="54"/>
      <c r="D886" s="54"/>
      <c r="E886" s="54"/>
      <c r="F886" s="54"/>
      <c r="G886" s="54"/>
      <c r="H886" s="54"/>
      <c r="I886" s="54"/>
      <c r="J886" s="54"/>
      <c r="K886" s="54"/>
      <c r="L886" s="54"/>
      <c r="M886" s="54"/>
      <c r="N886" s="54"/>
      <c r="O886" s="54"/>
      <c r="P886" s="54"/>
      <c r="Q886" s="54"/>
      <c r="R886" s="54"/>
      <c r="S886" s="54"/>
      <c r="T886" s="54"/>
      <c r="U886" s="54"/>
      <c r="V886" s="54"/>
      <c r="W886" s="54"/>
      <c r="X886" s="54"/>
      <c r="Y886" s="54"/>
      <c r="Z886" s="54"/>
    </row>
    <row r="887" spans="1:26" ht="24.75" customHeight="1">
      <c r="A887" s="54"/>
      <c r="B887" s="54"/>
      <c r="C887" s="54"/>
      <c r="D887" s="54"/>
      <c r="E887" s="54"/>
      <c r="F887" s="54"/>
      <c r="G887" s="54"/>
      <c r="H887" s="54"/>
      <c r="I887" s="54"/>
      <c r="J887" s="54"/>
      <c r="K887" s="54"/>
      <c r="L887" s="54"/>
      <c r="M887" s="54"/>
      <c r="N887" s="54"/>
      <c r="O887" s="54"/>
      <c r="P887" s="54"/>
      <c r="Q887" s="54"/>
      <c r="R887" s="54"/>
      <c r="S887" s="54"/>
      <c r="T887" s="54"/>
      <c r="U887" s="54"/>
      <c r="V887" s="54"/>
      <c r="W887" s="54"/>
      <c r="X887" s="54"/>
      <c r="Y887" s="54"/>
      <c r="Z887" s="54"/>
    </row>
    <row r="888" spans="1:26" ht="24.75" customHeight="1">
      <c r="A888" s="54"/>
      <c r="B888" s="54"/>
      <c r="C888" s="54"/>
      <c r="D888" s="54"/>
      <c r="E888" s="54"/>
      <c r="F888" s="54"/>
      <c r="G888" s="54"/>
      <c r="H888" s="54"/>
      <c r="I888" s="54"/>
      <c r="J888" s="54"/>
      <c r="K888" s="54"/>
      <c r="L888" s="54"/>
      <c r="M888" s="54"/>
      <c r="N888" s="54"/>
      <c r="O888" s="54"/>
      <c r="P888" s="54"/>
      <c r="Q888" s="54"/>
      <c r="R888" s="54"/>
      <c r="S888" s="54"/>
      <c r="T888" s="54"/>
      <c r="U888" s="54"/>
      <c r="V888" s="54"/>
      <c r="W888" s="54"/>
      <c r="X888" s="54"/>
      <c r="Y888" s="54"/>
      <c r="Z888" s="54"/>
    </row>
    <row r="889" spans="1:26" ht="24.75" customHeight="1">
      <c r="A889" s="54"/>
      <c r="B889" s="54"/>
      <c r="C889" s="54"/>
      <c r="D889" s="54"/>
      <c r="E889" s="54"/>
      <c r="F889" s="54"/>
      <c r="G889" s="54"/>
      <c r="H889" s="54"/>
      <c r="I889" s="54"/>
      <c r="J889" s="54"/>
      <c r="K889" s="54"/>
      <c r="L889" s="54"/>
      <c r="M889" s="54"/>
      <c r="N889" s="54"/>
      <c r="O889" s="54"/>
      <c r="P889" s="54"/>
      <c r="Q889" s="54"/>
      <c r="R889" s="54"/>
      <c r="S889" s="54"/>
      <c r="T889" s="54"/>
      <c r="U889" s="54"/>
      <c r="V889" s="54"/>
      <c r="W889" s="54"/>
      <c r="X889" s="54"/>
      <c r="Y889" s="54"/>
      <c r="Z889" s="54"/>
    </row>
    <row r="890" spans="1:26" ht="24.75" customHeight="1">
      <c r="A890" s="54"/>
      <c r="B890" s="54"/>
      <c r="C890" s="54"/>
      <c r="D890" s="54"/>
      <c r="E890" s="54"/>
      <c r="F890" s="54"/>
      <c r="G890" s="54"/>
      <c r="H890" s="54"/>
      <c r="I890" s="54"/>
      <c r="J890" s="54"/>
      <c r="K890" s="54"/>
      <c r="L890" s="54"/>
      <c r="M890" s="54"/>
      <c r="N890" s="54"/>
      <c r="O890" s="54"/>
      <c r="P890" s="54"/>
      <c r="Q890" s="54"/>
      <c r="R890" s="54"/>
      <c r="S890" s="54"/>
      <c r="T890" s="54"/>
      <c r="U890" s="54"/>
      <c r="V890" s="54"/>
      <c r="W890" s="54"/>
      <c r="X890" s="54"/>
      <c r="Y890" s="54"/>
      <c r="Z890" s="54"/>
    </row>
    <row r="891" spans="1:26" ht="24.75" customHeight="1">
      <c r="A891" s="54"/>
      <c r="B891" s="54"/>
      <c r="C891" s="54"/>
      <c r="D891" s="54"/>
      <c r="E891" s="54"/>
      <c r="F891" s="54"/>
      <c r="G891" s="54"/>
      <c r="H891" s="54"/>
      <c r="I891" s="54"/>
      <c r="J891" s="54"/>
      <c r="K891" s="54"/>
      <c r="L891" s="54"/>
      <c r="M891" s="54"/>
      <c r="N891" s="54"/>
      <c r="O891" s="54"/>
      <c r="P891" s="54"/>
      <c r="Q891" s="54"/>
      <c r="R891" s="54"/>
      <c r="S891" s="54"/>
      <c r="T891" s="54"/>
      <c r="U891" s="54"/>
      <c r="V891" s="54"/>
      <c r="W891" s="54"/>
      <c r="X891" s="54"/>
      <c r="Y891" s="54"/>
      <c r="Z891" s="54"/>
    </row>
    <row r="892" spans="1:26" ht="24.75" customHeight="1">
      <c r="A892" s="54"/>
      <c r="B892" s="54"/>
      <c r="C892" s="54"/>
      <c r="D892" s="54"/>
      <c r="E892" s="54"/>
      <c r="F892" s="54"/>
      <c r="G892" s="54"/>
      <c r="H892" s="54"/>
      <c r="I892" s="54"/>
      <c r="J892" s="54"/>
      <c r="K892" s="54"/>
      <c r="L892" s="54"/>
      <c r="M892" s="54"/>
      <c r="N892" s="54"/>
      <c r="O892" s="54"/>
      <c r="P892" s="54"/>
      <c r="Q892" s="54"/>
      <c r="R892" s="54"/>
      <c r="S892" s="54"/>
      <c r="T892" s="54"/>
      <c r="U892" s="54"/>
      <c r="V892" s="54"/>
      <c r="W892" s="54"/>
      <c r="X892" s="54"/>
      <c r="Y892" s="54"/>
      <c r="Z892" s="54"/>
    </row>
    <row r="893" spans="1:26" ht="24.75" customHeight="1">
      <c r="A893" s="54"/>
      <c r="B893" s="54"/>
      <c r="C893" s="54"/>
      <c r="D893" s="54"/>
      <c r="E893" s="54"/>
      <c r="F893" s="54"/>
      <c r="G893" s="54"/>
      <c r="H893" s="54"/>
      <c r="I893" s="54"/>
      <c r="J893" s="54"/>
      <c r="K893" s="54"/>
      <c r="L893" s="54"/>
      <c r="M893" s="54"/>
      <c r="N893" s="54"/>
      <c r="O893" s="54"/>
      <c r="P893" s="54"/>
      <c r="Q893" s="54"/>
      <c r="R893" s="54"/>
      <c r="S893" s="54"/>
      <c r="T893" s="54"/>
      <c r="U893" s="54"/>
      <c r="V893" s="54"/>
      <c r="W893" s="54"/>
      <c r="X893" s="54"/>
      <c r="Y893" s="54"/>
      <c r="Z893" s="54"/>
    </row>
    <row r="894" spans="1:26" ht="24.75" customHeight="1">
      <c r="A894" s="54"/>
      <c r="B894" s="54"/>
      <c r="C894" s="54"/>
      <c r="D894" s="54"/>
      <c r="E894" s="54"/>
      <c r="F894" s="54"/>
      <c r="G894" s="54"/>
      <c r="H894" s="54"/>
      <c r="I894" s="54"/>
      <c r="J894" s="54"/>
      <c r="K894" s="54"/>
      <c r="L894" s="54"/>
      <c r="M894" s="54"/>
      <c r="N894" s="54"/>
      <c r="O894" s="54"/>
      <c r="P894" s="54"/>
      <c r="Q894" s="54"/>
      <c r="R894" s="54"/>
      <c r="S894" s="54"/>
      <c r="T894" s="54"/>
      <c r="U894" s="54"/>
      <c r="V894" s="54"/>
      <c r="W894" s="54"/>
      <c r="X894" s="54"/>
      <c r="Y894" s="54"/>
      <c r="Z894" s="54"/>
    </row>
    <row r="895" spans="1:26" ht="24.75" customHeight="1">
      <c r="A895" s="54"/>
      <c r="B895" s="54"/>
      <c r="C895" s="54"/>
      <c r="D895" s="54"/>
      <c r="E895" s="54"/>
      <c r="F895" s="54"/>
      <c r="G895" s="54"/>
      <c r="H895" s="54"/>
      <c r="I895" s="54"/>
      <c r="J895" s="54"/>
      <c r="K895" s="54"/>
      <c r="L895" s="54"/>
      <c r="M895" s="54"/>
      <c r="N895" s="54"/>
      <c r="O895" s="54"/>
      <c r="P895" s="54"/>
      <c r="Q895" s="54"/>
      <c r="R895" s="54"/>
      <c r="S895" s="54"/>
      <c r="T895" s="54"/>
      <c r="U895" s="54"/>
      <c r="V895" s="54"/>
      <c r="W895" s="54"/>
      <c r="X895" s="54"/>
      <c r="Y895" s="54"/>
      <c r="Z895" s="54"/>
    </row>
    <row r="896" spans="1:26" ht="24.75" customHeight="1">
      <c r="A896" s="54"/>
      <c r="B896" s="54"/>
      <c r="C896" s="54"/>
      <c r="D896" s="54"/>
      <c r="E896" s="54"/>
      <c r="F896" s="54"/>
      <c r="G896" s="54"/>
      <c r="H896" s="54"/>
      <c r="I896" s="54"/>
      <c r="J896" s="54"/>
      <c r="K896" s="54"/>
      <c r="L896" s="54"/>
      <c r="M896" s="54"/>
      <c r="N896" s="54"/>
      <c r="O896" s="54"/>
      <c r="P896" s="54"/>
      <c r="Q896" s="54"/>
      <c r="R896" s="54"/>
      <c r="S896" s="54"/>
      <c r="T896" s="54"/>
      <c r="U896" s="54"/>
      <c r="V896" s="54"/>
      <c r="W896" s="54"/>
      <c r="X896" s="54"/>
      <c r="Y896" s="54"/>
      <c r="Z896" s="54"/>
    </row>
    <row r="897" spans="1:26" ht="24.75" customHeight="1">
      <c r="A897" s="54"/>
      <c r="B897" s="54"/>
      <c r="C897" s="54"/>
      <c r="D897" s="54"/>
      <c r="E897" s="54"/>
      <c r="F897" s="54"/>
      <c r="G897" s="54"/>
      <c r="H897" s="54"/>
      <c r="I897" s="54"/>
      <c r="J897" s="54"/>
      <c r="K897" s="54"/>
      <c r="L897" s="54"/>
      <c r="M897" s="54"/>
      <c r="N897" s="54"/>
      <c r="O897" s="54"/>
      <c r="P897" s="54"/>
      <c r="Q897" s="54"/>
      <c r="R897" s="54"/>
      <c r="S897" s="54"/>
      <c r="T897" s="54"/>
      <c r="U897" s="54"/>
      <c r="V897" s="54"/>
      <c r="W897" s="54"/>
      <c r="X897" s="54"/>
      <c r="Y897" s="54"/>
      <c r="Z897" s="54"/>
    </row>
    <row r="898" spans="1:26" ht="24.75" customHeight="1">
      <c r="A898" s="54"/>
      <c r="B898" s="54"/>
      <c r="C898" s="54"/>
      <c r="D898" s="54"/>
      <c r="E898" s="54"/>
      <c r="F898" s="54"/>
      <c r="G898" s="54"/>
      <c r="H898" s="54"/>
      <c r="I898" s="54"/>
      <c r="J898" s="54"/>
      <c r="K898" s="54"/>
      <c r="L898" s="54"/>
      <c r="M898" s="54"/>
      <c r="N898" s="54"/>
      <c r="O898" s="54"/>
      <c r="P898" s="54"/>
      <c r="Q898" s="54"/>
      <c r="R898" s="54"/>
      <c r="S898" s="54"/>
      <c r="T898" s="54"/>
      <c r="U898" s="54"/>
      <c r="V898" s="54"/>
      <c r="W898" s="54"/>
      <c r="X898" s="54"/>
      <c r="Y898" s="54"/>
      <c r="Z898" s="54"/>
    </row>
    <row r="899" spans="1:26" ht="24.75" customHeight="1">
      <c r="A899" s="54"/>
      <c r="B899" s="54"/>
      <c r="C899" s="54"/>
      <c r="D899" s="54"/>
      <c r="E899" s="54"/>
      <c r="F899" s="54"/>
      <c r="G899" s="54"/>
      <c r="H899" s="54"/>
      <c r="I899" s="54"/>
      <c r="J899" s="54"/>
      <c r="K899" s="54"/>
      <c r="L899" s="54"/>
      <c r="M899" s="54"/>
      <c r="N899" s="54"/>
      <c r="O899" s="54"/>
      <c r="P899" s="54"/>
      <c r="Q899" s="54"/>
      <c r="R899" s="54"/>
      <c r="S899" s="54"/>
      <c r="T899" s="54"/>
      <c r="U899" s="54"/>
      <c r="V899" s="54"/>
      <c r="W899" s="54"/>
      <c r="X899" s="54"/>
      <c r="Y899" s="54"/>
      <c r="Z899" s="54"/>
    </row>
    <row r="900" spans="1:26" ht="24.75" customHeight="1">
      <c r="A900" s="54"/>
      <c r="B900" s="54"/>
      <c r="C900" s="54"/>
      <c r="D900" s="54"/>
      <c r="E900" s="54"/>
      <c r="F900" s="54"/>
      <c r="G900" s="54"/>
      <c r="H900" s="54"/>
      <c r="I900" s="54"/>
      <c r="J900" s="54"/>
      <c r="K900" s="54"/>
      <c r="L900" s="54"/>
      <c r="M900" s="54"/>
      <c r="N900" s="54"/>
      <c r="O900" s="54"/>
      <c r="P900" s="54"/>
      <c r="Q900" s="54"/>
      <c r="R900" s="54"/>
      <c r="S900" s="54"/>
      <c r="T900" s="54"/>
      <c r="U900" s="54"/>
      <c r="V900" s="54"/>
      <c r="W900" s="54"/>
      <c r="X900" s="54"/>
      <c r="Y900" s="54"/>
      <c r="Z900" s="54"/>
    </row>
    <row r="901" spans="1:26" ht="24.75" customHeight="1">
      <c r="A901" s="54"/>
      <c r="B901" s="54"/>
      <c r="C901" s="54"/>
      <c r="D901" s="54"/>
      <c r="E901" s="54"/>
      <c r="F901" s="54"/>
      <c r="G901" s="54"/>
      <c r="H901" s="54"/>
      <c r="I901" s="54"/>
      <c r="J901" s="54"/>
      <c r="K901" s="54"/>
      <c r="L901" s="54"/>
      <c r="M901" s="54"/>
      <c r="N901" s="54"/>
      <c r="O901" s="54"/>
      <c r="P901" s="54"/>
      <c r="Q901" s="54"/>
      <c r="R901" s="54"/>
      <c r="S901" s="54"/>
      <c r="T901" s="54"/>
      <c r="U901" s="54"/>
      <c r="V901" s="54"/>
      <c r="W901" s="54"/>
      <c r="X901" s="54"/>
      <c r="Y901" s="54"/>
      <c r="Z901" s="54"/>
    </row>
    <row r="902" spans="1:26" ht="24.75" customHeight="1">
      <c r="A902" s="54"/>
      <c r="B902" s="54"/>
      <c r="C902" s="54"/>
      <c r="D902" s="54"/>
      <c r="E902" s="54"/>
      <c r="F902" s="54"/>
      <c r="G902" s="54"/>
      <c r="H902" s="54"/>
      <c r="I902" s="54"/>
      <c r="J902" s="54"/>
      <c r="K902" s="54"/>
      <c r="L902" s="54"/>
      <c r="M902" s="54"/>
      <c r="N902" s="54"/>
      <c r="O902" s="54"/>
      <c r="P902" s="54"/>
      <c r="Q902" s="54"/>
      <c r="R902" s="54"/>
      <c r="S902" s="54"/>
      <c r="T902" s="54"/>
      <c r="U902" s="54"/>
      <c r="V902" s="54"/>
      <c r="W902" s="54"/>
      <c r="X902" s="54"/>
      <c r="Y902" s="54"/>
      <c r="Z902" s="54"/>
    </row>
    <row r="903" spans="1:26" ht="24.75" customHeight="1">
      <c r="A903" s="54"/>
      <c r="B903" s="54"/>
      <c r="C903" s="54"/>
      <c r="D903" s="54"/>
      <c r="E903" s="54"/>
      <c r="F903" s="54"/>
      <c r="G903" s="54"/>
      <c r="H903" s="54"/>
      <c r="I903" s="54"/>
      <c r="J903" s="54"/>
      <c r="K903" s="54"/>
      <c r="L903" s="54"/>
      <c r="M903" s="54"/>
      <c r="N903" s="54"/>
      <c r="O903" s="54"/>
      <c r="P903" s="54"/>
      <c r="Q903" s="54"/>
      <c r="R903" s="54"/>
      <c r="S903" s="54"/>
      <c r="T903" s="54"/>
      <c r="U903" s="54"/>
      <c r="V903" s="54"/>
      <c r="W903" s="54"/>
      <c r="X903" s="54"/>
      <c r="Y903" s="54"/>
      <c r="Z903" s="54"/>
    </row>
    <row r="904" spans="1:26" ht="24.75" customHeight="1">
      <c r="A904" s="54"/>
      <c r="B904" s="54"/>
      <c r="C904" s="54"/>
      <c r="D904" s="54"/>
      <c r="E904" s="54"/>
      <c r="F904" s="54"/>
      <c r="G904" s="54"/>
      <c r="H904" s="54"/>
      <c r="I904" s="54"/>
      <c r="J904" s="54"/>
      <c r="K904" s="54"/>
      <c r="L904" s="54"/>
      <c r="M904" s="54"/>
      <c r="N904" s="54"/>
      <c r="O904" s="54"/>
      <c r="P904" s="54"/>
      <c r="Q904" s="54"/>
      <c r="R904" s="54"/>
      <c r="S904" s="54"/>
      <c r="T904" s="54"/>
      <c r="U904" s="54"/>
      <c r="V904" s="54"/>
      <c r="W904" s="54"/>
      <c r="X904" s="54"/>
      <c r="Y904" s="54"/>
      <c r="Z904" s="54"/>
    </row>
    <row r="905" spans="1:26" ht="24.75" customHeight="1">
      <c r="A905" s="54"/>
      <c r="B905" s="54"/>
      <c r="C905" s="54"/>
      <c r="D905" s="54"/>
      <c r="E905" s="54"/>
      <c r="F905" s="54"/>
      <c r="G905" s="54"/>
      <c r="H905" s="54"/>
      <c r="I905" s="54"/>
      <c r="J905" s="54"/>
      <c r="K905" s="54"/>
      <c r="L905" s="54"/>
      <c r="M905" s="54"/>
      <c r="N905" s="54"/>
      <c r="O905" s="54"/>
      <c r="P905" s="54"/>
      <c r="Q905" s="54"/>
      <c r="R905" s="54"/>
      <c r="S905" s="54"/>
      <c r="T905" s="54"/>
      <c r="U905" s="54"/>
      <c r="V905" s="54"/>
      <c r="W905" s="54"/>
      <c r="X905" s="54"/>
      <c r="Y905" s="54"/>
      <c r="Z905" s="54"/>
    </row>
    <row r="906" spans="1:26" ht="24.75" customHeight="1">
      <c r="A906" s="54"/>
      <c r="B906" s="54"/>
      <c r="C906" s="54"/>
      <c r="D906" s="54"/>
      <c r="E906" s="54"/>
      <c r="F906" s="54"/>
      <c r="G906" s="54"/>
      <c r="H906" s="54"/>
      <c r="I906" s="54"/>
      <c r="J906" s="54"/>
      <c r="K906" s="54"/>
      <c r="L906" s="54"/>
      <c r="M906" s="54"/>
      <c r="N906" s="54"/>
      <c r="O906" s="54"/>
      <c r="P906" s="54"/>
      <c r="Q906" s="54"/>
      <c r="R906" s="54"/>
      <c r="S906" s="54"/>
      <c r="T906" s="54"/>
      <c r="U906" s="54"/>
      <c r="V906" s="54"/>
      <c r="W906" s="54"/>
      <c r="X906" s="54"/>
      <c r="Y906" s="54"/>
      <c r="Z906" s="54"/>
    </row>
    <row r="907" spans="1:26" ht="24.75" customHeight="1">
      <c r="A907" s="54"/>
      <c r="B907" s="54"/>
      <c r="C907" s="54"/>
      <c r="D907" s="54"/>
      <c r="E907" s="54"/>
      <c r="F907" s="54"/>
      <c r="G907" s="54"/>
      <c r="H907" s="54"/>
      <c r="I907" s="54"/>
      <c r="J907" s="54"/>
      <c r="K907" s="54"/>
      <c r="L907" s="54"/>
      <c r="M907" s="54"/>
      <c r="N907" s="54"/>
      <c r="O907" s="54"/>
      <c r="P907" s="54"/>
      <c r="Q907" s="54"/>
      <c r="R907" s="54"/>
      <c r="S907" s="54"/>
      <c r="T907" s="54"/>
      <c r="U907" s="54"/>
      <c r="V907" s="54"/>
      <c r="W907" s="54"/>
      <c r="X907" s="54"/>
      <c r="Y907" s="54"/>
      <c r="Z907" s="54"/>
    </row>
    <row r="908" spans="1:26" ht="24.75" customHeight="1">
      <c r="A908" s="54"/>
      <c r="B908" s="54"/>
      <c r="C908" s="54"/>
      <c r="D908" s="54"/>
      <c r="E908" s="54"/>
      <c r="F908" s="54"/>
      <c r="G908" s="54"/>
      <c r="H908" s="54"/>
      <c r="I908" s="54"/>
      <c r="J908" s="54"/>
      <c r="K908" s="54"/>
      <c r="L908" s="54"/>
      <c r="M908" s="54"/>
      <c r="N908" s="54"/>
      <c r="O908" s="54"/>
      <c r="P908" s="54"/>
      <c r="Q908" s="54"/>
      <c r="R908" s="54"/>
      <c r="S908" s="54"/>
      <c r="T908" s="54"/>
      <c r="U908" s="54"/>
      <c r="V908" s="54"/>
      <c r="W908" s="54"/>
      <c r="X908" s="54"/>
      <c r="Y908" s="54"/>
      <c r="Z908" s="54"/>
    </row>
    <row r="909" spans="1:26" ht="24.75" customHeight="1">
      <c r="A909" s="54"/>
      <c r="B909" s="54"/>
      <c r="C909" s="54"/>
      <c r="D909" s="54"/>
      <c r="E909" s="54"/>
      <c r="F909" s="54"/>
      <c r="G909" s="54"/>
      <c r="H909" s="54"/>
      <c r="I909" s="54"/>
      <c r="J909" s="54"/>
      <c r="K909" s="54"/>
      <c r="L909" s="54"/>
      <c r="M909" s="54"/>
      <c r="N909" s="54"/>
      <c r="O909" s="54"/>
      <c r="P909" s="54"/>
      <c r="Q909" s="54"/>
      <c r="R909" s="54"/>
      <c r="S909" s="54"/>
      <c r="T909" s="54"/>
      <c r="U909" s="54"/>
      <c r="V909" s="54"/>
      <c r="W909" s="54"/>
      <c r="X909" s="54"/>
      <c r="Y909" s="54"/>
      <c r="Z909" s="54"/>
    </row>
    <row r="910" spans="1:26" ht="24.75" customHeight="1">
      <c r="A910" s="54"/>
      <c r="B910" s="54"/>
      <c r="C910" s="54"/>
      <c r="D910" s="54"/>
      <c r="E910" s="54"/>
      <c r="F910" s="54"/>
      <c r="G910" s="54"/>
      <c r="H910" s="54"/>
      <c r="I910" s="54"/>
      <c r="J910" s="54"/>
      <c r="K910" s="54"/>
      <c r="L910" s="54"/>
      <c r="M910" s="54"/>
      <c r="N910" s="54"/>
      <c r="O910" s="54"/>
      <c r="P910" s="54"/>
      <c r="Q910" s="54"/>
      <c r="R910" s="54"/>
      <c r="S910" s="54"/>
      <c r="T910" s="54"/>
      <c r="U910" s="54"/>
      <c r="V910" s="54"/>
      <c r="W910" s="54"/>
      <c r="X910" s="54"/>
      <c r="Y910" s="54"/>
      <c r="Z910" s="54"/>
    </row>
    <row r="911" spans="1:26" ht="24.75" customHeight="1">
      <c r="A911" s="54"/>
      <c r="B911" s="54"/>
      <c r="C911" s="54"/>
      <c r="D911" s="54"/>
      <c r="E911" s="54"/>
      <c r="F911" s="54"/>
      <c r="G911" s="54"/>
      <c r="H911" s="54"/>
      <c r="I911" s="54"/>
      <c r="J911" s="54"/>
      <c r="K911" s="54"/>
      <c r="L911" s="54"/>
      <c r="M911" s="54"/>
      <c r="N911" s="54"/>
      <c r="O911" s="54"/>
      <c r="P911" s="54"/>
      <c r="Q911" s="54"/>
      <c r="R911" s="54"/>
      <c r="S911" s="54"/>
      <c r="T911" s="54"/>
      <c r="U911" s="54"/>
      <c r="V911" s="54"/>
      <c r="W911" s="54"/>
      <c r="X911" s="54"/>
      <c r="Y911" s="54"/>
      <c r="Z911" s="54"/>
    </row>
    <row r="912" spans="1:26" ht="24.75" customHeight="1">
      <c r="A912" s="54"/>
      <c r="B912" s="54"/>
      <c r="C912" s="54"/>
      <c r="D912" s="54"/>
      <c r="E912" s="54"/>
      <c r="F912" s="54"/>
      <c r="G912" s="54"/>
      <c r="H912" s="54"/>
      <c r="I912" s="54"/>
      <c r="J912" s="54"/>
      <c r="K912" s="54"/>
      <c r="L912" s="54"/>
      <c r="M912" s="54"/>
      <c r="N912" s="54"/>
      <c r="O912" s="54"/>
      <c r="P912" s="54"/>
      <c r="Q912" s="54"/>
      <c r="R912" s="54"/>
      <c r="S912" s="54"/>
      <c r="T912" s="54"/>
      <c r="U912" s="54"/>
      <c r="V912" s="54"/>
      <c r="W912" s="54"/>
      <c r="X912" s="54"/>
      <c r="Y912" s="54"/>
      <c r="Z912" s="54"/>
    </row>
    <row r="913" spans="1:26" ht="24.75" customHeight="1">
      <c r="A913" s="54"/>
      <c r="B913" s="54"/>
      <c r="C913" s="54"/>
      <c r="D913" s="54"/>
      <c r="E913" s="54"/>
      <c r="F913" s="54"/>
      <c r="G913" s="54"/>
      <c r="H913" s="54"/>
      <c r="I913" s="54"/>
      <c r="J913" s="54"/>
      <c r="K913" s="54"/>
      <c r="L913" s="54"/>
      <c r="M913" s="54"/>
      <c r="N913" s="54"/>
      <c r="O913" s="54"/>
      <c r="P913" s="54"/>
      <c r="Q913" s="54"/>
      <c r="R913" s="54"/>
      <c r="S913" s="54"/>
      <c r="T913" s="54"/>
      <c r="U913" s="54"/>
      <c r="V913" s="54"/>
      <c r="W913" s="54"/>
      <c r="X913" s="54"/>
      <c r="Y913" s="54"/>
      <c r="Z913" s="54"/>
    </row>
    <row r="914" spans="1:26" ht="24.75" customHeight="1">
      <c r="A914" s="54"/>
      <c r="B914" s="54"/>
      <c r="C914" s="54"/>
      <c r="D914" s="54"/>
      <c r="E914" s="54"/>
      <c r="F914" s="54"/>
      <c r="G914" s="54"/>
      <c r="H914" s="54"/>
      <c r="I914" s="54"/>
      <c r="J914" s="54"/>
      <c r="K914" s="54"/>
      <c r="L914" s="54"/>
      <c r="M914" s="54"/>
      <c r="N914" s="54"/>
      <c r="O914" s="54"/>
      <c r="P914" s="54"/>
      <c r="Q914" s="54"/>
      <c r="R914" s="54"/>
      <c r="S914" s="54"/>
      <c r="T914" s="54"/>
      <c r="U914" s="54"/>
      <c r="V914" s="54"/>
      <c r="W914" s="54"/>
      <c r="X914" s="54"/>
      <c r="Y914" s="54"/>
      <c r="Z914" s="54"/>
    </row>
    <row r="915" spans="1:26" ht="24.75" customHeight="1">
      <c r="A915" s="54"/>
      <c r="B915" s="54"/>
      <c r="C915" s="54"/>
      <c r="D915" s="54"/>
      <c r="E915" s="54"/>
      <c r="F915" s="54"/>
      <c r="G915" s="54"/>
      <c r="H915" s="54"/>
      <c r="I915" s="54"/>
      <c r="J915" s="54"/>
      <c r="K915" s="54"/>
      <c r="L915" s="54"/>
      <c r="M915" s="54"/>
      <c r="N915" s="54"/>
      <c r="O915" s="54"/>
      <c r="P915" s="54"/>
      <c r="Q915" s="54"/>
      <c r="R915" s="54"/>
      <c r="S915" s="54"/>
      <c r="T915" s="54"/>
      <c r="U915" s="54"/>
      <c r="V915" s="54"/>
      <c r="W915" s="54"/>
      <c r="X915" s="54"/>
      <c r="Y915" s="54"/>
      <c r="Z915" s="54"/>
    </row>
    <row r="916" spans="1:26" ht="24.75" customHeight="1">
      <c r="A916" s="54"/>
      <c r="B916" s="54"/>
      <c r="C916" s="54"/>
      <c r="D916" s="54"/>
      <c r="E916" s="54"/>
      <c r="F916" s="54"/>
      <c r="G916" s="54"/>
      <c r="H916" s="54"/>
      <c r="I916" s="54"/>
      <c r="J916" s="54"/>
      <c r="K916" s="54"/>
      <c r="L916" s="54"/>
      <c r="M916" s="54"/>
      <c r="N916" s="54"/>
      <c r="O916" s="54"/>
      <c r="P916" s="54"/>
      <c r="Q916" s="54"/>
      <c r="R916" s="54"/>
      <c r="S916" s="54"/>
      <c r="T916" s="54"/>
      <c r="U916" s="54"/>
      <c r="V916" s="54"/>
      <c r="W916" s="54"/>
      <c r="X916" s="54"/>
      <c r="Y916" s="54"/>
      <c r="Z916" s="54"/>
    </row>
    <row r="917" spans="1:26" ht="24.75" customHeight="1">
      <c r="A917" s="54"/>
      <c r="B917" s="54"/>
      <c r="C917" s="54"/>
      <c r="D917" s="54"/>
      <c r="E917" s="54"/>
      <c r="F917" s="54"/>
      <c r="G917" s="54"/>
      <c r="H917" s="54"/>
      <c r="I917" s="54"/>
      <c r="J917" s="54"/>
      <c r="K917" s="54"/>
      <c r="L917" s="54"/>
      <c r="M917" s="54"/>
      <c r="N917" s="54"/>
      <c r="O917" s="54"/>
      <c r="P917" s="54"/>
      <c r="Q917" s="54"/>
      <c r="R917" s="54"/>
      <c r="S917" s="54"/>
      <c r="T917" s="54"/>
      <c r="U917" s="54"/>
      <c r="V917" s="54"/>
      <c r="W917" s="54"/>
      <c r="X917" s="54"/>
      <c r="Y917" s="54"/>
      <c r="Z917" s="54"/>
    </row>
    <row r="918" spans="1:26" ht="24.75" customHeight="1">
      <c r="A918" s="54"/>
      <c r="B918" s="54"/>
      <c r="C918" s="54"/>
      <c r="D918" s="54"/>
      <c r="E918" s="54"/>
      <c r="F918" s="54"/>
      <c r="G918" s="54"/>
      <c r="H918" s="54"/>
      <c r="I918" s="54"/>
      <c r="J918" s="54"/>
      <c r="K918" s="54"/>
      <c r="L918" s="54"/>
      <c r="M918" s="54"/>
      <c r="N918" s="54"/>
      <c r="O918" s="54"/>
      <c r="P918" s="54"/>
      <c r="Q918" s="54"/>
      <c r="R918" s="54"/>
      <c r="S918" s="54"/>
      <c r="T918" s="54"/>
      <c r="U918" s="54"/>
      <c r="V918" s="54"/>
      <c r="W918" s="54"/>
      <c r="X918" s="54"/>
      <c r="Y918" s="54"/>
      <c r="Z918" s="54"/>
    </row>
    <row r="919" spans="1:26" ht="24.75" customHeight="1">
      <c r="A919" s="54"/>
      <c r="B919" s="54"/>
      <c r="C919" s="54"/>
      <c r="D919" s="54"/>
      <c r="E919" s="54"/>
      <c r="F919" s="54"/>
      <c r="G919" s="54"/>
      <c r="H919" s="54"/>
      <c r="I919" s="54"/>
      <c r="J919" s="54"/>
      <c r="K919" s="54"/>
      <c r="L919" s="54"/>
      <c r="M919" s="54"/>
      <c r="N919" s="54"/>
      <c r="O919" s="54"/>
      <c r="P919" s="54"/>
      <c r="Q919" s="54"/>
      <c r="R919" s="54"/>
      <c r="S919" s="54"/>
      <c r="T919" s="54"/>
      <c r="U919" s="54"/>
      <c r="V919" s="54"/>
      <c r="W919" s="54"/>
      <c r="X919" s="54"/>
      <c r="Y919" s="54"/>
      <c r="Z919" s="54"/>
    </row>
    <row r="920" spans="1:26" ht="24.75" customHeight="1">
      <c r="A920" s="54"/>
      <c r="B920" s="54"/>
      <c r="C920" s="54"/>
      <c r="D920" s="54"/>
      <c r="E920" s="54"/>
      <c r="F920" s="54"/>
      <c r="G920" s="54"/>
      <c r="H920" s="54"/>
      <c r="I920" s="54"/>
      <c r="J920" s="54"/>
      <c r="K920" s="54"/>
      <c r="L920" s="54"/>
      <c r="M920" s="54"/>
      <c r="N920" s="54"/>
      <c r="O920" s="54"/>
      <c r="P920" s="54"/>
      <c r="Q920" s="54"/>
      <c r="R920" s="54"/>
      <c r="S920" s="54"/>
      <c r="T920" s="54"/>
      <c r="U920" s="54"/>
      <c r="V920" s="54"/>
      <c r="W920" s="54"/>
      <c r="X920" s="54"/>
      <c r="Y920" s="54"/>
      <c r="Z920" s="54"/>
    </row>
    <row r="921" spans="1:26" ht="24.75" customHeight="1">
      <c r="A921" s="54"/>
      <c r="B921" s="54"/>
      <c r="C921" s="54"/>
      <c r="D921" s="54"/>
      <c r="E921" s="54"/>
      <c r="F921" s="54"/>
      <c r="G921" s="54"/>
      <c r="H921" s="54"/>
      <c r="I921" s="54"/>
      <c r="J921" s="54"/>
      <c r="K921" s="54"/>
      <c r="L921" s="54"/>
      <c r="M921" s="54"/>
      <c r="N921" s="54"/>
      <c r="O921" s="54"/>
      <c r="P921" s="54"/>
      <c r="Q921" s="54"/>
      <c r="R921" s="54"/>
      <c r="S921" s="54"/>
      <c r="T921" s="54"/>
      <c r="U921" s="54"/>
      <c r="V921" s="54"/>
      <c r="W921" s="54"/>
      <c r="X921" s="54"/>
      <c r="Y921" s="54"/>
      <c r="Z921" s="54"/>
    </row>
    <row r="922" spans="1:26" ht="24.75" customHeight="1">
      <c r="A922" s="54"/>
      <c r="B922" s="54"/>
      <c r="C922" s="54"/>
      <c r="D922" s="54"/>
      <c r="E922" s="54"/>
      <c r="F922" s="54"/>
      <c r="G922" s="54"/>
      <c r="H922" s="54"/>
      <c r="I922" s="54"/>
      <c r="J922" s="54"/>
      <c r="K922" s="54"/>
      <c r="L922" s="54"/>
      <c r="M922" s="54"/>
      <c r="N922" s="54"/>
      <c r="O922" s="54"/>
      <c r="P922" s="54"/>
      <c r="Q922" s="54"/>
      <c r="R922" s="54"/>
      <c r="S922" s="54"/>
      <c r="T922" s="54"/>
      <c r="U922" s="54"/>
      <c r="V922" s="54"/>
      <c r="W922" s="54"/>
      <c r="X922" s="54"/>
      <c r="Y922" s="54"/>
      <c r="Z922" s="54"/>
    </row>
    <row r="923" spans="1:26" ht="24.75" customHeight="1">
      <c r="A923" s="54"/>
      <c r="B923" s="54"/>
      <c r="C923" s="54"/>
      <c r="D923" s="54"/>
      <c r="E923" s="54"/>
      <c r="F923" s="54"/>
      <c r="G923" s="54"/>
      <c r="H923" s="54"/>
      <c r="I923" s="54"/>
      <c r="J923" s="54"/>
      <c r="K923" s="54"/>
      <c r="L923" s="54"/>
      <c r="M923" s="54"/>
      <c r="N923" s="54"/>
      <c r="O923" s="54"/>
      <c r="P923" s="54"/>
      <c r="Q923" s="54"/>
      <c r="R923" s="54"/>
      <c r="S923" s="54"/>
      <c r="T923" s="54"/>
      <c r="U923" s="54"/>
      <c r="V923" s="54"/>
      <c r="W923" s="54"/>
      <c r="X923" s="54"/>
      <c r="Y923" s="54"/>
      <c r="Z923" s="54"/>
    </row>
    <row r="924" spans="1:26" ht="24.75" customHeight="1">
      <c r="A924" s="54"/>
      <c r="B924" s="54"/>
      <c r="C924" s="54"/>
      <c r="D924" s="54"/>
      <c r="E924" s="54"/>
      <c r="F924" s="54"/>
      <c r="G924" s="54"/>
      <c r="H924" s="54"/>
      <c r="I924" s="54"/>
      <c r="J924" s="54"/>
      <c r="K924" s="54"/>
      <c r="L924" s="54"/>
      <c r="M924" s="54"/>
      <c r="N924" s="54"/>
      <c r="O924" s="54"/>
      <c r="P924" s="54"/>
      <c r="Q924" s="54"/>
      <c r="R924" s="54"/>
      <c r="S924" s="54"/>
      <c r="T924" s="54"/>
      <c r="U924" s="54"/>
      <c r="V924" s="54"/>
      <c r="W924" s="54"/>
      <c r="X924" s="54"/>
      <c r="Y924" s="54"/>
      <c r="Z924" s="54"/>
    </row>
    <row r="925" spans="1:26" ht="24.75" customHeight="1">
      <c r="A925" s="54"/>
      <c r="B925" s="54"/>
      <c r="C925" s="54"/>
      <c r="D925" s="54"/>
      <c r="E925" s="54"/>
      <c r="F925" s="54"/>
      <c r="G925" s="54"/>
      <c r="H925" s="54"/>
      <c r="I925" s="54"/>
      <c r="J925" s="54"/>
      <c r="K925" s="54"/>
      <c r="L925" s="54"/>
      <c r="M925" s="54"/>
      <c r="N925" s="54"/>
      <c r="O925" s="54"/>
      <c r="P925" s="54"/>
      <c r="Q925" s="54"/>
      <c r="R925" s="54"/>
      <c r="S925" s="54"/>
      <c r="T925" s="54"/>
      <c r="U925" s="54"/>
      <c r="V925" s="54"/>
      <c r="W925" s="54"/>
      <c r="X925" s="54"/>
      <c r="Y925" s="54"/>
      <c r="Z925" s="54"/>
    </row>
    <row r="926" spans="1:26" ht="24.75" customHeight="1">
      <c r="A926" s="54"/>
      <c r="B926" s="54"/>
      <c r="C926" s="54"/>
      <c r="D926" s="54"/>
      <c r="E926" s="54"/>
      <c r="F926" s="54"/>
      <c r="G926" s="54"/>
      <c r="H926" s="54"/>
      <c r="I926" s="54"/>
      <c r="J926" s="54"/>
      <c r="K926" s="54"/>
      <c r="L926" s="54"/>
      <c r="M926" s="54"/>
      <c r="N926" s="54"/>
      <c r="O926" s="54"/>
      <c r="P926" s="54"/>
      <c r="Q926" s="54"/>
      <c r="R926" s="54"/>
      <c r="S926" s="54"/>
      <c r="T926" s="54"/>
      <c r="U926" s="54"/>
      <c r="V926" s="54"/>
      <c r="W926" s="54"/>
      <c r="X926" s="54"/>
      <c r="Y926" s="54"/>
      <c r="Z926" s="54"/>
    </row>
    <row r="927" spans="1:26" ht="24.75" customHeight="1">
      <c r="A927" s="54"/>
      <c r="B927" s="54"/>
      <c r="C927" s="54"/>
      <c r="D927" s="54"/>
      <c r="E927" s="54"/>
      <c r="F927" s="54"/>
      <c r="G927" s="54"/>
      <c r="H927" s="54"/>
      <c r="I927" s="54"/>
      <c r="J927" s="54"/>
      <c r="K927" s="54"/>
      <c r="L927" s="54"/>
      <c r="M927" s="54"/>
      <c r="N927" s="54"/>
      <c r="O927" s="54"/>
      <c r="P927" s="54"/>
      <c r="Q927" s="54"/>
      <c r="R927" s="54"/>
      <c r="S927" s="54"/>
      <c r="T927" s="54"/>
      <c r="U927" s="54"/>
      <c r="V927" s="54"/>
      <c r="W927" s="54"/>
      <c r="X927" s="54"/>
      <c r="Y927" s="54"/>
      <c r="Z927" s="54"/>
    </row>
    <row r="928" spans="1:26" ht="24.75" customHeight="1">
      <c r="A928" s="54"/>
      <c r="B928" s="54"/>
      <c r="C928" s="54"/>
      <c r="D928" s="54"/>
      <c r="E928" s="54"/>
      <c r="F928" s="54"/>
      <c r="G928" s="54"/>
      <c r="H928" s="54"/>
      <c r="I928" s="54"/>
      <c r="J928" s="54"/>
      <c r="K928" s="54"/>
      <c r="L928" s="54"/>
      <c r="M928" s="54"/>
      <c r="N928" s="54"/>
      <c r="O928" s="54"/>
      <c r="P928" s="54"/>
      <c r="Q928" s="54"/>
      <c r="R928" s="54"/>
      <c r="S928" s="54"/>
      <c r="T928" s="54"/>
      <c r="U928" s="54"/>
      <c r="V928" s="54"/>
      <c r="W928" s="54"/>
      <c r="X928" s="54"/>
      <c r="Y928" s="54"/>
      <c r="Z928" s="54"/>
    </row>
    <row r="929" spans="1:26" ht="24.75" customHeight="1">
      <c r="A929" s="54"/>
      <c r="B929" s="54"/>
      <c r="C929" s="54"/>
      <c r="D929" s="54"/>
      <c r="E929" s="54"/>
      <c r="F929" s="54"/>
      <c r="G929" s="54"/>
      <c r="H929" s="54"/>
      <c r="I929" s="54"/>
      <c r="J929" s="54"/>
      <c r="K929" s="54"/>
      <c r="L929" s="54"/>
      <c r="M929" s="54"/>
      <c r="N929" s="54"/>
      <c r="O929" s="54"/>
      <c r="P929" s="54"/>
      <c r="Q929" s="54"/>
      <c r="R929" s="54"/>
      <c r="S929" s="54"/>
      <c r="T929" s="54"/>
      <c r="U929" s="54"/>
      <c r="V929" s="54"/>
      <c r="W929" s="54"/>
      <c r="X929" s="54"/>
      <c r="Y929" s="54"/>
      <c r="Z929" s="54"/>
    </row>
    <row r="930" spans="1:26" ht="24.75" customHeight="1">
      <c r="A930" s="54"/>
      <c r="B930" s="54"/>
      <c r="C930" s="54"/>
      <c r="D930" s="54"/>
      <c r="E930" s="54"/>
      <c r="F930" s="54"/>
      <c r="G930" s="54"/>
      <c r="H930" s="54"/>
      <c r="I930" s="54"/>
      <c r="J930" s="54"/>
      <c r="K930" s="54"/>
      <c r="L930" s="54"/>
      <c r="M930" s="54"/>
      <c r="N930" s="54"/>
      <c r="O930" s="54"/>
      <c r="P930" s="54"/>
      <c r="Q930" s="54"/>
      <c r="R930" s="54"/>
      <c r="S930" s="54"/>
      <c r="T930" s="54"/>
      <c r="U930" s="54"/>
      <c r="V930" s="54"/>
      <c r="W930" s="54"/>
      <c r="X930" s="54"/>
      <c r="Y930" s="54"/>
      <c r="Z930" s="54"/>
    </row>
    <row r="931" spans="1:26" ht="24.75" customHeight="1">
      <c r="A931" s="54"/>
      <c r="B931" s="54"/>
      <c r="C931" s="54"/>
      <c r="D931" s="54"/>
      <c r="E931" s="54"/>
      <c r="F931" s="54"/>
      <c r="G931" s="54"/>
      <c r="H931" s="54"/>
      <c r="I931" s="54"/>
      <c r="J931" s="54"/>
      <c r="K931" s="54"/>
      <c r="L931" s="54"/>
      <c r="M931" s="54"/>
      <c r="N931" s="54"/>
      <c r="O931" s="54"/>
      <c r="P931" s="54"/>
      <c r="Q931" s="54"/>
      <c r="R931" s="54"/>
      <c r="S931" s="54"/>
      <c r="T931" s="54"/>
      <c r="U931" s="54"/>
      <c r="V931" s="54"/>
      <c r="W931" s="54"/>
      <c r="X931" s="54"/>
      <c r="Y931" s="54"/>
      <c r="Z931" s="54"/>
    </row>
    <row r="932" spans="1:26" ht="24.75" customHeight="1">
      <c r="A932" s="54"/>
      <c r="B932" s="54"/>
      <c r="C932" s="54"/>
      <c r="D932" s="54"/>
      <c r="E932" s="54"/>
      <c r="F932" s="54"/>
      <c r="G932" s="54"/>
      <c r="H932" s="54"/>
      <c r="I932" s="54"/>
      <c r="J932" s="54"/>
      <c r="K932" s="54"/>
      <c r="L932" s="54"/>
      <c r="M932" s="54"/>
      <c r="N932" s="54"/>
      <c r="O932" s="54"/>
      <c r="P932" s="54"/>
      <c r="Q932" s="54"/>
      <c r="R932" s="54"/>
      <c r="S932" s="54"/>
      <c r="T932" s="54"/>
      <c r="U932" s="54"/>
      <c r="V932" s="54"/>
      <c r="W932" s="54"/>
      <c r="X932" s="54"/>
      <c r="Y932" s="54"/>
      <c r="Z932" s="54"/>
    </row>
    <row r="933" spans="1:26" ht="24.75" customHeight="1">
      <c r="A933" s="54"/>
      <c r="B933" s="54"/>
      <c r="C933" s="54"/>
      <c r="D933" s="54"/>
      <c r="E933" s="54"/>
      <c r="F933" s="54"/>
      <c r="G933" s="54"/>
      <c r="H933" s="54"/>
      <c r="I933" s="54"/>
      <c r="J933" s="54"/>
      <c r="K933" s="54"/>
      <c r="L933" s="54"/>
      <c r="M933" s="54"/>
      <c r="N933" s="54"/>
      <c r="O933" s="54"/>
      <c r="P933" s="54"/>
      <c r="Q933" s="54"/>
      <c r="R933" s="54"/>
      <c r="S933" s="54"/>
      <c r="T933" s="54"/>
      <c r="U933" s="54"/>
      <c r="V933" s="54"/>
      <c r="W933" s="54"/>
      <c r="X933" s="54"/>
      <c r="Y933" s="54"/>
      <c r="Z933" s="54"/>
    </row>
    <row r="934" spans="1:26" ht="24.75" customHeight="1">
      <c r="A934" s="54"/>
      <c r="B934" s="54"/>
      <c r="C934" s="54"/>
      <c r="D934" s="54"/>
      <c r="E934" s="54"/>
      <c r="F934" s="54"/>
      <c r="G934" s="54"/>
      <c r="H934" s="54"/>
      <c r="I934" s="54"/>
      <c r="J934" s="54"/>
      <c r="K934" s="54"/>
      <c r="L934" s="54"/>
      <c r="M934" s="54"/>
      <c r="N934" s="54"/>
      <c r="O934" s="54"/>
      <c r="P934" s="54"/>
      <c r="Q934" s="54"/>
      <c r="R934" s="54"/>
      <c r="S934" s="54"/>
      <c r="T934" s="54"/>
      <c r="U934" s="54"/>
      <c r="V934" s="54"/>
      <c r="W934" s="54"/>
      <c r="X934" s="54"/>
      <c r="Y934" s="54"/>
      <c r="Z934" s="54"/>
    </row>
    <row r="935" spans="1:26" ht="24.75" customHeight="1">
      <c r="A935" s="54"/>
      <c r="B935" s="54"/>
      <c r="C935" s="54"/>
      <c r="D935" s="54"/>
      <c r="E935" s="54"/>
      <c r="F935" s="54"/>
      <c r="G935" s="54"/>
      <c r="H935" s="54"/>
      <c r="I935" s="54"/>
      <c r="J935" s="54"/>
      <c r="K935" s="54"/>
      <c r="L935" s="54"/>
      <c r="M935" s="54"/>
      <c r="N935" s="54"/>
      <c r="O935" s="54"/>
      <c r="P935" s="54"/>
      <c r="Q935" s="54"/>
      <c r="R935" s="54"/>
      <c r="S935" s="54"/>
      <c r="T935" s="54"/>
      <c r="U935" s="54"/>
      <c r="V935" s="54"/>
      <c r="W935" s="54"/>
      <c r="X935" s="54"/>
      <c r="Y935" s="54"/>
      <c r="Z935" s="54"/>
    </row>
    <row r="936" spans="1:26" ht="24.75" customHeight="1">
      <c r="A936" s="54"/>
      <c r="B936" s="54"/>
      <c r="C936" s="54"/>
      <c r="D936" s="54"/>
      <c r="E936" s="54"/>
      <c r="F936" s="54"/>
      <c r="G936" s="54"/>
      <c r="H936" s="54"/>
      <c r="I936" s="54"/>
      <c r="J936" s="54"/>
      <c r="K936" s="54"/>
      <c r="L936" s="54"/>
      <c r="M936" s="54"/>
      <c r="N936" s="54"/>
      <c r="O936" s="54"/>
      <c r="P936" s="54"/>
      <c r="Q936" s="54"/>
      <c r="R936" s="54"/>
      <c r="S936" s="54"/>
      <c r="T936" s="54"/>
      <c r="U936" s="54"/>
      <c r="V936" s="54"/>
      <c r="W936" s="54"/>
      <c r="X936" s="54"/>
      <c r="Y936" s="54"/>
      <c r="Z936" s="54"/>
    </row>
    <row r="937" spans="1:26" ht="24.75" customHeight="1">
      <c r="A937" s="54"/>
      <c r="B937" s="54"/>
      <c r="C937" s="54"/>
      <c r="D937" s="54"/>
      <c r="E937" s="54"/>
      <c r="F937" s="54"/>
      <c r="G937" s="54"/>
      <c r="H937" s="54"/>
      <c r="I937" s="54"/>
      <c r="J937" s="54"/>
      <c r="K937" s="54"/>
      <c r="L937" s="54"/>
      <c r="M937" s="54"/>
      <c r="N937" s="54"/>
      <c r="O937" s="54"/>
      <c r="P937" s="54"/>
      <c r="Q937" s="54"/>
      <c r="R937" s="54"/>
      <c r="S937" s="54"/>
      <c r="T937" s="54"/>
      <c r="U937" s="54"/>
      <c r="V937" s="54"/>
      <c r="W937" s="54"/>
      <c r="X937" s="54"/>
      <c r="Y937" s="54"/>
      <c r="Z937" s="54"/>
    </row>
    <row r="938" spans="1:26" ht="24.75" customHeight="1">
      <c r="A938" s="54"/>
      <c r="B938" s="54"/>
      <c r="C938" s="54"/>
      <c r="D938" s="54"/>
      <c r="E938" s="54"/>
      <c r="F938" s="54"/>
      <c r="G938" s="54"/>
      <c r="H938" s="54"/>
      <c r="I938" s="54"/>
      <c r="J938" s="54"/>
      <c r="K938" s="54"/>
      <c r="L938" s="54"/>
      <c r="M938" s="54"/>
      <c r="N938" s="54"/>
      <c r="O938" s="54"/>
      <c r="P938" s="54"/>
      <c r="Q938" s="54"/>
      <c r="R938" s="54"/>
      <c r="S938" s="54"/>
      <c r="T938" s="54"/>
      <c r="U938" s="54"/>
      <c r="V938" s="54"/>
      <c r="W938" s="54"/>
      <c r="X938" s="54"/>
      <c r="Y938" s="54"/>
      <c r="Z938" s="54"/>
    </row>
    <row r="939" spans="1:26" ht="24.75" customHeight="1">
      <c r="A939" s="54"/>
      <c r="B939" s="54"/>
      <c r="C939" s="54"/>
      <c r="D939" s="54"/>
      <c r="E939" s="54"/>
      <c r="F939" s="54"/>
      <c r="G939" s="54"/>
      <c r="H939" s="54"/>
      <c r="I939" s="54"/>
      <c r="J939" s="54"/>
      <c r="K939" s="54"/>
      <c r="L939" s="54"/>
      <c r="M939" s="54"/>
      <c r="N939" s="54"/>
      <c r="O939" s="54"/>
      <c r="P939" s="54"/>
      <c r="Q939" s="54"/>
      <c r="R939" s="54"/>
      <c r="S939" s="54"/>
      <c r="T939" s="54"/>
      <c r="U939" s="54"/>
      <c r="V939" s="54"/>
      <c r="W939" s="54"/>
      <c r="X939" s="54"/>
      <c r="Y939" s="54"/>
      <c r="Z939" s="54"/>
    </row>
    <row r="940" spans="1:26" ht="24.75" customHeight="1">
      <c r="A940" s="54"/>
      <c r="B940" s="54"/>
      <c r="C940" s="54"/>
      <c r="D940" s="54"/>
      <c r="E940" s="54"/>
      <c r="F940" s="54"/>
      <c r="G940" s="54"/>
      <c r="H940" s="54"/>
      <c r="I940" s="54"/>
      <c r="J940" s="54"/>
      <c r="K940" s="54"/>
      <c r="L940" s="54"/>
      <c r="M940" s="54"/>
      <c r="N940" s="54"/>
      <c r="O940" s="54"/>
      <c r="P940" s="54"/>
      <c r="Q940" s="54"/>
      <c r="R940" s="54"/>
      <c r="S940" s="54"/>
      <c r="T940" s="54"/>
      <c r="U940" s="54"/>
      <c r="V940" s="54"/>
      <c r="W940" s="54"/>
      <c r="X940" s="54"/>
      <c r="Y940" s="54"/>
      <c r="Z940" s="54"/>
    </row>
    <row r="941" spans="1:26" ht="24.75" customHeight="1">
      <c r="A941" s="54"/>
      <c r="B941" s="54"/>
      <c r="C941" s="54"/>
      <c r="D941" s="54"/>
      <c r="E941" s="54"/>
      <c r="F941" s="54"/>
      <c r="G941" s="54"/>
      <c r="H941" s="54"/>
      <c r="I941" s="54"/>
      <c r="J941" s="54"/>
      <c r="K941" s="54"/>
      <c r="L941" s="54"/>
      <c r="M941" s="54"/>
      <c r="N941" s="54"/>
      <c r="O941" s="54"/>
      <c r="P941" s="54"/>
      <c r="Q941" s="54"/>
      <c r="R941" s="54"/>
      <c r="S941" s="54"/>
      <c r="T941" s="54"/>
      <c r="U941" s="54"/>
      <c r="V941" s="54"/>
      <c r="W941" s="54"/>
      <c r="X941" s="54"/>
      <c r="Y941" s="54"/>
      <c r="Z941" s="54"/>
    </row>
    <row r="942" spans="1:26" ht="24.75" customHeight="1">
      <c r="A942" s="54"/>
      <c r="B942" s="54"/>
      <c r="C942" s="54"/>
      <c r="D942" s="54"/>
      <c r="E942" s="54"/>
      <c r="F942" s="54"/>
      <c r="G942" s="54"/>
      <c r="H942" s="54"/>
      <c r="I942" s="54"/>
      <c r="J942" s="54"/>
      <c r="K942" s="54"/>
      <c r="L942" s="54"/>
      <c r="M942" s="54"/>
      <c r="N942" s="54"/>
      <c r="O942" s="54"/>
      <c r="P942" s="54"/>
      <c r="Q942" s="54"/>
      <c r="R942" s="54"/>
      <c r="S942" s="54"/>
      <c r="T942" s="54"/>
      <c r="U942" s="54"/>
      <c r="V942" s="54"/>
      <c r="W942" s="54"/>
      <c r="X942" s="54"/>
      <c r="Y942" s="54"/>
      <c r="Z942" s="54"/>
    </row>
    <row r="943" spans="1:26" ht="24.75" customHeight="1">
      <c r="A943" s="54"/>
      <c r="B943" s="54"/>
      <c r="C943" s="54"/>
      <c r="D943" s="54"/>
      <c r="E943" s="54"/>
      <c r="F943" s="54"/>
      <c r="G943" s="54"/>
      <c r="H943" s="54"/>
      <c r="I943" s="54"/>
      <c r="J943" s="54"/>
      <c r="K943" s="54"/>
      <c r="L943" s="54"/>
      <c r="M943" s="54"/>
      <c r="N943" s="54"/>
      <c r="O943" s="54"/>
      <c r="P943" s="54"/>
      <c r="Q943" s="54"/>
      <c r="R943" s="54"/>
      <c r="S943" s="54"/>
      <c r="T943" s="54"/>
      <c r="U943" s="54"/>
      <c r="V943" s="54"/>
      <c r="W943" s="54"/>
      <c r="X943" s="54"/>
      <c r="Y943" s="54"/>
      <c r="Z943" s="54"/>
    </row>
    <row r="944" spans="1:26" ht="24.75" customHeight="1">
      <c r="A944" s="54"/>
      <c r="B944" s="54"/>
      <c r="C944" s="54"/>
      <c r="D944" s="54"/>
      <c r="E944" s="54"/>
      <c r="F944" s="54"/>
      <c r="G944" s="54"/>
      <c r="H944" s="54"/>
      <c r="I944" s="54"/>
      <c r="J944" s="54"/>
      <c r="K944" s="54"/>
      <c r="L944" s="54"/>
      <c r="M944" s="54"/>
      <c r="N944" s="54"/>
      <c r="O944" s="54"/>
      <c r="P944" s="54"/>
      <c r="Q944" s="54"/>
      <c r="R944" s="54"/>
      <c r="S944" s="54"/>
      <c r="T944" s="54"/>
      <c r="U944" s="54"/>
      <c r="V944" s="54"/>
      <c r="W944" s="54"/>
      <c r="X944" s="54"/>
      <c r="Y944" s="54"/>
      <c r="Z944" s="54"/>
    </row>
    <row r="945" spans="1:26" ht="24.75" customHeight="1">
      <c r="A945" s="54"/>
      <c r="B945" s="54"/>
      <c r="C945" s="54"/>
      <c r="D945" s="54"/>
      <c r="E945" s="54"/>
      <c r="F945" s="54"/>
      <c r="G945" s="54"/>
      <c r="H945" s="54"/>
      <c r="I945" s="54"/>
      <c r="J945" s="54"/>
      <c r="K945" s="54"/>
      <c r="L945" s="54"/>
      <c r="M945" s="54"/>
      <c r="N945" s="54"/>
      <c r="O945" s="54"/>
      <c r="P945" s="54"/>
      <c r="Q945" s="54"/>
      <c r="R945" s="54"/>
      <c r="S945" s="54"/>
      <c r="T945" s="54"/>
      <c r="U945" s="54"/>
      <c r="V945" s="54"/>
      <c r="W945" s="54"/>
      <c r="X945" s="54"/>
      <c r="Y945" s="54"/>
      <c r="Z945" s="54"/>
    </row>
    <row r="946" spans="1:26" ht="24.75" customHeight="1">
      <c r="A946" s="54"/>
      <c r="B946" s="54"/>
      <c r="C946" s="54"/>
      <c r="D946" s="54"/>
      <c r="E946" s="54"/>
      <c r="F946" s="54"/>
      <c r="G946" s="54"/>
      <c r="H946" s="54"/>
      <c r="I946" s="54"/>
      <c r="J946" s="54"/>
      <c r="K946" s="54"/>
      <c r="L946" s="54"/>
      <c r="M946" s="54"/>
      <c r="N946" s="54"/>
      <c r="O946" s="54"/>
      <c r="P946" s="54"/>
      <c r="Q946" s="54"/>
      <c r="R946" s="54"/>
      <c r="S946" s="54"/>
      <c r="T946" s="54"/>
      <c r="U946" s="54"/>
      <c r="V946" s="54"/>
      <c r="W946" s="54"/>
      <c r="X946" s="54"/>
      <c r="Y946" s="54"/>
      <c r="Z946" s="54"/>
    </row>
    <row r="947" spans="1:26" ht="24.75" customHeight="1">
      <c r="A947" s="54"/>
      <c r="B947" s="54"/>
      <c r="C947" s="54"/>
      <c r="D947" s="54"/>
      <c r="E947" s="54"/>
      <c r="F947" s="54"/>
      <c r="G947" s="54"/>
      <c r="H947" s="54"/>
      <c r="I947" s="54"/>
      <c r="J947" s="54"/>
      <c r="K947" s="54"/>
      <c r="L947" s="54"/>
      <c r="M947" s="54"/>
      <c r="N947" s="54"/>
      <c r="O947" s="54"/>
      <c r="P947" s="54"/>
      <c r="Q947" s="54"/>
      <c r="R947" s="54"/>
      <c r="S947" s="54"/>
      <c r="T947" s="54"/>
      <c r="U947" s="54"/>
      <c r="V947" s="54"/>
      <c r="W947" s="54"/>
      <c r="X947" s="54"/>
      <c r="Y947" s="54"/>
      <c r="Z947" s="54"/>
    </row>
    <row r="948" spans="1:26" ht="24.75" customHeight="1">
      <c r="A948" s="54"/>
      <c r="B948" s="54"/>
      <c r="C948" s="54"/>
      <c r="D948" s="54"/>
      <c r="E948" s="54"/>
      <c r="F948" s="54"/>
      <c r="G948" s="54"/>
      <c r="H948" s="54"/>
      <c r="I948" s="54"/>
      <c r="J948" s="54"/>
      <c r="K948" s="54"/>
      <c r="L948" s="54"/>
      <c r="M948" s="54"/>
      <c r="N948" s="54"/>
      <c r="O948" s="54"/>
      <c r="P948" s="54"/>
      <c r="Q948" s="54"/>
      <c r="R948" s="54"/>
      <c r="S948" s="54"/>
      <c r="T948" s="54"/>
      <c r="U948" s="54"/>
      <c r="V948" s="54"/>
      <c r="W948" s="54"/>
      <c r="X948" s="54"/>
      <c r="Y948" s="54"/>
      <c r="Z948" s="54"/>
    </row>
    <row r="949" spans="1:26" ht="24.75" customHeight="1">
      <c r="A949" s="54"/>
      <c r="B949" s="54"/>
      <c r="C949" s="54"/>
      <c r="D949" s="54"/>
      <c r="E949" s="54"/>
      <c r="F949" s="54"/>
      <c r="G949" s="54"/>
      <c r="H949" s="54"/>
      <c r="I949" s="54"/>
      <c r="J949" s="54"/>
      <c r="K949" s="54"/>
      <c r="L949" s="54"/>
      <c r="M949" s="54"/>
      <c r="N949" s="54"/>
      <c r="O949" s="54"/>
      <c r="P949" s="54"/>
      <c r="Q949" s="54"/>
      <c r="R949" s="54"/>
      <c r="S949" s="54"/>
      <c r="T949" s="54"/>
      <c r="U949" s="54"/>
      <c r="V949" s="54"/>
      <c r="W949" s="54"/>
      <c r="X949" s="54"/>
      <c r="Y949" s="54"/>
      <c r="Z949" s="54"/>
    </row>
    <row r="950" spans="1:26" ht="24.75" customHeight="1">
      <c r="A950" s="54"/>
      <c r="B950" s="54"/>
      <c r="C950" s="54"/>
      <c r="D950" s="54"/>
      <c r="E950" s="54"/>
      <c r="F950" s="54"/>
      <c r="G950" s="54"/>
      <c r="H950" s="54"/>
      <c r="I950" s="54"/>
      <c r="J950" s="54"/>
      <c r="K950" s="54"/>
      <c r="L950" s="54"/>
      <c r="M950" s="54"/>
      <c r="N950" s="54"/>
      <c r="O950" s="54"/>
      <c r="P950" s="54"/>
      <c r="Q950" s="54"/>
      <c r="R950" s="54"/>
      <c r="S950" s="54"/>
      <c r="T950" s="54"/>
      <c r="U950" s="54"/>
      <c r="V950" s="54"/>
      <c r="W950" s="54"/>
      <c r="X950" s="54"/>
      <c r="Y950" s="54"/>
      <c r="Z950" s="54"/>
    </row>
    <row r="951" spans="1:26" ht="24.75" customHeight="1">
      <c r="A951" s="54"/>
      <c r="B951" s="54"/>
      <c r="C951" s="54"/>
      <c r="D951" s="54"/>
      <c r="E951" s="54"/>
      <c r="F951" s="54"/>
      <c r="G951" s="54"/>
      <c r="H951" s="54"/>
      <c r="I951" s="54"/>
      <c r="J951" s="54"/>
      <c r="K951" s="54"/>
      <c r="L951" s="54"/>
      <c r="M951" s="54"/>
      <c r="N951" s="54"/>
      <c r="O951" s="54"/>
      <c r="P951" s="54"/>
      <c r="Q951" s="54"/>
      <c r="R951" s="54"/>
      <c r="S951" s="54"/>
      <c r="T951" s="54"/>
      <c r="U951" s="54"/>
      <c r="V951" s="54"/>
      <c r="W951" s="54"/>
      <c r="X951" s="54"/>
      <c r="Y951" s="54"/>
      <c r="Z951" s="54"/>
    </row>
    <row r="952" spans="1:26" ht="24.75" customHeight="1">
      <c r="A952" s="54"/>
      <c r="B952" s="54"/>
      <c r="C952" s="54"/>
      <c r="D952" s="54"/>
      <c r="E952" s="54"/>
      <c r="F952" s="54"/>
      <c r="G952" s="54"/>
      <c r="H952" s="54"/>
      <c r="I952" s="54"/>
      <c r="J952" s="54"/>
      <c r="K952" s="54"/>
      <c r="L952" s="54"/>
      <c r="M952" s="54"/>
      <c r="N952" s="54"/>
      <c r="O952" s="54"/>
      <c r="P952" s="54"/>
      <c r="Q952" s="54"/>
      <c r="R952" s="54"/>
      <c r="S952" s="54"/>
      <c r="T952" s="54"/>
      <c r="U952" s="54"/>
      <c r="V952" s="54"/>
      <c r="W952" s="54"/>
      <c r="X952" s="54"/>
      <c r="Y952" s="54"/>
      <c r="Z952" s="54"/>
    </row>
    <row r="953" spans="1:26" ht="24.75" customHeight="1">
      <c r="A953" s="54"/>
      <c r="B953" s="54"/>
      <c r="C953" s="54"/>
      <c r="D953" s="54"/>
      <c r="E953" s="54"/>
      <c r="F953" s="54"/>
      <c r="G953" s="54"/>
      <c r="H953" s="54"/>
      <c r="I953" s="54"/>
      <c r="J953" s="54"/>
      <c r="K953" s="54"/>
      <c r="L953" s="54"/>
      <c r="M953" s="54"/>
      <c r="N953" s="54"/>
      <c r="O953" s="54"/>
      <c r="P953" s="54"/>
      <c r="Q953" s="54"/>
      <c r="R953" s="54"/>
      <c r="S953" s="54"/>
      <c r="T953" s="54"/>
      <c r="U953" s="54"/>
      <c r="V953" s="54"/>
      <c r="W953" s="54"/>
      <c r="X953" s="54"/>
      <c r="Y953" s="54"/>
      <c r="Z953" s="54"/>
    </row>
    <row r="954" spans="1:26" ht="24.75" customHeight="1">
      <c r="A954" s="54"/>
      <c r="B954" s="54"/>
      <c r="C954" s="54"/>
      <c r="D954" s="54"/>
      <c r="E954" s="54"/>
      <c r="F954" s="54"/>
      <c r="G954" s="54"/>
      <c r="H954" s="54"/>
      <c r="I954" s="54"/>
      <c r="J954" s="54"/>
      <c r="K954" s="54"/>
      <c r="L954" s="54"/>
      <c r="M954" s="54"/>
      <c r="N954" s="54"/>
      <c r="O954" s="54"/>
      <c r="P954" s="54"/>
      <c r="Q954" s="54"/>
      <c r="R954" s="54"/>
      <c r="S954" s="54"/>
      <c r="T954" s="54"/>
      <c r="U954" s="54"/>
      <c r="V954" s="54"/>
      <c r="W954" s="54"/>
      <c r="X954" s="54"/>
      <c r="Y954" s="54"/>
      <c r="Z954" s="54"/>
    </row>
    <row r="955" spans="1:26" ht="24.75" customHeight="1">
      <c r="A955" s="54"/>
      <c r="B955" s="54"/>
      <c r="C955" s="54"/>
      <c r="D955" s="54"/>
      <c r="E955" s="54"/>
      <c r="F955" s="54"/>
      <c r="G955" s="54"/>
      <c r="H955" s="54"/>
      <c r="I955" s="54"/>
      <c r="J955" s="54"/>
      <c r="K955" s="54"/>
      <c r="L955" s="54"/>
      <c r="M955" s="54"/>
      <c r="N955" s="54"/>
      <c r="O955" s="54"/>
      <c r="P955" s="54"/>
      <c r="Q955" s="54"/>
      <c r="R955" s="54"/>
      <c r="S955" s="54"/>
      <c r="T955" s="54"/>
      <c r="U955" s="54"/>
      <c r="V955" s="54"/>
      <c r="W955" s="54"/>
      <c r="X955" s="54"/>
      <c r="Y955" s="54"/>
      <c r="Z955" s="54"/>
    </row>
    <row r="956" spans="1:26" ht="24.75" customHeight="1">
      <c r="A956" s="54"/>
      <c r="B956" s="54"/>
      <c r="C956" s="54"/>
      <c r="D956" s="54"/>
      <c r="E956" s="54"/>
      <c r="F956" s="54"/>
      <c r="G956" s="54"/>
      <c r="H956" s="54"/>
      <c r="I956" s="54"/>
      <c r="J956" s="54"/>
      <c r="K956" s="54"/>
      <c r="L956" s="54"/>
      <c r="M956" s="54"/>
      <c r="N956" s="54"/>
      <c r="O956" s="54"/>
      <c r="P956" s="54"/>
      <c r="Q956" s="54"/>
      <c r="R956" s="54"/>
      <c r="S956" s="54"/>
      <c r="T956" s="54"/>
      <c r="U956" s="54"/>
      <c r="V956" s="54"/>
      <c r="W956" s="54"/>
      <c r="X956" s="54"/>
      <c r="Y956" s="54"/>
      <c r="Z956" s="54"/>
    </row>
    <row r="957" spans="1:26" ht="24.75" customHeight="1">
      <c r="A957" s="54"/>
      <c r="B957" s="54"/>
      <c r="C957" s="54"/>
      <c r="D957" s="54"/>
      <c r="E957" s="54"/>
      <c r="F957" s="54"/>
      <c r="G957" s="54"/>
      <c r="H957" s="54"/>
      <c r="I957" s="54"/>
      <c r="J957" s="54"/>
      <c r="K957" s="54"/>
      <c r="L957" s="54"/>
      <c r="M957" s="54"/>
      <c r="N957" s="54"/>
      <c r="O957" s="54"/>
      <c r="P957" s="54"/>
      <c r="Q957" s="54"/>
      <c r="R957" s="54"/>
      <c r="S957" s="54"/>
      <c r="T957" s="54"/>
      <c r="U957" s="54"/>
      <c r="V957" s="54"/>
      <c r="W957" s="54"/>
      <c r="X957" s="54"/>
      <c r="Y957" s="54"/>
      <c r="Z957" s="54"/>
    </row>
    <row r="958" spans="1:26" ht="24.75" customHeight="1">
      <c r="A958" s="54"/>
      <c r="B958" s="54"/>
      <c r="C958" s="54"/>
      <c r="D958" s="54"/>
      <c r="E958" s="54"/>
      <c r="F958" s="54"/>
      <c r="G958" s="54"/>
      <c r="H958" s="54"/>
      <c r="I958" s="54"/>
      <c r="J958" s="54"/>
      <c r="K958" s="54"/>
      <c r="L958" s="54"/>
      <c r="M958" s="54"/>
      <c r="N958" s="54"/>
      <c r="O958" s="54"/>
      <c r="P958" s="54"/>
      <c r="Q958" s="54"/>
      <c r="R958" s="54"/>
      <c r="S958" s="54"/>
      <c r="T958" s="54"/>
      <c r="U958" s="54"/>
      <c r="V958" s="54"/>
      <c r="W958" s="54"/>
      <c r="X958" s="54"/>
      <c r="Y958" s="54"/>
      <c r="Z958" s="54"/>
    </row>
    <row r="959" spans="1:26" ht="24.75" customHeight="1">
      <c r="A959" s="54"/>
      <c r="B959" s="54"/>
      <c r="C959" s="54"/>
      <c r="D959" s="54"/>
      <c r="E959" s="54"/>
      <c r="F959" s="54"/>
      <c r="G959" s="54"/>
      <c r="H959" s="54"/>
      <c r="I959" s="54"/>
      <c r="J959" s="54"/>
      <c r="K959" s="54"/>
      <c r="L959" s="54"/>
      <c r="M959" s="54"/>
      <c r="N959" s="54"/>
      <c r="O959" s="54"/>
      <c r="P959" s="54"/>
      <c r="Q959" s="54"/>
      <c r="R959" s="54"/>
      <c r="S959" s="54"/>
      <c r="T959" s="54"/>
      <c r="U959" s="54"/>
      <c r="V959" s="54"/>
      <c r="W959" s="54"/>
      <c r="X959" s="54"/>
      <c r="Y959" s="54"/>
      <c r="Z959" s="54"/>
    </row>
    <row r="960" spans="1:26" ht="24.75" customHeight="1">
      <c r="A960" s="54"/>
      <c r="B960" s="54"/>
      <c r="C960" s="54"/>
      <c r="D960" s="54"/>
      <c r="E960" s="54"/>
      <c r="F960" s="54"/>
      <c r="G960" s="54"/>
      <c r="H960" s="54"/>
      <c r="I960" s="54"/>
      <c r="J960" s="54"/>
      <c r="K960" s="54"/>
      <c r="L960" s="54"/>
      <c r="M960" s="54"/>
      <c r="N960" s="54"/>
      <c r="O960" s="54"/>
      <c r="P960" s="54"/>
      <c r="Q960" s="54"/>
      <c r="R960" s="54"/>
      <c r="S960" s="54"/>
      <c r="T960" s="54"/>
      <c r="U960" s="54"/>
      <c r="V960" s="54"/>
      <c r="W960" s="54"/>
      <c r="X960" s="54"/>
      <c r="Y960" s="54"/>
      <c r="Z960" s="54"/>
    </row>
    <row r="961" spans="1:26" ht="24.75" customHeight="1">
      <c r="A961" s="54"/>
      <c r="B961" s="54"/>
      <c r="C961" s="54"/>
      <c r="D961" s="54"/>
      <c r="E961" s="54"/>
      <c r="F961" s="54"/>
      <c r="G961" s="54"/>
      <c r="H961" s="54"/>
      <c r="I961" s="54"/>
      <c r="J961" s="54"/>
      <c r="K961" s="54"/>
      <c r="L961" s="54"/>
      <c r="M961" s="54"/>
      <c r="N961" s="54"/>
      <c r="O961" s="54"/>
      <c r="P961" s="54"/>
      <c r="Q961" s="54"/>
      <c r="R961" s="54"/>
      <c r="S961" s="54"/>
      <c r="T961" s="54"/>
      <c r="U961" s="54"/>
      <c r="V961" s="54"/>
      <c r="W961" s="54"/>
      <c r="X961" s="54"/>
      <c r="Y961" s="54"/>
      <c r="Z961" s="54"/>
    </row>
    <row r="962" spans="1:26" ht="24.75" customHeight="1">
      <c r="A962" s="54"/>
      <c r="B962" s="54"/>
      <c r="C962" s="54"/>
      <c r="D962" s="54"/>
      <c r="E962" s="54"/>
      <c r="F962" s="54"/>
      <c r="G962" s="54"/>
      <c r="H962" s="54"/>
      <c r="I962" s="54"/>
      <c r="J962" s="54"/>
      <c r="K962" s="54"/>
      <c r="L962" s="54"/>
      <c r="M962" s="54"/>
      <c r="N962" s="54"/>
      <c r="O962" s="54"/>
      <c r="P962" s="54"/>
      <c r="Q962" s="54"/>
      <c r="R962" s="54"/>
      <c r="S962" s="54"/>
      <c r="T962" s="54"/>
      <c r="U962" s="54"/>
      <c r="V962" s="54"/>
      <c r="W962" s="54"/>
      <c r="X962" s="54"/>
      <c r="Y962" s="54"/>
      <c r="Z962" s="54"/>
    </row>
    <row r="963" spans="1:26" ht="24.75" customHeight="1">
      <c r="A963" s="54"/>
      <c r="B963" s="54"/>
      <c r="C963" s="54"/>
      <c r="D963" s="54"/>
      <c r="E963" s="54"/>
      <c r="F963" s="54"/>
      <c r="G963" s="54"/>
      <c r="H963" s="54"/>
      <c r="I963" s="54"/>
      <c r="J963" s="54"/>
      <c r="K963" s="54"/>
      <c r="L963" s="54"/>
      <c r="M963" s="54"/>
      <c r="N963" s="54"/>
      <c r="O963" s="54"/>
      <c r="P963" s="54"/>
      <c r="Q963" s="54"/>
      <c r="R963" s="54"/>
      <c r="S963" s="54"/>
      <c r="T963" s="54"/>
      <c r="U963" s="54"/>
      <c r="V963" s="54"/>
      <c r="W963" s="54"/>
      <c r="X963" s="54"/>
      <c r="Y963" s="54"/>
      <c r="Z963" s="54"/>
    </row>
    <row r="964" spans="1:26" ht="24.75" customHeight="1">
      <c r="A964" s="54"/>
      <c r="B964" s="54"/>
      <c r="C964" s="54"/>
      <c r="D964" s="54"/>
      <c r="E964" s="54"/>
      <c r="F964" s="54"/>
      <c r="G964" s="54"/>
      <c r="H964" s="54"/>
      <c r="I964" s="54"/>
      <c r="J964" s="54"/>
      <c r="K964" s="54"/>
      <c r="L964" s="54"/>
      <c r="M964" s="54"/>
      <c r="N964" s="54"/>
      <c r="O964" s="54"/>
      <c r="P964" s="54"/>
      <c r="Q964" s="54"/>
      <c r="R964" s="54"/>
      <c r="S964" s="54"/>
      <c r="T964" s="54"/>
      <c r="U964" s="54"/>
      <c r="V964" s="54"/>
      <c r="W964" s="54"/>
      <c r="X964" s="54"/>
      <c r="Y964" s="54"/>
      <c r="Z964" s="54"/>
    </row>
    <row r="965" spans="1:26" ht="24.75" customHeight="1">
      <c r="A965" s="54"/>
      <c r="B965" s="54"/>
      <c r="C965" s="54"/>
      <c r="D965" s="54"/>
      <c r="E965" s="54"/>
      <c r="F965" s="54"/>
      <c r="G965" s="54"/>
      <c r="H965" s="54"/>
      <c r="I965" s="54"/>
      <c r="J965" s="54"/>
      <c r="K965" s="54"/>
      <c r="L965" s="54"/>
      <c r="M965" s="54"/>
      <c r="N965" s="54"/>
      <c r="O965" s="54"/>
      <c r="P965" s="54"/>
      <c r="Q965" s="54"/>
      <c r="R965" s="54"/>
      <c r="S965" s="54"/>
      <c r="T965" s="54"/>
      <c r="U965" s="54"/>
      <c r="V965" s="54"/>
      <c r="W965" s="54"/>
      <c r="X965" s="54"/>
      <c r="Y965" s="54"/>
      <c r="Z965" s="54"/>
    </row>
    <row r="966" spans="1:26" ht="24.75" customHeight="1">
      <c r="A966" s="54"/>
      <c r="B966" s="54"/>
      <c r="C966" s="54"/>
      <c r="D966" s="54"/>
      <c r="E966" s="54"/>
      <c r="F966" s="54"/>
      <c r="G966" s="54"/>
      <c r="H966" s="54"/>
      <c r="I966" s="54"/>
      <c r="J966" s="54"/>
      <c r="K966" s="54"/>
      <c r="L966" s="54"/>
      <c r="M966" s="54"/>
      <c r="N966" s="54"/>
      <c r="O966" s="54"/>
      <c r="P966" s="54"/>
      <c r="Q966" s="54"/>
      <c r="R966" s="54"/>
      <c r="S966" s="54"/>
      <c r="T966" s="54"/>
      <c r="U966" s="54"/>
      <c r="V966" s="54"/>
      <c r="W966" s="54"/>
      <c r="X966" s="54"/>
      <c r="Y966" s="54"/>
      <c r="Z966" s="54"/>
    </row>
    <row r="967" spans="1:26" ht="24.75" customHeight="1">
      <c r="A967" s="54"/>
      <c r="B967" s="54"/>
      <c r="C967" s="54"/>
      <c r="D967" s="54"/>
      <c r="E967" s="54"/>
      <c r="F967" s="54"/>
      <c r="G967" s="54"/>
      <c r="H967" s="54"/>
      <c r="I967" s="54"/>
      <c r="J967" s="54"/>
      <c r="K967" s="54"/>
      <c r="L967" s="54"/>
      <c r="M967" s="54"/>
      <c r="N967" s="54"/>
      <c r="O967" s="54"/>
      <c r="P967" s="54"/>
      <c r="Q967" s="54"/>
      <c r="R967" s="54"/>
      <c r="S967" s="54"/>
      <c r="T967" s="54"/>
      <c r="U967" s="54"/>
      <c r="V967" s="54"/>
      <c r="W967" s="54"/>
      <c r="X967" s="54"/>
      <c r="Y967" s="54"/>
      <c r="Z967" s="54"/>
    </row>
    <row r="968" spans="1:26" ht="24.75" customHeight="1">
      <c r="A968" s="54"/>
      <c r="B968" s="54"/>
      <c r="C968" s="54"/>
      <c r="D968" s="54"/>
      <c r="E968" s="54"/>
      <c r="F968" s="54"/>
      <c r="G968" s="54"/>
      <c r="H968" s="54"/>
      <c r="I968" s="54"/>
      <c r="J968" s="54"/>
      <c r="K968" s="54"/>
      <c r="L968" s="54"/>
      <c r="M968" s="54"/>
      <c r="N968" s="54"/>
      <c r="O968" s="54"/>
      <c r="P968" s="54"/>
      <c r="Q968" s="54"/>
      <c r="R968" s="54"/>
      <c r="S968" s="54"/>
      <c r="T968" s="54"/>
      <c r="U968" s="54"/>
      <c r="V968" s="54"/>
      <c r="W968" s="54"/>
      <c r="X968" s="54"/>
      <c r="Y968" s="54"/>
      <c r="Z968" s="54"/>
    </row>
    <row r="969" spans="1:26" ht="24.75" customHeight="1">
      <c r="A969" s="54"/>
      <c r="B969" s="54"/>
      <c r="C969" s="54"/>
      <c r="D969" s="54"/>
      <c r="E969" s="54"/>
      <c r="F969" s="54"/>
      <c r="G969" s="54"/>
      <c r="H969" s="54"/>
      <c r="I969" s="54"/>
      <c r="J969" s="54"/>
      <c r="K969" s="54"/>
      <c r="L969" s="54"/>
      <c r="M969" s="54"/>
      <c r="N969" s="54"/>
      <c r="O969" s="54"/>
      <c r="P969" s="54"/>
      <c r="Q969" s="54"/>
      <c r="R969" s="54"/>
      <c r="S969" s="54"/>
      <c r="T969" s="54"/>
      <c r="U969" s="54"/>
      <c r="V969" s="54"/>
      <c r="W969" s="54"/>
      <c r="X969" s="54"/>
      <c r="Y969" s="54"/>
      <c r="Z969" s="54"/>
    </row>
    <row r="970" spans="1:26" ht="24.75" customHeight="1">
      <c r="A970" s="54"/>
      <c r="B970" s="54"/>
      <c r="C970" s="54"/>
      <c r="D970" s="54"/>
      <c r="E970" s="54"/>
      <c r="F970" s="54"/>
      <c r="G970" s="54"/>
      <c r="H970" s="54"/>
      <c r="I970" s="54"/>
      <c r="J970" s="54"/>
      <c r="K970" s="54"/>
      <c r="L970" s="54"/>
      <c r="M970" s="54"/>
      <c r="N970" s="54"/>
      <c r="O970" s="54"/>
      <c r="P970" s="54"/>
      <c r="Q970" s="54"/>
      <c r="R970" s="54"/>
      <c r="S970" s="54"/>
      <c r="T970" s="54"/>
      <c r="U970" s="54"/>
      <c r="V970" s="54"/>
      <c r="W970" s="54"/>
      <c r="X970" s="54"/>
      <c r="Y970" s="54"/>
      <c r="Z970" s="54"/>
    </row>
    <row r="971" spans="1:26" ht="24.75" customHeight="1">
      <c r="A971" s="54"/>
      <c r="B971" s="54"/>
      <c r="C971" s="54"/>
      <c r="D971" s="54"/>
      <c r="E971" s="54"/>
      <c r="F971" s="54"/>
      <c r="G971" s="54"/>
      <c r="H971" s="54"/>
      <c r="I971" s="54"/>
      <c r="J971" s="54"/>
      <c r="K971" s="54"/>
      <c r="L971" s="54"/>
      <c r="M971" s="54"/>
      <c r="N971" s="54"/>
      <c r="O971" s="54"/>
      <c r="P971" s="54"/>
      <c r="Q971" s="54"/>
      <c r="R971" s="54"/>
      <c r="S971" s="54"/>
      <c r="T971" s="54"/>
      <c r="U971" s="54"/>
      <c r="V971" s="54"/>
      <c r="W971" s="54"/>
      <c r="X971" s="54"/>
      <c r="Y971" s="54"/>
      <c r="Z971" s="54"/>
    </row>
    <row r="972" spans="1:26" ht="24.75" customHeight="1">
      <c r="A972" s="54"/>
      <c r="B972" s="54"/>
      <c r="C972" s="54"/>
      <c r="D972" s="54"/>
      <c r="E972" s="54"/>
      <c r="F972" s="54"/>
      <c r="G972" s="54"/>
      <c r="H972" s="54"/>
      <c r="I972" s="54"/>
      <c r="J972" s="54"/>
      <c r="K972" s="54"/>
      <c r="L972" s="54"/>
      <c r="M972" s="54"/>
      <c r="N972" s="54"/>
      <c r="O972" s="54"/>
      <c r="P972" s="54"/>
      <c r="Q972" s="54"/>
      <c r="R972" s="54"/>
      <c r="S972" s="54"/>
      <c r="T972" s="54"/>
      <c r="U972" s="54"/>
      <c r="V972" s="54"/>
      <c r="W972" s="54"/>
      <c r="X972" s="54"/>
      <c r="Y972" s="54"/>
      <c r="Z972" s="54"/>
    </row>
    <row r="973" spans="1:26" ht="24.75" customHeight="1">
      <c r="A973" s="54"/>
      <c r="B973" s="54"/>
      <c r="C973" s="54"/>
      <c r="D973" s="54"/>
      <c r="E973" s="54"/>
      <c r="F973" s="54"/>
      <c r="G973" s="54"/>
      <c r="H973" s="54"/>
      <c r="I973" s="54"/>
      <c r="J973" s="54"/>
      <c r="K973" s="54"/>
      <c r="L973" s="54"/>
      <c r="M973" s="54"/>
      <c r="N973" s="54"/>
      <c r="O973" s="54"/>
      <c r="P973" s="54"/>
      <c r="Q973" s="54"/>
      <c r="R973" s="54"/>
      <c r="S973" s="54"/>
      <c r="T973" s="54"/>
      <c r="U973" s="54"/>
      <c r="V973" s="54"/>
      <c r="W973" s="54"/>
      <c r="X973" s="54"/>
      <c r="Y973" s="54"/>
      <c r="Z973" s="54"/>
    </row>
    <row r="974" spans="1:26" ht="24.75" customHeight="1">
      <c r="A974" s="54"/>
      <c r="B974" s="54"/>
      <c r="C974" s="54"/>
      <c r="D974" s="54"/>
      <c r="E974" s="54"/>
      <c r="F974" s="54"/>
      <c r="G974" s="54"/>
      <c r="H974" s="54"/>
      <c r="I974" s="54"/>
      <c r="J974" s="54"/>
      <c r="K974" s="54"/>
      <c r="L974" s="54"/>
      <c r="M974" s="54"/>
      <c r="N974" s="54"/>
      <c r="O974" s="54"/>
      <c r="P974" s="54"/>
      <c r="Q974" s="54"/>
      <c r="R974" s="54"/>
      <c r="S974" s="54"/>
      <c r="T974" s="54"/>
      <c r="U974" s="54"/>
      <c r="V974" s="54"/>
      <c r="W974" s="54"/>
      <c r="X974" s="54"/>
      <c r="Y974" s="54"/>
      <c r="Z974" s="54"/>
    </row>
    <row r="975" spans="1:26" ht="24.75" customHeight="1">
      <c r="A975" s="54"/>
      <c r="B975" s="54"/>
      <c r="C975" s="54"/>
      <c r="D975" s="54"/>
      <c r="E975" s="54"/>
      <c r="F975" s="54"/>
      <c r="G975" s="54"/>
      <c r="H975" s="54"/>
      <c r="I975" s="54"/>
      <c r="J975" s="54"/>
      <c r="K975" s="54"/>
      <c r="L975" s="54"/>
      <c r="M975" s="54"/>
      <c r="N975" s="54"/>
      <c r="O975" s="54"/>
      <c r="P975" s="54"/>
      <c r="Q975" s="54"/>
      <c r="R975" s="54"/>
      <c r="S975" s="54"/>
      <c r="T975" s="54"/>
      <c r="U975" s="54"/>
      <c r="V975" s="54"/>
      <c r="W975" s="54"/>
      <c r="X975" s="54"/>
      <c r="Y975" s="54"/>
      <c r="Z975" s="54"/>
    </row>
    <row r="976" spans="1:26" ht="24.75" customHeight="1">
      <c r="A976" s="54"/>
      <c r="B976" s="54"/>
      <c r="C976" s="54"/>
      <c r="D976" s="54"/>
      <c r="E976" s="54"/>
      <c r="F976" s="54"/>
      <c r="G976" s="54"/>
      <c r="H976" s="54"/>
      <c r="I976" s="54"/>
      <c r="J976" s="54"/>
      <c r="K976" s="54"/>
      <c r="L976" s="54"/>
      <c r="M976" s="54"/>
      <c r="N976" s="54"/>
      <c r="O976" s="54"/>
      <c r="P976" s="54"/>
      <c r="Q976" s="54"/>
      <c r="R976" s="54"/>
      <c r="S976" s="54"/>
      <c r="T976" s="54"/>
      <c r="U976" s="54"/>
      <c r="V976" s="54"/>
      <c r="W976" s="54"/>
      <c r="X976" s="54"/>
      <c r="Y976" s="54"/>
      <c r="Z976" s="54"/>
    </row>
    <row r="977" spans="1:26" ht="24.75" customHeight="1">
      <c r="A977" s="54"/>
      <c r="B977" s="54"/>
      <c r="C977" s="54"/>
      <c r="D977" s="54"/>
      <c r="E977" s="54"/>
      <c r="F977" s="54"/>
      <c r="G977" s="54"/>
      <c r="H977" s="54"/>
      <c r="I977" s="54"/>
      <c r="J977" s="54"/>
      <c r="K977" s="54"/>
      <c r="L977" s="54"/>
      <c r="M977" s="54"/>
      <c r="N977" s="54"/>
      <c r="O977" s="54"/>
      <c r="P977" s="54"/>
      <c r="Q977" s="54"/>
      <c r="R977" s="54"/>
      <c r="S977" s="54"/>
      <c r="T977" s="54"/>
      <c r="U977" s="54"/>
      <c r="V977" s="54"/>
      <c r="W977" s="54"/>
      <c r="X977" s="54"/>
      <c r="Y977" s="54"/>
      <c r="Z977" s="54"/>
    </row>
    <row r="978" spans="1:26" ht="24.75" customHeight="1">
      <c r="A978" s="54"/>
      <c r="B978" s="54"/>
      <c r="C978" s="54"/>
      <c r="D978" s="54"/>
      <c r="E978" s="54"/>
      <c r="F978" s="54"/>
      <c r="G978" s="54"/>
      <c r="H978" s="54"/>
      <c r="I978" s="54"/>
      <c r="J978" s="54"/>
      <c r="K978" s="54"/>
      <c r="L978" s="54"/>
      <c r="M978" s="54"/>
      <c r="N978" s="54"/>
      <c r="O978" s="54"/>
      <c r="P978" s="54"/>
      <c r="Q978" s="54"/>
      <c r="R978" s="54"/>
      <c r="S978" s="54"/>
      <c r="T978" s="54"/>
      <c r="U978" s="54"/>
      <c r="V978" s="54"/>
      <c r="W978" s="54"/>
      <c r="X978" s="54"/>
      <c r="Y978" s="54"/>
      <c r="Z978" s="54"/>
    </row>
    <row r="979" spans="1:26" ht="24.75" customHeight="1">
      <c r="A979" s="54"/>
      <c r="B979" s="54"/>
      <c r="C979" s="54"/>
      <c r="D979" s="54"/>
      <c r="E979" s="54"/>
      <c r="F979" s="54"/>
      <c r="G979" s="54"/>
      <c r="H979" s="54"/>
      <c r="I979" s="54"/>
      <c r="J979" s="54"/>
      <c r="K979" s="54"/>
      <c r="L979" s="54"/>
      <c r="M979" s="54"/>
      <c r="N979" s="54"/>
      <c r="O979" s="54"/>
      <c r="P979" s="54"/>
      <c r="Q979" s="54"/>
      <c r="R979" s="54"/>
      <c r="S979" s="54"/>
      <c r="T979" s="54"/>
      <c r="U979" s="54"/>
      <c r="V979" s="54"/>
      <c r="W979" s="54"/>
      <c r="X979" s="54"/>
      <c r="Y979" s="54"/>
      <c r="Z979" s="54"/>
    </row>
    <row r="980" spans="1:26" ht="24.75" customHeight="1">
      <c r="A980" s="54"/>
      <c r="B980" s="54"/>
      <c r="C980" s="54"/>
      <c r="D980" s="54"/>
      <c r="E980" s="54"/>
      <c r="F980" s="54"/>
      <c r="G980" s="54"/>
      <c r="H980" s="54"/>
      <c r="I980" s="54"/>
      <c r="J980" s="54"/>
      <c r="K980" s="54"/>
      <c r="L980" s="54"/>
      <c r="M980" s="54"/>
      <c r="N980" s="54"/>
      <c r="O980" s="54"/>
      <c r="P980" s="54"/>
      <c r="Q980" s="54"/>
      <c r="R980" s="54"/>
      <c r="S980" s="54"/>
      <c r="T980" s="54"/>
      <c r="U980" s="54"/>
      <c r="V980" s="54"/>
      <c r="W980" s="54"/>
      <c r="X980" s="54"/>
      <c r="Y980" s="54"/>
      <c r="Z980" s="54"/>
    </row>
    <row r="981" spans="1:26" ht="24.75" customHeight="1">
      <c r="A981" s="54"/>
      <c r="B981" s="54"/>
      <c r="C981" s="54"/>
      <c r="D981" s="54"/>
      <c r="E981" s="54"/>
      <c r="F981" s="54"/>
      <c r="G981" s="54"/>
      <c r="H981" s="54"/>
      <c r="I981" s="54"/>
      <c r="J981" s="54"/>
      <c r="K981" s="54"/>
      <c r="L981" s="54"/>
      <c r="M981" s="54"/>
      <c r="N981" s="54"/>
      <c r="O981" s="54"/>
      <c r="P981" s="54"/>
      <c r="Q981" s="54"/>
      <c r="R981" s="54"/>
      <c r="S981" s="54"/>
      <c r="T981" s="54"/>
      <c r="U981" s="54"/>
      <c r="V981" s="54"/>
      <c r="W981" s="54"/>
      <c r="X981" s="54"/>
      <c r="Y981" s="54"/>
      <c r="Z981" s="54"/>
    </row>
    <row r="982" spans="1:26" ht="24.75" customHeight="1">
      <c r="A982" s="54"/>
      <c r="B982" s="54"/>
      <c r="C982" s="54"/>
      <c r="D982" s="54"/>
      <c r="E982" s="54"/>
      <c r="F982" s="54"/>
      <c r="G982" s="54"/>
      <c r="H982" s="54"/>
      <c r="I982" s="54"/>
      <c r="J982" s="54"/>
      <c r="K982" s="54"/>
      <c r="L982" s="54"/>
      <c r="M982" s="54"/>
      <c r="N982" s="54"/>
      <c r="O982" s="54"/>
      <c r="P982" s="54"/>
      <c r="Q982" s="54"/>
      <c r="R982" s="54"/>
      <c r="S982" s="54"/>
      <c r="T982" s="54"/>
      <c r="U982" s="54"/>
      <c r="V982" s="54"/>
      <c r="W982" s="54"/>
      <c r="X982" s="54"/>
      <c r="Y982" s="54"/>
      <c r="Z982" s="54"/>
    </row>
    <row r="983" spans="1:26" ht="24.75" customHeight="1">
      <c r="A983" s="54"/>
      <c r="B983" s="54"/>
      <c r="C983" s="54"/>
      <c r="D983" s="54"/>
      <c r="E983" s="54"/>
      <c r="F983" s="54"/>
      <c r="G983" s="54"/>
      <c r="H983" s="54"/>
      <c r="I983" s="54"/>
      <c r="J983" s="54"/>
      <c r="K983" s="54"/>
      <c r="L983" s="54"/>
      <c r="M983" s="54"/>
      <c r="N983" s="54"/>
      <c r="O983" s="54"/>
      <c r="P983" s="54"/>
      <c r="Q983" s="54"/>
      <c r="R983" s="54"/>
      <c r="S983" s="54"/>
      <c r="T983" s="54"/>
      <c r="U983" s="54"/>
      <c r="V983" s="54"/>
      <c r="W983" s="54"/>
      <c r="X983" s="54"/>
      <c r="Y983" s="54"/>
      <c r="Z983" s="54"/>
    </row>
    <row r="984" spans="1:26" ht="24.75" customHeight="1">
      <c r="A984" s="54"/>
      <c r="B984" s="54"/>
      <c r="C984" s="54"/>
      <c r="D984" s="54"/>
      <c r="E984" s="54"/>
      <c r="F984" s="54"/>
      <c r="G984" s="54"/>
      <c r="H984" s="54"/>
      <c r="I984" s="54"/>
      <c r="J984" s="54"/>
      <c r="K984" s="54"/>
      <c r="L984" s="54"/>
      <c r="M984" s="54"/>
      <c r="N984" s="54"/>
      <c r="O984" s="54"/>
      <c r="P984" s="54"/>
      <c r="Q984" s="54"/>
      <c r="R984" s="54"/>
      <c r="S984" s="54"/>
      <c r="T984" s="54"/>
      <c r="U984" s="54"/>
      <c r="V984" s="54"/>
      <c r="W984" s="54"/>
      <c r="X984" s="54"/>
      <c r="Y984" s="54"/>
      <c r="Z984" s="54"/>
    </row>
    <row r="985" spans="1:26" ht="24.75" customHeight="1">
      <c r="A985" s="54"/>
      <c r="B985" s="54"/>
      <c r="C985" s="54"/>
      <c r="D985" s="54"/>
      <c r="E985" s="54"/>
      <c r="F985" s="54"/>
      <c r="G985" s="54"/>
      <c r="H985" s="54"/>
      <c r="I985" s="54"/>
      <c r="J985" s="54"/>
      <c r="K985" s="54"/>
      <c r="L985" s="54"/>
      <c r="M985" s="54"/>
      <c r="N985" s="54"/>
      <c r="O985" s="54"/>
      <c r="P985" s="54"/>
      <c r="Q985" s="54"/>
      <c r="R985" s="54"/>
      <c r="S985" s="54"/>
      <c r="T985" s="54"/>
      <c r="U985" s="54"/>
      <c r="V985" s="54"/>
      <c r="W985" s="54"/>
      <c r="X985" s="54"/>
      <c r="Y985" s="54"/>
      <c r="Z985" s="54"/>
    </row>
    <row r="986" spans="1:26" ht="24.75" customHeight="1">
      <c r="A986" s="54"/>
      <c r="B986" s="54"/>
      <c r="C986" s="54"/>
      <c r="D986" s="54"/>
      <c r="E986" s="54"/>
      <c r="F986" s="54"/>
      <c r="G986" s="54"/>
      <c r="H986" s="54"/>
      <c r="I986" s="54"/>
      <c r="J986" s="54"/>
      <c r="K986" s="54"/>
      <c r="L986" s="54"/>
      <c r="M986" s="54"/>
      <c r="N986" s="54"/>
      <c r="O986" s="54"/>
      <c r="P986" s="54"/>
      <c r="Q986" s="54"/>
      <c r="R986" s="54"/>
      <c r="S986" s="54"/>
      <c r="T986" s="54"/>
      <c r="U986" s="54"/>
      <c r="V986" s="54"/>
      <c r="W986" s="54"/>
      <c r="X986" s="54"/>
      <c r="Y986" s="54"/>
      <c r="Z986" s="54"/>
    </row>
    <row r="987" spans="1:26" ht="24.75" customHeight="1">
      <c r="A987" s="54"/>
      <c r="B987" s="54"/>
      <c r="C987" s="54"/>
      <c r="D987" s="54"/>
      <c r="E987" s="54"/>
      <c r="F987" s="54"/>
      <c r="G987" s="54"/>
      <c r="H987" s="54"/>
      <c r="I987" s="54"/>
      <c r="J987" s="54"/>
      <c r="K987" s="54"/>
      <c r="L987" s="54"/>
      <c r="M987" s="54"/>
      <c r="N987" s="54"/>
      <c r="O987" s="54"/>
      <c r="P987" s="54"/>
      <c r="Q987" s="54"/>
      <c r="R987" s="54"/>
      <c r="S987" s="54"/>
      <c r="T987" s="54"/>
      <c r="U987" s="54"/>
      <c r="V987" s="54"/>
      <c r="W987" s="54"/>
      <c r="X987" s="54"/>
      <c r="Y987" s="54"/>
      <c r="Z987" s="54"/>
    </row>
    <row r="988" spans="1:26" ht="24.75" customHeight="1">
      <c r="A988" s="54"/>
      <c r="B988" s="54"/>
      <c r="C988" s="54"/>
      <c r="D988" s="54"/>
      <c r="E988" s="54"/>
      <c r="F988" s="54"/>
      <c r="G988" s="54"/>
      <c r="H988" s="54"/>
      <c r="I988" s="54"/>
      <c r="J988" s="54"/>
      <c r="K988" s="54"/>
      <c r="L988" s="54"/>
      <c r="M988" s="54"/>
      <c r="N988" s="54"/>
      <c r="O988" s="54"/>
      <c r="P988" s="54"/>
      <c r="Q988" s="54"/>
      <c r="R988" s="54"/>
      <c r="S988" s="54"/>
      <c r="T988" s="54"/>
      <c r="U988" s="54"/>
      <c r="V988" s="54"/>
      <c r="W988" s="54"/>
      <c r="X988" s="54"/>
      <c r="Y988" s="54"/>
      <c r="Z988" s="54"/>
    </row>
  </sheetData>
  <mergeCells count="5">
    <mergeCell ref="A5:I5"/>
    <mergeCell ref="A6:I6"/>
    <mergeCell ref="A8:I8"/>
    <mergeCell ref="A13:I13"/>
    <mergeCell ref="A16:I16"/>
  </mergeCells>
  <printOptions horizontalCentered="1"/>
  <pageMargins left="0.9" right="0.5"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sheetPr>
    <tabColor rgb="FF00CC99"/>
  </sheetPr>
  <dimension ref="A1:G1235"/>
  <sheetViews>
    <sheetView view="pageBreakPreview" topLeftCell="A10" zoomScaleSheetLayoutView="100" workbookViewId="0">
      <selection activeCell="C6" sqref="C6"/>
    </sheetView>
  </sheetViews>
  <sheetFormatPr defaultColWidth="9.140625" defaultRowHeight="15.75"/>
  <cols>
    <col min="1" max="1" width="6.7109375" style="205" customWidth="1"/>
    <col min="2" max="2" width="6.140625" style="176" customWidth="1"/>
    <col min="3" max="3" width="40.7109375" style="176" customWidth="1"/>
    <col min="4" max="4" width="7.7109375" style="888" customWidth="1"/>
    <col min="5" max="5" width="5.7109375" style="208" customWidth="1"/>
    <col min="6" max="6" width="12.42578125" style="556" customWidth="1"/>
    <col min="7" max="7" width="14.28515625" style="557" customWidth="1"/>
    <col min="8" max="16384" width="9.140625" style="205"/>
  </cols>
  <sheetData>
    <row r="1" spans="1:7" s="251" customFormat="1" ht="53.25" customHeight="1">
      <c r="B1" s="1000" t="s">
        <v>0</v>
      </c>
      <c r="C1" s="1001"/>
      <c r="D1" s="1001"/>
      <c r="E1" s="1001"/>
      <c r="F1" s="1001"/>
      <c r="G1" s="1002"/>
    </row>
    <row r="2" spans="1:7" s="251" customFormat="1" ht="24.75" customHeight="1">
      <c r="B2" s="1054" t="s">
        <v>2141</v>
      </c>
      <c r="C2" s="1055"/>
      <c r="D2" s="1055"/>
      <c r="E2" s="1055"/>
      <c r="F2" s="1055"/>
      <c r="G2" s="1056"/>
    </row>
    <row r="3" spans="1:7" s="251" customFormat="1">
      <c r="B3" s="479"/>
      <c r="C3" s="264"/>
      <c r="D3" s="690"/>
      <c r="E3" s="690"/>
      <c r="F3" s="264"/>
      <c r="G3" s="265"/>
    </row>
    <row r="4" spans="1:7" s="195" customFormat="1" ht="31.5">
      <c r="B4" s="239" t="s">
        <v>3</v>
      </c>
      <c r="C4" s="239" t="s">
        <v>4</v>
      </c>
      <c r="D4" s="126" t="s">
        <v>5</v>
      </c>
      <c r="E4" s="239" t="s">
        <v>6</v>
      </c>
      <c r="F4" s="523" t="s">
        <v>2111</v>
      </c>
      <c r="G4" s="524" t="s">
        <v>2112</v>
      </c>
    </row>
    <row r="5" spans="1:7" s="195" customFormat="1">
      <c r="B5" s="242"/>
      <c r="C5" s="242"/>
      <c r="D5" s="874"/>
      <c r="E5" s="200"/>
      <c r="F5" s="533"/>
      <c r="G5" s="533"/>
    </row>
    <row r="6" spans="1:7" s="195" customFormat="1">
      <c r="B6" s="242"/>
      <c r="C6" s="242"/>
      <c r="D6" s="874"/>
      <c r="E6" s="200"/>
      <c r="F6" s="533"/>
      <c r="G6" s="533"/>
    </row>
    <row r="7" spans="1:7" s="195" customFormat="1">
      <c r="B7" s="242"/>
      <c r="C7" s="242"/>
      <c r="D7" s="874"/>
      <c r="E7" s="200"/>
      <c r="F7" s="533"/>
      <c r="G7" s="533"/>
    </row>
    <row r="8" spans="1:7" s="195" customFormat="1">
      <c r="B8" s="242"/>
      <c r="C8" s="242" t="s">
        <v>838</v>
      </c>
      <c r="D8" s="874"/>
      <c r="E8" s="200"/>
      <c r="F8" s="533"/>
      <c r="G8" s="533"/>
    </row>
    <row r="9" spans="1:7" s="195" customFormat="1">
      <c r="B9" s="242"/>
      <c r="C9" s="242"/>
      <c r="D9" s="874"/>
      <c r="E9" s="200"/>
      <c r="F9" s="533"/>
      <c r="G9" s="533"/>
    </row>
    <row r="10" spans="1:7">
      <c r="B10" s="232"/>
      <c r="C10" s="476" t="s">
        <v>146</v>
      </c>
      <c r="D10" s="175"/>
      <c r="E10" s="875"/>
      <c r="F10" s="534"/>
      <c r="G10" s="534"/>
    </row>
    <row r="11" spans="1:7">
      <c r="B11" s="232"/>
      <c r="C11" s="232"/>
      <c r="D11" s="175"/>
      <c r="E11" s="875"/>
      <c r="F11" s="534"/>
      <c r="G11" s="534"/>
    </row>
    <row r="12" spans="1:7" ht="94.5">
      <c r="A12" s="213">
        <f t="shared" ref="A12:A75" si="0">IF(D12&lt;&gt;"",A11+1,A11)</f>
        <v>0</v>
      </c>
      <c r="B12" s="464" t="str">
        <f>IF(D12&lt;&gt;"","Q"&amp;A12,"")</f>
        <v/>
      </c>
      <c r="C12" s="232" t="s">
        <v>839</v>
      </c>
      <c r="D12" s="175"/>
      <c r="E12" s="175" t="s">
        <v>12</v>
      </c>
      <c r="F12" s="534"/>
      <c r="G12" s="534"/>
    </row>
    <row r="13" spans="1:7">
      <c r="A13" s="213">
        <f t="shared" si="0"/>
        <v>0</v>
      </c>
      <c r="B13" s="464" t="str">
        <f t="shared" ref="B13:B71" si="1">IF(D13&lt;&gt;"","Q"&amp;A13,"")</f>
        <v/>
      </c>
      <c r="C13" s="232"/>
      <c r="D13" s="175"/>
      <c r="E13" s="175"/>
      <c r="F13" s="534"/>
      <c r="G13" s="534"/>
    </row>
    <row r="14" spans="1:7" ht="78.75">
      <c r="A14" s="213">
        <f t="shared" si="0"/>
        <v>0</v>
      </c>
      <c r="B14" s="464" t="str">
        <f t="shared" si="1"/>
        <v/>
      </c>
      <c r="C14" s="232" t="s">
        <v>840</v>
      </c>
      <c r="D14" s="175"/>
      <c r="E14" s="175" t="s">
        <v>12</v>
      </c>
      <c r="F14" s="534"/>
      <c r="G14" s="534"/>
    </row>
    <row r="15" spans="1:7">
      <c r="A15" s="213">
        <f t="shared" si="0"/>
        <v>0</v>
      </c>
      <c r="B15" s="464" t="str">
        <f t="shared" si="1"/>
        <v/>
      </c>
      <c r="C15" s="232"/>
      <c r="D15" s="175"/>
      <c r="E15" s="175"/>
      <c r="F15" s="534"/>
      <c r="G15" s="534"/>
    </row>
    <row r="16" spans="1:7" ht="83.25" customHeight="1">
      <c r="A16" s="213">
        <f t="shared" si="0"/>
        <v>0</v>
      </c>
      <c r="B16" s="464" t="str">
        <f t="shared" si="1"/>
        <v/>
      </c>
      <c r="C16" s="232" t="s">
        <v>841</v>
      </c>
      <c r="D16" s="175"/>
      <c r="E16" s="175" t="s">
        <v>12</v>
      </c>
      <c r="F16" s="534"/>
      <c r="G16" s="534"/>
    </row>
    <row r="17" spans="1:7">
      <c r="A17" s="213">
        <f t="shared" si="0"/>
        <v>0</v>
      </c>
      <c r="B17" s="464" t="str">
        <f t="shared" si="1"/>
        <v/>
      </c>
      <c r="C17" s="232"/>
      <c r="D17" s="175"/>
      <c r="E17" s="175"/>
      <c r="F17" s="534"/>
      <c r="G17" s="534"/>
    </row>
    <row r="18" spans="1:7" ht="78.75">
      <c r="A18" s="213">
        <f t="shared" si="0"/>
        <v>0</v>
      </c>
      <c r="B18" s="464" t="str">
        <f t="shared" si="1"/>
        <v/>
      </c>
      <c r="C18" s="232" t="s">
        <v>842</v>
      </c>
      <c r="D18" s="175"/>
      <c r="E18" s="175" t="s">
        <v>12</v>
      </c>
      <c r="F18" s="534"/>
      <c r="G18" s="534"/>
    </row>
    <row r="19" spans="1:7">
      <c r="A19" s="213">
        <f t="shared" si="0"/>
        <v>0</v>
      </c>
      <c r="B19" s="464" t="str">
        <f t="shared" si="1"/>
        <v/>
      </c>
      <c r="C19" s="232"/>
      <c r="D19" s="175"/>
      <c r="E19" s="175"/>
      <c r="F19" s="534"/>
      <c r="G19" s="534"/>
    </row>
    <row r="20" spans="1:7" ht="47.25">
      <c r="A20" s="213">
        <f t="shared" si="0"/>
        <v>0</v>
      </c>
      <c r="B20" s="464" t="str">
        <f t="shared" si="1"/>
        <v/>
      </c>
      <c r="C20" s="232" t="s">
        <v>843</v>
      </c>
      <c r="D20" s="175"/>
      <c r="E20" s="175" t="s">
        <v>12</v>
      </c>
      <c r="F20" s="534"/>
      <c r="G20" s="534"/>
    </row>
    <row r="21" spans="1:7">
      <c r="A21" s="213">
        <f t="shared" si="0"/>
        <v>0</v>
      </c>
      <c r="B21" s="464"/>
      <c r="C21" s="232"/>
      <c r="D21" s="175"/>
      <c r="E21" s="175"/>
      <c r="F21" s="534"/>
      <c r="G21" s="534"/>
    </row>
    <row r="22" spans="1:7">
      <c r="A22" s="213">
        <f t="shared" si="0"/>
        <v>0</v>
      </c>
      <c r="B22" s="464"/>
      <c r="C22" s="232"/>
      <c r="D22" s="175"/>
      <c r="E22" s="175"/>
      <c r="F22" s="557"/>
      <c r="G22" s="534"/>
    </row>
    <row r="23" spans="1:7">
      <c r="A23" s="213">
        <f t="shared" si="0"/>
        <v>0</v>
      </c>
      <c r="B23" s="464"/>
      <c r="C23" s="234"/>
      <c r="D23" s="225"/>
      <c r="E23" s="225"/>
      <c r="F23" s="557"/>
      <c r="G23" s="534"/>
    </row>
    <row r="24" spans="1:7">
      <c r="A24" s="213">
        <f t="shared" si="0"/>
        <v>0</v>
      </c>
      <c r="B24" s="465" t="str">
        <f>IF(D24&lt;&gt;"","Q"&amp;A24,"")</f>
        <v/>
      </c>
      <c r="C24" s="535" t="s">
        <v>153</v>
      </c>
      <c r="D24" s="876"/>
      <c r="E24" s="876"/>
      <c r="F24" s="537"/>
      <c r="G24" s="538"/>
    </row>
    <row r="25" spans="1:7">
      <c r="A25" s="213">
        <f t="shared" si="0"/>
        <v>0</v>
      </c>
      <c r="B25" s="464" t="str">
        <f>IF(D25&lt;&gt;"","Q"&amp;A25,"")</f>
        <v/>
      </c>
      <c r="C25" s="539" t="s">
        <v>154</v>
      </c>
      <c r="D25" s="877"/>
      <c r="E25" s="877"/>
      <c r="F25" s="541"/>
      <c r="G25" s="538"/>
    </row>
    <row r="26" spans="1:7">
      <c r="A26" s="213">
        <f t="shared" si="0"/>
        <v>0</v>
      </c>
      <c r="B26" s="464"/>
      <c r="C26" s="545"/>
      <c r="D26" s="881"/>
      <c r="E26" s="881"/>
      <c r="F26" s="546"/>
      <c r="G26" s="533"/>
    </row>
    <row r="27" spans="1:7" ht="96.75" customHeight="1">
      <c r="A27" s="213">
        <f t="shared" si="0"/>
        <v>0</v>
      </c>
      <c r="B27" s="464" t="str">
        <f t="shared" si="1"/>
        <v/>
      </c>
      <c r="C27" s="232" t="s">
        <v>844</v>
      </c>
      <c r="D27" s="175"/>
      <c r="E27" s="175" t="s">
        <v>12</v>
      </c>
      <c r="F27" s="534"/>
      <c r="G27" s="534"/>
    </row>
    <row r="28" spans="1:7">
      <c r="A28" s="213">
        <f t="shared" si="0"/>
        <v>0</v>
      </c>
      <c r="B28" s="464"/>
      <c r="C28" s="232"/>
      <c r="D28" s="175"/>
      <c r="E28" s="175"/>
      <c r="F28" s="534"/>
      <c r="G28" s="534"/>
    </row>
    <row r="29" spans="1:7" ht="51.75" customHeight="1">
      <c r="A29" s="213">
        <f t="shared" si="0"/>
        <v>0</v>
      </c>
      <c r="B29" s="464" t="str">
        <f t="shared" si="1"/>
        <v/>
      </c>
      <c r="C29" s="232" t="s">
        <v>845</v>
      </c>
      <c r="D29" s="175"/>
      <c r="E29" s="175" t="s">
        <v>12</v>
      </c>
      <c r="F29" s="534"/>
      <c r="G29" s="534"/>
    </row>
    <row r="30" spans="1:7" ht="6.75" customHeight="1">
      <c r="A30" s="213">
        <f t="shared" si="0"/>
        <v>0</v>
      </c>
      <c r="B30" s="464" t="str">
        <f t="shared" si="1"/>
        <v/>
      </c>
      <c r="C30" s="232"/>
      <c r="D30" s="175"/>
      <c r="E30" s="175"/>
      <c r="F30" s="534"/>
      <c r="G30" s="534"/>
    </row>
    <row r="31" spans="1:7" ht="51.75" customHeight="1">
      <c r="A31" s="213">
        <f t="shared" si="0"/>
        <v>0</v>
      </c>
      <c r="B31" s="464" t="str">
        <f t="shared" si="1"/>
        <v/>
      </c>
      <c r="C31" s="232" t="s">
        <v>846</v>
      </c>
      <c r="D31" s="175"/>
      <c r="E31" s="175" t="s">
        <v>12</v>
      </c>
      <c r="F31" s="534"/>
      <c r="G31" s="534"/>
    </row>
    <row r="32" spans="1:7">
      <c r="A32" s="213">
        <f t="shared" si="0"/>
        <v>0</v>
      </c>
      <c r="B32" s="464" t="str">
        <f t="shared" si="1"/>
        <v/>
      </c>
      <c r="C32" s="232" t="s">
        <v>847</v>
      </c>
      <c r="D32" s="878"/>
      <c r="E32" s="175"/>
      <c r="F32" s="542"/>
      <c r="G32" s="534"/>
    </row>
    <row r="33" spans="1:7">
      <c r="A33" s="213">
        <f t="shared" si="0"/>
        <v>0</v>
      </c>
      <c r="B33" s="464" t="str">
        <f t="shared" si="1"/>
        <v/>
      </c>
      <c r="C33" s="232" t="s">
        <v>848</v>
      </c>
      <c r="D33" s="878"/>
      <c r="E33" s="175"/>
      <c r="F33" s="542"/>
      <c r="G33" s="534"/>
    </row>
    <row r="34" spans="1:7" ht="31.5">
      <c r="A34" s="213">
        <f t="shared" si="0"/>
        <v>0</v>
      </c>
      <c r="B34" s="464" t="str">
        <f t="shared" si="1"/>
        <v/>
      </c>
      <c r="C34" s="232" t="s">
        <v>849</v>
      </c>
      <c r="D34" s="878"/>
      <c r="E34" s="175"/>
      <c r="F34" s="542"/>
      <c r="G34" s="534"/>
    </row>
    <row r="35" spans="1:7">
      <c r="A35" s="213">
        <f t="shared" si="0"/>
        <v>0</v>
      </c>
      <c r="B35" s="464" t="str">
        <f t="shared" si="1"/>
        <v/>
      </c>
      <c r="C35" s="232" t="s">
        <v>850</v>
      </c>
      <c r="D35" s="878"/>
      <c r="E35" s="175"/>
      <c r="F35" s="542"/>
      <c r="G35" s="534"/>
    </row>
    <row r="36" spans="1:7">
      <c r="A36" s="213">
        <f t="shared" si="0"/>
        <v>0</v>
      </c>
      <c r="B36" s="464" t="str">
        <f t="shared" si="1"/>
        <v/>
      </c>
      <c r="C36" s="232" t="s">
        <v>851</v>
      </c>
      <c r="D36" s="878"/>
      <c r="E36" s="175"/>
      <c r="F36" s="542"/>
      <c r="G36" s="534"/>
    </row>
    <row r="37" spans="1:7">
      <c r="A37" s="213">
        <f t="shared" si="0"/>
        <v>0</v>
      </c>
      <c r="B37" s="464" t="str">
        <f t="shared" si="1"/>
        <v/>
      </c>
      <c r="C37" s="232" t="s">
        <v>852</v>
      </c>
      <c r="D37" s="175"/>
      <c r="E37" s="175"/>
      <c r="F37" s="542"/>
      <c r="G37" s="534"/>
    </row>
    <row r="38" spans="1:7">
      <c r="A38" s="213">
        <f t="shared" si="0"/>
        <v>0</v>
      </c>
      <c r="B38" s="464" t="str">
        <f t="shared" si="1"/>
        <v/>
      </c>
      <c r="C38" s="232" t="s">
        <v>853</v>
      </c>
      <c r="D38" s="878"/>
      <c r="E38" s="175"/>
      <c r="F38" s="542"/>
      <c r="G38" s="534"/>
    </row>
    <row r="39" spans="1:7" ht="19.5" customHeight="1">
      <c r="A39" s="213">
        <f t="shared" si="0"/>
        <v>0</v>
      </c>
      <c r="B39" s="464" t="str">
        <f t="shared" si="1"/>
        <v/>
      </c>
      <c r="C39" s="232" t="s">
        <v>854</v>
      </c>
      <c r="D39" s="879"/>
      <c r="E39" s="175"/>
      <c r="F39" s="542"/>
      <c r="G39" s="534"/>
    </row>
    <row r="40" spans="1:7">
      <c r="A40" s="213">
        <f t="shared" si="0"/>
        <v>0</v>
      </c>
      <c r="B40" s="464" t="str">
        <f t="shared" si="1"/>
        <v/>
      </c>
      <c r="C40" s="232" t="s">
        <v>855</v>
      </c>
      <c r="D40" s="878"/>
      <c r="E40" s="175"/>
      <c r="F40" s="542"/>
      <c r="G40" s="534"/>
    </row>
    <row r="41" spans="1:7">
      <c r="A41" s="213">
        <f t="shared" si="0"/>
        <v>0</v>
      </c>
      <c r="B41" s="464" t="str">
        <f t="shared" si="1"/>
        <v/>
      </c>
      <c r="C41" s="232" t="s">
        <v>856</v>
      </c>
      <c r="D41" s="879"/>
      <c r="E41" s="175"/>
      <c r="F41" s="542"/>
      <c r="G41" s="534"/>
    </row>
    <row r="42" spans="1:7">
      <c r="A42" s="213">
        <f t="shared" si="0"/>
        <v>0</v>
      </c>
      <c r="B42" s="464" t="str">
        <f t="shared" si="1"/>
        <v/>
      </c>
      <c r="C42" s="232" t="s">
        <v>857</v>
      </c>
      <c r="D42" s="878"/>
      <c r="E42" s="175"/>
      <c r="F42" s="542"/>
      <c r="G42" s="534"/>
    </row>
    <row r="43" spans="1:7">
      <c r="A43" s="213">
        <f t="shared" si="0"/>
        <v>0</v>
      </c>
      <c r="B43" s="464" t="str">
        <f t="shared" si="1"/>
        <v/>
      </c>
      <c r="C43" s="232"/>
      <c r="D43" s="879"/>
      <c r="E43" s="175"/>
      <c r="F43" s="542"/>
      <c r="G43" s="534"/>
    </row>
    <row r="44" spans="1:7" ht="47.25">
      <c r="A44" s="213">
        <f t="shared" si="0"/>
        <v>0</v>
      </c>
      <c r="B44" s="464" t="str">
        <f t="shared" si="1"/>
        <v/>
      </c>
      <c r="C44" s="232" t="s">
        <v>858</v>
      </c>
      <c r="D44" s="879"/>
      <c r="E44" s="175" t="s">
        <v>12</v>
      </c>
      <c r="F44" s="542"/>
      <c r="G44" s="534"/>
    </row>
    <row r="45" spans="1:7">
      <c r="A45" s="213">
        <f t="shared" si="0"/>
        <v>0</v>
      </c>
      <c r="B45" s="464" t="str">
        <f t="shared" si="1"/>
        <v/>
      </c>
      <c r="C45" s="232"/>
      <c r="D45" s="879"/>
      <c r="E45" s="175"/>
      <c r="F45" s="542"/>
      <c r="G45" s="534"/>
    </row>
    <row r="46" spans="1:7" ht="78.75">
      <c r="A46" s="213">
        <f t="shared" si="0"/>
        <v>0</v>
      </c>
      <c r="B46" s="464" t="str">
        <f t="shared" si="1"/>
        <v/>
      </c>
      <c r="C46" s="232" t="s">
        <v>859</v>
      </c>
      <c r="D46" s="878"/>
      <c r="E46" s="175" t="s">
        <v>12</v>
      </c>
      <c r="F46" s="542"/>
      <c r="G46" s="534"/>
    </row>
    <row r="47" spans="1:7">
      <c r="A47" s="213">
        <f t="shared" si="0"/>
        <v>0</v>
      </c>
      <c r="B47" s="465" t="str">
        <f>IF(D47&lt;&gt;"","Q"&amp;A47,"")</f>
        <v/>
      </c>
      <c r="C47" s="535" t="s">
        <v>153</v>
      </c>
      <c r="D47" s="876"/>
      <c r="E47" s="876"/>
      <c r="F47" s="537"/>
      <c r="G47" s="538"/>
    </row>
    <row r="48" spans="1:7">
      <c r="A48" s="213">
        <f t="shared" si="0"/>
        <v>0</v>
      </c>
      <c r="B48" s="464" t="str">
        <f>IF(D48&lt;&gt;"","Q"&amp;A48,"")</f>
        <v/>
      </c>
      <c r="C48" s="539" t="s">
        <v>154</v>
      </c>
      <c r="D48" s="877"/>
      <c r="E48" s="877"/>
      <c r="F48" s="541"/>
      <c r="G48" s="538"/>
    </row>
    <row r="49" spans="1:7" ht="7.5" customHeight="1">
      <c r="A49" s="213">
        <f t="shared" si="0"/>
        <v>0</v>
      </c>
      <c r="B49" s="464" t="str">
        <f t="shared" si="1"/>
        <v/>
      </c>
      <c r="C49" s="232"/>
      <c r="D49" s="879"/>
      <c r="E49" s="175"/>
      <c r="F49" s="542"/>
      <c r="G49" s="534"/>
    </row>
    <row r="50" spans="1:7" ht="129" customHeight="1">
      <c r="A50" s="213">
        <f t="shared" si="0"/>
        <v>0</v>
      </c>
      <c r="B50" s="464" t="str">
        <f t="shared" si="1"/>
        <v/>
      </c>
      <c r="C50" s="232" t="s">
        <v>860</v>
      </c>
      <c r="D50" s="878"/>
      <c r="E50" s="175" t="s">
        <v>12</v>
      </c>
      <c r="F50" s="542"/>
      <c r="G50" s="534"/>
    </row>
    <row r="51" spans="1:7" ht="6.75" customHeight="1">
      <c r="A51" s="213">
        <f t="shared" si="0"/>
        <v>0</v>
      </c>
      <c r="B51" s="464" t="str">
        <f t="shared" si="1"/>
        <v/>
      </c>
      <c r="C51" s="232"/>
      <c r="D51" s="880"/>
      <c r="E51" s="880"/>
      <c r="F51" s="542"/>
      <c r="G51" s="534"/>
    </row>
    <row r="52" spans="1:7" ht="49.5" customHeight="1">
      <c r="A52" s="213">
        <f t="shared" si="0"/>
        <v>0</v>
      </c>
      <c r="B52" s="464" t="str">
        <f t="shared" si="1"/>
        <v/>
      </c>
      <c r="C52" s="232" t="s">
        <v>861</v>
      </c>
      <c r="D52" s="880"/>
      <c r="E52" s="175" t="s">
        <v>12</v>
      </c>
      <c r="F52" s="542"/>
      <c r="G52" s="534"/>
    </row>
    <row r="53" spans="1:7" ht="6" customHeight="1">
      <c r="A53" s="213">
        <f t="shared" si="0"/>
        <v>0</v>
      </c>
      <c r="B53" s="464" t="str">
        <f t="shared" si="1"/>
        <v/>
      </c>
      <c r="C53" s="232"/>
      <c r="D53" s="880"/>
      <c r="E53" s="880"/>
      <c r="F53" s="542"/>
      <c r="G53" s="534"/>
    </row>
    <row r="54" spans="1:7" ht="127.5" customHeight="1">
      <c r="A54" s="213">
        <f t="shared" si="0"/>
        <v>0</v>
      </c>
      <c r="B54" s="464" t="str">
        <f t="shared" si="1"/>
        <v/>
      </c>
      <c r="C54" s="232" t="s">
        <v>862</v>
      </c>
      <c r="D54" s="880"/>
      <c r="E54" s="175" t="s">
        <v>12</v>
      </c>
      <c r="F54" s="542"/>
      <c r="G54" s="534"/>
    </row>
    <row r="55" spans="1:7" ht="6.75" customHeight="1">
      <c r="A55" s="213">
        <f t="shared" si="0"/>
        <v>0</v>
      </c>
      <c r="B55" s="464" t="str">
        <f t="shared" si="1"/>
        <v/>
      </c>
      <c r="C55" s="232"/>
      <c r="D55" s="880"/>
      <c r="E55" s="880"/>
      <c r="F55" s="542"/>
      <c r="G55" s="534"/>
    </row>
    <row r="56" spans="1:7" ht="176.25" customHeight="1">
      <c r="A56" s="213">
        <f t="shared" si="0"/>
        <v>0</v>
      </c>
      <c r="B56" s="464" t="str">
        <f t="shared" si="1"/>
        <v/>
      </c>
      <c r="C56" s="232" t="s">
        <v>863</v>
      </c>
      <c r="D56" s="880"/>
      <c r="E56" s="880" t="s">
        <v>12</v>
      </c>
      <c r="F56" s="542"/>
      <c r="G56" s="534"/>
    </row>
    <row r="57" spans="1:7" ht="6.75" customHeight="1">
      <c r="A57" s="213">
        <f t="shared" si="0"/>
        <v>0</v>
      </c>
      <c r="B57" s="464" t="str">
        <f t="shared" si="1"/>
        <v/>
      </c>
      <c r="C57" s="232"/>
      <c r="D57" s="880"/>
      <c r="E57" s="880"/>
      <c r="F57" s="542"/>
      <c r="G57" s="534"/>
    </row>
    <row r="58" spans="1:7" ht="65.25" customHeight="1">
      <c r="A58" s="213">
        <f t="shared" si="0"/>
        <v>0</v>
      </c>
      <c r="B58" s="464" t="str">
        <f t="shared" si="1"/>
        <v/>
      </c>
      <c r="C58" s="232" t="s">
        <v>864</v>
      </c>
      <c r="D58" s="880"/>
      <c r="E58" s="880" t="s">
        <v>12</v>
      </c>
      <c r="F58" s="542"/>
      <c r="G58" s="534"/>
    </row>
    <row r="59" spans="1:7" ht="17.25" customHeight="1">
      <c r="A59" s="213">
        <f t="shared" si="0"/>
        <v>0</v>
      </c>
      <c r="B59" s="464"/>
      <c r="C59" s="234"/>
      <c r="D59" s="882"/>
      <c r="E59" s="882"/>
      <c r="F59" s="543"/>
      <c r="G59" s="534"/>
    </row>
    <row r="60" spans="1:7">
      <c r="A60" s="213">
        <f t="shared" si="0"/>
        <v>0</v>
      </c>
      <c r="B60" s="465" t="str">
        <f>IF(D60&lt;&gt;"","Q"&amp;A60,"")</f>
        <v/>
      </c>
      <c r="C60" s="535" t="s">
        <v>153</v>
      </c>
      <c r="D60" s="876"/>
      <c r="E60" s="876"/>
      <c r="F60" s="537"/>
      <c r="G60" s="538"/>
    </row>
    <row r="61" spans="1:7">
      <c r="A61" s="213">
        <f t="shared" si="0"/>
        <v>0</v>
      </c>
      <c r="B61" s="464" t="str">
        <f>IF(D61&lt;&gt;"","Q"&amp;A61,"")</f>
        <v/>
      </c>
      <c r="C61" s="539" t="s">
        <v>154</v>
      </c>
      <c r="D61" s="877"/>
      <c r="E61" s="877"/>
      <c r="F61" s="541"/>
      <c r="G61" s="538"/>
    </row>
    <row r="62" spans="1:7" ht="6.75" customHeight="1">
      <c r="A62" s="213">
        <f t="shared" si="0"/>
        <v>0</v>
      </c>
      <c r="B62" s="464" t="str">
        <f t="shared" si="1"/>
        <v/>
      </c>
      <c r="C62" s="232"/>
      <c r="D62" s="880"/>
      <c r="E62" s="880"/>
      <c r="F62" s="542"/>
      <c r="G62" s="534"/>
    </row>
    <row r="63" spans="1:7" ht="65.25" customHeight="1">
      <c r="A63" s="213">
        <f t="shared" si="0"/>
        <v>0</v>
      </c>
      <c r="B63" s="464" t="str">
        <f t="shared" si="1"/>
        <v/>
      </c>
      <c r="C63" s="232" t="s">
        <v>865</v>
      </c>
      <c r="D63" s="880"/>
      <c r="E63" s="880" t="s">
        <v>12</v>
      </c>
      <c r="F63" s="542"/>
      <c r="G63" s="534"/>
    </row>
    <row r="64" spans="1:7" ht="7.5" customHeight="1">
      <c r="A64" s="213">
        <f t="shared" si="0"/>
        <v>0</v>
      </c>
      <c r="B64" s="464" t="str">
        <f t="shared" si="1"/>
        <v/>
      </c>
      <c r="C64" s="232"/>
      <c r="D64" s="880"/>
      <c r="E64" s="880"/>
      <c r="F64" s="542"/>
      <c r="G64" s="534"/>
    </row>
    <row r="65" spans="1:7" ht="35.25" customHeight="1">
      <c r="A65" s="213">
        <f t="shared" si="0"/>
        <v>0</v>
      </c>
      <c r="B65" s="464" t="str">
        <f t="shared" si="1"/>
        <v/>
      </c>
      <c r="C65" s="232" t="s">
        <v>866</v>
      </c>
      <c r="D65" s="880"/>
      <c r="E65" s="880" t="s">
        <v>12</v>
      </c>
      <c r="F65" s="542"/>
      <c r="G65" s="534"/>
    </row>
    <row r="66" spans="1:7" ht="9" customHeight="1">
      <c r="A66" s="213">
        <f t="shared" si="0"/>
        <v>0</v>
      </c>
      <c r="B66" s="464" t="str">
        <f t="shared" si="1"/>
        <v/>
      </c>
      <c r="C66" s="232"/>
      <c r="D66" s="880"/>
      <c r="E66" s="880"/>
      <c r="F66" s="542"/>
      <c r="G66" s="534"/>
    </row>
    <row r="67" spans="1:7" ht="46.5" customHeight="1">
      <c r="A67" s="213">
        <f t="shared" si="0"/>
        <v>0</v>
      </c>
      <c r="B67" s="464" t="str">
        <f t="shared" si="1"/>
        <v/>
      </c>
      <c r="C67" s="232" t="s">
        <v>867</v>
      </c>
      <c r="D67" s="880"/>
      <c r="E67" s="175" t="s">
        <v>12</v>
      </c>
      <c r="F67" s="542"/>
      <c r="G67" s="534"/>
    </row>
    <row r="68" spans="1:7" ht="5.25" customHeight="1">
      <c r="A68" s="213">
        <f t="shared" si="0"/>
        <v>0</v>
      </c>
      <c r="B68" s="464" t="str">
        <f t="shared" si="1"/>
        <v/>
      </c>
      <c r="C68" s="232"/>
      <c r="D68" s="880"/>
      <c r="E68" s="880"/>
      <c r="F68" s="542"/>
      <c r="G68" s="534"/>
    </row>
    <row r="69" spans="1:7" ht="34.5" customHeight="1">
      <c r="A69" s="213">
        <f t="shared" si="0"/>
        <v>0</v>
      </c>
      <c r="B69" s="464" t="str">
        <f t="shared" si="1"/>
        <v/>
      </c>
      <c r="C69" s="232" t="s">
        <v>868</v>
      </c>
      <c r="D69" s="880"/>
      <c r="E69" s="175" t="s">
        <v>12</v>
      </c>
      <c r="F69" s="542"/>
      <c r="G69" s="534"/>
    </row>
    <row r="70" spans="1:7" ht="6" customHeight="1">
      <c r="A70" s="213">
        <f t="shared" si="0"/>
        <v>0</v>
      </c>
      <c r="B70" s="464" t="str">
        <f t="shared" si="1"/>
        <v/>
      </c>
      <c r="C70" s="232"/>
      <c r="D70" s="880"/>
      <c r="E70" s="880"/>
      <c r="F70" s="542"/>
      <c r="G70" s="534"/>
    </row>
    <row r="71" spans="1:7" ht="113.25" customHeight="1">
      <c r="A71" s="213">
        <f t="shared" si="0"/>
        <v>0</v>
      </c>
      <c r="B71" s="464" t="str">
        <f t="shared" si="1"/>
        <v/>
      </c>
      <c r="C71" s="232" t="s">
        <v>869</v>
      </c>
      <c r="D71" s="880"/>
      <c r="E71" s="175" t="s">
        <v>12</v>
      </c>
      <c r="F71" s="542"/>
      <c r="G71" s="534"/>
    </row>
    <row r="72" spans="1:7" ht="5.25" customHeight="1">
      <c r="A72" s="213">
        <f t="shared" si="0"/>
        <v>0</v>
      </c>
      <c r="B72" s="464" t="str">
        <f t="shared" ref="B72:B141" si="2">IF(D72&lt;&gt;"","Q"&amp;A72,"")</f>
        <v/>
      </c>
      <c r="C72" s="232"/>
      <c r="D72" s="880"/>
      <c r="E72" s="175"/>
      <c r="F72" s="542"/>
      <c r="G72" s="534"/>
    </row>
    <row r="73" spans="1:7" ht="32.25" customHeight="1">
      <c r="A73" s="213">
        <f t="shared" si="0"/>
        <v>0</v>
      </c>
      <c r="B73" s="464" t="str">
        <f t="shared" si="2"/>
        <v/>
      </c>
      <c r="C73" s="232" t="s">
        <v>868</v>
      </c>
      <c r="D73" s="880"/>
      <c r="E73" s="175" t="s">
        <v>12</v>
      </c>
      <c r="F73" s="542"/>
      <c r="G73" s="534"/>
    </row>
    <row r="74" spans="1:7" ht="7.5" customHeight="1">
      <c r="A74" s="213">
        <f t="shared" si="0"/>
        <v>0</v>
      </c>
      <c r="B74" s="464" t="str">
        <f t="shared" si="2"/>
        <v/>
      </c>
      <c r="C74" s="232"/>
      <c r="D74" s="880"/>
      <c r="E74" s="175"/>
      <c r="F74" s="542"/>
      <c r="G74" s="534"/>
    </row>
    <row r="75" spans="1:7" ht="50.25" customHeight="1">
      <c r="A75" s="213">
        <f t="shared" si="0"/>
        <v>0</v>
      </c>
      <c r="B75" s="464" t="str">
        <f t="shared" si="2"/>
        <v/>
      </c>
      <c r="C75" s="232" t="s">
        <v>870</v>
      </c>
      <c r="D75" s="880"/>
      <c r="E75" s="175" t="s">
        <v>12</v>
      </c>
      <c r="F75" s="542"/>
      <c r="G75" s="534"/>
    </row>
    <row r="76" spans="1:7" ht="7.5" customHeight="1">
      <c r="A76" s="213">
        <f t="shared" ref="A76:A139" si="3">IF(D76&lt;&gt;"",A75+1,A75)</f>
        <v>0</v>
      </c>
      <c r="B76" s="464" t="str">
        <f t="shared" si="2"/>
        <v/>
      </c>
      <c r="C76" s="232"/>
      <c r="D76" s="880"/>
      <c r="E76" s="175"/>
      <c r="F76" s="542"/>
      <c r="G76" s="534"/>
    </row>
    <row r="77" spans="1:7" ht="64.5" customHeight="1">
      <c r="A77" s="213">
        <f t="shared" si="3"/>
        <v>0</v>
      </c>
      <c r="B77" s="464" t="str">
        <f t="shared" si="2"/>
        <v/>
      </c>
      <c r="C77" s="232" t="s">
        <v>871</v>
      </c>
      <c r="D77" s="880"/>
      <c r="E77" s="880" t="s">
        <v>12</v>
      </c>
      <c r="F77" s="542"/>
      <c r="G77" s="534"/>
    </row>
    <row r="78" spans="1:7" ht="5.25" customHeight="1">
      <c r="A78" s="213">
        <f t="shared" si="3"/>
        <v>0</v>
      </c>
      <c r="B78" s="464" t="str">
        <f t="shared" si="2"/>
        <v/>
      </c>
      <c r="C78" s="232"/>
      <c r="D78" s="880"/>
      <c r="E78" s="175"/>
      <c r="F78" s="542"/>
      <c r="G78" s="534"/>
    </row>
    <row r="79" spans="1:7" ht="71.25" customHeight="1">
      <c r="A79" s="213">
        <f t="shared" si="3"/>
        <v>0</v>
      </c>
      <c r="B79" s="464" t="str">
        <f t="shared" si="2"/>
        <v/>
      </c>
      <c r="C79" s="232" t="s">
        <v>872</v>
      </c>
      <c r="D79" s="880"/>
      <c r="E79" s="175" t="s">
        <v>12</v>
      </c>
      <c r="F79" s="542"/>
      <c r="G79" s="534"/>
    </row>
    <row r="80" spans="1:7">
      <c r="A80" s="213">
        <f t="shared" si="3"/>
        <v>0</v>
      </c>
      <c r="B80" s="464" t="str">
        <f t="shared" si="2"/>
        <v/>
      </c>
      <c r="C80" s="232"/>
      <c r="D80" s="880"/>
      <c r="E80" s="175"/>
      <c r="F80" s="542"/>
      <c r="G80" s="534"/>
    </row>
    <row r="81" spans="1:7">
      <c r="A81" s="213">
        <f t="shared" si="3"/>
        <v>0</v>
      </c>
      <c r="B81" s="465" t="str">
        <f>IF(D81&lt;&gt;"","Q"&amp;A81,"")</f>
        <v/>
      </c>
      <c r="C81" s="535" t="s">
        <v>153</v>
      </c>
      <c r="D81" s="876"/>
      <c r="E81" s="876"/>
      <c r="F81" s="537"/>
      <c r="G81" s="547"/>
    </row>
    <row r="82" spans="1:7">
      <c r="A82" s="213">
        <f t="shared" si="3"/>
        <v>0</v>
      </c>
      <c r="B82" s="464" t="str">
        <f>IF(D82&lt;&gt;"","Q"&amp;A82,"")</f>
        <v/>
      </c>
      <c r="C82" s="539" t="s">
        <v>154</v>
      </c>
      <c r="D82" s="877"/>
      <c r="E82" s="877"/>
      <c r="F82" s="541"/>
      <c r="G82" s="547"/>
    </row>
    <row r="83" spans="1:7" ht="7.5" customHeight="1">
      <c r="A83" s="213">
        <f t="shared" si="3"/>
        <v>0</v>
      </c>
      <c r="B83" s="464"/>
      <c r="C83" s="545"/>
      <c r="D83" s="881"/>
      <c r="E83" s="881"/>
      <c r="F83" s="546"/>
      <c r="G83" s="534"/>
    </row>
    <row r="84" spans="1:7" ht="31.5">
      <c r="A84" s="213">
        <f t="shared" si="3"/>
        <v>0</v>
      </c>
      <c r="B84" s="464" t="str">
        <f t="shared" si="2"/>
        <v/>
      </c>
      <c r="C84" s="232" t="s">
        <v>873</v>
      </c>
      <c r="D84" s="880"/>
      <c r="E84" s="175" t="s">
        <v>12</v>
      </c>
      <c r="F84" s="542"/>
      <c r="G84" s="534"/>
    </row>
    <row r="85" spans="1:7" ht="6" customHeight="1">
      <c r="A85" s="213">
        <f t="shared" si="3"/>
        <v>0</v>
      </c>
      <c r="B85" s="464"/>
      <c r="C85" s="232"/>
      <c r="D85" s="880"/>
      <c r="E85" s="175"/>
      <c r="F85" s="543"/>
      <c r="G85" s="534"/>
    </row>
    <row r="86" spans="1:7" ht="96.75" customHeight="1">
      <c r="A86" s="213">
        <f t="shared" si="3"/>
        <v>0</v>
      </c>
      <c r="B86" s="464" t="str">
        <f t="shared" si="2"/>
        <v/>
      </c>
      <c r="C86" s="232" t="s">
        <v>874</v>
      </c>
      <c r="D86" s="880"/>
      <c r="E86" s="880" t="s">
        <v>12</v>
      </c>
      <c r="F86" s="542"/>
      <c r="G86" s="534"/>
    </row>
    <row r="87" spans="1:7" ht="6.75" customHeight="1">
      <c r="A87" s="213">
        <f t="shared" si="3"/>
        <v>0</v>
      </c>
      <c r="B87" s="464" t="str">
        <f t="shared" si="2"/>
        <v/>
      </c>
      <c r="C87" s="232"/>
      <c r="D87" s="880"/>
      <c r="E87" s="175"/>
      <c r="F87" s="542"/>
      <c r="G87" s="534"/>
    </row>
    <row r="88" spans="1:7" ht="86.25" customHeight="1">
      <c r="A88" s="213">
        <f t="shared" si="3"/>
        <v>0</v>
      </c>
      <c r="B88" s="464" t="str">
        <f t="shared" si="2"/>
        <v/>
      </c>
      <c r="C88" s="232" t="s">
        <v>875</v>
      </c>
      <c r="D88" s="880"/>
      <c r="E88" s="880" t="s">
        <v>12</v>
      </c>
      <c r="F88" s="542"/>
      <c r="G88" s="534"/>
    </row>
    <row r="89" spans="1:7" ht="6" customHeight="1">
      <c r="A89" s="213">
        <f t="shared" si="3"/>
        <v>0</v>
      </c>
      <c r="B89" s="464" t="str">
        <f t="shared" si="2"/>
        <v/>
      </c>
      <c r="C89" s="232"/>
      <c r="D89" s="880"/>
      <c r="E89" s="880"/>
      <c r="F89" s="542"/>
      <c r="G89" s="534"/>
    </row>
    <row r="90" spans="1:7" ht="90.75" customHeight="1">
      <c r="A90" s="213">
        <f t="shared" si="3"/>
        <v>0</v>
      </c>
      <c r="B90" s="464" t="str">
        <f t="shared" si="2"/>
        <v/>
      </c>
      <c r="C90" s="232" t="s">
        <v>876</v>
      </c>
      <c r="D90" s="880"/>
      <c r="E90" s="880" t="s">
        <v>12</v>
      </c>
      <c r="F90" s="542"/>
      <c r="G90" s="534"/>
    </row>
    <row r="91" spans="1:7" ht="6" customHeight="1">
      <c r="A91" s="213">
        <f t="shared" si="3"/>
        <v>0</v>
      </c>
      <c r="B91" s="464" t="str">
        <f t="shared" si="2"/>
        <v/>
      </c>
      <c r="C91" s="232"/>
      <c r="D91" s="880"/>
      <c r="E91" s="880"/>
      <c r="F91" s="542"/>
      <c r="G91" s="534"/>
    </row>
    <row r="92" spans="1:7" ht="34.5" customHeight="1">
      <c r="A92" s="213">
        <f t="shared" si="3"/>
        <v>0</v>
      </c>
      <c r="B92" s="464" t="str">
        <f t="shared" si="2"/>
        <v/>
      </c>
      <c r="C92" s="232" t="s">
        <v>877</v>
      </c>
      <c r="D92" s="880"/>
      <c r="E92" s="880" t="s">
        <v>12</v>
      </c>
      <c r="F92" s="542"/>
      <c r="G92" s="534"/>
    </row>
    <row r="93" spans="1:7" ht="5.25" customHeight="1">
      <c r="A93" s="213">
        <f t="shared" si="3"/>
        <v>0</v>
      </c>
      <c r="B93" s="464" t="str">
        <f t="shared" si="2"/>
        <v/>
      </c>
      <c r="C93" s="232"/>
      <c r="D93" s="880"/>
      <c r="E93" s="880"/>
      <c r="F93" s="542"/>
      <c r="G93" s="534"/>
    </row>
    <row r="94" spans="1:7">
      <c r="A94" s="213">
        <f t="shared" si="3"/>
        <v>0</v>
      </c>
      <c r="B94" s="464" t="str">
        <f t="shared" si="2"/>
        <v/>
      </c>
      <c r="C94" s="242" t="s">
        <v>878</v>
      </c>
      <c r="D94" s="880"/>
      <c r="E94" s="880"/>
      <c r="F94" s="542"/>
      <c r="G94" s="534"/>
    </row>
    <row r="95" spans="1:7" ht="6" customHeight="1">
      <c r="A95" s="213">
        <f t="shared" si="3"/>
        <v>0</v>
      </c>
      <c r="B95" s="464" t="str">
        <f t="shared" si="2"/>
        <v/>
      </c>
      <c r="C95" s="232"/>
      <c r="D95" s="880"/>
      <c r="E95" s="880"/>
      <c r="F95" s="542"/>
      <c r="G95" s="534"/>
    </row>
    <row r="96" spans="1:7" ht="31.5">
      <c r="A96" s="213">
        <f t="shared" si="3"/>
        <v>0</v>
      </c>
      <c r="B96" s="464" t="str">
        <f t="shared" si="2"/>
        <v/>
      </c>
      <c r="C96" s="243" t="s">
        <v>879</v>
      </c>
      <c r="D96" s="880"/>
      <c r="E96" s="880"/>
      <c r="F96" s="542"/>
      <c r="G96" s="534"/>
    </row>
    <row r="97" spans="1:7" ht="6" customHeight="1">
      <c r="A97" s="213">
        <f t="shared" si="3"/>
        <v>0</v>
      </c>
      <c r="B97" s="464" t="str">
        <f t="shared" si="2"/>
        <v/>
      </c>
      <c r="C97" s="267"/>
      <c r="D97" s="880"/>
      <c r="E97" s="880"/>
      <c r="F97" s="542"/>
      <c r="G97" s="534"/>
    </row>
    <row r="98" spans="1:7" ht="31.5">
      <c r="A98" s="213">
        <f t="shared" si="3"/>
        <v>0</v>
      </c>
      <c r="B98" s="464" t="str">
        <f t="shared" si="2"/>
        <v/>
      </c>
      <c r="C98" s="511" t="s">
        <v>880</v>
      </c>
      <c r="D98" s="880"/>
      <c r="E98" s="880"/>
      <c r="F98" s="542"/>
      <c r="G98" s="534"/>
    </row>
    <row r="99" spans="1:7" ht="5.25" customHeight="1">
      <c r="A99" s="213">
        <f t="shared" si="3"/>
        <v>0</v>
      </c>
      <c r="B99" s="464" t="str">
        <f t="shared" si="2"/>
        <v/>
      </c>
      <c r="C99" s="232"/>
      <c r="D99" s="880"/>
      <c r="E99" s="880"/>
      <c r="F99" s="542"/>
      <c r="G99" s="534"/>
    </row>
    <row r="100" spans="1:7">
      <c r="A100" s="213">
        <f t="shared" si="3"/>
        <v>0</v>
      </c>
      <c r="B100" s="464" t="str">
        <f t="shared" si="2"/>
        <v/>
      </c>
      <c r="C100" s="478" t="s">
        <v>881</v>
      </c>
      <c r="D100" s="880"/>
      <c r="E100" s="880"/>
      <c r="F100" s="542"/>
      <c r="G100" s="534"/>
    </row>
    <row r="101" spans="1:7" ht="50.25">
      <c r="A101" s="213">
        <f t="shared" si="3"/>
        <v>1</v>
      </c>
      <c r="B101" s="464" t="str">
        <f t="shared" si="2"/>
        <v>Q1</v>
      </c>
      <c r="C101" s="232" t="s">
        <v>882</v>
      </c>
      <c r="D101" s="880" t="s">
        <v>883</v>
      </c>
      <c r="E101" s="880" t="s">
        <v>264</v>
      </c>
      <c r="F101" s="542"/>
      <c r="G101" s="534"/>
    </row>
    <row r="102" spans="1:7">
      <c r="A102" s="213">
        <f t="shared" si="3"/>
        <v>1</v>
      </c>
      <c r="B102" s="464"/>
      <c r="C102" s="232"/>
      <c r="D102" s="880"/>
      <c r="E102" s="880"/>
      <c r="F102" s="542"/>
      <c r="G102" s="534"/>
    </row>
    <row r="103" spans="1:7">
      <c r="A103" s="213"/>
      <c r="B103" s="464"/>
      <c r="C103" s="232"/>
      <c r="D103" s="880"/>
      <c r="E103" s="880"/>
      <c r="F103" s="542"/>
      <c r="G103" s="534"/>
    </row>
    <row r="104" spans="1:7">
      <c r="A104" s="213">
        <f>IF(D104&lt;&gt;"",A102+1,A102)</f>
        <v>1</v>
      </c>
      <c r="B104" s="464" t="str">
        <f t="shared" si="2"/>
        <v/>
      </c>
      <c r="C104" s="232"/>
      <c r="D104" s="880"/>
      <c r="E104" s="880"/>
      <c r="F104" s="542"/>
      <c r="G104" s="534"/>
    </row>
    <row r="105" spans="1:7">
      <c r="A105" s="213">
        <f t="shared" si="3"/>
        <v>1</v>
      </c>
      <c r="B105" s="465" t="str">
        <f>IF(D105&lt;&gt;"","Q"&amp;A105,"")</f>
        <v/>
      </c>
      <c r="C105" s="535" t="s">
        <v>153</v>
      </c>
      <c r="D105" s="876"/>
      <c r="E105" s="876"/>
      <c r="F105" s="537"/>
      <c r="G105" s="547"/>
    </row>
    <row r="106" spans="1:7">
      <c r="A106" s="213">
        <f t="shared" si="3"/>
        <v>1</v>
      </c>
      <c r="B106" s="464" t="str">
        <f>IF(D106&lt;&gt;"","Q"&amp;A106,"")</f>
        <v/>
      </c>
      <c r="C106" s="539" t="s">
        <v>154</v>
      </c>
      <c r="D106" s="877"/>
      <c r="E106" s="877"/>
      <c r="F106" s="541"/>
      <c r="G106" s="547"/>
    </row>
    <row r="107" spans="1:7">
      <c r="A107" s="213">
        <f t="shared" si="3"/>
        <v>1</v>
      </c>
      <c r="B107" s="464"/>
      <c r="C107" s="545"/>
      <c r="D107" s="881"/>
      <c r="E107" s="881"/>
      <c r="F107" s="546"/>
      <c r="G107" s="534"/>
    </row>
    <row r="108" spans="1:7">
      <c r="A108" s="213">
        <f t="shared" si="3"/>
        <v>1</v>
      </c>
      <c r="B108" s="464" t="str">
        <f t="shared" si="2"/>
        <v/>
      </c>
      <c r="C108" s="255" t="s">
        <v>884</v>
      </c>
      <c r="D108" s="880"/>
      <c r="E108" s="880"/>
      <c r="F108" s="542"/>
      <c r="G108" s="534"/>
    </row>
    <row r="109" spans="1:7">
      <c r="A109" s="213">
        <f t="shared" si="3"/>
        <v>2</v>
      </c>
      <c r="B109" s="464" t="str">
        <f t="shared" si="2"/>
        <v>Q2</v>
      </c>
      <c r="C109" s="176" t="s">
        <v>885</v>
      </c>
      <c r="D109" s="880" t="s">
        <v>886</v>
      </c>
      <c r="E109" s="880" t="s">
        <v>361</v>
      </c>
      <c r="F109" s="542"/>
      <c r="G109" s="534"/>
    </row>
    <row r="110" spans="1:7">
      <c r="A110" s="213">
        <f t="shared" si="3"/>
        <v>2</v>
      </c>
      <c r="B110" s="464" t="str">
        <f t="shared" si="2"/>
        <v/>
      </c>
      <c r="C110" s="232"/>
      <c r="D110" s="880"/>
      <c r="E110" s="880"/>
      <c r="F110" s="542"/>
      <c r="G110" s="534"/>
    </row>
    <row r="111" spans="1:7">
      <c r="A111" s="213">
        <f t="shared" si="3"/>
        <v>3</v>
      </c>
      <c r="B111" s="464" t="str">
        <f t="shared" si="2"/>
        <v>Q3</v>
      </c>
      <c r="C111" s="232" t="s">
        <v>887</v>
      </c>
      <c r="D111" s="880" t="s">
        <v>194</v>
      </c>
      <c r="E111" s="880" t="s">
        <v>361</v>
      </c>
      <c r="F111" s="542"/>
      <c r="G111" s="534"/>
    </row>
    <row r="112" spans="1:7">
      <c r="A112" s="213">
        <f t="shared" si="3"/>
        <v>3</v>
      </c>
      <c r="B112" s="464" t="str">
        <f t="shared" si="2"/>
        <v/>
      </c>
      <c r="C112" s="232"/>
      <c r="D112" s="880"/>
      <c r="E112" s="880"/>
      <c r="F112" s="542"/>
      <c r="G112" s="534"/>
    </row>
    <row r="113" spans="1:7">
      <c r="A113" s="213">
        <f t="shared" si="3"/>
        <v>4</v>
      </c>
      <c r="B113" s="464" t="str">
        <f t="shared" si="2"/>
        <v>Q4</v>
      </c>
      <c r="C113" s="232" t="s">
        <v>888</v>
      </c>
      <c r="D113" s="880" t="s">
        <v>194</v>
      </c>
      <c r="E113" s="880" t="s">
        <v>361</v>
      </c>
      <c r="F113" s="542"/>
      <c r="G113" s="534"/>
    </row>
    <row r="114" spans="1:7">
      <c r="A114" s="213">
        <f t="shared" si="3"/>
        <v>4</v>
      </c>
      <c r="B114" s="464" t="str">
        <f t="shared" si="2"/>
        <v/>
      </c>
      <c r="C114" s="232"/>
      <c r="D114" s="880"/>
      <c r="E114" s="880"/>
      <c r="F114" s="542"/>
      <c r="G114" s="534"/>
    </row>
    <row r="115" spans="1:7" ht="31.5">
      <c r="A115" s="213">
        <f t="shared" si="3"/>
        <v>5</v>
      </c>
      <c r="B115" s="464" t="str">
        <f t="shared" si="2"/>
        <v>Q5</v>
      </c>
      <c r="C115" s="232" t="s">
        <v>889</v>
      </c>
      <c r="D115" s="880" t="s">
        <v>194</v>
      </c>
      <c r="E115" s="880" t="s">
        <v>29</v>
      </c>
      <c r="F115" s="542"/>
      <c r="G115" s="534"/>
    </row>
    <row r="116" spans="1:7">
      <c r="A116" s="213">
        <f t="shared" si="3"/>
        <v>5</v>
      </c>
      <c r="B116" s="464"/>
      <c r="C116" s="232"/>
      <c r="D116" s="880"/>
      <c r="E116" s="880"/>
      <c r="F116" s="542"/>
      <c r="G116" s="534"/>
    </row>
    <row r="117" spans="1:7">
      <c r="A117" s="213">
        <f t="shared" si="3"/>
        <v>5</v>
      </c>
      <c r="B117" s="464" t="str">
        <f t="shared" si="2"/>
        <v/>
      </c>
      <c r="C117" s="255" t="s">
        <v>890</v>
      </c>
      <c r="D117" s="880"/>
      <c r="E117" s="880"/>
      <c r="F117" s="542"/>
      <c r="G117" s="534"/>
    </row>
    <row r="118" spans="1:7" ht="236.25">
      <c r="A118" s="213">
        <f t="shared" si="3"/>
        <v>6</v>
      </c>
      <c r="B118" s="464" t="str">
        <f t="shared" si="2"/>
        <v>Q6</v>
      </c>
      <c r="C118" s="176" t="s">
        <v>891</v>
      </c>
      <c r="D118" s="175">
        <v>1</v>
      </c>
      <c r="E118" s="175" t="s">
        <v>29</v>
      </c>
      <c r="F118" s="542"/>
      <c r="G118" s="534"/>
    </row>
    <row r="119" spans="1:7">
      <c r="A119" s="213">
        <f t="shared" si="3"/>
        <v>6</v>
      </c>
      <c r="B119" s="464"/>
      <c r="D119" s="175"/>
      <c r="E119" s="175"/>
      <c r="F119" s="542"/>
      <c r="G119" s="534"/>
    </row>
    <row r="120" spans="1:7">
      <c r="A120" s="213">
        <f t="shared" si="3"/>
        <v>6</v>
      </c>
      <c r="B120" s="464"/>
      <c r="D120" s="175"/>
      <c r="E120" s="175"/>
      <c r="F120" s="542"/>
      <c r="G120" s="534"/>
    </row>
    <row r="121" spans="1:7">
      <c r="A121" s="213">
        <f t="shared" si="3"/>
        <v>6</v>
      </c>
      <c r="B121" s="464"/>
      <c r="D121" s="175"/>
      <c r="E121" s="175"/>
      <c r="F121" s="542"/>
      <c r="G121" s="534"/>
    </row>
    <row r="122" spans="1:7">
      <c r="A122" s="213">
        <f t="shared" si="3"/>
        <v>6</v>
      </c>
      <c r="B122" s="464"/>
      <c r="D122" s="175"/>
      <c r="E122" s="175"/>
      <c r="F122" s="542"/>
      <c r="G122" s="534"/>
    </row>
    <row r="123" spans="1:7">
      <c r="A123" s="213">
        <f t="shared" si="3"/>
        <v>6</v>
      </c>
      <c r="B123" s="464"/>
      <c r="D123" s="175"/>
      <c r="E123" s="175"/>
      <c r="F123" s="542"/>
      <c r="G123" s="534"/>
    </row>
    <row r="124" spans="1:7">
      <c r="A124" s="213">
        <f t="shared" si="3"/>
        <v>6</v>
      </c>
      <c r="B124" s="464"/>
      <c r="D124" s="175"/>
      <c r="E124" s="175"/>
      <c r="F124" s="542"/>
      <c r="G124" s="534"/>
    </row>
    <row r="125" spans="1:7">
      <c r="A125" s="213">
        <f t="shared" si="3"/>
        <v>6</v>
      </c>
      <c r="B125" s="464"/>
      <c r="D125" s="175"/>
      <c r="E125" s="175"/>
      <c r="F125" s="542"/>
      <c r="G125" s="534"/>
    </row>
    <row r="126" spans="1:7">
      <c r="A126" s="213">
        <f t="shared" si="3"/>
        <v>6</v>
      </c>
      <c r="B126" s="464"/>
      <c r="D126" s="175"/>
      <c r="E126" s="175"/>
      <c r="F126" s="542"/>
      <c r="G126" s="534"/>
    </row>
    <row r="127" spans="1:7">
      <c r="A127" s="213">
        <f t="shared" si="3"/>
        <v>6</v>
      </c>
      <c r="B127" s="464"/>
      <c r="D127" s="175"/>
      <c r="E127" s="175"/>
      <c r="F127" s="542"/>
      <c r="G127" s="534"/>
    </row>
    <row r="128" spans="1:7">
      <c r="A128" s="213">
        <f t="shared" si="3"/>
        <v>6</v>
      </c>
      <c r="B128" s="464"/>
      <c r="D128" s="175"/>
      <c r="E128" s="175"/>
      <c r="F128" s="542"/>
      <c r="G128" s="534"/>
    </row>
    <row r="129" spans="1:7">
      <c r="A129" s="213">
        <f t="shared" si="3"/>
        <v>6</v>
      </c>
      <c r="B129" s="464" t="str">
        <f t="shared" si="2"/>
        <v/>
      </c>
      <c r="D129" s="175"/>
      <c r="E129" s="175"/>
      <c r="F129" s="542"/>
      <c r="G129" s="544"/>
    </row>
    <row r="130" spans="1:7">
      <c r="A130" s="213">
        <f t="shared" si="3"/>
        <v>6</v>
      </c>
      <c r="B130" s="465" t="str">
        <f>IF(D130&lt;&gt;"","Q"&amp;A130,"")</f>
        <v/>
      </c>
      <c r="C130" s="535" t="s">
        <v>153</v>
      </c>
      <c r="D130" s="876"/>
      <c r="E130" s="876"/>
      <c r="F130" s="537"/>
      <c r="G130" s="547"/>
    </row>
    <row r="131" spans="1:7">
      <c r="A131" s="213">
        <f t="shared" si="3"/>
        <v>6</v>
      </c>
      <c r="B131" s="464" t="str">
        <f>IF(D131&lt;&gt;"","Q"&amp;A131,"")</f>
        <v/>
      </c>
      <c r="C131" s="539" t="s">
        <v>154</v>
      </c>
      <c r="D131" s="877"/>
      <c r="E131" s="877"/>
      <c r="F131" s="541"/>
      <c r="G131" s="547"/>
    </row>
    <row r="132" spans="1:7">
      <c r="A132" s="213">
        <f t="shared" si="3"/>
        <v>6</v>
      </c>
      <c r="B132" s="464"/>
      <c r="C132" s="545"/>
      <c r="D132" s="881"/>
      <c r="E132" s="881"/>
      <c r="F132" s="546"/>
      <c r="G132" s="534"/>
    </row>
    <row r="133" spans="1:7">
      <c r="A133" s="213">
        <f t="shared" si="3"/>
        <v>6</v>
      </c>
      <c r="B133" s="464" t="str">
        <f t="shared" si="2"/>
        <v/>
      </c>
      <c r="C133" s="255" t="s">
        <v>892</v>
      </c>
      <c r="D133" s="175"/>
      <c r="E133" s="175"/>
      <c r="F133" s="542"/>
      <c r="G133" s="534"/>
    </row>
    <row r="134" spans="1:7" ht="393.75">
      <c r="A134" s="213">
        <f t="shared" si="3"/>
        <v>7</v>
      </c>
      <c r="B134" s="464" t="str">
        <f t="shared" si="2"/>
        <v>Q7</v>
      </c>
      <c r="C134" s="176" t="s">
        <v>893</v>
      </c>
      <c r="D134" s="175">
        <v>1</v>
      </c>
      <c r="E134" s="175" t="s">
        <v>29</v>
      </c>
      <c r="F134" s="542"/>
      <c r="G134" s="534"/>
    </row>
    <row r="135" spans="1:7" ht="18" customHeight="1">
      <c r="A135" s="213">
        <f t="shared" si="3"/>
        <v>7</v>
      </c>
      <c r="B135" s="464" t="str">
        <f t="shared" si="2"/>
        <v/>
      </c>
      <c r="D135" s="175"/>
      <c r="E135" s="175"/>
      <c r="F135" s="542"/>
      <c r="G135" s="534"/>
    </row>
    <row r="136" spans="1:7" ht="139.5" customHeight="1">
      <c r="A136" s="213">
        <f t="shared" si="3"/>
        <v>7</v>
      </c>
      <c r="B136" s="464" t="str">
        <f t="shared" si="2"/>
        <v/>
      </c>
      <c r="C136" s="176" t="s">
        <v>894</v>
      </c>
      <c r="D136" s="175"/>
      <c r="E136" s="175" t="s">
        <v>12</v>
      </c>
      <c r="F136" s="542"/>
      <c r="G136" s="534"/>
    </row>
    <row r="137" spans="1:7">
      <c r="A137" s="213">
        <f t="shared" si="3"/>
        <v>7</v>
      </c>
      <c r="B137" s="464" t="str">
        <f t="shared" si="2"/>
        <v/>
      </c>
      <c r="D137" s="175"/>
      <c r="E137" s="175"/>
      <c r="F137" s="542"/>
      <c r="G137" s="534"/>
    </row>
    <row r="138" spans="1:7">
      <c r="A138" s="213">
        <f t="shared" si="3"/>
        <v>7</v>
      </c>
      <c r="B138" s="465" t="str">
        <f>IF(D138&lt;&gt;"","Q"&amp;A138,"")</f>
        <v/>
      </c>
      <c r="C138" s="535" t="s">
        <v>153</v>
      </c>
      <c r="D138" s="876"/>
      <c r="E138" s="876"/>
      <c r="F138" s="537"/>
      <c r="G138" s="547"/>
    </row>
    <row r="139" spans="1:7">
      <c r="A139" s="213">
        <f t="shared" si="3"/>
        <v>7</v>
      </c>
      <c r="B139" s="464" t="str">
        <f>IF(D139&lt;&gt;"","Q"&amp;A139,"")</f>
        <v/>
      </c>
      <c r="C139" s="539" t="s">
        <v>154</v>
      </c>
      <c r="D139" s="877"/>
      <c r="E139" s="877"/>
      <c r="F139" s="541"/>
      <c r="G139" s="547"/>
    </row>
    <row r="140" spans="1:7">
      <c r="A140" s="213">
        <f t="shared" ref="A140:A145" si="4">IF(D140&lt;&gt;"",A139+1,A139)</f>
        <v>7</v>
      </c>
      <c r="B140" s="464"/>
      <c r="C140" s="545"/>
      <c r="D140" s="881"/>
      <c r="E140" s="881"/>
      <c r="F140" s="546"/>
      <c r="G140" s="534"/>
    </row>
    <row r="141" spans="1:7" ht="63">
      <c r="A141" s="213">
        <f t="shared" si="4"/>
        <v>7</v>
      </c>
      <c r="B141" s="464" t="str">
        <f t="shared" si="2"/>
        <v/>
      </c>
      <c r="C141" s="176" t="s">
        <v>895</v>
      </c>
      <c r="D141" s="175"/>
      <c r="E141" s="175" t="s">
        <v>12</v>
      </c>
      <c r="F141" s="542"/>
      <c r="G141" s="534"/>
    </row>
    <row r="142" spans="1:7">
      <c r="A142" s="213">
        <f t="shared" si="4"/>
        <v>7</v>
      </c>
      <c r="B142" s="464"/>
      <c r="D142" s="175"/>
      <c r="E142" s="175"/>
      <c r="F142" s="542"/>
      <c r="G142" s="534"/>
    </row>
    <row r="143" spans="1:7" ht="18.75">
      <c r="A143" s="213">
        <f t="shared" si="4"/>
        <v>7</v>
      </c>
      <c r="B143" s="464" t="str">
        <f t="shared" ref="B143:B207" si="5">IF(D143&lt;&gt;"","Q"&amp;A143,"")</f>
        <v/>
      </c>
      <c r="C143" s="232" t="s">
        <v>896</v>
      </c>
      <c r="D143" s="880"/>
      <c r="E143" s="880"/>
      <c r="F143" s="542"/>
      <c r="G143" s="534"/>
    </row>
    <row r="144" spans="1:7">
      <c r="A144" s="213">
        <f t="shared" si="4"/>
        <v>8</v>
      </c>
      <c r="B144" s="464" t="str">
        <f t="shared" si="5"/>
        <v>Q8</v>
      </c>
      <c r="C144" s="267" t="s">
        <v>897</v>
      </c>
      <c r="D144" s="880" t="s">
        <v>898</v>
      </c>
      <c r="E144" s="880" t="s">
        <v>264</v>
      </c>
      <c r="F144" s="542"/>
      <c r="G144" s="534"/>
    </row>
    <row r="145" spans="1:7" ht="7.5" customHeight="1">
      <c r="A145" s="213">
        <f t="shared" si="4"/>
        <v>8</v>
      </c>
      <c r="B145" s="464" t="str">
        <f t="shared" si="5"/>
        <v/>
      </c>
      <c r="C145" s="267"/>
      <c r="D145" s="880"/>
      <c r="E145" s="880"/>
      <c r="F145" s="542"/>
      <c r="G145" s="534"/>
    </row>
    <row r="146" spans="1:7">
      <c r="A146" s="213">
        <f t="shared" ref="A146:A202" si="6">IF(D146&lt;&gt;"",A145+1,A145)</f>
        <v>9</v>
      </c>
      <c r="B146" s="464" t="str">
        <f t="shared" si="5"/>
        <v>Q9</v>
      </c>
      <c r="C146" s="267" t="s">
        <v>899</v>
      </c>
      <c r="D146" s="880" t="s">
        <v>900</v>
      </c>
      <c r="E146" s="880" t="s">
        <v>264</v>
      </c>
      <c r="F146" s="542"/>
      <c r="G146" s="534"/>
    </row>
    <row r="147" spans="1:7" ht="6.75" customHeight="1">
      <c r="A147" s="213">
        <f t="shared" si="6"/>
        <v>9</v>
      </c>
      <c r="B147" s="464" t="str">
        <f t="shared" si="5"/>
        <v/>
      </c>
      <c r="C147" s="267"/>
      <c r="D147" s="880"/>
      <c r="E147" s="880"/>
      <c r="F147" s="542"/>
      <c r="G147" s="534"/>
    </row>
    <row r="148" spans="1:7">
      <c r="A148" s="213">
        <f t="shared" si="6"/>
        <v>10</v>
      </c>
      <c r="B148" s="464" t="str">
        <f t="shared" si="5"/>
        <v>Q10</v>
      </c>
      <c r="C148" s="267" t="s">
        <v>901</v>
      </c>
      <c r="D148" s="880" t="s">
        <v>902</v>
      </c>
      <c r="E148" s="880" t="s">
        <v>264</v>
      </c>
      <c r="F148" s="542"/>
      <c r="G148" s="534"/>
    </row>
    <row r="149" spans="1:7" ht="7.5" customHeight="1">
      <c r="A149" s="213">
        <f t="shared" si="6"/>
        <v>10</v>
      </c>
      <c r="B149" s="464" t="str">
        <f t="shared" si="5"/>
        <v/>
      </c>
      <c r="C149" s="267"/>
      <c r="D149" s="880"/>
      <c r="E149" s="880"/>
      <c r="F149" s="542"/>
      <c r="G149" s="534"/>
    </row>
    <row r="150" spans="1:7" ht="31.5">
      <c r="A150" s="213">
        <f t="shared" si="6"/>
        <v>10</v>
      </c>
      <c r="B150" s="464" t="str">
        <f t="shared" si="5"/>
        <v/>
      </c>
      <c r="C150" s="232" t="s">
        <v>903</v>
      </c>
      <c r="D150" s="175"/>
      <c r="E150" s="175"/>
      <c r="F150" s="542"/>
      <c r="G150" s="534"/>
    </row>
    <row r="151" spans="1:7">
      <c r="A151" s="213">
        <f t="shared" si="6"/>
        <v>11</v>
      </c>
      <c r="B151" s="464" t="str">
        <f t="shared" si="5"/>
        <v>Q11</v>
      </c>
      <c r="C151" s="256" t="s">
        <v>897</v>
      </c>
      <c r="D151" s="175">
        <v>1</v>
      </c>
      <c r="E151" s="175" t="s">
        <v>361</v>
      </c>
      <c r="F151" s="542"/>
      <c r="G151" s="534"/>
    </row>
    <row r="152" spans="1:7" ht="7.5" customHeight="1">
      <c r="A152" s="213">
        <f t="shared" si="6"/>
        <v>11</v>
      </c>
      <c r="B152" s="464" t="str">
        <f t="shared" si="5"/>
        <v/>
      </c>
      <c r="C152" s="256"/>
      <c r="D152" s="175"/>
      <c r="E152" s="175"/>
      <c r="F152" s="542"/>
      <c r="G152" s="534"/>
    </row>
    <row r="153" spans="1:7">
      <c r="A153" s="213">
        <f t="shared" si="6"/>
        <v>12</v>
      </c>
      <c r="B153" s="464" t="str">
        <f t="shared" si="5"/>
        <v>Q12</v>
      </c>
      <c r="C153" s="256" t="s">
        <v>899</v>
      </c>
      <c r="D153" s="175">
        <v>1</v>
      </c>
      <c r="E153" s="175" t="s">
        <v>361</v>
      </c>
      <c r="F153" s="542"/>
      <c r="G153" s="534"/>
    </row>
    <row r="154" spans="1:7" ht="7.5" customHeight="1">
      <c r="A154" s="213">
        <f t="shared" si="6"/>
        <v>12</v>
      </c>
      <c r="B154" s="464" t="str">
        <f t="shared" si="5"/>
        <v/>
      </c>
      <c r="C154" s="256"/>
      <c r="D154" s="175"/>
      <c r="E154" s="175"/>
      <c r="F154" s="542"/>
      <c r="G154" s="534"/>
    </row>
    <row r="155" spans="1:7">
      <c r="A155" s="213">
        <f t="shared" si="6"/>
        <v>13</v>
      </c>
      <c r="B155" s="464" t="str">
        <f t="shared" si="5"/>
        <v>Q13</v>
      </c>
      <c r="C155" s="256" t="s">
        <v>901</v>
      </c>
      <c r="D155" s="175">
        <v>1</v>
      </c>
      <c r="E155" s="175" t="s">
        <v>361</v>
      </c>
      <c r="F155" s="542"/>
      <c r="G155" s="534"/>
    </row>
    <row r="156" spans="1:7" ht="7.5" customHeight="1">
      <c r="A156" s="213">
        <f t="shared" si="6"/>
        <v>13</v>
      </c>
      <c r="B156" s="464" t="str">
        <f t="shared" si="5"/>
        <v/>
      </c>
      <c r="C156" s="256"/>
      <c r="D156" s="175"/>
      <c r="E156" s="175"/>
      <c r="F156" s="542"/>
      <c r="G156" s="534"/>
    </row>
    <row r="157" spans="1:7">
      <c r="A157" s="213">
        <f t="shared" si="6"/>
        <v>13</v>
      </c>
      <c r="B157" s="464" t="str">
        <f t="shared" si="5"/>
        <v/>
      </c>
      <c r="C157" s="478" t="s">
        <v>904</v>
      </c>
      <c r="D157" s="883"/>
      <c r="E157" s="883"/>
      <c r="F157" s="548"/>
      <c r="G157" s="534"/>
    </row>
    <row r="158" spans="1:7" ht="31.5">
      <c r="A158" s="213">
        <f t="shared" si="6"/>
        <v>14</v>
      </c>
      <c r="B158" s="464" t="str">
        <f t="shared" si="5"/>
        <v>Q14</v>
      </c>
      <c r="C158" s="532" t="s">
        <v>905</v>
      </c>
      <c r="D158" s="884">
        <v>1</v>
      </c>
      <c r="E158" s="885" t="s">
        <v>29</v>
      </c>
      <c r="F158" s="548"/>
      <c r="G158" s="534"/>
    </row>
    <row r="159" spans="1:7" ht="7.5" customHeight="1">
      <c r="A159" s="213">
        <f t="shared" si="6"/>
        <v>14</v>
      </c>
      <c r="B159" s="464" t="str">
        <f t="shared" si="5"/>
        <v/>
      </c>
      <c r="C159" s="550"/>
      <c r="D159" s="883"/>
      <c r="E159" s="883"/>
      <c r="F159" s="548"/>
      <c r="G159" s="534"/>
    </row>
    <row r="160" spans="1:7" ht="31.5">
      <c r="A160" s="213">
        <f t="shared" si="6"/>
        <v>14</v>
      </c>
      <c r="B160" s="464" t="str">
        <f t="shared" si="5"/>
        <v/>
      </c>
      <c r="C160" s="243" t="s">
        <v>906</v>
      </c>
      <c r="D160" s="883"/>
      <c r="E160" s="883"/>
      <c r="F160" s="548"/>
      <c r="G160" s="534"/>
    </row>
    <row r="161" spans="1:7" ht="6.75" customHeight="1">
      <c r="A161" s="213">
        <f t="shared" si="6"/>
        <v>14</v>
      </c>
      <c r="B161" s="464" t="str">
        <f t="shared" si="5"/>
        <v/>
      </c>
      <c r="C161" s="551"/>
      <c r="D161" s="883"/>
      <c r="E161" s="883"/>
      <c r="F161" s="548"/>
      <c r="G161" s="534"/>
    </row>
    <row r="162" spans="1:7">
      <c r="A162" s="213">
        <f t="shared" si="6"/>
        <v>14</v>
      </c>
      <c r="B162" s="464" t="str">
        <f t="shared" si="5"/>
        <v/>
      </c>
      <c r="C162" s="255" t="s">
        <v>881</v>
      </c>
      <c r="D162" s="175"/>
      <c r="E162" s="175"/>
      <c r="F162" s="542"/>
      <c r="G162" s="534"/>
    </row>
    <row r="163" spans="1:7" ht="18.75">
      <c r="A163" s="213">
        <f t="shared" si="6"/>
        <v>14</v>
      </c>
      <c r="B163" s="464" t="str">
        <f t="shared" si="5"/>
        <v/>
      </c>
      <c r="C163" s="232" t="s">
        <v>896</v>
      </c>
      <c r="D163" s="880"/>
      <c r="E163" s="880"/>
      <c r="F163" s="542"/>
      <c r="G163" s="534"/>
    </row>
    <row r="164" spans="1:7">
      <c r="A164" s="213">
        <f t="shared" si="6"/>
        <v>15</v>
      </c>
      <c r="B164" s="464" t="str">
        <f t="shared" si="5"/>
        <v>Q15</v>
      </c>
      <c r="C164" s="267" t="s">
        <v>907</v>
      </c>
      <c r="D164" s="880" t="s">
        <v>908</v>
      </c>
      <c r="E164" s="880" t="s">
        <v>264</v>
      </c>
      <c r="F164" s="542"/>
      <c r="G164" s="534"/>
    </row>
    <row r="165" spans="1:7" ht="6.75" customHeight="1">
      <c r="A165" s="213">
        <f t="shared" si="6"/>
        <v>15</v>
      </c>
      <c r="B165" s="464" t="str">
        <f t="shared" si="5"/>
        <v/>
      </c>
      <c r="C165" s="267"/>
      <c r="D165" s="880"/>
      <c r="E165" s="880"/>
      <c r="F165" s="542"/>
      <c r="G165" s="534"/>
    </row>
    <row r="166" spans="1:7">
      <c r="A166" s="213">
        <f t="shared" si="6"/>
        <v>16</v>
      </c>
      <c r="B166" s="464" t="str">
        <f t="shared" si="5"/>
        <v>Q16</v>
      </c>
      <c r="C166" s="267" t="s">
        <v>897</v>
      </c>
      <c r="D166" s="880" t="s">
        <v>909</v>
      </c>
      <c r="E166" s="880" t="s">
        <v>264</v>
      </c>
      <c r="F166" s="542"/>
      <c r="G166" s="534"/>
    </row>
    <row r="167" spans="1:7" ht="7.5" customHeight="1">
      <c r="A167" s="213">
        <f t="shared" si="6"/>
        <v>16</v>
      </c>
      <c r="B167" s="464" t="str">
        <f t="shared" si="5"/>
        <v/>
      </c>
      <c r="C167" s="267"/>
      <c r="D167" s="880"/>
      <c r="E167" s="880"/>
      <c r="F167" s="542"/>
      <c r="G167" s="534"/>
    </row>
    <row r="168" spans="1:7">
      <c r="A168" s="213">
        <f t="shared" si="6"/>
        <v>17</v>
      </c>
      <c r="B168" s="464" t="str">
        <f t="shared" si="5"/>
        <v>Q17</v>
      </c>
      <c r="C168" s="267" t="s">
        <v>899</v>
      </c>
      <c r="D168" s="880" t="s">
        <v>910</v>
      </c>
      <c r="E168" s="880" t="s">
        <v>264</v>
      </c>
      <c r="F168" s="542"/>
      <c r="G168" s="534"/>
    </row>
    <row r="169" spans="1:7" ht="7.5" customHeight="1">
      <c r="A169" s="213">
        <f t="shared" si="6"/>
        <v>17</v>
      </c>
      <c r="B169" s="464" t="str">
        <f t="shared" si="5"/>
        <v/>
      </c>
      <c r="C169" s="267"/>
      <c r="D169" s="880"/>
      <c r="E169" s="880"/>
      <c r="F169" s="542"/>
      <c r="G169" s="534"/>
    </row>
    <row r="170" spans="1:7">
      <c r="A170" s="213">
        <f t="shared" si="6"/>
        <v>18</v>
      </c>
      <c r="B170" s="464" t="str">
        <f t="shared" si="5"/>
        <v>Q18</v>
      </c>
      <c r="C170" s="267" t="s">
        <v>901</v>
      </c>
      <c r="D170" s="880" t="s">
        <v>902</v>
      </c>
      <c r="E170" s="880" t="s">
        <v>264</v>
      </c>
      <c r="F170" s="542"/>
      <c r="G170" s="534"/>
    </row>
    <row r="171" spans="1:7">
      <c r="A171" s="213">
        <f t="shared" si="6"/>
        <v>18</v>
      </c>
      <c r="B171" s="464" t="str">
        <f t="shared" si="5"/>
        <v/>
      </c>
      <c r="C171" s="267"/>
      <c r="D171" s="880"/>
      <c r="E171" s="880"/>
      <c r="F171" s="542"/>
      <c r="G171" s="534"/>
    </row>
    <row r="172" spans="1:7">
      <c r="A172" s="213">
        <f t="shared" si="6"/>
        <v>18</v>
      </c>
      <c r="B172" s="464" t="str">
        <f t="shared" si="5"/>
        <v/>
      </c>
      <c r="C172" s="478" t="s">
        <v>904</v>
      </c>
      <c r="D172" s="883"/>
      <c r="E172" s="883"/>
      <c r="F172" s="548"/>
      <c r="G172" s="534"/>
    </row>
    <row r="173" spans="1:7" ht="31.5">
      <c r="A173" s="213">
        <f t="shared" si="6"/>
        <v>19</v>
      </c>
      <c r="B173" s="464" t="str">
        <f t="shared" si="5"/>
        <v>Q19</v>
      </c>
      <c r="C173" s="532" t="s">
        <v>905</v>
      </c>
      <c r="D173" s="884">
        <v>1</v>
      </c>
      <c r="E173" s="885" t="s">
        <v>29</v>
      </c>
      <c r="F173" s="549"/>
      <c r="G173" s="534"/>
    </row>
    <row r="174" spans="1:7">
      <c r="A174" s="213">
        <f t="shared" si="6"/>
        <v>19</v>
      </c>
      <c r="B174" s="464"/>
      <c r="C174" s="532"/>
      <c r="D174" s="884"/>
      <c r="E174" s="885"/>
      <c r="F174" s="548"/>
      <c r="G174" s="534"/>
    </row>
    <row r="175" spans="1:7">
      <c r="A175" s="213">
        <f t="shared" si="6"/>
        <v>19</v>
      </c>
      <c r="B175" s="464"/>
      <c r="C175" s="532"/>
      <c r="D175" s="884"/>
      <c r="E175" s="885"/>
      <c r="F175" s="548"/>
      <c r="G175" s="534"/>
    </row>
    <row r="176" spans="1:7">
      <c r="A176" s="213">
        <f t="shared" si="6"/>
        <v>19</v>
      </c>
      <c r="B176" s="465" t="str">
        <f>IF(D176&lt;&gt;"","Q"&amp;A176,"")</f>
        <v/>
      </c>
      <c r="C176" s="535" t="s">
        <v>153</v>
      </c>
      <c r="D176" s="876"/>
      <c r="E176" s="876"/>
      <c r="F176" s="537"/>
      <c r="G176" s="547"/>
    </row>
    <row r="177" spans="1:7">
      <c r="A177" s="213">
        <f t="shared" si="6"/>
        <v>19</v>
      </c>
      <c r="B177" s="464" t="str">
        <f>IF(D177&lt;&gt;"","Q"&amp;A177,"")</f>
        <v/>
      </c>
      <c r="C177" s="539" t="s">
        <v>154</v>
      </c>
      <c r="D177" s="877"/>
      <c r="E177" s="877"/>
      <c r="F177" s="541"/>
      <c r="G177" s="547"/>
    </row>
    <row r="178" spans="1:7">
      <c r="A178" s="213">
        <f t="shared" si="6"/>
        <v>19</v>
      </c>
      <c r="B178" s="464"/>
      <c r="C178" s="545"/>
      <c r="D178" s="881"/>
      <c r="E178" s="881"/>
      <c r="F178" s="546"/>
      <c r="G178" s="534"/>
    </row>
    <row r="179" spans="1:7" ht="31.5">
      <c r="A179" s="213">
        <f t="shared" si="6"/>
        <v>19</v>
      </c>
      <c r="B179" s="464" t="str">
        <f t="shared" si="5"/>
        <v/>
      </c>
      <c r="C179" s="243" t="s">
        <v>911</v>
      </c>
      <c r="D179" s="883"/>
      <c r="E179" s="883"/>
      <c r="F179" s="548"/>
      <c r="G179" s="534"/>
    </row>
    <row r="180" spans="1:7">
      <c r="A180" s="213">
        <f t="shared" si="6"/>
        <v>19</v>
      </c>
      <c r="B180" s="464" t="str">
        <f t="shared" si="5"/>
        <v/>
      </c>
      <c r="C180" s="551"/>
      <c r="D180" s="883"/>
      <c r="E180" s="883"/>
      <c r="F180" s="548"/>
      <c r="G180" s="534"/>
    </row>
    <row r="181" spans="1:7">
      <c r="A181" s="213">
        <f t="shared" si="6"/>
        <v>19</v>
      </c>
      <c r="B181" s="464" t="str">
        <f t="shared" si="5"/>
        <v/>
      </c>
      <c r="C181" s="255" t="s">
        <v>881</v>
      </c>
      <c r="D181" s="175"/>
      <c r="E181" s="175"/>
      <c r="F181" s="542"/>
      <c r="G181" s="534"/>
    </row>
    <row r="182" spans="1:7" ht="18.75">
      <c r="A182" s="213">
        <f t="shared" si="6"/>
        <v>19</v>
      </c>
      <c r="B182" s="464" t="str">
        <f t="shared" si="5"/>
        <v/>
      </c>
      <c r="C182" s="232" t="s">
        <v>912</v>
      </c>
      <c r="D182" s="880"/>
      <c r="E182" s="880"/>
      <c r="F182" s="542"/>
      <c r="G182" s="534"/>
    </row>
    <row r="183" spans="1:7">
      <c r="A183" s="213">
        <f t="shared" si="6"/>
        <v>20</v>
      </c>
      <c r="B183" s="464" t="str">
        <f t="shared" si="5"/>
        <v>Q20</v>
      </c>
      <c r="C183" s="232" t="s">
        <v>913</v>
      </c>
      <c r="D183" s="880" t="s">
        <v>914</v>
      </c>
      <c r="E183" s="880" t="s">
        <v>264</v>
      </c>
      <c r="F183" s="542"/>
      <c r="G183" s="534"/>
    </row>
    <row r="184" spans="1:7">
      <c r="A184" s="213">
        <f t="shared" si="6"/>
        <v>20</v>
      </c>
      <c r="B184" s="464" t="str">
        <f t="shared" si="5"/>
        <v/>
      </c>
      <c r="C184" s="232"/>
      <c r="D184" s="880"/>
      <c r="E184" s="880"/>
      <c r="F184" s="542"/>
      <c r="G184" s="534"/>
    </row>
    <row r="185" spans="1:7">
      <c r="A185" s="213">
        <f t="shared" si="6"/>
        <v>21</v>
      </c>
      <c r="B185" s="464" t="str">
        <f t="shared" si="5"/>
        <v>Q21</v>
      </c>
      <c r="C185" s="267" t="s">
        <v>907</v>
      </c>
      <c r="D185" s="880" t="s">
        <v>915</v>
      </c>
      <c r="E185" s="880" t="s">
        <v>264</v>
      </c>
      <c r="F185" s="542"/>
      <c r="G185" s="534"/>
    </row>
    <row r="186" spans="1:7">
      <c r="A186" s="213">
        <f t="shared" si="6"/>
        <v>21</v>
      </c>
      <c r="B186" s="464" t="str">
        <f t="shared" si="5"/>
        <v/>
      </c>
      <c r="C186" s="267"/>
      <c r="D186" s="880"/>
      <c r="E186" s="880"/>
      <c r="F186" s="542"/>
      <c r="G186" s="534"/>
    </row>
    <row r="187" spans="1:7">
      <c r="A187" s="213">
        <f t="shared" si="6"/>
        <v>22</v>
      </c>
      <c r="B187" s="464" t="str">
        <f t="shared" si="5"/>
        <v>Q22</v>
      </c>
      <c r="C187" s="267" t="s">
        <v>899</v>
      </c>
      <c r="D187" s="880" t="s">
        <v>916</v>
      </c>
      <c r="E187" s="880" t="s">
        <v>264</v>
      </c>
      <c r="F187" s="542"/>
      <c r="G187" s="534"/>
    </row>
    <row r="188" spans="1:7">
      <c r="A188" s="213">
        <f t="shared" si="6"/>
        <v>22</v>
      </c>
      <c r="B188" s="464" t="str">
        <f t="shared" si="5"/>
        <v/>
      </c>
      <c r="C188" s="267"/>
      <c r="D188" s="880"/>
      <c r="E188" s="880"/>
      <c r="F188" s="542"/>
      <c r="G188" s="534"/>
    </row>
    <row r="189" spans="1:7">
      <c r="A189" s="213">
        <f t="shared" si="6"/>
        <v>23</v>
      </c>
      <c r="B189" s="464" t="str">
        <f t="shared" si="5"/>
        <v>Q23</v>
      </c>
      <c r="C189" s="267" t="s">
        <v>901</v>
      </c>
      <c r="D189" s="880" t="s">
        <v>917</v>
      </c>
      <c r="E189" s="880" t="s">
        <v>264</v>
      </c>
      <c r="F189" s="542"/>
      <c r="G189" s="534"/>
    </row>
    <row r="190" spans="1:7">
      <c r="A190" s="213">
        <f t="shared" si="6"/>
        <v>23</v>
      </c>
      <c r="B190" s="464"/>
      <c r="C190" s="232"/>
      <c r="D190" s="880"/>
      <c r="E190" s="880"/>
      <c r="F190" s="543"/>
      <c r="G190" s="534"/>
    </row>
    <row r="191" spans="1:7">
      <c r="A191" s="213">
        <f t="shared" si="6"/>
        <v>23</v>
      </c>
      <c r="B191" s="464" t="str">
        <f t="shared" si="5"/>
        <v/>
      </c>
      <c r="C191" s="478" t="s">
        <v>918</v>
      </c>
      <c r="D191" s="880"/>
      <c r="E191" s="880"/>
      <c r="F191" s="542"/>
      <c r="G191" s="534"/>
    </row>
    <row r="192" spans="1:7" ht="31.5">
      <c r="A192" s="213">
        <f t="shared" si="6"/>
        <v>23</v>
      </c>
      <c r="B192" s="464" t="str">
        <f t="shared" si="5"/>
        <v/>
      </c>
      <c r="C192" s="232" t="s">
        <v>919</v>
      </c>
      <c r="D192" s="880"/>
      <c r="E192" s="880"/>
      <c r="F192" s="542"/>
      <c r="G192" s="534"/>
    </row>
    <row r="193" spans="1:7">
      <c r="A193" s="213">
        <f t="shared" si="6"/>
        <v>24</v>
      </c>
      <c r="B193" s="464" t="str">
        <f t="shared" si="5"/>
        <v>Q24</v>
      </c>
      <c r="C193" s="267" t="s">
        <v>907</v>
      </c>
      <c r="D193" s="880" t="s">
        <v>194</v>
      </c>
      <c r="E193" s="880" t="s">
        <v>361</v>
      </c>
      <c r="F193" s="542"/>
      <c r="G193" s="534"/>
    </row>
    <row r="194" spans="1:7" ht="8.25" customHeight="1">
      <c r="A194" s="213">
        <f t="shared" si="6"/>
        <v>24</v>
      </c>
      <c r="B194" s="464" t="str">
        <f t="shared" si="5"/>
        <v/>
      </c>
      <c r="C194" s="267"/>
      <c r="D194" s="880"/>
      <c r="E194" s="880"/>
      <c r="F194" s="542"/>
      <c r="G194" s="534"/>
    </row>
    <row r="195" spans="1:7">
      <c r="A195" s="213">
        <f t="shared" si="6"/>
        <v>25</v>
      </c>
      <c r="B195" s="464" t="str">
        <f t="shared" si="5"/>
        <v>Q25</v>
      </c>
      <c r="C195" s="267" t="s">
        <v>899</v>
      </c>
      <c r="D195" s="880" t="s">
        <v>920</v>
      </c>
      <c r="E195" s="880" t="s">
        <v>361</v>
      </c>
      <c r="F195" s="542"/>
      <c r="G195" s="534"/>
    </row>
    <row r="196" spans="1:7">
      <c r="A196" s="213">
        <f t="shared" si="6"/>
        <v>25</v>
      </c>
      <c r="B196" s="464" t="str">
        <f t="shared" si="5"/>
        <v/>
      </c>
      <c r="C196" s="232"/>
      <c r="D196" s="880"/>
      <c r="E196" s="880"/>
      <c r="F196" s="542"/>
      <c r="G196" s="534"/>
    </row>
    <row r="197" spans="1:7">
      <c r="A197" s="213">
        <f t="shared" si="6"/>
        <v>26</v>
      </c>
      <c r="B197" s="464" t="str">
        <f t="shared" si="5"/>
        <v>Q26</v>
      </c>
      <c r="C197" s="267" t="s">
        <v>901</v>
      </c>
      <c r="D197" s="880" t="s">
        <v>194</v>
      </c>
      <c r="E197" s="880" t="s">
        <v>361</v>
      </c>
      <c r="F197" s="542"/>
      <c r="G197" s="534"/>
    </row>
    <row r="198" spans="1:7">
      <c r="A198" s="213">
        <f t="shared" si="6"/>
        <v>26</v>
      </c>
      <c r="B198" s="464" t="str">
        <f t="shared" si="5"/>
        <v/>
      </c>
      <c r="D198" s="175"/>
      <c r="E198" s="175"/>
      <c r="F198" s="542"/>
      <c r="G198" s="534"/>
    </row>
    <row r="199" spans="1:7" ht="31.5">
      <c r="A199" s="213">
        <f t="shared" si="6"/>
        <v>26</v>
      </c>
      <c r="B199" s="464" t="str">
        <f t="shared" si="5"/>
        <v/>
      </c>
      <c r="C199" s="232" t="s">
        <v>921</v>
      </c>
      <c r="D199" s="175"/>
      <c r="E199" s="175"/>
      <c r="F199" s="542"/>
      <c r="G199" s="534"/>
    </row>
    <row r="200" spans="1:7">
      <c r="A200" s="213">
        <f t="shared" si="6"/>
        <v>27</v>
      </c>
      <c r="B200" s="464" t="str">
        <f t="shared" si="5"/>
        <v>Q27</v>
      </c>
      <c r="C200" s="256" t="s">
        <v>913</v>
      </c>
      <c r="D200" s="175">
        <v>3</v>
      </c>
      <c r="E200" s="175" t="s">
        <v>361</v>
      </c>
      <c r="F200" s="542"/>
      <c r="G200" s="534"/>
    </row>
    <row r="201" spans="1:7">
      <c r="A201" s="213">
        <f t="shared" si="6"/>
        <v>27</v>
      </c>
      <c r="B201" s="464" t="str">
        <f t="shared" si="5"/>
        <v/>
      </c>
      <c r="C201" s="256"/>
      <c r="D201" s="175"/>
      <c r="E201" s="175"/>
      <c r="F201" s="542"/>
      <c r="G201" s="534"/>
    </row>
    <row r="202" spans="1:7" ht="31.5">
      <c r="A202" s="213">
        <f t="shared" si="6"/>
        <v>27</v>
      </c>
      <c r="B202" s="464" t="str">
        <f t="shared" si="5"/>
        <v/>
      </c>
      <c r="C202" s="243" t="s">
        <v>922</v>
      </c>
      <c r="D202" s="883"/>
      <c r="E202" s="883"/>
      <c r="F202" s="548"/>
      <c r="G202" s="534"/>
    </row>
    <row r="203" spans="1:7">
      <c r="A203" s="213">
        <f t="shared" ref="A203:A264" si="7">IF(D203&lt;&gt;"",A202+1,A202)</f>
        <v>27</v>
      </c>
      <c r="B203" s="464" t="str">
        <f t="shared" si="5"/>
        <v/>
      </c>
      <c r="C203" s="551"/>
      <c r="D203" s="883"/>
      <c r="E203" s="883"/>
      <c r="F203" s="548"/>
      <c r="G203" s="534"/>
    </row>
    <row r="204" spans="1:7">
      <c r="A204" s="213">
        <f t="shared" si="7"/>
        <v>27</v>
      </c>
      <c r="B204" s="464" t="str">
        <f t="shared" si="5"/>
        <v/>
      </c>
      <c r="C204" s="255" t="s">
        <v>881</v>
      </c>
      <c r="D204" s="175"/>
      <c r="E204" s="175"/>
      <c r="F204" s="542"/>
      <c r="G204" s="534"/>
    </row>
    <row r="205" spans="1:7" ht="18.75">
      <c r="A205" s="213">
        <f t="shared" si="7"/>
        <v>27</v>
      </c>
      <c r="B205" s="464" t="str">
        <f t="shared" si="5"/>
        <v/>
      </c>
      <c r="C205" s="232" t="s">
        <v>912</v>
      </c>
      <c r="D205" s="880"/>
      <c r="E205" s="880"/>
      <c r="F205" s="542"/>
      <c r="G205" s="534"/>
    </row>
    <row r="206" spans="1:7">
      <c r="A206" s="213">
        <f t="shared" si="7"/>
        <v>28</v>
      </c>
      <c r="B206" s="464" t="str">
        <f t="shared" si="5"/>
        <v>Q28</v>
      </c>
      <c r="C206" s="232" t="s">
        <v>913</v>
      </c>
      <c r="D206" s="880" t="s">
        <v>923</v>
      </c>
      <c r="E206" s="880" t="s">
        <v>264</v>
      </c>
      <c r="F206" s="542"/>
      <c r="G206" s="534"/>
    </row>
    <row r="207" spans="1:7">
      <c r="A207" s="213">
        <f t="shared" si="7"/>
        <v>28</v>
      </c>
      <c r="B207" s="464" t="str">
        <f t="shared" si="5"/>
        <v/>
      </c>
      <c r="C207" s="232"/>
      <c r="D207" s="880"/>
      <c r="E207" s="880"/>
      <c r="F207" s="542"/>
      <c r="G207" s="534"/>
    </row>
    <row r="208" spans="1:7">
      <c r="A208" s="213">
        <f t="shared" si="7"/>
        <v>29</v>
      </c>
      <c r="B208" s="464" t="str">
        <f t="shared" ref="B208:B266" si="8">IF(D208&lt;&gt;"","Q"&amp;A208,"")</f>
        <v>Q29</v>
      </c>
      <c r="C208" s="267" t="s">
        <v>907</v>
      </c>
      <c r="D208" s="880" t="s">
        <v>924</v>
      </c>
      <c r="E208" s="880" t="s">
        <v>264</v>
      </c>
      <c r="F208" s="542"/>
      <c r="G208" s="534"/>
    </row>
    <row r="209" spans="1:7" ht="8.25" customHeight="1">
      <c r="A209" s="213">
        <f t="shared" si="7"/>
        <v>29</v>
      </c>
      <c r="B209" s="464" t="str">
        <f t="shared" si="8"/>
        <v/>
      </c>
      <c r="C209" s="267"/>
      <c r="D209" s="880"/>
      <c r="E209" s="880"/>
      <c r="F209" s="542"/>
      <c r="G209" s="534"/>
    </row>
    <row r="210" spans="1:7">
      <c r="A210" s="213">
        <f t="shared" si="7"/>
        <v>30</v>
      </c>
      <c r="B210" s="464" t="str">
        <f t="shared" si="8"/>
        <v>Q30</v>
      </c>
      <c r="C210" s="267" t="s">
        <v>897</v>
      </c>
      <c r="D210" s="880" t="s">
        <v>925</v>
      </c>
      <c r="E210" s="880" t="s">
        <v>264</v>
      </c>
      <c r="F210" s="542"/>
      <c r="G210" s="534"/>
    </row>
    <row r="211" spans="1:7" ht="9" customHeight="1">
      <c r="A211" s="213">
        <f t="shared" si="7"/>
        <v>30</v>
      </c>
      <c r="B211" s="464" t="str">
        <f t="shared" si="8"/>
        <v/>
      </c>
      <c r="C211" s="267"/>
      <c r="D211" s="880"/>
      <c r="E211" s="880"/>
      <c r="F211" s="542"/>
      <c r="G211" s="534"/>
    </row>
    <row r="212" spans="1:7">
      <c r="A212" s="213">
        <f t="shared" si="7"/>
        <v>31</v>
      </c>
      <c r="B212" s="464" t="str">
        <f t="shared" si="8"/>
        <v>Q31</v>
      </c>
      <c r="C212" s="267" t="s">
        <v>899</v>
      </c>
      <c r="D212" s="880" t="s">
        <v>917</v>
      </c>
      <c r="E212" s="880" t="s">
        <v>264</v>
      </c>
      <c r="F212" s="542"/>
      <c r="G212" s="534"/>
    </row>
    <row r="213" spans="1:7">
      <c r="A213" s="213">
        <f t="shared" si="7"/>
        <v>31</v>
      </c>
      <c r="B213" s="465" t="str">
        <f>IF(D213&lt;&gt;"","Q"&amp;A213,"")</f>
        <v/>
      </c>
      <c r="C213" s="535" t="s">
        <v>153</v>
      </c>
      <c r="D213" s="876"/>
      <c r="E213" s="876"/>
      <c r="F213" s="537"/>
      <c r="G213" s="547"/>
    </row>
    <row r="214" spans="1:7">
      <c r="A214" s="213">
        <f t="shared" si="7"/>
        <v>31</v>
      </c>
      <c r="B214" s="464" t="str">
        <f>IF(D214&lt;&gt;"","Q"&amp;A214,"")</f>
        <v/>
      </c>
      <c r="C214" s="539" t="s">
        <v>154</v>
      </c>
      <c r="D214" s="877"/>
      <c r="E214" s="877"/>
      <c r="F214" s="541"/>
      <c r="G214" s="547"/>
    </row>
    <row r="215" spans="1:7">
      <c r="A215" s="213">
        <f t="shared" si="7"/>
        <v>31</v>
      </c>
      <c r="B215" s="464" t="str">
        <f t="shared" si="8"/>
        <v/>
      </c>
      <c r="C215" s="267"/>
      <c r="D215" s="880"/>
      <c r="E215" s="880"/>
      <c r="F215" s="542"/>
      <c r="G215" s="534"/>
    </row>
    <row r="216" spans="1:7">
      <c r="A216" s="213">
        <f t="shared" si="7"/>
        <v>31</v>
      </c>
      <c r="B216" s="464" t="str">
        <f t="shared" si="8"/>
        <v/>
      </c>
      <c r="C216" s="478" t="s">
        <v>918</v>
      </c>
      <c r="D216" s="880"/>
      <c r="E216" s="880"/>
      <c r="F216" s="542"/>
      <c r="G216" s="534"/>
    </row>
    <row r="217" spans="1:7" ht="31.5">
      <c r="A217" s="213">
        <f t="shared" si="7"/>
        <v>31</v>
      </c>
      <c r="B217" s="464" t="str">
        <f t="shared" si="8"/>
        <v/>
      </c>
      <c r="C217" s="232" t="s">
        <v>919</v>
      </c>
      <c r="D217" s="880"/>
      <c r="E217" s="880"/>
      <c r="F217" s="542"/>
      <c r="G217" s="534"/>
    </row>
    <row r="218" spans="1:7">
      <c r="A218" s="213">
        <f t="shared" si="7"/>
        <v>32</v>
      </c>
      <c r="B218" s="464" t="str">
        <f t="shared" si="8"/>
        <v>Q32</v>
      </c>
      <c r="C218" s="267" t="s">
        <v>907</v>
      </c>
      <c r="D218" s="880" t="s">
        <v>926</v>
      </c>
      <c r="E218" s="880" t="s">
        <v>361</v>
      </c>
      <c r="F218" s="542"/>
      <c r="G218" s="534"/>
    </row>
    <row r="219" spans="1:7">
      <c r="A219" s="213">
        <f t="shared" si="7"/>
        <v>32</v>
      </c>
      <c r="B219" s="464" t="str">
        <f t="shared" si="8"/>
        <v/>
      </c>
      <c r="C219" s="232"/>
      <c r="D219" s="880"/>
      <c r="E219" s="880"/>
      <c r="F219" s="542"/>
      <c r="G219" s="534"/>
    </row>
    <row r="220" spans="1:7">
      <c r="A220" s="213">
        <f t="shared" si="7"/>
        <v>33</v>
      </c>
      <c r="B220" s="464" t="str">
        <f t="shared" si="8"/>
        <v>Q33</v>
      </c>
      <c r="C220" s="267" t="s">
        <v>897</v>
      </c>
      <c r="D220" s="880" t="s">
        <v>194</v>
      </c>
      <c r="E220" s="880" t="s">
        <v>361</v>
      </c>
      <c r="F220" s="542"/>
      <c r="G220" s="534"/>
    </row>
    <row r="221" spans="1:7">
      <c r="A221" s="213">
        <f t="shared" si="7"/>
        <v>33</v>
      </c>
      <c r="B221" s="464" t="str">
        <f t="shared" si="8"/>
        <v/>
      </c>
      <c r="C221" s="267"/>
      <c r="D221" s="880"/>
      <c r="E221" s="880"/>
      <c r="F221" s="542"/>
      <c r="G221" s="534"/>
    </row>
    <row r="222" spans="1:7" ht="31.5">
      <c r="A222" s="213">
        <f t="shared" si="7"/>
        <v>33</v>
      </c>
      <c r="B222" s="464" t="str">
        <f t="shared" si="8"/>
        <v/>
      </c>
      <c r="C222" s="232" t="s">
        <v>921</v>
      </c>
      <c r="D222" s="175"/>
      <c r="E222" s="175"/>
      <c r="F222" s="542"/>
      <c r="G222" s="534"/>
    </row>
    <row r="223" spans="1:7">
      <c r="A223" s="213">
        <f t="shared" si="7"/>
        <v>34</v>
      </c>
      <c r="B223" s="464" t="str">
        <f t="shared" si="8"/>
        <v>Q34</v>
      </c>
      <c r="C223" s="256" t="s">
        <v>913</v>
      </c>
      <c r="D223" s="175">
        <v>2</v>
      </c>
      <c r="E223" s="175" t="s">
        <v>361</v>
      </c>
      <c r="F223" s="542"/>
      <c r="G223" s="534"/>
    </row>
    <row r="224" spans="1:7">
      <c r="A224" s="213">
        <f t="shared" si="7"/>
        <v>34</v>
      </c>
      <c r="B224" s="464" t="str">
        <f t="shared" si="8"/>
        <v/>
      </c>
      <c r="C224" s="256"/>
      <c r="D224" s="175"/>
      <c r="E224" s="175"/>
      <c r="F224" s="542"/>
      <c r="G224" s="534"/>
    </row>
    <row r="225" spans="1:7" ht="31.5">
      <c r="A225" s="213">
        <f t="shared" si="7"/>
        <v>34</v>
      </c>
      <c r="B225" s="464" t="str">
        <f t="shared" si="8"/>
        <v/>
      </c>
      <c r="C225" s="243" t="s">
        <v>927</v>
      </c>
      <c r="D225" s="883"/>
      <c r="E225" s="883"/>
      <c r="F225" s="548"/>
      <c r="G225" s="534"/>
    </row>
    <row r="226" spans="1:7">
      <c r="A226" s="213">
        <f t="shared" si="7"/>
        <v>34</v>
      </c>
      <c r="B226" s="464" t="str">
        <f t="shared" si="8"/>
        <v/>
      </c>
      <c r="C226" s="551"/>
      <c r="D226" s="883"/>
      <c r="E226" s="883"/>
      <c r="F226" s="548"/>
      <c r="G226" s="534"/>
    </row>
    <row r="227" spans="1:7">
      <c r="A227" s="213">
        <f t="shared" si="7"/>
        <v>34</v>
      </c>
      <c r="B227" s="464" t="str">
        <f t="shared" si="8"/>
        <v/>
      </c>
      <c r="C227" s="255" t="s">
        <v>881</v>
      </c>
      <c r="D227" s="175"/>
      <c r="E227" s="175"/>
      <c r="F227" s="542"/>
      <c r="G227" s="534"/>
    </row>
    <row r="228" spans="1:7" ht="18.75">
      <c r="A228" s="213">
        <f t="shared" si="7"/>
        <v>34</v>
      </c>
      <c r="B228" s="464" t="str">
        <f t="shared" si="8"/>
        <v/>
      </c>
      <c r="C228" s="232" t="s">
        <v>912</v>
      </c>
      <c r="D228" s="880"/>
      <c r="E228" s="880"/>
      <c r="F228" s="542"/>
      <c r="G228" s="534"/>
    </row>
    <row r="229" spans="1:7">
      <c r="A229" s="213">
        <f t="shared" si="7"/>
        <v>35</v>
      </c>
      <c r="B229" s="464" t="str">
        <f t="shared" si="8"/>
        <v>Q35</v>
      </c>
      <c r="C229" s="232" t="s">
        <v>913</v>
      </c>
      <c r="D229" s="880" t="s">
        <v>928</v>
      </c>
      <c r="E229" s="880" t="s">
        <v>264</v>
      </c>
      <c r="F229" s="542"/>
      <c r="G229" s="534"/>
    </row>
    <row r="230" spans="1:7">
      <c r="A230" s="213">
        <f t="shared" si="7"/>
        <v>35</v>
      </c>
      <c r="B230" s="464" t="str">
        <f t="shared" si="8"/>
        <v/>
      </c>
      <c r="C230" s="232"/>
      <c r="D230" s="880"/>
      <c r="E230" s="880"/>
      <c r="F230" s="542"/>
      <c r="G230" s="534"/>
    </row>
    <row r="231" spans="1:7">
      <c r="A231" s="213">
        <f t="shared" si="7"/>
        <v>36</v>
      </c>
      <c r="B231" s="464" t="str">
        <f t="shared" si="8"/>
        <v>Q36</v>
      </c>
      <c r="C231" s="267" t="s">
        <v>907</v>
      </c>
      <c r="D231" s="880" t="s">
        <v>929</v>
      </c>
      <c r="E231" s="880" t="s">
        <v>264</v>
      </c>
      <c r="F231" s="542"/>
      <c r="G231" s="534"/>
    </row>
    <row r="232" spans="1:7">
      <c r="A232" s="213">
        <f t="shared" si="7"/>
        <v>36</v>
      </c>
      <c r="B232" s="464" t="str">
        <f t="shared" si="8"/>
        <v/>
      </c>
      <c r="C232" s="267"/>
      <c r="D232" s="880"/>
      <c r="E232" s="880"/>
      <c r="F232" s="542"/>
      <c r="G232" s="534"/>
    </row>
    <row r="233" spans="1:7">
      <c r="A233" s="213">
        <f t="shared" si="7"/>
        <v>37</v>
      </c>
      <c r="B233" s="464" t="str">
        <f t="shared" si="8"/>
        <v>Q37</v>
      </c>
      <c r="C233" s="267" t="s">
        <v>897</v>
      </c>
      <c r="D233" s="880" t="s">
        <v>930</v>
      </c>
      <c r="E233" s="880" t="s">
        <v>264</v>
      </c>
      <c r="F233" s="542"/>
      <c r="G233" s="534"/>
    </row>
    <row r="234" spans="1:7">
      <c r="A234" s="213">
        <f t="shared" si="7"/>
        <v>37</v>
      </c>
      <c r="B234" s="464" t="str">
        <f t="shared" si="8"/>
        <v/>
      </c>
      <c r="C234" s="267"/>
      <c r="D234" s="880"/>
      <c r="E234" s="880"/>
      <c r="F234" s="542"/>
      <c r="G234" s="534"/>
    </row>
    <row r="235" spans="1:7">
      <c r="A235" s="213">
        <f t="shared" si="7"/>
        <v>38</v>
      </c>
      <c r="B235" s="464" t="str">
        <f t="shared" si="8"/>
        <v>Q38</v>
      </c>
      <c r="C235" s="267" t="s">
        <v>899</v>
      </c>
      <c r="D235" s="880" t="s">
        <v>926</v>
      </c>
      <c r="E235" s="880" t="s">
        <v>264</v>
      </c>
      <c r="F235" s="542"/>
      <c r="G235" s="534"/>
    </row>
    <row r="236" spans="1:7">
      <c r="A236" s="213">
        <f t="shared" si="7"/>
        <v>38</v>
      </c>
      <c r="B236" s="464" t="str">
        <f t="shared" si="8"/>
        <v/>
      </c>
      <c r="C236" s="267"/>
      <c r="D236" s="880"/>
      <c r="E236" s="880"/>
      <c r="F236" s="542"/>
      <c r="G236" s="534"/>
    </row>
    <row r="237" spans="1:7" ht="31.5">
      <c r="A237" s="213">
        <f t="shared" si="7"/>
        <v>39</v>
      </c>
      <c r="B237" s="464" t="str">
        <f t="shared" si="8"/>
        <v>Q39</v>
      </c>
      <c r="C237" s="232" t="s">
        <v>931</v>
      </c>
      <c r="D237" s="880" t="s">
        <v>932</v>
      </c>
      <c r="E237" s="880" t="s">
        <v>264</v>
      </c>
      <c r="F237" s="542"/>
      <c r="G237" s="534"/>
    </row>
    <row r="238" spans="1:7">
      <c r="A238" s="213">
        <f t="shared" si="7"/>
        <v>39</v>
      </c>
      <c r="B238" s="464" t="str">
        <f t="shared" si="8"/>
        <v/>
      </c>
      <c r="C238" s="267"/>
      <c r="D238" s="880"/>
      <c r="E238" s="880"/>
      <c r="F238" s="542"/>
      <c r="G238" s="534"/>
    </row>
    <row r="239" spans="1:7" ht="31.5">
      <c r="A239" s="213">
        <f t="shared" si="7"/>
        <v>40</v>
      </c>
      <c r="B239" s="464" t="str">
        <f t="shared" si="8"/>
        <v>Q40</v>
      </c>
      <c r="C239" s="232" t="s">
        <v>933</v>
      </c>
      <c r="D239" s="880" t="s">
        <v>917</v>
      </c>
      <c r="E239" s="880" t="s">
        <v>264</v>
      </c>
      <c r="F239" s="542"/>
      <c r="G239" s="534"/>
    </row>
    <row r="240" spans="1:7">
      <c r="A240" s="213">
        <f t="shared" si="7"/>
        <v>40</v>
      </c>
      <c r="B240" s="464"/>
      <c r="C240" s="232"/>
      <c r="D240" s="880"/>
      <c r="E240" s="880"/>
      <c r="F240" s="543"/>
      <c r="G240" s="534"/>
    </row>
    <row r="241" spans="1:7">
      <c r="A241" s="213">
        <f t="shared" si="7"/>
        <v>40</v>
      </c>
      <c r="B241" s="464" t="str">
        <f t="shared" si="8"/>
        <v/>
      </c>
      <c r="C241" s="478" t="s">
        <v>918</v>
      </c>
      <c r="D241" s="880"/>
      <c r="E241" s="880"/>
      <c r="F241" s="542"/>
      <c r="G241" s="534"/>
    </row>
    <row r="242" spans="1:7" ht="31.5">
      <c r="A242" s="213">
        <f t="shared" si="7"/>
        <v>40</v>
      </c>
      <c r="B242" s="464" t="str">
        <f t="shared" si="8"/>
        <v/>
      </c>
      <c r="C242" s="232" t="s">
        <v>919</v>
      </c>
      <c r="D242" s="880"/>
      <c r="E242" s="880"/>
      <c r="F242" s="542"/>
      <c r="G242" s="534"/>
    </row>
    <row r="243" spans="1:7">
      <c r="A243" s="213">
        <f t="shared" si="7"/>
        <v>41</v>
      </c>
      <c r="B243" s="464" t="str">
        <f t="shared" si="8"/>
        <v>Q41</v>
      </c>
      <c r="C243" s="267" t="s">
        <v>907</v>
      </c>
      <c r="D243" s="880" t="s">
        <v>920</v>
      </c>
      <c r="E243" s="880" t="s">
        <v>361</v>
      </c>
      <c r="F243" s="542"/>
      <c r="G243" s="534"/>
    </row>
    <row r="244" spans="1:7">
      <c r="A244" s="213">
        <f t="shared" si="7"/>
        <v>41</v>
      </c>
      <c r="B244" s="464" t="str">
        <f t="shared" si="8"/>
        <v/>
      </c>
      <c r="C244" s="267"/>
      <c r="D244" s="880"/>
      <c r="E244" s="880"/>
      <c r="F244" s="542"/>
      <c r="G244" s="534"/>
    </row>
    <row r="245" spans="1:7">
      <c r="A245" s="213">
        <f t="shared" si="7"/>
        <v>42</v>
      </c>
      <c r="B245" s="464" t="str">
        <f t="shared" si="8"/>
        <v>Q42</v>
      </c>
      <c r="C245" s="267" t="s">
        <v>897</v>
      </c>
      <c r="D245" s="880" t="s">
        <v>194</v>
      </c>
      <c r="E245" s="880" t="s">
        <v>361</v>
      </c>
      <c r="F245" s="542"/>
      <c r="G245" s="534"/>
    </row>
    <row r="246" spans="1:7">
      <c r="A246" s="213">
        <f t="shared" si="7"/>
        <v>42</v>
      </c>
      <c r="B246" s="465" t="str">
        <f>IF(D246&lt;&gt;"","Q"&amp;A246,"")</f>
        <v/>
      </c>
      <c r="C246" s="535" t="s">
        <v>153</v>
      </c>
      <c r="D246" s="876"/>
      <c r="E246" s="876"/>
      <c r="F246" s="537"/>
      <c r="G246" s="547"/>
    </row>
    <row r="247" spans="1:7">
      <c r="A247" s="213">
        <f t="shared" si="7"/>
        <v>42</v>
      </c>
      <c r="B247" s="464" t="str">
        <f>IF(D247&lt;&gt;"","Q"&amp;A247,"")</f>
        <v/>
      </c>
      <c r="C247" s="539" t="s">
        <v>154</v>
      </c>
      <c r="D247" s="877"/>
      <c r="E247" s="877"/>
      <c r="F247" s="541"/>
      <c r="G247" s="547"/>
    </row>
    <row r="248" spans="1:7" ht="7.5" customHeight="1">
      <c r="A248" s="213">
        <f t="shared" si="7"/>
        <v>42</v>
      </c>
      <c r="B248" s="464"/>
      <c r="C248" s="545"/>
      <c r="D248" s="881"/>
      <c r="E248" s="881"/>
      <c r="F248" s="546"/>
      <c r="G248" s="534"/>
    </row>
    <row r="249" spans="1:7" ht="31.5">
      <c r="A249" s="213">
        <f t="shared" si="7"/>
        <v>42</v>
      </c>
      <c r="B249" s="464" t="str">
        <f t="shared" si="8"/>
        <v/>
      </c>
      <c r="C249" s="232" t="s">
        <v>921</v>
      </c>
      <c r="D249" s="175"/>
      <c r="E249" s="175"/>
      <c r="F249" s="542"/>
      <c r="G249" s="534"/>
    </row>
    <row r="250" spans="1:7">
      <c r="A250" s="213">
        <f t="shared" si="7"/>
        <v>43</v>
      </c>
      <c r="B250" s="464" t="str">
        <f t="shared" si="8"/>
        <v>Q43</v>
      </c>
      <c r="C250" s="256" t="s">
        <v>913</v>
      </c>
      <c r="D250" s="175">
        <v>7</v>
      </c>
      <c r="E250" s="175" t="s">
        <v>361</v>
      </c>
      <c r="F250" s="542"/>
      <c r="G250" s="534"/>
    </row>
    <row r="251" spans="1:7" ht="6.75" customHeight="1">
      <c r="A251" s="213">
        <f t="shared" si="7"/>
        <v>43</v>
      </c>
      <c r="B251" s="464" t="str">
        <f t="shared" si="8"/>
        <v/>
      </c>
      <c r="C251" s="256"/>
      <c r="D251" s="175"/>
      <c r="E251" s="175"/>
      <c r="F251" s="542"/>
      <c r="G251" s="534"/>
    </row>
    <row r="252" spans="1:7" ht="31.5">
      <c r="A252" s="213">
        <f t="shared" si="7"/>
        <v>43</v>
      </c>
      <c r="B252" s="464" t="str">
        <f t="shared" si="8"/>
        <v/>
      </c>
      <c r="C252" s="232" t="s">
        <v>934</v>
      </c>
      <c r="D252" s="175"/>
      <c r="E252" s="175"/>
      <c r="F252" s="542"/>
      <c r="G252" s="534"/>
    </row>
    <row r="253" spans="1:7">
      <c r="A253" s="213">
        <f t="shared" si="7"/>
        <v>44</v>
      </c>
      <c r="B253" s="464" t="str">
        <f t="shared" si="8"/>
        <v>Q44</v>
      </c>
      <c r="C253" s="256" t="s">
        <v>913</v>
      </c>
      <c r="D253" s="175">
        <v>1</v>
      </c>
      <c r="E253" s="175" t="s">
        <v>361</v>
      </c>
      <c r="F253" s="542"/>
      <c r="G253" s="534"/>
    </row>
    <row r="254" spans="1:7" ht="7.5" customHeight="1">
      <c r="A254" s="213">
        <f t="shared" si="7"/>
        <v>44</v>
      </c>
      <c r="B254" s="464" t="str">
        <f t="shared" si="8"/>
        <v/>
      </c>
      <c r="C254" s="256"/>
      <c r="D254" s="175"/>
      <c r="E254" s="175"/>
      <c r="F254" s="542"/>
      <c r="G254" s="534"/>
    </row>
    <row r="255" spans="1:7" ht="47.25">
      <c r="A255" s="213">
        <f t="shared" si="7"/>
        <v>45</v>
      </c>
      <c r="B255" s="464" t="str">
        <f t="shared" si="8"/>
        <v>Q45</v>
      </c>
      <c r="C255" s="232" t="s">
        <v>935</v>
      </c>
      <c r="D255" s="175">
        <v>1</v>
      </c>
      <c r="E255" s="175" t="s">
        <v>361</v>
      </c>
      <c r="F255" s="542"/>
      <c r="G255" s="534"/>
    </row>
    <row r="256" spans="1:7" ht="7.5" customHeight="1">
      <c r="A256" s="213">
        <f t="shared" si="7"/>
        <v>45</v>
      </c>
      <c r="B256" s="464" t="str">
        <f t="shared" si="8"/>
        <v/>
      </c>
      <c r="D256" s="175"/>
      <c r="E256" s="175"/>
      <c r="F256" s="542"/>
      <c r="G256" s="534"/>
    </row>
    <row r="257" spans="1:7" ht="110.25">
      <c r="A257" s="213">
        <f t="shared" si="7"/>
        <v>46</v>
      </c>
      <c r="B257" s="464" t="str">
        <f t="shared" si="8"/>
        <v>Q46</v>
      </c>
      <c r="C257" s="176" t="s">
        <v>936</v>
      </c>
      <c r="D257" s="175">
        <v>1</v>
      </c>
      <c r="E257" s="175" t="s">
        <v>361</v>
      </c>
      <c r="F257" s="542"/>
      <c r="G257" s="534"/>
    </row>
    <row r="258" spans="1:7" ht="6.75" customHeight="1">
      <c r="A258" s="213">
        <f t="shared" si="7"/>
        <v>46</v>
      </c>
      <c r="B258" s="464" t="str">
        <f t="shared" si="8"/>
        <v/>
      </c>
      <c r="D258" s="175"/>
      <c r="E258" s="175"/>
      <c r="F258" s="542"/>
      <c r="G258" s="534"/>
    </row>
    <row r="259" spans="1:7" ht="47.25">
      <c r="A259" s="213">
        <f t="shared" si="7"/>
        <v>46</v>
      </c>
      <c r="B259" s="464" t="str">
        <f t="shared" si="8"/>
        <v/>
      </c>
      <c r="C259" s="532" t="s">
        <v>937</v>
      </c>
      <c r="D259" s="883"/>
      <c r="E259" s="885" t="s">
        <v>12</v>
      </c>
      <c r="F259" s="542"/>
      <c r="G259" s="534"/>
    </row>
    <row r="260" spans="1:7" ht="8.25" customHeight="1">
      <c r="A260" s="213">
        <f t="shared" si="7"/>
        <v>46</v>
      </c>
      <c r="B260" s="464" t="str">
        <f t="shared" si="8"/>
        <v/>
      </c>
      <c r="D260" s="175"/>
      <c r="E260" s="175"/>
      <c r="F260" s="542"/>
      <c r="G260" s="534"/>
    </row>
    <row r="261" spans="1:7" ht="31.5">
      <c r="A261" s="213">
        <f t="shared" si="7"/>
        <v>46</v>
      </c>
      <c r="B261" s="464" t="str">
        <f t="shared" si="8"/>
        <v/>
      </c>
      <c r="C261" s="243" t="s">
        <v>938</v>
      </c>
      <c r="D261" s="883"/>
      <c r="E261" s="883"/>
      <c r="F261" s="548"/>
      <c r="G261" s="534"/>
    </row>
    <row r="262" spans="1:7" ht="9" customHeight="1">
      <c r="A262" s="213">
        <f t="shared" si="7"/>
        <v>46</v>
      </c>
      <c r="B262" s="464" t="str">
        <f t="shared" si="8"/>
        <v/>
      </c>
      <c r="C262" s="551"/>
      <c r="D262" s="883"/>
      <c r="E262" s="883"/>
      <c r="F262" s="548"/>
      <c r="G262" s="534"/>
    </row>
    <row r="263" spans="1:7">
      <c r="A263" s="213">
        <f t="shared" si="7"/>
        <v>46</v>
      </c>
      <c r="B263" s="464" t="str">
        <f t="shared" si="8"/>
        <v/>
      </c>
      <c r="C263" s="255" t="s">
        <v>881</v>
      </c>
      <c r="D263" s="175"/>
      <c r="E263" s="175"/>
      <c r="F263" s="542"/>
      <c r="G263" s="534"/>
    </row>
    <row r="264" spans="1:7" ht="18.75">
      <c r="A264" s="213">
        <f t="shared" si="7"/>
        <v>46</v>
      </c>
      <c r="B264" s="464" t="str">
        <f t="shared" si="8"/>
        <v/>
      </c>
      <c r="C264" s="232" t="s">
        <v>912</v>
      </c>
      <c r="D264" s="880"/>
      <c r="E264" s="880"/>
      <c r="F264" s="542"/>
      <c r="G264" s="534"/>
    </row>
    <row r="265" spans="1:7">
      <c r="A265" s="213">
        <f t="shared" ref="A265:A328" si="9">IF(D265&lt;&gt;"",A264+1,A264)</f>
        <v>47</v>
      </c>
      <c r="B265" s="464" t="str">
        <f t="shared" si="8"/>
        <v>Q47</v>
      </c>
      <c r="C265" s="232" t="s">
        <v>913</v>
      </c>
      <c r="D265" s="880" t="s">
        <v>939</v>
      </c>
      <c r="E265" s="880" t="s">
        <v>264</v>
      </c>
      <c r="F265" s="542"/>
      <c r="G265" s="534"/>
    </row>
    <row r="266" spans="1:7" ht="7.5" customHeight="1">
      <c r="A266" s="213">
        <f t="shared" si="9"/>
        <v>47</v>
      </c>
      <c r="B266" s="464" t="str">
        <f t="shared" si="8"/>
        <v/>
      </c>
      <c r="C266" s="232"/>
      <c r="D266" s="880"/>
      <c r="E266" s="880"/>
      <c r="F266" s="542"/>
      <c r="G266" s="534"/>
    </row>
    <row r="267" spans="1:7">
      <c r="A267" s="213">
        <f t="shared" si="9"/>
        <v>48</v>
      </c>
      <c r="B267" s="464" t="str">
        <f t="shared" ref="B267:B314" si="10">IF(D267&lt;&gt;"","Q"&amp;A267,"")</f>
        <v>Q48</v>
      </c>
      <c r="C267" s="267" t="s">
        <v>907</v>
      </c>
      <c r="D267" s="880" t="s">
        <v>925</v>
      </c>
      <c r="E267" s="880" t="s">
        <v>264</v>
      </c>
      <c r="F267" s="542"/>
      <c r="G267" s="534"/>
    </row>
    <row r="268" spans="1:7" ht="9" customHeight="1">
      <c r="A268" s="213">
        <f t="shared" si="9"/>
        <v>48</v>
      </c>
      <c r="B268" s="464" t="str">
        <f t="shared" si="10"/>
        <v/>
      </c>
      <c r="C268" s="267"/>
      <c r="D268" s="880"/>
      <c r="E268" s="880"/>
      <c r="F268" s="542"/>
      <c r="G268" s="534"/>
    </row>
    <row r="269" spans="1:7">
      <c r="A269" s="213">
        <f t="shared" si="9"/>
        <v>49</v>
      </c>
      <c r="B269" s="464" t="str">
        <f t="shared" si="10"/>
        <v>Q49</v>
      </c>
      <c r="C269" s="267" t="s">
        <v>897</v>
      </c>
      <c r="D269" s="880" t="s">
        <v>926</v>
      </c>
      <c r="E269" s="880" t="s">
        <v>264</v>
      </c>
      <c r="F269" s="542"/>
      <c r="G269" s="534"/>
    </row>
    <row r="270" spans="1:7" ht="9" customHeight="1">
      <c r="A270" s="213">
        <f t="shared" si="9"/>
        <v>49</v>
      </c>
      <c r="B270" s="464" t="str">
        <f t="shared" si="10"/>
        <v/>
      </c>
      <c r="C270" s="267"/>
      <c r="D270" s="880"/>
      <c r="E270" s="880"/>
      <c r="F270" s="542"/>
      <c r="G270" s="534"/>
    </row>
    <row r="271" spans="1:7" ht="31.5">
      <c r="A271" s="213">
        <f t="shared" si="9"/>
        <v>50</v>
      </c>
      <c r="B271" s="464" t="str">
        <f t="shared" si="10"/>
        <v>Q50</v>
      </c>
      <c r="C271" s="232" t="s">
        <v>931</v>
      </c>
      <c r="D271" s="880" t="s">
        <v>926</v>
      </c>
      <c r="E271" s="880" t="s">
        <v>264</v>
      </c>
      <c r="F271" s="542"/>
      <c r="G271" s="534"/>
    </row>
    <row r="272" spans="1:7" ht="6.75" customHeight="1">
      <c r="A272" s="213">
        <f t="shared" si="9"/>
        <v>50</v>
      </c>
      <c r="B272" s="464" t="str">
        <f t="shared" si="10"/>
        <v/>
      </c>
      <c r="C272" s="267"/>
      <c r="D272" s="880"/>
      <c r="E272" s="880"/>
      <c r="F272" s="542"/>
      <c r="G272" s="534"/>
    </row>
    <row r="273" spans="1:7" ht="31.5">
      <c r="A273" s="213">
        <f t="shared" si="9"/>
        <v>51</v>
      </c>
      <c r="B273" s="464" t="str">
        <f t="shared" si="10"/>
        <v>Q51</v>
      </c>
      <c r="C273" s="232" t="s">
        <v>933</v>
      </c>
      <c r="D273" s="880" t="s">
        <v>917</v>
      </c>
      <c r="E273" s="880" t="s">
        <v>264</v>
      </c>
      <c r="F273" s="542"/>
      <c r="G273" s="534"/>
    </row>
    <row r="274" spans="1:7">
      <c r="A274" s="213">
        <f t="shared" si="9"/>
        <v>51</v>
      </c>
      <c r="B274" s="464"/>
      <c r="C274" s="232"/>
      <c r="D274" s="880"/>
      <c r="E274" s="880"/>
      <c r="F274" s="543"/>
      <c r="G274" s="534"/>
    </row>
    <row r="275" spans="1:7">
      <c r="A275" s="213">
        <f t="shared" si="9"/>
        <v>51</v>
      </c>
      <c r="B275" s="464"/>
      <c r="C275" s="232"/>
      <c r="D275" s="880"/>
      <c r="E275" s="880"/>
      <c r="F275" s="543"/>
      <c r="G275" s="534"/>
    </row>
    <row r="276" spans="1:7" ht="7.5" customHeight="1">
      <c r="A276" s="213">
        <f t="shared" si="9"/>
        <v>51</v>
      </c>
      <c r="B276" s="464"/>
      <c r="C276" s="234"/>
      <c r="D276" s="882"/>
      <c r="E276" s="882"/>
      <c r="F276" s="543"/>
      <c r="G276" s="544"/>
    </row>
    <row r="277" spans="1:7">
      <c r="A277" s="213">
        <f t="shared" si="9"/>
        <v>51</v>
      </c>
      <c r="B277" s="465" t="str">
        <f>IF(D277&lt;&gt;"","Q"&amp;A277,"")</f>
        <v/>
      </c>
      <c r="C277" s="535" t="s">
        <v>153</v>
      </c>
      <c r="D277" s="876"/>
      <c r="E277" s="876"/>
      <c r="F277" s="537"/>
      <c r="G277" s="547"/>
    </row>
    <row r="278" spans="1:7">
      <c r="A278" s="213">
        <f t="shared" si="9"/>
        <v>51</v>
      </c>
      <c r="B278" s="464" t="str">
        <f>IF(D278&lt;&gt;"","Q"&amp;A278,"")</f>
        <v/>
      </c>
      <c r="C278" s="539" t="s">
        <v>154</v>
      </c>
      <c r="D278" s="877"/>
      <c r="E278" s="877"/>
      <c r="F278" s="541"/>
      <c r="G278" s="547"/>
    </row>
    <row r="279" spans="1:7">
      <c r="A279" s="213">
        <f t="shared" si="9"/>
        <v>51</v>
      </c>
      <c r="B279" s="464" t="str">
        <f t="shared" si="10"/>
        <v/>
      </c>
      <c r="C279" s="478" t="s">
        <v>918</v>
      </c>
      <c r="D279" s="880"/>
      <c r="E279" s="880"/>
      <c r="F279" s="542"/>
      <c r="G279" s="534"/>
    </row>
    <row r="280" spans="1:7" ht="31.5">
      <c r="A280" s="213">
        <f t="shared" si="9"/>
        <v>51</v>
      </c>
      <c r="B280" s="464" t="str">
        <f t="shared" si="10"/>
        <v/>
      </c>
      <c r="C280" s="232" t="s">
        <v>919</v>
      </c>
      <c r="D280" s="880"/>
      <c r="E280" s="880"/>
      <c r="F280" s="542"/>
      <c r="G280" s="534"/>
    </row>
    <row r="281" spans="1:7">
      <c r="A281" s="213">
        <f t="shared" si="9"/>
        <v>52</v>
      </c>
      <c r="B281" s="464" t="str">
        <f t="shared" si="10"/>
        <v>Q52</v>
      </c>
      <c r="C281" s="267" t="s">
        <v>907</v>
      </c>
      <c r="D281" s="880" t="s">
        <v>920</v>
      </c>
      <c r="E281" s="880" t="s">
        <v>361</v>
      </c>
      <c r="F281" s="542"/>
      <c r="G281" s="534"/>
    </row>
    <row r="282" spans="1:7">
      <c r="A282" s="213">
        <f t="shared" si="9"/>
        <v>53</v>
      </c>
      <c r="B282" s="464" t="str">
        <f t="shared" si="10"/>
        <v>Q53</v>
      </c>
      <c r="C282" s="267" t="s">
        <v>897</v>
      </c>
      <c r="D282" s="880" t="s">
        <v>194</v>
      </c>
      <c r="E282" s="880" t="s">
        <v>361</v>
      </c>
      <c r="F282" s="542"/>
      <c r="G282" s="534"/>
    </row>
    <row r="283" spans="1:7" ht="7.5" customHeight="1">
      <c r="A283" s="213">
        <f t="shared" si="9"/>
        <v>53</v>
      </c>
      <c r="B283" s="464" t="str">
        <f t="shared" si="10"/>
        <v/>
      </c>
      <c r="C283" s="267"/>
      <c r="D283" s="880"/>
      <c r="E283" s="880"/>
      <c r="F283" s="542"/>
      <c r="G283" s="534"/>
    </row>
    <row r="284" spans="1:7" ht="31.5">
      <c r="A284" s="213">
        <f t="shared" si="9"/>
        <v>53</v>
      </c>
      <c r="B284" s="464" t="str">
        <f t="shared" si="10"/>
        <v/>
      </c>
      <c r="C284" s="232" t="s">
        <v>921</v>
      </c>
      <c r="D284" s="175"/>
      <c r="E284" s="175"/>
      <c r="F284" s="542"/>
      <c r="G284" s="534"/>
    </row>
    <row r="285" spans="1:7">
      <c r="A285" s="213">
        <f t="shared" si="9"/>
        <v>54</v>
      </c>
      <c r="B285" s="464" t="str">
        <f t="shared" si="10"/>
        <v>Q54</v>
      </c>
      <c r="C285" s="256" t="s">
        <v>913</v>
      </c>
      <c r="D285" s="175">
        <v>5</v>
      </c>
      <c r="E285" s="175" t="s">
        <v>361</v>
      </c>
      <c r="F285" s="542"/>
      <c r="G285" s="534"/>
    </row>
    <row r="286" spans="1:7" ht="6.75" customHeight="1">
      <c r="A286" s="213">
        <f t="shared" si="9"/>
        <v>54</v>
      </c>
      <c r="B286" s="464" t="str">
        <f t="shared" si="10"/>
        <v/>
      </c>
      <c r="C286" s="256"/>
      <c r="D286" s="175"/>
      <c r="E286" s="175"/>
      <c r="F286" s="542"/>
      <c r="G286" s="534"/>
    </row>
    <row r="287" spans="1:7" ht="31.5">
      <c r="A287" s="213">
        <f t="shared" si="9"/>
        <v>54</v>
      </c>
      <c r="B287" s="464" t="str">
        <f t="shared" si="10"/>
        <v/>
      </c>
      <c r="C287" s="232" t="s">
        <v>934</v>
      </c>
      <c r="D287" s="175"/>
      <c r="E287" s="175"/>
      <c r="F287" s="542"/>
      <c r="G287" s="534"/>
    </row>
    <row r="288" spans="1:7">
      <c r="A288" s="213">
        <f t="shared" si="9"/>
        <v>55</v>
      </c>
      <c r="B288" s="464" t="str">
        <f t="shared" si="10"/>
        <v>Q55</v>
      </c>
      <c r="C288" s="256" t="s">
        <v>913</v>
      </c>
      <c r="D288" s="175">
        <v>1</v>
      </c>
      <c r="E288" s="175" t="s">
        <v>361</v>
      </c>
      <c r="F288" s="542"/>
      <c r="G288" s="534"/>
    </row>
    <row r="289" spans="1:7" ht="8.25" customHeight="1">
      <c r="A289" s="213">
        <f t="shared" si="9"/>
        <v>55</v>
      </c>
      <c r="B289" s="464" t="str">
        <f t="shared" si="10"/>
        <v/>
      </c>
      <c r="C289" s="256"/>
      <c r="D289" s="175"/>
      <c r="E289" s="175"/>
      <c r="F289" s="542"/>
      <c r="G289" s="534"/>
    </row>
    <row r="290" spans="1:7" ht="31.5">
      <c r="A290" s="213">
        <f t="shared" si="9"/>
        <v>55</v>
      </c>
      <c r="B290" s="464" t="str">
        <f t="shared" si="10"/>
        <v/>
      </c>
      <c r="C290" s="243" t="s">
        <v>940</v>
      </c>
      <c r="D290" s="883"/>
      <c r="E290" s="883"/>
      <c r="F290" s="548"/>
      <c r="G290" s="534"/>
    </row>
    <row r="291" spans="1:7" ht="8.25" customHeight="1">
      <c r="A291" s="213">
        <f t="shared" si="9"/>
        <v>55</v>
      </c>
      <c r="B291" s="464" t="str">
        <f t="shared" si="10"/>
        <v/>
      </c>
      <c r="C291" s="551"/>
      <c r="D291" s="883"/>
      <c r="E291" s="883"/>
      <c r="F291" s="548"/>
      <c r="G291" s="534"/>
    </row>
    <row r="292" spans="1:7">
      <c r="A292" s="213">
        <f t="shared" si="9"/>
        <v>55</v>
      </c>
      <c r="B292" s="464" t="str">
        <f t="shared" si="10"/>
        <v/>
      </c>
      <c r="C292" s="255" t="s">
        <v>881</v>
      </c>
      <c r="D292" s="175"/>
      <c r="E292" s="175"/>
      <c r="F292" s="542"/>
      <c r="G292" s="534"/>
    </row>
    <row r="293" spans="1:7" ht="18.75">
      <c r="A293" s="213">
        <f t="shared" si="9"/>
        <v>55</v>
      </c>
      <c r="B293" s="464" t="str">
        <f t="shared" si="10"/>
        <v/>
      </c>
      <c r="C293" s="232" t="s">
        <v>912</v>
      </c>
      <c r="D293" s="880"/>
      <c r="E293" s="880"/>
      <c r="F293" s="542"/>
      <c r="G293" s="534"/>
    </row>
    <row r="294" spans="1:7">
      <c r="A294" s="213">
        <f t="shared" si="9"/>
        <v>56</v>
      </c>
      <c r="B294" s="464" t="str">
        <f t="shared" si="10"/>
        <v>Q56</v>
      </c>
      <c r="C294" s="232" t="s">
        <v>913</v>
      </c>
      <c r="D294" s="880" t="s">
        <v>941</v>
      </c>
      <c r="E294" s="880" t="s">
        <v>264</v>
      </c>
      <c r="F294" s="542"/>
      <c r="G294" s="534"/>
    </row>
    <row r="295" spans="1:7">
      <c r="A295" s="213">
        <f t="shared" si="9"/>
        <v>57</v>
      </c>
      <c r="B295" s="464" t="str">
        <f t="shared" si="10"/>
        <v>Q57</v>
      </c>
      <c r="C295" s="232" t="s">
        <v>907</v>
      </c>
      <c r="D295" s="880" t="s">
        <v>925</v>
      </c>
      <c r="E295" s="880" t="s">
        <v>264</v>
      </c>
      <c r="F295" s="542"/>
      <c r="G295" s="534"/>
    </row>
    <row r="296" spans="1:7">
      <c r="A296" s="213">
        <f t="shared" si="9"/>
        <v>58</v>
      </c>
      <c r="B296" s="464" t="str">
        <f t="shared" si="10"/>
        <v>Q58</v>
      </c>
      <c r="C296" s="267" t="s">
        <v>897</v>
      </c>
      <c r="D296" s="880" t="s">
        <v>886</v>
      </c>
      <c r="E296" s="880" t="s">
        <v>264</v>
      </c>
      <c r="F296" s="542"/>
      <c r="G296" s="534"/>
    </row>
    <row r="297" spans="1:7" ht="7.5" customHeight="1">
      <c r="A297" s="213">
        <f t="shared" si="9"/>
        <v>58</v>
      </c>
      <c r="B297" s="464" t="str">
        <f t="shared" si="10"/>
        <v/>
      </c>
      <c r="C297" s="267"/>
      <c r="D297" s="880"/>
      <c r="E297" s="880"/>
      <c r="F297" s="542"/>
      <c r="G297" s="534"/>
    </row>
    <row r="298" spans="1:7" ht="31.5">
      <c r="A298" s="213">
        <f t="shared" si="9"/>
        <v>59</v>
      </c>
      <c r="B298" s="464" t="str">
        <f t="shared" si="10"/>
        <v>Q59</v>
      </c>
      <c r="C298" s="232" t="s">
        <v>931</v>
      </c>
      <c r="D298" s="880" t="s">
        <v>926</v>
      </c>
      <c r="E298" s="880" t="s">
        <v>264</v>
      </c>
      <c r="F298" s="542"/>
      <c r="G298" s="534"/>
    </row>
    <row r="299" spans="1:7" ht="7.5" customHeight="1">
      <c r="A299" s="213">
        <f t="shared" si="9"/>
        <v>59</v>
      </c>
      <c r="B299" s="464" t="str">
        <f t="shared" si="10"/>
        <v/>
      </c>
      <c r="C299" s="267"/>
      <c r="D299" s="880"/>
      <c r="E299" s="880"/>
      <c r="F299" s="542"/>
      <c r="G299" s="534"/>
    </row>
    <row r="300" spans="1:7">
      <c r="A300" s="213">
        <f t="shared" si="9"/>
        <v>59</v>
      </c>
      <c r="B300" s="464" t="str">
        <f t="shared" si="10"/>
        <v/>
      </c>
      <c r="C300" s="478" t="s">
        <v>918</v>
      </c>
      <c r="D300" s="880"/>
      <c r="E300" s="880"/>
      <c r="F300" s="542"/>
      <c r="G300" s="534"/>
    </row>
    <row r="301" spans="1:7" ht="31.5">
      <c r="A301" s="213">
        <f t="shared" si="9"/>
        <v>59</v>
      </c>
      <c r="B301" s="464" t="str">
        <f t="shared" si="10"/>
        <v/>
      </c>
      <c r="C301" s="232" t="s">
        <v>919</v>
      </c>
      <c r="D301" s="880"/>
      <c r="E301" s="880"/>
      <c r="F301" s="542"/>
      <c r="G301" s="534"/>
    </row>
    <row r="302" spans="1:7">
      <c r="A302" s="213">
        <f t="shared" si="9"/>
        <v>60</v>
      </c>
      <c r="B302" s="464" t="str">
        <f t="shared" si="10"/>
        <v>Q60</v>
      </c>
      <c r="C302" s="267" t="s">
        <v>907</v>
      </c>
      <c r="D302" s="880" t="s">
        <v>920</v>
      </c>
      <c r="E302" s="880" t="s">
        <v>361</v>
      </c>
      <c r="F302" s="542"/>
      <c r="G302" s="534"/>
    </row>
    <row r="303" spans="1:7">
      <c r="A303" s="213">
        <f t="shared" si="9"/>
        <v>61</v>
      </c>
      <c r="B303" s="464" t="str">
        <f t="shared" si="10"/>
        <v>Q61</v>
      </c>
      <c r="C303" s="267" t="s">
        <v>897</v>
      </c>
      <c r="D303" s="880" t="s">
        <v>920</v>
      </c>
      <c r="E303" s="880" t="s">
        <v>361</v>
      </c>
      <c r="F303" s="542"/>
      <c r="G303" s="534"/>
    </row>
    <row r="304" spans="1:7" ht="3" customHeight="1">
      <c r="A304" s="213">
        <f t="shared" si="9"/>
        <v>61</v>
      </c>
      <c r="B304" s="464" t="str">
        <f t="shared" si="10"/>
        <v/>
      </c>
      <c r="C304" s="267"/>
      <c r="D304" s="880"/>
      <c r="E304" s="880"/>
      <c r="F304" s="542"/>
      <c r="G304" s="534"/>
    </row>
    <row r="305" spans="1:7" ht="31.5">
      <c r="A305" s="213">
        <f t="shared" si="9"/>
        <v>61</v>
      </c>
      <c r="B305" s="464" t="str">
        <f t="shared" si="10"/>
        <v/>
      </c>
      <c r="C305" s="232" t="s">
        <v>942</v>
      </c>
      <c r="D305" s="175"/>
      <c r="E305" s="175"/>
      <c r="F305" s="542"/>
      <c r="G305" s="534"/>
    </row>
    <row r="306" spans="1:7">
      <c r="A306" s="213">
        <f t="shared" si="9"/>
        <v>62</v>
      </c>
      <c r="B306" s="464" t="str">
        <f t="shared" si="10"/>
        <v>Q62</v>
      </c>
      <c r="C306" s="256" t="s">
        <v>897</v>
      </c>
      <c r="D306" s="175">
        <v>1</v>
      </c>
      <c r="E306" s="175" t="s">
        <v>361</v>
      </c>
      <c r="F306" s="542"/>
      <c r="G306" s="534"/>
    </row>
    <row r="307" spans="1:7" ht="6.75" customHeight="1">
      <c r="A307" s="213">
        <f t="shared" si="9"/>
        <v>62</v>
      </c>
      <c r="B307" s="464" t="str">
        <f t="shared" si="10"/>
        <v/>
      </c>
      <c r="D307" s="175"/>
      <c r="E307" s="175"/>
      <c r="F307" s="542"/>
      <c r="G307" s="534"/>
    </row>
    <row r="308" spans="1:7" ht="31.5">
      <c r="A308" s="213">
        <f t="shared" si="9"/>
        <v>62</v>
      </c>
      <c r="B308" s="464" t="str">
        <f t="shared" si="10"/>
        <v/>
      </c>
      <c r="C308" s="232" t="s">
        <v>921</v>
      </c>
      <c r="D308" s="175"/>
      <c r="E308" s="175"/>
      <c r="F308" s="542"/>
      <c r="G308" s="534"/>
    </row>
    <row r="309" spans="1:7">
      <c r="A309" s="213">
        <f t="shared" si="9"/>
        <v>63</v>
      </c>
      <c r="B309" s="464" t="str">
        <f t="shared" si="10"/>
        <v>Q63</v>
      </c>
      <c r="C309" s="256" t="s">
        <v>913</v>
      </c>
      <c r="D309" s="175">
        <v>4</v>
      </c>
      <c r="E309" s="175" t="s">
        <v>361</v>
      </c>
      <c r="F309" s="542"/>
      <c r="G309" s="534"/>
    </row>
    <row r="310" spans="1:7" ht="3" customHeight="1">
      <c r="A310" s="213">
        <f t="shared" si="9"/>
        <v>63</v>
      </c>
      <c r="B310" s="464" t="str">
        <f t="shared" si="10"/>
        <v/>
      </c>
      <c r="C310" s="256"/>
      <c r="D310" s="175"/>
      <c r="E310" s="175"/>
      <c r="F310" s="542"/>
      <c r="G310" s="534"/>
    </row>
    <row r="311" spans="1:7" ht="31.5">
      <c r="A311" s="213">
        <f t="shared" si="9"/>
        <v>63</v>
      </c>
      <c r="B311" s="464" t="str">
        <f t="shared" si="10"/>
        <v/>
      </c>
      <c r="C311" s="232" t="s">
        <v>934</v>
      </c>
      <c r="D311" s="175"/>
      <c r="E311" s="175"/>
      <c r="F311" s="542"/>
      <c r="G311" s="534"/>
    </row>
    <row r="312" spans="1:7">
      <c r="A312" s="213">
        <f t="shared" si="9"/>
        <v>64</v>
      </c>
      <c r="B312" s="464" t="str">
        <f t="shared" si="10"/>
        <v>Q64</v>
      </c>
      <c r="C312" s="256" t="s">
        <v>913</v>
      </c>
      <c r="D312" s="175">
        <v>1</v>
      </c>
      <c r="E312" s="175" t="s">
        <v>361</v>
      </c>
      <c r="F312" s="542"/>
      <c r="G312" s="544"/>
    </row>
    <row r="313" spans="1:7">
      <c r="A313" s="213">
        <f t="shared" si="9"/>
        <v>64</v>
      </c>
      <c r="B313" s="465" t="str">
        <f t="shared" si="10"/>
        <v/>
      </c>
      <c r="C313" s="535" t="s">
        <v>153</v>
      </c>
      <c r="D313" s="876"/>
      <c r="E313" s="876"/>
      <c r="F313" s="537"/>
      <c r="G313" s="547"/>
    </row>
    <row r="314" spans="1:7">
      <c r="A314" s="213">
        <f t="shared" si="9"/>
        <v>64</v>
      </c>
      <c r="B314" s="464" t="str">
        <f t="shared" si="10"/>
        <v/>
      </c>
      <c r="C314" s="539" t="s">
        <v>154</v>
      </c>
      <c r="D314" s="877"/>
      <c r="E314" s="877"/>
      <c r="F314" s="541"/>
      <c r="G314" s="547"/>
    </row>
    <row r="315" spans="1:7" ht="6.75" customHeight="1">
      <c r="A315" s="213">
        <f t="shared" si="9"/>
        <v>64</v>
      </c>
      <c r="B315" s="464" t="str">
        <f t="shared" ref="B315:B359" si="11">IF(D315&lt;&gt;"","Q"&amp;A315,"")</f>
        <v/>
      </c>
      <c r="C315" s="532"/>
      <c r="D315" s="883"/>
      <c r="E315" s="883"/>
      <c r="F315" s="548"/>
      <c r="G315" s="534"/>
    </row>
    <row r="316" spans="1:7">
      <c r="A316" s="213">
        <f t="shared" si="9"/>
        <v>64</v>
      </c>
      <c r="B316" s="464" t="str">
        <f t="shared" si="11"/>
        <v/>
      </c>
      <c r="C316" s="242" t="s">
        <v>943</v>
      </c>
      <c r="D316" s="883"/>
      <c r="E316" s="883"/>
      <c r="F316" s="548"/>
      <c r="G316" s="534"/>
    </row>
    <row r="317" spans="1:7">
      <c r="A317" s="213">
        <f t="shared" si="9"/>
        <v>64</v>
      </c>
      <c r="B317" s="464" t="str">
        <f t="shared" si="11"/>
        <v/>
      </c>
      <c r="C317" s="232"/>
      <c r="D317" s="880"/>
      <c r="E317" s="880"/>
      <c r="F317" s="542"/>
      <c r="G317" s="534"/>
    </row>
    <row r="318" spans="1:7" ht="31.5">
      <c r="A318" s="213">
        <f t="shared" si="9"/>
        <v>64</v>
      </c>
      <c r="B318" s="464" t="str">
        <f t="shared" si="11"/>
        <v/>
      </c>
      <c r="C318" s="243" t="s">
        <v>879</v>
      </c>
      <c r="D318" s="880"/>
      <c r="E318" s="880"/>
      <c r="F318" s="542"/>
      <c r="G318" s="534"/>
    </row>
    <row r="319" spans="1:7">
      <c r="A319" s="213">
        <f t="shared" si="9"/>
        <v>64</v>
      </c>
      <c r="B319" s="464" t="str">
        <f t="shared" si="11"/>
        <v/>
      </c>
      <c r="C319" s="511" t="s">
        <v>944</v>
      </c>
      <c r="D319" s="880"/>
      <c r="E319" s="880"/>
      <c r="F319" s="542"/>
      <c r="G319" s="534"/>
    </row>
    <row r="320" spans="1:7" ht="18.75">
      <c r="A320" s="213">
        <f t="shared" si="9"/>
        <v>64</v>
      </c>
      <c r="B320" s="464" t="str">
        <f t="shared" si="11"/>
        <v/>
      </c>
      <c r="C320" s="232" t="s">
        <v>945</v>
      </c>
      <c r="D320" s="880"/>
      <c r="E320" s="880"/>
      <c r="F320" s="542"/>
      <c r="G320" s="534"/>
    </row>
    <row r="321" spans="1:7">
      <c r="A321" s="213">
        <f t="shared" si="9"/>
        <v>64</v>
      </c>
      <c r="B321" s="464" t="str">
        <f t="shared" si="11"/>
        <v/>
      </c>
      <c r="C321" s="232"/>
      <c r="D321" s="880"/>
      <c r="E321" s="880"/>
      <c r="F321" s="542"/>
      <c r="G321" s="534"/>
    </row>
    <row r="322" spans="1:7">
      <c r="A322" s="213">
        <f t="shared" si="9"/>
        <v>64</v>
      </c>
      <c r="B322" s="464" t="str">
        <f t="shared" si="11"/>
        <v/>
      </c>
      <c r="C322" s="478" t="s">
        <v>946</v>
      </c>
      <c r="D322" s="880"/>
      <c r="E322" s="880"/>
      <c r="F322" s="542"/>
      <c r="G322" s="534"/>
    </row>
    <row r="323" spans="1:7">
      <c r="A323" s="213">
        <f t="shared" si="9"/>
        <v>65</v>
      </c>
      <c r="B323" s="464" t="str">
        <f t="shared" si="11"/>
        <v>Q65</v>
      </c>
      <c r="C323" s="267" t="s">
        <v>947</v>
      </c>
      <c r="D323" s="880" t="s">
        <v>925</v>
      </c>
      <c r="E323" s="880" t="s">
        <v>264</v>
      </c>
      <c r="F323" s="542"/>
      <c r="G323" s="534"/>
    </row>
    <row r="324" spans="1:7" ht="7.5" customHeight="1">
      <c r="A324" s="213">
        <f t="shared" si="9"/>
        <v>65</v>
      </c>
      <c r="B324" s="464" t="str">
        <f t="shared" si="11"/>
        <v/>
      </c>
      <c r="C324" s="267"/>
      <c r="D324" s="880"/>
      <c r="E324" s="880"/>
      <c r="F324" s="542"/>
      <c r="G324" s="534"/>
    </row>
    <row r="325" spans="1:7">
      <c r="A325" s="213">
        <f t="shared" si="9"/>
        <v>66</v>
      </c>
      <c r="B325" s="464" t="str">
        <f t="shared" si="11"/>
        <v>Q66</v>
      </c>
      <c r="C325" s="267" t="s">
        <v>948</v>
      </c>
      <c r="D325" s="880" t="s">
        <v>949</v>
      </c>
      <c r="E325" s="880" t="s">
        <v>264</v>
      </c>
      <c r="F325" s="542"/>
      <c r="G325" s="534"/>
    </row>
    <row r="326" spans="1:7" ht="6.75" customHeight="1">
      <c r="A326" s="213">
        <f t="shared" si="9"/>
        <v>66</v>
      </c>
      <c r="B326" s="464" t="str">
        <f t="shared" si="11"/>
        <v/>
      </c>
      <c r="C326" s="232"/>
      <c r="D326" s="880"/>
      <c r="E326" s="880"/>
      <c r="F326" s="542"/>
      <c r="G326" s="534"/>
    </row>
    <row r="327" spans="1:7">
      <c r="A327" s="213">
        <f t="shared" si="9"/>
        <v>66</v>
      </c>
      <c r="B327" s="464" t="str">
        <f t="shared" si="11"/>
        <v/>
      </c>
      <c r="C327" s="478" t="s">
        <v>950</v>
      </c>
      <c r="D327" s="880"/>
      <c r="E327" s="880"/>
      <c r="F327" s="542"/>
      <c r="G327" s="534"/>
    </row>
    <row r="328" spans="1:7">
      <c r="A328" s="213">
        <f t="shared" si="9"/>
        <v>67</v>
      </c>
      <c r="B328" s="464" t="str">
        <f t="shared" si="11"/>
        <v>Q67</v>
      </c>
      <c r="C328" s="267" t="s">
        <v>951</v>
      </c>
      <c r="D328" s="880" t="s">
        <v>952</v>
      </c>
      <c r="E328" s="880" t="s">
        <v>264</v>
      </c>
      <c r="F328" s="542"/>
      <c r="G328" s="534"/>
    </row>
    <row r="329" spans="1:7" ht="6.75" customHeight="1">
      <c r="A329" s="213">
        <f t="shared" ref="A329:A335" si="12">IF(D329&lt;&gt;"",A328+1,A328)</f>
        <v>67</v>
      </c>
      <c r="B329" s="464" t="str">
        <f t="shared" si="11"/>
        <v/>
      </c>
      <c r="C329" s="232"/>
      <c r="D329" s="880"/>
      <c r="E329" s="880"/>
      <c r="F329" s="542"/>
      <c r="G329" s="534"/>
    </row>
    <row r="330" spans="1:7">
      <c r="A330" s="213">
        <f t="shared" si="12"/>
        <v>67</v>
      </c>
      <c r="B330" s="464" t="str">
        <f t="shared" si="11"/>
        <v/>
      </c>
      <c r="C330" s="478" t="s">
        <v>953</v>
      </c>
      <c r="D330" s="880"/>
      <c r="E330" s="880"/>
      <c r="F330" s="542"/>
      <c r="G330" s="534"/>
    </row>
    <row r="331" spans="1:7">
      <c r="A331" s="213">
        <f t="shared" si="12"/>
        <v>68</v>
      </c>
      <c r="B331" s="464" t="str">
        <f t="shared" si="11"/>
        <v>Q68</v>
      </c>
      <c r="C331" s="267" t="s">
        <v>897</v>
      </c>
      <c r="D331" s="880" t="s">
        <v>917</v>
      </c>
      <c r="E331" s="880" t="s">
        <v>264</v>
      </c>
      <c r="F331" s="542"/>
      <c r="G331" s="534"/>
    </row>
    <row r="332" spans="1:7" ht="7.5" customHeight="1">
      <c r="A332" s="213">
        <f t="shared" si="12"/>
        <v>68</v>
      </c>
      <c r="B332" s="464" t="str">
        <f t="shared" si="11"/>
        <v/>
      </c>
      <c r="C332" s="232"/>
      <c r="D332" s="880"/>
      <c r="E332" s="880"/>
      <c r="F332" s="542"/>
      <c r="G332" s="534"/>
    </row>
    <row r="333" spans="1:7">
      <c r="A333" s="213">
        <f t="shared" si="12"/>
        <v>69</v>
      </c>
      <c r="B333" s="464" t="str">
        <f t="shared" si="11"/>
        <v>Q69</v>
      </c>
      <c r="C333" s="267" t="s">
        <v>901</v>
      </c>
      <c r="D333" s="880" t="s">
        <v>954</v>
      </c>
      <c r="E333" s="880" t="s">
        <v>264</v>
      </c>
      <c r="F333" s="542"/>
      <c r="G333" s="534"/>
    </row>
    <row r="334" spans="1:7" ht="5.25" customHeight="1">
      <c r="A334" s="213">
        <f t="shared" si="12"/>
        <v>69</v>
      </c>
      <c r="B334" s="464" t="str">
        <f t="shared" si="11"/>
        <v/>
      </c>
      <c r="C334" s="232"/>
      <c r="D334" s="880"/>
      <c r="E334" s="880"/>
      <c r="F334" s="542"/>
      <c r="G334" s="534"/>
    </row>
    <row r="335" spans="1:7">
      <c r="A335" s="213">
        <f t="shared" si="12"/>
        <v>69</v>
      </c>
      <c r="B335" s="464" t="str">
        <f t="shared" si="11"/>
        <v/>
      </c>
      <c r="C335" s="511" t="s">
        <v>955</v>
      </c>
      <c r="D335" s="880"/>
      <c r="E335" s="880"/>
      <c r="F335" s="542"/>
      <c r="G335" s="534"/>
    </row>
    <row r="336" spans="1:7" ht="18.75">
      <c r="A336" s="213">
        <f t="shared" ref="A336:A392" si="13">IF(D336&lt;&gt;"",A335+1,A335)</f>
        <v>69</v>
      </c>
      <c r="B336" s="464" t="str">
        <f t="shared" si="11"/>
        <v/>
      </c>
      <c r="C336" s="232" t="s">
        <v>956</v>
      </c>
      <c r="D336" s="880"/>
      <c r="E336" s="880"/>
      <c r="F336" s="542"/>
      <c r="G336" s="534"/>
    </row>
    <row r="337" spans="1:7">
      <c r="A337" s="213">
        <f t="shared" si="13"/>
        <v>69</v>
      </c>
      <c r="B337" s="464" t="str">
        <f t="shared" si="11"/>
        <v/>
      </c>
      <c r="C337" s="232"/>
      <c r="D337" s="880"/>
      <c r="E337" s="880"/>
      <c r="F337" s="542"/>
      <c r="G337" s="534"/>
    </row>
    <row r="338" spans="1:7">
      <c r="A338" s="213">
        <f t="shared" si="13"/>
        <v>69</v>
      </c>
      <c r="B338" s="464" t="str">
        <f t="shared" si="11"/>
        <v/>
      </c>
      <c r="C338" s="478" t="s">
        <v>946</v>
      </c>
      <c r="D338" s="880"/>
      <c r="E338" s="880"/>
      <c r="F338" s="542"/>
      <c r="G338" s="534"/>
    </row>
    <row r="339" spans="1:7">
      <c r="A339" s="213">
        <f t="shared" si="13"/>
        <v>70</v>
      </c>
      <c r="B339" s="464" t="str">
        <f t="shared" si="11"/>
        <v>Q70</v>
      </c>
      <c r="C339" s="232" t="s">
        <v>948</v>
      </c>
      <c r="D339" s="880" t="s">
        <v>932</v>
      </c>
      <c r="E339" s="880" t="s">
        <v>264</v>
      </c>
      <c r="F339" s="542"/>
      <c r="G339" s="534"/>
    </row>
    <row r="340" spans="1:7">
      <c r="A340" s="213">
        <f t="shared" si="13"/>
        <v>70</v>
      </c>
      <c r="B340" s="464" t="str">
        <f t="shared" si="11"/>
        <v/>
      </c>
      <c r="C340" s="232"/>
      <c r="D340" s="880"/>
      <c r="E340" s="880"/>
      <c r="F340" s="542"/>
      <c r="G340" s="534"/>
    </row>
    <row r="341" spans="1:7">
      <c r="A341" s="213">
        <f t="shared" si="13"/>
        <v>70</v>
      </c>
      <c r="B341" s="464" t="str">
        <f t="shared" si="11"/>
        <v/>
      </c>
      <c r="C341" s="478" t="s">
        <v>950</v>
      </c>
      <c r="D341" s="880"/>
      <c r="E341" s="880"/>
      <c r="F341" s="542"/>
      <c r="G341" s="534"/>
    </row>
    <row r="342" spans="1:7">
      <c r="A342" s="213">
        <f t="shared" si="13"/>
        <v>71</v>
      </c>
      <c r="B342" s="464" t="str">
        <f t="shared" si="11"/>
        <v>Q71</v>
      </c>
      <c r="C342" s="232" t="s">
        <v>951</v>
      </c>
      <c r="D342" s="880" t="s">
        <v>957</v>
      </c>
      <c r="E342" s="880" t="s">
        <v>264</v>
      </c>
      <c r="F342" s="542"/>
      <c r="G342" s="534"/>
    </row>
    <row r="343" spans="1:7">
      <c r="A343" s="213">
        <f t="shared" si="13"/>
        <v>71</v>
      </c>
      <c r="B343" s="464" t="str">
        <f t="shared" si="11"/>
        <v/>
      </c>
      <c r="C343" s="232"/>
      <c r="D343" s="880"/>
      <c r="E343" s="880"/>
      <c r="F343" s="542"/>
      <c r="G343" s="534"/>
    </row>
    <row r="344" spans="1:7">
      <c r="A344" s="213">
        <f t="shared" si="13"/>
        <v>72</v>
      </c>
      <c r="B344" s="464" t="str">
        <f t="shared" si="11"/>
        <v>Q72</v>
      </c>
      <c r="C344" s="232" t="s">
        <v>958</v>
      </c>
      <c r="D344" s="880" t="s">
        <v>920</v>
      </c>
      <c r="E344" s="880" t="s">
        <v>264</v>
      </c>
      <c r="F344" s="542"/>
      <c r="G344" s="534"/>
    </row>
    <row r="345" spans="1:7">
      <c r="A345" s="213">
        <f t="shared" si="13"/>
        <v>72</v>
      </c>
      <c r="B345" s="464" t="str">
        <f t="shared" si="11"/>
        <v/>
      </c>
      <c r="C345" s="267"/>
      <c r="D345" s="880"/>
      <c r="E345" s="880"/>
      <c r="F345" s="542"/>
      <c r="G345" s="534"/>
    </row>
    <row r="346" spans="1:7">
      <c r="A346" s="213">
        <f t="shared" si="13"/>
        <v>72</v>
      </c>
      <c r="B346" s="464" t="str">
        <f t="shared" si="11"/>
        <v/>
      </c>
      <c r="C346" s="511" t="s">
        <v>959</v>
      </c>
      <c r="D346" s="880"/>
      <c r="E346" s="880"/>
      <c r="F346" s="542"/>
      <c r="G346" s="534"/>
    </row>
    <row r="347" spans="1:7" ht="18.75">
      <c r="A347" s="213">
        <f t="shared" si="13"/>
        <v>72</v>
      </c>
      <c r="B347" s="464" t="str">
        <f t="shared" si="11"/>
        <v/>
      </c>
      <c r="C347" s="232" t="s">
        <v>956</v>
      </c>
      <c r="D347" s="880"/>
      <c r="E347" s="880"/>
      <c r="F347" s="542"/>
      <c r="G347" s="534"/>
    </row>
    <row r="348" spans="1:7">
      <c r="A348" s="213">
        <f t="shared" si="13"/>
        <v>73</v>
      </c>
      <c r="B348" s="464" t="str">
        <f t="shared" si="11"/>
        <v>Q73</v>
      </c>
      <c r="C348" s="232" t="s">
        <v>960</v>
      </c>
      <c r="D348" s="880" t="s">
        <v>926</v>
      </c>
      <c r="E348" s="880" t="s">
        <v>264</v>
      </c>
      <c r="F348" s="542"/>
      <c r="G348" s="534"/>
    </row>
    <row r="349" spans="1:7" ht="6" customHeight="1">
      <c r="A349" s="213">
        <f t="shared" si="13"/>
        <v>73</v>
      </c>
      <c r="B349" s="464" t="str">
        <f t="shared" si="11"/>
        <v/>
      </c>
      <c r="C349" s="511"/>
      <c r="D349" s="880"/>
      <c r="E349" s="880"/>
      <c r="F349" s="542"/>
      <c r="G349" s="534"/>
    </row>
    <row r="350" spans="1:7">
      <c r="A350" s="213">
        <f t="shared" si="13"/>
        <v>74</v>
      </c>
      <c r="B350" s="464" t="str">
        <f t="shared" si="11"/>
        <v>Q74</v>
      </c>
      <c r="C350" s="232" t="s">
        <v>961</v>
      </c>
      <c r="D350" s="880" t="s">
        <v>962</v>
      </c>
      <c r="E350" s="880" t="s">
        <v>264</v>
      </c>
      <c r="F350" s="542"/>
      <c r="G350" s="534"/>
    </row>
    <row r="351" spans="1:7" ht="8.25" customHeight="1">
      <c r="A351" s="213">
        <f t="shared" si="13"/>
        <v>74</v>
      </c>
      <c r="B351" s="464" t="str">
        <f t="shared" si="11"/>
        <v/>
      </c>
      <c r="C351" s="511"/>
      <c r="D351" s="880"/>
      <c r="E351" s="880"/>
      <c r="F351" s="542"/>
      <c r="G351" s="534"/>
    </row>
    <row r="352" spans="1:7">
      <c r="A352" s="213">
        <f t="shared" si="13"/>
        <v>75</v>
      </c>
      <c r="B352" s="464" t="str">
        <f t="shared" si="11"/>
        <v>Q75</v>
      </c>
      <c r="C352" s="232" t="s">
        <v>963</v>
      </c>
      <c r="D352" s="880" t="s">
        <v>964</v>
      </c>
      <c r="E352" s="880" t="s">
        <v>264</v>
      </c>
      <c r="F352" s="534"/>
      <c r="G352" s="534"/>
    </row>
    <row r="353" spans="1:7" ht="7.5" customHeight="1">
      <c r="A353" s="213">
        <f t="shared" si="13"/>
        <v>75</v>
      </c>
      <c r="B353" s="464" t="str">
        <f t="shared" si="11"/>
        <v/>
      </c>
      <c r="C353" s="511"/>
      <c r="D353" s="880"/>
      <c r="E353" s="880"/>
      <c r="F353" s="534"/>
      <c r="G353" s="534"/>
    </row>
    <row r="354" spans="1:7">
      <c r="A354" s="213">
        <f t="shared" si="13"/>
        <v>76</v>
      </c>
      <c r="B354" s="464" t="str">
        <f t="shared" si="11"/>
        <v>Q76</v>
      </c>
      <c r="C354" s="232" t="s">
        <v>965</v>
      </c>
      <c r="D354" s="880" t="s">
        <v>926</v>
      </c>
      <c r="E354" s="880" t="s">
        <v>264</v>
      </c>
      <c r="F354" s="534"/>
      <c r="G354" s="534"/>
    </row>
    <row r="355" spans="1:7">
      <c r="A355" s="213">
        <f t="shared" si="13"/>
        <v>76</v>
      </c>
      <c r="B355" s="464" t="str">
        <f t="shared" si="11"/>
        <v/>
      </c>
      <c r="C355" s="267"/>
      <c r="D355" s="878"/>
      <c r="E355" s="175"/>
      <c r="F355" s="534"/>
      <c r="G355" s="544"/>
    </row>
    <row r="356" spans="1:7">
      <c r="A356" s="213">
        <f t="shared" si="13"/>
        <v>76</v>
      </c>
      <c r="B356" s="465" t="str">
        <f t="shared" si="11"/>
        <v/>
      </c>
      <c r="C356" s="535" t="s">
        <v>153</v>
      </c>
      <c r="D356" s="876"/>
      <c r="E356" s="876"/>
      <c r="F356" s="537"/>
      <c r="G356" s="547"/>
    </row>
    <row r="357" spans="1:7">
      <c r="A357" s="213">
        <f t="shared" si="13"/>
        <v>76</v>
      </c>
      <c r="B357" s="464" t="str">
        <f t="shared" si="11"/>
        <v/>
      </c>
      <c r="C357" s="539" t="s">
        <v>154</v>
      </c>
      <c r="D357" s="877"/>
      <c r="E357" s="877"/>
      <c r="F357" s="541"/>
      <c r="G357" s="547"/>
    </row>
    <row r="358" spans="1:7">
      <c r="A358" s="213">
        <f t="shared" si="13"/>
        <v>76</v>
      </c>
      <c r="B358" s="464" t="str">
        <f t="shared" si="11"/>
        <v/>
      </c>
      <c r="C358" s="267"/>
      <c r="D358" s="878"/>
      <c r="E358" s="175"/>
      <c r="F358" s="534"/>
      <c r="G358" s="534"/>
    </row>
    <row r="359" spans="1:7">
      <c r="A359" s="213">
        <f t="shared" si="13"/>
        <v>76</v>
      </c>
      <c r="B359" s="464" t="str">
        <f t="shared" si="11"/>
        <v/>
      </c>
      <c r="C359" s="511" t="s">
        <v>966</v>
      </c>
      <c r="D359" s="880"/>
      <c r="E359" s="880"/>
      <c r="F359" s="542"/>
      <c r="G359" s="534"/>
    </row>
    <row r="360" spans="1:7" ht="31.5">
      <c r="A360" s="213">
        <f t="shared" si="13"/>
        <v>77</v>
      </c>
      <c r="B360" s="464" t="str">
        <f t="shared" ref="B360:B394" si="14">IF(D360&lt;&gt;"","Q"&amp;A360,"")</f>
        <v>Q77</v>
      </c>
      <c r="C360" s="232" t="s">
        <v>967</v>
      </c>
      <c r="D360" s="880" t="s">
        <v>194</v>
      </c>
      <c r="E360" s="880" t="s">
        <v>361</v>
      </c>
      <c r="F360" s="542"/>
      <c r="G360" s="534"/>
    </row>
    <row r="361" spans="1:7">
      <c r="A361" s="213">
        <f t="shared" si="13"/>
        <v>77</v>
      </c>
      <c r="B361" s="464" t="str">
        <f t="shared" si="14"/>
        <v/>
      </c>
      <c r="C361" s="232"/>
      <c r="D361" s="880"/>
      <c r="E361" s="880"/>
      <c r="F361" s="542"/>
      <c r="G361" s="534"/>
    </row>
    <row r="362" spans="1:7">
      <c r="A362" s="213">
        <f t="shared" si="13"/>
        <v>77</v>
      </c>
      <c r="B362" s="464" t="str">
        <f t="shared" si="14"/>
        <v/>
      </c>
      <c r="C362" s="478" t="s">
        <v>968</v>
      </c>
      <c r="D362" s="880"/>
      <c r="E362" s="880"/>
      <c r="F362" s="542"/>
      <c r="G362" s="534"/>
    </row>
    <row r="363" spans="1:7">
      <c r="A363" s="213">
        <f t="shared" si="13"/>
        <v>77</v>
      </c>
      <c r="B363" s="464" t="str">
        <f t="shared" si="14"/>
        <v/>
      </c>
      <c r="C363" s="478"/>
      <c r="D363" s="880"/>
      <c r="E363" s="880"/>
      <c r="F363" s="542"/>
      <c r="G363" s="534"/>
    </row>
    <row r="364" spans="1:7">
      <c r="A364" s="213">
        <f t="shared" si="13"/>
        <v>77</v>
      </c>
      <c r="B364" s="464" t="str">
        <f t="shared" si="14"/>
        <v/>
      </c>
      <c r="C364" s="478" t="s">
        <v>969</v>
      </c>
      <c r="D364" s="880"/>
      <c r="E364" s="880"/>
      <c r="F364" s="542"/>
      <c r="G364" s="534"/>
    </row>
    <row r="365" spans="1:7" ht="174" customHeight="1">
      <c r="A365" s="213">
        <f t="shared" si="13"/>
        <v>78</v>
      </c>
      <c r="B365" s="464" t="str">
        <f t="shared" si="14"/>
        <v>Q78</v>
      </c>
      <c r="C365" s="232" t="s">
        <v>970</v>
      </c>
      <c r="D365" s="880" t="s">
        <v>917</v>
      </c>
      <c r="E365" s="880" t="s">
        <v>29</v>
      </c>
      <c r="F365" s="542"/>
      <c r="G365" s="534"/>
    </row>
    <row r="366" spans="1:7">
      <c r="A366" s="213">
        <f t="shared" si="13"/>
        <v>78</v>
      </c>
      <c r="B366" s="464" t="str">
        <f t="shared" si="14"/>
        <v/>
      </c>
      <c r="C366" s="232"/>
      <c r="D366" s="880"/>
      <c r="E366" s="880"/>
      <c r="F366" s="542"/>
      <c r="G366" s="534"/>
    </row>
    <row r="367" spans="1:7">
      <c r="A367" s="213">
        <f t="shared" si="13"/>
        <v>78</v>
      </c>
      <c r="B367" s="464" t="str">
        <f t="shared" si="14"/>
        <v/>
      </c>
      <c r="C367" s="548" t="s">
        <v>971</v>
      </c>
      <c r="D367" s="883"/>
      <c r="E367" s="883"/>
      <c r="F367" s="548"/>
      <c r="G367" s="534"/>
    </row>
    <row r="368" spans="1:7" ht="226.5" customHeight="1">
      <c r="A368" s="213">
        <f t="shared" si="13"/>
        <v>79</v>
      </c>
      <c r="B368" s="464" t="str">
        <f t="shared" si="14"/>
        <v>Q79</v>
      </c>
      <c r="C368" s="232" t="s">
        <v>972</v>
      </c>
      <c r="D368" s="880" t="s">
        <v>886</v>
      </c>
      <c r="E368" s="880" t="s">
        <v>29</v>
      </c>
      <c r="F368" s="542"/>
      <c r="G368" s="534"/>
    </row>
    <row r="369" spans="1:7">
      <c r="A369" s="213">
        <f t="shared" si="13"/>
        <v>79</v>
      </c>
      <c r="B369" s="464" t="str">
        <f t="shared" si="14"/>
        <v/>
      </c>
      <c r="C369" s="232"/>
      <c r="D369" s="880"/>
      <c r="E369" s="880"/>
      <c r="F369" s="542"/>
      <c r="G369" s="534"/>
    </row>
    <row r="370" spans="1:7">
      <c r="A370" s="213">
        <f t="shared" si="13"/>
        <v>79</v>
      </c>
      <c r="B370" s="464" t="str">
        <f t="shared" si="14"/>
        <v/>
      </c>
      <c r="C370" s="548"/>
      <c r="D370" s="880"/>
      <c r="E370" s="880"/>
      <c r="F370" s="542"/>
      <c r="G370" s="544"/>
    </row>
    <row r="371" spans="1:7">
      <c r="A371" s="213">
        <f t="shared" si="13"/>
        <v>79</v>
      </c>
      <c r="B371" s="465" t="str">
        <f t="shared" si="14"/>
        <v/>
      </c>
      <c r="C371" s="535" t="s">
        <v>153</v>
      </c>
      <c r="D371" s="876"/>
      <c r="E371" s="876"/>
      <c r="F371" s="537"/>
      <c r="G371" s="547"/>
    </row>
    <row r="372" spans="1:7">
      <c r="A372" s="213">
        <f t="shared" si="13"/>
        <v>79</v>
      </c>
      <c r="B372" s="464" t="str">
        <f t="shared" si="14"/>
        <v/>
      </c>
      <c r="C372" s="539" t="s">
        <v>154</v>
      </c>
      <c r="D372" s="877"/>
      <c r="E372" s="877"/>
      <c r="F372" s="541"/>
      <c r="G372" s="547"/>
    </row>
    <row r="373" spans="1:7" ht="9" customHeight="1">
      <c r="A373" s="213">
        <f t="shared" si="13"/>
        <v>79</v>
      </c>
      <c r="B373" s="464" t="str">
        <f t="shared" si="14"/>
        <v/>
      </c>
      <c r="C373" s="548"/>
      <c r="D373" s="880"/>
      <c r="E373" s="880"/>
      <c r="F373" s="542"/>
      <c r="G373" s="534"/>
    </row>
    <row r="374" spans="1:7">
      <c r="A374" s="213">
        <f t="shared" si="13"/>
        <v>79</v>
      </c>
      <c r="B374" s="464" t="str">
        <f t="shared" si="14"/>
        <v/>
      </c>
      <c r="C374" s="548" t="s">
        <v>973</v>
      </c>
      <c r="D374" s="880"/>
      <c r="E374" s="880"/>
      <c r="F374" s="542"/>
      <c r="G374" s="534"/>
    </row>
    <row r="375" spans="1:7" ht="194.25" customHeight="1">
      <c r="A375" s="213">
        <f t="shared" si="13"/>
        <v>80</v>
      </c>
      <c r="B375" s="464" t="str">
        <f t="shared" si="14"/>
        <v>Q80</v>
      </c>
      <c r="C375" s="232" t="s">
        <v>974</v>
      </c>
      <c r="D375" s="880" t="s">
        <v>194</v>
      </c>
      <c r="E375" s="880" t="s">
        <v>29</v>
      </c>
      <c r="F375" s="542"/>
      <c r="G375" s="534"/>
    </row>
    <row r="376" spans="1:7" ht="3.75" customHeight="1">
      <c r="A376" s="213">
        <f t="shared" si="13"/>
        <v>80</v>
      </c>
      <c r="B376" s="464" t="str">
        <f t="shared" si="14"/>
        <v/>
      </c>
      <c r="C376" s="232"/>
      <c r="D376" s="880"/>
      <c r="E376" s="880"/>
      <c r="F376" s="542"/>
      <c r="G376" s="534"/>
    </row>
    <row r="377" spans="1:7">
      <c r="A377" s="213">
        <f t="shared" si="13"/>
        <v>80</v>
      </c>
      <c r="B377" s="464" t="str">
        <f t="shared" si="14"/>
        <v/>
      </c>
      <c r="C377" s="478" t="s">
        <v>904</v>
      </c>
      <c r="D377" s="880"/>
      <c r="E377" s="880"/>
      <c r="F377" s="542"/>
      <c r="G377" s="534"/>
    </row>
    <row r="378" spans="1:7" ht="31.5">
      <c r="A378" s="213">
        <f t="shared" si="13"/>
        <v>81</v>
      </c>
      <c r="B378" s="464" t="str">
        <f t="shared" si="14"/>
        <v>Q81</v>
      </c>
      <c r="C378" s="232" t="s">
        <v>975</v>
      </c>
      <c r="D378" s="880" t="s">
        <v>194</v>
      </c>
      <c r="E378" s="880" t="s">
        <v>29</v>
      </c>
      <c r="F378" s="542"/>
      <c r="G378" s="534"/>
    </row>
    <row r="379" spans="1:7" ht="31.5">
      <c r="A379" s="213">
        <f t="shared" si="13"/>
        <v>82</v>
      </c>
      <c r="B379" s="464" t="str">
        <f t="shared" si="14"/>
        <v>Q82</v>
      </c>
      <c r="C379" s="232" t="s">
        <v>976</v>
      </c>
      <c r="D379" s="880" t="s">
        <v>194</v>
      </c>
      <c r="E379" s="880" t="s">
        <v>29</v>
      </c>
      <c r="F379" s="542"/>
      <c r="G379" s="534"/>
    </row>
    <row r="380" spans="1:7" ht="6.75" customHeight="1">
      <c r="A380" s="213">
        <f t="shared" si="13"/>
        <v>82</v>
      </c>
      <c r="B380" s="464" t="str">
        <f t="shared" si="14"/>
        <v/>
      </c>
      <c r="C380" s="232"/>
      <c r="D380" s="880"/>
      <c r="E380" s="880"/>
      <c r="F380" s="542"/>
      <c r="G380" s="534"/>
    </row>
    <row r="381" spans="1:7" ht="31.5">
      <c r="A381" s="213">
        <f t="shared" si="13"/>
        <v>82</v>
      </c>
      <c r="B381" s="464" t="str">
        <f t="shared" si="14"/>
        <v/>
      </c>
      <c r="C381" s="243" t="s">
        <v>906</v>
      </c>
      <c r="D381" s="880"/>
      <c r="E381" s="880"/>
      <c r="F381" s="542"/>
      <c r="G381" s="534"/>
    </row>
    <row r="382" spans="1:7" ht="6" customHeight="1">
      <c r="A382" s="213">
        <f t="shared" si="13"/>
        <v>82</v>
      </c>
      <c r="B382" s="464" t="str">
        <f t="shared" si="14"/>
        <v/>
      </c>
      <c r="C382" s="267"/>
      <c r="D382" s="880"/>
      <c r="E382" s="880"/>
      <c r="F382" s="542"/>
      <c r="G382" s="534"/>
    </row>
    <row r="383" spans="1:7">
      <c r="A383" s="213">
        <f t="shared" si="13"/>
        <v>82</v>
      </c>
      <c r="B383" s="464" t="str">
        <f t="shared" si="14"/>
        <v/>
      </c>
      <c r="C383" s="511" t="s">
        <v>955</v>
      </c>
      <c r="D383" s="880"/>
      <c r="E383" s="880"/>
      <c r="F383" s="542"/>
      <c r="G383" s="534"/>
    </row>
    <row r="384" spans="1:7" ht="18.75">
      <c r="A384" s="213">
        <f t="shared" si="13"/>
        <v>82</v>
      </c>
      <c r="B384" s="464" t="str">
        <f t="shared" si="14"/>
        <v/>
      </c>
      <c r="C384" s="232" t="s">
        <v>956</v>
      </c>
      <c r="D384" s="880"/>
      <c r="E384" s="880"/>
      <c r="F384" s="542"/>
      <c r="G384" s="534"/>
    </row>
    <row r="385" spans="1:7" ht="7.5" customHeight="1">
      <c r="A385" s="213">
        <f t="shared" si="13"/>
        <v>82</v>
      </c>
      <c r="B385" s="464" t="str">
        <f t="shared" si="14"/>
        <v/>
      </c>
      <c r="C385" s="232"/>
      <c r="D385" s="880"/>
      <c r="E385" s="880"/>
      <c r="F385" s="542"/>
      <c r="G385" s="534"/>
    </row>
    <row r="386" spans="1:7">
      <c r="A386" s="213">
        <f t="shared" si="13"/>
        <v>82</v>
      </c>
      <c r="B386" s="464" t="str">
        <f t="shared" si="14"/>
        <v/>
      </c>
      <c r="C386" s="478" t="s">
        <v>946</v>
      </c>
      <c r="D386" s="880"/>
      <c r="E386" s="880"/>
      <c r="F386" s="542"/>
      <c r="G386" s="534"/>
    </row>
    <row r="387" spans="1:7">
      <c r="A387" s="213">
        <f t="shared" si="13"/>
        <v>83</v>
      </c>
      <c r="B387" s="464" t="str">
        <f t="shared" si="14"/>
        <v>Q83</v>
      </c>
      <c r="C387" s="232" t="s">
        <v>947</v>
      </c>
      <c r="D387" s="880" t="s">
        <v>886</v>
      </c>
      <c r="E387" s="880" t="s">
        <v>264</v>
      </c>
      <c r="F387" s="542"/>
      <c r="G387" s="534"/>
    </row>
    <row r="388" spans="1:7" ht="6.75" customHeight="1">
      <c r="A388" s="213">
        <f t="shared" si="13"/>
        <v>83</v>
      </c>
      <c r="B388" s="464" t="str">
        <f t="shared" si="14"/>
        <v/>
      </c>
      <c r="C388" s="232"/>
      <c r="D388" s="880"/>
      <c r="E388" s="880"/>
      <c r="F388" s="542"/>
      <c r="G388" s="534"/>
    </row>
    <row r="389" spans="1:7">
      <c r="A389" s="213">
        <f t="shared" si="13"/>
        <v>84</v>
      </c>
      <c r="B389" s="464" t="str">
        <f t="shared" si="14"/>
        <v>Q84</v>
      </c>
      <c r="C389" s="232" t="s">
        <v>948</v>
      </c>
      <c r="D389" s="880" t="s">
        <v>977</v>
      </c>
      <c r="E389" s="880" t="s">
        <v>264</v>
      </c>
      <c r="F389" s="542"/>
      <c r="G389" s="534"/>
    </row>
    <row r="390" spans="1:7" ht="7.5" customHeight="1">
      <c r="A390" s="213">
        <f t="shared" si="13"/>
        <v>84</v>
      </c>
      <c r="B390" s="464" t="str">
        <f t="shared" si="14"/>
        <v/>
      </c>
      <c r="C390" s="232"/>
      <c r="D390" s="880"/>
      <c r="E390" s="880"/>
      <c r="F390" s="542"/>
      <c r="G390" s="534"/>
    </row>
    <row r="391" spans="1:7">
      <c r="A391" s="213">
        <f t="shared" si="13"/>
        <v>85</v>
      </c>
      <c r="B391" s="464" t="str">
        <f t="shared" si="14"/>
        <v>Q85</v>
      </c>
      <c r="C391" s="232" t="s">
        <v>951</v>
      </c>
      <c r="D391" s="880" t="s">
        <v>978</v>
      </c>
      <c r="E391" s="880" t="s">
        <v>264</v>
      </c>
      <c r="F391" s="542"/>
      <c r="G391" s="534"/>
    </row>
    <row r="392" spans="1:7" ht="7.5" customHeight="1">
      <c r="A392" s="213">
        <f t="shared" si="13"/>
        <v>85</v>
      </c>
      <c r="B392" s="464" t="str">
        <f t="shared" si="14"/>
        <v/>
      </c>
      <c r="C392" s="267"/>
      <c r="D392" s="880"/>
      <c r="E392" s="880"/>
      <c r="F392" s="542"/>
      <c r="G392" s="534"/>
    </row>
    <row r="393" spans="1:7">
      <c r="A393" s="213">
        <f t="shared" ref="A393:A457" si="15">IF(D393&lt;&gt;"",A392+1,A392)</f>
        <v>85</v>
      </c>
      <c r="B393" s="464" t="str">
        <f t="shared" si="14"/>
        <v/>
      </c>
      <c r="C393" s="478" t="s">
        <v>979</v>
      </c>
      <c r="D393" s="880"/>
      <c r="E393" s="880"/>
      <c r="F393" s="542"/>
      <c r="G393" s="534"/>
    </row>
    <row r="394" spans="1:7" ht="47.25">
      <c r="A394" s="213">
        <f t="shared" si="15"/>
        <v>85</v>
      </c>
      <c r="B394" s="464" t="str">
        <f t="shared" si="14"/>
        <v/>
      </c>
      <c r="C394" s="232" t="s">
        <v>980</v>
      </c>
      <c r="D394" s="880"/>
      <c r="E394" s="880"/>
      <c r="F394" s="542"/>
      <c r="G394" s="534"/>
    </row>
    <row r="395" spans="1:7">
      <c r="A395" s="213">
        <f t="shared" si="15"/>
        <v>86</v>
      </c>
      <c r="B395" s="464" t="str">
        <f t="shared" ref="B395:B454" si="16">IF(D395&lt;&gt;"","Q"&amp;A395,"")</f>
        <v>Q86</v>
      </c>
      <c r="C395" s="232" t="s">
        <v>947</v>
      </c>
      <c r="D395" s="880" t="s">
        <v>194</v>
      </c>
      <c r="E395" s="880" t="s">
        <v>361</v>
      </c>
      <c r="F395" s="542"/>
      <c r="G395" s="534"/>
    </row>
    <row r="396" spans="1:7" ht="6.75" customHeight="1">
      <c r="A396" s="213">
        <f t="shared" si="15"/>
        <v>86</v>
      </c>
      <c r="B396" s="464" t="str">
        <f t="shared" si="16"/>
        <v/>
      </c>
      <c r="C396" s="232"/>
      <c r="D396" s="880"/>
      <c r="E396" s="880"/>
      <c r="F396" s="542"/>
      <c r="G396" s="534"/>
    </row>
    <row r="397" spans="1:7">
      <c r="A397" s="213">
        <f t="shared" si="15"/>
        <v>87</v>
      </c>
      <c r="B397" s="464" t="str">
        <f t="shared" si="16"/>
        <v>Q87</v>
      </c>
      <c r="C397" s="232" t="s">
        <v>948</v>
      </c>
      <c r="D397" s="880" t="s">
        <v>920</v>
      </c>
      <c r="E397" s="880" t="s">
        <v>361</v>
      </c>
      <c r="F397" s="542"/>
      <c r="G397" s="534"/>
    </row>
    <row r="398" spans="1:7" ht="6" customHeight="1">
      <c r="A398" s="213">
        <f t="shared" si="15"/>
        <v>87</v>
      </c>
      <c r="B398" s="464" t="str">
        <f t="shared" si="16"/>
        <v/>
      </c>
      <c r="C398" s="267"/>
      <c r="D398" s="880"/>
      <c r="E398" s="880"/>
      <c r="F398" s="542"/>
      <c r="G398" s="534"/>
    </row>
    <row r="399" spans="1:7">
      <c r="A399" s="213">
        <f t="shared" si="15"/>
        <v>88</v>
      </c>
      <c r="B399" s="464" t="str">
        <f t="shared" si="16"/>
        <v>Q88</v>
      </c>
      <c r="C399" s="267" t="s">
        <v>951</v>
      </c>
      <c r="D399" s="880" t="s">
        <v>920</v>
      </c>
      <c r="E399" s="880" t="s">
        <v>361</v>
      </c>
      <c r="F399" s="542"/>
      <c r="G399" s="534"/>
    </row>
    <row r="400" spans="1:7">
      <c r="A400" s="213">
        <f t="shared" si="15"/>
        <v>88</v>
      </c>
      <c r="B400" s="465" t="str">
        <f>IF(D400&lt;&gt;"","Q"&amp;A400,"")</f>
        <v/>
      </c>
      <c r="C400" s="535" t="s">
        <v>153</v>
      </c>
      <c r="D400" s="876"/>
      <c r="E400" s="876"/>
      <c r="F400" s="537"/>
      <c r="G400" s="547"/>
    </row>
    <row r="401" spans="1:7">
      <c r="A401" s="213">
        <f t="shared" si="15"/>
        <v>88</v>
      </c>
      <c r="B401" s="464" t="str">
        <f>IF(D401&lt;&gt;"","Q"&amp;A401,"")</f>
        <v/>
      </c>
      <c r="C401" s="539" t="s">
        <v>154</v>
      </c>
      <c r="D401" s="877"/>
      <c r="E401" s="877"/>
      <c r="F401" s="541"/>
      <c r="G401" s="547"/>
    </row>
    <row r="402" spans="1:7">
      <c r="A402" s="213">
        <f t="shared" si="15"/>
        <v>88</v>
      </c>
      <c r="B402" s="464" t="str">
        <f t="shared" si="16"/>
        <v/>
      </c>
      <c r="C402" s="478" t="s">
        <v>904</v>
      </c>
      <c r="D402" s="880"/>
      <c r="E402" s="880"/>
      <c r="F402" s="542"/>
      <c r="G402" s="534"/>
    </row>
    <row r="403" spans="1:7" ht="31.5">
      <c r="A403" s="213">
        <f t="shared" si="15"/>
        <v>89</v>
      </c>
      <c r="B403" s="464" t="str">
        <f t="shared" si="16"/>
        <v>Q89</v>
      </c>
      <c r="C403" s="232" t="s">
        <v>975</v>
      </c>
      <c r="D403" s="880" t="s">
        <v>194</v>
      </c>
      <c r="E403" s="880" t="s">
        <v>29</v>
      </c>
      <c r="F403" s="542"/>
      <c r="G403" s="534"/>
    </row>
    <row r="404" spans="1:7" ht="6.75" customHeight="1">
      <c r="A404" s="213">
        <f t="shared" si="15"/>
        <v>89</v>
      </c>
      <c r="B404" s="464" t="str">
        <f t="shared" si="16"/>
        <v/>
      </c>
      <c r="C404" s="232"/>
      <c r="D404" s="880"/>
      <c r="E404" s="880"/>
      <c r="F404" s="542"/>
      <c r="G404" s="534"/>
    </row>
    <row r="405" spans="1:7" ht="31.5">
      <c r="A405" s="213">
        <f t="shared" si="15"/>
        <v>89</v>
      </c>
      <c r="B405" s="464" t="str">
        <f t="shared" si="16"/>
        <v/>
      </c>
      <c r="C405" s="243" t="s">
        <v>911</v>
      </c>
      <c r="D405" s="880"/>
      <c r="E405" s="880"/>
      <c r="F405" s="542"/>
      <c r="G405" s="534"/>
    </row>
    <row r="406" spans="1:7">
      <c r="A406" s="213">
        <f t="shared" si="15"/>
        <v>89</v>
      </c>
      <c r="B406" s="464" t="str">
        <f t="shared" si="16"/>
        <v/>
      </c>
      <c r="C406" s="511" t="s">
        <v>955</v>
      </c>
      <c r="D406" s="880"/>
      <c r="E406" s="880"/>
      <c r="F406" s="542"/>
      <c r="G406" s="534"/>
    </row>
    <row r="407" spans="1:7" ht="18.75">
      <c r="A407" s="213">
        <f t="shared" si="15"/>
        <v>89</v>
      </c>
      <c r="B407" s="464" t="str">
        <f t="shared" si="16"/>
        <v/>
      </c>
      <c r="C407" s="232" t="s">
        <v>956</v>
      </c>
      <c r="D407" s="880"/>
      <c r="E407" s="880"/>
      <c r="F407" s="542"/>
      <c r="G407" s="534"/>
    </row>
    <row r="408" spans="1:7" ht="6.75" customHeight="1">
      <c r="A408" s="213">
        <f t="shared" si="15"/>
        <v>89</v>
      </c>
      <c r="B408" s="464" t="str">
        <f t="shared" si="16"/>
        <v/>
      </c>
      <c r="C408" s="232"/>
      <c r="D408" s="880"/>
      <c r="E408" s="880"/>
      <c r="F408" s="542"/>
      <c r="G408" s="534"/>
    </row>
    <row r="409" spans="1:7">
      <c r="A409" s="213">
        <f t="shared" si="15"/>
        <v>89</v>
      </c>
      <c r="B409" s="464" t="str">
        <f t="shared" si="16"/>
        <v/>
      </c>
      <c r="C409" s="478" t="s">
        <v>946</v>
      </c>
      <c r="D409" s="880"/>
      <c r="E409" s="880"/>
      <c r="F409" s="542"/>
      <c r="G409" s="534"/>
    </row>
    <row r="410" spans="1:7">
      <c r="A410" s="213">
        <f t="shared" si="15"/>
        <v>90</v>
      </c>
      <c r="B410" s="464" t="str">
        <f t="shared" si="16"/>
        <v>Q90</v>
      </c>
      <c r="C410" s="232" t="s">
        <v>947</v>
      </c>
      <c r="D410" s="880" t="s">
        <v>886</v>
      </c>
      <c r="E410" s="880" t="s">
        <v>264</v>
      </c>
      <c r="F410" s="542"/>
      <c r="G410" s="534"/>
    </row>
    <row r="411" spans="1:7" ht="8.25" customHeight="1">
      <c r="A411" s="213">
        <f t="shared" si="15"/>
        <v>90</v>
      </c>
      <c r="B411" s="464" t="str">
        <f t="shared" si="16"/>
        <v/>
      </c>
      <c r="C411" s="232"/>
      <c r="D411" s="880"/>
      <c r="E411" s="880"/>
      <c r="F411" s="542"/>
      <c r="G411" s="534"/>
    </row>
    <row r="412" spans="1:7">
      <c r="A412" s="213">
        <f t="shared" si="15"/>
        <v>91</v>
      </c>
      <c r="B412" s="464" t="str">
        <f t="shared" si="16"/>
        <v>Q91</v>
      </c>
      <c r="C412" s="232" t="s">
        <v>948</v>
      </c>
      <c r="D412" s="880" t="s">
        <v>886</v>
      </c>
      <c r="E412" s="880" t="s">
        <v>264</v>
      </c>
      <c r="F412" s="542"/>
      <c r="G412" s="534"/>
    </row>
    <row r="413" spans="1:7" ht="7.5" customHeight="1">
      <c r="A413" s="213">
        <f t="shared" si="15"/>
        <v>91</v>
      </c>
      <c r="B413" s="464" t="str">
        <f t="shared" si="16"/>
        <v/>
      </c>
      <c r="C413" s="232"/>
      <c r="D413" s="880"/>
      <c r="E413" s="880"/>
      <c r="F413" s="542"/>
      <c r="G413" s="534"/>
    </row>
    <row r="414" spans="1:7">
      <c r="A414" s="213">
        <f t="shared" si="15"/>
        <v>92</v>
      </c>
      <c r="B414" s="464" t="str">
        <f t="shared" si="16"/>
        <v>Q92</v>
      </c>
      <c r="C414" s="232" t="s">
        <v>951</v>
      </c>
      <c r="D414" s="880" t="s">
        <v>978</v>
      </c>
      <c r="E414" s="880" t="s">
        <v>264</v>
      </c>
      <c r="F414" s="542"/>
      <c r="G414" s="534"/>
    </row>
    <row r="415" spans="1:7" ht="7.5" customHeight="1">
      <c r="A415" s="213">
        <f t="shared" si="15"/>
        <v>92</v>
      </c>
      <c r="B415" s="464" t="str">
        <f t="shared" si="16"/>
        <v/>
      </c>
      <c r="C415" s="267"/>
      <c r="D415" s="880"/>
      <c r="E415" s="880"/>
      <c r="F415" s="542"/>
      <c r="G415" s="534"/>
    </row>
    <row r="416" spans="1:7">
      <c r="A416" s="213">
        <f t="shared" si="15"/>
        <v>92</v>
      </c>
      <c r="B416" s="464" t="str">
        <f t="shared" si="16"/>
        <v/>
      </c>
      <c r="C416" s="478" t="s">
        <v>981</v>
      </c>
      <c r="D416" s="878"/>
      <c r="E416" s="175"/>
      <c r="F416" s="534"/>
      <c r="G416" s="534"/>
    </row>
    <row r="417" spans="1:7" ht="63">
      <c r="A417" s="213">
        <f t="shared" si="15"/>
        <v>93</v>
      </c>
      <c r="B417" s="464" t="str">
        <f t="shared" si="16"/>
        <v>Q93</v>
      </c>
      <c r="C417" s="232" t="s">
        <v>982</v>
      </c>
      <c r="D417" s="880" t="s">
        <v>983</v>
      </c>
      <c r="E417" s="880" t="s">
        <v>264</v>
      </c>
      <c r="F417" s="542"/>
      <c r="G417" s="534"/>
    </row>
    <row r="418" spans="1:7">
      <c r="A418" s="213">
        <f t="shared" si="15"/>
        <v>93</v>
      </c>
      <c r="B418" s="464" t="str">
        <f t="shared" si="16"/>
        <v/>
      </c>
      <c r="C418" s="232"/>
      <c r="D418" s="880"/>
      <c r="E418" s="880"/>
      <c r="F418" s="542"/>
      <c r="G418" s="534"/>
    </row>
    <row r="419" spans="1:7">
      <c r="A419" s="213">
        <f t="shared" si="15"/>
        <v>93</v>
      </c>
      <c r="B419" s="464" t="str">
        <f t="shared" si="16"/>
        <v/>
      </c>
      <c r="C419" s="478" t="s">
        <v>984</v>
      </c>
      <c r="D419" s="880"/>
      <c r="E419" s="880"/>
      <c r="F419" s="542"/>
      <c r="G419" s="534"/>
    </row>
    <row r="420" spans="1:7" ht="78.75">
      <c r="A420" s="213">
        <f t="shared" si="15"/>
        <v>94</v>
      </c>
      <c r="B420" s="464" t="str">
        <f t="shared" si="16"/>
        <v>Q94</v>
      </c>
      <c r="C420" s="232" t="s">
        <v>985</v>
      </c>
      <c r="D420" s="880" t="s">
        <v>886</v>
      </c>
      <c r="E420" s="880" t="s">
        <v>361</v>
      </c>
      <c r="F420" s="542"/>
      <c r="G420" s="534"/>
    </row>
    <row r="421" spans="1:7" ht="6.75" customHeight="1">
      <c r="A421" s="213">
        <f t="shared" si="15"/>
        <v>94</v>
      </c>
      <c r="B421" s="464" t="str">
        <f t="shared" si="16"/>
        <v/>
      </c>
      <c r="C421" s="232"/>
      <c r="D421" s="880"/>
      <c r="E421" s="880"/>
      <c r="F421" s="542"/>
      <c r="G421" s="534"/>
    </row>
    <row r="422" spans="1:7" ht="63">
      <c r="A422" s="213">
        <f t="shared" si="15"/>
        <v>95</v>
      </c>
      <c r="B422" s="464" t="str">
        <f t="shared" si="16"/>
        <v>Q95</v>
      </c>
      <c r="C422" s="267" t="s">
        <v>986</v>
      </c>
      <c r="D422" s="880" t="s">
        <v>194</v>
      </c>
      <c r="E422" s="880" t="s">
        <v>361</v>
      </c>
      <c r="F422" s="542"/>
      <c r="G422" s="534"/>
    </row>
    <row r="423" spans="1:7" ht="7.5" customHeight="1">
      <c r="A423" s="213">
        <f t="shared" si="15"/>
        <v>95</v>
      </c>
      <c r="B423" s="464" t="str">
        <f t="shared" si="16"/>
        <v/>
      </c>
      <c r="C423" s="267"/>
      <c r="D423" s="880"/>
      <c r="E423" s="880"/>
      <c r="F423" s="542"/>
      <c r="G423" s="534"/>
    </row>
    <row r="424" spans="1:7">
      <c r="A424" s="213">
        <f t="shared" si="15"/>
        <v>95</v>
      </c>
      <c r="B424" s="464" t="str">
        <f t="shared" si="16"/>
        <v/>
      </c>
      <c r="C424" s="511" t="s">
        <v>987</v>
      </c>
      <c r="D424" s="880"/>
      <c r="E424" s="880"/>
      <c r="F424" s="542"/>
      <c r="G424" s="534"/>
    </row>
    <row r="425" spans="1:7" ht="99" customHeight="1">
      <c r="A425" s="213">
        <f t="shared" si="15"/>
        <v>96</v>
      </c>
      <c r="B425" s="464" t="str">
        <f t="shared" si="16"/>
        <v>Q96</v>
      </c>
      <c r="C425" s="232" t="s">
        <v>988</v>
      </c>
      <c r="D425" s="880" t="s">
        <v>926</v>
      </c>
      <c r="E425" s="880" t="s">
        <v>361</v>
      </c>
      <c r="F425" s="542"/>
      <c r="G425" s="534"/>
    </row>
    <row r="426" spans="1:7">
      <c r="A426" s="213">
        <f t="shared" ref="A426:A427" si="17">IF(D426&lt;&gt;"",A425+1,A425)</f>
        <v>96</v>
      </c>
      <c r="B426" s="465" t="str">
        <f>IF(D426&lt;&gt;"","Q"&amp;A426,"")</f>
        <v/>
      </c>
      <c r="C426" s="535" t="s">
        <v>153</v>
      </c>
      <c r="D426" s="876"/>
      <c r="E426" s="876"/>
      <c r="F426" s="537"/>
      <c r="G426" s="547"/>
    </row>
    <row r="427" spans="1:7">
      <c r="A427" s="213">
        <f t="shared" si="17"/>
        <v>96</v>
      </c>
      <c r="B427" s="464" t="str">
        <f>IF(D427&lt;&gt;"","Q"&amp;A427,"")</f>
        <v/>
      </c>
      <c r="C427" s="539" t="s">
        <v>154</v>
      </c>
      <c r="D427" s="877"/>
      <c r="E427" s="877"/>
      <c r="F427" s="541"/>
      <c r="G427" s="547"/>
    </row>
    <row r="428" spans="1:7" ht="7.5" customHeight="1">
      <c r="A428" s="213">
        <f>IF(D428&lt;&gt;"",A425+1,A425)</f>
        <v>96</v>
      </c>
      <c r="B428" s="464" t="str">
        <f t="shared" si="16"/>
        <v/>
      </c>
      <c r="C428" s="232"/>
      <c r="D428" s="880"/>
      <c r="E428" s="880"/>
      <c r="F428" s="542"/>
      <c r="G428" s="534"/>
    </row>
    <row r="429" spans="1:7">
      <c r="A429" s="213">
        <f t="shared" si="15"/>
        <v>96</v>
      </c>
      <c r="B429" s="464" t="str">
        <f t="shared" si="16"/>
        <v/>
      </c>
      <c r="C429" s="511" t="s">
        <v>989</v>
      </c>
      <c r="D429" s="883"/>
      <c r="E429" s="883"/>
      <c r="F429" s="548"/>
      <c r="G429" s="534"/>
    </row>
    <row r="430" spans="1:7" ht="236.25">
      <c r="A430" s="213">
        <f t="shared" si="15"/>
        <v>96</v>
      </c>
      <c r="B430" s="464" t="str">
        <f t="shared" si="16"/>
        <v/>
      </c>
      <c r="C430" s="267" t="s">
        <v>990</v>
      </c>
      <c r="D430" s="880"/>
      <c r="E430" s="880"/>
      <c r="F430" s="542"/>
      <c r="G430" s="534"/>
    </row>
    <row r="431" spans="1:7" ht="6" customHeight="1">
      <c r="A431" s="213">
        <f t="shared" si="15"/>
        <v>96</v>
      </c>
      <c r="B431" s="464"/>
      <c r="C431" s="548"/>
      <c r="D431" s="883"/>
      <c r="E431" s="883"/>
      <c r="F431" s="546"/>
      <c r="G431" s="534"/>
    </row>
    <row r="432" spans="1:7">
      <c r="A432" s="213">
        <f t="shared" si="15"/>
        <v>97</v>
      </c>
      <c r="B432" s="464" t="str">
        <f t="shared" si="16"/>
        <v>Q97</v>
      </c>
      <c r="C432" s="232" t="s">
        <v>991</v>
      </c>
      <c r="D432" s="880" t="s">
        <v>194</v>
      </c>
      <c r="E432" s="880" t="s">
        <v>29</v>
      </c>
      <c r="F432" s="542"/>
      <c r="G432" s="534"/>
    </row>
    <row r="433" spans="1:7" ht="6.75" customHeight="1">
      <c r="A433" s="213">
        <f t="shared" si="15"/>
        <v>97</v>
      </c>
      <c r="B433" s="464" t="str">
        <f t="shared" si="16"/>
        <v/>
      </c>
      <c r="C433" s="232"/>
      <c r="D433" s="880"/>
      <c r="E433" s="880"/>
      <c r="F433" s="542"/>
      <c r="G433" s="534"/>
    </row>
    <row r="434" spans="1:7">
      <c r="A434" s="213">
        <f t="shared" si="15"/>
        <v>98</v>
      </c>
      <c r="B434" s="464" t="str">
        <f t="shared" si="16"/>
        <v>Q98</v>
      </c>
      <c r="C434" s="232" t="s">
        <v>992</v>
      </c>
      <c r="D434" s="880" t="s">
        <v>194</v>
      </c>
      <c r="E434" s="880" t="s">
        <v>29</v>
      </c>
      <c r="F434" s="542"/>
      <c r="G434" s="534"/>
    </row>
    <row r="435" spans="1:7" ht="6" customHeight="1">
      <c r="A435" s="213">
        <f t="shared" si="15"/>
        <v>98</v>
      </c>
      <c r="B435" s="464" t="str">
        <f t="shared" si="16"/>
        <v/>
      </c>
      <c r="C435" s="232"/>
      <c r="D435" s="880"/>
      <c r="E435" s="880"/>
      <c r="F435" s="542"/>
      <c r="G435" s="534"/>
    </row>
    <row r="436" spans="1:7">
      <c r="A436" s="213">
        <f t="shared" si="15"/>
        <v>98</v>
      </c>
      <c r="B436" s="464" t="str">
        <f t="shared" si="16"/>
        <v/>
      </c>
      <c r="C436" s="511" t="s">
        <v>993</v>
      </c>
      <c r="D436" s="880"/>
      <c r="E436" s="880"/>
      <c r="F436" s="542"/>
      <c r="G436" s="534"/>
    </row>
    <row r="437" spans="1:7" ht="210.75" customHeight="1">
      <c r="A437" s="213">
        <f t="shared" si="15"/>
        <v>98</v>
      </c>
      <c r="B437" s="464" t="str">
        <f t="shared" si="16"/>
        <v/>
      </c>
      <c r="C437" s="232" t="s">
        <v>994</v>
      </c>
      <c r="D437" s="880"/>
      <c r="E437" s="880"/>
      <c r="F437" s="542"/>
      <c r="G437" s="534"/>
    </row>
    <row r="438" spans="1:7">
      <c r="A438" s="213">
        <f t="shared" si="15"/>
        <v>99</v>
      </c>
      <c r="B438" s="464" t="str">
        <f t="shared" si="16"/>
        <v>Q99</v>
      </c>
      <c r="C438" s="232" t="s">
        <v>995</v>
      </c>
      <c r="D438" s="880" t="s">
        <v>194</v>
      </c>
      <c r="E438" s="880" t="s">
        <v>29</v>
      </c>
      <c r="F438" s="542"/>
      <c r="G438" s="534"/>
    </row>
    <row r="439" spans="1:7">
      <c r="A439" s="213">
        <f t="shared" si="15"/>
        <v>99</v>
      </c>
      <c r="B439" s="464" t="str">
        <f t="shared" si="16"/>
        <v/>
      </c>
      <c r="C439" s="232"/>
      <c r="D439" s="880"/>
      <c r="E439" s="880"/>
      <c r="F439" s="542"/>
      <c r="G439" s="534"/>
    </row>
    <row r="440" spans="1:7">
      <c r="A440" s="213">
        <f t="shared" si="15"/>
        <v>100</v>
      </c>
      <c r="B440" s="464" t="str">
        <f t="shared" si="16"/>
        <v>Q100</v>
      </c>
      <c r="C440" s="232" t="s">
        <v>996</v>
      </c>
      <c r="D440" s="880" t="s">
        <v>194</v>
      </c>
      <c r="E440" s="880" t="s">
        <v>29</v>
      </c>
      <c r="F440" s="542"/>
      <c r="G440" s="534"/>
    </row>
    <row r="441" spans="1:7">
      <c r="A441" s="213">
        <f t="shared" si="15"/>
        <v>100</v>
      </c>
      <c r="B441" s="464" t="str">
        <f t="shared" si="16"/>
        <v/>
      </c>
      <c r="C441" s="267"/>
      <c r="D441" s="880"/>
      <c r="E441" s="880"/>
      <c r="F441" s="542"/>
      <c r="G441" s="534"/>
    </row>
    <row r="442" spans="1:7">
      <c r="A442" s="213">
        <f t="shared" si="15"/>
        <v>100</v>
      </c>
      <c r="B442" s="465" t="str">
        <f>IF(D442&lt;&gt;"","Q"&amp;A442,"")</f>
        <v/>
      </c>
      <c r="C442" s="535" t="s">
        <v>153</v>
      </c>
      <c r="D442" s="876"/>
      <c r="E442" s="876"/>
      <c r="F442" s="537"/>
      <c r="G442" s="547"/>
    </row>
    <row r="443" spans="1:7">
      <c r="A443" s="213">
        <f t="shared" si="15"/>
        <v>100</v>
      </c>
      <c r="B443" s="464" t="str">
        <f>IF(D443&lt;&gt;"","Q"&amp;A443,"")</f>
        <v/>
      </c>
      <c r="C443" s="539" t="s">
        <v>154</v>
      </c>
      <c r="D443" s="877"/>
      <c r="E443" s="877"/>
      <c r="F443" s="541"/>
      <c r="G443" s="547"/>
    </row>
    <row r="444" spans="1:7">
      <c r="A444" s="213"/>
      <c r="B444" s="464"/>
      <c r="C444" s="545"/>
      <c r="D444" s="881"/>
      <c r="E444" s="881"/>
      <c r="F444" s="546"/>
      <c r="G444" s="534"/>
    </row>
    <row r="445" spans="1:7">
      <c r="A445" s="213">
        <f>IF(D445&lt;&gt;"",A441+1,A441)</f>
        <v>100</v>
      </c>
      <c r="B445" s="464" t="str">
        <f t="shared" si="16"/>
        <v/>
      </c>
      <c r="C445" s="478" t="s">
        <v>997</v>
      </c>
      <c r="D445" s="880"/>
      <c r="E445" s="880"/>
      <c r="F445" s="542"/>
      <c r="G445" s="534"/>
    </row>
    <row r="446" spans="1:7" ht="63.75" customHeight="1">
      <c r="A446" s="213">
        <f t="shared" si="15"/>
        <v>101</v>
      </c>
      <c r="B446" s="464" t="str">
        <f t="shared" si="16"/>
        <v>Q101</v>
      </c>
      <c r="C446" s="267" t="s">
        <v>998</v>
      </c>
      <c r="D446" s="880" t="s">
        <v>920</v>
      </c>
      <c r="E446" s="880" t="s">
        <v>361</v>
      </c>
      <c r="F446" s="542"/>
      <c r="G446" s="534"/>
    </row>
    <row r="447" spans="1:7" ht="6" customHeight="1">
      <c r="A447" s="213">
        <f t="shared" si="15"/>
        <v>101</v>
      </c>
      <c r="B447" s="464" t="str">
        <f t="shared" si="16"/>
        <v/>
      </c>
      <c r="C447" s="232"/>
      <c r="D447" s="880"/>
      <c r="E447" s="880"/>
      <c r="F447" s="542"/>
      <c r="G447" s="534"/>
    </row>
    <row r="448" spans="1:7" ht="31.5">
      <c r="A448" s="213">
        <f t="shared" si="15"/>
        <v>101</v>
      </c>
      <c r="B448" s="464" t="str">
        <f t="shared" si="16"/>
        <v/>
      </c>
      <c r="C448" s="243" t="s">
        <v>922</v>
      </c>
      <c r="D448" s="880"/>
      <c r="E448" s="880"/>
      <c r="F448" s="542"/>
      <c r="G448" s="534"/>
    </row>
    <row r="449" spans="1:7">
      <c r="A449" s="213">
        <f t="shared" si="15"/>
        <v>101</v>
      </c>
      <c r="B449" s="464" t="str">
        <f t="shared" si="16"/>
        <v/>
      </c>
      <c r="C449" s="511" t="s">
        <v>944</v>
      </c>
      <c r="D449" s="880"/>
      <c r="E449" s="880"/>
      <c r="F449" s="542"/>
      <c r="G449" s="534"/>
    </row>
    <row r="450" spans="1:7" ht="18.75">
      <c r="A450" s="213">
        <f t="shared" si="15"/>
        <v>101</v>
      </c>
      <c r="B450" s="464" t="str">
        <f t="shared" si="16"/>
        <v/>
      </c>
      <c r="C450" s="232" t="s">
        <v>945</v>
      </c>
      <c r="D450" s="880"/>
      <c r="E450" s="880"/>
      <c r="F450" s="542"/>
      <c r="G450" s="534"/>
    </row>
    <row r="451" spans="1:7" ht="6.75" customHeight="1">
      <c r="A451" s="213">
        <f t="shared" si="15"/>
        <v>101</v>
      </c>
      <c r="B451" s="464" t="str">
        <f t="shared" si="16"/>
        <v/>
      </c>
      <c r="C451" s="232"/>
      <c r="D451" s="880"/>
      <c r="E451" s="880"/>
      <c r="F451" s="542"/>
      <c r="G451" s="534"/>
    </row>
    <row r="452" spans="1:7">
      <c r="A452" s="213">
        <f t="shared" si="15"/>
        <v>101</v>
      </c>
      <c r="B452" s="464" t="str">
        <f t="shared" si="16"/>
        <v/>
      </c>
      <c r="C452" s="478" t="s">
        <v>946</v>
      </c>
      <c r="D452" s="880"/>
      <c r="E452" s="880"/>
      <c r="F452" s="542"/>
      <c r="G452" s="534"/>
    </row>
    <row r="453" spans="1:7">
      <c r="A453" s="213">
        <f t="shared" si="15"/>
        <v>102</v>
      </c>
      <c r="B453" s="464" t="str">
        <f t="shared" si="16"/>
        <v>Q102</v>
      </c>
      <c r="C453" s="232" t="s">
        <v>899</v>
      </c>
      <c r="D453" s="880" t="s">
        <v>999</v>
      </c>
      <c r="E453" s="880" t="s">
        <v>264</v>
      </c>
      <c r="F453" s="542"/>
      <c r="G453" s="534"/>
    </row>
    <row r="454" spans="1:7">
      <c r="A454" s="213">
        <f t="shared" si="15"/>
        <v>103</v>
      </c>
      <c r="B454" s="464" t="str">
        <f t="shared" si="16"/>
        <v>Q103</v>
      </c>
      <c r="C454" s="232" t="s">
        <v>901</v>
      </c>
      <c r="D454" s="880" t="s">
        <v>920</v>
      </c>
      <c r="E454" s="880" t="s">
        <v>264</v>
      </c>
      <c r="F454" s="542"/>
      <c r="G454" s="534"/>
    </row>
    <row r="455" spans="1:7">
      <c r="A455" s="213">
        <f t="shared" si="15"/>
        <v>104</v>
      </c>
      <c r="B455" s="464" t="str">
        <f t="shared" ref="B455:B503" si="18">IF(D455&lt;&gt;"","Q"&amp;A455,"")</f>
        <v>Q104</v>
      </c>
      <c r="C455" s="267" t="s">
        <v>947</v>
      </c>
      <c r="D455" s="880" t="s">
        <v>1000</v>
      </c>
      <c r="E455" s="880" t="s">
        <v>264</v>
      </c>
      <c r="F455" s="542"/>
      <c r="G455" s="534"/>
    </row>
    <row r="456" spans="1:7">
      <c r="A456" s="213">
        <f t="shared" si="15"/>
        <v>105</v>
      </c>
      <c r="B456" s="464" t="str">
        <f t="shared" si="18"/>
        <v>Q105</v>
      </c>
      <c r="C456" s="267" t="s">
        <v>948</v>
      </c>
      <c r="D456" s="880" t="s">
        <v>977</v>
      </c>
      <c r="E456" s="880" t="s">
        <v>264</v>
      </c>
      <c r="F456" s="542"/>
      <c r="G456" s="534"/>
    </row>
    <row r="457" spans="1:7">
      <c r="A457" s="213">
        <f t="shared" si="15"/>
        <v>105</v>
      </c>
      <c r="B457" s="464" t="str">
        <f t="shared" si="18"/>
        <v/>
      </c>
      <c r="C457" s="232"/>
      <c r="D457" s="880"/>
      <c r="E457" s="880"/>
      <c r="F457" s="542"/>
      <c r="G457" s="534"/>
    </row>
    <row r="458" spans="1:7">
      <c r="A458" s="213">
        <f t="shared" ref="A458:A522" si="19">IF(D458&lt;&gt;"",A457+1,A457)</f>
        <v>105</v>
      </c>
      <c r="B458" s="464" t="str">
        <f t="shared" si="18"/>
        <v/>
      </c>
      <c r="C458" s="478" t="s">
        <v>950</v>
      </c>
      <c r="D458" s="880"/>
      <c r="E458" s="880"/>
      <c r="F458" s="542"/>
      <c r="G458" s="534"/>
    </row>
    <row r="459" spans="1:7">
      <c r="A459" s="213">
        <f t="shared" si="19"/>
        <v>106</v>
      </c>
      <c r="B459" s="464" t="str">
        <f t="shared" si="18"/>
        <v>Q106</v>
      </c>
      <c r="C459" s="267" t="s">
        <v>951</v>
      </c>
      <c r="D459" s="880" t="s">
        <v>1001</v>
      </c>
      <c r="E459" s="880" t="s">
        <v>264</v>
      </c>
      <c r="F459" s="542"/>
      <c r="G459" s="534"/>
    </row>
    <row r="460" spans="1:7">
      <c r="A460" s="213">
        <f t="shared" si="19"/>
        <v>106</v>
      </c>
      <c r="B460" s="464" t="str">
        <f t="shared" si="18"/>
        <v/>
      </c>
      <c r="C460" s="511"/>
      <c r="D460" s="880"/>
      <c r="E460" s="880"/>
      <c r="F460" s="542"/>
      <c r="G460" s="534"/>
    </row>
    <row r="461" spans="1:7">
      <c r="A461" s="213">
        <f t="shared" si="19"/>
        <v>106</v>
      </c>
      <c r="B461" s="464" t="str">
        <f t="shared" si="18"/>
        <v/>
      </c>
      <c r="C461" s="478" t="s">
        <v>997</v>
      </c>
      <c r="D461" s="880"/>
      <c r="E461" s="880"/>
      <c r="F461" s="542"/>
      <c r="G461" s="534"/>
    </row>
    <row r="462" spans="1:7" ht="66.75" customHeight="1">
      <c r="A462" s="213">
        <f t="shared" si="19"/>
        <v>107</v>
      </c>
      <c r="B462" s="464" t="str">
        <f t="shared" si="18"/>
        <v>Q107</v>
      </c>
      <c r="C462" s="267" t="s">
        <v>998</v>
      </c>
      <c r="D462" s="880" t="s">
        <v>964</v>
      </c>
      <c r="E462" s="880" t="s">
        <v>361</v>
      </c>
      <c r="F462" s="542"/>
      <c r="G462" s="534"/>
    </row>
    <row r="463" spans="1:7">
      <c r="A463" s="213">
        <f t="shared" si="19"/>
        <v>107</v>
      </c>
      <c r="B463" s="464" t="str">
        <f t="shared" si="18"/>
        <v/>
      </c>
      <c r="C463" s="232"/>
      <c r="D463" s="880"/>
      <c r="E463" s="880"/>
      <c r="F463" s="542"/>
      <c r="G463" s="534"/>
    </row>
    <row r="464" spans="1:7" ht="31.5">
      <c r="A464" s="213">
        <f t="shared" si="19"/>
        <v>107</v>
      </c>
      <c r="B464" s="464" t="str">
        <f t="shared" si="18"/>
        <v/>
      </c>
      <c r="C464" s="243" t="s">
        <v>927</v>
      </c>
      <c r="D464" s="880"/>
      <c r="E464" s="880"/>
      <c r="F464" s="542"/>
      <c r="G464" s="534"/>
    </row>
    <row r="465" spans="1:7">
      <c r="A465" s="213">
        <f t="shared" si="19"/>
        <v>107</v>
      </c>
      <c r="B465" s="464" t="str">
        <f t="shared" si="18"/>
        <v/>
      </c>
      <c r="C465" s="511" t="s">
        <v>944</v>
      </c>
      <c r="D465" s="880"/>
      <c r="E465" s="880"/>
      <c r="F465" s="542"/>
      <c r="G465" s="534"/>
    </row>
    <row r="466" spans="1:7" ht="18.75">
      <c r="A466" s="213">
        <f t="shared" si="19"/>
        <v>107</v>
      </c>
      <c r="B466" s="464" t="str">
        <f t="shared" si="18"/>
        <v/>
      </c>
      <c r="C466" s="232" t="s">
        <v>945</v>
      </c>
      <c r="D466" s="880"/>
      <c r="E466" s="880"/>
      <c r="F466" s="542"/>
      <c r="G466" s="534"/>
    </row>
    <row r="467" spans="1:7" ht="9" customHeight="1">
      <c r="A467" s="213">
        <f t="shared" si="19"/>
        <v>107</v>
      </c>
      <c r="B467" s="464" t="str">
        <f t="shared" si="18"/>
        <v/>
      </c>
      <c r="C467" s="232"/>
      <c r="D467" s="880"/>
      <c r="E467" s="880"/>
      <c r="F467" s="542"/>
      <c r="G467" s="534"/>
    </row>
    <row r="468" spans="1:7">
      <c r="A468" s="213">
        <f t="shared" si="19"/>
        <v>107</v>
      </c>
      <c r="B468" s="464" t="str">
        <f t="shared" si="18"/>
        <v/>
      </c>
      <c r="C468" s="478" t="s">
        <v>946</v>
      </c>
      <c r="D468" s="880"/>
      <c r="E468" s="880"/>
      <c r="F468" s="542"/>
      <c r="G468" s="534"/>
    </row>
    <row r="469" spans="1:7">
      <c r="A469" s="213">
        <f t="shared" si="19"/>
        <v>108</v>
      </c>
      <c r="B469" s="464" t="str">
        <f t="shared" si="18"/>
        <v>Q108</v>
      </c>
      <c r="C469" s="232" t="s">
        <v>899</v>
      </c>
      <c r="D469" s="880" t="s">
        <v>999</v>
      </c>
      <c r="E469" s="880" t="s">
        <v>264</v>
      </c>
      <c r="F469" s="542"/>
      <c r="G469" s="534"/>
    </row>
    <row r="470" spans="1:7">
      <c r="A470" s="213">
        <f t="shared" si="19"/>
        <v>109</v>
      </c>
      <c r="B470" s="464" t="str">
        <f t="shared" si="18"/>
        <v>Q109</v>
      </c>
      <c r="C470" s="232" t="s">
        <v>901</v>
      </c>
      <c r="D470" s="880" t="s">
        <v>1002</v>
      </c>
      <c r="E470" s="880" t="s">
        <v>264</v>
      </c>
      <c r="F470" s="542"/>
      <c r="G470" s="534"/>
    </row>
    <row r="471" spans="1:7">
      <c r="A471" s="213">
        <f t="shared" si="19"/>
        <v>110</v>
      </c>
      <c r="B471" s="464" t="str">
        <f t="shared" si="18"/>
        <v>Q110</v>
      </c>
      <c r="C471" s="267" t="s">
        <v>947</v>
      </c>
      <c r="D471" s="880" t="s">
        <v>910</v>
      </c>
      <c r="E471" s="880" t="s">
        <v>264</v>
      </c>
      <c r="F471" s="542"/>
      <c r="G471" s="534"/>
    </row>
    <row r="472" spans="1:7" ht="7.5" customHeight="1">
      <c r="A472" s="213">
        <f t="shared" si="19"/>
        <v>110</v>
      </c>
      <c r="B472" s="464" t="str">
        <f t="shared" si="18"/>
        <v/>
      </c>
      <c r="C472" s="267"/>
      <c r="D472" s="880"/>
      <c r="E472" s="880"/>
      <c r="F472" s="542"/>
      <c r="G472" s="534"/>
    </row>
    <row r="473" spans="1:7">
      <c r="A473" s="213">
        <f t="shared" si="19"/>
        <v>110</v>
      </c>
      <c r="B473" s="464" t="str">
        <f t="shared" si="18"/>
        <v/>
      </c>
      <c r="C473" s="478" t="s">
        <v>950</v>
      </c>
      <c r="D473" s="880"/>
      <c r="E473" s="880"/>
      <c r="F473" s="542"/>
      <c r="G473" s="534"/>
    </row>
    <row r="474" spans="1:7">
      <c r="A474" s="213">
        <f t="shared" si="19"/>
        <v>111</v>
      </c>
      <c r="B474" s="464" t="str">
        <f t="shared" si="18"/>
        <v>Q111</v>
      </c>
      <c r="C474" s="267" t="s">
        <v>951</v>
      </c>
      <c r="D474" s="880" t="s">
        <v>925</v>
      </c>
      <c r="E474" s="880" t="s">
        <v>264</v>
      </c>
      <c r="F474" s="542"/>
      <c r="G474" s="534"/>
    </row>
    <row r="475" spans="1:7" ht="6" customHeight="1">
      <c r="A475" s="213">
        <f t="shared" si="19"/>
        <v>111</v>
      </c>
      <c r="B475" s="464" t="str">
        <f t="shared" si="18"/>
        <v/>
      </c>
      <c r="C475" s="232"/>
      <c r="D475" s="880"/>
      <c r="E475" s="880"/>
      <c r="F475" s="542"/>
      <c r="G475" s="534"/>
    </row>
    <row r="476" spans="1:7">
      <c r="A476" s="213">
        <f t="shared" si="19"/>
        <v>111</v>
      </c>
      <c r="B476" s="465" t="str">
        <f>IF(D476&lt;&gt;"","Q"&amp;A476,"")</f>
        <v/>
      </c>
      <c r="C476" s="535" t="s">
        <v>153</v>
      </c>
      <c r="D476" s="876"/>
      <c r="E476" s="876"/>
      <c r="F476" s="537"/>
      <c r="G476" s="547"/>
    </row>
    <row r="477" spans="1:7">
      <c r="A477" s="213">
        <f t="shared" si="19"/>
        <v>111</v>
      </c>
      <c r="B477" s="464" t="str">
        <f>IF(D477&lt;&gt;"","Q"&amp;A477,"")</f>
        <v/>
      </c>
      <c r="C477" s="539" t="s">
        <v>154</v>
      </c>
      <c r="D477" s="877"/>
      <c r="E477" s="877"/>
      <c r="F477" s="541"/>
      <c r="G477" s="547"/>
    </row>
    <row r="478" spans="1:7">
      <c r="A478" s="213"/>
      <c r="B478" s="464"/>
      <c r="C478" s="545"/>
      <c r="D478" s="881"/>
      <c r="E478" s="881"/>
      <c r="F478" s="546"/>
      <c r="G478" s="534"/>
    </row>
    <row r="479" spans="1:7">
      <c r="A479" s="213">
        <f>IF(D479&lt;&gt;"",A475+1,A475)</f>
        <v>111</v>
      </c>
      <c r="B479" s="464" t="str">
        <f t="shared" si="18"/>
        <v/>
      </c>
      <c r="C479" s="478" t="s">
        <v>997</v>
      </c>
      <c r="D479" s="880"/>
      <c r="E479" s="880"/>
      <c r="F479" s="542"/>
      <c r="G479" s="534"/>
    </row>
    <row r="480" spans="1:7" ht="68.25" customHeight="1">
      <c r="A480" s="213">
        <f t="shared" si="19"/>
        <v>112</v>
      </c>
      <c r="B480" s="464" t="str">
        <f t="shared" si="18"/>
        <v>Q112</v>
      </c>
      <c r="C480" s="267" t="s">
        <v>998</v>
      </c>
      <c r="D480" s="880" t="s">
        <v>1002</v>
      </c>
      <c r="E480" s="880" t="s">
        <v>361</v>
      </c>
      <c r="F480" s="542"/>
      <c r="G480" s="534"/>
    </row>
    <row r="481" spans="1:7" ht="6.75" customHeight="1">
      <c r="A481" s="213">
        <f t="shared" si="19"/>
        <v>112</v>
      </c>
      <c r="B481" s="464" t="str">
        <f t="shared" si="18"/>
        <v/>
      </c>
      <c r="C481" s="232"/>
      <c r="D481" s="880"/>
      <c r="E481" s="880"/>
      <c r="F481" s="542"/>
      <c r="G481" s="534"/>
    </row>
    <row r="482" spans="1:7" ht="31.5">
      <c r="A482" s="213">
        <f t="shared" si="19"/>
        <v>112</v>
      </c>
      <c r="B482" s="464" t="str">
        <f t="shared" si="18"/>
        <v/>
      </c>
      <c r="C482" s="243" t="s">
        <v>938</v>
      </c>
      <c r="D482" s="880"/>
      <c r="E482" s="880"/>
      <c r="F482" s="542"/>
      <c r="G482" s="534"/>
    </row>
    <row r="483" spans="1:7">
      <c r="A483" s="213">
        <f t="shared" si="19"/>
        <v>112</v>
      </c>
      <c r="B483" s="464" t="str">
        <f t="shared" si="18"/>
        <v/>
      </c>
      <c r="C483" s="511" t="s">
        <v>944</v>
      </c>
      <c r="D483" s="880"/>
      <c r="E483" s="880"/>
      <c r="F483" s="542"/>
      <c r="G483" s="534"/>
    </row>
    <row r="484" spans="1:7" ht="18.75">
      <c r="A484" s="213">
        <f t="shared" si="19"/>
        <v>112</v>
      </c>
      <c r="B484" s="464" t="str">
        <f t="shared" si="18"/>
        <v/>
      </c>
      <c r="C484" s="232" t="s">
        <v>945</v>
      </c>
      <c r="D484" s="880"/>
      <c r="E484" s="880"/>
      <c r="F484" s="542"/>
      <c r="G484" s="534"/>
    </row>
    <row r="485" spans="1:7" ht="6" customHeight="1">
      <c r="A485" s="213">
        <f t="shared" si="19"/>
        <v>112</v>
      </c>
      <c r="B485" s="464" t="str">
        <f t="shared" si="18"/>
        <v/>
      </c>
      <c r="C485" s="232"/>
      <c r="D485" s="880"/>
      <c r="E485" s="880"/>
      <c r="F485" s="542"/>
      <c r="G485" s="534"/>
    </row>
    <row r="486" spans="1:7">
      <c r="A486" s="213">
        <f t="shared" si="19"/>
        <v>112</v>
      </c>
      <c r="B486" s="464" t="str">
        <f t="shared" si="18"/>
        <v/>
      </c>
      <c r="C486" s="478" t="s">
        <v>946</v>
      </c>
      <c r="D486" s="880"/>
      <c r="E486" s="880"/>
      <c r="F486" s="542"/>
      <c r="G486" s="534"/>
    </row>
    <row r="487" spans="1:7">
      <c r="A487" s="213">
        <f t="shared" si="19"/>
        <v>113</v>
      </c>
      <c r="B487" s="464" t="str">
        <f t="shared" si="18"/>
        <v>Q113</v>
      </c>
      <c r="C487" s="232" t="s">
        <v>899</v>
      </c>
      <c r="D487" s="880" t="s">
        <v>917</v>
      </c>
      <c r="E487" s="880" t="s">
        <v>264</v>
      </c>
      <c r="F487" s="542"/>
      <c r="G487" s="534"/>
    </row>
    <row r="488" spans="1:7">
      <c r="A488" s="213">
        <f t="shared" si="19"/>
        <v>114</v>
      </c>
      <c r="B488" s="464" t="str">
        <f t="shared" si="18"/>
        <v>Q114</v>
      </c>
      <c r="C488" s="232" t="s">
        <v>901</v>
      </c>
      <c r="D488" s="880" t="s">
        <v>925</v>
      </c>
      <c r="E488" s="880" t="s">
        <v>264</v>
      </c>
      <c r="F488" s="542"/>
      <c r="G488" s="534"/>
    </row>
    <row r="489" spans="1:7">
      <c r="A489" s="213">
        <f t="shared" si="19"/>
        <v>115</v>
      </c>
      <c r="B489" s="464" t="str">
        <f t="shared" si="18"/>
        <v>Q115</v>
      </c>
      <c r="C489" s="267" t="s">
        <v>947</v>
      </c>
      <c r="D489" s="880" t="s">
        <v>916</v>
      </c>
      <c r="E489" s="880" t="s">
        <v>264</v>
      </c>
      <c r="F489" s="542"/>
      <c r="G489" s="534"/>
    </row>
    <row r="490" spans="1:7" ht="5.25" customHeight="1">
      <c r="A490" s="213">
        <f t="shared" si="19"/>
        <v>115</v>
      </c>
      <c r="B490" s="464" t="str">
        <f t="shared" si="18"/>
        <v/>
      </c>
      <c r="C490" s="267"/>
      <c r="D490" s="880"/>
      <c r="E490" s="880"/>
      <c r="F490" s="542"/>
      <c r="G490" s="534"/>
    </row>
    <row r="491" spans="1:7">
      <c r="A491" s="213">
        <f t="shared" si="19"/>
        <v>115</v>
      </c>
      <c r="B491" s="464" t="str">
        <f t="shared" si="18"/>
        <v/>
      </c>
      <c r="C491" s="478" t="s">
        <v>950</v>
      </c>
      <c r="D491" s="880"/>
      <c r="E491" s="880"/>
      <c r="F491" s="542"/>
      <c r="G491" s="534"/>
    </row>
    <row r="492" spans="1:7">
      <c r="A492" s="213">
        <f t="shared" si="19"/>
        <v>116</v>
      </c>
      <c r="B492" s="464" t="str">
        <f t="shared" si="18"/>
        <v>Q116</v>
      </c>
      <c r="C492" s="267" t="s">
        <v>951</v>
      </c>
      <c r="D492" s="880" t="s">
        <v>917</v>
      </c>
      <c r="E492" s="880" t="s">
        <v>264</v>
      </c>
      <c r="F492" s="542"/>
      <c r="G492" s="534"/>
    </row>
    <row r="493" spans="1:7" ht="5.25" customHeight="1">
      <c r="A493" s="213">
        <f t="shared" si="19"/>
        <v>116</v>
      </c>
      <c r="B493" s="464" t="str">
        <f t="shared" si="18"/>
        <v/>
      </c>
      <c r="C493" s="232"/>
      <c r="D493" s="880"/>
      <c r="E493" s="880"/>
      <c r="F493" s="542"/>
      <c r="G493" s="534"/>
    </row>
    <row r="494" spans="1:7">
      <c r="A494" s="213">
        <f t="shared" si="19"/>
        <v>116</v>
      </c>
      <c r="B494" s="464" t="str">
        <f t="shared" si="18"/>
        <v/>
      </c>
      <c r="C494" s="478" t="s">
        <v>953</v>
      </c>
      <c r="D494" s="880"/>
      <c r="E494" s="880"/>
      <c r="F494" s="542"/>
      <c r="G494" s="534"/>
    </row>
    <row r="495" spans="1:7">
      <c r="A495" s="213">
        <f t="shared" si="19"/>
        <v>117</v>
      </c>
      <c r="B495" s="464" t="str">
        <f t="shared" si="18"/>
        <v>Q117</v>
      </c>
      <c r="C495" s="267" t="s">
        <v>897</v>
      </c>
      <c r="D495" s="880" t="s">
        <v>924</v>
      </c>
      <c r="E495" s="880" t="s">
        <v>264</v>
      </c>
      <c r="F495" s="542"/>
      <c r="G495" s="534"/>
    </row>
    <row r="496" spans="1:7">
      <c r="A496" s="213">
        <f t="shared" si="19"/>
        <v>117</v>
      </c>
      <c r="B496" s="464" t="str">
        <f t="shared" si="18"/>
        <v/>
      </c>
      <c r="C496" s="232"/>
      <c r="D496" s="880"/>
      <c r="E496" s="880"/>
      <c r="F496" s="542"/>
      <c r="G496" s="534"/>
    </row>
    <row r="497" spans="1:7">
      <c r="A497" s="213">
        <f t="shared" si="19"/>
        <v>117</v>
      </c>
      <c r="B497" s="464" t="str">
        <f t="shared" si="18"/>
        <v/>
      </c>
      <c r="C497" s="478" t="s">
        <v>997</v>
      </c>
      <c r="D497" s="880"/>
      <c r="E497" s="880"/>
      <c r="F497" s="542"/>
      <c r="G497" s="534"/>
    </row>
    <row r="498" spans="1:7" ht="65.25" customHeight="1">
      <c r="A498" s="213">
        <f t="shared" si="19"/>
        <v>118</v>
      </c>
      <c r="B498" s="464" t="str">
        <f t="shared" si="18"/>
        <v>Q118</v>
      </c>
      <c r="C498" s="267" t="s">
        <v>998</v>
      </c>
      <c r="D498" s="880" t="s">
        <v>999</v>
      </c>
      <c r="E498" s="880" t="s">
        <v>361</v>
      </c>
      <c r="F498" s="542"/>
      <c r="G498" s="534"/>
    </row>
    <row r="499" spans="1:7">
      <c r="A499" s="213">
        <f t="shared" si="19"/>
        <v>118</v>
      </c>
      <c r="B499" s="464" t="str">
        <f t="shared" si="18"/>
        <v/>
      </c>
      <c r="C499" s="232"/>
      <c r="D499" s="880"/>
      <c r="E499" s="880"/>
      <c r="F499" s="542"/>
      <c r="G499" s="534"/>
    </row>
    <row r="500" spans="1:7" ht="31.5">
      <c r="A500" s="213">
        <f t="shared" si="19"/>
        <v>118</v>
      </c>
      <c r="B500" s="464" t="str">
        <f t="shared" si="18"/>
        <v/>
      </c>
      <c r="C500" s="243" t="s">
        <v>1003</v>
      </c>
      <c r="D500" s="880"/>
      <c r="E500" s="880"/>
      <c r="F500" s="542"/>
      <c r="G500" s="534"/>
    </row>
    <row r="501" spans="1:7">
      <c r="A501" s="213">
        <f t="shared" si="19"/>
        <v>118</v>
      </c>
      <c r="B501" s="464" t="str">
        <f t="shared" si="18"/>
        <v/>
      </c>
      <c r="C501" s="511" t="s">
        <v>944</v>
      </c>
      <c r="D501" s="880"/>
      <c r="E501" s="880"/>
      <c r="F501" s="542"/>
      <c r="G501" s="534"/>
    </row>
    <row r="502" spans="1:7" ht="18.75">
      <c r="A502" s="213">
        <f t="shared" si="19"/>
        <v>118</v>
      </c>
      <c r="B502" s="464" t="str">
        <f t="shared" si="18"/>
        <v/>
      </c>
      <c r="C502" s="232" t="s">
        <v>945</v>
      </c>
      <c r="D502" s="880"/>
      <c r="E502" s="880"/>
      <c r="F502" s="542"/>
      <c r="G502" s="534"/>
    </row>
    <row r="503" spans="1:7">
      <c r="A503" s="213">
        <f t="shared" si="19"/>
        <v>118</v>
      </c>
      <c r="B503" s="464" t="str">
        <f t="shared" si="18"/>
        <v/>
      </c>
      <c r="C503" s="232"/>
      <c r="D503" s="880"/>
      <c r="E503" s="880"/>
      <c r="F503" s="542"/>
      <c r="G503" s="534"/>
    </row>
    <row r="504" spans="1:7">
      <c r="A504" s="213">
        <f t="shared" si="19"/>
        <v>118</v>
      </c>
      <c r="B504" s="464" t="str">
        <f t="shared" ref="B504:B515" si="20">IF(D504&lt;&gt;"","Q"&amp;A504,"")</f>
        <v/>
      </c>
      <c r="C504" s="478" t="s">
        <v>946</v>
      </c>
      <c r="D504" s="880"/>
      <c r="E504" s="880"/>
      <c r="F504" s="542"/>
      <c r="G504" s="534"/>
    </row>
    <row r="505" spans="1:7">
      <c r="A505" s="213">
        <f t="shared" si="19"/>
        <v>119</v>
      </c>
      <c r="B505" s="464" t="str">
        <f t="shared" si="20"/>
        <v>Q119</v>
      </c>
      <c r="C505" s="232" t="s">
        <v>899</v>
      </c>
      <c r="D505" s="880" t="s">
        <v>917</v>
      </c>
      <c r="E505" s="880" t="s">
        <v>264</v>
      </c>
      <c r="F505" s="542"/>
      <c r="G505" s="534"/>
    </row>
    <row r="506" spans="1:7">
      <c r="A506" s="213">
        <f t="shared" si="19"/>
        <v>120</v>
      </c>
      <c r="B506" s="464" t="str">
        <f t="shared" si="20"/>
        <v>Q120</v>
      </c>
      <c r="C506" s="267" t="s">
        <v>947</v>
      </c>
      <c r="D506" s="880" t="s">
        <v>929</v>
      </c>
      <c r="E506" s="880" t="s">
        <v>264</v>
      </c>
      <c r="F506" s="542"/>
      <c r="G506" s="534"/>
    </row>
    <row r="507" spans="1:7">
      <c r="A507" s="213">
        <f t="shared" si="19"/>
        <v>120</v>
      </c>
      <c r="B507" s="464" t="str">
        <f t="shared" si="20"/>
        <v/>
      </c>
      <c r="C507" s="478" t="s">
        <v>950</v>
      </c>
      <c r="D507" s="880"/>
      <c r="E507" s="880"/>
      <c r="F507" s="542"/>
      <c r="G507" s="534"/>
    </row>
    <row r="508" spans="1:7">
      <c r="A508" s="213">
        <f t="shared" si="19"/>
        <v>121</v>
      </c>
      <c r="B508" s="464" t="str">
        <f t="shared" si="20"/>
        <v>Q121</v>
      </c>
      <c r="C508" s="267" t="s">
        <v>951</v>
      </c>
      <c r="D508" s="880" t="s">
        <v>917</v>
      </c>
      <c r="E508" s="880" t="s">
        <v>264</v>
      </c>
      <c r="F508" s="542"/>
      <c r="G508" s="534"/>
    </row>
    <row r="509" spans="1:7" ht="7.5" customHeight="1">
      <c r="A509" s="213">
        <f t="shared" si="19"/>
        <v>121</v>
      </c>
      <c r="B509" s="464" t="str">
        <f t="shared" si="20"/>
        <v/>
      </c>
      <c r="C509" s="232"/>
      <c r="D509" s="880"/>
      <c r="E509" s="880"/>
      <c r="F509" s="542"/>
      <c r="G509" s="534"/>
    </row>
    <row r="510" spans="1:7">
      <c r="A510" s="213">
        <f t="shared" ref="A510:A511" si="21">IF(D510&lt;&gt;"",A509+1,A509)</f>
        <v>121</v>
      </c>
      <c r="B510" s="465" t="str">
        <f>IF(D510&lt;&gt;"","Q"&amp;A510,"")</f>
        <v/>
      </c>
      <c r="C510" s="535" t="s">
        <v>153</v>
      </c>
      <c r="D510" s="876"/>
      <c r="E510" s="876"/>
      <c r="F510" s="537"/>
      <c r="G510" s="547"/>
    </row>
    <row r="511" spans="1:7">
      <c r="A511" s="213">
        <f t="shared" si="21"/>
        <v>121</v>
      </c>
      <c r="B511" s="464" t="str">
        <f>IF(D511&lt;&gt;"","Q"&amp;A511,"")</f>
        <v/>
      </c>
      <c r="C511" s="539" t="s">
        <v>154</v>
      </c>
      <c r="D511" s="877"/>
      <c r="E511" s="877"/>
      <c r="F511" s="541"/>
      <c r="G511" s="547"/>
    </row>
    <row r="512" spans="1:7">
      <c r="A512" s="213"/>
      <c r="B512" s="464"/>
      <c r="C512" s="545"/>
      <c r="D512" s="881"/>
      <c r="E512" s="881"/>
      <c r="F512" s="546"/>
      <c r="G512" s="534"/>
    </row>
    <row r="513" spans="1:7">
      <c r="A513" s="213">
        <f>IF(D513&lt;&gt;"",A509+1,A509)</f>
        <v>121</v>
      </c>
      <c r="B513" s="464" t="str">
        <f t="shared" si="20"/>
        <v/>
      </c>
      <c r="C513" s="478" t="s">
        <v>997</v>
      </c>
      <c r="D513" s="880"/>
      <c r="E513" s="880"/>
      <c r="F513" s="542"/>
      <c r="G513" s="534"/>
    </row>
    <row r="514" spans="1:7" ht="67.5" customHeight="1">
      <c r="A514" s="213">
        <f t="shared" si="19"/>
        <v>122</v>
      </c>
      <c r="B514" s="464" t="str">
        <f t="shared" si="20"/>
        <v>Q122</v>
      </c>
      <c r="C514" s="267" t="s">
        <v>998</v>
      </c>
      <c r="D514" s="880" t="s">
        <v>977</v>
      </c>
      <c r="E514" s="880" t="s">
        <v>361</v>
      </c>
      <c r="F514" s="542"/>
      <c r="G514" s="534"/>
    </row>
    <row r="515" spans="1:7" ht="8.25" customHeight="1">
      <c r="A515" s="213">
        <f t="shared" si="19"/>
        <v>122</v>
      </c>
      <c r="B515" s="464" t="str">
        <f t="shared" si="20"/>
        <v/>
      </c>
      <c r="C515" s="232"/>
      <c r="D515" s="880"/>
      <c r="E515" s="880"/>
      <c r="F515" s="542"/>
      <c r="G515" s="534"/>
    </row>
    <row r="516" spans="1:7">
      <c r="A516" s="213">
        <f t="shared" si="19"/>
        <v>122</v>
      </c>
      <c r="B516" s="464" t="str">
        <f t="shared" ref="B516:B550" si="22">IF(D516&lt;&gt;"","Q"&amp;A516,"")</f>
        <v/>
      </c>
      <c r="C516" s="242" t="s">
        <v>1004</v>
      </c>
      <c r="D516" s="880"/>
      <c r="E516" s="880"/>
      <c r="F516" s="542"/>
      <c r="G516" s="534"/>
    </row>
    <row r="517" spans="1:7" ht="6" customHeight="1">
      <c r="A517" s="213">
        <f t="shared" si="19"/>
        <v>122</v>
      </c>
      <c r="B517" s="464" t="str">
        <f t="shared" si="22"/>
        <v/>
      </c>
      <c r="C517" s="232"/>
      <c r="D517" s="880"/>
      <c r="E517" s="880"/>
      <c r="F517" s="542"/>
      <c r="G517" s="534"/>
    </row>
    <row r="518" spans="1:7" ht="31.5">
      <c r="A518" s="213">
        <f t="shared" si="19"/>
        <v>122</v>
      </c>
      <c r="B518" s="464" t="str">
        <f t="shared" si="22"/>
        <v/>
      </c>
      <c r="C518" s="243" t="s">
        <v>879</v>
      </c>
      <c r="D518" s="880"/>
      <c r="E518" s="880"/>
      <c r="F518" s="542"/>
      <c r="G518" s="534"/>
    </row>
    <row r="519" spans="1:7" ht="6" customHeight="1">
      <c r="A519" s="213">
        <f t="shared" si="19"/>
        <v>122</v>
      </c>
      <c r="B519" s="464" t="str">
        <f t="shared" si="22"/>
        <v/>
      </c>
      <c r="C519" s="232"/>
      <c r="D519" s="880"/>
      <c r="E519" s="880"/>
      <c r="F519" s="542"/>
      <c r="G519" s="534"/>
    </row>
    <row r="520" spans="1:7">
      <c r="A520" s="213">
        <f t="shared" si="19"/>
        <v>122</v>
      </c>
      <c r="B520" s="464" t="str">
        <f t="shared" si="22"/>
        <v/>
      </c>
      <c r="C520" s="478" t="s">
        <v>944</v>
      </c>
      <c r="D520" s="880"/>
      <c r="E520" s="880"/>
      <c r="F520" s="542"/>
      <c r="G520" s="534"/>
    </row>
    <row r="521" spans="1:7" ht="18.75">
      <c r="A521" s="213">
        <f t="shared" si="19"/>
        <v>122</v>
      </c>
      <c r="B521" s="464" t="str">
        <f t="shared" si="22"/>
        <v/>
      </c>
      <c r="C521" s="232" t="s">
        <v>945</v>
      </c>
      <c r="D521" s="880"/>
      <c r="E521" s="880"/>
      <c r="F521" s="542"/>
      <c r="G521" s="534"/>
    </row>
    <row r="522" spans="1:7" ht="6.75" customHeight="1">
      <c r="A522" s="213">
        <f t="shared" si="19"/>
        <v>122</v>
      </c>
      <c r="B522" s="464" t="str">
        <f t="shared" si="22"/>
        <v/>
      </c>
      <c r="C522" s="232"/>
      <c r="D522" s="880"/>
      <c r="E522" s="880"/>
      <c r="F522" s="542"/>
      <c r="G522" s="534"/>
    </row>
    <row r="523" spans="1:7">
      <c r="A523" s="213">
        <f t="shared" ref="A523:A586" si="23">IF(D523&lt;&gt;"",A522+1,A522)</f>
        <v>123</v>
      </c>
      <c r="B523" s="464" t="str">
        <f t="shared" si="22"/>
        <v>Q123</v>
      </c>
      <c r="C523" s="232" t="s">
        <v>947</v>
      </c>
      <c r="D523" s="880" t="s">
        <v>886</v>
      </c>
      <c r="E523" s="880" t="s">
        <v>264</v>
      </c>
      <c r="F523" s="542"/>
      <c r="G523" s="534"/>
    </row>
    <row r="524" spans="1:7">
      <c r="A524" s="213">
        <f t="shared" si="23"/>
        <v>124</v>
      </c>
      <c r="B524" s="464" t="str">
        <f t="shared" si="22"/>
        <v>Q124</v>
      </c>
      <c r="C524" s="232" t="s">
        <v>948</v>
      </c>
      <c r="D524" s="880" t="s">
        <v>939</v>
      </c>
      <c r="E524" s="880" t="s">
        <v>264</v>
      </c>
      <c r="F524" s="542"/>
      <c r="G524" s="534"/>
    </row>
    <row r="525" spans="1:7">
      <c r="A525" s="213">
        <f t="shared" si="23"/>
        <v>125</v>
      </c>
      <c r="B525" s="464" t="str">
        <f t="shared" si="22"/>
        <v>Q125</v>
      </c>
      <c r="C525" s="232" t="s">
        <v>1005</v>
      </c>
      <c r="D525" s="175">
        <v>49</v>
      </c>
      <c r="E525" s="175" t="s">
        <v>264</v>
      </c>
      <c r="F525" s="232"/>
      <c r="G525" s="534"/>
    </row>
    <row r="526" spans="1:7">
      <c r="A526" s="213">
        <f t="shared" si="23"/>
        <v>126</v>
      </c>
      <c r="B526" s="464" t="str">
        <f t="shared" si="22"/>
        <v>Q126</v>
      </c>
      <c r="C526" s="232" t="s">
        <v>951</v>
      </c>
      <c r="D526" s="175">
        <v>229</v>
      </c>
      <c r="E526" s="175" t="s">
        <v>264</v>
      </c>
      <c r="F526" s="232"/>
      <c r="G526" s="534"/>
    </row>
    <row r="527" spans="1:7">
      <c r="A527" s="213">
        <f t="shared" si="23"/>
        <v>127</v>
      </c>
      <c r="B527" s="464" t="str">
        <f t="shared" si="22"/>
        <v>Q127</v>
      </c>
      <c r="C527" s="267" t="s">
        <v>958</v>
      </c>
      <c r="D527" s="175">
        <v>27</v>
      </c>
      <c r="E527" s="175" t="s">
        <v>264</v>
      </c>
      <c r="F527" s="232"/>
      <c r="G527" s="534"/>
    </row>
    <row r="528" spans="1:7" ht="6.75" customHeight="1">
      <c r="A528" s="213">
        <f t="shared" si="23"/>
        <v>127</v>
      </c>
      <c r="B528" s="464" t="str">
        <f t="shared" si="22"/>
        <v/>
      </c>
      <c r="C528" s="267"/>
      <c r="D528" s="175"/>
      <c r="E528" s="175"/>
      <c r="F528" s="232"/>
      <c r="G528" s="534"/>
    </row>
    <row r="529" spans="1:7">
      <c r="A529" s="213">
        <f t="shared" si="23"/>
        <v>127</v>
      </c>
      <c r="B529" s="464" t="str">
        <f t="shared" si="22"/>
        <v/>
      </c>
      <c r="C529" s="478" t="s">
        <v>955</v>
      </c>
      <c r="D529" s="175"/>
      <c r="E529" s="175"/>
      <c r="F529" s="232"/>
      <c r="G529" s="534"/>
    </row>
    <row r="530" spans="1:7">
      <c r="A530" s="213">
        <f t="shared" si="23"/>
        <v>128</v>
      </c>
      <c r="B530" s="464" t="str">
        <f t="shared" si="22"/>
        <v>Q128</v>
      </c>
      <c r="C530" s="232" t="s">
        <v>951</v>
      </c>
      <c r="D530" s="880" t="s">
        <v>920</v>
      </c>
      <c r="E530" s="880" t="s">
        <v>264</v>
      </c>
      <c r="F530" s="542"/>
      <c r="G530" s="534"/>
    </row>
    <row r="531" spans="1:7">
      <c r="A531" s="213">
        <f t="shared" si="23"/>
        <v>129</v>
      </c>
      <c r="B531" s="464" t="str">
        <f t="shared" si="22"/>
        <v>Q129</v>
      </c>
      <c r="C531" s="267" t="s">
        <v>958</v>
      </c>
      <c r="D531" s="880" t="s">
        <v>920</v>
      </c>
      <c r="E531" s="880" t="s">
        <v>264</v>
      </c>
      <c r="F531" s="542"/>
      <c r="G531" s="534"/>
    </row>
    <row r="532" spans="1:7" ht="6" customHeight="1">
      <c r="A532" s="213">
        <f t="shared" si="23"/>
        <v>129</v>
      </c>
      <c r="B532" s="464" t="str">
        <f t="shared" si="22"/>
        <v/>
      </c>
      <c r="C532" s="232"/>
      <c r="D532" s="880"/>
      <c r="E532" s="880"/>
      <c r="F532" s="542"/>
      <c r="G532" s="534"/>
    </row>
    <row r="533" spans="1:7">
      <c r="A533" s="213">
        <f t="shared" si="23"/>
        <v>129</v>
      </c>
      <c r="B533" s="464" t="str">
        <f t="shared" si="22"/>
        <v/>
      </c>
      <c r="C533" s="478" t="s">
        <v>1006</v>
      </c>
      <c r="D533" s="880"/>
      <c r="E533" s="880"/>
      <c r="F533" s="542"/>
      <c r="G533" s="534"/>
    </row>
    <row r="534" spans="1:7" ht="65.25" customHeight="1">
      <c r="A534" s="213">
        <f t="shared" si="23"/>
        <v>130</v>
      </c>
      <c r="B534" s="464" t="str">
        <f t="shared" si="22"/>
        <v>Q130</v>
      </c>
      <c r="C534" s="232" t="s">
        <v>1007</v>
      </c>
      <c r="D534" s="880" t="s">
        <v>886</v>
      </c>
      <c r="E534" s="880" t="s">
        <v>361</v>
      </c>
      <c r="F534" s="542"/>
      <c r="G534" s="534"/>
    </row>
    <row r="535" spans="1:7" ht="6" customHeight="1">
      <c r="A535" s="213">
        <f t="shared" si="23"/>
        <v>130</v>
      </c>
      <c r="B535" s="464" t="str">
        <f t="shared" si="22"/>
        <v/>
      </c>
      <c r="C535" s="232"/>
      <c r="D535" s="880"/>
      <c r="E535" s="880"/>
      <c r="F535" s="542"/>
      <c r="G535" s="534"/>
    </row>
    <row r="536" spans="1:7" ht="66.75" customHeight="1">
      <c r="A536" s="213">
        <f t="shared" si="23"/>
        <v>131</v>
      </c>
      <c r="B536" s="464" t="str">
        <f t="shared" si="22"/>
        <v>Q131</v>
      </c>
      <c r="C536" s="232" t="s">
        <v>1008</v>
      </c>
      <c r="D536" s="880" t="s">
        <v>886</v>
      </c>
      <c r="E536" s="880" t="s">
        <v>361</v>
      </c>
      <c r="F536" s="542"/>
      <c r="G536" s="534"/>
    </row>
    <row r="537" spans="1:7" ht="6" customHeight="1">
      <c r="A537" s="213">
        <f t="shared" si="23"/>
        <v>131</v>
      </c>
      <c r="B537" s="464" t="str">
        <f t="shared" si="22"/>
        <v/>
      </c>
      <c r="C537" s="478"/>
      <c r="D537" s="880"/>
      <c r="E537" s="880"/>
      <c r="F537" s="542"/>
      <c r="G537" s="534"/>
    </row>
    <row r="538" spans="1:7">
      <c r="A538" s="213">
        <f t="shared" si="23"/>
        <v>131</v>
      </c>
      <c r="B538" s="464" t="str">
        <f t="shared" si="22"/>
        <v/>
      </c>
      <c r="C538" s="478" t="s">
        <v>1009</v>
      </c>
      <c r="D538" s="880"/>
      <c r="E538" s="880"/>
      <c r="F538" s="542"/>
      <c r="G538" s="534"/>
    </row>
    <row r="539" spans="1:7" ht="63">
      <c r="A539" s="213">
        <f t="shared" si="23"/>
        <v>132</v>
      </c>
      <c r="B539" s="464" t="str">
        <f t="shared" si="22"/>
        <v>Q132</v>
      </c>
      <c r="C539" s="232" t="s">
        <v>1010</v>
      </c>
      <c r="D539" s="880" t="s">
        <v>886</v>
      </c>
      <c r="E539" s="880" t="s">
        <v>361</v>
      </c>
      <c r="F539" s="542"/>
      <c r="G539" s="534"/>
    </row>
    <row r="540" spans="1:7" ht="5.25" customHeight="1">
      <c r="A540" s="213">
        <f t="shared" si="23"/>
        <v>132</v>
      </c>
      <c r="B540" s="464" t="str">
        <f t="shared" si="22"/>
        <v/>
      </c>
      <c r="C540" s="478"/>
      <c r="D540" s="880"/>
      <c r="E540" s="880"/>
      <c r="F540" s="542"/>
      <c r="G540" s="534"/>
    </row>
    <row r="541" spans="1:7">
      <c r="A541" s="213">
        <f t="shared" ref="A541:A542" si="24">IF(D541&lt;&gt;"",A540+1,A540)</f>
        <v>132</v>
      </c>
      <c r="B541" s="465" t="str">
        <f t="shared" ref="B541:B542" si="25">IF(D541&lt;&gt;"","Q"&amp;A541,"")</f>
        <v/>
      </c>
      <c r="C541" s="535" t="s">
        <v>153</v>
      </c>
      <c r="D541" s="876"/>
      <c r="E541" s="876"/>
      <c r="F541" s="537"/>
      <c r="G541" s="547"/>
    </row>
    <row r="542" spans="1:7">
      <c r="A542" s="213">
        <f t="shared" si="24"/>
        <v>132</v>
      </c>
      <c r="B542" s="464" t="str">
        <f t="shared" si="25"/>
        <v/>
      </c>
      <c r="C542" s="539" t="s">
        <v>154</v>
      </c>
      <c r="D542" s="877"/>
      <c r="E542" s="877"/>
      <c r="F542" s="541"/>
      <c r="G542" s="547"/>
    </row>
    <row r="543" spans="1:7">
      <c r="A543" s="213"/>
      <c r="B543" s="464"/>
      <c r="C543" s="545"/>
      <c r="D543" s="881"/>
      <c r="E543" s="881"/>
      <c r="F543" s="546"/>
      <c r="G543" s="534"/>
    </row>
    <row r="544" spans="1:7">
      <c r="A544" s="213">
        <f>IF(D544&lt;&gt;"",A540+1,A540)</f>
        <v>132</v>
      </c>
      <c r="B544" s="464" t="str">
        <f t="shared" si="22"/>
        <v/>
      </c>
      <c r="C544" s="478" t="s">
        <v>904</v>
      </c>
      <c r="D544" s="880"/>
      <c r="E544" s="880"/>
      <c r="F544" s="542"/>
      <c r="G544" s="534"/>
    </row>
    <row r="545" spans="1:7" ht="31.5">
      <c r="A545" s="213">
        <f t="shared" si="23"/>
        <v>133</v>
      </c>
      <c r="B545" s="464" t="str">
        <f t="shared" si="22"/>
        <v>Q133</v>
      </c>
      <c r="C545" s="232" t="s">
        <v>975</v>
      </c>
      <c r="D545" s="880" t="s">
        <v>194</v>
      </c>
      <c r="E545" s="880" t="s">
        <v>29</v>
      </c>
      <c r="F545" s="542"/>
      <c r="G545" s="534"/>
    </row>
    <row r="546" spans="1:7">
      <c r="A546" s="213">
        <f t="shared" si="23"/>
        <v>133</v>
      </c>
      <c r="B546" s="464" t="str">
        <f t="shared" si="22"/>
        <v/>
      </c>
      <c r="C546" s="478"/>
      <c r="D546" s="880"/>
      <c r="E546" s="880"/>
      <c r="F546" s="542"/>
      <c r="G546" s="534"/>
    </row>
    <row r="547" spans="1:7" ht="31.5">
      <c r="A547" s="213">
        <f t="shared" si="23"/>
        <v>133</v>
      </c>
      <c r="B547" s="464" t="str">
        <f t="shared" si="22"/>
        <v/>
      </c>
      <c r="C547" s="243" t="s">
        <v>906</v>
      </c>
      <c r="D547" s="880"/>
      <c r="E547" s="880"/>
      <c r="F547" s="542"/>
      <c r="G547" s="534"/>
    </row>
    <row r="548" spans="1:7" ht="6.75" customHeight="1">
      <c r="A548" s="213">
        <f t="shared" si="23"/>
        <v>133</v>
      </c>
      <c r="B548" s="464" t="str">
        <f t="shared" si="22"/>
        <v/>
      </c>
      <c r="C548" s="232"/>
      <c r="D548" s="880"/>
      <c r="E548" s="880"/>
      <c r="F548" s="542"/>
      <c r="G548" s="534"/>
    </row>
    <row r="549" spans="1:7">
      <c r="A549" s="213">
        <f t="shared" si="23"/>
        <v>133</v>
      </c>
      <c r="B549" s="464" t="str">
        <f t="shared" si="22"/>
        <v/>
      </c>
      <c r="C549" s="478" t="s">
        <v>944</v>
      </c>
      <c r="D549" s="880"/>
      <c r="E549" s="880"/>
      <c r="F549" s="542"/>
      <c r="G549" s="534"/>
    </row>
    <row r="550" spans="1:7" ht="18.75">
      <c r="A550" s="213">
        <f t="shared" si="23"/>
        <v>133</v>
      </c>
      <c r="B550" s="464" t="str">
        <f t="shared" si="22"/>
        <v/>
      </c>
      <c r="C550" s="232" t="s">
        <v>945</v>
      </c>
      <c r="D550" s="880"/>
      <c r="E550" s="880"/>
      <c r="F550" s="542"/>
      <c r="G550" s="534"/>
    </row>
    <row r="551" spans="1:7" ht="6" customHeight="1">
      <c r="A551" s="213">
        <f t="shared" si="23"/>
        <v>133</v>
      </c>
      <c r="B551" s="464" t="str">
        <f t="shared" ref="B551:B588" si="26">IF(D551&lt;&gt;"","Q"&amp;A551,"")</f>
        <v/>
      </c>
      <c r="C551" s="232"/>
      <c r="D551" s="880"/>
      <c r="E551" s="880"/>
      <c r="F551" s="542"/>
      <c r="G551" s="534"/>
    </row>
    <row r="552" spans="1:7">
      <c r="A552" s="213">
        <f t="shared" si="23"/>
        <v>134</v>
      </c>
      <c r="B552" s="464" t="str">
        <f t="shared" si="26"/>
        <v>Q134</v>
      </c>
      <c r="C552" s="232" t="s">
        <v>947</v>
      </c>
      <c r="D552" s="880" t="s">
        <v>925</v>
      </c>
      <c r="E552" s="880" t="s">
        <v>264</v>
      </c>
      <c r="F552" s="542"/>
      <c r="G552" s="534"/>
    </row>
    <row r="553" spans="1:7">
      <c r="A553" s="213">
        <f t="shared" si="23"/>
        <v>135</v>
      </c>
      <c r="B553" s="464" t="str">
        <f t="shared" si="26"/>
        <v>Q135</v>
      </c>
      <c r="C553" s="232" t="s">
        <v>948</v>
      </c>
      <c r="D553" s="880" t="s">
        <v>1000</v>
      </c>
      <c r="E553" s="880" t="s">
        <v>264</v>
      </c>
      <c r="F553" s="542"/>
      <c r="G553" s="534"/>
    </row>
    <row r="554" spans="1:7">
      <c r="A554" s="213">
        <f t="shared" si="23"/>
        <v>136</v>
      </c>
      <c r="B554" s="464" t="str">
        <f t="shared" si="26"/>
        <v>Q136</v>
      </c>
      <c r="C554" s="232" t="s">
        <v>1005</v>
      </c>
      <c r="D554" s="175">
        <v>9</v>
      </c>
      <c r="E554" s="175" t="s">
        <v>264</v>
      </c>
      <c r="F554" s="232"/>
      <c r="G554" s="534"/>
    </row>
    <row r="555" spans="1:7">
      <c r="A555" s="213">
        <f t="shared" si="23"/>
        <v>137</v>
      </c>
      <c r="B555" s="464" t="str">
        <f t="shared" si="26"/>
        <v>Q137</v>
      </c>
      <c r="C555" s="232" t="s">
        <v>951</v>
      </c>
      <c r="D555" s="175">
        <v>303</v>
      </c>
      <c r="E555" s="175" t="s">
        <v>264</v>
      </c>
      <c r="F555" s="232"/>
      <c r="G555" s="534"/>
    </row>
    <row r="556" spans="1:7" ht="5.25" customHeight="1">
      <c r="A556" s="213">
        <f t="shared" si="23"/>
        <v>137</v>
      </c>
      <c r="B556" s="464" t="str">
        <f t="shared" si="26"/>
        <v/>
      </c>
      <c r="C556" s="267"/>
      <c r="D556" s="175"/>
      <c r="E556" s="175"/>
      <c r="F556" s="232"/>
      <c r="G556" s="534"/>
    </row>
    <row r="557" spans="1:7">
      <c r="A557" s="213">
        <f t="shared" si="23"/>
        <v>137</v>
      </c>
      <c r="B557" s="464" t="str">
        <f t="shared" si="26"/>
        <v/>
      </c>
      <c r="C557" s="478" t="s">
        <v>1011</v>
      </c>
      <c r="D557" s="880"/>
      <c r="E557" s="880"/>
      <c r="F557" s="542"/>
      <c r="G557" s="534"/>
    </row>
    <row r="558" spans="1:7" ht="6" customHeight="1">
      <c r="A558" s="213">
        <f t="shared" si="23"/>
        <v>137</v>
      </c>
      <c r="B558" s="464" t="str">
        <f t="shared" si="26"/>
        <v/>
      </c>
      <c r="C558" s="232"/>
      <c r="D558" s="880"/>
      <c r="E558" s="880"/>
      <c r="F558" s="542"/>
      <c r="G558" s="534"/>
    </row>
    <row r="559" spans="1:7" ht="78.75">
      <c r="A559" s="213">
        <f t="shared" si="23"/>
        <v>138</v>
      </c>
      <c r="B559" s="464" t="str">
        <f t="shared" si="26"/>
        <v>Q138</v>
      </c>
      <c r="C559" s="232" t="s">
        <v>1012</v>
      </c>
      <c r="D559" s="880" t="s">
        <v>917</v>
      </c>
      <c r="E559" s="880" t="s">
        <v>361</v>
      </c>
      <c r="F559" s="542"/>
      <c r="G559" s="534"/>
    </row>
    <row r="560" spans="1:7" ht="6" customHeight="1">
      <c r="A560" s="213">
        <f t="shared" si="23"/>
        <v>138</v>
      </c>
      <c r="B560" s="464" t="str">
        <f t="shared" si="26"/>
        <v/>
      </c>
      <c r="C560" s="232"/>
      <c r="D560" s="880"/>
      <c r="E560" s="880"/>
      <c r="F560" s="542"/>
      <c r="G560" s="534"/>
    </row>
    <row r="561" spans="1:7" ht="78.75">
      <c r="A561" s="213">
        <f t="shared" si="23"/>
        <v>139</v>
      </c>
      <c r="B561" s="464" t="str">
        <f t="shared" si="26"/>
        <v>Q139</v>
      </c>
      <c r="C561" s="232" t="s">
        <v>1013</v>
      </c>
      <c r="D561" s="880" t="s">
        <v>926</v>
      </c>
      <c r="E561" s="880" t="s">
        <v>361</v>
      </c>
      <c r="F561" s="542"/>
      <c r="G561" s="534"/>
    </row>
    <row r="562" spans="1:7" ht="6" customHeight="1">
      <c r="A562" s="213">
        <f t="shared" si="23"/>
        <v>139</v>
      </c>
      <c r="B562" s="464" t="str">
        <f t="shared" si="26"/>
        <v/>
      </c>
      <c r="C562" s="232"/>
      <c r="D562" s="880"/>
      <c r="E562" s="880"/>
      <c r="F562" s="542"/>
      <c r="G562" s="534"/>
    </row>
    <row r="563" spans="1:7">
      <c r="A563" s="213">
        <f t="shared" si="23"/>
        <v>139</v>
      </c>
      <c r="B563" s="464" t="str">
        <f t="shared" si="26"/>
        <v/>
      </c>
      <c r="C563" s="478" t="s">
        <v>1006</v>
      </c>
      <c r="D563" s="880"/>
      <c r="E563" s="880"/>
      <c r="F563" s="542"/>
      <c r="G563" s="534"/>
    </row>
    <row r="564" spans="1:7" ht="66" customHeight="1">
      <c r="A564" s="213">
        <f t="shared" si="23"/>
        <v>140</v>
      </c>
      <c r="B564" s="464" t="str">
        <f t="shared" si="26"/>
        <v>Q140</v>
      </c>
      <c r="C564" s="232" t="s">
        <v>1007</v>
      </c>
      <c r="D564" s="880" t="s">
        <v>1014</v>
      </c>
      <c r="E564" s="880" t="s">
        <v>361</v>
      </c>
      <c r="F564" s="542"/>
      <c r="G564" s="534"/>
    </row>
    <row r="565" spans="1:7" ht="6" customHeight="1">
      <c r="A565" s="213">
        <f t="shared" si="23"/>
        <v>140</v>
      </c>
      <c r="B565" s="464" t="str">
        <f t="shared" si="26"/>
        <v/>
      </c>
      <c r="C565" s="232"/>
      <c r="D565" s="880"/>
      <c r="E565" s="880"/>
      <c r="F565" s="542"/>
      <c r="G565" s="534"/>
    </row>
    <row r="566" spans="1:7" ht="78.75">
      <c r="A566" s="213">
        <f t="shared" si="23"/>
        <v>141</v>
      </c>
      <c r="B566" s="464" t="str">
        <f t="shared" si="26"/>
        <v>Q141</v>
      </c>
      <c r="C566" s="232" t="s">
        <v>1008</v>
      </c>
      <c r="D566" s="880" t="s">
        <v>1014</v>
      </c>
      <c r="E566" s="880" t="s">
        <v>361</v>
      </c>
      <c r="F566" s="542"/>
      <c r="G566" s="534"/>
    </row>
    <row r="567" spans="1:7">
      <c r="A567" s="213">
        <f t="shared" si="23"/>
        <v>141</v>
      </c>
      <c r="B567" s="464" t="str">
        <f t="shared" si="26"/>
        <v/>
      </c>
      <c r="C567" s="478"/>
      <c r="D567" s="880"/>
      <c r="E567" s="880"/>
      <c r="F567" s="542"/>
      <c r="G567" s="534"/>
    </row>
    <row r="568" spans="1:7">
      <c r="A568" s="213">
        <f>IF(D568&lt;&gt;"",A571+1,A571)</f>
        <v>142</v>
      </c>
      <c r="B568" s="465" t="str">
        <f>IF(D568&lt;&gt;"","Q"&amp;A568,"")</f>
        <v/>
      </c>
      <c r="C568" s="535" t="s">
        <v>153</v>
      </c>
      <c r="D568" s="876"/>
      <c r="E568" s="876"/>
      <c r="F568" s="537"/>
      <c r="G568" s="547"/>
    </row>
    <row r="569" spans="1:7">
      <c r="A569" s="213">
        <f>IF(D569&lt;&gt;"",A568+1,A568)</f>
        <v>142</v>
      </c>
      <c r="B569" s="464" t="str">
        <f>IF(D569&lt;&gt;"","Q"&amp;A569,"")</f>
        <v/>
      </c>
      <c r="C569" s="539" t="s">
        <v>154</v>
      </c>
      <c r="D569" s="877"/>
      <c r="E569" s="877"/>
      <c r="F569" s="541"/>
      <c r="G569" s="547"/>
    </row>
    <row r="570" spans="1:7">
      <c r="A570" s="213">
        <f>IF(D570&lt;&gt;"",A567+1,A567)</f>
        <v>141</v>
      </c>
      <c r="B570" s="464" t="str">
        <f t="shared" si="26"/>
        <v/>
      </c>
      <c r="C570" s="478" t="s">
        <v>1009</v>
      </c>
      <c r="D570" s="880"/>
      <c r="E570" s="880"/>
      <c r="F570" s="542"/>
      <c r="G570" s="534"/>
    </row>
    <row r="571" spans="1:7" ht="63">
      <c r="A571" s="213">
        <f t="shared" si="23"/>
        <v>142</v>
      </c>
      <c r="B571" s="464" t="str">
        <f t="shared" si="26"/>
        <v>Q142</v>
      </c>
      <c r="C571" s="232" t="s">
        <v>1010</v>
      </c>
      <c r="D571" s="880" t="s">
        <v>1002</v>
      </c>
      <c r="E571" s="880" t="s">
        <v>361</v>
      </c>
      <c r="F571" s="542"/>
      <c r="G571" s="534"/>
    </row>
    <row r="572" spans="1:7" ht="4.5" customHeight="1">
      <c r="A572" s="213">
        <f>IF(D572&lt;&gt;"",A569+1,A569)</f>
        <v>142</v>
      </c>
      <c r="B572" s="464" t="str">
        <f t="shared" si="26"/>
        <v/>
      </c>
      <c r="C572" s="478"/>
      <c r="D572" s="880"/>
      <c r="E572" s="880"/>
      <c r="F572" s="542"/>
      <c r="G572" s="534"/>
    </row>
    <row r="573" spans="1:7">
      <c r="A573" s="213">
        <f t="shared" si="23"/>
        <v>142</v>
      </c>
      <c r="B573" s="464" t="str">
        <f t="shared" si="26"/>
        <v/>
      </c>
      <c r="C573" s="478" t="s">
        <v>1015</v>
      </c>
      <c r="D573" s="880"/>
      <c r="E573" s="880"/>
      <c r="F573" s="542"/>
      <c r="G573" s="534"/>
    </row>
    <row r="574" spans="1:7" ht="47.25">
      <c r="A574" s="213">
        <f t="shared" si="23"/>
        <v>143</v>
      </c>
      <c r="B574" s="464" t="str">
        <f t="shared" si="26"/>
        <v>Q143</v>
      </c>
      <c r="C574" s="232" t="s">
        <v>1016</v>
      </c>
      <c r="D574" s="880" t="s">
        <v>194</v>
      </c>
      <c r="E574" s="880" t="s">
        <v>29</v>
      </c>
      <c r="F574" s="542"/>
      <c r="G574" s="534"/>
    </row>
    <row r="575" spans="1:7" ht="5.25" customHeight="1">
      <c r="A575" s="213">
        <f t="shared" si="23"/>
        <v>143</v>
      </c>
      <c r="B575" s="464" t="str">
        <f t="shared" si="26"/>
        <v/>
      </c>
      <c r="C575" s="478"/>
      <c r="D575" s="880"/>
      <c r="E575" s="880"/>
      <c r="F575" s="542"/>
      <c r="G575" s="534"/>
    </row>
    <row r="576" spans="1:7">
      <c r="A576" s="213">
        <f t="shared" si="23"/>
        <v>143</v>
      </c>
      <c r="B576" s="464" t="str">
        <f t="shared" si="26"/>
        <v/>
      </c>
      <c r="C576" s="478" t="s">
        <v>904</v>
      </c>
      <c r="D576" s="880"/>
      <c r="E576" s="880"/>
      <c r="F576" s="542"/>
      <c r="G576" s="534"/>
    </row>
    <row r="577" spans="1:7" ht="31.5">
      <c r="A577" s="213">
        <f t="shared" si="23"/>
        <v>144</v>
      </c>
      <c r="B577" s="464" t="str">
        <f t="shared" si="26"/>
        <v>Q144</v>
      </c>
      <c r="C577" s="232" t="s">
        <v>975</v>
      </c>
      <c r="D577" s="880" t="s">
        <v>194</v>
      </c>
      <c r="E577" s="880" t="s">
        <v>29</v>
      </c>
      <c r="F577" s="542"/>
      <c r="G577" s="534"/>
    </row>
    <row r="578" spans="1:7" ht="2.25" customHeight="1">
      <c r="A578" s="213">
        <f t="shared" si="23"/>
        <v>144</v>
      </c>
      <c r="B578" s="464" t="str">
        <f t="shared" si="26"/>
        <v/>
      </c>
      <c r="C578" s="478"/>
      <c r="D578" s="880"/>
      <c r="E578" s="880"/>
      <c r="F578" s="542"/>
      <c r="G578" s="534"/>
    </row>
    <row r="579" spans="1:7">
      <c r="A579" s="213">
        <f t="shared" si="23"/>
        <v>144</v>
      </c>
      <c r="B579" s="464" t="str">
        <f t="shared" si="26"/>
        <v/>
      </c>
      <c r="C579" s="478" t="s">
        <v>1017</v>
      </c>
      <c r="D579" s="880"/>
      <c r="E579" s="880"/>
      <c r="F579" s="542"/>
      <c r="G579" s="534"/>
    </row>
    <row r="580" spans="1:7" ht="97.5" customHeight="1">
      <c r="A580" s="213">
        <f t="shared" si="23"/>
        <v>145</v>
      </c>
      <c r="B580" s="464" t="str">
        <f t="shared" si="26"/>
        <v>Q145</v>
      </c>
      <c r="C580" s="232" t="s">
        <v>1018</v>
      </c>
      <c r="D580" s="880" t="s">
        <v>194</v>
      </c>
      <c r="E580" s="880" t="s">
        <v>29</v>
      </c>
      <c r="F580" s="542"/>
      <c r="G580" s="534"/>
    </row>
    <row r="581" spans="1:7">
      <c r="A581" s="213">
        <f t="shared" si="23"/>
        <v>145</v>
      </c>
      <c r="B581" s="464" t="str">
        <f t="shared" si="26"/>
        <v/>
      </c>
      <c r="C581" s="478" t="s">
        <v>1019</v>
      </c>
      <c r="D581" s="880"/>
      <c r="E581" s="880"/>
      <c r="F581" s="542"/>
      <c r="G581" s="534"/>
    </row>
    <row r="582" spans="1:7" ht="47.25">
      <c r="A582" s="213">
        <f t="shared" si="23"/>
        <v>146</v>
      </c>
      <c r="B582" s="464" t="str">
        <f t="shared" si="26"/>
        <v>Q146</v>
      </c>
      <c r="C582" s="232" t="s">
        <v>1020</v>
      </c>
      <c r="D582" s="880" t="s">
        <v>194</v>
      </c>
      <c r="E582" s="880" t="s">
        <v>29</v>
      </c>
      <c r="F582" s="542"/>
      <c r="G582" s="534"/>
    </row>
    <row r="583" spans="1:7">
      <c r="A583" s="213">
        <f t="shared" si="23"/>
        <v>146</v>
      </c>
      <c r="B583" s="464" t="str">
        <f t="shared" si="26"/>
        <v/>
      </c>
      <c r="C583" s="478" t="s">
        <v>1021</v>
      </c>
      <c r="D583" s="880"/>
      <c r="E583" s="880"/>
      <c r="F583" s="542"/>
      <c r="G583" s="534"/>
    </row>
    <row r="584" spans="1:7" ht="47.25">
      <c r="A584" s="213">
        <f t="shared" si="23"/>
        <v>147</v>
      </c>
      <c r="B584" s="464" t="str">
        <f t="shared" si="26"/>
        <v>Q147</v>
      </c>
      <c r="C584" s="232" t="s">
        <v>1022</v>
      </c>
      <c r="D584" s="880" t="s">
        <v>194</v>
      </c>
      <c r="E584" s="880" t="s">
        <v>29</v>
      </c>
      <c r="F584" s="542"/>
      <c r="G584" s="534"/>
    </row>
    <row r="585" spans="1:7">
      <c r="A585" s="213">
        <f t="shared" si="23"/>
        <v>147</v>
      </c>
      <c r="B585" s="464" t="str">
        <f t="shared" si="26"/>
        <v/>
      </c>
      <c r="C585" s="478" t="s">
        <v>1023</v>
      </c>
      <c r="D585" s="880"/>
      <c r="E585" s="880"/>
      <c r="F585" s="542"/>
      <c r="G585" s="534"/>
    </row>
    <row r="586" spans="1:7" ht="63">
      <c r="A586" s="213">
        <f t="shared" si="23"/>
        <v>148</v>
      </c>
      <c r="B586" s="464" t="str">
        <f t="shared" si="26"/>
        <v>Q148</v>
      </c>
      <c r="C586" s="232" t="s">
        <v>1024</v>
      </c>
      <c r="D586" s="880" t="s">
        <v>194</v>
      </c>
      <c r="E586" s="880" t="s">
        <v>29</v>
      </c>
      <c r="F586" s="542"/>
      <c r="G586" s="534"/>
    </row>
    <row r="587" spans="1:7">
      <c r="A587" s="213">
        <f t="shared" ref="A587:A589" si="27">IF(D587&lt;&gt;"",A586+1,A586)</f>
        <v>148</v>
      </c>
      <c r="B587" s="464" t="str">
        <f t="shared" si="26"/>
        <v/>
      </c>
      <c r="C587" s="478" t="s">
        <v>1025</v>
      </c>
      <c r="D587" s="880"/>
      <c r="E587" s="880"/>
      <c r="F587" s="542"/>
      <c r="G587" s="534"/>
    </row>
    <row r="588" spans="1:7" ht="47.25">
      <c r="A588" s="213">
        <f t="shared" si="27"/>
        <v>148</v>
      </c>
      <c r="B588" s="464" t="str">
        <f t="shared" si="26"/>
        <v/>
      </c>
      <c r="C588" s="232" t="s">
        <v>1026</v>
      </c>
      <c r="D588" s="880"/>
      <c r="E588" s="880"/>
      <c r="F588" s="542"/>
      <c r="G588" s="534"/>
    </row>
    <row r="589" spans="1:7">
      <c r="A589" s="213">
        <f t="shared" si="27"/>
        <v>148</v>
      </c>
      <c r="B589" s="464" t="str">
        <f>IF(D589&lt;&gt;"","D"&amp;A589,"")</f>
        <v/>
      </c>
      <c r="C589" s="242" t="s">
        <v>1027</v>
      </c>
      <c r="D589" s="878"/>
      <c r="E589" s="175"/>
      <c r="F589" s="534"/>
      <c r="G589" s="534"/>
    </row>
    <row r="590" spans="1:7">
      <c r="A590" s="213">
        <f t="shared" ref="A590" si="28">IF(D590&lt;&gt;"",A589+1,A589)</f>
        <v>148</v>
      </c>
      <c r="B590" s="234"/>
      <c r="C590" s="552" t="s">
        <v>127</v>
      </c>
      <c r="D590" s="886"/>
      <c r="E590" s="886"/>
      <c r="F590" s="554"/>
      <c r="G590" s="538"/>
    </row>
    <row r="591" spans="1:7">
      <c r="A591" s="213"/>
      <c r="D591" s="887"/>
      <c r="F591" s="555"/>
      <c r="G591" s="555"/>
    </row>
    <row r="592" spans="1:7">
      <c r="A592" s="213"/>
      <c r="D592" s="887"/>
      <c r="F592" s="555"/>
      <c r="G592" s="555"/>
    </row>
    <row r="593" spans="1:7">
      <c r="A593" s="213"/>
      <c r="D593" s="887"/>
      <c r="F593" s="555"/>
      <c r="G593" s="555"/>
    </row>
    <row r="594" spans="1:7">
      <c r="A594" s="213"/>
      <c r="D594" s="887"/>
      <c r="F594" s="555"/>
      <c r="G594" s="555"/>
    </row>
    <row r="595" spans="1:7">
      <c r="A595" s="213"/>
      <c r="D595" s="887"/>
      <c r="F595" s="555"/>
      <c r="G595" s="555"/>
    </row>
    <row r="596" spans="1:7">
      <c r="A596" s="213"/>
      <c r="D596" s="887"/>
      <c r="F596" s="555"/>
      <c r="G596" s="555"/>
    </row>
    <row r="597" spans="1:7">
      <c r="A597" s="213"/>
      <c r="D597" s="887"/>
      <c r="F597" s="555"/>
      <c r="G597" s="555"/>
    </row>
    <row r="598" spans="1:7">
      <c r="A598" s="213"/>
      <c r="D598" s="887"/>
      <c r="F598" s="555"/>
      <c r="G598" s="555"/>
    </row>
    <row r="599" spans="1:7">
      <c r="A599" s="213"/>
      <c r="D599" s="887"/>
      <c r="F599" s="555"/>
      <c r="G599" s="555"/>
    </row>
    <row r="600" spans="1:7">
      <c r="A600" s="213"/>
      <c r="D600" s="887"/>
      <c r="F600" s="555"/>
      <c r="G600" s="555"/>
    </row>
    <row r="601" spans="1:7">
      <c r="A601" s="213"/>
      <c r="D601" s="887"/>
      <c r="F601" s="555"/>
      <c r="G601" s="555"/>
    </row>
    <row r="602" spans="1:7">
      <c r="A602" s="213"/>
      <c r="D602" s="887"/>
      <c r="F602" s="555"/>
      <c r="G602" s="555"/>
    </row>
    <row r="603" spans="1:7">
      <c r="A603" s="213"/>
      <c r="D603" s="887"/>
      <c r="F603" s="555"/>
      <c r="G603" s="555"/>
    </row>
    <row r="604" spans="1:7">
      <c r="A604" s="213"/>
      <c r="D604" s="887"/>
      <c r="F604" s="555"/>
      <c r="G604" s="555"/>
    </row>
    <row r="605" spans="1:7">
      <c r="A605" s="213"/>
      <c r="D605" s="887"/>
      <c r="F605" s="555"/>
      <c r="G605" s="555"/>
    </row>
    <row r="606" spans="1:7">
      <c r="A606" s="213"/>
      <c r="D606" s="887"/>
      <c r="F606" s="555"/>
      <c r="G606" s="555"/>
    </row>
    <row r="607" spans="1:7">
      <c r="A607" s="213"/>
      <c r="D607" s="887"/>
      <c r="F607" s="555"/>
      <c r="G607" s="555"/>
    </row>
    <row r="608" spans="1:7">
      <c r="A608" s="213"/>
      <c r="D608" s="887"/>
      <c r="F608" s="555"/>
      <c r="G608" s="555"/>
    </row>
    <row r="609" spans="1:7">
      <c r="A609" s="213"/>
      <c r="D609" s="887"/>
      <c r="F609" s="555"/>
      <c r="G609" s="555"/>
    </row>
    <row r="610" spans="1:7">
      <c r="A610" s="213"/>
      <c r="D610" s="887"/>
      <c r="F610" s="555"/>
      <c r="G610" s="555"/>
    </row>
    <row r="611" spans="1:7">
      <c r="A611" s="213"/>
      <c r="D611" s="887"/>
      <c r="F611" s="555"/>
      <c r="G611" s="555"/>
    </row>
    <row r="612" spans="1:7">
      <c r="A612" s="213"/>
      <c r="D612" s="887"/>
      <c r="F612" s="555"/>
      <c r="G612" s="555"/>
    </row>
    <row r="613" spans="1:7">
      <c r="A613" s="213"/>
      <c r="D613" s="887"/>
      <c r="F613" s="555"/>
      <c r="G613" s="555"/>
    </row>
    <row r="614" spans="1:7">
      <c r="D614" s="887"/>
      <c r="F614" s="555"/>
      <c r="G614" s="555"/>
    </row>
    <row r="615" spans="1:7">
      <c r="D615" s="887"/>
      <c r="F615" s="555"/>
      <c r="G615" s="555"/>
    </row>
    <row r="616" spans="1:7">
      <c r="D616" s="887"/>
      <c r="F616" s="555"/>
      <c r="G616" s="555"/>
    </row>
    <row r="617" spans="1:7">
      <c r="D617" s="887"/>
      <c r="F617" s="555"/>
      <c r="G617" s="555"/>
    </row>
    <row r="618" spans="1:7">
      <c r="D618" s="887"/>
      <c r="F618" s="555"/>
      <c r="G618" s="555"/>
    </row>
    <row r="619" spans="1:7">
      <c r="D619" s="887"/>
      <c r="F619" s="555"/>
      <c r="G619" s="555"/>
    </row>
    <row r="620" spans="1:7">
      <c r="D620" s="887"/>
      <c r="F620" s="555"/>
      <c r="G620" s="555"/>
    </row>
    <row r="621" spans="1:7">
      <c r="D621" s="887"/>
      <c r="F621" s="555"/>
      <c r="G621" s="555"/>
    </row>
    <row r="622" spans="1:7">
      <c r="D622" s="887"/>
      <c r="F622" s="555"/>
      <c r="G622" s="555"/>
    </row>
    <row r="623" spans="1:7">
      <c r="D623" s="887"/>
      <c r="F623" s="555"/>
      <c r="G623" s="555"/>
    </row>
    <row r="624" spans="1:7">
      <c r="D624" s="887"/>
      <c r="F624" s="555"/>
      <c r="G624" s="555"/>
    </row>
    <row r="625" spans="4:7">
      <c r="D625" s="887"/>
      <c r="F625" s="555"/>
      <c r="G625" s="555"/>
    </row>
    <row r="626" spans="4:7">
      <c r="D626" s="887"/>
      <c r="F626" s="555"/>
      <c r="G626" s="555"/>
    </row>
    <row r="627" spans="4:7">
      <c r="D627" s="887"/>
      <c r="F627" s="555"/>
      <c r="G627" s="555"/>
    </row>
    <row r="628" spans="4:7">
      <c r="D628" s="887"/>
      <c r="F628" s="555"/>
      <c r="G628" s="555"/>
    </row>
    <row r="629" spans="4:7">
      <c r="D629" s="887"/>
      <c r="F629" s="555"/>
      <c r="G629" s="555"/>
    </row>
    <row r="630" spans="4:7">
      <c r="D630" s="887"/>
      <c r="F630" s="555"/>
      <c r="G630" s="555"/>
    </row>
    <row r="631" spans="4:7">
      <c r="D631" s="887"/>
      <c r="F631" s="555"/>
      <c r="G631" s="555"/>
    </row>
    <row r="632" spans="4:7">
      <c r="D632" s="887"/>
      <c r="F632" s="555"/>
      <c r="G632" s="555"/>
    </row>
    <row r="633" spans="4:7">
      <c r="D633" s="887"/>
      <c r="F633" s="555"/>
      <c r="G633" s="555"/>
    </row>
    <row r="634" spans="4:7">
      <c r="D634" s="887"/>
      <c r="F634" s="555"/>
      <c r="G634" s="555"/>
    </row>
    <row r="635" spans="4:7">
      <c r="D635" s="887"/>
      <c r="F635" s="555"/>
      <c r="G635" s="555"/>
    </row>
    <row r="636" spans="4:7">
      <c r="D636" s="887"/>
      <c r="F636" s="555"/>
      <c r="G636" s="555"/>
    </row>
    <row r="637" spans="4:7">
      <c r="D637" s="887"/>
      <c r="F637" s="555"/>
      <c r="G637" s="555"/>
    </row>
    <row r="638" spans="4:7">
      <c r="D638" s="887"/>
      <c r="F638" s="555"/>
      <c r="G638" s="555"/>
    </row>
    <row r="639" spans="4:7">
      <c r="D639" s="887"/>
      <c r="F639" s="555"/>
      <c r="G639" s="555"/>
    </row>
    <row r="640" spans="4:7">
      <c r="D640" s="887"/>
      <c r="F640" s="555"/>
      <c r="G640" s="555"/>
    </row>
    <row r="641" spans="4:7">
      <c r="D641" s="887"/>
      <c r="F641" s="555"/>
      <c r="G641" s="555"/>
    </row>
    <row r="642" spans="4:7">
      <c r="D642" s="887"/>
      <c r="F642" s="555"/>
      <c r="G642" s="555"/>
    </row>
    <row r="643" spans="4:7">
      <c r="D643" s="887"/>
      <c r="F643" s="555"/>
      <c r="G643" s="555"/>
    </row>
    <row r="644" spans="4:7">
      <c r="D644" s="887"/>
      <c r="F644" s="555"/>
      <c r="G644" s="555"/>
    </row>
    <row r="645" spans="4:7">
      <c r="D645" s="887"/>
      <c r="F645" s="555"/>
      <c r="G645" s="555"/>
    </row>
    <row r="646" spans="4:7">
      <c r="D646" s="887"/>
      <c r="F646" s="555"/>
      <c r="G646" s="555"/>
    </row>
    <row r="647" spans="4:7">
      <c r="D647" s="887"/>
      <c r="F647" s="555"/>
      <c r="G647" s="555"/>
    </row>
    <row r="648" spans="4:7">
      <c r="D648" s="887"/>
      <c r="F648" s="555"/>
      <c r="G648" s="555"/>
    </row>
    <row r="649" spans="4:7">
      <c r="D649" s="887"/>
      <c r="F649" s="555"/>
      <c r="G649" s="555"/>
    </row>
    <row r="650" spans="4:7">
      <c r="D650" s="887"/>
      <c r="F650" s="555"/>
      <c r="G650" s="555"/>
    </row>
    <row r="651" spans="4:7">
      <c r="D651" s="887"/>
      <c r="F651" s="555"/>
      <c r="G651" s="555"/>
    </row>
    <row r="652" spans="4:7">
      <c r="D652" s="887"/>
      <c r="F652" s="555"/>
      <c r="G652" s="555"/>
    </row>
    <row r="653" spans="4:7">
      <c r="D653" s="887"/>
      <c r="F653" s="555"/>
      <c r="G653" s="555"/>
    </row>
    <row r="654" spans="4:7">
      <c r="D654" s="887"/>
      <c r="F654" s="555"/>
      <c r="G654" s="555"/>
    </row>
    <row r="655" spans="4:7">
      <c r="D655" s="887"/>
      <c r="F655" s="555"/>
      <c r="G655" s="555"/>
    </row>
    <row r="656" spans="4:7">
      <c r="D656" s="887"/>
      <c r="F656" s="555"/>
      <c r="G656" s="555"/>
    </row>
    <row r="657" spans="4:7">
      <c r="D657" s="887"/>
      <c r="F657" s="555"/>
      <c r="G657" s="555"/>
    </row>
    <row r="658" spans="4:7">
      <c r="D658" s="887"/>
      <c r="F658" s="555"/>
      <c r="G658" s="555"/>
    </row>
    <row r="659" spans="4:7">
      <c r="D659" s="887"/>
      <c r="F659" s="555"/>
      <c r="G659" s="555"/>
    </row>
    <row r="660" spans="4:7">
      <c r="D660" s="887"/>
      <c r="F660" s="555"/>
      <c r="G660" s="555"/>
    </row>
    <row r="661" spans="4:7">
      <c r="D661" s="887"/>
      <c r="F661" s="555"/>
      <c r="G661" s="555"/>
    </row>
    <row r="662" spans="4:7">
      <c r="D662" s="887"/>
      <c r="F662" s="555"/>
      <c r="G662" s="555"/>
    </row>
    <row r="663" spans="4:7">
      <c r="D663" s="887"/>
      <c r="F663" s="555"/>
      <c r="G663" s="555"/>
    </row>
    <row r="664" spans="4:7">
      <c r="D664" s="887"/>
      <c r="F664" s="555"/>
      <c r="G664" s="555"/>
    </row>
    <row r="665" spans="4:7">
      <c r="D665" s="887"/>
      <c r="F665" s="555"/>
      <c r="G665" s="555"/>
    </row>
    <row r="666" spans="4:7">
      <c r="D666" s="887"/>
      <c r="F666" s="555"/>
      <c r="G666" s="555"/>
    </row>
    <row r="667" spans="4:7">
      <c r="D667" s="887"/>
      <c r="F667" s="555"/>
      <c r="G667" s="555"/>
    </row>
    <row r="668" spans="4:7">
      <c r="D668" s="887"/>
      <c r="F668" s="555"/>
      <c r="G668" s="555"/>
    </row>
    <row r="669" spans="4:7">
      <c r="D669" s="887"/>
      <c r="F669" s="555"/>
      <c r="G669" s="555"/>
    </row>
    <row r="670" spans="4:7">
      <c r="D670" s="887"/>
      <c r="F670" s="555"/>
      <c r="G670" s="555"/>
    </row>
    <row r="671" spans="4:7">
      <c r="D671" s="887"/>
      <c r="F671" s="555"/>
      <c r="G671" s="555"/>
    </row>
    <row r="672" spans="4:7">
      <c r="D672" s="887"/>
      <c r="F672" s="555"/>
      <c r="G672" s="555"/>
    </row>
    <row r="673" spans="4:7">
      <c r="D673" s="887"/>
      <c r="F673" s="555"/>
      <c r="G673" s="555"/>
    </row>
    <row r="674" spans="4:7">
      <c r="D674" s="887"/>
      <c r="F674" s="555"/>
      <c r="G674" s="555"/>
    </row>
    <row r="675" spans="4:7">
      <c r="D675" s="887"/>
      <c r="F675" s="555"/>
      <c r="G675" s="555"/>
    </row>
    <row r="676" spans="4:7">
      <c r="D676" s="887"/>
      <c r="F676" s="555"/>
      <c r="G676" s="555"/>
    </row>
    <row r="677" spans="4:7">
      <c r="D677" s="887"/>
      <c r="F677" s="555"/>
      <c r="G677" s="555"/>
    </row>
    <row r="678" spans="4:7">
      <c r="D678" s="887"/>
      <c r="F678" s="555"/>
      <c r="G678" s="555"/>
    </row>
    <row r="679" spans="4:7">
      <c r="D679" s="887"/>
      <c r="F679" s="555"/>
      <c r="G679" s="555"/>
    </row>
    <row r="680" spans="4:7">
      <c r="D680" s="887"/>
      <c r="F680" s="555"/>
      <c r="G680" s="555"/>
    </row>
    <row r="681" spans="4:7">
      <c r="D681" s="887"/>
      <c r="F681" s="555"/>
      <c r="G681" s="555"/>
    </row>
    <row r="682" spans="4:7">
      <c r="D682" s="887"/>
      <c r="F682" s="555"/>
      <c r="G682" s="555"/>
    </row>
    <row r="683" spans="4:7">
      <c r="D683" s="887"/>
      <c r="F683" s="555"/>
      <c r="G683" s="555"/>
    </row>
    <row r="684" spans="4:7">
      <c r="D684" s="887"/>
      <c r="F684" s="555"/>
      <c r="G684" s="555"/>
    </row>
    <row r="685" spans="4:7">
      <c r="D685" s="887"/>
      <c r="F685" s="555"/>
      <c r="G685" s="555"/>
    </row>
    <row r="686" spans="4:7">
      <c r="D686" s="887"/>
      <c r="F686" s="555"/>
      <c r="G686" s="555"/>
    </row>
    <row r="687" spans="4:7">
      <c r="D687" s="887"/>
      <c r="F687" s="555"/>
      <c r="G687" s="555"/>
    </row>
    <row r="688" spans="4:7">
      <c r="D688" s="887"/>
      <c r="F688" s="555"/>
      <c r="G688" s="555"/>
    </row>
    <row r="689" spans="4:7">
      <c r="D689" s="887"/>
      <c r="F689" s="555"/>
      <c r="G689" s="555"/>
    </row>
    <row r="690" spans="4:7">
      <c r="D690" s="887"/>
      <c r="F690" s="555"/>
      <c r="G690" s="555"/>
    </row>
    <row r="691" spans="4:7">
      <c r="D691" s="887"/>
      <c r="F691" s="555"/>
      <c r="G691" s="555"/>
    </row>
    <row r="692" spans="4:7">
      <c r="D692" s="887"/>
      <c r="F692" s="555"/>
      <c r="G692" s="555"/>
    </row>
    <row r="693" spans="4:7">
      <c r="D693" s="887"/>
      <c r="F693" s="555"/>
      <c r="G693" s="555"/>
    </row>
    <row r="694" spans="4:7">
      <c r="D694" s="887"/>
      <c r="F694" s="555"/>
      <c r="G694" s="555"/>
    </row>
    <row r="695" spans="4:7">
      <c r="D695" s="887"/>
      <c r="F695" s="555"/>
      <c r="G695" s="555"/>
    </row>
    <row r="696" spans="4:7">
      <c r="D696" s="887"/>
      <c r="F696" s="555"/>
      <c r="G696" s="555"/>
    </row>
    <row r="697" spans="4:7">
      <c r="D697" s="887"/>
      <c r="F697" s="555"/>
      <c r="G697" s="555"/>
    </row>
    <row r="698" spans="4:7">
      <c r="D698" s="887"/>
      <c r="F698" s="555"/>
      <c r="G698" s="555"/>
    </row>
    <row r="699" spans="4:7">
      <c r="D699" s="887"/>
      <c r="F699" s="555"/>
      <c r="G699" s="555"/>
    </row>
    <row r="700" spans="4:7">
      <c r="D700" s="887"/>
      <c r="F700" s="555"/>
      <c r="G700" s="555"/>
    </row>
    <row r="701" spans="4:7">
      <c r="D701" s="887"/>
      <c r="F701" s="555"/>
      <c r="G701" s="555"/>
    </row>
    <row r="702" spans="4:7">
      <c r="D702" s="887"/>
      <c r="F702" s="555"/>
      <c r="G702" s="555"/>
    </row>
    <row r="703" spans="4:7">
      <c r="D703" s="887"/>
      <c r="F703" s="555"/>
      <c r="G703" s="555"/>
    </row>
    <row r="704" spans="4:7">
      <c r="D704" s="887"/>
      <c r="F704" s="555"/>
      <c r="G704" s="555"/>
    </row>
    <row r="705" spans="4:7">
      <c r="D705" s="887"/>
      <c r="F705" s="555"/>
      <c r="G705" s="555"/>
    </row>
    <row r="706" spans="4:7">
      <c r="D706" s="887"/>
      <c r="F706" s="555"/>
      <c r="G706" s="555"/>
    </row>
    <row r="707" spans="4:7">
      <c r="D707" s="887"/>
      <c r="F707" s="555"/>
      <c r="G707" s="555"/>
    </row>
    <row r="708" spans="4:7">
      <c r="D708" s="887"/>
      <c r="F708" s="555"/>
      <c r="G708" s="555"/>
    </row>
    <row r="709" spans="4:7">
      <c r="D709" s="887"/>
      <c r="F709" s="555"/>
      <c r="G709" s="555"/>
    </row>
    <row r="710" spans="4:7">
      <c r="D710" s="887"/>
      <c r="F710" s="555"/>
      <c r="G710" s="555"/>
    </row>
    <row r="711" spans="4:7">
      <c r="D711" s="887"/>
      <c r="F711" s="555"/>
      <c r="G711" s="555"/>
    </row>
    <row r="712" spans="4:7">
      <c r="D712" s="887"/>
      <c r="F712" s="555"/>
      <c r="G712" s="555"/>
    </row>
    <row r="713" spans="4:7">
      <c r="D713" s="887"/>
      <c r="F713" s="555"/>
      <c r="G713" s="555"/>
    </row>
    <row r="714" spans="4:7">
      <c r="D714" s="887"/>
      <c r="F714" s="555"/>
      <c r="G714" s="555"/>
    </row>
    <row r="715" spans="4:7">
      <c r="D715" s="887"/>
      <c r="F715" s="555"/>
      <c r="G715" s="555"/>
    </row>
    <row r="716" spans="4:7">
      <c r="D716" s="887"/>
      <c r="F716" s="555"/>
      <c r="G716" s="555"/>
    </row>
    <row r="717" spans="4:7">
      <c r="D717" s="887"/>
      <c r="F717" s="555"/>
      <c r="G717" s="555"/>
    </row>
    <row r="718" spans="4:7">
      <c r="D718" s="887"/>
      <c r="F718" s="555"/>
      <c r="G718" s="555"/>
    </row>
    <row r="719" spans="4:7">
      <c r="D719" s="887"/>
      <c r="F719" s="555"/>
      <c r="G719" s="555"/>
    </row>
    <row r="720" spans="4:7">
      <c r="D720" s="887"/>
      <c r="F720" s="555"/>
      <c r="G720" s="555"/>
    </row>
    <row r="721" spans="4:7">
      <c r="D721" s="887"/>
      <c r="F721" s="555"/>
      <c r="G721" s="555"/>
    </row>
    <row r="722" spans="4:7">
      <c r="D722" s="887"/>
      <c r="F722" s="555"/>
      <c r="G722" s="555"/>
    </row>
    <row r="723" spans="4:7">
      <c r="D723" s="887"/>
      <c r="F723" s="555"/>
      <c r="G723" s="555"/>
    </row>
    <row r="724" spans="4:7">
      <c r="D724" s="887"/>
      <c r="F724" s="555"/>
      <c r="G724" s="555"/>
    </row>
    <row r="725" spans="4:7">
      <c r="D725" s="887"/>
      <c r="F725" s="555"/>
      <c r="G725" s="555"/>
    </row>
    <row r="726" spans="4:7">
      <c r="D726" s="887"/>
      <c r="F726" s="555"/>
      <c r="G726" s="555"/>
    </row>
    <row r="727" spans="4:7">
      <c r="D727" s="887"/>
      <c r="F727" s="555"/>
      <c r="G727" s="555"/>
    </row>
    <row r="728" spans="4:7">
      <c r="D728" s="887"/>
      <c r="F728" s="555"/>
      <c r="G728" s="555"/>
    </row>
    <row r="729" spans="4:7">
      <c r="D729" s="887"/>
      <c r="F729" s="555"/>
      <c r="G729" s="555"/>
    </row>
    <row r="730" spans="4:7">
      <c r="D730" s="887"/>
      <c r="F730" s="555"/>
      <c r="G730" s="555"/>
    </row>
    <row r="731" spans="4:7">
      <c r="D731" s="887"/>
      <c r="F731" s="555"/>
      <c r="G731" s="555"/>
    </row>
    <row r="732" spans="4:7">
      <c r="D732" s="887"/>
      <c r="F732" s="555"/>
      <c r="G732" s="555"/>
    </row>
    <row r="733" spans="4:7">
      <c r="D733" s="887"/>
      <c r="F733" s="555"/>
      <c r="G733" s="555"/>
    </row>
    <row r="734" spans="4:7">
      <c r="D734" s="887"/>
      <c r="F734" s="555"/>
      <c r="G734" s="555"/>
    </row>
    <row r="735" spans="4:7">
      <c r="D735" s="887"/>
      <c r="F735" s="555"/>
      <c r="G735" s="555"/>
    </row>
    <row r="736" spans="4:7">
      <c r="D736" s="887"/>
      <c r="F736" s="555"/>
      <c r="G736" s="555"/>
    </row>
    <row r="737" spans="4:7">
      <c r="D737" s="887"/>
      <c r="F737" s="555"/>
      <c r="G737" s="555"/>
    </row>
    <row r="738" spans="4:7">
      <c r="D738" s="887"/>
      <c r="F738" s="555"/>
      <c r="G738" s="555"/>
    </row>
    <row r="739" spans="4:7">
      <c r="D739" s="887"/>
      <c r="F739" s="555"/>
      <c r="G739" s="555"/>
    </row>
    <row r="740" spans="4:7">
      <c r="D740" s="887"/>
      <c r="F740" s="555"/>
      <c r="G740" s="555"/>
    </row>
    <row r="741" spans="4:7">
      <c r="D741" s="887"/>
      <c r="F741" s="555"/>
      <c r="G741" s="555"/>
    </row>
    <row r="742" spans="4:7">
      <c r="D742" s="887"/>
      <c r="F742" s="555"/>
      <c r="G742" s="555"/>
    </row>
    <row r="743" spans="4:7">
      <c r="D743" s="887"/>
      <c r="F743" s="555"/>
      <c r="G743" s="555"/>
    </row>
    <row r="744" spans="4:7">
      <c r="D744" s="887"/>
      <c r="F744" s="555"/>
      <c r="G744" s="555"/>
    </row>
    <row r="745" spans="4:7">
      <c r="D745" s="887"/>
      <c r="F745" s="555"/>
      <c r="G745" s="555"/>
    </row>
    <row r="746" spans="4:7">
      <c r="D746" s="887"/>
      <c r="F746" s="555"/>
      <c r="G746" s="555"/>
    </row>
    <row r="747" spans="4:7">
      <c r="D747" s="887"/>
      <c r="F747" s="555"/>
      <c r="G747" s="555"/>
    </row>
    <row r="748" spans="4:7">
      <c r="D748" s="887"/>
      <c r="F748" s="555"/>
      <c r="G748" s="555"/>
    </row>
    <row r="749" spans="4:7">
      <c r="D749" s="887"/>
      <c r="F749" s="555"/>
      <c r="G749" s="555"/>
    </row>
    <row r="750" spans="4:7">
      <c r="D750" s="887"/>
      <c r="F750" s="555"/>
      <c r="G750" s="555"/>
    </row>
    <row r="751" spans="4:7">
      <c r="D751" s="887"/>
      <c r="F751" s="555"/>
      <c r="G751" s="555"/>
    </row>
    <row r="752" spans="4:7">
      <c r="D752" s="887"/>
      <c r="F752" s="555"/>
      <c r="G752" s="555"/>
    </row>
    <row r="753" spans="4:7">
      <c r="D753" s="887"/>
      <c r="F753" s="555"/>
      <c r="G753" s="555"/>
    </row>
    <row r="754" spans="4:7">
      <c r="D754" s="887"/>
      <c r="F754" s="555"/>
      <c r="G754" s="555"/>
    </row>
    <row r="755" spans="4:7">
      <c r="D755" s="887"/>
      <c r="F755" s="555"/>
      <c r="G755" s="555"/>
    </row>
    <row r="756" spans="4:7">
      <c r="D756" s="887"/>
      <c r="F756" s="555"/>
      <c r="G756" s="555"/>
    </row>
    <row r="757" spans="4:7">
      <c r="D757" s="887"/>
      <c r="F757" s="555"/>
      <c r="G757" s="555"/>
    </row>
    <row r="758" spans="4:7">
      <c r="D758" s="887"/>
      <c r="F758" s="555"/>
      <c r="G758" s="555"/>
    </row>
    <row r="759" spans="4:7">
      <c r="D759" s="887"/>
      <c r="F759" s="555"/>
      <c r="G759" s="555"/>
    </row>
    <row r="760" spans="4:7">
      <c r="D760" s="887"/>
      <c r="F760" s="555"/>
      <c r="G760" s="555"/>
    </row>
    <row r="761" spans="4:7">
      <c r="D761" s="887"/>
      <c r="F761" s="555"/>
      <c r="G761" s="555"/>
    </row>
    <row r="762" spans="4:7">
      <c r="D762" s="887"/>
      <c r="F762" s="555"/>
      <c r="G762" s="555"/>
    </row>
    <row r="763" spans="4:7">
      <c r="D763" s="887"/>
      <c r="F763" s="555"/>
      <c r="G763" s="555"/>
    </row>
    <row r="764" spans="4:7">
      <c r="D764" s="887"/>
      <c r="F764" s="555"/>
      <c r="G764" s="555"/>
    </row>
    <row r="765" spans="4:7">
      <c r="D765" s="887"/>
      <c r="F765" s="555"/>
      <c r="G765" s="555"/>
    </row>
    <row r="766" spans="4:7">
      <c r="D766" s="887"/>
      <c r="F766" s="555"/>
      <c r="G766" s="555"/>
    </row>
    <row r="767" spans="4:7">
      <c r="D767" s="887"/>
      <c r="F767" s="555"/>
      <c r="G767" s="555"/>
    </row>
    <row r="768" spans="4:7">
      <c r="D768" s="887"/>
      <c r="F768" s="555"/>
      <c r="G768" s="555"/>
    </row>
    <row r="769" spans="4:7">
      <c r="D769" s="887"/>
      <c r="F769" s="555"/>
      <c r="G769" s="555"/>
    </row>
    <row r="770" spans="4:7">
      <c r="D770" s="887"/>
      <c r="F770" s="555"/>
      <c r="G770" s="555"/>
    </row>
    <row r="771" spans="4:7">
      <c r="D771" s="887"/>
      <c r="F771" s="555"/>
      <c r="G771" s="555"/>
    </row>
    <row r="772" spans="4:7">
      <c r="D772" s="887"/>
      <c r="F772" s="555"/>
      <c r="G772" s="555"/>
    </row>
    <row r="773" spans="4:7">
      <c r="D773" s="887"/>
      <c r="F773" s="555"/>
      <c r="G773" s="555"/>
    </row>
    <row r="774" spans="4:7">
      <c r="D774" s="887"/>
      <c r="F774" s="555"/>
      <c r="G774" s="555"/>
    </row>
    <row r="775" spans="4:7">
      <c r="D775" s="887"/>
      <c r="F775" s="555"/>
      <c r="G775" s="555"/>
    </row>
    <row r="776" spans="4:7">
      <c r="D776" s="887"/>
      <c r="F776" s="555"/>
      <c r="G776" s="555"/>
    </row>
    <row r="777" spans="4:7">
      <c r="D777" s="887"/>
      <c r="F777" s="555"/>
      <c r="G777" s="555"/>
    </row>
    <row r="778" spans="4:7">
      <c r="D778" s="887"/>
      <c r="F778" s="555"/>
      <c r="G778" s="555"/>
    </row>
    <row r="779" spans="4:7">
      <c r="D779" s="887"/>
      <c r="F779" s="555"/>
      <c r="G779" s="555"/>
    </row>
    <row r="780" spans="4:7">
      <c r="D780" s="887"/>
      <c r="F780" s="555"/>
      <c r="G780" s="555"/>
    </row>
    <row r="781" spans="4:7">
      <c r="D781" s="887"/>
      <c r="F781" s="555"/>
      <c r="G781" s="555"/>
    </row>
    <row r="782" spans="4:7">
      <c r="D782" s="887"/>
      <c r="F782" s="555"/>
      <c r="G782" s="555"/>
    </row>
    <row r="783" spans="4:7">
      <c r="D783" s="887"/>
      <c r="F783" s="555"/>
      <c r="G783" s="555"/>
    </row>
    <row r="784" spans="4:7">
      <c r="D784" s="887"/>
      <c r="F784" s="555"/>
      <c r="G784" s="555"/>
    </row>
    <row r="785" spans="4:7">
      <c r="D785" s="887"/>
      <c r="F785" s="555"/>
      <c r="G785" s="555"/>
    </row>
    <row r="786" spans="4:7">
      <c r="D786" s="887"/>
      <c r="F786" s="555"/>
      <c r="G786" s="555"/>
    </row>
    <row r="787" spans="4:7">
      <c r="D787" s="887"/>
      <c r="F787" s="555"/>
      <c r="G787" s="555"/>
    </row>
    <row r="788" spans="4:7">
      <c r="D788" s="887"/>
      <c r="F788" s="555"/>
      <c r="G788" s="555"/>
    </row>
    <row r="789" spans="4:7">
      <c r="D789" s="887"/>
      <c r="F789" s="555"/>
      <c r="G789" s="555"/>
    </row>
    <row r="790" spans="4:7">
      <c r="D790" s="887"/>
      <c r="F790" s="555"/>
      <c r="G790" s="555"/>
    </row>
    <row r="791" spans="4:7">
      <c r="D791" s="887"/>
      <c r="F791" s="555"/>
      <c r="G791" s="555"/>
    </row>
    <row r="792" spans="4:7">
      <c r="D792" s="887"/>
      <c r="F792" s="555"/>
      <c r="G792" s="555"/>
    </row>
    <row r="793" spans="4:7">
      <c r="D793" s="887"/>
      <c r="F793" s="555"/>
      <c r="G793" s="555"/>
    </row>
    <row r="794" spans="4:7">
      <c r="D794" s="887"/>
      <c r="F794" s="555"/>
      <c r="G794" s="555"/>
    </row>
    <row r="795" spans="4:7">
      <c r="D795" s="887"/>
      <c r="F795" s="555"/>
      <c r="G795" s="555"/>
    </row>
    <row r="796" spans="4:7">
      <c r="D796" s="887"/>
      <c r="F796" s="555"/>
      <c r="G796" s="555"/>
    </row>
    <row r="797" spans="4:7">
      <c r="D797" s="887"/>
      <c r="F797" s="555"/>
      <c r="G797" s="555"/>
    </row>
    <row r="798" spans="4:7">
      <c r="D798" s="887"/>
      <c r="F798" s="555"/>
      <c r="G798" s="555"/>
    </row>
    <row r="799" spans="4:7">
      <c r="D799" s="887"/>
      <c r="F799" s="555"/>
      <c r="G799" s="555"/>
    </row>
    <row r="800" spans="4:7">
      <c r="D800" s="887"/>
      <c r="F800" s="555"/>
      <c r="G800" s="555"/>
    </row>
    <row r="801" spans="4:7">
      <c r="D801" s="887"/>
      <c r="F801" s="555"/>
      <c r="G801" s="555"/>
    </row>
    <row r="802" spans="4:7">
      <c r="D802" s="887"/>
      <c r="F802" s="555"/>
      <c r="G802" s="555"/>
    </row>
    <row r="803" spans="4:7">
      <c r="D803" s="887"/>
      <c r="F803" s="555"/>
      <c r="G803" s="555"/>
    </row>
    <row r="804" spans="4:7">
      <c r="D804" s="887"/>
      <c r="F804" s="555"/>
      <c r="G804" s="555"/>
    </row>
    <row r="805" spans="4:7">
      <c r="D805" s="887"/>
      <c r="F805" s="555"/>
      <c r="G805" s="555"/>
    </row>
    <row r="806" spans="4:7">
      <c r="D806" s="887"/>
      <c r="F806" s="555"/>
      <c r="G806" s="555"/>
    </row>
    <row r="807" spans="4:7">
      <c r="D807" s="887"/>
      <c r="F807" s="555"/>
      <c r="G807" s="555"/>
    </row>
    <row r="808" spans="4:7">
      <c r="D808" s="887"/>
      <c r="F808" s="555"/>
      <c r="G808" s="555"/>
    </row>
    <row r="809" spans="4:7">
      <c r="D809" s="887"/>
      <c r="F809" s="555"/>
      <c r="G809" s="555"/>
    </row>
    <row r="810" spans="4:7">
      <c r="D810" s="887"/>
      <c r="F810" s="555"/>
      <c r="G810" s="555"/>
    </row>
    <row r="811" spans="4:7">
      <c r="D811" s="887"/>
      <c r="F811" s="555"/>
      <c r="G811" s="555"/>
    </row>
    <row r="812" spans="4:7">
      <c r="D812" s="887"/>
      <c r="F812" s="555"/>
      <c r="G812" s="555"/>
    </row>
    <row r="813" spans="4:7">
      <c r="D813" s="887"/>
      <c r="F813" s="555"/>
      <c r="G813" s="555"/>
    </row>
    <row r="814" spans="4:7">
      <c r="D814" s="887"/>
      <c r="F814" s="555"/>
      <c r="G814" s="555"/>
    </row>
    <row r="815" spans="4:7">
      <c r="D815" s="887"/>
      <c r="F815" s="555"/>
      <c r="G815" s="555"/>
    </row>
    <row r="816" spans="4:7">
      <c r="D816" s="887"/>
      <c r="F816" s="555"/>
      <c r="G816" s="555"/>
    </row>
    <row r="817" spans="4:7">
      <c r="D817" s="887"/>
      <c r="F817" s="555"/>
      <c r="G817" s="555"/>
    </row>
    <row r="818" spans="4:7">
      <c r="D818" s="887"/>
      <c r="F818" s="555"/>
      <c r="G818" s="555"/>
    </row>
    <row r="819" spans="4:7">
      <c r="D819" s="887"/>
      <c r="F819" s="555"/>
      <c r="G819" s="555"/>
    </row>
    <row r="820" spans="4:7">
      <c r="D820" s="887"/>
      <c r="F820" s="555"/>
      <c r="G820" s="555"/>
    </row>
    <row r="821" spans="4:7">
      <c r="D821" s="887"/>
      <c r="F821" s="555"/>
      <c r="G821" s="555"/>
    </row>
    <row r="822" spans="4:7">
      <c r="D822" s="887"/>
      <c r="F822" s="555"/>
      <c r="G822" s="555"/>
    </row>
    <row r="823" spans="4:7">
      <c r="D823" s="887"/>
      <c r="F823" s="555"/>
      <c r="G823" s="555"/>
    </row>
    <row r="824" spans="4:7">
      <c r="D824" s="887"/>
      <c r="F824" s="555"/>
      <c r="G824" s="555"/>
    </row>
    <row r="825" spans="4:7">
      <c r="D825" s="887"/>
      <c r="F825" s="555"/>
      <c r="G825" s="555"/>
    </row>
    <row r="826" spans="4:7">
      <c r="D826" s="887"/>
      <c r="F826" s="555"/>
      <c r="G826" s="555"/>
    </row>
    <row r="827" spans="4:7">
      <c r="D827" s="887"/>
      <c r="F827" s="555"/>
      <c r="G827" s="555"/>
    </row>
    <row r="828" spans="4:7">
      <c r="D828" s="887"/>
      <c r="F828" s="555"/>
      <c r="G828" s="555"/>
    </row>
    <row r="829" spans="4:7">
      <c r="D829" s="887"/>
      <c r="F829" s="555"/>
      <c r="G829" s="555"/>
    </row>
    <row r="830" spans="4:7">
      <c r="D830" s="887"/>
      <c r="F830" s="555"/>
      <c r="G830" s="555"/>
    </row>
    <row r="831" spans="4:7">
      <c r="D831" s="887"/>
      <c r="F831" s="555"/>
      <c r="G831" s="555"/>
    </row>
    <row r="832" spans="4:7">
      <c r="D832" s="887"/>
      <c r="F832" s="555"/>
      <c r="G832" s="555"/>
    </row>
    <row r="833" spans="4:7">
      <c r="D833" s="887"/>
      <c r="F833" s="555"/>
      <c r="G833" s="555"/>
    </row>
    <row r="834" spans="4:7">
      <c r="D834" s="887"/>
      <c r="F834" s="555"/>
      <c r="G834" s="555"/>
    </row>
    <row r="835" spans="4:7">
      <c r="D835" s="887"/>
      <c r="F835" s="555"/>
      <c r="G835" s="555"/>
    </row>
    <row r="836" spans="4:7">
      <c r="D836" s="887"/>
      <c r="F836" s="555"/>
      <c r="G836" s="555"/>
    </row>
    <row r="837" spans="4:7">
      <c r="D837" s="887"/>
      <c r="F837" s="555"/>
      <c r="G837" s="555"/>
    </row>
    <row r="838" spans="4:7">
      <c r="D838" s="887"/>
      <c r="F838" s="555"/>
      <c r="G838" s="555"/>
    </row>
    <row r="839" spans="4:7">
      <c r="D839" s="887"/>
      <c r="F839" s="555"/>
      <c r="G839" s="555"/>
    </row>
    <row r="840" spans="4:7">
      <c r="D840" s="887"/>
      <c r="F840" s="555"/>
      <c r="G840" s="555"/>
    </row>
    <row r="841" spans="4:7">
      <c r="D841" s="887"/>
      <c r="F841" s="555"/>
      <c r="G841" s="555"/>
    </row>
    <row r="842" spans="4:7">
      <c r="D842" s="887"/>
      <c r="F842" s="555"/>
      <c r="G842" s="555"/>
    </row>
    <row r="843" spans="4:7">
      <c r="D843" s="887"/>
      <c r="F843" s="555"/>
      <c r="G843" s="555"/>
    </row>
    <row r="844" spans="4:7">
      <c r="D844" s="887"/>
      <c r="F844" s="555"/>
      <c r="G844" s="555"/>
    </row>
    <row r="845" spans="4:7">
      <c r="D845" s="887"/>
      <c r="F845" s="555"/>
      <c r="G845" s="555"/>
    </row>
    <row r="846" spans="4:7">
      <c r="D846" s="887"/>
      <c r="F846" s="555"/>
      <c r="G846" s="555"/>
    </row>
    <row r="847" spans="4:7">
      <c r="D847" s="887"/>
      <c r="F847" s="555"/>
      <c r="G847" s="555"/>
    </row>
    <row r="848" spans="4:7">
      <c r="D848" s="887"/>
      <c r="F848" s="555"/>
      <c r="G848" s="555"/>
    </row>
    <row r="849" spans="4:7">
      <c r="D849" s="887"/>
      <c r="F849" s="555"/>
      <c r="G849" s="555"/>
    </row>
    <row r="850" spans="4:7">
      <c r="D850" s="887"/>
      <c r="F850" s="555"/>
      <c r="G850" s="555"/>
    </row>
    <row r="851" spans="4:7">
      <c r="D851" s="887"/>
      <c r="F851" s="555"/>
      <c r="G851" s="555"/>
    </row>
    <row r="852" spans="4:7">
      <c r="D852" s="887"/>
      <c r="F852" s="555"/>
      <c r="G852" s="555"/>
    </row>
    <row r="853" spans="4:7">
      <c r="D853" s="887"/>
      <c r="F853" s="555"/>
      <c r="G853" s="555"/>
    </row>
    <row r="854" spans="4:7">
      <c r="D854" s="887"/>
      <c r="F854" s="555"/>
      <c r="G854" s="555"/>
    </row>
    <row r="855" spans="4:7">
      <c r="D855" s="887"/>
      <c r="F855" s="555"/>
      <c r="G855" s="555"/>
    </row>
    <row r="856" spans="4:7">
      <c r="D856" s="887"/>
      <c r="F856" s="555"/>
      <c r="G856" s="555"/>
    </row>
    <row r="857" spans="4:7">
      <c r="D857" s="887"/>
      <c r="F857" s="555"/>
      <c r="G857" s="555"/>
    </row>
    <row r="858" spans="4:7">
      <c r="D858" s="887"/>
      <c r="F858" s="555"/>
      <c r="G858" s="555"/>
    </row>
    <row r="859" spans="4:7">
      <c r="D859" s="887"/>
      <c r="F859" s="555"/>
      <c r="G859" s="555"/>
    </row>
    <row r="860" spans="4:7">
      <c r="D860" s="887"/>
      <c r="F860" s="555"/>
      <c r="G860" s="555"/>
    </row>
    <row r="861" spans="4:7">
      <c r="D861" s="887"/>
      <c r="F861" s="555"/>
      <c r="G861" s="555"/>
    </row>
    <row r="862" spans="4:7">
      <c r="D862" s="887"/>
      <c r="F862" s="555"/>
      <c r="G862" s="555"/>
    </row>
    <row r="863" spans="4:7">
      <c r="D863" s="887"/>
      <c r="F863" s="555"/>
      <c r="G863" s="555"/>
    </row>
    <row r="864" spans="4:7">
      <c r="D864" s="887"/>
      <c r="F864" s="555"/>
      <c r="G864" s="555"/>
    </row>
    <row r="865" spans="4:7">
      <c r="D865" s="887"/>
      <c r="F865" s="555"/>
      <c r="G865" s="555"/>
    </row>
    <row r="866" spans="4:7">
      <c r="D866" s="887"/>
      <c r="F866" s="555"/>
      <c r="G866" s="555"/>
    </row>
    <row r="867" spans="4:7">
      <c r="D867" s="887"/>
      <c r="F867" s="555"/>
      <c r="G867" s="555"/>
    </row>
    <row r="868" spans="4:7">
      <c r="D868" s="887"/>
      <c r="F868" s="555"/>
      <c r="G868" s="555"/>
    </row>
    <row r="869" spans="4:7">
      <c r="D869" s="887"/>
      <c r="F869" s="555"/>
      <c r="G869" s="555"/>
    </row>
    <row r="870" spans="4:7">
      <c r="D870" s="887"/>
      <c r="F870" s="555"/>
      <c r="G870" s="555"/>
    </row>
    <row r="871" spans="4:7">
      <c r="D871" s="887"/>
      <c r="F871" s="555"/>
      <c r="G871" s="555"/>
    </row>
    <row r="872" spans="4:7">
      <c r="D872" s="887"/>
      <c r="F872" s="555"/>
      <c r="G872" s="555"/>
    </row>
    <row r="873" spans="4:7">
      <c r="D873" s="887"/>
      <c r="F873" s="555"/>
      <c r="G873" s="555"/>
    </row>
    <row r="874" spans="4:7">
      <c r="D874" s="887"/>
      <c r="F874" s="555"/>
      <c r="G874" s="555"/>
    </row>
    <row r="875" spans="4:7">
      <c r="D875" s="887"/>
      <c r="F875" s="555"/>
      <c r="G875" s="555"/>
    </row>
    <row r="876" spans="4:7">
      <c r="D876" s="887"/>
      <c r="F876" s="555"/>
      <c r="G876" s="555"/>
    </row>
    <row r="877" spans="4:7">
      <c r="D877" s="887"/>
      <c r="F877" s="555"/>
      <c r="G877" s="555"/>
    </row>
    <row r="878" spans="4:7">
      <c r="D878" s="887"/>
      <c r="F878" s="555"/>
      <c r="G878" s="555"/>
    </row>
    <row r="879" spans="4:7">
      <c r="D879" s="887"/>
      <c r="F879" s="555"/>
      <c r="G879" s="555"/>
    </row>
    <row r="880" spans="4:7">
      <c r="D880" s="887"/>
      <c r="F880" s="555"/>
      <c r="G880" s="555"/>
    </row>
    <row r="881" spans="4:7">
      <c r="D881" s="887"/>
      <c r="F881" s="555"/>
      <c r="G881" s="555"/>
    </row>
    <row r="882" spans="4:7">
      <c r="D882" s="887"/>
      <c r="F882" s="555"/>
      <c r="G882" s="555"/>
    </row>
    <row r="883" spans="4:7">
      <c r="D883" s="887"/>
      <c r="F883" s="555"/>
      <c r="G883" s="555"/>
    </row>
    <row r="884" spans="4:7">
      <c r="D884" s="887"/>
      <c r="F884" s="555"/>
      <c r="G884" s="555"/>
    </row>
    <row r="885" spans="4:7">
      <c r="D885" s="887"/>
      <c r="F885" s="555"/>
      <c r="G885" s="555"/>
    </row>
    <row r="886" spans="4:7">
      <c r="D886" s="887"/>
      <c r="F886" s="555"/>
      <c r="G886" s="555"/>
    </row>
    <row r="887" spans="4:7">
      <c r="D887" s="887"/>
      <c r="F887" s="555"/>
      <c r="G887" s="555"/>
    </row>
    <row r="888" spans="4:7">
      <c r="D888" s="887"/>
      <c r="F888" s="555"/>
      <c r="G888" s="555"/>
    </row>
    <row r="889" spans="4:7">
      <c r="D889" s="887"/>
      <c r="F889" s="555"/>
      <c r="G889" s="555"/>
    </row>
    <row r="890" spans="4:7">
      <c r="D890" s="887"/>
      <c r="F890" s="555"/>
      <c r="G890" s="555"/>
    </row>
    <row r="891" spans="4:7">
      <c r="D891" s="887"/>
      <c r="F891" s="555"/>
      <c r="G891" s="555"/>
    </row>
    <row r="892" spans="4:7">
      <c r="D892" s="887"/>
      <c r="F892" s="555"/>
      <c r="G892" s="555"/>
    </row>
    <row r="893" spans="4:7">
      <c r="D893" s="887"/>
      <c r="F893" s="555"/>
      <c r="G893" s="555"/>
    </row>
    <row r="894" spans="4:7">
      <c r="D894" s="887"/>
      <c r="F894" s="555"/>
      <c r="G894" s="555"/>
    </row>
    <row r="895" spans="4:7">
      <c r="D895" s="887"/>
      <c r="F895" s="555"/>
      <c r="G895" s="555"/>
    </row>
    <row r="896" spans="4:7">
      <c r="D896" s="887"/>
      <c r="F896" s="555"/>
      <c r="G896" s="555"/>
    </row>
    <row r="897" spans="4:7">
      <c r="D897" s="887"/>
      <c r="F897" s="555"/>
      <c r="G897" s="555"/>
    </row>
    <row r="898" spans="4:7">
      <c r="D898" s="887"/>
      <c r="F898" s="555"/>
      <c r="G898" s="555"/>
    </row>
    <row r="899" spans="4:7">
      <c r="D899" s="887"/>
      <c r="F899" s="555"/>
      <c r="G899" s="555"/>
    </row>
    <row r="900" spans="4:7">
      <c r="D900" s="887"/>
      <c r="F900" s="555"/>
      <c r="G900" s="555"/>
    </row>
    <row r="901" spans="4:7">
      <c r="D901" s="887"/>
      <c r="F901" s="555"/>
      <c r="G901" s="555"/>
    </row>
    <row r="902" spans="4:7">
      <c r="D902" s="887"/>
      <c r="F902" s="555"/>
      <c r="G902" s="555"/>
    </row>
    <row r="903" spans="4:7">
      <c r="D903" s="887"/>
      <c r="F903" s="555"/>
      <c r="G903" s="555"/>
    </row>
    <row r="904" spans="4:7">
      <c r="D904" s="887"/>
      <c r="F904" s="555"/>
      <c r="G904" s="555"/>
    </row>
    <row r="905" spans="4:7">
      <c r="D905" s="887"/>
      <c r="F905" s="555"/>
      <c r="G905" s="555"/>
    </row>
    <row r="906" spans="4:7">
      <c r="D906" s="887"/>
      <c r="F906" s="555"/>
      <c r="G906" s="555"/>
    </row>
    <row r="907" spans="4:7">
      <c r="D907" s="887"/>
      <c r="F907" s="555"/>
      <c r="G907" s="555"/>
    </row>
    <row r="908" spans="4:7">
      <c r="D908" s="887"/>
      <c r="F908" s="555"/>
      <c r="G908" s="555"/>
    </row>
    <row r="909" spans="4:7">
      <c r="D909" s="887"/>
      <c r="F909" s="555"/>
      <c r="G909" s="555"/>
    </row>
    <row r="910" spans="4:7">
      <c r="D910" s="887"/>
      <c r="F910" s="555"/>
      <c r="G910" s="555"/>
    </row>
    <row r="911" spans="4:7">
      <c r="D911" s="887"/>
      <c r="F911" s="555"/>
      <c r="G911" s="555"/>
    </row>
    <row r="912" spans="4:7">
      <c r="D912" s="887"/>
      <c r="F912" s="555"/>
      <c r="G912" s="555"/>
    </row>
    <row r="913" spans="4:7">
      <c r="D913" s="887"/>
      <c r="F913" s="555"/>
      <c r="G913" s="555"/>
    </row>
    <row r="914" spans="4:7">
      <c r="D914" s="887"/>
      <c r="F914" s="555"/>
      <c r="G914" s="555"/>
    </row>
    <row r="915" spans="4:7">
      <c r="D915" s="887"/>
      <c r="F915" s="555"/>
      <c r="G915" s="555"/>
    </row>
    <row r="916" spans="4:7">
      <c r="D916" s="887"/>
      <c r="F916" s="555"/>
      <c r="G916" s="555"/>
    </row>
    <row r="917" spans="4:7">
      <c r="D917" s="887"/>
      <c r="F917" s="555"/>
      <c r="G917" s="555"/>
    </row>
    <row r="918" spans="4:7">
      <c r="D918" s="887"/>
      <c r="F918" s="555"/>
      <c r="G918" s="555"/>
    </row>
    <row r="919" spans="4:7">
      <c r="D919" s="887"/>
      <c r="F919" s="555"/>
      <c r="G919" s="555"/>
    </row>
    <row r="920" spans="4:7">
      <c r="D920" s="887"/>
      <c r="F920" s="555"/>
      <c r="G920" s="555"/>
    </row>
    <row r="921" spans="4:7">
      <c r="D921" s="887"/>
      <c r="F921" s="555"/>
      <c r="G921" s="555"/>
    </row>
    <row r="922" spans="4:7">
      <c r="D922" s="887"/>
      <c r="F922" s="555"/>
      <c r="G922" s="555"/>
    </row>
    <row r="923" spans="4:7">
      <c r="D923" s="887"/>
      <c r="F923" s="555"/>
      <c r="G923" s="555"/>
    </row>
    <row r="924" spans="4:7">
      <c r="D924" s="887"/>
      <c r="F924" s="555"/>
      <c r="G924" s="555"/>
    </row>
    <row r="925" spans="4:7">
      <c r="D925" s="887"/>
      <c r="F925" s="555"/>
      <c r="G925" s="555"/>
    </row>
    <row r="926" spans="4:7">
      <c r="D926" s="887"/>
      <c r="F926" s="555"/>
      <c r="G926" s="555"/>
    </row>
    <row r="927" spans="4:7">
      <c r="D927" s="887"/>
      <c r="F927" s="555"/>
      <c r="G927" s="555"/>
    </row>
    <row r="928" spans="4:7">
      <c r="D928" s="887"/>
      <c r="F928" s="555"/>
      <c r="G928" s="555"/>
    </row>
    <row r="929" spans="4:7">
      <c r="D929" s="887"/>
      <c r="F929" s="555"/>
      <c r="G929" s="555"/>
    </row>
    <row r="930" spans="4:7">
      <c r="D930" s="887"/>
      <c r="F930" s="555"/>
      <c r="G930" s="555"/>
    </row>
    <row r="931" spans="4:7">
      <c r="D931" s="887"/>
      <c r="F931" s="555"/>
      <c r="G931" s="555"/>
    </row>
    <row r="932" spans="4:7">
      <c r="D932" s="887"/>
      <c r="F932" s="555"/>
      <c r="G932" s="555"/>
    </row>
    <row r="933" spans="4:7">
      <c r="D933" s="887"/>
      <c r="F933" s="555"/>
      <c r="G933" s="555"/>
    </row>
    <row r="934" spans="4:7">
      <c r="D934" s="887"/>
      <c r="F934" s="555"/>
      <c r="G934" s="555"/>
    </row>
    <row r="935" spans="4:7">
      <c r="D935" s="887"/>
      <c r="F935" s="555"/>
      <c r="G935" s="555"/>
    </row>
    <row r="936" spans="4:7">
      <c r="D936" s="887"/>
      <c r="F936" s="555"/>
      <c r="G936" s="555"/>
    </row>
    <row r="937" spans="4:7">
      <c r="D937" s="887"/>
      <c r="F937" s="555"/>
      <c r="G937" s="555"/>
    </row>
    <row r="938" spans="4:7">
      <c r="D938" s="887"/>
      <c r="F938" s="555"/>
      <c r="G938" s="555"/>
    </row>
    <row r="939" spans="4:7">
      <c r="D939" s="887"/>
      <c r="F939" s="555"/>
      <c r="G939" s="555"/>
    </row>
    <row r="940" spans="4:7">
      <c r="D940" s="887"/>
      <c r="F940" s="555"/>
      <c r="G940" s="555"/>
    </row>
    <row r="941" spans="4:7">
      <c r="D941" s="887"/>
      <c r="F941" s="555"/>
      <c r="G941" s="555"/>
    </row>
    <row r="942" spans="4:7">
      <c r="D942" s="887"/>
      <c r="F942" s="555"/>
      <c r="G942" s="555"/>
    </row>
    <row r="943" spans="4:7">
      <c r="D943" s="887"/>
      <c r="F943" s="555"/>
      <c r="G943" s="555"/>
    </row>
    <row r="944" spans="4:7">
      <c r="D944" s="887"/>
      <c r="F944" s="555"/>
      <c r="G944" s="555"/>
    </row>
    <row r="945" spans="4:7">
      <c r="D945" s="887"/>
      <c r="F945" s="555"/>
      <c r="G945" s="555"/>
    </row>
    <row r="946" spans="4:7">
      <c r="D946" s="887"/>
      <c r="F946" s="555"/>
      <c r="G946" s="555"/>
    </row>
    <row r="947" spans="4:7">
      <c r="D947" s="887"/>
      <c r="F947" s="555"/>
      <c r="G947" s="555"/>
    </row>
    <row r="948" spans="4:7">
      <c r="D948" s="887"/>
      <c r="F948" s="555"/>
      <c r="G948" s="555"/>
    </row>
    <row r="949" spans="4:7">
      <c r="D949" s="887"/>
      <c r="F949" s="555"/>
      <c r="G949" s="555"/>
    </row>
    <row r="950" spans="4:7">
      <c r="D950" s="887"/>
      <c r="F950" s="555"/>
      <c r="G950" s="555"/>
    </row>
    <row r="951" spans="4:7">
      <c r="D951" s="887"/>
      <c r="F951" s="555"/>
      <c r="G951" s="555"/>
    </row>
    <row r="952" spans="4:7">
      <c r="D952" s="887"/>
      <c r="F952" s="555"/>
      <c r="G952" s="555"/>
    </row>
    <row r="953" spans="4:7">
      <c r="D953" s="887"/>
      <c r="F953" s="555"/>
      <c r="G953" s="555"/>
    </row>
    <row r="954" spans="4:7">
      <c r="D954" s="887"/>
      <c r="F954" s="555"/>
      <c r="G954" s="555"/>
    </row>
    <row r="955" spans="4:7">
      <c r="D955" s="887"/>
      <c r="F955" s="555"/>
      <c r="G955" s="555"/>
    </row>
    <row r="956" spans="4:7">
      <c r="D956" s="887"/>
      <c r="F956" s="555"/>
      <c r="G956" s="555"/>
    </row>
    <row r="957" spans="4:7">
      <c r="D957" s="887"/>
      <c r="F957" s="555"/>
      <c r="G957" s="555"/>
    </row>
    <row r="958" spans="4:7">
      <c r="D958" s="887"/>
      <c r="F958" s="555"/>
      <c r="G958" s="555"/>
    </row>
    <row r="959" spans="4:7">
      <c r="D959" s="887"/>
      <c r="F959" s="555"/>
      <c r="G959" s="555"/>
    </row>
    <row r="960" spans="4:7">
      <c r="D960" s="887"/>
      <c r="F960" s="555"/>
      <c r="G960" s="555"/>
    </row>
    <row r="961" spans="4:7">
      <c r="D961" s="887"/>
      <c r="F961" s="555"/>
      <c r="G961" s="555"/>
    </row>
    <row r="962" spans="4:7">
      <c r="D962" s="887"/>
      <c r="F962" s="555"/>
      <c r="G962" s="555"/>
    </row>
    <row r="963" spans="4:7">
      <c r="D963" s="887"/>
      <c r="F963" s="555"/>
      <c r="G963" s="555"/>
    </row>
    <row r="964" spans="4:7">
      <c r="D964" s="887"/>
      <c r="F964" s="555"/>
      <c r="G964" s="555"/>
    </row>
    <row r="965" spans="4:7">
      <c r="D965" s="887"/>
      <c r="F965" s="555"/>
      <c r="G965" s="555"/>
    </row>
    <row r="966" spans="4:7">
      <c r="D966" s="887"/>
      <c r="F966" s="555"/>
      <c r="G966" s="555"/>
    </row>
    <row r="967" spans="4:7">
      <c r="D967" s="887"/>
      <c r="F967" s="555"/>
      <c r="G967" s="555"/>
    </row>
    <row r="968" spans="4:7">
      <c r="D968" s="887"/>
      <c r="F968" s="555"/>
      <c r="G968" s="555"/>
    </row>
    <row r="969" spans="4:7">
      <c r="D969" s="887"/>
      <c r="F969" s="555"/>
      <c r="G969" s="555"/>
    </row>
    <row r="970" spans="4:7">
      <c r="D970" s="887"/>
      <c r="F970" s="555"/>
      <c r="G970" s="555"/>
    </row>
    <row r="971" spans="4:7">
      <c r="D971" s="887"/>
      <c r="F971" s="555"/>
      <c r="G971" s="555"/>
    </row>
    <row r="972" spans="4:7">
      <c r="D972" s="887"/>
      <c r="F972" s="555"/>
      <c r="G972" s="555"/>
    </row>
    <row r="973" spans="4:7">
      <c r="D973" s="887"/>
      <c r="F973" s="555"/>
      <c r="G973" s="555"/>
    </row>
    <row r="974" spans="4:7">
      <c r="D974" s="887"/>
      <c r="F974" s="555"/>
      <c r="G974" s="555"/>
    </row>
    <row r="975" spans="4:7">
      <c r="D975" s="887"/>
      <c r="F975" s="555"/>
      <c r="G975" s="555"/>
    </row>
    <row r="976" spans="4:7">
      <c r="D976" s="887"/>
      <c r="F976" s="555"/>
      <c r="G976" s="555"/>
    </row>
    <row r="977" spans="4:7">
      <c r="D977" s="887"/>
      <c r="F977" s="555"/>
      <c r="G977" s="555"/>
    </row>
    <row r="978" spans="4:7">
      <c r="D978" s="887"/>
      <c r="F978" s="555"/>
      <c r="G978" s="555"/>
    </row>
    <row r="979" spans="4:7">
      <c r="D979" s="887"/>
      <c r="F979" s="555"/>
      <c r="G979" s="555"/>
    </row>
    <row r="980" spans="4:7">
      <c r="D980" s="887"/>
      <c r="F980" s="555"/>
      <c r="G980" s="555"/>
    </row>
    <row r="981" spans="4:7">
      <c r="D981" s="887"/>
      <c r="F981" s="555"/>
      <c r="G981" s="555"/>
    </row>
    <row r="982" spans="4:7">
      <c r="D982" s="887"/>
      <c r="F982" s="555"/>
      <c r="G982" s="555"/>
    </row>
    <row r="983" spans="4:7">
      <c r="D983" s="887"/>
      <c r="F983" s="555"/>
      <c r="G983" s="555"/>
    </row>
    <row r="984" spans="4:7">
      <c r="D984" s="887"/>
      <c r="F984" s="555"/>
      <c r="G984" s="555"/>
    </row>
    <row r="985" spans="4:7">
      <c r="D985" s="887"/>
      <c r="F985" s="555"/>
      <c r="G985" s="555"/>
    </row>
    <row r="986" spans="4:7">
      <c r="D986" s="887"/>
      <c r="F986" s="555"/>
      <c r="G986" s="555"/>
    </row>
    <row r="987" spans="4:7">
      <c r="D987" s="887"/>
      <c r="F987" s="555"/>
      <c r="G987" s="555"/>
    </row>
    <row r="988" spans="4:7">
      <c r="D988" s="887"/>
      <c r="F988" s="555"/>
      <c r="G988" s="555"/>
    </row>
    <row r="989" spans="4:7">
      <c r="D989" s="887"/>
      <c r="F989" s="555"/>
      <c r="G989" s="555"/>
    </row>
    <row r="990" spans="4:7">
      <c r="D990" s="887"/>
      <c r="F990" s="555"/>
      <c r="G990" s="555"/>
    </row>
    <row r="991" spans="4:7">
      <c r="D991" s="887"/>
      <c r="F991" s="555"/>
      <c r="G991" s="555"/>
    </row>
    <row r="992" spans="4:7">
      <c r="D992" s="887"/>
      <c r="F992" s="555"/>
      <c r="G992" s="555"/>
    </row>
    <row r="993" spans="4:7">
      <c r="D993" s="887"/>
      <c r="F993" s="555"/>
      <c r="G993" s="555"/>
    </row>
    <row r="994" spans="4:7">
      <c r="D994" s="887"/>
      <c r="F994" s="555"/>
      <c r="G994" s="555"/>
    </row>
    <row r="995" spans="4:7">
      <c r="D995" s="887"/>
      <c r="F995" s="555"/>
      <c r="G995" s="555"/>
    </row>
    <row r="996" spans="4:7">
      <c r="D996" s="887"/>
      <c r="F996" s="555"/>
      <c r="G996" s="555"/>
    </row>
    <row r="997" spans="4:7">
      <c r="D997" s="887"/>
      <c r="F997" s="555"/>
      <c r="G997" s="555"/>
    </row>
    <row r="998" spans="4:7">
      <c r="D998" s="887"/>
      <c r="F998" s="555"/>
      <c r="G998" s="555"/>
    </row>
    <row r="999" spans="4:7">
      <c r="D999" s="887"/>
      <c r="F999" s="555"/>
      <c r="G999" s="555"/>
    </row>
    <row r="1000" spans="4:7">
      <c r="D1000" s="887"/>
      <c r="F1000" s="555"/>
      <c r="G1000" s="555"/>
    </row>
    <row r="1001" spans="4:7">
      <c r="D1001" s="887"/>
      <c r="F1001" s="555"/>
      <c r="G1001" s="555"/>
    </row>
    <row r="1002" spans="4:7">
      <c r="D1002" s="887"/>
      <c r="F1002" s="555"/>
      <c r="G1002" s="555"/>
    </row>
    <row r="1003" spans="4:7">
      <c r="D1003" s="887"/>
      <c r="F1003" s="555"/>
      <c r="G1003" s="555"/>
    </row>
    <row r="1004" spans="4:7">
      <c r="D1004" s="887"/>
      <c r="F1004" s="555"/>
      <c r="G1004" s="555"/>
    </row>
    <row r="1005" spans="4:7">
      <c r="D1005" s="887"/>
      <c r="F1005" s="555"/>
      <c r="G1005" s="555"/>
    </row>
    <row r="1006" spans="4:7">
      <c r="D1006" s="887"/>
      <c r="F1006" s="555"/>
      <c r="G1006" s="555"/>
    </row>
    <row r="1007" spans="4:7">
      <c r="D1007" s="887"/>
      <c r="F1007" s="555"/>
      <c r="G1007" s="555"/>
    </row>
    <row r="1008" spans="4:7">
      <c r="D1008" s="887"/>
      <c r="F1008" s="555"/>
      <c r="G1008" s="555"/>
    </row>
    <row r="1009" spans="4:7">
      <c r="D1009" s="887"/>
      <c r="F1009" s="555"/>
      <c r="G1009" s="555"/>
    </row>
    <row r="1010" spans="4:7">
      <c r="D1010" s="887"/>
      <c r="F1010" s="555"/>
      <c r="G1010" s="555"/>
    </row>
    <row r="1011" spans="4:7">
      <c r="D1011" s="887"/>
      <c r="F1011" s="555"/>
      <c r="G1011" s="555"/>
    </row>
    <row r="1012" spans="4:7">
      <c r="D1012" s="887"/>
      <c r="F1012" s="555"/>
      <c r="G1012" s="555"/>
    </row>
    <row r="1013" spans="4:7">
      <c r="D1013" s="887"/>
      <c r="F1013" s="555"/>
      <c r="G1013" s="555"/>
    </row>
    <row r="1014" spans="4:7">
      <c r="D1014" s="887"/>
      <c r="F1014" s="555"/>
      <c r="G1014" s="555"/>
    </row>
    <row r="1015" spans="4:7">
      <c r="D1015" s="887"/>
      <c r="F1015" s="555"/>
      <c r="G1015" s="555"/>
    </row>
    <row r="1016" spans="4:7">
      <c r="D1016" s="887"/>
      <c r="F1016" s="555"/>
      <c r="G1016" s="555"/>
    </row>
    <row r="1017" spans="4:7">
      <c r="D1017" s="887"/>
      <c r="F1017" s="555"/>
      <c r="G1017" s="555"/>
    </row>
    <row r="1018" spans="4:7">
      <c r="D1018" s="887"/>
      <c r="F1018" s="555"/>
      <c r="G1018" s="555"/>
    </row>
    <row r="1019" spans="4:7">
      <c r="D1019" s="887"/>
      <c r="F1019" s="555"/>
      <c r="G1019" s="555"/>
    </row>
    <row r="1020" spans="4:7">
      <c r="D1020" s="887"/>
      <c r="F1020" s="555"/>
      <c r="G1020" s="555"/>
    </row>
    <row r="1021" spans="4:7">
      <c r="D1021" s="887"/>
      <c r="F1021" s="555"/>
      <c r="G1021" s="555"/>
    </row>
    <row r="1022" spans="4:7">
      <c r="D1022" s="887"/>
      <c r="F1022" s="555"/>
      <c r="G1022" s="555"/>
    </row>
    <row r="1023" spans="4:7">
      <c r="D1023" s="887"/>
      <c r="F1023" s="555"/>
      <c r="G1023" s="555"/>
    </row>
    <row r="1024" spans="4:7">
      <c r="D1024" s="887"/>
      <c r="F1024" s="555"/>
      <c r="G1024" s="555"/>
    </row>
    <row r="1025" spans="4:7">
      <c r="D1025" s="887"/>
      <c r="F1025" s="555"/>
      <c r="G1025" s="555"/>
    </row>
    <row r="1026" spans="4:7">
      <c r="D1026" s="887"/>
      <c r="F1026" s="555"/>
      <c r="G1026" s="555"/>
    </row>
    <row r="1027" spans="4:7">
      <c r="D1027" s="887"/>
      <c r="F1027" s="555"/>
      <c r="G1027" s="555"/>
    </row>
    <row r="1028" spans="4:7">
      <c r="D1028" s="887"/>
      <c r="F1028" s="555"/>
      <c r="G1028" s="555"/>
    </row>
    <row r="1029" spans="4:7">
      <c r="D1029" s="887"/>
      <c r="F1029" s="555"/>
      <c r="G1029" s="555"/>
    </row>
    <row r="1030" spans="4:7">
      <c r="D1030" s="887"/>
      <c r="F1030" s="555"/>
      <c r="G1030" s="555"/>
    </row>
    <row r="1031" spans="4:7">
      <c r="D1031" s="887"/>
      <c r="F1031" s="555"/>
      <c r="G1031" s="555"/>
    </row>
    <row r="1032" spans="4:7">
      <c r="D1032" s="887"/>
      <c r="F1032" s="555"/>
      <c r="G1032" s="555"/>
    </row>
    <row r="1033" spans="4:7">
      <c r="D1033" s="887"/>
      <c r="F1033" s="555"/>
      <c r="G1033" s="555"/>
    </row>
    <row r="1034" spans="4:7">
      <c r="D1034" s="887"/>
      <c r="F1034" s="555"/>
      <c r="G1034" s="555"/>
    </row>
    <row r="1035" spans="4:7">
      <c r="D1035" s="887"/>
      <c r="F1035" s="555"/>
      <c r="G1035" s="555"/>
    </row>
    <row r="1036" spans="4:7">
      <c r="D1036" s="887"/>
      <c r="F1036" s="555"/>
      <c r="G1036" s="555"/>
    </row>
    <row r="1037" spans="4:7">
      <c r="D1037" s="887"/>
      <c r="F1037" s="555"/>
      <c r="G1037" s="555"/>
    </row>
    <row r="1038" spans="4:7">
      <c r="D1038" s="887"/>
      <c r="F1038" s="555"/>
      <c r="G1038" s="555"/>
    </row>
    <row r="1039" spans="4:7">
      <c r="D1039" s="887"/>
      <c r="F1039" s="555"/>
      <c r="G1039" s="555"/>
    </row>
    <row r="1040" spans="4:7">
      <c r="D1040" s="887"/>
      <c r="F1040" s="555"/>
      <c r="G1040" s="555"/>
    </row>
    <row r="1041" spans="4:7">
      <c r="D1041" s="887"/>
      <c r="F1041" s="555"/>
      <c r="G1041" s="555"/>
    </row>
    <row r="1042" spans="4:7">
      <c r="D1042" s="887"/>
      <c r="F1042" s="555"/>
      <c r="G1042" s="555"/>
    </row>
    <row r="1043" spans="4:7">
      <c r="D1043" s="887"/>
      <c r="F1043" s="555"/>
      <c r="G1043" s="555"/>
    </row>
    <row r="1044" spans="4:7">
      <c r="D1044" s="887"/>
      <c r="F1044" s="555"/>
      <c r="G1044" s="555"/>
    </row>
    <row r="1045" spans="4:7">
      <c r="D1045" s="887"/>
      <c r="F1045" s="555"/>
      <c r="G1045" s="555"/>
    </row>
    <row r="1046" spans="4:7">
      <c r="D1046" s="887"/>
      <c r="F1046" s="555"/>
      <c r="G1046" s="555"/>
    </row>
    <row r="1047" spans="4:7">
      <c r="D1047" s="887"/>
      <c r="F1047" s="555"/>
      <c r="G1047" s="555"/>
    </row>
    <row r="1048" spans="4:7">
      <c r="D1048" s="887"/>
      <c r="F1048" s="555"/>
      <c r="G1048" s="555"/>
    </row>
    <row r="1049" spans="4:7">
      <c r="D1049" s="887"/>
      <c r="F1049" s="555"/>
      <c r="G1049" s="555"/>
    </row>
    <row r="1050" spans="4:7">
      <c r="D1050" s="887"/>
      <c r="F1050" s="555"/>
      <c r="G1050" s="555"/>
    </row>
    <row r="1051" spans="4:7">
      <c r="D1051" s="887"/>
      <c r="F1051" s="555"/>
      <c r="G1051" s="555"/>
    </row>
    <row r="1052" spans="4:7">
      <c r="D1052" s="887"/>
      <c r="F1052" s="555"/>
      <c r="G1052" s="555"/>
    </row>
    <row r="1053" spans="4:7">
      <c r="D1053" s="887"/>
      <c r="F1053" s="555"/>
      <c r="G1053" s="555"/>
    </row>
    <row r="1054" spans="4:7">
      <c r="D1054" s="887"/>
      <c r="F1054" s="555"/>
      <c r="G1054" s="555"/>
    </row>
    <row r="1055" spans="4:7">
      <c r="D1055" s="887"/>
      <c r="F1055" s="555"/>
      <c r="G1055" s="555"/>
    </row>
    <row r="1056" spans="4:7">
      <c r="D1056" s="887"/>
      <c r="F1056" s="555"/>
      <c r="G1056" s="555"/>
    </row>
    <row r="1057" spans="4:7">
      <c r="D1057" s="887"/>
      <c r="F1057" s="555"/>
      <c r="G1057" s="555"/>
    </row>
    <row r="1058" spans="4:7">
      <c r="D1058" s="887"/>
      <c r="F1058" s="555"/>
      <c r="G1058" s="555"/>
    </row>
    <row r="1059" spans="4:7">
      <c r="D1059" s="887"/>
      <c r="F1059" s="555"/>
      <c r="G1059" s="555"/>
    </row>
    <row r="1060" spans="4:7">
      <c r="D1060" s="887"/>
      <c r="F1060" s="555"/>
      <c r="G1060" s="555"/>
    </row>
    <row r="1061" spans="4:7">
      <c r="D1061" s="887"/>
      <c r="F1061" s="555"/>
      <c r="G1061" s="555"/>
    </row>
    <row r="1062" spans="4:7">
      <c r="D1062" s="887"/>
      <c r="F1062" s="555"/>
      <c r="G1062" s="555"/>
    </row>
    <row r="1063" spans="4:7">
      <c r="D1063" s="887"/>
      <c r="F1063" s="555"/>
      <c r="G1063" s="555"/>
    </row>
    <row r="1064" spans="4:7">
      <c r="D1064" s="887"/>
      <c r="F1064" s="555"/>
      <c r="G1064" s="555"/>
    </row>
    <row r="1065" spans="4:7">
      <c r="D1065" s="887"/>
      <c r="F1065" s="555"/>
      <c r="G1065" s="555"/>
    </row>
    <row r="1066" spans="4:7">
      <c r="D1066" s="887"/>
      <c r="F1066" s="555"/>
      <c r="G1066" s="555"/>
    </row>
    <row r="1067" spans="4:7">
      <c r="D1067" s="887"/>
      <c r="F1067" s="555"/>
      <c r="G1067" s="555"/>
    </row>
    <row r="1068" spans="4:7">
      <c r="D1068" s="887"/>
      <c r="F1068" s="555"/>
      <c r="G1068" s="555"/>
    </row>
    <row r="1069" spans="4:7">
      <c r="D1069" s="887"/>
      <c r="F1069" s="555"/>
      <c r="G1069" s="555"/>
    </row>
    <row r="1070" spans="4:7">
      <c r="D1070" s="887"/>
      <c r="F1070" s="555"/>
      <c r="G1070" s="555"/>
    </row>
    <row r="1071" spans="4:7">
      <c r="D1071" s="887"/>
      <c r="F1071" s="555"/>
      <c r="G1071" s="555"/>
    </row>
    <row r="1072" spans="4:7">
      <c r="D1072" s="887"/>
      <c r="F1072" s="555"/>
      <c r="G1072" s="555"/>
    </row>
    <row r="1073" spans="4:7">
      <c r="D1073" s="887"/>
      <c r="F1073" s="555"/>
      <c r="G1073" s="555"/>
    </row>
    <row r="1074" spans="4:7">
      <c r="D1074" s="887"/>
      <c r="F1074" s="555"/>
      <c r="G1074" s="555"/>
    </row>
    <row r="1075" spans="4:7">
      <c r="D1075" s="887"/>
      <c r="F1075" s="555"/>
      <c r="G1075" s="555"/>
    </row>
    <row r="1076" spans="4:7">
      <c r="D1076" s="887"/>
      <c r="F1076" s="555"/>
      <c r="G1076" s="555"/>
    </row>
    <row r="1077" spans="4:7">
      <c r="D1077" s="887"/>
      <c r="F1077" s="555"/>
      <c r="G1077" s="555"/>
    </row>
    <row r="1078" spans="4:7">
      <c r="D1078" s="887"/>
      <c r="F1078" s="555"/>
      <c r="G1078" s="555"/>
    </row>
    <row r="1079" spans="4:7">
      <c r="D1079" s="887"/>
      <c r="F1079" s="555"/>
      <c r="G1079" s="555"/>
    </row>
    <row r="1080" spans="4:7">
      <c r="D1080" s="887"/>
      <c r="F1080" s="555"/>
      <c r="G1080" s="555"/>
    </row>
    <row r="1081" spans="4:7">
      <c r="D1081" s="887"/>
      <c r="F1081" s="555"/>
      <c r="G1081" s="555"/>
    </row>
    <row r="1082" spans="4:7">
      <c r="D1082" s="887"/>
      <c r="F1082" s="555"/>
      <c r="G1082" s="555"/>
    </row>
    <row r="1083" spans="4:7">
      <c r="D1083" s="887"/>
      <c r="F1083" s="555"/>
      <c r="G1083" s="555"/>
    </row>
    <row r="1084" spans="4:7">
      <c r="D1084" s="887"/>
      <c r="F1084" s="555"/>
      <c r="G1084" s="555"/>
    </row>
    <row r="1085" spans="4:7">
      <c r="D1085" s="887"/>
      <c r="F1085" s="555"/>
      <c r="G1085" s="555"/>
    </row>
    <row r="1086" spans="4:7">
      <c r="D1086" s="887"/>
      <c r="F1086" s="555"/>
      <c r="G1086" s="555"/>
    </row>
    <row r="1087" spans="4:7">
      <c r="D1087" s="887"/>
      <c r="F1087" s="555"/>
      <c r="G1087" s="555"/>
    </row>
    <row r="1088" spans="4:7">
      <c r="D1088" s="887"/>
      <c r="F1088" s="555"/>
      <c r="G1088" s="555"/>
    </row>
    <row r="1089" spans="4:7">
      <c r="D1089" s="887"/>
      <c r="F1089" s="555"/>
      <c r="G1089" s="555"/>
    </row>
    <row r="1090" spans="4:7">
      <c r="D1090" s="887"/>
      <c r="F1090" s="555"/>
      <c r="G1090" s="555"/>
    </row>
    <row r="1091" spans="4:7">
      <c r="D1091" s="887"/>
      <c r="F1091" s="555"/>
      <c r="G1091" s="555"/>
    </row>
    <row r="1092" spans="4:7">
      <c r="D1092" s="887"/>
      <c r="F1092" s="555"/>
      <c r="G1092" s="555"/>
    </row>
    <row r="1093" spans="4:7">
      <c r="D1093" s="887"/>
      <c r="F1093" s="555"/>
      <c r="G1093" s="555"/>
    </row>
    <row r="1094" spans="4:7">
      <c r="D1094" s="887"/>
      <c r="F1094" s="555"/>
      <c r="G1094" s="555"/>
    </row>
    <row r="1095" spans="4:7">
      <c r="D1095" s="887"/>
      <c r="F1095" s="555"/>
      <c r="G1095" s="555"/>
    </row>
    <row r="1096" spans="4:7">
      <c r="D1096" s="887"/>
      <c r="F1096" s="555"/>
      <c r="G1096" s="555"/>
    </row>
    <row r="1097" spans="4:7">
      <c r="D1097" s="887"/>
      <c r="F1097" s="555"/>
      <c r="G1097" s="555"/>
    </row>
    <row r="1098" spans="4:7">
      <c r="D1098" s="887"/>
      <c r="F1098" s="555"/>
      <c r="G1098" s="555"/>
    </row>
    <row r="1099" spans="4:7">
      <c r="D1099" s="887"/>
      <c r="F1099" s="555"/>
      <c r="G1099" s="555"/>
    </row>
    <row r="1100" spans="4:7">
      <c r="D1100" s="887"/>
      <c r="F1100" s="555"/>
      <c r="G1100" s="555"/>
    </row>
    <row r="1101" spans="4:7">
      <c r="D1101" s="887"/>
      <c r="F1101" s="555"/>
      <c r="G1101" s="555"/>
    </row>
    <row r="1102" spans="4:7">
      <c r="D1102" s="887"/>
      <c r="F1102" s="555"/>
      <c r="G1102" s="555"/>
    </row>
    <row r="1103" spans="4:7">
      <c r="D1103" s="887"/>
      <c r="F1103" s="555"/>
      <c r="G1103" s="555"/>
    </row>
    <row r="1104" spans="4:7">
      <c r="D1104" s="887"/>
      <c r="F1104" s="555"/>
      <c r="G1104" s="555"/>
    </row>
    <row r="1105" spans="4:7">
      <c r="D1105" s="887"/>
      <c r="F1105" s="555"/>
      <c r="G1105" s="555"/>
    </row>
    <row r="1106" spans="4:7">
      <c r="D1106" s="887"/>
      <c r="F1106" s="555"/>
      <c r="G1106" s="555"/>
    </row>
    <row r="1107" spans="4:7">
      <c r="D1107" s="887"/>
      <c r="F1107" s="555"/>
      <c r="G1107" s="555"/>
    </row>
    <row r="1108" spans="4:7">
      <c r="D1108" s="887"/>
      <c r="F1108" s="555"/>
      <c r="G1108" s="555"/>
    </row>
    <row r="1109" spans="4:7">
      <c r="D1109" s="887"/>
      <c r="F1109" s="555"/>
      <c r="G1109" s="555"/>
    </row>
    <row r="1110" spans="4:7">
      <c r="D1110" s="887"/>
      <c r="F1110" s="555"/>
      <c r="G1110" s="555"/>
    </row>
    <row r="1111" spans="4:7">
      <c r="D1111" s="887"/>
      <c r="F1111" s="555"/>
      <c r="G1111" s="555"/>
    </row>
    <row r="1112" spans="4:7">
      <c r="D1112" s="887"/>
      <c r="F1112" s="555"/>
      <c r="G1112" s="555"/>
    </row>
    <row r="1113" spans="4:7">
      <c r="D1113" s="887"/>
      <c r="F1113" s="555"/>
      <c r="G1113" s="555"/>
    </row>
    <row r="1114" spans="4:7">
      <c r="D1114" s="887"/>
      <c r="F1114" s="555"/>
      <c r="G1114" s="555"/>
    </row>
    <row r="1115" spans="4:7">
      <c r="D1115" s="887"/>
      <c r="F1115" s="555"/>
      <c r="G1115" s="555"/>
    </row>
    <row r="1116" spans="4:7">
      <c r="D1116" s="887"/>
      <c r="F1116" s="555"/>
      <c r="G1116" s="555"/>
    </row>
    <row r="1117" spans="4:7">
      <c r="D1117" s="887"/>
      <c r="F1117" s="555"/>
      <c r="G1117" s="555"/>
    </row>
    <row r="1118" spans="4:7">
      <c r="D1118" s="887"/>
      <c r="F1118" s="555"/>
      <c r="G1118" s="555"/>
    </row>
    <row r="1119" spans="4:7">
      <c r="D1119" s="887"/>
      <c r="F1119" s="555"/>
      <c r="G1119" s="555"/>
    </row>
    <row r="1120" spans="4:7">
      <c r="D1120" s="887"/>
      <c r="F1120" s="555"/>
      <c r="G1120" s="555"/>
    </row>
    <row r="1121" spans="4:7">
      <c r="D1121" s="887"/>
      <c r="F1121" s="555"/>
      <c r="G1121" s="555"/>
    </row>
    <row r="1122" spans="4:7">
      <c r="D1122" s="887"/>
      <c r="F1122" s="555"/>
      <c r="G1122" s="555"/>
    </row>
    <row r="1123" spans="4:7">
      <c r="D1123" s="887"/>
      <c r="F1123" s="555"/>
      <c r="G1123" s="555"/>
    </row>
    <row r="1124" spans="4:7">
      <c r="D1124" s="887"/>
      <c r="F1124" s="555"/>
      <c r="G1124" s="555"/>
    </row>
    <row r="1125" spans="4:7">
      <c r="D1125" s="887"/>
      <c r="F1125" s="555"/>
      <c r="G1125" s="555"/>
    </row>
    <row r="1126" spans="4:7">
      <c r="D1126" s="887"/>
      <c r="F1126" s="555"/>
      <c r="G1126" s="555"/>
    </row>
    <row r="1127" spans="4:7">
      <c r="D1127" s="887"/>
      <c r="F1127" s="555"/>
      <c r="G1127" s="555"/>
    </row>
    <row r="1128" spans="4:7">
      <c r="D1128" s="887"/>
      <c r="F1128" s="555"/>
      <c r="G1128" s="555"/>
    </row>
    <row r="1129" spans="4:7">
      <c r="D1129" s="887"/>
      <c r="F1129" s="555"/>
      <c r="G1129" s="555"/>
    </row>
    <row r="1130" spans="4:7">
      <c r="D1130" s="887"/>
      <c r="F1130" s="555"/>
      <c r="G1130" s="555"/>
    </row>
    <row r="1131" spans="4:7">
      <c r="D1131" s="887"/>
      <c r="F1131" s="555"/>
      <c r="G1131" s="555"/>
    </row>
    <row r="1132" spans="4:7">
      <c r="D1132" s="887"/>
      <c r="F1132" s="555"/>
      <c r="G1132" s="555"/>
    </row>
    <row r="1133" spans="4:7">
      <c r="D1133" s="887"/>
      <c r="F1133" s="555"/>
      <c r="G1133" s="555"/>
    </row>
    <row r="1134" spans="4:7">
      <c r="D1134" s="887"/>
      <c r="F1134" s="555"/>
      <c r="G1134" s="555"/>
    </row>
    <row r="1135" spans="4:7">
      <c r="D1135" s="887"/>
      <c r="F1135" s="555"/>
      <c r="G1135" s="555"/>
    </row>
    <row r="1136" spans="4:7">
      <c r="D1136" s="887"/>
      <c r="F1136" s="555"/>
      <c r="G1136" s="555"/>
    </row>
    <row r="1137" spans="4:7">
      <c r="D1137" s="887"/>
      <c r="F1137" s="555"/>
      <c r="G1137" s="555"/>
    </row>
    <row r="1138" spans="4:7">
      <c r="D1138" s="887"/>
      <c r="F1138" s="555"/>
      <c r="G1138" s="555"/>
    </row>
    <row r="1139" spans="4:7">
      <c r="D1139" s="887"/>
      <c r="F1139" s="555"/>
      <c r="G1139" s="555"/>
    </row>
    <row r="1140" spans="4:7">
      <c r="D1140" s="887"/>
      <c r="F1140" s="555"/>
      <c r="G1140" s="555"/>
    </row>
    <row r="1141" spans="4:7">
      <c r="D1141" s="887"/>
      <c r="F1141" s="555"/>
      <c r="G1141" s="555"/>
    </row>
    <row r="1142" spans="4:7">
      <c r="D1142" s="887"/>
      <c r="F1142" s="555"/>
      <c r="G1142" s="555"/>
    </row>
    <row r="1143" spans="4:7">
      <c r="D1143" s="887"/>
      <c r="F1143" s="555"/>
      <c r="G1143" s="555"/>
    </row>
    <row r="1144" spans="4:7">
      <c r="D1144" s="887"/>
      <c r="F1144" s="555"/>
      <c r="G1144" s="555"/>
    </row>
    <row r="1145" spans="4:7">
      <c r="D1145" s="887"/>
      <c r="F1145" s="555"/>
      <c r="G1145" s="555"/>
    </row>
    <row r="1146" spans="4:7">
      <c r="D1146" s="887"/>
      <c r="F1146" s="555"/>
      <c r="G1146" s="555"/>
    </row>
    <row r="1147" spans="4:7">
      <c r="D1147" s="887"/>
      <c r="F1147" s="555"/>
      <c r="G1147" s="555"/>
    </row>
    <row r="1148" spans="4:7">
      <c r="D1148" s="887"/>
      <c r="F1148" s="555"/>
      <c r="G1148" s="555"/>
    </row>
    <row r="1149" spans="4:7">
      <c r="D1149" s="887"/>
      <c r="F1149" s="555"/>
      <c r="G1149" s="555"/>
    </row>
    <row r="1150" spans="4:7">
      <c r="D1150" s="887"/>
      <c r="F1150" s="555"/>
      <c r="G1150" s="555"/>
    </row>
    <row r="1151" spans="4:7">
      <c r="D1151" s="887"/>
      <c r="F1151" s="555"/>
      <c r="G1151" s="555"/>
    </row>
    <row r="1152" spans="4:7">
      <c r="D1152" s="887"/>
      <c r="F1152" s="555"/>
      <c r="G1152" s="555"/>
    </row>
    <row r="1153" spans="4:7">
      <c r="D1153" s="887"/>
      <c r="F1153" s="555"/>
      <c r="G1153" s="555"/>
    </row>
    <row r="1154" spans="4:7">
      <c r="D1154" s="887"/>
      <c r="F1154" s="555"/>
      <c r="G1154" s="555"/>
    </row>
    <row r="1155" spans="4:7">
      <c r="D1155" s="887"/>
      <c r="F1155" s="555"/>
      <c r="G1155" s="555"/>
    </row>
    <row r="1156" spans="4:7">
      <c r="D1156" s="887"/>
      <c r="F1156" s="555"/>
      <c r="G1156" s="555"/>
    </row>
    <row r="1157" spans="4:7">
      <c r="D1157" s="887"/>
      <c r="F1157" s="555"/>
      <c r="G1157" s="555"/>
    </row>
    <row r="1158" spans="4:7">
      <c r="D1158" s="887"/>
      <c r="F1158" s="555"/>
      <c r="G1158" s="555"/>
    </row>
    <row r="1159" spans="4:7">
      <c r="D1159" s="887"/>
      <c r="F1159" s="555"/>
      <c r="G1159" s="555"/>
    </row>
    <row r="1160" spans="4:7">
      <c r="D1160" s="887"/>
      <c r="F1160" s="555"/>
      <c r="G1160" s="555"/>
    </row>
    <row r="1161" spans="4:7">
      <c r="D1161" s="887"/>
      <c r="F1161" s="555"/>
      <c r="G1161" s="555"/>
    </row>
    <row r="1162" spans="4:7">
      <c r="D1162" s="887"/>
      <c r="F1162" s="555"/>
      <c r="G1162" s="555"/>
    </row>
    <row r="1163" spans="4:7">
      <c r="D1163" s="887"/>
      <c r="F1163" s="555"/>
      <c r="G1163" s="555"/>
    </row>
    <row r="1164" spans="4:7">
      <c r="D1164" s="887"/>
      <c r="F1164" s="555"/>
      <c r="G1164" s="555"/>
    </row>
    <row r="1165" spans="4:7">
      <c r="D1165" s="887"/>
      <c r="F1165" s="555"/>
      <c r="G1165" s="555"/>
    </row>
    <row r="1166" spans="4:7">
      <c r="D1166" s="887"/>
      <c r="F1166" s="555"/>
      <c r="G1166" s="555"/>
    </row>
    <row r="1167" spans="4:7">
      <c r="D1167" s="887"/>
      <c r="F1167" s="555"/>
      <c r="G1167" s="555"/>
    </row>
    <row r="1168" spans="4:7">
      <c r="D1168" s="887"/>
      <c r="F1168" s="555"/>
      <c r="G1168" s="555"/>
    </row>
    <row r="1169" spans="4:7">
      <c r="D1169" s="887"/>
      <c r="F1169" s="555"/>
      <c r="G1169" s="555"/>
    </row>
    <row r="1170" spans="4:7">
      <c r="D1170" s="887"/>
      <c r="F1170" s="555"/>
      <c r="G1170" s="555"/>
    </row>
    <row r="1171" spans="4:7">
      <c r="D1171" s="887"/>
      <c r="F1171" s="555"/>
      <c r="G1171" s="555"/>
    </row>
    <row r="1172" spans="4:7">
      <c r="D1172" s="887"/>
      <c r="F1172" s="555"/>
      <c r="G1172" s="555"/>
    </row>
    <row r="1173" spans="4:7">
      <c r="D1173" s="887"/>
      <c r="F1173" s="555"/>
      <c r="G1173" s="555"/>
    </row>
    <row r="1174" spans="4:7">
      <c r="D1174" s="887"/>
      <c r="F1174" s="555"/>
      <c r="G1174" s="555"/>
    </row>
    <row r="1175" spans="4:7">
      <c r="D1175" s="887"/>
      <c r="F1175" s="555"/>
      <c r="G1175" s="555"/>
    </row>
    <row r="1176" spans="4:7">
      <c r="D1176" s="887"/>
      <c r="F1176" s="555"/>
      <c r="G1176" s="555"/>
    </row>
    <row r="1177" spans="4:7">
      <c r="D1177" s="887"/>
      <c r="F1177" s="555"/>
      <c r="G1177" s="555"/>
    </row>
    <row r="1178" spans="4:7">
      <c r="D1178" s="887"/>
      <c r="F1178" s="555"/>
      <c r="G1178" s="555"/>
    </row>
    <row r="1179" spans="4:7">
      <c r="D1179" s="887"/>
      <c r="F1179" s="555"/>
      <c r="G1179" s="555"/>
    </row>
    <row r="1180" spans="4:7">
      <c r="D1180" s="887"/>
      <c r="F1180" s="555"/>
      <c r="G1180" s="555"/>
    </row>
    <row r="1181" spans="4:7">
      <c r="D1181" s="887"/>
      <c r="F1181" s="555"/>
      <c r="G1181" s="555"/>
    </row>
    <row r="1182" spans="4:7">
      <c r="D1182" s="887"/>
      <c r="F1182" s="555"/>
      <c r="G1182" s="555"/>
    </row>
    <row r="1183" spans="4:7">
      <c r="D1183" s="887"/>
      <c r="F1183" s="555"/>
      <c r="G1183" s="555"/>
    </row>
    <row r="1184" spans="4:7">
      <c r="D1184" s="887"/>
      <c r="F1184" s="555"/>
      <c r="G1184" s="555"/>
    </row>
    <row r="1185" spans="4:7">
      <c r="D1185" s="887"/>
      <c r="F1185" s="555"/>
      <c r="G1185" s="555"/>
    </row>
    <row r="1186" spans="4:7">
      <c r="D1186" s="887"/>
      <c r="F1186" s="555"/>
      <c r="G1186" s="555"/>
    </row>
    <row r="1187" spans="4:7">
      <c r="D1187" s="887"/>
      <c r="F1187" s="555"/>
      <c r="G1187" s="555"/>
    </row>
    <row r="1188" spans="4:7">
      <c r="D1188" s="887"/>
      <c r="F1188" s="555"/>
      <c r="G1188" s="555"/>
    </row>
    <row r="1189" spans="4:7">
      <c r="D1189" s="887"/>
      <c r="F1189" s="555"/>
      <c r="G1189" s="555"/>
    </row>
    <row r="1190" spans="4:7">
      <c r="D1190" s="887"/>
      <c r="F1190" s="555"/>
      <c r="G1190" s="555"/>
    </row>
    <row r="1191" spans="4:7">
      <c r="D1191" s="887"/>
      <c r="F1191" s="555"/>
      <c r="G1191" s="555"/>
    </row>
    <row r="1192" spans="4:7">
      <c r="D1192" s="887"/>
      <c r="F1192" s="555"/>
      <c r="G1192" s="555"/>
    </row>
    <row r="1193" spans="4:7">
      <c r="D1193" s="887"/>
      <c r="F1193" s="555"/>
      <c r="G1193" s="555"/>
    </row>
    <row r="1194" spans="4:7">
      <c r="D1194" s="887"/>
      <c r="F1194" s="555"/>
      <c r="G1194" s="555"/>
    </row>
    <row r="1195" spans="4:7">
      <c r="D1195" s="887"/>
      <c r="F1195" s="555"/>
      <c r="G1195" s="555"/>
    </row>
    <row r="1196" spans="4:7">
      <c r="D1196" s="887"/>
      <c r="F1196" s="555"/>
      <c r="G1196" s="555"/>
    </row>
    <row r="1197" spans="4:7">
      <c r="D1197" s="887"/>
      <c r="F1197" s="555"/>
      <c r="G1197" s="555"/>
    </row>
    <row r="1198" spans="4:7">
      <c r="D1198" s="887"/>
      <c r="F1198" s="555"/>
      <c r="G1198" s="555"/>
    </row>
    <row r="1199" spans="4:7">
      <c r="D1199" s="887"/>
      <c r="F1199" s="555"/>
      <c r="G1199" s="555"/>
    </row>
    <row r="1200" spans="4:7">
      <c r="D1200" s="887"/>
      <c r="F1200" s="555"/>
      <c r="G1200" s="555"/>
    </row>
    <row r="1201" spans="4:7">
      <c r="D1201" s="887"/>
      <c r="F1201" s="555"/>
      <c r="G1201" s="555"/>
    </row>
    <row r="1202" spans="4:7">
      <c r="D1202" s="887"/>
      <c r="F1202" s="555"/>
      <c r="G1202" s="555"/>
    </row>
    <row r="1203" spans="4:7">
      <c r="D1203" s="887"/>
      <c r="F1203" s="555"/>
      <c r="G1203" s="555"/>
    </row>
    <row r="1204" spans="4:7">
      <c r="D1204" s="887"/>
      <c r="F1204" s="555"/>
      <c r="G1204" s="555"/>
    </row>
    <row r="1205" spans="4:7">
      <c r="D1205" s="887"/>
      <c r="F1205" s="555"/>
      <c r="G1205" s="555"/>
    </row>
    <row r="1206" spans="4:7">
      <c r="D1206" s="887"/>
      <c r="F1206" s="555"/>
      <c r="G1206" s="555"/>
    </row>
    <row r="1207" spans="4:7">
      <c r="D1207" s="887"/>
      <c r="F1207" s="555"/>
      <c r="G1207" s="555"/>
    </row>
    <row r="1208" spans="4:7">
      <c r="D1208" s="887"/>
      <c r="F1208" s="555"/>
      <c r="G1208" s="555"/>
    </row>
    <row r="1209" spans="4:7">
      <c r="D1209" s="887"/>
      <c r="F1209" s="555"/>
      <c r="G1209" s="555"/>
    </row>
    <row r="1210" spans="4:7">
      <c r="D1210" s="887"/>
      <c r="F1210" s="555"/>
      <c r="G1210" s="555"/>
    </row>
    <row r="1211" spans="4:7">
      <c r="D1211" s="887"/>
      <c r="F1211" s="555"/>
      <c r="G1211" s="555"/>
    </row>
    <row r="1212" spans="4:7">
      <c r="D1212" s="887"/>
      <c r="F1212" s="555"/>
      <c r="G1212" s="555"/>
    </row>
    <row r="1213" spans="4:7">
      <c r="D1213" s="887"/>
      <c r="F1213" s="555"/>
      <c r="G1213" s="555"/>
    </row>
    <row r="1214" spans="4:7">
      <c r="D1214" s="887"/>
      <c r="F1214" s="555"/>
      <c r="G1214" s="555"/>
    </row>
    <row r="1215" spans="4:7">
      <c r="D1215" s="887"/>
      <c r="F1215" s="555"/>
      <c r="G1215" s="555"/>
    </row>
    <row r="1216" spans="4:7">
      <c r="D1216" s="887"/>
      <c r="F1216" s="555"/>
      <c r="G1216" s="555"/>
    </row>
    <row r="1217" spans="4:7">
      <c r="D1217" s="887"/>
      <c r="F1217" s="555"/>
      <c r="G1217" s="555"/>
    </row>
    <row r="1218" spans="4:7">
      <c r="D1218" s="887"/>
      <c r="F1218" s="555"/>
      <c r="G1218" s="555"/>
    </row>
    <row r="1219" spans="4:7">
      <c r="D1219" s="887"/>
      <c r="F1219" s="555"/>
      <c r="G1219" s="555"/>
    </row>
    <row r="1220" spans="4:7">
      <c r="D1220" s="887"/>
      <c r="F1220" s="555"/>
      <c r="G1220" s="555"/>
    </row>
    <row r="1221" spans="4:7">
      <c r="D1221" s="887"/>
      <c r="F1221" s="555"/>
      <c r="G1221" s="555"/>
    </row>
    <row r="1222" spans="4:7">
      <c r="D1222" s="887"/>
      <c r="F1222" s="555"/>
      <c r="G1222" s="555"/>
    </row>
    <row r="1223" spans="4:7">
      <c r="D1223" s="887"/>
      <c r="F1223" s="555"/>
      <c r="G1223" s="555"/>
    </row>
    <row r="1224" spans="4:7">
      <c r="D1224" s="887"/>
      <c r="F1224" s="555"/>
      <c r="G1224" s="555"/>
    </row>
    <row r="1225" spans="4:7">
      <c r="D1225" s="887"/>
      <c r="F1225" s="555"/>
      <c r="G1225" s="555"/>
    </row>
    <row r="1226" spans="4:7">
      <c r="D1226" s="887"/>
      <c r="F1226" s="555"/>
      <c r="G1226" s="555"/>
    </row>
    <row r="1227" spans="4:7">
      <c r="D1227" s="887"/>
      <c r="F1227" s="555"/>
      <c r="G1227" s="555"/>
    </row>
    <row r="1228" spans="4:7">
      <c r="D1228" s="887"/>
      <c r="F1228" s="555"/>
      <c r="G1228" s="555"/>
    </row>
    <row r="1229" spans="4:7">
      <c r="D1229" s="887"/>
      <c r="F1229" s="555"/>
      <c r="G1229" s="555"/>
    </row>
    <row r="1230" spans="4:7">
      <c r="D1230" s="887"/>
      <c r="F1230" s="555"/>
      <c r="G1230" s="555"/>
    </row>
    <row r="1231" spans="4:7">
      <c r="D1231" s="887"/>
      <c r="F1231" s="555"/>
      <c r="G1231" s="555"/>
    </row>
    <row r="1232" spans="4:7">
      <c r="D1232" s="887"/>
      <c r="F1232" s="555"/>
      <c r="G1232" s="555"/>
    </row>
    <row r="1233" spans="4:7">
      <c r="D1233" s="887"/>
      <c r="F1233" s="555"/>
      <c r="G1233" s="555"/>
    </row>
    <row r="1234" spans="4:7">
      <c r="D1234" s="887"/>
      <c r="F1234" s="555"/>
      <c r="G1234" s="555"/>
    </row>
    <row r="1235" spans="4:7">
      <c r="D1235" s="887"/>
      <c r="F1235" s="555"/>
      <c r="G1235" s="555"/>
    </row>
  </sheetData>
  <mergeCells count="2">
    <mergeCell ref="B1:G1"/>
    <mergeCell ref="B2:G2"/>
  </mergeCells>
  <printOptions horizontalCentered="1"/>
  <pageMargins left="0.9" right="0.5" top="0.75" bottom="0.75" header="0.3" footer="0.3"/>
  <pageSetup paperSize="9" firstPageNumber="174" orientation="portrait" useFirstPageNumber="1" r:id="rId1"/>
  <headerFooter>
    <oddFooter>Page &amp;P</oddFooter>
  </headerFooter>
</worksheet>
</file>

<file path=xl/worksheets/sheet35.xml><?xml version="1.0" encoding="utf-8"?>
<worksheet xmlns="http://schemas.openxmlformats.org/spreadsheetml/2006/main" xmlns:r="http://schemas.openxmlformats.org/officeDocument/2006/relationships">
  <sheetPr>
    <tabColor rgb="FF00CC99"/>
  </sheetPr>
  <dimension ref="A1:I873"/>
  <sheetViews>
    <sheetView view="pageBreakPreview" topLeftCell="A28" zoomScaleSheetLayoutView="100" workbookViewId="0">
      <selection activeCell="C10" sqref="C10"/>
    </sheetView>
  </sheetViews>
  <sheetFormatPr defaultColWidth="9.140625" defaultRowHeight="15.75"/>
  <cols>
    <col min="1" max="1" width="5.5703125" style="205" customWidth="1"/>
    <col min="2" max="2" width="7.28515625" style="176" customWidth="1"/>
    <col min="3" max="3" width="41.140625" style="176" customWidth="1"/>
    <col min="4" max="4" width="7.7109375" style="907" customWidth="1"/>
    <col min="5" max="5" width="5.7109375" style="669" customWidth="1"/>
    <col min="6" max="6" width="11.140625" style="556" customWidth="1"/>
    <col min="7" max="7" width="14" style="557" customWidth="1"/>
    <col min="8" max="8" width="11.85546875" style="205" bestFit="1" customWidth="1"/>
    <col min="9" max="9" width="9.7109375" style="205" bestFit="1" customWidth="1"/>
    <col min="10" max="16384" width="9.140625" style="205"/>
  </cols>
  <sheetData>
    <row r="1" spans="1:7" s="251" customFormat="1" ht="48.75" customHeight="1">
      <c r="B1" s="389" t="s">
        <v>0</v>
      </c>
      <c r="C1" s="456"/>
      <c r="D1" s="889"/>
      <c r="E1" s="889"/>
      <c r="F1" s="456"/>
      <c r="G1" s="390"/>
    </row>
    <row r="2" spans="1:7" s="251" customFormat="1" ht="18" customHeight="1">
      <c r="B2" s="487" t="s">
        <v>2142</v>
      </c>
      <c r="C2" s="488"/>
      <c r="D2" s="804"/>
      <c r="E2" s="804"/>
      <c r="F2" s="488"/>
      <c r="G2" s="489"/>
    </row>
    <row r="3" spans="1:7" s="251" customFormat="1" ht="12.75" customHeight="1">
      <c r="B3" s="458"/>
      <c r="C3" s="459"/>
      <c r="D3" s="890"/>
      <c r="E3" s="890"/>
      <c r="F3" s="459"/>
      <c r="G3" s="460"/>
    </row>
    <row r="4" spans="1:7" s="195" customFormat="1" ht="31.5">
      <c r="B4" s="239" t="s">
        <v>3</v>
      </c>
      <c r="C4" s="239" t="s">
        <v>4</v>
      </c>
      <c r="D4" s="126" t="s">
        <v>5</v>
      </c>
      <c r="E4" s="239" t="s">
        <v>6</v>
      </c>
      <c r="F4" s="523" t="s">
        <v>2111</v>
      </c>
      <c r="G4" s="524" t="s">
        <v>2112</v>
      </c>
    </row>
    <row r="5" spans="1:7" s="195" customFormat="1" ht="6.75" customHeight="1">
      <c r="B5" s="242"/>
      <c r="C5" s="242"/>
      <c r="D5" s="891"/>
      <c r="E5" s="666"/>
      <c r="F5" s="533"/>
      <c r="G5" s="533"/>
    </row>
    <row r="6" spans="1:7" s="195" customFormat="1" ht="31.5">
      <c r="B6" s="242"/>
      <c r="C6" s="242" t="s">
        <v>1028</v>
      </c>
      <c r="D6" s="891"/>
      <c r="E6" s="666"/>
      <c r="F6" s="533"/>
      <c r="G6" s="533"/>
    </row>
    <row r="7" spans="1:7" s="195" customFormat="1" ht="4.5" customHeight="1">
      <c r="B7" s="242"/>
      <c r="C7" s="242"/>
      <c r="D7" s="891"/>
      <c r="E7" s="666"/>
      <c r="F7" s="533"/>
      <c r="G7" s="533"/>
    </row>
    <row r="8" spans="1:7">
      <c r="B8" s="232"/>
      <c r="C8" s="476" t="s">
        <v>146</v>
      </c>
      <c r="D8" s="219"/>
      <c r="E8" s="892"/>
      <c r="F8" s="534"/>
      <c r="G8" s="534"/>
    </row>
    <row r="9" spans="1:7" ht="3.75" customHeight="1">
      <c r="B9" s="232"/>
      <c r="C9" s="232"/>
      <c r="D9" s="219"/>
      <c r="E9" s="892"/>
      <c r="F9" s="534"/>
      <c r="G9" s="534"/>
    </row>
    <row r="10" spans="1:7" ht="47.25">
      <c r="A10" s="213">
        <f t="shared" ref="A10:A74" si="0">IF(D10&lt;&gt;"",A9+1,A9)</f>
        <v>0</v>
      </c>
      <c r="B10" s="464" t="str">
        <f>IF(D10&lt;&gt;"","Q1."&amp;A10,"")</f>
        <v/>
      </c>
      <c r="C10" s="232" t="s">
        <v>1029</v>
      </c>
      <c r="D10" s="219"/>
      <c r="E10" s="219" t="s">
        <v>12</v>
      </c>
      <c r="F10" s="534"/>
      <c r="G10" s="534"/>
    </row>
    <row r="11" spans="1:7" ht="2.25" customHeight="1">
      <c r="A11" s="213">
        <f t="shared" si="0"/>
        <v>0</v>
      </c>
      <c r="B11" s="464" t="str">
        <f t="shared" ref="B11:B73" si="1">IF(D11&lt;&gt;"","Q1."&amp;A11,"")</f>
        <v/>
      </c>
      <c r="C11" s="232"/>
      <c r="D11" s="219"/>
      <c r="E11" s="219"/>
      <c r="F11" s="534"/>
      <c r="G11" s="534"/>
    </row>
    <row r="12" spans="1:7" ht="126">
      <c r="A12" s="213">
        <f t="shared" si="0"/>
        <v>0</v>
      </c>
      <c r="B12" s="464" t="str">
        <f t="shared" si="1"/>
        <v/>
      </c>
      <c r="C12" s="232" t="s">
        <v>1030</v>
      </c>
      <c r="D12" s="219"/>
      <c r="E12" s="219" t="s">
        <v>12</v>
      </c>
      <c r="F12" s="534"/>
      <c r="G12" s="534"/>
    </row>
    <row r="13" spans="1:7" ht="4.5" customHeight="1">
      <c r="A13" s="213">
        <f t="shared" si="0"/>
        <v>0</v>
      </c>
      <c r="B13" s="464" t="str">
        <f t="shared" si="1"/>
        <v/>
      </c>
      <c r="C13" s="232"/>
      <c r="D13" s="219"/>
      <c r="E13" s="219"/>
      <c r="F13" s="534"/>
      <c r="G13" s="534"/>
    </row>
    <row r="14" spans="1:7" ht="141.75">
      <c r="A14" s="213">
        <f t="shared" si="0"/>
        <v>0</v>
      </c>
      <c r="B14" s="464" t="str">
        <f t="shared" si="1"/>
        <v/>
      </c>
      <c r="C14" s="232" t="s">
        <v>1031</v>
      </c>
      <c r="D14" s="219"/>
      <c r="E14" s="219" t="s">
        <v>12</v>
      </c>
      <c r="F14" s="534"/>
      <c r="G14" s="534"/>
    </row>
    <row r="15" spans="1:7" ht="6.75" customHeight="1">
      <c r="A15" s="213">
        <f t="shared" si="0"/>
        <v>0</v>
      </c>
      <c r="B15" s="464" t="str">
        <f t="shared" si="1"/>
        <v/>
      </c>
      <c r="C15" s="232"/>
      <c r="D15" s="219"/>
      <c r="E15" s="219"/>
      <c r="F15" s="534"/>
      <c r="G15" s="534"/>
    </row>
    <row r="16" spans="1:7" ht="78.75">
      <c r="A16" s="213">
        <f t="shared" si="0"/>
        <v>0</v>
      </c>
      <c r="B16" s="464" t="str">
        <f t="shared" si="1"/>
        <v/>
      </c>
      <c r="C16" s="232" t="s">
        <v>1032</v>
      </c>
      <c r="D16" s="219"/>
      <c r="E16" s="219" t="s">
        <v>12</v>
      </c>
      <c r="F16" s="534"/>
      <c r="G16" s="534"/>
    </row>
    <row r="17" spans="1:7" ht="7.5" customHeight="1">
      <c r="A17" s="213">
        <f t="shared" si="0"/>
        <v>0</v>
      </c>
      <c r="B17" s="464" t="str">
        <f t="shared" si="1"/>
        <v/>
      </c>
      <c r="C17" s="232"/>
      <c r="D17" s="219"/>
      <c r="E17" s="219"/>
      <c r="F17" s="534"/>
      <c r="G17" s="534"/>
    </row>
    <row r="18" spans="1:7" ht="52.5" customHeight="1">
      <c r="A18" s="213">
        <f t="shared" si="0"/>
        <v>0</v>
      </c>
      <c r="B18" s="464" t="str">
        <f t="shared" si="1"/>
        <v/>
      </c>
      <c r="C18" s="232" t="s">
        <v>1033</v>
      </c>
      <c r="D18" s="219"/>
      <c r="E18" s="219" t="s">
        <v>12</v>
      </c>
      <c r="F18" s="534"/>
      <c r="G18" s="534"/>
    </row>
    <row r="19" spans="1:7" ht="6" customHeight="1">
      <c r="A19" s="213">
        <f t="shared" si="0"/>
        <v>0</v>
      </c>
      <c r="B19" s="464" t="str">
        <f t="shared" si="1"/>
        <v/>
      </c>
      <c r="C19" s="232"/>
      <c r="D19" s="219"/>
      <c r="E19" s="219"/>
      <c r="F19" s="534"/>
      <c r="G19" s="534"/>
    </row>
    <row r="20" spans="1:7" ht="31.5">
      <c r="A20" s="213">
        <f t="shared" si="0"/>
        <v>0</v>
      </c>
      <c r="B20" s="464" t="str">
        <f t="shared" si="1"/>
        <v/>
      </c>
      <c r="C20" s="232" t="s">
        <v>1034</v>
      </c>
      <c r="D20" s="219"/>
      <c r="E20" s="219" t="s">
        <v>12</v>
      </c>
      <c r="F20" s="534"/>
      <c r="G20" s="534"/>
    </row>
    <row r="21" spans="1:7" ht="3.75" customHeight="1">
      <c r="A21" s="213">
        <f t="shared" si="0"/>
        <v>0</v>
      </c>
      <c r="B21" s="464" t="str">
        <f t="shared" si="1"/>
        <v/>
      </c>
      <c r="C21" s="232"/>
      <c r="D21" s="219"/>
      <c r="E21" s="219"/>
      <c r="F21" s="534"/>
      <c r="G21" s="534"/>
    </row>
    <row r="22" spans="1:7">
      <c r="A22" s="213">
        <f t="shared" si="0"/>
        <v>0</v>
      </c>
      <c r="B22" s="464" t="str">
        <f t="shared" si="1"/>
        <v/>
      </c>
      <c r="C22" s="232" t="s">
        <v>1035</v>
      </c>
      <c r="D22" s="219"/>
      <c r="E22" s="219" t="s">
        <v>12</v>
      </c>
      <c r="F22" s="534"/>
      <c r="G22" s="534"/>
    </row>
    <row r="23" spans="1:7" ht="4.5" customHeight="1">
      <c r="A23" s="213">
        <f t="shared" si="0"/>
        <v>0</v>
      </c>
      <c r="B23" s="464" t="str">
        <f t="shared" si="1"/>
        <v/>
      </c>
      <c r="C23" s="232"/>
      <c r="D23" s="219"/>
      <c r="E23" s="219"/>
      <c r="F23" s="534"/>
      <c r="G23" s="534"/>
    </row>
    <row r="24" spans="1:7" ht="31.5">
      <c r="A24" s="213">
        <f t="shared" si="0"/>
        <v>0</v>
      </c>
      <c r="B24" s="464" t="str">
        <f t="shared" si="1"/>
        <v/>
      </c>
      <c r="C24" s="232" t="s">
        <v>1036</v>
      </c>
      <c r="D24" s="219"/>
      <c r="E24" s="219" t="s">
        <v>12</v>
      </c>
      <c r="F24" s="534"/>
      <c r="G24" s="534"/>
    </row>
    <row r="25" spans="1:7">
      <c r="A25" s="213">
        <f t="shared" si="0"/>
        <v>0</v>
      </c>
      <c r="B25" s="465" t="str">
        <f t="shared" si="1"/>
        <v/>
      </c>
      <c r="C25" s="535" t="s">
        <v>153</v>
      </c>
      <c r="D25" s="893"/>
      <c r="E25" s="893"/>
      <c r="F25" s="537"/>
      <c r="G25" s="538"/>
    </row>
    <row r="26" spans="1:7">
      <c r="A26" s="213">
        <f t="shared" si="0"/>
        <v>0</v>
      </c>
      <c r="B26" s="464" t="str">
        <f t="shared" si="1"/>
        <v/>
      </c>
      <c r="C26" s="539" t="s">
        <v>154</v>
      </c>
      <c r="D26" s="894"/>
      <c r="E26" s="894"/>
      <c r="F26" s="541"/>
      <c r="G26" s="538"/>
    </row>
    <row r="27" spans="1:7">
      <c r="A27" s="213">
        <f t="shared" si="0"/>
        <v>0</v>
      </c>
      <c r="B27" s="464" t="str">
        <f t="shared" si="1"/>
        <v/>
      </c>
      <c r="C27" s="232"/>
      <c r="D27" s="219"/>
      <c r="E27" s="219"/>
      <c r="F27" s="534"/>
      <c r="G27" s="534"/>
    </row>
    <row r="28" spans="1:7" ht="47.25">
      <c r="A28" s="213">
        <f t="shared" si="0"/>
        <v>0</v>
      </c>
      <c r="B28" s="464" t="str">
        <f t="shared" si="1"/>
        <v/>
      </c>
      <c r="C28" s="232" t="s">
        <v>1037</v>
      </c>
      <c r="D28" s="219"/>
      <c r="E28" s="219" t="s">
        <v>12</v>
      </c>
      <c r="F28" s="534"/>
      <c r="G28" s="534"/>
    </row>
    <row r="29" spans="1:7">
      <c r="A29" s="213">
        <f t="shared" si="0"/>
        <v>0</v>
      </c>
      <c r="B29" s="464" t="str">
        <f t="shared" si="1"/>
        <v/>
      </c>
      <c r="C29" s="232"/>
      <c r="D29" s="895"/>
      <c r="E29" s="219"/>
      <c r="F29" s="542"/>
      <c r="G29" s="534"/>
    </row>
    <row r="30" spans="1:7" ht="66.75" customHeight="1">
      <c r="A30" s="213">
        <f t="shared" si="0"/>
        <v>0</v>
      </c>
      <c r="B30" s="464" t="str">
        <f t="shared" si="1"/>
        <v/>
      </c>
      <c r="C30" s="232" t="s">
        <v>1038</v>
      </c>
      <c r="D30" s="896"/>
      <c r="E30" s="219" t="s">
        <v>12</v>
      </c>
      <c r="F30" s="542"/>
      <c r="G30" s="534"/>
    </row>
    <row r="31" spans="1:7">
      <c r="A31" s="213">
        <f t="shared" si="0"/>
        <v>0</v>
      </c>
      <c r="B31" s="464" t="str">
        <f t="shared" si="1"/>
        <v/>
      </c>
      <c r="C31" s="232"/>
      <c r="D31" s="896"/>
      <c r="E31" s="219"/>
      <c r="F31" s="542"/>
      <c r="G31" s="534"/>
    </row>
    <row r="32" spans="1:7" ht="78.75">
      <c r="A32" s="213">
        <f t="shared" si="0"/>
        <v>0</v>
      </c>
      <c r="B32" s="464" t="str">
        <f t="shared" si="1"/>
        <v/>
      </c>
      <c r="C32" s="232" t="s">
        <v>1039</v>
      </c>
      <c r="D32" s="896"/>
      <c r="E32" s="896" t="s">
        <v>12</v>
      </c>
      <c r="F32" s="542"/>
      <c r="G32" s="534"/>
    </row>
    <row r="33" spans="1:7" ht="6.75" customHeight="1">
      <c r="A33" s="213">
        <f t="shared" si="0"/>
        <v>0</v>
      </c>
      <c r="B33" s="464" t="str">
        <f t="shared" si="1"/>
        <v/>
      </c>
      <c r="C33" s="232"/>
      <c r="D33" s="896"/>
      <c r="E33" s="896"/>
      <c r="F33" s="542"/>
      <c r="G33" s="534"/>
    </row>
    <row r="34" spans="1:7" ht="31.5">
      <c r="A34" s="213">
        <f t="shared" si="0"/>
        <v>0</v>
      </c>
      <c r="B34" s="464" t="str">
        <f t="shared" si="1"/>
        <v/>
      </c>
      <c r="C34" s="243" t="s">
        <v>911</v>
      </c>
      <c r="D34" s="895"/>
      <c r="E34" s="219"/>
      <c r="F34" s="542"/>
      <c r="G34" s="534"/>
    </row>
    <row r="35" spans="1:7" ht="7.5" customHeight="1">
      <c r="A35" s="213">
        <f t="shared" si="0"/>
        <v>0</v>
      </c>
      <c r="B35" s="464" t="str">
        <f t="shared" si="1"/>
        <v/>
      </c>
      <c r="C35" s="232"/>
      <c r="D35" s="895"/>
      <c r="E35" s="219"/>
      <c r="F35" s="542"/>
      <c r="G35" s="534"/>
    </row>
    <row r="36" spans="1:7">
      <c r="A36" s="213">
        <f t="shared" si="0"/>
        <v>0</v>
      </c>
      <c r="B36" s="464" t="str">
        <f t="shared" si="1"/>
        <v/>
      </c>
      <c r="C36" s="242" t="s">
        <v>1040</v>
      </c>
      <c r="D36" s="895"/>
      <c r="E36" s="219"/>
      <c r="F36" s="542"/>
      <c r="G36" s="534"/>
    </row>
    <row r="37" spans="1:7" ht="31.5">
      <c r="A37" s="213">
        <f t="shared" si="0"/>
        <v>1</v>
      </c>
      <c r="B37" s="464" t="str">
        <f t="shared" si="1"/>
        <v>Q1.1</v>
      </c>
      <c r="C37" s="232" t="s">
        <v>1041</v>
      </c>
      <c r="D37" s="897">
        <v>3</v>
      </c>
      <c r="E37" s="219" t="s">
        <v>361</v>
      </c>
      <c r="F37" s="542"/>
      <c r="G37" s="534"/>
    </row>
    <row r="38" spans="1:7" ht="6.75" customHeight="1">
      <c r="A38" s="213">
        <f t="shared" si="0"/>
        <v>1</v>
      </c>
      <c r="B38" s="464" t="str">
        <f t="shared" si="1"/>
        <v/>
      </c>
      <c r="C38" s="232"/>
      <c r="D38" s="896"/>
      <c r="E38" s="896"/>
      <c r="F38" s="542"/>
      <c r="G38" s="534"/>
    </row>
    <row r="39" spans="1:7" ht="31.5">
      <c r="A39" s="213">
        <f t="shared" si="0"/>
        <v>1</v>
      </c>
      <c r="B39" s="464" t="str">
        <f t="shared" si="1"/>
        <v/>
      </c>
      <c r="C39" s="243" t="s">
        <v>922</v>
      </c>
      <c r="D39" s="896"/>
      <c r="E39" s="896"/>
      <c r="F39" s="542"/>
      <c r="G39" s="534"/>
    </row>
    <row r="40" spans="1:7" ht="7.5" customHeight="1">
      <c r="A40" s="213">
        <f t="shared" si="0"/>
        <v>1</v>
      </c>
      <c r="B40" s="464" t="str">
        <f t="shared" si="1"/>
        <v/>
      </c>
      <c r="C40" s="243"/>
      <c r="D40" s="896"/>
      <c r="E40" s="896"/>
      <c r="F40" s="542"/>
      <c r="G40" s="534"/>
    </row>
    <row r="41" spans="1:7">
      <c r="A41" s="213">
        <f t="shared" si="0"/>
        <v>1</v>
      </c>
      <c r="B41" s="464" t="str">
        <f t="shared" si="1"/>
        <v/>
      </c>
      <c r="C41" s="242" t="s">
        <v>1040</v>
      </c>
      <c r="D41" s="895"/>
      <c r="E41" s="219"/>
      <c r="F41" s="542"/>
      <c r="G41" s="534"/>
    </row>
    <row r="42" spans="1:7" ht="94.5">
      <c r="A42" s="213">
        <f t="shared" si="0"/>
        <v>2</v>
      </c>
      <c r="B42" s="464" t="str">
        <f t="shared" si="1"/>
        <v>Q1.2</v>
      </c>
      <c r="C42" s="232" t="s">
        <v>1042</v>
      </c>
      <c r="D42" s="897">
        <v>4</v>
      </c>
      <c r="E42" s="219" t="s">
        <v>361</v>
      </c>
      <c r="F42" s="542"/>
      <c r="G42" s="534"/>
    </row>
    <row r="43" spans="1:7" ht="6.75" customHeight="1">
      <c r="A43" s="213">
        <f t="shared" si="0"/>
        <v>2</v>
      </c>
      <c r="B43" s="464" t="str">
        <f t="shared" si="1"/>
        <v/>
      </c>
      <c r="C43" s="232"/>
      <c r="D43" s="895"/>
      <c r="E43" s="219"/>
      <c r="F43" s="542"/>
      <c r="G43" s="534"/>
    </row>
    <row r="44" spans="1:7" ht="94.5">
      <c r="A44" s="213">
        <f t="shared" si="0"/>
        <v>3</v>
      </c>
      <c r="B44" s="464" t="str">
        <f t="shared" si="1"/>
        <v>Q1.3</v>
      </c>
      <c r="C44" s="232" t="s">
        <v>1043</v>
      </c>
      <c r="D44" s="897">
        <v>1</v>
      </c>
      <c r="E44" s="898" t="s">
        <v>361</v>
      </c>
      <c r="F44" s="542"/>
      <c r="G44" s="534"/>
    </row>
    <row r="45" spans="1:7">
      <c r="A45" s="213">
        <f t="shared" si="0"/>
        <v>3</v>
      </c>
      <c r="B45" s="464"/>
      <c r="C45" s="234"/>
      <c r="D45" s="899"/>
      <c r="E45" s="900"/>
      <c r="F45" s="543"/>
      <c r="G45" s="544"/>
    </row>
    <row r="46" spans="1:7">
      <c r="A46" s="213">
        <f t="shared" si="0"/>
        <v>3</v>
      </c>
      <c r="B46" s="465" t="str">
        <f>IF(D46&lt;&gt;"","Q1."&amp;A46,"")</f>
        <v/>
      </c>
      <c r="C46" s="535" t="s">
        <v>153</v>
      </c>
      <c r="D46" s="893"/>
      <c r="E46" s="893"/>
      <c r="F46" s="537"/>
      <c r="G46" s="547"/>
    </row>
    <row r="47" spans="1:7">
      <c r="A47" s="213">
        <f t="shared" si="0"/>
        <v>3</v>
      </c>
      <c r="B47" s="464" t="str">
        <f>IF(D47&lt;&gt;"","Q1."&amp;A47,"")</f>
        <v/>
      </c>
      <c r="C47" s="539" t="s">
        <v>154</v>
      </c>
      <c r="D47" s="894"/>
      <c r="E47" s="894"/>
      <c r="F47" s="541"/>
      <c r="G47" s="547"/>
    </row>
    <row r="48" spans="1:7">
      <c r="A48" s="213">
        <f t="shared" si="0"/>
        <v>3</v>
      </c>
      <c r="B48" s="464" t="str">
        <f t="shared" si="1"/>
        <v/>
      </c>
      <c r="C48" s="232"/>
      <c r="D48" s="219"/>
      <c r="E48" s="219"/>
      <c r="F48" s="542"/>
      <c r="G48" s="534"/>
    </row>
    <row r="49" spans="1:7" ht="78.75">
      <c r="A49" s="213">
        <f t="shared" si="0"/>
        <v>4</v>
      </c>
      <c r="B49" s="464" t="str">
        <f t="shared" si="1"/>
        <v>Q1.4</v>
      </c>
      <c r="C49" s="232" t="s">
        <v>1044</v>
      </c>
      <c r="D49" s="897">
        <v>5</v>
      </c>
      <c r="E49" s="219" t="s">
        <v>361</v>
      </c>
      <c r="F49" s="542"/>
      <c r="G49" s="534"/>
    </row>
    <row r="50" spans="1:7">
      <c r="A50" s="213">
        <f t="shared" si="0"/>
        <v>4</v>
      </c>
      <c r="B50" s="464" t="str">
        <f t="shared" si="1"/>
        <v/>
      </c>
      <c r="C50" s="232"/>
      <c r="D50" s="896"/>
      <c r="E50" s="896"/>
      <c r="F50" s="542"/>
      <c r="G50" s="534"/>
    </row>
    <row r="51" spans="1:7" ht="110.25">
      <c r="A51" s="213">
        <f t="shared" si="0"/>
        <v>5</v>
      </c>
      <c r="B51" s="464" t="str">
        <f t="shared" si="1"/>
        <v>Q1.5</v>
      </c>
      <c r="C51" s="232" t="s">
        <v>1045</v>
      </c>
      <c r="D51" s="897">
        <v>1</v>
      </c>
      <c r="E51" s="219" t="s">
        <v>361</v>
      </c>
      <c r="F51" s="542"/>
      <c r="G51" s="534"/>
    </row>
    <row r="52" spans="1:7">
      <c r="A52" s="213">
        <f t="shared" si="0"/>
        <v>5</v>
      </c>
      <c r="B52" s="464" t="str">
        <f t="shared" si="1"/>
        <v/>
      </c>
      <c r="C52" s="232"/>
      <c r="D52" s="896"/>
      <c r="E52" s="219"/>
      <c r="F52" s="542"/>
      <c r="G52" s="534"/>
    </row>
    <row r="53" spans="1:7" ht="98.25" customHeight="1">
      <c r="A53" s="213">
        <f t="shared" si="0"/>
        <v>6</v>
      </c>
      <c r="B53" s="464" t="str">
        <f t="shared" si="1"/>
        <v>Q1.6</v>
      </c>
      <c r="C53" s="232" t="s">
        <v>1046</v>
      </c>
      <c r="D53" s="897">
        <v>1</v>
      </c>
      <c r="E53" s="219" t="s">
        <v>361</v>
      </c>
      <c r="F53" s="542"/>
      <c r="G53" s="534"/>
    </row>
    <row r="54" spans="1:7">
      <c r="A54" s="213">
        <f t="shared" si="0"/>
        <v>6</v>
      </c>
      <c r="B54" s="464" t="str">
        <f t="shared" si="1"/>
        <v/>
      </c>
      <c r="C54" s="232"/>
      <c r="D54" s="896"/>
      <c r="E54" s="896"/>
      <c r="F54" s="542"/>
      <c r="G54" s="534"/>
    </row>
    <row r="55" spans="1:7" ht="47.25">
      <c r="A55" s="213">
        <f t="shared" si="0"/>
        <v>7</v>
      </c>
      <c r="B55" s="464" t="str">
        <f t="shared" si="1"/>
        <v>Q1.7</v>
      </c>
      <c r="C55" s="232" t="s">
        <v>1047</v>
      </c>
      <c r="D55" s="897">
        <v>6</v>
      </c>
      <c r="E55" s="219" t="s">
        <v>361</v>
      </c>
      <c r="F55" s="542"/>
      <c r="G55" s="534"/>
    </row>
    <row r="56" spans="1:7">
      <c r="A56" s="213">
        <f t="shared" si="0"/>
        <v>7</v>
      </c>
      <c r="B56" s="464" t="str">
        <f t="shared" si="1"/>
        <v/>
      </c>
      <c r="C56" s="232"/>
      <c r="D56" s="896"/>
      <c r="E56" s="896"/>
      <c r="F56" s="542"/>
      <c r="G56" s="534"/>
    </row>
    <row r="57" spans="1:7" ht="31.5">
      <c r="A57" s="213">
        <f t="shared" si="0"/>
        <v>8</v>
      </c>
      <c r="B57" s="464" t="str">
        <f t="shared" si="1"/>
        <v>Q1.8</v>
      </c>
      <c r="C57" s="232" t="s">
        <v>1041</v>
      </c>
      <c r="D57" s="897">
        <v>3</v>
      </c>
      <c r="E57" s="219" t="s">
        <v>361</v>
      </c>
      <c r="F57" s="542"/>
      <c r="G57" s="534"/>
    </row>
    <row r="58" spans="1:7">
      <c r="A58" s="213">
        <f t="shared" si="0"/>
        <v>8</v>
      </c>
      <c r="B58" s="464" t="str">
        <f t="shared" si="1"/>
        <v/>
      </c>
      <c r="C58" s="232"/>
      <c r="D58" s="896"/>
      <c r="E58" s="896"/>
      <c r="F58" s="542"/>
      <c r="G58" s="534"/>
    </row>
    <row r="59" spans="1:7" ht="31.5">
      <c r="A59" s="213">
        <f t="shared" si="0"/>
        <v>9</v>
      </c>
      <c r="B59" s="464" t="str">
        <f t="shared" si="1"/>
        <v>Q1.9</v>
      </c>
      <c r="C59" s="232" t="s">
        <v>1048</v>
      </c>
      <c r="D59" s="897">
        <v>18</v>
      </c>
      <c r="E59" s="219" t="s">
        <v>361</v>
      </c>
      <c r="F59" s="542"/>
      <c r="G59" s="534"/>
    </row>
    <row r="60" spans="1:7">
      <c r="A60" s="213">
        <f t="shared" si="0"/>
        <v>9</v>
      </c>
      <c r="B60" s="464" t="str">
        <f t="shared" si="1"/>
        <v/>
      </c>
      <c r="C60" s="232"/>
      <c r="D60" s="896"/>
      <c r="E60" s="896"/>
      <c r="F60" s="542"/>
      <c r="G60" s="534"/>
    </row>
    <row r="61" spans="1:7" ht="47.25">
      <c r="A61" s="213">
        <f t="shared" si="0"/>
        <v>10</v>
      </c>
      <c r="B61" s="464" t="str">
        <f t="shared" si="1"/>
        <v>Q1.10</v>
      </c>
      <c r="C61" s="232" t="s">
        <v>1049</v>
      </c>
      <c r="D61" s="896" t="s">
        <v>1050</v>
      </c>
      <c r="E61" s="219" t="s">
        <v>361</v>
      </c>
      <c r="F61" s="542"/>
      <c r="G61" s="534"/>
    </row>
    <row r="62" spans="1:7">
      <c r="A62" s="213">
        <f t="shared" si="0"/>
        <v>10</v>
      </c>
      <c r="B62" s="464"/>
      <c r="C62" s="232"/>
      <c r="D62" s="896"/>
      <c r="E62" s="219"/>
      <c r="F62" s="542"/>
      <c r="G62" s="534"/>
    </row>
    <row r="63" spans="1:7">
      <c r="A63" s="213">
        <f t="shared" si="0"/>
        <v>10</v>
      </c>
      <c r="B63" s="464"/>
      <c r="C63" s="232"/>
      <c r="D63" s="896"/>
      <c r="E63" s="219"/>
      <c r="F63" s="542"/>
      <c r="G63" s="534"/>
    </row>
    <row r="64" spans="1:7">
      <c r="A64" s="213">
        <f t="shared" si="0"/>
        <v>10</v>
      </c>
      <c r="B64" s="464"/>
      <c r="C64" s="232"/>
      <c r="D64" s="896"/>
      <c r="E64" s="219"/>
      <c r="F64" s="542"/>
      <c r="G64" s="534"/>
    </row>
    <row r="65" spans="1:7">
      <c r="A65" s="213">
        <f t="shared" si="0"/>
        <v>10</v>
      </c>
      <c r="B65" s="465" t="str">
        <f t="shared" si="1"/>
        <v/>
      </c>
      <c r="C65" s="535" t="s">
        <v>153</v>
      </c>
      <c r="D65" s="893"/>
      <c r="E65" s="893"/>
      <c r="F65" s="537"/>
      <c r="G65" s="547"/>
    </row>
    <row r="66" spans="1:7">
      <c r="A66" s="213">
        <f t="shared" si="0"/>
        <v>10</v>
      </c>
      <c r="B66" s="464" t="str">
        <f t="shared" si="1"/>
        <v/>
      </c>
      <c r="C66" s="539" t="s">
        <v>154</v>
      </c>
      <c r="D66" s="894"/>
      <c r="E66" s="894"/>
      <c r="F66" s="541"/>
      <c r="G66" s="547"/>
    </row>
    <row r="67" spans="1:7" ht="6" customHeight="1">
      <c r="A67" s="213">
        <f t="shared" si="0"/>
        <v>10</v>
      </c>
      <c r="B67" s="464"/>
      <c r="C67" s="545"/>
      <c r="D67" s="901"/>
      <c r="E67" s="901"/>
      <c r="F67" s="546"/>
      <c r="G67" s="534"/>
    </row>
    <row r="68" spans="1:7">
      <c r="A68" s="213">
        <f t="shared" si="0"/>
        <v>10</v>
      </c>
      <c r="B68" s="464" t="str">
        <f t="shared" si="1"/>
        <v/>
      </c>
      <c r="C68" s="478" t="s">
        <v>1051</v>
      </c>
      <c r="D68" s="896"/>
      <c r="E68" s="219"/>
      <c r="F68" s="542"/>
      <c r="G68" s="534"/>
    </row>
    <row r="69" spans="1:7" ht="31.5">
      <c r="A69" s="213">
        <f t="shared" si="0"/>
        <v>10</v>
      </c>
      <c r="B69" s="464" t="str">
        <f t="shared" si="1"/>
        <v/>
      </c>
      <c r="C69" s="232" t="s">
        <v>1052</v>
      </c>
      <c r="D69" s="896"/>
      <c r="E69" s="219" t="s">
        <v>12</v>
      </c>
      <c r="F69" s="542"/>
      <c r="G69" s="534"/>
    </row>
    <row r="70" spans="1:7" ht="7.5" customHeight="1">
      <c r="A70" s="213">
        <f t="shared" si="0"/>
        <v>10</v>
      </c>
      <c r="B70" s="464" t="str">
        <f t="shared" si="1"/>
        <v/>
      </c>
      <c r="C70" s="478"/>
      <c r="D70" s="896"/>
      <c r="E70" s="219"/>
      <c r="F70" s="542"/>
      <c r="G70" s="534"/>
    </row>
    <row r="71" spans="1:7" ht="63">
      <c r="A71" s="213">
        <f t="shared" si="0"/>
        <v>11</v>
      </c>
      <c r="B71" s="464" t="str">
        <f t="shared" si="1"/>
        <v>Q1.11</v>
      </c>
      <c r="C71" s="232" t="s">
        <v>1053</v>
      </c>
      <c r="D71" s="896" t="s">
        <v>932</v>
      </c>
      <c r="E71" s="219" t="s">
        <v>361</v>
      </c>
      <c r="F71" s="542"/>
      <c r="G71" s="534"/>
    </row>
    <row r="72" spans="1:7" ht="6" customHeight="1">
      <c r="A72" s="213">
        <f t="shared" si="0"/>
        <v>11</v>
      </c>
      <c r="B72" s="464" t="str">
        <f t="shared" si="1"/>
        <v/>
      </c>
      <c r="C72" s="232"/>
      <c r="D72" s="896"/>
      <c r="E72" s="219"/>
      <c r="F72" s="542"/>
      <c r="G72" s="534"/>
    </row>
    <row r="73" spans="1:7" ht="47.25">
      <c r="A73" s="213">
        <f t="shared" si="0"/>
        <v>12</v>
      </c>
      <c r="B73" s="464" t="str">
        <f t="shared" si="1"/>
        <v>Q1.12</v>
      </c>
      <c r="C73" s="232" t="s">
        <v>1054</v>
      </c>
      <c r="D73" s="896" t="s">
        <v>926</v>
      </c>
      <c r="E73" s="219" t="s">
        <v>361</v>
      </c>
      <c r="F73" s="542"/>
      <c r="G73" s="534"/>
    </row>
    <row r="74" spans="1:7" ht="6" customHeight="1">
      <c r="A74" s="213">
        <f t="shared" si="0"/>
        <v>12</v>
      </c>
      <c r="B74" s="464" t="str">
        <f t="shared" ref="B74:B131" si="2">IF(D74&lt;&gt;"","Q1."&amp;A74,"")</f>
        <v/>
      </c>
      <c r="C74" s="232"/>
      <c r="D74" s="896"/>
      <c r="E74" s="896"/>
      <c r="F74" s="542"/>
      <c r="G74" s="534"/>
    </row>
    <row r="75" spans="1:7" ht="47.25">
      <c r="A75" s="213">
        <f t="shared" ref="A75:A138" si="3">IF(D75&lt;&gt;"",A74+1,A74)</f>
        <v>13</v>
      </c>
      <c r="B75" s="464" t="str">
        <f t="shared" si="2"/>
        <v>Q1.13</v>
      </c>
      <c r="C75" s="232" t="s">
        <v>1055</v>
      </c>
      <c r="D75" s="896" t="s">
        <v>932</v>
      </c>
      <c r="E75" s="219" t="s">
        <v>361</v>
      </c>
      <c r="F75" s="542"/>
      <c r="G75" s="534"/>
    </row>
    <row r="76" spans="1:7" ht="6.75" customHeight="1">
      <c r="A76" s="213">
        <f t="shared" si="3"/>
        <v>13</v>
      </c>
      <c r="B76" s="464" t="str">
        <f t="shared" si="2"/>
        <v/>
      </c>
      <c r="C76" s="232"/>
      <c r="D76" s="896"/>
      <c r="E76" s="896"/>
      <c r="F76" s="542"/>
      <c r="G76" s="534"/>
    </row>
    <row r="77" spans="1:7" ht="47.25">
      <c r="A77" s="213">
        <f t="shared" si="3"/>
        <v>14</v>
      </c>
      <c r="B77" s="464" t="str">
        <f t="shared" si="2"/>
        <v>Q1.14</v>
      </c>
      <c r="C77" s="232" t="s">
        <v>1056</v>
      </c>
      <c r="D77" s="896" t="s">
        <v>886</v>
      </c>
      <c r="E77" s="219" t="s">
        <v>361</v>
      </c>
      <c r="F77" s="542"/>
      <c r="G77" s="534"/>
    </row>
    <row r="78" spans="1:7" ht="6.75" customHeight="1">
      <c r="A78" s="213">
        <f t="shared" si="3"/>
        <v>14</v>
      </c>
      <c r="B78" s="464" t="str">
        <f t="shared" si="2"/>
        <v/>
      </c>
      <c r="C78" s="232"/>
      <c r="D78" s="896"/>
      <c r="E78" s="896"/>
      <c r="F78" s="542"/>
      <c r="G78" s="534"/>
    </row>
    <row r="79" spans="1:7" ht="47.25">
      <c r="A79" s="213">
        <f t="shared" si="3"/>
        <v>15</v>
      </c>
      <c r="B79" s="464" t="str">
        <f t="shared" si="2"/>
        <v>Q1.15</v>
      </c>
      <c r="C79" s="232" t="s">
        <v>1057</v>
      </c>
      <c r="D79" s="896" t="s">
        <v>932</v>
      </c>
      <c r="E79" s="219" t="s">
        <v>361</v>
      </c>
      <c r="F79" s="542"/>
      <c r="G79" s="534"/>
    </row>
    <row r="80" spans="1:7" ht="8.25" customHeight="1">
      <c r="A80" s="213">
        <f t="shared" si="3"/>
        <v>15</v>
      </c>
      <c r="B80" s="464" t="str">
        <f t="shared" si="2"/>
        <v/>
      </c>
      <c r="C80" s="232"/>
      <c r="D80" s="896"/>
      <c r="E80" s="219"/>
      <c r="F80" s="542"/>
      <c r="G80" s="534"/>
    </row>
    <row r="81" spans="1:9" ht="31.5">
      <c r="A81" s="213">
        <f t="shared" si="3"/>
        <v>16</v>
      </c>
      <c r="B81" s="464" t="str">
        <f t="shared" si="2"/>
        <v>Q1.16</v>
      </c>
      <c r="C81" s="232" t="s">
        <v>1058</v>
      </c>
      <c r="D81" s="896" t="s">
        <v>194</v>
      </c>
      <c r="E81" s="219" t="s">
        <v>361</v>
      </c>
      <c r="F81" s="542"/>
      <c r="G81" s="534"/>
    </row>
    <row r="82" spans="1:9" ht="7.5" customHeight="1">
      <c r="A82" s="213">
        <f t="shared" si="3"/>
        <v>16</v>
      </c>
      <c r="B82" s="464" t="str">
        <f t="shared" si="2"/>
        <v/>
      </c>
      <c r="C82" s="232"/>
      <c r="D82" s="896"/>
      <c r="E82" s="219"/>
      <c r="F82" s="542"/>
      <c r="G82" s="534"/>
    </row>
    <row r="83" spans="1:9" ht="31.5">
      <c r="A83" s="213">
        <f t="shared" si="3"/>
        <v>17</v>
      </c>
      <c r="B83" s="464" t="str">
        <f t="shared" si="2"/>
        <v>Q1.17</v>
      </c>
      <c r="C83" s="232" t="s">
        <v>1059</v>
      </c>
      <c r="D83" s="896" t="s">
        <v>194</v>
      </c>
      <c r="E83" s="219" t="s">
        <v>361</v>
      </c>
      <c r="F83" s="542"/>
      <c r="G83" s="534"/>
    </row>
    <row r="84" spans="1:9" ht="8.25" customHeight="1">
      <c r="A84" s="213">
        <f t="shared" si="3"/>
        <v>17</v>
      </c>
      <c r="B84" s="464" t="str">
        <f t="shared" si="2"/>
        <v/>
      </c>
      <c r="C84" s="232"/>
      <c r="D84" s="896"/>
      <c r="E84" s="219"/>
      <c r="F84" s="542"/>
      <c r="G84" s="534"/>
    </row>
    <row r="85" spans="1:9" ht="31.5">
      <c r="A85" s="213">
        <f t="shared" si="3"/>
        <v>17</v>
      </c>
      <c r="B85" s="464" t="str">
        <f t="shared" si="2"/>
        <v/>
      </c>
      <c r="C85" s="243" t="s">
        <v>927</v>
      </c>
      <c r="D85" s="896"/>
      <c r="E85" s="896"/>
      <c r="F85" s="542"/>
      <c r="G85" s="534"/>
    </row>
    <row r="86" spans="1:9" ht="9" customHeight="1">
      <c r="A86" s="213">
        <f t="shared" si="3"/>
        <v>17</v>
      </c>
      <c r="B86" s="464" t="str">
        <f t="shared" si="2"/>
        <v/>
      </c>
      <c r="C86" s="243"/>
      <c r="D86" s="896"/>
      <c r="E86" s="896"/>
      <c r="F86" s="542"/>
      <c r="G86" s="534"/>
    </row>
    <row r="87" spans="1:9">
      <c r="A87" s="213">
        <f t="shared" si="3"/>
        <v>17</v>
      </c>
      <c r="B87" s="464" t="str">
        <f t="shared" si="2"/>
        <v/>
      </c>
      <c r="C87" s="242" t="s">
        <v>1040</v>
      </c>
      <c r="D87" s="895"/>
      <c r="E87" s="219"/>
      <c r="F87" s="542"/>
      <c r="G87" s="534"/>
    </row>
    <row r="88" spans="1:9" ht="94.5">
      <c r="A88" s="213">
        <f t="shared" si="3"/>
        <v>18</v>
      </c>
      <c r="B88" s="464" t="str">
        <f t="shared" si="2"/>
        <v>Q1.18</v>
      </c>
      <c r="C88" s="232" t="s">
        <v>1042</v>
      </c>
      <c r="D88" s="897">
        <v>5</v>
      </c>
      <c r="E88" s="219" t="s">
        <v>361</v>
      </c>
      <c r="F88" s="542"/>
      <c r="G88" s="534"/>
    </row>
    <row r="89" spans="1:9">
      <c r="A89" s="213">
        <f t="shared" si="3"/>
        <v>18</v>
      </c>
      <c r="B89" s="464"/>
      <c r="C89" s="232"/>
      <c r="D89" s="897"/>
      <c r="E89" s="219"/>
      <c r="F89" s="543"/>
      <c r="G89" s="534"/>
    </row>
    <row r="90" spans="1:9">
      <c r="A90" s="213">
        <f t="shared" si="3"/>
        <v>18</v>
      </c>
      <c r="B90" s="464"/>
      <c r="C90" s="234"/>
      <c r="D90" s="899"/>
      <c r="E90" s="902"/>
      <c r="F90" s="543"/>
      <c r="G90" s="534"/>
    </row>
    <row r="91" spans="1:9">
      <c r="A91" s="213">
        <f t="shared" si="3"/>
        <v>18</v>
      </c>
      <c r="B91" s="465" t="str">
        <f t="shared" si="2"/>
        <v/>
      </c>
      <c r="C91" s="535" t="s">
        <v>153</v>
      </c>
      <c r="D91" s="893"/>
      <c r="E91" s="893"/>
      <c r="F91" s="537"/>
      <c r="G91" s="547"/>
    </row>
    <row r="92" spans="1:9">
      <c r="A92" s="213">
        <f t="shared" si="3"/>
        <v>18</v>
      </c>
      <c r="B92" s="464" t="str">
        <f t="shared" si="2"/>
        <v/>
      </c>
      <c r="C92" s="539" t="s">
        <v>154</v>
      </c>
      <c r="D92" s="894"/>
      <c r="E92" s="894"/>
      <c r="F92" s="541"/>
      <c r="G92" s="547"/>
    </row>
    <row r="93" spans="1:9">
      <c r="A93" s="213">
        <f t="shared" si="3"/>
        <v>18</v>
      </c>
      <c r="B93" s="464" t="str">
        <f t="shared" si="2"/>
        <v/>
      </c>
      <c r="C93" s="232"/>
      <c r="D93" s="895"/>
      <c r="E93" s="219"/>
      <c r="F93" s="542"/>
      <c r="G93" s="534"/>
    </row>
    <row r="94" spans="1:9" ht="94.5">
      <c r="A94" s="213">
        <f t="shared" si="3"/>
        <v>19</v>
      </c>
      <c r="B94" s="464" t="str">
        <f t="shared" si="2"/>
        <v>Q1.19</v>
      </c>
      <c r="C94" s="232" t="s">
        <v>1060</v>
      </c>
      <c r="D94" s="897">
        <v>2</v>
      </c>
      <c r="E94" s="219" t="s">
        <v>361</v>
      </c>
      <c r="F94" s="542"/>
      <c r="G94" s="534"/>
    </row>
    <row r="95" spans="1:9">
      <c r="A95" s="213">
        <f t="shared" si="3"/>
        <v>19</v>
      </c>
      <c r="B95" s="464" t="str">
        <f t="shared" si="2"/>
        <v/>
      </c>
      <c r="C95" s="232"/>
      <c r="D95" s="903"/>
      <c r="E95" s="219"/>
      <c r="F95" s="542"/>
      <c r="G95" s="534"/>
      <c r="I95" s="231"/>
    </row>
    <row r="96" spans="1:9" ht="78.75">
      <c r="A96" s="213">
        <f t="shared" si="3"/>
        <v>20</v>
      </c>
      <c r="B96" s="464" t="str">
        <f t="shared" si="2"/>
        <v>Q1.20</v>
      </c>
      <c r="C96" s="232" t="s">
        <v>1044</v>
      </c>
      <c r="D96" s="897">
        <v>4</v>
      </c>
      <c r="E96" s="219" t="s">
        <v>361</v>
      </c>
      <c r="F96" s="542"/>
      <c r="G96" s="534"/>
    </row>
    <row r="97" spans="1:7">
      <c r="A97" s="213">
        <f t="shared" si="3"/>
        <v>20</v>
      </c>
      <c r="B97" s="464" t="str">
        <f t="shared" si="2"/>
        <v/>
      </c>
      <c r="C97" s="232"/>
      <c r="D97" s="896"/>
      <c r="E97" s="896"/>
      <c r="F97" s="542"/>
      <c r="G97" s="534"/>
    </row>
    <row r="98" spans="1:7" ht="94.5">
      <c r="A98" s="213">
        <f t="shared" si="3"/>
        <v>21</v>
      </c>
      <c r="B98" s="464" t="str">
        <f t="shared" si="2"/>
        <v>Q1.21</v>
      </c>
      <c r="C98" s="232" t="s">
        <v>1061</v>
      </c>
      <c r="D98" s="897">
        <v>1</v>
      </c>
      <c r="E98" s="219" t="s">
        <v>361</v>
      </c>
      <c r="F98" s="542"/>
      <c r="G98" s="534"/>
    </row>
    <row r="99" spans="1:7">
      <c r="A99" s="213">
        <f t="shared" si="3"/>
        <v>21</v>
      </c>
      <c r="B99" s="464" t="str">
        <f t="shared" si="2"/>
        <v/>
      </c>
      <c r="C99" s="232"/>
      <c r="D99" s="896"/>
      <c r="E99" s="896"/>
      <c r="F99" s="542"/>
      <c r="G99" s="534"/>
    </row>
    <row r="100" spans="1:7" ht="47.25">
      <c r="A100" s="213">
        <f t="shared" si="3"/>
        <v>22</v>
      </c>
      <c r="B100" s="464" t="str">
        <f t="shared" si="2"/>
        <v>Q1.22</v>
      </c>
      <c r="C100" s="232" t="s">
        <v>1047</v>
      </c>
      <c r="D100" s="897">
        <v>4</v>
      </c>
      <c r="E100" s="219" t="s">
        <v>361</v>
      </c>
      <c r="F100" s="542"/>
      <c r="G100" s="534"/>
    </row>
    <row r="101" spans="1:7" ht="6" customHeight="1">
      <c r="A101" s="213">
        <f t="shared" si="3"/>
        <v>22</v>
      </c>
      <c r="B101" s="464" t="str">
        <f t="shared" si="2"/>
        <v/>
      </c>
      <c r="C101" s="232"/>
      <c r="D101" s="896"/>
      <c r="E101" s="896"/>
      <c r="F101" s="542"/>
      <c r="G101" s="534"/>
    </row>
    <row r="102" spans="1:7" ht="31.5">
      <c r="A102" s="213">
        <f t="shared" si="3"/>
        <v>23</v>
      </c>
      <c r="B102" s="464" t="str">
        <f t="shared" si="2"/>
        <v>Q1.23</v>
      </c>
      <c r="C102" s="232" t="s">
        <v>1041</v>
      </c>
      <c r="D102" s="897">
        <v>2</v>
      </c>
      <c r="E102" s="219" t="s">
        <v>361</v>
      </c>
      <c r="F102" s="542"/>
      <c r="G102" s="534"/>
    </row>
    <row r="103" spans="1:7" ht="9" customHeight="1">
      <c r="A103" s="213">
        <f t="shared" si="3"/>
        <v>23</v>
      </c>
      <c r="B103" s="464" t="str">
        <f t="shared" si="2"/>
        <v/>
      </c>
      <c r="C103" s="232"/>
      <c r="D103" s="896"/>
      <c r="E103" s="896"/>
      <c r="F103" s="542"/>
      <c r="G103" s="534"/>
    </row>
    <row r="104" spans="1:7" ht="31.5">
      <c r="A104" s="213">
        <f t="shared" si="3"/>
        <v>24</v>
      </c>
      <c r="B104" s="464" t="str">
        <f t="shared" si="2"/>
        <v>Q1.24</v>
      </c>
      <c r="C104" s="232" t="s">
        <v>1048</v>
      </c>
      <c r="D104" s="897">
        <v>16</v>
      </c>
      <c r="E104" s="219" t="s">
        <v>361</v>
      </c>
      <c r="F104" s="542"/>
      <c r="G104" s="534"/>
    </row>
    <row r="105" spans="1:7" ht="8.25" customHeight="1">
      <c r="A105" s="213">
        <f t="shared" si="3"/>
        <v>24</v>
      </c>
      <c r="B105" s="464" t="str">
        <f t="shared" si="2"/>
        <v/>
      </c>
      <c r="C105" s="232"/>
      <c r="D105" s="896"/>
      <c r="E105" s="896"/>
      <c r="F105" s="542"/>
      <c r="G105" s="534"/>
    </row>
    <row r="106" spans="1:7" ht="31.5">
      <c r="A106" s="213">
        <f t="shared" si="3"/>
        <v>24</v>
      </c>
      <c r="B106" s="464" t="str">
        <f t="shared" si="2"/>
        <v/>
      </c>
      <c r="C106" s="232" t="s">
        <v>1062</v>
      </c>
      <c r="D106" s="896"/>
      <c r="E106" s="219" t="s">
        <v>12</v>
      </c>
      <c r="F106" s="542"/>
      <c r="G106" s="534"/>
    </row>
    <row r="107" spans="1:7" ht="7.5" customHeight="1">
      <c r="A107" s="213">
        <f t="shared" si="3"/>
        <v>24</v>
      </c>
      <c r="B107" s="464" t="str">
        <f t="shared" si="2"/>
        <v/>
      </c>
      <c r="C107" s="232"/>
      <c r="D107" s="896"/>
      <c r="E107" s="896"/>
      <c r="F107" s="542"/>
      <c r="G107" s="534"/>
    </row>
    <row r="108" spans="1:7" ht="31.5">
      <c r="A108" s="213">
        <f t="shared" si="3"/>
        <v>24</v>
      </c>
      <c r="B108" s="464" t="str">
        <f t="shared" si="2"/>
        <v/>
      </c>
      <c r="C108" s="232" t="s">
        <v>1063</v>
      </c>
      <c r="D108" s="896"/>
      <c r="E108" s="219" t="s">
        <v>12</v>
      </c>
      <c r="F108" s="542"/>
      <c r="G108" s="534"/>
    </row>
    <row r="109" spans="1:7" ht="9.75" customHeight="1">
      <c r="A109" s="213">
        <f t="shared" si="3"/>
        <v>24</v>
      </c>
      <c r="B109" s="464" t="str">
        <f t="shared" si="2"/>
        <v/>
      </c>
      <c r="C109" s="232"/>
      <c r="D109" s="896"/>
      <c r="E109" s="219"/>
      <c r="F109" s="542"/>
      <c r="G109" s="534"/>
    </row>
    <row r="110" spans="1:7" ht="47.25">
      <c r="A110" s="213">
        <f t="shared" si="3"/>
        <v>25</v>
      </c>
      <c r="B110" s="464" t="str">
        <f t="shared" si="2"/>
        <v>Q1.25</v>
      </c>
      <c r="C110" s="232" t="s">
        <v>1049</v>
      </c>
      <c r="D110" s="896" t="s">
        <v>1050</v>
      </c>
      <c r="E110" s="219" t="s">
        <v>361</v>
      </c>
      <c r="F110" s="542"/>
      <c r="G110" s="534"/>
    </row>
    <row r="111" spans="1:7">
      <c r="A111" s="213">
        <f t="shared" si="3"/>
        <v>25</v>
      </c>
      <c r="B111" s="464"/>
      <c r="C111" s="234"/>
      <c r="D111" s="904"/>
      <c r="E111" s="902"/>
      <c r="F111" s="543"/>
      <c r="G111" s="534"/>
    </row>
    <row r="112" spans="1:7">
      <c r="A112" s="213">
        <f t="shared" si="3"/>
        <v>25</v>
      </c>
      <c r="B112" s="465" t="str">
        <f>IF(D112&lt;&gt;"","Q1."&amp;A112,"")</f>
        <v/>
      </c>
      <c r="C112" s="535" t="s">
        <v>153</v>
      </c>
      <c r="D112" s="893"/>
      <c r="E112" s="893"/>
      <c r="F112" s="537"/>
      <c r="G112" s="547"/>
    </row>
    <row r="113" spans="1:7">
      <c r="A113" s="213">
        <f t="shared" si="3"/>
        <v>25</v>
      </c>
      <c r="B113" s="464" t="str">
        <f>IF(D113&lt;&gt;"","Q1."&amp;A113,"")</f>
        <v/>
      </c>
      <c r="C113" s="539" t="s">
        <v>154</v>
      </c>
      <c r="D113" s="894"/>
      <c r="E113" s="894"/>
      <c r="F113" s="541"/>
      <c r="G113" s="547"/>
    </row>
    <row r="114" spans="1:7" ht="6" customHeight="1">
      <c r="A114" s="213">
        <f t="shared" si="3"/>
        <v>25</v>
      </c>
      <c r="B114" s="464" t="str">
        <f t="shared" si="2"/>
        <v/>
      </c>
      <c r="C114" s="232"/>
      <c r="D114" s="896"/>
      <c r="E114" s="219"/>
      <c r="F114" s="542"/>
      <c r="G114" s="534"/>
    </row>
    <row r="115" spans="1:7" ht="47.25">
      <c r="A115" s="213">
        <f t="shared" si="3"/>
        <v>26</v>
      </c>
      <c r="B115" s="464" t="str">
        <f t="shared" si="2"/>
        <v>Q1.26</v>
      </c>
      <c r="C115" s="232" t="s">
        <v>1064</v>
      </c>
      <c r="D115" s="896" t="s">
        <v>194</v>
      </c>
      <c r="E115" s="219" t="s">
        <v>361</v>
      </c>
      <c r="F115" s="542"/>
      <c r="G115" s="534"/>
    </row>
    <row r="116" spans="1:7" ht="6.75" customHeight="1">
      <c r="A116" s="213">
        <f t="shared" si="3"/>
        <v>26</v>
      </c>
      <c r="B116" s="464" t="str">
        <f t="shared" si="2"/>
        <v/>
      </c>
      <c r="C116" s="232"/>
      <c r="D116" s="896"/>
      <c r="E116" s="219"/>
      <c r="F116" s="542"/>
      <c r="G116" s="534"/>
    </row>
    <row r="117" spans="1:7" ht="31.5">
      <c r="A117" s="213">
        <f t="shared" si="3"/>
        <v>26</v>
      </c>
      <c r="B117" s="464" t="str">
        <f t="shared" si="2"/>
        <v/>
      </c>
      <c r="C117" s="232" t="s">
        <v>1065</v>
      </c>
      <c r="D117" s="896"/>
      <c r="E117" s="219" t="s">
        <v>12</v>
      </c>
      <c r="F117" s="542"/>
      <c r="G117" s="534"/>
    </row>
    <row r="118" spans="1:7" ht="7.5" customHeight="1">
      <c r="A118" s="213">
        <f t="shared" si="3"/>
        <v>26</v>
      </c>
      <c r="B118" s="464" t="str">
        <f t="shared" si="2"/>
        <v/>
      </c>
      <c r="C118" s="232"/>
      <c r="D118" s="896"/>
      <c r="E118" s="219"/>
      <c r="F118" s="542"/>
      <c r="G118" s="534"/>
    </row>
    <row r="119" spans="1:7">
      <c r="A119" s="213">
        <f t="shared" si="3"/>
        <v>26</v>
      </c>
      <c r="B119" s="464" t="str">
        <f t="shared" si="2"/>
        <v/>
      </c>
      <c r="C119" s="478" t="s">
        <v>1051</v>
      </c>
      <c r="D119" s="896"/>
      <c r="E119" s="219"/>
      <c r="F119" s="542"/>
      <c r="G119" s="534"/>
    </row>
    <row r="120" spans="1:7" ht="31.5">
      <c r="A120" s="213">
        <f t="shared" si="3"/>
        <v>26</v>
      </c>
      <c r="B120" s="464" t="str">
        <f t="shared" si="2"/>
        <v/>
      </c>
      <c r="C120" s="232" t="s">
        <v>1052</v>
      </c>
      <c r="D120" s="896"/>
      <c r="E120" s="219" t="s">
        <v>12</v>
      </c>
      <c r="F120" s="542"/>
      <c r="G120" s="534"/>
    </row>
    <row r="121" spans="1:7" ht="7.5" customHeight="1">
      <c r="A121" s="213">
        <f t="shared" si="3"/>
        <v>26</v>
      </c>
      <c r="B121" s="464" t="str">
        <f t="shared" si="2"/>
        <v/>
      </c>
      <c r="C121" s="478"/>
      <c r="D121" s="896"/>
      <c r="E121" s="219"/>
      <c r="F121" s="542"/>
      <c r="G121" s="534"/>
    </row>
    <row r="122" spans="1:7" ht="63">
      <c r="A122" s="213">
        <f t="shared" si="3"/>
        <v>27</v>
      </c>
      <c r="B122" s="464" t="str">
        <f t="shared" si="2"/>
        <v>Q1.27</v>
      </c>
      <c r="C122" s="232" t="s">
        <v>1053</v>
      </c>
      <c r="D122" s="896" t="s">
        <v>932</v>
      </c>
      <c r="E122" s="219" t="s">
        <v>361</v>
      </c>
      <c r="F122" s="542"/>
      <c r="G122" s="534"/>
    </row>
    <row r="123" spans="1:7" ht="8.25" customHeight="1">
      <c r="A123" s="213">
        <f t="shared" si="3"/>
        <v>27</v>
      </c>
      <c r="B123" s="464" t="str">
        <f t="shared" si="2"/>
        <v/>
      </c>
      <c r="C123" s="232"/>
      <c r="D123" s="896"/>
      <c r="E123" s="219"/>
      <c r="F123" s="542"/>
      <c r="G123" s="534"/>
    </row>
    <row r="124" spans="1:7" ht="47.25">
      <c r="A124" s="213">
        <f t="shared" si="3"/>
        <v>28</v>
      </c>
      <c r="B124" s="464" t="str">
        <f t="shared" si="2"/>
        <v>Q1.28</v>
      </c>
      <c r="C124" s="232" t="s">
        <v>1054</v>
      </c>
      <c r="D124" s="896" t="s">
        <v>932</v>
      </c>
      <c r="E124" s="219" t="s">
        <v>361</v>
      </c>
      <c r="F124" s="542"/>
      <c r="G124" s="534"/>
    </row>
    <row r="125" spans="1:7" ht="7.5" customHeight="1">
      <c r="A125" s="213">
        <f t="shared" si="3"/>
        <v>28</v>
      </c>
      <c r="B125" s="464" t="str">
        <f t="shared" si="2"/>
        <v/>
      </c>
      <c r="C125" s="232"/>
      <c r="D125" s="896"/>
      <c r="E125" s="896"/>
      <c r="F125" s="542"/>
      <c r="G125" s="534"/>
    </row>
    <row r="126" spans="1:7" ht="47.25">
      <c r="A126" s="213">
        <f t="shared" si="3"/>
        <v>29</v>
      </c>
      <c r="B126" s="464" t="str">
        <f t="shared" si="2"/>
        <v>Q1.29</v>
      </c>
      <c r="C126" s="232" t="s">
        <v>1055</v>
      </c>
      <c r="D126" s="896" t="s">
        <v>926</v>
      </c>
      <c r="E126" s="219" t="s">
        <v>361</v>
      </c>
      <c r="F126" s="542"/>
      <c r="G126" s="534"/>
    </row>
    <row r="127" spans="1:7" ht="7.5" customHeight="1">
      <c r="A127" s="213">
        <f t="shared" si="3"/>
        <v>29</v>
      </c>
      <c r="B127" s="464" t="str">
        <f t="shared" si="2"/>
        <v/>
      </c>
      <c r="C127" s="232"/>
      <c r="D127" s="896"/>
      <c r="E127" s="896"/>
      <c r="F127" s="542"/>
      <c r="G127" s="534"/>
    </row>
    <row r="128" spans="1:7" ht="47.25">
      <c r="A128" s="213">
        <f t="shared" si="3"/>
        <v>30</v>
      </c>
      <c r="B128" s="464" t="str">
        <f t="shared" si="2"/>
        <v>Q1.30</v>
      </c>
      <c r="C128" s="232" t="s">
        <v>1056</v>
      </c>
      <c r="D128" s="896" t="s">
        <v>920</v>
      </c>
      <c r="E128" s="219" t="s">
        <v>361</v>
      </c>
      <c r="F128" s="542"/>
      <c r="G128" s="534"/>
    </row>
    <row r="129" spans="1:7" ht="6.75" customHeight="1">
      <c r="A129" s="213">
        <f t="shared" si="3"/>
        <v>30</v>
      </c>
      <c r="B129" s="464" t="str">
        <f t="shared" si="2"/>
        <v/>
      </c>
      <c r="C129" s="232"/>
      <c r="D129" s="896"/>
      <c r="E129" s="896"/>
      <c r="F129" s="542"/>
      <c r="G129" s="534"/>
    </row>
    <row r="130" spans="1:7" ht="35.25" customHeight="1">
      <c r="A130" s="213">
        <f t="shared" si="3"/>
        <v>31</v>
      </c>
      <c r="B130" s="464" t="str">
        <f t="shared" si="2"/>
        <v>Q1.31</v>
      </c>
      <c r="C130" s="232" t="s">
        <v>1057</v>
      </c>
      <c r="D130" s="896" t="s">
        <v>917</v>
      </c>
      <c r="E130" s="219" t="s">
        <v>361</v>
      </c>
      <c r="F130" s="542"/>
      <c r="G130" s="534"/>
    </row>
    <row r="131" spans="1:7" ht="7.5" customHeight="1">
      <c r="A131" s="213">
        <f t="shared" si="3"/>
        <v>31</v>
      </c>
      <c r="B131" s="464" t="str">
        <f t="shared" si="2"/>
        <v/>
      </c>
      <c r="C131" s="232"/>
      <c r="D131" s="896"/>
      <c r="E131" s="219"/>
      <c r="F131" s="542"/>
      <c r="G131" s="534"/>
    </row>
    <row r="132" spans="1:7" ht="31.5">
      <c r="A132" s="213">
        <f t="shared" si="3"/>
        <v>31</v>
      </c>
      <c r="B132" s="464" t="str">
        <f t="shared" ref="B132:B189" si="4">IF(D132&lt;&gt;"","Q1."&amp;A132,"")</f>
        <v/>
      </c>
      <c r="C132" s="243" t="s">
        <v>938</v>
      </c>
      <c r="D132" s="896"/>
      <c r="E132" s="896"/>
      <c r="F132" s="542"/>
      <c r="G132" s="534"/>
    </row>
    <row r="133" spans="1:7" ht="7.5" customHeight="1">
      <c r="A133" s="213">
        <f t="shared" si="3"/>
        <v>31</v>
      </c>
      <c r="B133" s="464" t="str">
        <f t="shared" si="4"/>
        <v/>
      </c>
      <c r="C133" s="243"/>
      <c r="D133" s="896"/>
      <c r="E133" s="896"/>
      <c r="F133" s="542"/>
      <c r="G133" s="534"/>
    </row>
    <row r="134" spans="1:7">
      <c r="A134" s="213">
        <f t="shared" si="3"/>
        <v>31</v>
      </c>
      <c r="B134" s="464" t="str">
        <f t="shared" si="4"/>
        <v/>
      </c>
      <c r="C134" s="242" t="s">
        <v>1040</v>
      </c>
      <c r="D134" s="895"/>
      <c r="E134" s="219"/>
      <c r="F134" s="542"/>
      <c r="G134" s="534"/>
    </row>
    <row r="135" spans="1:7" ht="94.5">
      <c r="A135" s="213">
        <f t="shared" si="3"/>
        <v>32</v>
      </c>
      <c r="B135" s="464" t="str">
        <f t="shared" si="4"/>
        <v>Q1.32</v>
      </c>
      <c r="C135" s="232" t="s">
        <v>1042</v>
      </c>
      <c r="D135" s="897">
        <v>2</v>
      </c>
      <c r="E135" s="219" t="s">
        <v>361</v>
      </c>
      <c r="F135" s="542"/>
      <c r="G135" s="534"/>
    </row>
    <row r="136" spans="1:7">
      <c r="A136" s="213"/>
      <c r="B136" s="464"/>
      <c r="C136" s="232"/>
      <c r="D136" s="897"/>
      <c r="E136" s="219"/>
      <c r="F136" s="542"/>
      <c r="G136" s="534"/>
    </row>
    <row r="137" spans="1:7">
      <c r="A137" s="213">
        <f>IF(D137&lt;&gt;"",A135+1,A135)</f>
        <v>32</v>
      </c>
      <c r="B137" s="464" t="str">
        <f t="shared" si="4"/>
        <v/>
      </c>
      <c r="C137" s="232"/>
      <c r="D137" s="895"/>
      <c r="E137" s="219"/>
      <c r="F137" s="542"/>
      <c r="G137" s="534"/>
    </row>
    <row r="138" spans="1:7">
      <c r="A138" s="213">
        <f t="shared" si="3"/>
        <v>32</v>
      </c>
      <c r="B138" s="465" t="str">
        <f t="shared" si="4"/>
        <v/>
      </c>
      <c r="C138" s="535" t="s">
        <v>153</v>
      </c>
      <c r="D138" s="893"/>
      <c r="E138" s="893"/>
      <c r="F138" s="537"/>
      <c r="G138" s="547"/>
    </row>
    <row r="139" spans="1:7">
      <c r="A139" s="213">
        <f t="shared" ref="A139:A202" si="5">IF(D139&lt;&gt;"",A138+1,A138)</f>
        <v>32</v>
      </c>
      <c r="B139" s="464" t="str">
        <f t="shared" si="4"/>
        <v/>
      </c>
      <c r="C139" s="539" t="s">
        <v>154</v>
      </c>
      <c r="D139" s="894"/>
      <c r="E139" s="894"/>
      <c r="F139" s="541"/>
      <c r="G139" s="547"/>
    </row>
    <row r="140" spans="1:7">
      <c r="A140" s="213">
        <f t="shared" si="5"/>
        <v>32</v>
      </c>
      <c r="B140" s="464"/>
      <c r="C140" s="545"/>
      <c r="D140" s="901"/>
      <c r="E140" s="901"/>
      <c r="F140" s="546"/>
      <c r="G140" s="534"/>
    </row>
    <row r="141" spans="1:7" ht="94.5">
      <c r="A141" s="213">
        <f t="shared" si="5"/>
        <v>33</v>
      </c>
      <c r="B141" s="464" t="str">
        <f t="shared" si="4"/>
        <v>Q1.33</v>
      </c>
      <c r="C141" s="232" t="s">
        <v>1066</v>
      </c>
      <c r="D141" s="897">
        <v>1</v>
      </c>
      <c r="E141" s="898" t="s">
        <v>361</v>
      </c>
      <c r="F141" s="542"/>
      <c r="G141" s="534"/>
    </row>
    <row r="142" spans="1:7">
      <c r="A142" s="213">
        <f t="shared" si="5"/>
        <v>33</v>
      </c>
      <c r="B142" s="464" t="str">
        <f t="shared" si="4"/>
        <v/>
      </c>
      <c r="C142" s="232"/>
      <c r="D142" s="903"/>
      <c r="E142" s="219"/>
      <c r="F142" s="542"/>
      <c r="G142" s="534"/>
    </row>
    <row r="143" spans="1:7" ht="78.75">
      <c r="A143" s="213">
        <f t="shared" si="5"/>
        <v>34</v>
      </c>
      <c r="B143" s="464" t="str">
        <f t="shared" si="4"/>
        <v>Q1.34</v>
      </c>
      <c r="C143" s="232" t="s">
        <v>1044</v>
      </c>
      <c r="D143" s="897">
        <v>2</v>
      </c>
      <c r="E143" s="219" t="s">
        <v>361</v>
      </c>
      <c r="F143" s="542"/>
      <c r="G143" s="534"/>
    </row>
    <row r="144" spans="1:7">
      <c r="A144" s="213">
        <f t="shared" si="5"/>
        <v>34</v>
      </c>
      <c r="B144" s="464" t="str">
        <f t="shared" si="4"/>
        <v/>
      </c>
      <c r="C144" s="232"/>
      <c r="D144" s="896"/>
      <c r="E144" s="896"/>
      <c r="F144" s="542"/>
      <c r="G144" s="534"/>
    </row>
    <row r="145" spans="1:7" ht="78.75">
      <c r="A145" s="213">
        <f t="shared" si="5"/>
        <v>35</v>
      </c>
      <c r="B145" s="464" t="str">
        <f t="shared" si="4"/>
        <v>Q1.35</v>
      </c>
      <c r="C145" s="232" t="s">
        <v>1067</v>
      </c>
      <c r="D145" s="897">
        <v>2</v>
      </c>
      <c r="E145" s="219" t="s">
        <v>361</v>
      </c>
      <c r="F145" s="542"/>
      <c r="G145" s="534"/>
    </row>
    <row r="146" spans="1:7">
      <c r="A146" s="213">
        <f t="shared" si="5"/>
        <v>35</v>
      </c>
      <c r="B146" s="464" t="str">
        <f t="shared" si="4"/>
        <v/>
      </c>
      <c r="C146" s="232"/>
      <c r="D146" s="896"/>
      <c r="E146" s="896"/>
      <c r="F146" s="542"/>
      <c r="G146" s="534"/>
    </row>
    <row r="147" spans="1:7" ht="47.25">
      <c r="A147" s="213">
        <f t="shared" si="5"/>
        <v>36</v>
      </c>
      <c r="B147" s="464" t="str">
        <f t="shared" si="4"/>
        <v>Q1.36</v>
      </c>
      <c r="C147" s="232" t="s">
        <v>1047</v>
      </c>
      <c r="D147" s="897">
        <v>2</v>
      </c>
      <c r="E147" s="219" t="s">
        <v>361</v>
      </c>
      <c r="F147" s="542"/>
      <c r="G147" s="534"/>
    </row>
    <row r="148" spans="1:7">
      <c r="A148" s="213">
        <f t="shared" si="5"/>
        <v>36</v>
      </c>
      <c r="B148" s="464" t="str">
        <f t="shared" si="4"/>
        <v/>
      </c>
      <c r="C148" s="232"/>
      <c r="D148" s="896"/>
      <c r="E148" s="896"/>
      <c r="F148" s="542"/>
      <c r="G148" s="534"/>
    </row>
    <row r="149" spans="1:7" ht="31.5">
      <c r="A149" s="213">
        <f t="shared" si="5"/>
        <v>37</v>
      </c>
      <c r="B149" s="464" t="str">
        <f t="shared" si="4"/>
        <v>Q1.37</v>
      </c>
      <c r="C149" s="232" t="s">
        <v>1041</v>
      </c>
      <c r="D149" s="897">
        <v>2</v>
      </c>
      <c r="E149" s="219" t="s">
        <v>361</v>
      </c>
      <c r="F149" s="542"/>
      <c r="G149" s="534"/>
    </row>
    <row r="150" spans="1:7">
      <c r="A150" s="213">
        <f t="shared" si="5"/>
        <v>37</v>
      </c>
      <c r="B150" s="464" t="str">
        <f t="shared" si="4"/>
        <v/>
      </c>
      <c r="C150" s="232"/>
      <c r="D150" s="896"/>
      <c r="E150" s="896"/>
      <c r="F150" s="542"/>
      <c r="G150" s="534"/>
    </row>
    <row r="151" spans="1:7" ht="31.5">
      <c r="A151" s="213">
        <f t="shared" si="5"/>
        <v>38</v>
      </c>
      <c r="B151" s="464" t="str">
        <f t="shared" si="4"/>
        <v>Q1.38</v>
      </c>
      <c r="C151" s="232" t="s">
        <v>1048</v>
      </c>
      <c r="D151" s="897">
        <v>5</v>
      </c>
      <c r="E151" s="219" t="s">
        <v>361</v>
      </c>
      <c r="F151" s="542"/>
      <c r="G151" s="534"/>
    </row>
    <row r="152" spans="1:7">
      <c r="A152" s="213">
        <f t="shared" si="5"/>
        <v>38</v>
      </c>
      <c r="B152" s="464" t="str">
        <f t="shared" si="4"/>
        <v/>
      </c>
      <c r="C152" s="232"/>
      <c r="D152" s="896"/>
      <c r="E152" s="896"/>
      <c r="F152" s="542"/>
      <c r="G152" s="534"/>
    </row>
    <row r="153" spans="1:7" ht="47.25">
      <c r="A153" s="213">
        <f t="shared" si="5"/>
        <v>39</v>
      </c>
      <c r="B153" s="464" t="str">
        <f t="shared" si="4"/>
        <v>Q1.39</v>
      </c>
      <c r="C153" s="232" t="s">
        <v>1049</v>
      </c>
      <c r="D153" s="896" t="s">
        <v>917</v>
      </c>
      <c r="E153" s="219" t="s">
        <v>361</v>
      </c>
      <c r="F153" s="542"/>
      <c r="G153" s="534"/>
    </row>
    <row r="154" spans="1:7">
      <c r="A154" s="213">
        <f t="shared" si="5"/>
        <v>39</v>
      </c>
      <c r="B154" s="464" t="str">
        <f t="shared" si="4"/>
        <v/>
      </c>
      <c r="C154" s="232"/>
      <c r="D154" s="896"/>
      <c r="E154" s="219"/>
      <c r="F154" s="542"/>
      <c r="G154" s="534"/>
    </row>
    <row r="155" spans="1:7">
      <c r="A155" s="213">
        <f t="shared" si="5"/>
        <v>39</v>
      </c>
      <c r="B155" s="464" t="str">
        <f t="shared" si="4"/>
        <v/>
      </c>
      <c r="C155" s="478" t="s">
        <v>1051</v>
      </c>
      <c r="D155" s="896"/>
      <c r="E155" s="219"/>
      <c r="F155" s="542"/>
      <c r="G155" s="534"/>
    </row>
    <row r="156" spans="1:7" ht="31.5">
      <c r="A156" s="213">
        <f t="shared" si="5"/>
        <v>39</v>
      </c>
      <c r="B156" s="464" t="str">
        <f t="shared" si="4"/>
        <v/>
      </c>
      <c r="C156" s="232" t="s">
        <v>1052</v>
      </c>
      <c r="D156" s="896"/>
      <c r="E156" s="219" t="s">
        <v>12</v>
      </c>
      <c r="F156" s="542"/>
      <c r="G156" s="534"/>
    </row>
    <row r="157" spans="1:7">
      <c r="A157" s="213">
        <f t="shared" si="5"/>
        <v>39</v>
      </c>
      <c r="B157" s="464"/>
      <c r="C157" s="232"/>
      <c r="D157" s="896"/>
      <c r="E157" s="219"/>
      <c r="F157" s="542"/>
      <c r="G157" s="534"/>
    </row>
    <row r="158" spans="1:7">
      <c r="A158" s="213">
        <f t="shared" si="5"/>
        <v>39</v>
      </c>
      <c r="B158" s="464" t="str">
        <f t="shared" si="4"/>
        <v/>
      </c>
      <c r="C158" s="478"/>
      <c r="D158" s="896"/>
      <c r="E158" s="219"/>
      <c r="F158" s="542"/>
      <c r="G158" s="534"/>
    </row>
    <row r="159" spans="1:7">
      <c r="A159" s="213">
        <f t="shared" si="5"/>
        <v>39</v>
      </c>
      <c r="B159" s="465" t="str">
        <f>IF(D159&lt;&gt;"","Q1."&amp;A159,"")</f>
        <v/>
      </c>
      <c r="C159" s="535" t="s">
        <v>153</v>
      </c>
      <c r="D159" s="893"/>
      <c r="E159" s="893"/>
      <c r="F159" s="537"/>
      <c r="G159" s="547"/>
    </row>
    <row r="160" spans="1:7">
      <c r="A160" s="213">
        <f t="shared" si="5"/>
        <v>39</v>
      </c>
      <c r="B160" s="464" t="str">
        <f>IF(D160&lt;&gt;"","Q1."&amp;A160,"")</f>
        <v/>
      </c>
      <c r="C160" s="539" t="s">
        <v>154</v>
      </c>
      <c r="D160" s="894"/>
      <c r="E160" s="894"/>
      <c r="F160" s="541"/>
      <c r="G160" s="547"/>
    </row>
    <row r="161" spans="1:7">
      <c r="A161" s="213">
        <f t="shared" si="5"/>
        <v>39</v>
      </c>
      <c r="B161" s="464"/>
      <c r="C161" s="545"/>
      <c r="D161" s="901"/>
      <c r="E161" s="901"/>
      <c r="F161" s="546"/>
      <c r="G161" s="534"/>
    </row>
    <row r="162" spans="1:7" ht="63">
      <c r="A162" s="213">
        <f t="shared" si="5"/>
        <v>40</v>
      </c>
      <c r="B162" s="464" t="str">
        <f t="shared" si="4"/>
        <v>Q1.40</v>
      </c>
      <c r="C162" s="232" t="s">
        <v>1053</v>
      </c>
      <c r="D162" s="896" t="s">
        <v>920</v>
      </c>
      <c r="E162" s="219" t="s">
        <v>361</v>
      </c>
      <c r="F162" s="542"/>
      <c r="G162" s="534"/>
    </row>
    <row r="163" spans="1:7">
      <c r="A163" s="213">
        <f t="shared" si="5"/>
        <v>40</v>
      </c>
      <c r="B163" s="464" t="str">
        <f t="shared" si="4"/>
        <v/>
      </c>
      <c r="C163" s="232"/>
      <c r="D163" s="896"/>
      <c r="E163" s="219"/>
      <c r="F163" s="542"/>
      <c r="G163" s="534"/>
    </row>
    <row r="164" spans="1:7" ht="47.25">
      <c r="A164" s="213">
        <f t="shared" si="5"/>
        <v>41</v>
      </c>
      <c r="B164" s="464" t="str">
        <f t="shared" si="4"/>
        <v>Q1.41</v>
      </c>
      <c r="C164" s="232" t="s">
        <v>1054</v>
      </c>
      <c r="D164" s="896" t="s">
        <v>886</v>
      </c>
      <c r="E164" s="219" t="s">
        <v>361</v>
      </c>
      <c r="F164" s="542"/>
      <c r="G164" s="534"/>
    </row>
    <row r="165" spans="1:7">
      <c r="A165" s="213">
        <f t="shared" si="5"/>
        <v>41</v>
      </c>
      <c r="B165" s="464" t="str">
        <f t="shared" si="4"/>
        <v/>
      </c>
      <c r="C165" s="232"/>
      <c r="D165" s="896"/>
      <c r="E165" s="896"/>
      <c r="F165" s="542"/>
      <c r="G165" s="534"/>
    </row>
    <row r="166" spans="1:7" ht="47.25">
      <c r="A166" s="213">
        <f t="shared" si="5"/>
        <v>42</v>
      </c>
      <c r="B166" s="464" t="str">
        <f t="shared" si="4"/>
        <v>Q1.42</v>
      </c>
      <c r="C166" s="232" t="s">
        <v>1055</v>
      </c>
      <c r="D166" s="896" t="s">
        <v>920</v>
      </c>
      <c r="E166" s="219" t="s">
        <v>361</v>
      </c>
      <c r="F166" s="542"/>
      <c r="G166" s="534"/>
    </row>
    <row r="167" spans="1:7">
      <c r="A167" s="213">
        <f t="shared" si="5"/>
        <v>42</v>
      </c>
      <c r="B167" s="464" t="str">
        <f t="shared" si="4"/>
        <v/>
      </c>
      <c r="C167" s="232"/>
      <c r="D167" s="896"/>
      <c r="E167" s="896"/>
      <c r="F167" s="542"/>
      <c r="G167" s="534"/>
    </row>
    <row r="168" spans="1:7" ht="47.25">
      <c r="A168" s="213">
        <f t="shared" si="5"/>
        <v>43</v>
      </c>
      <c r="B168" s="464" t="str">
        <f t="shared" si="4"/>
        <v>Q1.43</v>
      </c>
      <c r="C168" s="232" t="s">
        <v>1056</v>
      </c>
      <c r="D168" s="896" t="s">
        <v>920</v>
      </c>
      <c r="E168" s="219" t="s">
        <v>361</v>
      </c>
      <c r="F168" s="542"/>
      <c r="G168" s="534"/>
    </row>
    <row r="169" spans="1:7">
      <c r="A169" s="213">
        <f t="shared" si="5"/>
        <v>43</v>
      </c>
      <c r="B169" s="464" t="str">
        <f t="shared" si="4"/>
        <v/>
      </c>
      <c r="C169" s="232"/>
      <c r="D169" s="896"/>
      <c r="E169" s="896"/>
      <c r="F169" s="542"/>
      <c r="G169" s="534"/>
    </row>
    <row r="170" spans="1:7" ht="38.25" customHeight="1">
      <c r="A170" s="213">
        <f t="shared" si="5"/>
        <v>44</v>
      </c>
      <c r="B170" s="464" t="str">
        <f t="shared" si="4"/>
        <v>Q1.44</v>
      </c>
      <c r="C170" s="232" t="s">
        <v>1057</v>
      </c>
      <c r="D170" s="896" t="s">
        <v>886</v>
      </c>
      <c r="E170" s="219" t="s">
        <v>361</v>
      </c>
      <c r="F170" s="542"/>
      <c r="G170" s="534"/>
    </row>
    <row r="171" spans="1:7">
      <c r="A171" s="213">
        <f t="shared" si="5"/>
        <v>44</v>
      </c>
      <c r="B171" s="464" t="str">
        <f t="shared" si="4"/>
        <v/>
      </c>
      <c r="C171" s="232"/>
      <c r="D171" s="896"/>
      <c r="E171" s="219"/>
      <c r="F171" s="542"/>
      <c r="G171" s="534"/>
    </row>
    <row r="172" spans="1:7" ht="31.5">
      <c r="A172" s="213">
        <f t="shared" si="5"/>
        <v>44</v>
      </c>
      <c r="B172" s="464" t="str">
        <f t="shared" si="4"/>
        <v/>
      </c>
      <c r="C172" s="243" t="s">
        <v>940</v>
      </c>
      <c r="D172" s="896"/>
      <c r="E172" s="896"/>
      <c r="F172" s="542"/>
      <c r="G172" s="534"/>
    </row>
    <row r="173" spans="1:7">
      <c r="A173" s="213">
        <f t="shared" si="5"/>
        <v>44</v>
      </c>
      <c r="B173" s="464" t="str">
        <f t="shared" si="4"/>
        <v/>
      </c>
      <c r="C173" s="243"/>
      <c r="D173" s="896"/>
      <c r="E173" s="896"/>
      <c r="F173" s="542"/>
      <c r="G173" s="534"/>
    </row>
    <row r="174" spans="1:7">
      <c r="A174" s="213">
        <f t="shared" si="5"/>
        <v>44</v>
      </c>
      <c r="B174" s="464" t="str">
        <f t="shared" si="4"/>
        <v/>
      </c>
      <c r="C174" s="242" t="s">
        <v>1040</v>
      </c>
      <c r="D174" s="895"/>
      <c r="E174" s="219"/>
      <c r="F174" s="542"/>
      <c r="G174" s="534"/>
    </row>
    <row r="175" spans="1:7" ht="94.5">
      <c r="A175" s="213">
        <f t="shared" si="5"/>
        <v>45</v>
      </c>
      <c r="B175" s="464" t="str">
        <f t="shared" si="4"/>
        <v>Q1.45</v>
      </c>
      <c r="C175" s="232" t="s">
        <v>1042</v>
      </c>
      <c r="D175" s="897">
        <v>2</v>
      </c>
      <c r="E175" s="219" t="s">
        <v>361</v>
      </c>
      <c r="F175" s="542"/>
      <c r="G175" s="534"/>
    </row>
    <row r="176" spans="1:7">
      <c r="A176" s="213">
        <f t="shared" si="5"/>
        <v>45</v>
      </c>
      <c r="B176" s="464" t="str">
        <f t="shared" si="4"/>
        <v/>
      </c>
      <c r="C176" s="232"/>
      <c r="D176" s="895"/>
      <c r="E176" s="219"/>
      <c r="F176" s="542"/>
      <c r="G176" s="534"/>
    </row>
    <row r="177" spans="1:7" ht="78.75">
      <c r="A177" s="213">
        <f t="shared" si="5"/>
        <v>46</v>
      </c>
      <c r="B177" s="464" t="str">
        <f t="shared" si="4"/>
        <v>Q1.46</v>
      </c>
      <c r="C177" s="232" t="s">
        <v>1044</v>
      </c>
      <c r="D177" s="897">
        <v>2</v>
      </c>
      <c r="E177" s="219" t="s">
        <v>361</v>
      </c>
      <c r="F177" s="542"/>
      <c r="G177" s="534"/>
    </row>
    <row r="178" spans="1:7">
      <c r="A178" s="213">
        <f t="shared" si="5"/>
        <v>46</v>
      </c>
      <c r="B178" s="464" t="str">
        <f t="shared" si="4"/>
        <v/>
      </c>
      <c r="C178" s="232"/>
      <c r="D178" s="896"/>
      <c r="E178" s="896"/>
      <c r="F178" s="542"/>
      <c r="G178" s="534"/>
    </row>
    <row r="179" spans="1:7">
      <c r="A179" s="213">
        <f t="shared" si="5"/>
        <v>46</v>
      </c>
      <c r="B179" s="465" t="str">
        <f t="shared" si="4"/>
        <v/>
      </c>
      <c r="C179" s="535" t="s">
        <v>153</v>
      </c>
      <c r="D179" s="893"/>
      <c r="E179" s="893"/>
      <c r="F179" s="537"/>
      <c r="G179" s="547"/>
    </row>
    <row r="180" spans="1:7">
      <c r="A180" s="213">
        <f t="shared" si="5"/>
        <v>46</v>
      </c>
      <c r="B180" s="464" t="str">
        <f t="shared" si="4"/>
        <v/>
      </c>
      <c r="C180" s="539" t="s">
        <v>154</v>
      </c>
      <c r="D180" s="894"/>
      <c r="E180" s="894"/>
      <c r="F180" s="541"/>
      <c r="G180" s="547"/>
    </row>
    <row r="181" spans="1:7">
      <c r="A181" s="213">
        <f t="shared" si="5"/>
        <v>46</v>
      </c>
      <c r="B181" s="464"/>
      <c r="C181" s="545"/>
      <c r="D181" s="901"/>
      <c r="E181" s="901"/>
      <c r="F181" s="546"/>
      <c r="G181" s="534"/>
    </row>
    <row r="182" spans="1:7" ht="78.75">
      <c r="A182" s="213">
        <f t="shared" si="5"/>
        <v>47</v>
      </c>
      <c r="B182" s="464" t="str">
        <f t="shared" si="4"/>
        <v>Q1.47</v>
      </c>
      <c r="C182" s="232" t="s">
        <v>1067</v>
      </c>
      <c r="D182" s="897">
        <v>2</v>
      </c>
      <c r="E182" s="219" t="s">
        <v>361</v>
      </c>
      <c r="F182" s="542"/>
      <c r="G182" s="534"/>
    </row>
    <row r="183" spans="1:7">
      <c r="A183" s="213">
        <f t="shared" si="5"/>
        <v>47</v>
      </c>
      <c r="B183" s="464" t="str">
        <f t="shared" si="4"/>
        <v/>
      </c>
      <c r="C183" s="232"/>
      <c r="D183" s="896"/>
      <c r="E183" s="896"/>
      <c r="F183" s="542"/>
      <c r="G183" s="534"/>
    </row>
    <row r="184" spans="1:7" ht="47.25">
      <c r="A184" s="213">
        <f t="shared" si="5"/>
        <v>48</v>
      </c>
      <c r="B184" s="464" t="str">
        <f t="shared" si="4"/>
        <v>Q1.48</v>
      </c>
      <c r="C184" s="232" t="s">
        <v>1047</v>
      </c>
      <c r="D184" s="897">
        <v>2</v>
      </c>
      <c r="E184" s="219" t="s">
        <v>361</v>
      </c>
      <c r="F184" s="542"/>
      <c r="G184" s="534"/>
    </row>
    <row r="185" spans="1:7">
      <c r="A185" s="213">
        <f t="shared" si="5"/>
        <v>48</v>
      </c>
      <c r="B185" s="464" t="str">
        <f t="shared" si="4"/>
        <v/>
      </c>
      <c r="C185" s="232"/>
      <c r="D185" s="896"/>
      <c r="E185" s="896"/>
      <c r="F185" s="542"/>
      <c r="G185" s="534"/>
    </row>
    <row r="186" spans="1:7" ht="31.5">
      <c r="A186" s="213">
        <f t="shared" si="5"/>
        <v>49</v>
      </c>
      <c r="B186" s="464" t="str">
        <f t="shared" si="4"/>
        <v>Q1.49</v>
      </c>
      <c r="C186" s="232" t="s">
        <v>1041</v>
      </c>
      <c r="D186" s="897">
        <v>2</v>
      </c>
      <c r="E186" s="219" t="s">
        <v>361</v>
      </c>
      <c r="F186" s="542"/>
      <c r="G186" s="534"/>
    </row>
    <row r="187" spans="1:7">
      <c r="A187" s="213">
        <f t="shared" si="5"/>
        <v>49</v>
      </c>
      <c r="B187" s="464" t="str">
        <f t="shared" si="4"/>
        <v/>
      </c>
      <c r="C187" s="232"/>
      <c r="D187" s="896"/>
      <c r="E187" s="896"/>
      <c r="F187" s="542"/>
      <c r="G187" s="534"/>
    </row>
    <row r="188" spans="1:7" ht="31.5">
      <c r="A188" s="213">
        <f t="shared" si="5"/>
        <v>50</v>
      </c>
      <c r="B188" s="464" t="str">
        <f t="shared" si="4"/>
        <v>Q1.50</v>
      </c>
      <c r="C188" s="232" t="s">
        <v>1048</v>
      </c>
      <c r="D188" s="897">
        <v>6</v>
      </c>
      <c r="E188" s="219" t="s">
        <v>361</v>
      </c>
      <c r="F188" s="542"/>
      <c r="G188" s="534"/>
    </row>
    <row r="189" spans="1:7">
      <c r="A189" s="213">
        <f t="shared" si="5"/>
        <v>50</v>
      </c>
      <c r="B189" s="464" t="str">
        <f t="shared" si="4"/>
        <v/>
      </c>
      <c r="C189" s="232"/>
      <c r="D189" s="896"/>
      <c r="E189" s="896"/>
      <c r="F189" s="542"/>
      <c r="G189" s="534"/>
    </row>
    <row r="190" spans="1:7" ht="47.25">
      <c r="A190" s="213">
        <f t="shared" si="5"/>
        <v>51</v>
      </c>
      <c r="B190" s="464" t="str">
        <f t="shared" ref="B190:B208" si="6">IF(D190&lt;&gt;"","Q1."&amp;A190,"")</f>
        <v>Q1.51</v>
      </c>
      <c r="C190" s="232" t="s">
        <v>1049</v>
      </c>
      <c r="D190" s="896" t="s">
        <v>926</v>
      </c>
      <c r="E190" s="219" t="s">
        <v>361</v>
      </c>
      <c r="F190" s="542"/>
      <c r="G190" s="534"/>
    </row>
    <row r="191" spans="1:7">
      <c r="A191" s="213">
        <f t="shared" si="5"/>
        <v>51</v>
      </c>
      <c r="B191" s="464" t="str">
        <f t="shared" si="6"/>
        <v/>
      </c>
      <c r="C191" s="232"/>
      <c r="D191" s="896"/>
      <c r="E191" s="219"/>
      <c r="F191" s="542"/>
      <c r="G191" s="534"/>
    </row>
    <row r="192" spans="1:7">
      <c r="A192" s="213">
        <f t="shared" si="5"/>
        <v>51</v>
      </c>
      <c r="B192" s="464" t="str">
        <f t="shared" si="6"/>
        <v/>
      </c>
      <c r="C192" s="478" t="s">
        <v>1051</v>
      </c>
      <c r="D192" s="896"/>
      <c r="E192" s="219"/>
      <c r="F192" s="542"/>
      <c r="G192" s="534"/>
    </row>
    <row r="193" spans="1:7" ht="31.5">
      <c r="A193" s="213">
        <f t="shared" si="5"/>
        <v>51</v>
      </c>
      <c r="B193" s="464" t="str">
        <f t="shared" si="6"/>
        <v/>
      </c>
      <c r="C193" s="232" t="s">
        <v>1052</v>
      </c>
      <c r="D193" s="896"/>
      <c r="E193" s="219" t="s">
        <v>12</v>
      </c>
      <c r="F193" s="542"/>
      <c r="G193" s="534"/>
    </row>
    <row r="194" spans="1:7">
      <c r="A194" s="213">
        <f t="shared" si="5"/>
        <v>51</v>
      </c>
      <c r="B194" s="464" t="str">
        <f t="shared" si="6"/>
        <v/>
      </c>
      <c r="C194" s="478"/>
      <c r="D194" s="896"/>
      <c r="E194" s="219"/>
      <c r="F194" s="542"/>
      <c r="G194" s="534"/>
    </row>
    <row r="195" spans="1:7" ht="63">
      <c r="A195" s="213">
        <f t="shared" si="5"/>
        <v>52</v>
      </c>
      <c r="B195" s="464" t="str">
        <f t="shared" si="6"/>
        <v>Q1.52</v>
      </c>
      <c r="C195" s="232" t="s">
        <v>1053</v>
      </c>
      <c r="D195" s="896" t="s">
        <v>920</v>
      </c>
      <c r="E195" s="219" t="s">
        <v>361</v>
      </c>
      <c r="F195" s="542"/>
      <c r="G195" s="534"/>
    </row>
    <row r="196" spans="1:7">
      <c r="A196" s="213">
        <f t="shared" si="5"/>
        <v>52</v>
      </c>
      <c r="B196" s="464" t="str">
        <f t="shared" si="6"/>
        <v/>
      </c>
      <c r="C196" s="232"/>
      <c r="D196" s="896"/>
      <c r="E196" s="219"/>
      <c r="F196" s="542"/>
      <c r="G196" s="534"/>
    </row>
    <row r="197" spans="1:7" ht="47.25">
      <c r="A197" s="213">
        <f t="shared" si="5"/>
        <v>53</v>
      </c>
      <c r="B197" s="464" t="str">
        <f t="shared" si="6"/>
        <v>Q1.53</v>
      </c>
      <c r="C197" s="232" t="s">
        <v>1054</v>
      </c>
      <c r="D197" s="896" t="s">
        <v>920</v>
      </c>
      <c r="E197" s="219" t="s">
        <v>361</v>
      </c>
      <c r="F197" s="542"/>
      <c r="G197" s="534"/>
    </row>
    <row r="198" spans="1:7">
      <c r="A198" s="213">
        <f t="shared" si="5"/>
        <v>53</v>
      </c>
      <c r="B198" s="464" t="str">
        <f t="shared" si="6"/>
        <v/>
      </c>
      <c r="C198" s="232"/>
      <c r="D198" s="896"/>
      <c r="E198" s="896"/>
      <c r="F198" s="542"/>
      <c r="G198" s="534"/>
    </row>
    <row r="199" spans="1:7" ht="47.25">
      <c r="A199" s="213">
        <f t="shared" si="5"/>
        <v>54</v>
      </c>
      <c r="B199" s="464" t="str">
        <f t="shared" si="6"/>
        <v>Q1.54</v>
      </c>
      <c r="C199" s="232" t="s">
        <v>1055</v>
      </c>
      <c r="D199" s="896" t="s">
        <v>920</v>
      </c>
      <c r="E199" s="219" t="s">
        <v>361</v>
      </c>
      <c r="F199" s="542"/>
      <c r="G199" s="534"/>
    </row>
    <row r="200" spans="1:7">
      <c r="A200" s="213">
        <f t="shared" si="5"/>
        <v>54</v>
      </c>
      <c r="B200" s="464"/>
      <c r="C200" s="232"/>
      <c r="D200" s="896"/>
      <c r="E200" s="219"/>
      <c r="F200" s="542"/>
      <c r="G200" s="534"/>
    </row>
    <row r="201" spans="1:7">
      <c r="A201" s="213">
        <f t="shared" si="5"/>
        <v>54</v>
      </c>
      <c r="B201" s="464" t="str">
        <f t="shared" si="6"/>
        <v/>
      </c>
      <c r="C201" s="232"/>
      <c r="D201" s="896"/>
      <c r="E201" s="896"/>
      <c r="F201" s="542"/>
      <c r="G201" s="534"/>
    </row>
    <row r="202" spans="1:7">
      <c r="A202" s="213">
        <f t="shared" si="5"/>
        <v>54</v>
      </c>
      <c r="B202" s="465" t="str">
        <f t="shared" si="6"/>
        <v/>
      </c>
      <c r="C202" s="535" t="s">
        <v>153</v>
      </c>
      <c r="D202" s="893"/>
      <c r="E202" s="893"/>
      <c r="F202" s="537"/>
      <c r="G202" s="547"/>
    </row>
    <row r="203" spans="1:7">
      <c r="A203" s="213">
        <f t="shared" ref="A203:A232" si="7">IF(D203&lt;&gt;"",A202+1,A202)</f>
        <v>54</v>
      </c>
      <c r="B203" s="464" t="str">
        <f t="shared" si="6"/>
        <v/>
      </c>
      <c r="C203" s="539" t="s">
        <v>154</v>
      </c>
      <c r="D203" s="894"/>
      <c r="E203" s="894"/>
      <c r="F203" s="541"/>
      <c r="G203" s="547"/>
    </row>
    <row r="204" spans="1:7" ht="7.5" customHeight="1">
      <c r="A204" s="213">
        <f t="shared" si="7"/>
        <v>54</v>
      </c>
      <c r="B204" s="464"/>
      <c r="C204" s="545"/>
      <c r="D204" s="901"/>
      <c r="E204" s="901"/>
      <c r="F204" s="546"/>
      <c r="G204" s="534"/>
    </row>
    <row r="205" spans="1:7" ht="47.25">
      <c r="A205" s="213">
        <f t="shared" si="7"/>
        <v>55</v>
      </c>
      <c r="B205" s="464" t="str">
        <f t="shared" si="6"/>
        <v>Q1.55</v>
      </c>
      <c r="C205" s="232" t="s">
        <v>1056</v>
      </c>
      <c r="D205" s="896" t="s">
        <v>920</v>
      </c>
      <c r="E205" s="219" t="s">
        <v>361</v>
      </c>
      <c r="F205" s="542"/>
      <c r="G205" s="534"/>
    </row>
    <row r="206" spans="1:7" ht="7.5" customHeight="1">
      <c r="A206" s="213">
        <f t="shared" si="7"/>
        <v>55</v>
      </c>
      <c r="B206" s="464" t="str">
        <f t="shared" si="6"/>
        <v/>
      </c>
      <c r="C206" s="232"/>
      <c r="D206" s="896"/>
      <c r="E206" s="896"/>
      <c r="F206" s="542"/>
      <c r="G206" s="534"/>
    </row>
    <row r="207" spans="1:7" ht="35.25" customHeight="1">
      <c r="A207" s="213">
        <f t="shared" si="7"/>
        <v>56</v>
      </c>
      <c r="B207" s="464" t="str">
        <f t="shared" si="6"/>
        <v>Q1.56</v>
      </c>
      <c r="C207" s="232" t="s">
        <v>1057</v>
      </c>
      <c r="D207" s="896" t="s">
        <v>886</v>
      </c>
      <c r="E207" s="219" t="s">
        <v>361</v>
      </c>
      <c r="F207" s="542"/>
      <c r="G207" s="534"/>
    </row>
    <row r="208" spans="1:7" ht="8.25" customHeight="1">
      <c r="A208" s="213">
        <f t="shared" si="7"/>
        <v>56</v>
      </c>
      <c r="B208" s="464" t="str">
        <f t="shared" si="6"/>
        <v/>
      </c>
      <c r="C208" s="232"/>
      <c r="D208" s="896"/>
      <c r="E208" s="219"/>
      <c r="F208" s="542"/>
      <c r="G208" s="534"/>
    </row>
    <row r="209" spans="1:7">
      <c r="A209" s="213">
        <f t="shared" si="7"/>
        <v>56</v>
      </c>
      <c r="B209" s="464" t="str">
        <f>IF(D209&lt;&gt;"","Q1"&amp;A209,"")</f>
        <v/>
      </c>
      <c r="C209" s="511" t="s">
        <v>1025</v>
      </c>
      <c r="D209" s="896"/>
      <c r="E209" s="896"/>
      <c r="F209" s="542"/>
      <c r="G209" s="534"/>
    </row>
    <row r="210" spans="1:7" ht="84.75" customHeight="1">
      <c r="A210" s="213">
        <f t="shared" si="7"/>
        <v>56</v>
      </c>
      <c r="B210" s="464" t="str">
        <f>IF(D210&lt;&gt;"","Q1"&amp;A210,"")</f>
        <v/>
      </c>
      <c r="C210" s="232" t="s">
        <v>1068</v>
      </c>
      <c r="D210" s="896"/>
      <c r="E210" s="896"/>
      <c r="F210" s="542"/>
      <c r="G210" s="534"/>
    </row>
    <row r="211" spans="1:7" ht="17.25" customHeight="1">
      <c r="A211" s="213"/>
      <c r="B211" s="464"/>
      <c r="C211" s="232"/>
      <c r="D211" s="896"/>
      <c r="E211" s="896"/>
      <c r="F211" s="542"/>
      <c r="G211" s="534"/>
    </row>
    <row r="212" spans="1:7" ht="17.25" customHeight="1">
      <c r="A212" s="213"/>
      <c r="B212" s="464"/>
      <c r="C212" s="232"/>
      <c r="D212" s="896"/>
      <c r="E212" s="896"/>
      <c r="F212" s="542"/>
      <c r="G212" s="534"/>
    </row>
    <row r="213" spans="1:7" ht="17.25" customHeight="1">
      <c r="A213" s="213"/>
      <c r="B213" s="464"/>
      <c r="C213" s="232"/>
      <c r="D213" s="896"/>
      <c r="E213" s="896"/>
      <c r="F213" s="542"/>
      <c r="G213" s="534"/>
    </row>
    <row r="214" spans="1:7" ht="17.25" customHeight="1">
      <c r="A214" s="213"/>
      <c r="B214" s="464"/>
      <c r="C214" s="232"/>
      <c r="D214" s="896"/>
      <c r="E214" s="896"/>
      <c r="F214" s="542"/>
      <c r="G214" s="534"/>
    </row>
    <row r="215" spans="1:7" ht="17.25" customHeight="1">
      <c r="A215" s="213"/>
      <c r="B215" s="464"/>
      <c r="C215" s="232"/>
      <c r="D215" s="896"/>
      <c r="E215" s="896"/>
      <c r="F215" s="542"/>
      <c r="G215" s="534"/>
    </row>
    <row r="216" spans="1:7" ht="17.25" customHeight="1">
      <c r="A216" s="213"/>
      <c r="B216" s="464"/>
      <c r="C216" s="232"/>
      <c r="D216" s="896"/>
      <c r="E216" s="896"/>
      <c r="F216" s="542"/>
      <c r="G216" s="534"/>
    </row>
    <row r="217" spans="1:7" ht="18" customHeight="1">
      <c r="A217" s="213"/>
      <c r="B217" s="464"/>
      <c r="C217" s="232"/>
      <c r="D217" s="896"/>
      <c r="E217" s="896"/>
      <c r="F217" s="542"/>
      <c r="G217" s="534"/>
    </row>
    <row r="218" spans="1:7" ht="18" customHeight="1">
      <c r="A218" s="213"/>
      <c r="B218" s="464"/>
      <c r="C218" s="232"/>
      <c r="D218" s="896"/>
      <c r="E218" s="896"/>
      <c r="F218" s="542"/>
      <c r="G218" s="534"/>
    </row>
    <row r="219" spans="1:7" ht="18" customHeight="1">
      <c r="A219" s="213"/>
      <c r="B219" s="464"/>
      <c r="C219" s="232"/>
      <c r="D219" s="896"/>
      <c r="E219" s="896"/>
      <c r="F219" s="542"/>
      <c r="G219" s="534"/>
    </row>
    <row r="220" spans="1:7" ht="18" customHeight="1">
      <c r="A220" s="213"/>
      <c r="B220" s="464"/>
      <c r="C220" s="232"/>
      <c r="D220" s="896"/>
      <c r="E220" s="896"/>
      <c r="F220" s="542"/>
      <c r="G220" s="534"/>
    </row>
    <row r="221" spans="1:7" ht="18" customHeight="1">
      <c r="A221" s="213"/>
      <c r="B221" s="464"/>
      <c r="C221" s="232"/>
      <c r="D221" s="896"/>
      <c r="E221" s="896"/>
      <c r="F221" s="542"/>
      <c r="G221" s="534"/>
    </row>
    <row r="222" spans="1:7" ht="18" customHeight="1">
      <c r="A222" s="213"/>
      <c r="B222" s="464"/>
      <c r="C222" s="232"/>
      <c r="D222" s="896"/>
      <c r="E222" s="896"/>
      <c r="F222" s="542"/>
      <c r="G222" s="534"/>
    </row>
    <row r="223" spans="1:7" ht="18" customHeight="1">
      <c r="A223" s="213"/>
      <c r="B223" s="464"/>
      <c r="C223" s="232"/>
      <c r="D223" s="896"/>
      <c r="E223" s="896"/>
      <c r="F223" s="542"/>
      <c r="G223" s="534"/>
    </row>
    <row r="224" spans="1:7" ht="18" customHeight="1">
      <c r="A224" s="213"/>
      <c r="B224" s="464"/>
      <c r="C224" s="232"/>
      <c r="D224" s="896"/>
      <c r="E224" s="896"/>
      <c r="F224" s="542"/>
      <c r="G224" s="534"/>
    </row>
    <row r="225" spans="1:8" ht="18" customHeight="1">
      <c r="A225" s="213"/>
      <c r="B225" s="464"/>
      <c r="C225" s="232"/>
      <c r="D225" s="896"/>
      <c r="E225" s="896"/>
      <c r="F225" s="542"/>
      <c r="G225" s="534"/>
    </row>
    <row r="226" spans="1:8" ht="18" customHeight="1">
      <c r="A226" s="213"/>
      <c r="B226" s="464"/>
      <c r="C226" s="232"/>
      <c r="D226" s="896"/>
      <c r="E226" s="896"/>
      <c r="F226" s="542"/>
      <c r="G226" s="534"/>
    </row>
    <row r="227" spans="1:8" ht="18" customHeight="1">
      <c r="A227" s="213"/>
      <c r="B227" s="464"/>
      <c r="C227" s="232"/>
      <c r="D227" s="896"/>
      <c r="E227" s="896"/>
      <c r="F227" s="542"/>
      <c r="G227" s="534"/>
    </row>
    <row r="228" spans="1:8" ht="18" customHeight="1">
      <c r="A228" s="213"/>
      <c r="B228" s="464"/>
      <c r="C228" s="232"/>
      <c r="D228" s="896"/>
      <c r="E228" s="896"/>
      <c r="F228" s="542"/>
      <c r="G228" s="534"/>
    </row>
    <row r="229" spans="1:8" ht="18" customHeight="1">
      <c r="A229" s="213"/>
      <c r="B229" s="464"/>
      <c r="C229" s="232"/>
      <c r="D229" s="896"/>
      <c r="E229" s="896"/>
      <c r="F229" s="542"/>
      <c r="G229" s="534"/>
    </row>
    <row r="230" spans="1:8" ht="18" customHeight="1">
      <c r="A230" s="213"/>
      <c r="B230" s="464"/>
      <c r="C230" s="232"/>
      <c r="D230" s="896"/>
      <c r="E230" s="896"/>
      <c r="F230" s="542"/>
      <c r="G230" s="534"/>
    </row>
    <row r="231" spans="1:8" ht="9" customHeight="1">
      <c r="A231" s="213">
        <f>IF(D231&lt;&gt;"",A210+1,A210)</f>
        <v>56</v>
      </c>
      <c r="B231" s="464" t="str">
        <f>IF(D231&lt;&gt;"","F"&amp;A231,"")</f>
        <v/>
      </c>
      <c r="C231" s="478"/>
      <c r="D231" s="896"/>
      <c r="E231" s="896"/>
      <c r="F231" s="542"/>
      <c r="G231" s="534"/>
    </row>
    <row r="232" spans="1:8" ht="31.5">
      <c r="A232" s="213">
        <f t="shared" si="7"/>
        <v>56</v>
      </c>
      <c r="B232" s="464" t="str">
        <f>IF(D232&lt;&gt;"","D"&amp;A232,"")</f>
        <v/>
      </c>
      <c r="C232" s="242" t="s">
        <v>1069</v>
      </c>
      <c r="D232" s="895"/>
      <c r="E232" s="219"/>
      <c r="F232" s="534"/>
      <c r="G232" s="534"/>
    </row>
    <row r="233" spans="1:8">
      <c r="A233" s="213"/>
      <c r="B233" s="234"/>
      <c r="C233" s="552" t="s">
        <v>127</v>
      </c>
      <c r="D233" s="905"/>
      <c r="E233" s="905"/>
      <c r="F233" s="554"/>
      <c r="G233" s="538"/>
      <c r="H233" s="259"/>
    </row>
    <row r="234" spans="1:8">
      <c r="A234" s="213"/>
      <c r="D234" s="906"/>
      <c r="F234" s="555"/>
      <c r="G234" s="555"/>
    </row>
    <row r="235" spans="1:8">
      <c r="A235" s="213"/>
      <c r="D235" s="906"/>
      <c r="F235" s="555"/>
      <c r="G235" s="555"/>
    </row>
    <row r="236" spans="1:8">
      <c r="A236" s="213"/>
      <c r="D236" s="906"/>
      <c r="F236" s="555"/>
      <c r="G236" s="555"/>
    </row>
    <row r="237" spans="1:8">
      <c r="A237" s="213"/>
      <c r="D237" s="906"/>
      <c r="F237" s="555"/>
      <c r="G237" s="555"/>
    </row>
    <row r="238" spans="1:8">
      <c r="A238" s="213"/>
      <c r="D238" s="906"/>
      <c r="F238" s="555"/>
      <c r="G238" s="555"/>
    </row>
    <row r="239" spans="1:8">
      <c r="A239" s="213"/>
      <c r="D239" s="906"/>
      <c r="F239" s="555"/>
      <c r="G239" s="555"/>
    </row>
    <row r="240" spans="1:8">
      <c r="A240" s="213"/>
      <c r="D240" s="906"/>
      <c r="F240" s="555"/>
      <c r="G240" s="555"/>
    </row>
    <row r="241" spans="1:7">
      <c r="A241" s="213"/>
      <c r="D241" s="906"/>
      <c r="F241" s="555"/>
      <c r="G241" s="555"/>
    </row>
    <row r="242" spans="1:7">
      <c r="A242" s="213"/>
      <c r="D242" s="906"/>
      <c r="F242" s="555"/>
      <c r="G242" s="555"/>
    </row>
    <row r="243" spans="1:7">
      <c r="A243" s="213"/>
      <c r="D243" s="906"/>
      <c r="F243" s="555"/>
      <c r="G243" s="555"/>
    </row>
    <row r="244" spans="1:7">
      <c r="A244" s="213"/>
      <c r="D244" s="906"/>
      <c r="F244" s="555"/>
      <c r="G244" s="555"/>
    </row>
    <row r="245" spans="1:7">
      <c r="A245" s="213"/>
      <c r="D245" s="906"/>
      <c r="F245" s="555"/>
      <c r="G245" s="555"/>
    </row>
    <row r="246" spans="1:7" ht="20.25" customHeight="1">
      <c r="A246" s="213"/>
      <c r="D246" s="906"/>
      <c r="F246" s="555"/>
      <c r="G246" s="555"/>
    </row>
    <row r="247" spans="1:7">
      <c r="A247" s="213"/>
      <c r="D247" s="906"/>
      <c r="F247" s="555"/>
      <c r="G247" s="555"/>
    </row>
    <row r="248" spans="1:7">
      <c r="A248" s="213"/>
      <c r="D248" s="906"/>
      <c r="F248" s="555"/>
      <c r="G248" s="555"/>
    </row>
    <row r="249" spans="1:7">
      <c r="A249" s="213"/>
      <c r="D249" s="906"/>
      <c r="F249" s="555"/>
      <c r="G249" s="555"/>
    </row>
    <row r="250" spans="1:7">
      <c r="A250" s="213"/>
      <c r="D250" s="906"/>
      <c r="F250" s="555"/>
      <c r="G250" s="555"/>
    </row>
    <row r="251" spans="1:7">
      <c r="A251" s="213"/>
      <c r="D251" s="906"/>
      <c r="F251" s="555"/>
      <c r="G251" s="555"/>
    </row>
    <row r="252" spans="1:7">
      <c r="D252" s="906"/>
      <c r="F252" s="555"/>
      <c r="G252" s="555"/>
    </row>
    <row r="253" spans="1:7">
      <c r="D253" s="906"/>
      <c r="F253" s="555"/>
      <c r="G253" s="555"/>
    </row>
    <row r="254" spans="1:7">
      <c r="D254" s="906"/>
      <c r="F254" s="555"/>
      <c r="G254" s="555"/>
    </row>
    <row r="255" spans="1:7">
      <c r="D255" s="906"/>
      <c r="F255" s="555"/>
      <c r="G255" s="555"/>
    </row>
    <row r="256" spans="1:7">
      <c r="D256" s="906"/>
      <c r="F256" s="555"/>
      <c r="G256" s="555"/>
    </row>
    <row r="257" spans="4:7">
      <c r="D257" s="906"/>
      <c r="F257" s="555"/>
      <c r="G257" s="555"/>
    </row>
    <row r="258" spans="4:7">
      <c r="D258" s="906"/>
      <c r="F258" s="555"/>
      <c r="G258" s="555"/>
    </row>
    <row r="259" spans="4:7">
      <c r="D259" s="906"/>
      <c r="F259" s="555"/>
      <c r="G259" s="555"/>
    </row>
    <row r="260" spans="4:7">
      <c r="D260" s="906"/>
      <c r="F260" s="555"/>
      <c r="G260" s="555"/>
    </row>
    <row r="261" spans="4:7">
      <c r="D261" s="906"/>
      <c r="F261" s="555"/>
      <c r="G261" s="555"/>
    </row>
    <row r="262" spans="4:7">
      <c r="D262" s="906"/>
      <c r="F262" s="555"/>
      <c r="G262" s="555"/>
    </row>
    <row r="263" spans="4:7">
      <c r="D263" s="906"/>
      <c r="F263" s="555"/>
      <c r="G263" s="555"/>
    </row>
    <row r="264" spans="4:7">
      <c r="D264" s="906"/>
      <c r="F264" s="555"/>
      <c r="G264" s="555"/>
    </row>
    <row r="265" spans="4:7">
      <c r="D265" s="906"/>
      <c r="F265" s="555"/>
      <c r="G265" s="555"/>
    </row>
    <row r="266" spans="4:7">
      <c r="D266" s="906"/>
      <c r="F266" s="555"/>
      <c r="G266" s="555"/>
    </row>
    <row r="267" spans="4:7">
      <c r="D267" s="906"/>
      <c r="F267" s="555"/>
      <c r="G267" s="555"/>
    </row>
    <row r="268" spans="4:7">
      <c r="D268" s="906"/>
      <c r="F268" s="555"/>
      <c r="G268" s="555"/>
    </row>
    <row r="269" spans="4:7">
      <c r="D269" s="906"/>
      <c r="F269" s="555"/>
      <c r="G269" s="555"/>
    </row>
    <row r="270" spans="4:7">
      <c r="D270" s="906"/>
      <c r="F270" s="555"/>
      <c r="G270" s="555"/>
    </row>
    <row r="271" spans="4:7">
      <c r="D271" s="906"/>
      <c r="F271" s="555"/>
      <c r="G271" s="555"/>
    </row>
    <row r="272" spans="4:7">
      <c r="D272" s="906"/>
      <c r="F272" s="555"/>
      <c r="G272" s="555"/>
    </row>
    <row r="273" spans="4:7">
      <c r="D273" s="906"/>
      <c r="F273" s="555"/>
      <c r="G273" s="555"/>
    </row>
    <row r="274" spans="4:7">
      <c r="D274" s="906"/>
      <c r="F274" s="555"/>
      <c r="G274" s="555"/>
    </row>
    <row r="275" spans="4:7">
      <c r="D275" s="906"/>
      <c r="F275" s="555"/>
      <c r="G275" s="555"/>
    </row>
    <row r="276" spans="4:7">
      <c r="D276" s="906"/>
      <c r="F276" s="555"/>
      <c r="G276" s="555"/>
    </row>
    <row r="277" spans="4:7">
      <c r="D277" s="906"/>
      <c r="F277" s="555"/>
      <c r="G277" s="555"/>
    </row>
    <row r="278" spans="4:7">
      <c r="D278" s="906"/>
      <c r="F278" s="555"/>
      <c r="G278" s="555"/>
    </row>
    <row r="279" spans="4:7">
      <c r="D279" s="906"/>
      <c r="F279" s="555"/>
      <c r="G279" s="555"/>
    </row>
    <row r="280" spans="4:7">
      <c r="D280" s="906"/>
      <c r="F280" s="555"/>
      <c r="G280" s="555"/>
    </row>
    <row r="281" spans="4:7">
      <c r="D281" s="906"/>
      <c r="F281" s="555"/>
      <c r="G281" s="555"/>
    </row>
    <row r="282" spans="4:7">
      <c r="D282" s="906"/>
      <c r="F282" s="555"/>
      <c r="G282" s="555"/>
    </row>
    <row r="283" spans="4:7">
      <c r="D283" s="906"/>
      <c r="F283" s="555"/>
      <c r="G283" s="555"/>
    </row>
    <row r="284" spans="4:7">
      <c r="D284" s="906"/>
      <c r="F284" s="555"/>
      <c r="G284" s="555"/>
    </row>
    <row r="285" spans="4:7">
      <c r="D285" s="906"/>
      <c r="F285" s="555"/>
      <c r="G285" s="555"/>
    </row>
    <row r="286" spans="4:7">
      <c r="D286" s="906"/>
      <c r="F286" s="555"/>
      <c r="G286" s="555"/>
    </row>
    <row r="287" spans="4:7">
      <c r="D287" s="906"/>
      <c r="F287" s="555"/>
      <c r="G287" s="555"/>
    </row>
    <row r="288" spans="4:7">
      <c r="D288" s="906"/>
      <c r="F288" s="555"/>
      <c r="G288" s="555"/>
    </row>
    <row r="289" spans="4:7">
      <c r="D289" s="906"/>
      <c r="F289" s="555"/>
      <c r="G289" s="555"/>
    </row>
    <row r="290" spans="4:7">
      <c r="D290" s="906"/>
      <c r="F290" s="555"/>
      <c r="G290" s="555"/>
    </row>
    <row r="291" spans="4:7">
      <c r="D291" s="906"/>
      <c r="F291" s="555"/>
      <c r="G291" s="555"/>
    </row>
    <row r="292" spans="4:7">
      <c r="D292" s="906"/>
      <c r="F292" s="555"/>
      <c r="G292" s="555"/>
    </row>
    <row r="293" spans="4:7">
      <c r="D293" s="906"/>
      <c r="F293" s="555"/>
      <c r="G293" s="555"/>
    </row>
    <row r="294" spans="4:7">
      <c r="D294" s="906"/>
      <c r="F294" s="555"/>
      <c r="G294" s="555"/>
    </row>
    <row r="295" spans="4:7">
      <c r="D295" s="906"/>
      <c r="F295" s="555"/>
      <c r="G295" s="555"/>
    </row>
    <row r="296" spans="4:7">
      <c r="D296" s="906"/>
      <c r="F296" s="555"/>
      <c r="G296" s="555"/>
    </row>
    <row r="297" spans="4:7">
      <c r="D297" s="906"/>
      <c r="F297" s="555"/>
      <c r="G297" s="555"/>
    </row>
    <row r="298" spans="4:7">
      <c r="D298" s="906"/>
      <c r="F298" s="555"/>
      <c r="G298" s="555"/>
    </row>
    <row r="299" spans="4:7">
      <c r="D299" s="906"/>
      <c r="F299" s="555"/>
      <c r="G299" s="555"/>
    </row>
    <row r="300" spans="4:7">
      <c r="D300" s="906"/>
      <c r="F300" s="555"/>
      <c r="G300" s="555"/>
    </row>
    <row r="301" spans="4:7">
      <c r="D301" s="906"/>
      <c r="F301" s="555"/>
      <c r="G301" s="555"/>
    </row>
    <row r="302" spans="4:7">
      <c r="D302" s="906"/>
      <c r="F302" s="555"/>
      <c r="G302" s="555"/>
    </row>
    <row r="303" spans="4:7">
      <c r="D303" s="906"/>
      <c r="F303" s="555"/>
      <c r="G303" s="555"/>
    </row>
    <row r="304" spans="4:7">
      <c r="D304" s="906"/>
      <c r="F304" s="555"/>
      <c r="G304" s="555"/>
    </row>
    <row r="305" spans="4:7">
      <c r="D305" s="906"/>
      <c r="F305" s="555"/>
      <c r="G305" s="555"/>
    </row>
    <row r="306" spans="4:7">
      <c r="D306" s="906"/>
      <c r="F306" s="555"/>
      <c r="G306" s="555"/>
    </row>
    <row r="307" spans="4:7">
      <c r="D307" s="906"/>
      <c r="F307" s="555"/>
      <c r="G307" s="555"/>
    </row>
    <row r="308" spans="4:7">
      <c r="D308" s="906"/>
      <c r="F308" s="555"/>
      <c r="G308" s="555"/>
    </row>
    <row r="309" spans="4:7">
      <c r="D309" s="906"/>
      <c r="F309" s="555"/>
      <c r="G309" s="555"/>
    </row>
    <row r="310" spans="4:7">
      <c r="D310" s="906"/>
      <c r="F310" s="555"/>
      <c r="G310" s="555"/>
    </row>
    <row r="311" spans="4:7">
      <c r="D311" s="906"/>
      <c r="F311" s="555"/>
      <c r="G311" s="555"/>
    </row>
    <row r="312" spans="4:7">
      <c r="D312" s="906"/>
      <c r="F312" s="555"/>
      <c r="G312" s="555"/>
    </row>
    <row r="313" spans="4:7">
      <c r="D313" s="906"/>
      <c r="F313" s="555"/>
      <c r="G313" s="555"/>
    </row>
    <row r="314" spans="4:7">
      <c r="D314" s="906"/>
      <c r="F314" s="555"/>
      <c r="G314" s="555"/>
    </row>
    <row r="315" spans="4:7">
      <c r="D315" s="906"/>
      <c r="F315" s="555"/>
      <c r="G315" s="555"/>
    </row>
    <row r="316" spans="4:7">
      <c r="D316" s="906"/>
      <c r="F316" s="555"/>
      <c r="G316" s="555"/>
    </row>
    <row r="317" spans="4:7">
      <c r="D317" s="906"/>
      <c r="F317" s="555"/>
      <c r="G317" s="555"/>
    </row>
    <row r="318" spans="4:7">
      <c r="D318" s="906"/>
      <c r="F318" s="555"/>
      <c r="G318" s="555"/>
    </row>
    <row r="319" spans="4:7">
      <c r="D319" s="906"/>
      <c r="F319" s="555"/>
      <c r="G319" s="555"/>
    </row>
    <row r="320" spans="4:7">
      <c r="D320" s="906"/>
      <c r="F320" s="555"/>
      <c r="G320" s="555"/>
    </row>
    <row r="321" spans="4:7">
      <c r="D321" s="906"/>
      <c r="F321" s="555"/>
      <c r="G321" s="555"/>
    </row>
    <row r="322" spans="4:7">
      <c r="D322" s="906"/>
      <c r="F322" s="555"/>
      <c r="G322" s="555"/>
    </row>
    <row r="323" spans="4:7">
      <c r="D323" s="906"/>
      <c r="F323" s="555"/>
      <c r="G323" s="555"/>
    </row>
    <row r="324" spans="4:7">
      <c r="D324" s="906"/>
      <c r="F324" s="555"/>
      <c r="G324" s="555"/>
    </row>
    <row r="325" spans="4:7">
      <c r="D325" s="906"/>
      <c r="F325" s="555"/>
      <c r="G325" s="555"/>
    </row>
    <row r="326" spans="4:7">
      <c r="D326" s="906"/>
      <c r="F326" s="555"/>
      <c r="G326" s="555"/>
    </row>
    <row r="327" spans="4:7">
      <c r="D327" s="906"/>
      <c r="F327" s="555"/>
      <c r="G327" s="555"/>
    </row>
    <row r="328" spans="4:7">
      <c r="D328" s="906"/>
      <c r="F328" s="555"/>
      <c r="G328" s="555"/>
    </row>
    <row r="329" spans="4:7">
      <c r="D329" s="906"/>
      <c r="F329" s="555"/>
      <c r="G329" s="555"/>
    </row>
    <row r="330" spans="4:7">
      <c r="D330" s="906"/>
      <c r="F330" s="555"/>
      <c r="G330" s="555"/>
    </row>
    <row r="331" spans="4:7">
      <c r="D331" s="906"/>
      <c r="F331" s="555"/>
      <c r="G331" s="555"/>
    </row>
    <row r="332" spans="4:7">
      <c r="D332" s="906"/>
      <c r="F332" s="555"/>
      <c r="G332" s="555"/>
    </row>
    <row r="333" spans="4:7">
      <c r="D333" s="906"/>
      <c r="F333" s="555"/>
      <c r="G333" s="555"/>
    </row>
    <row r="334" spans="4:7">
      <c r="D334" s="906"/>
      <c r="F334" s="555"/>
      <c r="G334" s="555"/>
    </row>
    <row r="335" spans="4:7">
      <c r="D335" s="906"/>
      <c r="F335" s="555"/>
      <c r="G335" s="555"/>
    </row>
    <row r="336" spans="4:7">
      <c r="D336" s="906"/>
      <c r="F336" s="555"/>
      <c r="G336" s="555"/>
    </row>
    <row r="337" spans="4:7">
      <c r="D337" s="906"/>
      <c r="F337" s="555"/>
      <c r="G337" s="555"/>
    </row>
    <row r="338" spans="4:7">
      <c r="D338" s="906"/>
      <c r="F338" s="555"/>
      <c r="G338" s="555"/>
    </row>
    <row r="339" spans="4:7">
      <c r="D339" s="906"/>
      <c r="F339" s="555"/>
      <c r="G339" s="555"/>
    </row>
    <row r="340" spans="4:7">
      <c r="D340" s="906"/>
      <c r="F340" s="555"/>
      <c r="G340" s="555"/>
    </row>
    <row r="341" spans="4:7">
      <c r="D341" s="906"/>
      <c r="F341" s="555"/>
      <c r="G341" s="555"/>
    </row>
    <row r="342" spans="4:7">
      <c r="D342" s="906"/>
      <c r="F342" s="555"/>
      <c r="G342" s="555"/>
    </row>
    <row r="343" spans="4:7">
      <c r="D343" s="906"/>
      <c r="F343" s="555"/>
      <c r="G343" s="555"/>
    </row>
    <row r="344" spans="4:7">
      <c r="D344" s="906"/>
      <c r="F344" s="555"/>
      <c r="G344" s="555"/>
    </row>
    <row r="345" spans="4:7">
      <c r="D345" s="906"/>
      <c r="F345" s="555"/>
      <c r="G345" s="555"/>
    </row>
    <row r="346" spans="4:7">
      <c r="D346" s="906"/>
      <c r="F346" s="555"/>
      <c r="G346" s="555"/>
    </row>
    <row r="347" spans="4:7">
      <c r="D347" s="906"/>
      <c r="F347" s="555"/>
      <c r="G347" s="555"/>
    </row>
    <row r="348" spans="4:7">
      <c r="D348" s="906"/>
      <c r="F348" s="555"/>
      <c r="G348" s="555"/>
    </row>
    <row r="349" spans="4:7">
      <c r="D349" s="906"/>
      <c r="F349" s="555"/>
      <c r="G349" s="555"/>
    </row>
    <row r="350" spans="4:7">
      <c r="D350" s="906"/>
      <c r="F350" s="555"/>
      <c r="G350" s="555"/>
    </row>
    <row r="351" spans="4:7">
      <c r="D351" s="906"/>
      <c r="F351" s="555"/>
      <c r="G351" s="555"/>
    </row>
    <row r="352" spans="4:7">
      <c r="D352" s="906"/>
      <c r="F352" s="555"/>
      <c r="G352" s="555"/>
    </row>
    <row r="353" spans="4:7">
      <c r="D353" s="906"/>
      <c r="F353" s="555"/>
      <c r="G353" s="555"/>
    </row>
    <row r="354" spans="4:7">
      <c r="D354" s="906"/>
      <c r="F354" s="555"/>
      <c r="G354" s="555"/>
    </row>
    <row r="355" spans="4:7">
      <c r="D355" s="906"/>
      <c r="F355" s="555"/>
      <c r="G355" s="555"/>
    </row>
    <row r="356" spans="4:7">
      <c r="D356" s="906"/>
      <c r="F356" s="555"/>
      <c r="G356" s="555"/>
    </row>
    <row r="357" spans="4:7">
      <c r="D357" s="906"/>
      <c r="F357" s="555"/>
      <c r="G357" s="555"/>
    </row>
    <row r="358" spans="4:7">
      <c r="D358" s="906"/>
      <c r="F358" s="555"/>
      <c r="G358" s="555"/>
    </row>
    <row r="359" spans="4:7">
      <c r="D359" s="906"/>
      <c r="F359" s="555"/>
      <c r="G359" s="555"/>
    </row>
    <row r="360" spans="4:7">
      <c r="D360" s="906"/>
      <c r="F360" s="555"/>
      <c r="G360" s="555"/>
    </row>
    <row r="361" spans="4:7">
      <c r="D361" s="906"/>
      <c r="F361" s="555"/>
      <c r="G361" s="555"/>
    </row>
    <row r="362" spans="4:7">
      <c r="D362" s="906"/>
      <c r="F362" s="555"/>
      <c r="G362" s="555"/>
    </row>
    <row r="363" spans="4:7">
      <c r="D363" s="906"/>
      <c r="F363" s="555"/>
      <c r="G363" s="555"/>
    </row>
    <row r="364" spans="4:7">
      <c r="D364" s="906"/>
      <c r="F364" s="555"/>
      <c r="G364" s="555"/>
    </row>
    <row r="365" spans="4:7">
      <c r="D365" s="906"/>
      <c r="F365" s="555"/>
      <c r="G365" s="555"/>
    </row>
    <row r="366" spans="4:7">
      <c r="D366" s="906"/>
      <c r="F366" s="555"/>
      <c r="G366" s="555"/>
    </row>
    <row r="367" spans="4:7">
      <c r="D367" s="906"/>
      <c r="F367" s="555"/>
      <c r="G367" s="555"/>
    </row>
    <row r="368" spans="4:7">
      <c r="D368" s="906"/>
      <c r="F368" s="555"/>
      <c r="G368" s="555"/>
    </row>
    <row r="369" spans="4:7">
      <c r="D369" s="906"/>
      <c r="F369" s="555"/>
      <c r="G369" s="555"/>
    </row>
    <row r="370" spans="4:7">
      <c r="D370" s="906"/>
      <c r="F370" s="555"/>
      <c r="G370" s="555"/>
    </row>
    <row r="371" spans="4:7">
      <c r="D371" s="906"/>
      <c r="F371" s="555"/>
      <c r="G371" s="555"/>
    </row>
    <row r="372" spans="4:7">
      <c r="D372" s="906"/>
      <c r="F372" s="555"/>
      <c r="G372" s="555"/>
    </row>
    <row r="373" spans="4:7">
      <c r="D373" s="906"/>
      <c r="F373" s="555"/>
      <c r="G373" s="555"/>
    </row>
    <row r="374" spans="4:7">
      <c r="D374" s="906"/>
      <c r="F374" s="555"/>
      <c r="G374" s="555"/>
    </row>
    <row r="375" spans="4:7">
      <c r="D375" s="906"/>
      <c r="F375" s="555"/>
      <c r="G375" s="555"/>
    </row>
    <row r="376" spans="4:7">
      <c r="D376" s="906"/>
      <c r="F376" s="555"/>
      <c r="G376" s="555"/>
    </row>
    <row r="377" spans="4:7">
      <c r="D377" s="906"/>
      <c r="F377" s="555"/>
      <c r="G377" s="555"/>
    </row>
    <row r="378" spans="4:7">
      <c r="D378" s="906"/>
      <c r="F378" s="555"/>
      <c r="G378" s="555"/>
    </row>
    <row r="379" spans="4:7">
      <c r="D379" s="906"/>
      <c r="F379" s="555"/>
      <c r="G379" s="555"/>
    </row>
    <row r="380" spans="4:7">
      <c r="D380" s="906"/>
      <c r="F380" s="555"/>
      <c r="G380" s="555"/>
    </row>
    <row r="381" spans="4:7">
      <c r="D381" s="906"/>
      <c r="F381" s="555"/>
      <c r="G381" s="555"/>
    </row>
    <row r="382" spans="4:7">
      <c r="D382" s="906"/>
      <c r="F382" s="555"/>
      <c r="G382" s="555"/>
    </row>
    <row r="383" spans="4:7">
      <c r="D383" s="906"/>
      <c r="F383" s="555"/>
      <c r="G383" s="555"/>
    </row>
    <row r="384" spans="4:7">
      <c r="D384" s="906"/>
      <c r="F384" s="555"/>
      <c r="G384" s="555"/>
    </row>
    <row r="385" spans="4:7">
      <c r="D385" s="906"/>
      <c r="F385" s="555"/>
      <c r="G385" s="555"/>
    </row>
    <row r="386" spans="4:7">
      <c r="D386" s="906"/>
      <c r="F386" s="555"/>
      <c r="G386" s="555"/>
    </row>
    <row r="387" spans="4:7">
      <c r="D387" s="906"/>
      <c r="F387" s="555"/>
      <c r="G387" s="555"/>
    </row>
    <row r="388" spans="4:7">
      <c r="D388" s="906"/>
      <c r="F388" s="555"/>
      <c r="G388" s="555"/>
    </row>
    <row r="389" spans="4:7">
      <c r="D389" s="906"/>
      <c r="F389" s="555"/>
      <c r="G389" s="555"/>
    </row>
    <row r="390" spans="4:7">
      <c r="D390" s="906"/>
      <c r="F390" s="555"/>
      <c r="G390" s="555"/>
    </row>
    <row r="391" spans="4:7">
      <c r="D391" s="906"/>
      <c r="F391" s="555"/>
      <c r="G391" s="555"/>
    </row>
    <row r="392" spans="4:7">
      <c r="D392" s="906"/>
      <c r="F392" s="555"/>
      <c r="G392" s="555"/>
    </row>
    <row r="393" spans="4:7">
      <c r="D393" s="906"/>
      <c r="F393" s="555"/>
      <c r="G393" s="555"/>
    </row>
    <row r="394" spans="4:7">
      <c r="D394" s="906"/>
      <c r="F394" s="555"/>
      <c r="G394" s="555"/>
    </row>
    <row r="395" spans="4:7">
      <c r="D395" s="906"/>
      <c r="F395" s="555"/>
      <c r="G395" s="555"/>
    </row>
    <row r="396" spans="4:7">
      <c r="D396" s="906"/>
      <c r="F396" s="555"/>
      <c r="G396" s="555"/>
    </row>
    <row r="397" spans="4:7">
      <c r="D397" s="906"/>
      <c r="F397" s="555"/>
      <c r="G397" s="555"/>
    </row>
    <row r="398" spans="4:7">
      <c r="D398" s="906"/>
      <c r="F398" s="555"/>
      <c r="G398" s="555"/>
    </row>
    <row r="399" spans="4:7">
      <c r="D399" s="906"/>
      <c r="F399" s="555"/>
      <c r="G399" s="555"/>
    </row>
    <row r="400" spans="4:7">
      <c r="D400" s="906"/>
      <c r="F400" s="555"/>
      <c r="G400" s="555"/>
    </row>
    <row r="401" spans="4:7">
      <c r="D401" s="906"/>
      <c r="F401" s="555"/>
      <c r="G401" s="555"/>
    </row>
    <row r="402" spans="4:7">
      <c r="D402" s="906"/>
      <c r="F402" s="555"/>
      <c r="G402" s="555"/>
    </row>
    <row r="403" spans="4:7">
      <c r="D403" s="906"/>
      <c r="F403" s="555"/>
      <c r="G403" s="555"/>
    </row>
    <row r="404" spans="4:7">
      <c r="D404" s="906"/>
      <c r="F404" s="555"/>
      <c r="G404" s="555"/>
    </row>
    <row r="405" spans="4:7">
      <c r="D405" s="906"/>
      <c r="F405" s="555"/>
      <c r="G405" s="555"/>
    </row>
    <row r="406" spans="4:7">
      <c r="D406" s="906"/>
      <c r="F406" s="555"/>
      <c r="G406" s="555"/>
    </row>
    <row r="407" spans="4:7">
      <c r="D407" s="906"/>
      <c r="F407" s="555"/>
      <c r="G407" s="555"/>
    </row>
    <row r="408" spans="4:7">
      <c r="D408" s="906"/>
      <c r="F408" s="555"/>
      <c r="G408" s="555"/>
    </row>
    <row r="409" spans="4:7">
      <c r="D409" s="906"/>
      <c r="F409" s="555"/>
      <c r="G409" s="555"/>
    </row>
    <row r="410" spans="4:7">
      <c r="D410" s="906"/>
      <c r="F410" s="555"/>
      <c r="G410" s="555"/>
    </row>
    <row r="411" spans="4:7">
      <c r="D411" s="906"/>
      <c r="F411" s="555"/>
      <c r="G411" s="555"/>
    </row>
    <row r="412" spans="4:7">
      <c r="D412" s="906"/>
      <c r="F412" s="555"/>
      <c r="G412" s="555"/>
    </row>
    <row r="413" spans="4:7">
      <c r="D413" s="906"/>
      <c r="F413" s="555"/>
      <c r="G413" s="555"/>
    </row>
    <row r="414" spans="4:7">
      <c r="D414" s="906"/>
      <c r="F414" s="555"/>
      <c r="G414" s="555"/>
    </row>
    <row r="415" spans="4:7">
      <c r="D415" s="906"/>
      <c r="F415" s="555"/>
      <c r="G415" s="555"/>
    </row>
    <row r="416" spans="4:7">
      <c r="D416" s="906"/>
      <c r="F416" s="555"/>
      <c r="G416" s="555"/>
    </row>
    <row r="417" spans="4:7">
      <c r="D417" s="906"/>
      <c r="F417" s="555"/>
      <c r="G417" s="555"/>
    </row>
    <row r="418" spans="4:7">
      <c r="D418" s="906"/>
      <c r="F418" s="555"/>
      <c r="G418" s="555"/>
    </row>
    <row r="419" spans="4:7">
      <c r="D419" s="906"/>
      <c r="F419" s="555"/>
      <c r="G419" s="555"/>
    </row>
    <row r="420" spans="4:7">
      <c r="D420" s="906"/>
      <c r="F420" s="555"/>
      <c r="G420" s="555"/>
    </row>
    <row r="421" spans="4:7">
      <c r="D421" s="906"/>
      <c r="F421" s="555"/>
      <c r="G421" s="555"/>
    </row>
    <row r="422" spans="4:7">
      <c r="D422" s="906"/>
      <c r="F422" s="555"/>
      <c r="G422" s="555"/>
    </row>
    <row r="423" spans="4:7">
      <c r="D423" s="906"/>
      <c r="F423" s="555"/>
      <c r="G423" s="555"/>
    </row>
    <row r="424" spans="4:7">
      <c r="D424" s="906"/>
      <c r="F424" s="555"/>
      <c r="G424" s="555"/>
    </row>
    <row r="425" spans="4:7">
      <c r="D425" s="906"/>
      <c r="F425" s="555"/>
      <c r="G425" s="555"/>
    </row>
    <row r="426" spans="4:7">
      <c r="D426" s="906"/>
      <c r="F426" s="555"/>
      <c r="G426" s="555"/>
    </row>
    <row r="427" spans="4:7">
      <c r="D427" s="906"/>
      <c r="F427" s="555"/>
      <c r="G427" s="555"/>
    </row>
    <row r="428" spans="4:7">
      <c r="D428" s="906"/>
      <c r="F428" s="555"/>
      <c r="G428" s="555"/>
    </row>
    <row r="429" spans="4:7">
      <c r="D429" s="906"/>
      <c r="F429" s="555"/>
      <c r="G429" s="555"/>
    </row>
    <row r="430" spans="4:7">
      <c r="D430" s="906"/>
      <c r="F430" s="555"/>
      <c r="G430" s="555"/>
    </row>
    <row r="431" spans="4:7">
      <c r="D431" s="906"/>
      <c r="F431" s="555"/>
      <c r="G431" s="555"/>
    </row>
    <row r="432" spans="4:7">
      <c r="D432" s="906"/>
      <c r="F432" s="555"/>
      <c r="G432" s="555"/>
    </row>
    <row r="433" spans="4:7">
      <c r="D433" s="906"/>
      <c r="F433" s="555"/>
      <c r="G433" s="555"/>
    </row>
    <row r="434" spans="4:7">
      <c r="D434" s="906"/>
      <c r="F434" s="555"/>
      <c r="G434" s="555"/>
    </row>
    <row r="435" spans="4:7">
      <c r="D435" s="906"/>
      <c r="F435" s="555"/>
      <c r="G435" s="555"/>
    </row>
    <row r="436" spans="4:7">
      <c r="D436" s="906"/>
      <c r="F436" s="555"/>
      <c r="G436" s="555"/>
    </row>
    <row r="437" spans="4:7">
      <c r="D437" s="906"/>
      <c r="F437" s="555"/>
      <c r="G437" s="555"/>
    </row>
    <row r="438" spans="4:7">
      <c r="D438" s="906"/>
      <c r="F438" s="555"/>
      <c r="G438" s="555"/>
    </row>
    <row r="439" spans="4:7">
      <c r="D439" s="906"/>
      <c r="F439" s="555"/>
      <c r="G439" s="555"/>
    </row>
    <row r="440" spans="4:7">
      <c r="D440" s="906"/>
      <c r="F440" s="555"/>
      <c r="G440" s="555"/>
    </row>
    <row r="441" spans="4:7">
      <c r="D441" s="906"/>
      <c r="F441" s="555"/>
      <c r="G441" s="555"/>
    </row>
    <row r="442" spans="4:7">
      <c r="D442" s="906"/>
      <c r="F442" s="555"/>
      <c r="G442" s="555"/>
    </row>
    <row r="443" spans="4:7">
      <c r="D443" s="906"/>
      <c r="F443" s="555"/>
      <c r="G443" s="555"/>
    </row>
    <row r="444" spans="4:7">
      <c r="D444" s="906"/>
      <c r="F444" s="555"/>
      <c r="G444" s="555"/>
    </row>
    <row r="445" spans="4:7">
      <c r="D445" s="906"/>
      <c r="F445" s="555"/>
      <c r="G445" s="555"/>
    </row>
    <row r="446" spans="4:7">
      <c r="D446" s="906"/>
      <c r="F446" s="555"/>
      <c r="G446" s="555"/>
    </row>
    <row r="447" spans="4:7">
      <c r="D447" s="906"/>
      <c r="F447" s="555"/>
      <c r="G447" s="555"/>
    </row>
    <row r="448" spans="4:7">
      <c r="D448" s="906"/>
      <c r="F448" s="555"/>
      <c r="G448" s="555"/>
    </row>
    <row r="449" spans="4:7">
      <c r="D449" s="906"/>
      <c r="F449" s="555"/>
      <c r="G449" s="555"/>
    </row>
    <row r="450" spans="4:7">
      <c r="D450" s="906"/>
      <c r="F450" s="555"/>
      <c r="G450" s="555"/>
    </row>
    <row r="451" spans="4:7">
      <c r="D451" s="906"/>
      <c r="F451" s="555"/>
      <c r="G451" s="555"/>
    </row>
    <row r="452" spans="4:7">
      <c r="D452" s="906"/>
      <c r="F452" s="555"/>
      <c r="G452" s="555"/>
    </row>
    <row r="453" spans="4:7">
      <c r="D453" s="906"/>
      <c r="F453" s="555"/>
      <c r="G453" s="555"/>
    </row>
    <row r="454" spans="4:7">
      <c r="D454" s="906"/>
      <c r="F454" s="555"/>
      <c r="G454" s="555"/>
    </row>
    <row r="455" spans="4:7">
      <c r="D455" s="906"/>
      <c r="F455" s="555"/>
      <c r="G455" s="555"/>
    </row>
    <row r="456" spans="4:7">
      <c r="D456" s="906"/>
      <c r="F456" s="555"/>
      <c r="G456" s="555"/>
    </row>
    <row r="457" spans="4:7">
      <c r="D457" s="906"/>
      <c r="F457" s="555"/>
      <c r="G457" s="555"/>
    </row>
    <row r="458" spans="4:7">
      <c r="D458" s="906"/>
      <c r="F458" s="555"/>
      <c r="G458" s="555"/>
    </row>
    <row r="459" spans="4:7">
      <c r="D459" s="906"/>
      <c r="F459" s="555"/>
      <c r="G459" s="555"/>
    </row>
    <row r="460" spans="4:7">
      <c r="D460" s="906"/>
      <c r="F460" s="555"/>
      <c r="G460" s="555"/>
    </row>
    <row r="461" spans="4:7">
      <c r="D461" s="906"/>
      <c r="F461" s="555"/>
      <c r="G461" s="555"/>
    </row>
    <row r="462" spans="4:7">
      <c r="D462" s="906"/>
      <c r="F462" s="555"/>
      <c r="G462" s="555"/>
    </row>
    <row r="463" spans="4:7">
      <c r="D463" s="906"/>
      <c r="F463" s="555"/>
      <c r="G463" s="555"/>
    </row>
    <row r="464" spans="4:7">
      <c r="D464" s="906"/>
      <c r="F464" s="555"/>
      <c r="G464" s="555"/>
    </row>
    <row r="465" spans="4:7">
      <c r="D465" s="906"/>
      <c r="F465" s="555"/>
      <c r="G465" s="555"/>
    </row>
    <row r="466" spans="4:7">
      <c r="D466" s="906"/>
      <c r="F466" s="555"/>
      <c r="G466" s="555"/>
    </row>
    <row r="467" spans="4:7">
      <c r="D467" s="906"/>
      <c r="F467" s="555"/>
      <c r="G467" s="555"/>
    </row>
    <row r="468" spans="4:7">
      <c r="D468" s="906"/>
      <c r="F468" s="555"/>
      <c r="G468" s="555"/>
    </row>
    <row r="469" spans="4:7">
      <c r="D469" s="906"/>
      <c r="F469" s="555"/>
      <c r="G469" s="555"/>
    </row>
    <row r="470" spans="4:7">
      <c r="D470" s="906"/>
      <c r="F470" s="555"/>
      <c r="G470" s="555"/>
    </row>
    <row r="471" spans="4:7">
      <c r="D471" s="906"/>
      <c r="F471" s="555"/>
      <c r="G471" s="555"/>
    </row>
    <row r="472" spans="4:7">
      <c r="D472" s="906"/>
      <c r="F472" s="555"/>
      <c r="G472" s="555"/>
    </row>
    <row r="473" spans="4:7">
      <c r="D473" s="906"/>
      <c r="F473" s="555"/>
      <c r="G473" s="555"/>
    </row>
    <row r="474" spans="4:7">
      <c r="D474" s="906"/>
      <c r="F474" s="555"/>
      <c r="G474" s="555"/>
    </row>
    <row r="475" spans="4:7">
      <c r="D475" s="906"/>
      <c r="F475" s="555"/>
      <c r="G475" s="555"/>
    </row>
    <row r="476" spans="4:7">
      <c r="D476" s="906"/>
      <c r="F476" s="555"/>
      <c r="G476" s="555"/>
    </row>
    <row r="477" spans="4:7">
      <c r="D477" s="906"/>
      <c r="F477" s="555"/>
      <c r="G477" s="555"/>
    </row>
    <row r="478" spans="4:7">
      <c r="D478" s="906"/>
      <c r="F478" s="555"/>
      <c r="G478" s="555"/>
    </row>
    <row r="479" spans="4:7">
      <c r="D479" s="906"/>
      <c r="F479" s="555"/>
      <c r="G479" s="555"/>
    </row>
    <row r="480" spans="4:7">
      <c r="D480" s="906"/>
      <c r="F480" s="555"/>
      <c r="G480" s="555"/>
    </row>
    <row r="481" spans="4:7">
      <c r="D481" s="906"/>
      <c r="F481" s="555"/>
      <c r="G481" s="555"/>
    </row>
    <row r="482" spans="4:7">
      <c r="D482" s="906"/>
      <c r="F482" s="555"/>
      <c r="G482" s="555"/>
    </row>
    <row r="483" spans="4:7">
      <c r="D483" s="906"/>
      <c r="F483" s="555"/>
      <c r="G483" s="555"/>
    </row>
    <row r="484" spans="4:7">
      <c r="D484" s="906"/>
      <c r="F484" s="555"/>
      <c r="G484" s="555"/>
    </row>
    <row r="485" spans="4:7">
      <c r="D485" s="906"/>
      <c r="F485" s="555"/>
      <c r="G485" s="555"/>
    </row>
    <row r="486" spans="4:7">
      <c r="D486" s="906"/>
      <c r="F486" s="555"/>
      <c r="G486" s="555"/>
    </row>
    <row r="487" spans="4:7">
      <c r="D487" s="906"/>
      <c r="F487" s="555"/>
      <c r="G487" s="555"/>
    </row>
    <row r="488" spans="4:7">
      <c r="D488" s="906"/>
      <c r="F488" s="555"/>
      <c r="G488" s="555"/>
    </row>
    <row r="489" spans="4:7">
      <c r="D489" s="906"/>
      <c r="F489" s="555"/>
      <c r="G489" s="555"/>
    </row>
    <row r="490" spans="4:7">
      <c r="D490" s="906"/>
      <c r="F490" s="555"/>
      <c r="G490" s="555"/>
    </row>
    <row r="491" spans="4:7">
      <c r="D491" s="906"/>
      <c r="F491" s="555"/>
      <c r="G491" s="555"/>
    </row>
    <row r="492" spans="4:7">
      <c r="D492" s="906"/>
      <c r="F492" s="555"/>
      <c r="G492" s="555"/>
    </row>
    <row r="493" spans="4:7">
      <c r="D493" s="906"/>
      <c r="F493" s="555"/>
      <c r="G493" s="555"/>
    </row>
    <row r="494" spans="4:7">
      <c r="D494" s="906"/>
      <c r="F494" s="555"/>
      <c r="G494" s="555"/>
    </row>
    <row r="495" spans="4:7">
      <c r="D495" s="906"/>
      <c r="F495" s="555"/>
      <c r="G495" s="555"/>
    </row>
    <row r="496" spans="4:7">
      <c r="D496" s="906"/>
      <c r="F496" s="555"/>
      <c r="G496" s="555"/>
    </row>
    <row r="497" spans="4:7">
      <c r="D497" s="906"/>
      <c r="F497" s="555"/>
      <c r="G497" s="555"/>
    </row>
    <row r="498" spans="4:7">
      <c r="D498" s="906"/>
      <c r="F498" s="555"/>
      <c r="G498" s="555"/>
    </row>
    <row r="499" spans="4:7">
      <c r="D499" s="906"/>
      <c r="F499" s="555"/>
      <c r="G499" s="555"/>
    </row>
    <row r="500" spans="4:7">
      <c r="D500" s="906"/>
      <c r="F500" s="555"/>
      <c r="G500" s="555"/>
    </row>
    <row r="501" spans="4:7">
      <c r="D501" s="906"/>
      <c r="F501" s="555"/>
      <c r="G501" s="555"/>
    </row>
    <row r="502" spans="4:7">
      <c r="D502" s="906"/>
      <c r="F502" s="555"/>
      <c r="G502" s="555"/>
    </row>
    <row r="503" spans="4:7">
      <c r="D503" s="906"/>
      <c r="F503" s="555"/>
      <c r="G503" s="555"/>
    </row>
    <row r="504" spans="4:7">
      <c r="D504" s="906"/>
      <c r="F504" s="555"/>
      <c r="G504" s="555"/>
    </row>
    <row r="505" spans="4:7">
      <c r="D505" s="906"/>
      <c r="F505" s="555"/>
      <c r="G505" s="555"/>
    </row>
    <row r="506" spans="4:7">
      <c r="D506" s="906"/>
      <c r="F506" s="555"/>
      <c r="G506" s="555"/>
    </row>
    <row r="507" spans="4:7">
      <c r="D507" s="906"/>
      <c r="F507" s="555"/>
      <c r="G507" s="555"/>
    </row>
    <row r="508" spans="4:7">
      <c r="D508" s="906"/>
      <c r="F508" s="555"/>
      <c r="G508" s="555"/>
    </row>
    <row r="509" spans="4:7">
      <c r="D509" s="906"/>
      <c r="F509" s="555"/>
      <c r="G509" s="555"/>
    </row>
    <row r="510" spans="4:7">
      <c r="D510" s="906"/>
      <c r="F510" s="555"/>
      <c r="G510" s="555"/>
    </row>
    <row r="511" spans="4:7">
      <c r="D511" s="906"/>
      <c r="F511" s="555"/>
      <c r="G511" s="555"/>
    </row>
    <row r="512" spans="4:7">
      <c r="D512" s="906"/>
      <c r="F512" s="555"/>
      <c r="G512" s="555"/>
    </row>
    <row r="513" spans="4:7">
      <c r="D513" s="906"/>
      <c r="F513" s="555"/>
      <c r="G513" s="555"/>
    </row>
    <row r="514" spans="4:7">
      <c r="D514" s="906"/>
      <c r="F514" s="555"/>
      <c r="G514" s="555"/>
    </row>
    <row r="515" spans="4:7">
      <c r="D515" s="906"/>
      <c r="F515" s="555"/>
      <c r="G515" s="555"/>
    </row>
    <row r="516" spans="4:7">
      <c r="D516" s="906"/>
      <c r="F516" s="555"/>
      <c r="G516" s="555"/>
    </row>
    <row r="517" spans="4:7">
      <c r="D517" s="906"/>
      <c r="F517" s="555"/>
      <c r="G517" s="555"/>
    </row>
    <row r="518" spans="4:7">
      <c r="D518" s="906"/>
      <c r="F518" s="555"/>
      <c r="G518" s="555"/>
    </row>
    <row r="519" spans="4:7">
      <c r="D519" s="906"/>
      <c r="F519" s="555"/>
      <c r="G519" s="555"/>
    </row>
    <row r="520" spans="4:7">
      <c r="D520" s="906"/>
      <c r="F520" s="555"/>
      <c r="G520" s="555"/>
    </row>
    <row r="521" spans="4:7">
      <c r="D521" s="906"/>
      <c r="F521" s="555"/>
      <c r="G521" s="555"/>
    </row>
    <row r="522" spans="4:7">
      <c r="D522" s="906"/>
      <c r="F522" s="555"/>
      <c r="G522" s="555"/>
    </row>
    <row r="523" spans="4:7">
      <c r="D523" s="906"/>
      <c r="F523" s="555"/>
      <c r="G523" s="555"/>
    </row>
    <row r="524" spans="4:7">
      <c r="D524" s="906"/>
      <c r="F524" s="555"/>
      <c r="G524" s="555"/>
    </row>
    <row r="525" spans="4:7">
      <c r="D525" s="906"/>
      <c r="F525" s="555"/>
      <c r="G525" s="555"/>
    </row>
    <row r="526" spans="4:7">
      <c r="D526" s="906"/>
      <c r="F526" s="555"/>
      <c r="G526" s="555"/>
    </row>
    <row r="527" spans="4:7">
      <c r="D527" s="906"/>
      <c r="F527" s="555"/>
      <c r="G527" s="555"/>
    </row>
    <row r="528" spans="4:7">
      <c r="D528" s="906"/>
      <c r="F528" s="555"/>
      <c r="G528" s="555"/>
    </row>
    <row r="529" spans="4:7">
      <c r="D529" s="906"/>
      <c r="F529" s="555"/>
      <c r="G529" s="555"/>
    </row>
    <row r="530" spans="4:7">
      <c r="D530" s="906"/>
      <c r="F530" s="555"/>
      <c r="G530" s="555"/>
    </row>
    <row r="531" spans="4:7">
      <c r="D531" s="906"/>
      <c r="F531" s="555"/>
      <c r="G531" s="555"/>
    </row>
    <row r="532" spans="4:7">
      <c r="D532" s="906"/>
      <c r="F532" s="555"/>
      <c r="G532" s="555"/>
    </row>
    <row r="533" spans="4:7">
      <c r="D533" s="906"/>
      <c r="F533" s="555"/>
      <c r="G533" s="555"/>
    </row>
    <row r="534" spans="4:7">
      <c r="D534" s="906"/>
      <c r="F534" s="555"/>
      <c r="G534" s="555"/>
    </row>
    <row r="535" spans="4:7">
      <c r="D535" s="906"/>
      <c r="F535" s="555"/>
      <c r="G535" s="555"/>
    </row>
    <row r="536" spans="4:7">
      <c r="D536" s="906"/>
      <c r="F536" s="555"/>
      <c r="G536" s="555"/>
    </row>
    <row r="537" spans="4:7">
      <c r="D537" s="906"/>
      <c r="F537" s="555"/>
      <c r="G537" s="555"/>
    </row>
    <row r="538" spans="4:7">
      <c r="D538" s="906"/>
      <c r="F538" s="555"/>
      <c r="G538" s="555"/>
    </row>
    <row r="539" spans="4:7">
      <c r="D539" s="906"/>
      <c r="F539" s="555"/>
      <c r="G539" s="555"/>
    </row>
    <row r="540" spans="4:7">
      <c r="D540" s="906"/>
      <c r="F540" s="555"/>
      <c r="G540" s="555"/>
    </row>
    <row r="541" spans="4:7">
      <c r="D541" s="906"/>
      <c r="F541" s="555"/>
      <c r="G541" s="555"/>
    </row>
    <row r="542" spans="4:7">
      <c r="D542" s="906"/>
      <c r="F542" s="555"/>
      <c r="G542" s="555"/>
    </row>
    <row r="543" spans="4:7">
      <c r="D543" s="906"/>
      <c r="F543" s="555"/>
      <c r="G543" s="555"/>
    </row>
    <row r="544" spans="4:7">
      <c r="D544" s="906"/>
      <c r="F544" s="555"/>
      <c r="G544" s="555"/>
    </row>
    <row r="545" spans="4:7">
      <c r="D545" s="906"/>
      <c r="F545" s="555"/>
      <c r="G545" s="555"/>
    </row>
    <row r="546" spans="4:7">
      <c r="D546" s="906"/>
      <c r="F546" s="555"/>
      <c r="G546" s="555"/>
    </row>
    <row r="547" spans="4:7">
      <c r="D547" s="906"/>
      <c r="F547" s="555"/>
      <c r="G547" s="555"/>
    </row>
    <row r="548" spans="4:7">
      <c r="D548" s="906"/>
      <c r="F548" s="555"/>
      <c r="G548" s="555"/>
    </row>
    <row r="549" spans="4:7">
      <c r="D549" s="906"/>
      <c r="F549" s="555"/>
      <c r="G549" s="555"/>
    </row>
    <row r="550" spans="4:7">
      <c r="D550" s="906"/>
      <c r="F550" s="555"/>
      <c r="G550" s="555"/>
    </row>
    <row r="551" spans="4:7">
      <c r="D551" s="906"/>
      <c r="F551" s="555"/>
      <c r="G551" s="555"/>
    </row>
    <row r="552" spans="4:7">
      <c r="D552" s="906"/>
      <c r="F552" s="555"/>
      <c r="G552" s="555"/>
    </row>
    <row r="553" spans="4:7">
      <c r="D553" s="906"/>
      <c r="F553" s="555"/>
      <c r="G553" s="555"/>
    </row>
    <row r="554" spans="4:7">
      <c r="D554" s="906"/>
      <c r="F554" s="555"/>
      <c r="G554" s="555"/>
    </row>
    <row r="555" spans="4:7">
      <c r="D555" s="906"/>
      <c r="F555" s="555"/>
      <c r="G555" s="555"/>
    </row>
    <row r="556" spans="4:7">
      <c r="D556" s="906"/>
      <c r="F556" s="555"/>
      <c r="G556" s="555"/>
    </row>
    <row r="557" spans="4:7">
      <c r="D557" s="906"/>
      <c r="F557" s="555"/>
      <c r="G557" s="555"/>
    </row>
    <row r="558" spans="4:7">
      <c r="D558" s="906"/>
      <c r="F558" s="555"/>
      <c r="G558" s="555"/>
    </row>
    <row r="559" spans="4:7">
      <c r="D559" s="906"/>
      <c r="F559" s="555"/>
      <c r="G559" s="555"/>
    </row>
    <row r="560" spans="4:7">
      <c r="D560" s="906"/>
      <c r="F560" s="555"/>
      <c r="G560" s="555"/>
    </row>
    <row r="561" spans="4:7">
      <c r="D561" s="906"/>
      <c r="F561" s="555"/>
      <c r="G561" s="555"/>
    </row>
    <row r="562" spans="4:7">
      <c r="D562" s="906"/>
      <c r="F562" s="555"/>
      <c r="G562" s="555"/>
    </row>
    <row r="563" spans="4:7">
      <c r="D563" s="906"/>
      <c r="F563" s="555"/>
      <c r="G563" s="555"/>
    </row>
    <row r="564" spans="4:7">
      <c r="D564" s="906"/>
      <c r="F564" s="555"/>
      <c r="G564" s="555"/>
    </row>
    <row r="565" spans="4:7">
      <c r="D565" s="906"/>
      <c r="F565" s="555"/>
      <c r="G565" s="555"/>
    </row>
    <row r="566" spans="4:7">
      <c r="D566" s="906"/>
      <c r="F566" s="555"/>
      <c r="G566" s="555"/>
    </row>
    <row r="567" spans="4:7">
      <c r="D567" s="906"/>
      <c r="F567" s="555"/>
      <c r="G567" s="555"/>
    </row>
    <row r="568" spans="4:7">
      <c r="D568" s="906"/>
      <c r="F568" s="555"/>
      <c r="G568" s="555"/>
    </row>
    <row r="569" spans="4:7">
      <c r="D569" s="906"/>
      <c r="F569" s="555"/>
      <c r="G569" s="555"/>
    </row>
    <row r="570" spans="4:7">
      <c r="D570" s="906"/>
      <c r="F570" s="555"/>
      <c r="G570" s="555"/>
    </row>
    <row r="571" spans="4:7">
      <c r="D571" s="906"/>
      <c r="F571" s="555"/>
      <c r="G571" s="555"/>
    </row>
    <row r="572" spans="4:7">
      <c r="D572" s="906"/>
      <c r="F572" s="555"/>
      <c r="G572" s="555"/>
    </row>
    <row r="573" spans="4:7">
      <c r="D573" s="906"/>
      <c r="F573" s="555"/>
      <c r="G573" s="555"/>
    </row>
    <row r="574" spans="4:7">
      <c r="D574" s="906"/>
      <c r="F574" s="555"/>
      <c r="G574" s="555"/>
    </row>
    <row r="575" spans="4:7">
      <c r="D575" s="906"/>
      <c r="F575" s="555"/>
      <c r="G575" s="555"/>
    </row>
    <row r="576" spans="4:7">
      <c r="D576" s="906"/>
      <c r="F576" s="555"/>
      <c r="G576" s="555"/>
    </row>
    <row r="577" spans="4:7">
      <c r="D577" s="906"/>
      <c r="F577" s="555"/>
      <c r="G577" s="555"/>
    </row>
    <row r="578" spans="4:7">
      <c r="D578" s="906"/>
      <c r="F578" s="555"/>
      <c r="G578" s="555"/>
    </row>
    <row r="579" spans="4:7">
      <c r="D579" s="906"/>
      <c r="F579" s="555"/>
      <c r="G579" s="555"/>
    </row>
    <row r="580" spans="4:7">
      <c r="D580" s="906"/>
      <c r="F580" s="555"/>
      <c r="G580" s="555"/>
    </row>
    <row r="581" spans="4:7">
      <c r="D581" s="906"/>
      <c r="F581" s="555"/>
      <c r="G581" s="555"/>
    </row>
    <row r="582" spans="4:7">
      <c r="D582" s="906"/>
      <c r="F582" s="555"/>
      <c r="G582" s="555"/>
    </row>
    <row r="583" spans="4:7">
      <c r="D583" s="906"/>
      <c r="F583" s="555"/>
      <c r="G583" s="555"/>
    </row>
    <row r="584" spans="4:7">
      <c r="D584" s="906"/>
      <c r="F584" s="555"/>
      <c r="G584" s="555"/>
    </row>
    <row r="585" spans="4:7">
      <c r="D585" s="906"/>
      <c r="F585" s="555"/>
      <c r="G585" s="555"/>
    </row>
    <row r="586" spans="4:7">
      <c r="D586" s="906"/>
      <c r="F586" s="555"/>
      <c r="G586" s="555"/>
    </row>
    <row r="587" spans="4:7">
      <c r="D587" s="906"/>
      <c r="F587" s="555"/>
      <c r="G587" s="555"/>
    </row>
    <row r="588" spans="4:7">
      <c r="D588" s="906"/>
      <c r="F588" s="555"/>
      <c r="G588" s="555"/>
    </row>
    <row r="589" spans="4:7">
      <c r="D589" s="906"/>
      <c r="F589" s="555"/>
      <c r="G589" s="555"/>
    </row>
    <row r="590" spans="4:7">
      <c r="D590" s="906"/>
      <c r="F590" s="555"/>
      <c r="G590" s="555"/>
    </row>
    <row r="591" spans="4:7">
      <c r="D591" s="906"/>
      <c r="F591" s="555"/>
      <c r="G591" s="555"/>
    </row>
    <row r="592" spans="4:7">
      <c r="D592" s="906"/>
      <c r="F592" s="555"/>
      <c r="G592" s="555"/>
    </row>
    <row r="593" spans="4:7">
      <c r="D593" s="906"/>
      <c r="F593" s="555"/>
      <c r="G593" s="555"/>
    </row>
    <row r="594" spans="4:7">
      <c r="D594" s="906"/>
      <c r="F594" s="555"/>
      <c r="G594" s="555"/>
    </row>
    <row r="595" spans="4:7">
      <c r="D595" s="906"/>
      <c r="F595" s="555"/>
      <c r="G595" s="555"/>
    </row>
    <row r="596" spans="4:7">
      <c r="D596" s="906"/>
      <c r="F596" s="555"/>
      <c r="G596" s="555"/>
    </row>
    <row r="597" spans="4:7">
      <c r="D597" s="906"/>
      <c r="F597" s="555"/>
      <c r="G597" s="555"/>
    </row>
    <row r="598" spans="4:7">
      <c r="D598" s="906"/>
      <c r="F598" s="555"/>
      <c r="G598" s="555"/>
    </row>
    <row r="599" spans="4:7">
      <c r="D599" s="906"/>
      <c r="F599" s="555"/>
      <c r="G599" s="555"/>
    </row>
    <row r="600" spans="4:7">
      <c r="D600" s="906"/>
      <c r="F600" s="555"/>
      <c r="G600" s="555"/>
    </row>
    <row r="601" spans="4:7">
      <c r="D601" s="906"/>
      <c r="F601" s="555"/>
      <c r="G601" s="555"/>
    </row>
    <row r="602" spans="4:7">
      <c r="D602" s="906"/>
      <c r="F602" s="555"/>
      <c r="G602" s="555"/>
    </row>
    <row r="603" spans="4:7">
      <c r="D603" s="906"/>
      <c r="F603" s="555"/>
      <c r="G603" s="555"/>
    </row>
    <row r="604" spans="4:7">
      <c r="D604" s="906"/>
      <c r="F604" s="555"/>
      <c r="G604" s="555"/>
    </row>
    <row r="605" spans="4:7">
      <c r="D605" s="906"/>
      <c r="F605" s="555"/>
      <c r="G605" s="555"/>
    </row>
    <row r="606" spans="4:7">
      <c r="D606" s="906"/>
      <c r="F606" s="555"/>
      <c r="G606" s="555"/>
    </row>
    <row r="607" spans="4:7">
      <c r="D607" s="906"/>
      <c r="F607" s="555"/>
      <c r="G607" s="555"/>
    </row>
    <row r="608" spans="4:7">
      <c r="D608" s="906"/>
      <c r="F608" s="555"/>
      <c r="G608" s="555"/>
    </row>
    <row r="609" spans="4:7">
      <c r="D609" s="906"/>
      <c r="F609" s="555"/>
      <c r="G609" s="555"/>
    </row>
    <row r="610" spans="4:7">
      <c r="D610" s="906"/>
      <c r="F610" s="555"/>
      <c r="G610" s="555"/>
    </row>
    <row r="611" spans="4:7">
      <c r="D611" s="906"/>
      <c r="F611" s="555"/>
      <c r="G611" s="555"/>
    </row>
    <row r="612" spans="4:7">
      <c r="D612" s="906"/>
      <c r="F612" s="555"/>
      <c r="G612" s="555"/>
    </row>
    <row r="613" spans="4:7">
      <c r="D613" s="906"/>
      <c r="F613" s="555"/>
      <c r="G613" s="555"/>
    </row>
    <row r="614" spans="4:7">
      <c r="D614" s="906"/>
      <c r="F614" s="555"/>
      <c r="G614" s="555"/>
    </row>
    <row r="615" spans="4:7">
      <c r="D615" s="906"/>
      <c r="F615" s="555"/>
      <c r="G615" s="555"/>
    </row>
    <row r="616" spans="4:7">
      <c r="D616" s="906"/>
      <c r="F616" s="555"/>
      <c r="G616" s="555"/>
    </row>
    <row r="617" spans="4:7">
      <c r="D617" s="906"/>
      <c r="F617" s="555"/>
      <c r="G617" s="555"/>
    </row>
    <row r="618" spans="4:7">
      <c r="D618" s="906"/>
      <c r="F618" s="555"/>
      <c r="G618" s="555"/>
    </row>
    <row r="619" spans="4:7">
      <c r="D619" s="906"/>
      <c r="F619" s="555"/>
      <c r="G619" s="555"/>
    </row>
    <row r="620" spans="4:7">
      <c r="D620" s="906"/>
      <c r="F620" s="555"/>
      <c r="G620" s="555"/>
    </row>
    <row r="621" spans="4:7">
      <c r="D621" s="906"/>
      <c r="F621" s="555"/>
      <c r="G621" s="555"/>
    </row>
    <row r="622" spans="4:7">
      <c r="D622" s="906"/>
      <c r="F622" s="555"/>
      <c r="G622" s="555"/>
    </row>
    <row r="623" spans="4:7">
      <c r="D623" s="906"/>
      <c r="F623" s="555"/>
      <c r="G623" s="555"/>
    </row>
    <row r="624" spans="4:7">
      <c r="D624" s="906"/>
      <c r="F624" s="555"/>
      <c r="G624" s="555"/>
    </row>
    <row r="625" spans="4:7">
      <c r="D625" s="906"/>
      <c r="F625" s="555"/>
      <c r="G625" s="555"/>
    </row>
    <row r="626" spans="4:7">
      <c r="D626" s="906"/>
      <c r="F626" s="555"/>
      <c r="G626" s="555"/>
    </row>
    <row r="627" spans="4:7">
      <c r="D627" s="906"/>
      <c r="F627" s="555"/>
      <c r="G627" s="555"/>
    </row>
    <row r="628" spans="4:7">
      <c r="D628" s="906"/>
      <c r="F628" s="555"/>
      <c r="G628" s="555"/>
    </row>
    <row r="629" spans="4:7">
      <c r="D629" s="906"/>
      <c r="F629" s="555"/>
      <c r="G629" s="555"/>
    </row>
    <row r="630" spans="4:7">
      <c r="D630" s="906"/>
      <c r="F630" s="555"/>
      <c r="G630" s="555"/>
    </row>
    <row r="631" spans="4:7">
      <c r="D631" s="906"/>
      <c r="F631" s="555"/>
      <c r="G631" s="555"/>
    </row>
    <row r="632" spans="4:7">
      <c r="D632" s="906"/>
      <c r="F632" s="555"/>
      <c r="G632" s="555"/>
    </row>
    <row r="633" spans="4:7">
      <c r="D633" s="906"/>
      <c r="F633" s="555"/>
      <c r="G633" s="555"/>
    </row>
    <row r="634" spans="4:7">
      <c r="D634" s="906"/>
      <c r="F634" s="555"/>
      <c r="G634" s="555"/>
    </row>
    <row r="635" spans="4:7">
      <c r="D635" s="906"/>
      <c r="F635" s="555"/>
      <c r="G635" s="555"/>
    </row>
    <row r="636" spans="4:7">
      <c r="D636" s="906"/>
      <c r="F636" s="555"/>
      <c r="G636" s="555"/>
    </row>
    <row r="637" spans="4:7">
      <c r="D637" s="906"/>
      <c r="F637" s="555"/>
      <c r="G637" s="555"/>
    </row>
    <row r="638" spans="4:7">
      <c r="D638" s="906"/>
      <c r="F638" s="555"/>
      <c r="G638" s="555"/>
    </row>
    <row r="639" spans="4:7">
      <c r="D639" s="906"/>
      <c r="F639" s="555"/>
      <c r="G639" s="555"/>
    </row>
    <row r="640" spans="4:7">
      <c r="D640" s="906"/>
      <c r="F640" s="555"/>
      <c r="G640" s="555"/>
    </row>
    <row r="641" spans="4:7">
      <c r="D641" s="906"/>
      <c r="F641" s="555"/>
      <c r="G641" s="555"/>
    </row>
    <row r="642" spans="4:7">
      <c r="D642" s="906"/>
      <c r="F642" s="555"/>
      <c r="G642" s="555"/>
    </row>
    <row r="643" spans="4:7">
      <c r="D643" s="906"/>
      <c r="F643" s="555"/>
      <c r="G643" s="555"/>
    </row>
    <row r="644" spans="4:7">
      <c r="D644" s="906"/>
      <c r="F644" s="555"/>
      <c r="G644" s="555"/>
    </row>
    <row r="645" spans="4:7">
      <c r="D645" s="906"/>
      <c r="F645" s="555"/>
      <c r="G645" s="555"/>
    </row>
    <row r="646" spans="4:7">
      <c r="D646" s="906"/>
      <c r="F646" s="555"/>
      <c r="G646" s="555"/>
    </row>
    <row r="647" spans="4:7">
      <c r="D647" s="906"/>
      <c r="F647" s="555"/>
      <c r="G647" s="555"/>
    </row>
    <row r="648" spans="4:7">
      <c r="D648" s="906"/>
      <c r="F648" s="555"/>
      <c r="G648" s="555"/>
    </row>
    <row r="649" spans="4:7">
      <c r="D649" s="906"/>
      <c r="F649" s="555"/>
      <c r="G649" s="555"/>
    </row>
    <row r="650" spans="4:7">
      <c r="D650" s="906"/>
      <c r="F650" s="555"/>
      <c r="G650" s="555"/>
    </row>
    <row r="651" spans="4:7">
      <c r="D651" s="906"/>
      <c r="F651" s="555"/>
      <c r="G651" s="555"/>
    </row>
    <row r="652" spans="4:7">
      <c r="D652" s="906"/>
      <c r="F652" s="555"/>
      <c r="G652" s="555"/>
    </row>
    <row r="653" spans="4:7">
      <c r="D653" s="906"/>
      <c r="F653" s="555"/>
      <c r="G653" s="555"/>
    </row>
    <row r="654" spans="4:7">
      <c r="D654" s="906"/>
      <c r="F654" s="555"/>
      <c r="G654" s="555"/>
    </row>
    <row r="655" spans="4:7">
      <c r="D655" s="906"/>
      <c r="F655" s="555"/>
      <c r="G655" s="555"/>
    </row>
    <row r="656" spans="4:7">
      <c r="D656" s="906"/>
      <c r="F656" s="555"/>
      <c r="G656" s="555"/>
    </row>
    <row r="657" spans="4:7">
      <c r="D657" s="906"/>
      <c r="F657" s="555"/>
      <c r="G657" s="555"/>
    </row>
    <row r="658" spans="4:7">
      <c r="D658" s="906"/>
      <c r="F658" s="555"/>
      <c r="G658" s="555"/>
    </row>
    <row r="659" spans="4:7">
      <c r="D659" s="906"/>
      <c r="F659" s="555"/>
      <c r="G659" s="555"/>
    </row>
    <row r="660" spans="4:7">
      <c r="D660" s="906"/>
      <c r="F660" s="555"/>
      <c r="G660" s="555"/>
    </row>
    <row r="661" spans="4:7">
      <c r="D661" s="906"/>
      <c r="F661" s="555"/>
      <c r="G661" s="555"/>
    </row>
    <row r="662" spans="4:7">
      <c r="D662" s="906"/>
      <c r="F662" s="555"/>
      <c r="G662" s="555"/>
    </row>
    <row r="663" spans="4:7">
      <c r="D663" s="906"/>
      <c r="F663" s="555"/>
      <c r="G663" s="555"/>
    </row>
    <row r="664" spans="4:7">
      <c r="D664" s="906"/>
      <c r="F664" s="555"/>
      <c r="G664" s="555"/>
    </row>
    <row r="665" spans="4:7">
      <c r="D665" s="906"/>
      <c r="F665" s="555"/>
      <c r="G665" s="555"/>
    </row>
    <row r="666" spans="4:7">
      <c r="D666" s="906"/>
      <c r="F666" s="555"/>
      <c r="G666" s="555"/>
    </row>
    <row r="667" spans="4:7">
      <c r="D667" s="906"/>
      <c r="F667" s="555"/>
      <c r="G667" s="555"/>
    </row>
    <row r="668" spans="4:7">
      <c r="D668" s="906"/>
      <c r="F668" s="555"/>
      <c r="G668" s="555"/>
    </row>
    <row r="669" spans="4:7">
      <c r="D669" s="906"/>
      <c r="F669" s="555"/>
      <c r="G669" s="555"/>
    </row>
    <row r="670" spans="4:7">
      <c r="D670" s="906"/>
      <c r="F670" s="555"/>
      <c r="G670" s="555"/>
    </row>
    <row r="671" spans="4:7">
      <c r="D671" s="906"/>
      <c r="F671" s="555"/>
      <c r="G671" s="555"/>
    </row>
    <row r="672" spans="4:7">
      <c r="D672" s="906"/>
      <c r="F672" s="555"/>
      <c r="G672" s="555"/>
    </row>
    <row r="673" spans="4:7">
      <c r="D673" s="906"/>
      <c r="F673" s="555"/>
      <c r="G673" s="555"/>
    </row>
    <row r="674" spans="4:7">
      <c r="D674" s="906"/>
      <c r="F674" s="555"/>
      <c r="G674" s="555"/>
    </row>
    <row r="675" spans="4:7">
      <c r="D675" s="906"/>
      <c r="F675" s="555"/>
      <c r="G675" s="555"/>
    </row>
    <row r="676" spans="4:7">
      <c r="D676" s="906"/>
      <c r="F676" s="555"/>
      <c r="G676" s="555"/>
    </row>
    <row r="677" spans="4:7">
      <c r="D677" s="906"/>
      <c r="F677" s="555"/>
      <c r="G677" s="555"/>
    </row>
    <row r="678" spans="4:7">
      <c r="D678" s="906"/>
      <c r="F678" s="555"/>
      <c r="G678" s="555"/>
    </row>
    <row r="679" spans="4:7">
      <c r="D679" s="906"/>
      <c r="F679" s="555"/>
      <c r="G679" s="555"/>
    </row>
    <row r="680" spans="4:7">
      <c r="D680" s="906"/>
      <c r="F680" s="555"/>
      <c r="G680" s="555"/>
    </row>
    <row r="681" spans="4:7">
      <c r="D681" s="906"/>
      <c r="F681" s="555"/>
      <c r="G681" s="555"/>
    </row>
    <row r="682" spans="4:7">
      <c r="D682" s="906"/>
      <c r="F682" s="555"/>
      <c r="G682" s="555"/>
    </row>
    <row r="683" spans="4:7">
      <c r="D683" s="906"/>
      <c r="F683" s="555"/>
      <c r="G683" s="555"/>
    </row>
    <row r="684" spans="4:7">
      <c r="D684" s="906"/>
      <c r="F684" s="555"/>
      <c r="G684" s="555"/>
    </row>
    <row r="685" spans="4:7">
      <c r="D685" s="906"/>
      <c r="F685" s="555"/>
      <c r="G685" s="555"/>
    </row>
    <row r="686" spans="4:7">
      <c r="D686" s="906"/>
      <c r="F686" s="555"/>
      <c r="G686" s="555"/>
    </row>
    <row r="687" spans="4:7">
      <c r="D687" s="906"/>
      <c r="F687" s="555"/>
      <c r="G687" s="555"/>
    </row>
    <row r="688" spans="4:7">
      <c r="D688" s="906"/>
      <c r="F688" s="555"/>
      <c r="G688" s="555"/>
    </row>
    <row r="689" spans="4:7">
      <c r="D689" s="906"/>
      <c r="F689" s="555"/>
      <c r="G689" s="555"/>
    </row>
    <row r="690" spans="4:7">
      <c r="D690" s="906"/>
      <c r="F690" s="555"/>
      <c r="G690" s="555"/>
    </row>
    <row r="691" spans="4:7">
      <c r="D691" s="906"/>
      <c r="F691" s="555"/>
      <c r="G691" s="555"/>
    </row>
    <row r="692" spans="4:7">
      <c r="D692" s="906"/>
      <c r="F692" s="555"/>
      <c r="G692" s="555"/>
    </row>
    <row r="693" spans="4:7">
      <c r="D693" s="906"/>
      <c r="F693" s="555"/>
      <c r="G693" s="555"/>
    </row>
    <row r="694" spans="4:7">
      <c r="D694" s="906"/>
      <c r="F694" s="555"/>
      <c r="G694" s="555"/>
    </row>
    <row r="695" spans="4:7">
      <c r="D695" s="906"/>
      <c r="F695" s="555"/>
      <c r="G695" s="555"/>
    </row>
    <row r="696" spans="4:7">
      <c r="D696" s="906"/>
      <c r="F696" s="555"/>
      <c r="G696" s="555"/>
    </row>
    <row r="697" spans="4:7">
      <c r="D697" s="906"/>
      <c r="F697" s="555"/>
      <c r="G697" s="555"/>
    </row>
    <row r="698" spans="4:7">
      <c r="D698" s="906"/>
      <c r="F698" s="555"/>
      <c r="G698" s="555"/>
    </row>
    <row r="699" spans="4:7">
      <c r="D699" s="906"/>
      <c r="F699" s="555"/>
      <c r="G699" s="555"/>
    </row>
    <row r="700" spans="4:7">
      <c r="D700" s="906"/>
      <c r="F700" s="555"/>
      <c r="G700" s="555"/>
    </row>
    <row r="701" spans="4:7">
      <c r="D701" s="906"/>
      <c r="F701" s="555"/>
      <c r="G701" s="555"/>
    </row>
    <row r="702" spans="4:7">
      <c r="D702" s="906"/>
      <c r="F702" s="555"/>
      <c r="G702" s="555"/>
    </row>
    <row r="703" spans="4:7">
      <c r="D703" s="906"/>
      <c r="F703" s="555"/>
      <c r="G703" s="555"/>
    </row>
    <row r="704" spans="4:7">
      <c r="D704" s="906"/>
      <c r="F704" s="555"/>
      <c r="G704" s="555"/>
    </row>
    <row r="705" spans="4:7">
      <c r="D705" s="906"/>
      <c r="F705" s="555"/>
      <c r="G705" s="555"/>
    </row>
    <row r="706" spans="4:7">
      <c r="D706" s="906"/>
      <c r="F706" s="555"/>
      <c r="G706" s="555"/>
    </row>
    <row r="707" spans="4:7">
      <c r="D707" s="906"/>
      <c r="F707" s="555"/>
      <c r="G707" s="555"/>
    </row>
    <row r="708" spans="4:7">
      <c r="D708" s="906"/>
      <c r="F708" s="555"/>
      <c r="G708" s="555"/>
    </row>
    <row r="709" spans="4:7">
      <c r="D709" s="906"/>
      <c r="F709" s="555"/>
      <c r="G709" s="555"/>
    </row>
    <row r="710" spans="4:7">
      <c r="D710" s="906"/>
      <c r="F710" s="555"/>
      <c r="G710" s="555"/>
    </row>
    <row r="711" spans="4:7">
      <c r="D711" s="906"/>
      <c r="F711" s="555"/>
      <c r="G711" s="555"/>
    </row>
    <row r="712" spans="4:7">
      <c r="D712" s="906"/>
      <c r="F712" s="555"/>
      <c r="G712" s="555"/>
    </row>
    <row r="713" spans="4:7">
      <c r="D713" s="906"/>
      <c r="F713" s="555"/>
      <c r="G713" s="555"/>
    </row>
    <row r="714" spans="4:7">
      <c r="D714" s="906"/>
      <c r="F714" s="555"/>
      <c r="G714" s="555"/>
    </row>
    <row r="715" spans="4:7">
      <c r="D715" s="906"/>
      <c r="F715" s="555"/>
      <c r="G715" s="555"/>
    </row>
    <row r="716" spans="4:7">
      <c r="D716" s="906"/>
      <c r="F716" s="555"/>
      <c r="G716" s="555"/>
    </row>
    <row r="717" spans="4:7">
      <c r="D717" s="906"/>
      <c r="F717" s="555"/>
      <c r="G717" s="555"/>
    </row>
    <row r="718" spans="4:7">
      <c r="D718" s="906"/>
      <c r="F718" s="555"/>
      <c r="G718" s="555"/>
    </row>
    <row r="719" spans="4:7">
      <c r="D719" s="906"/>
      <c r="F719" s="555"/>
      <c r="G719" s="555"/>
    </row>
    <row r="720" spans="4:7">
      <c r="D720" s="906"/>
      <c r="F720" s="555"/>
      <c r="G720" s="555"/>
    </row>
    <row r="721" spans="4:7">
      <c r="D721" s="906"/>
      <c r="F721" s="555"/>
      <c r="G721" s="555"/>
    </row>
    <row r="722" spans="4:7">
      <c r="D722" s="906"/>
      <c r="F722" s="555"/>
      <c r="G722" s="555"/>
    </row>
    <row r="723" spans="4:7">
      <c r="D723" s="906"/>
      <c r="F723" s="555"/>
      <c r="G723" s="555"/>
    </row>
    <row r="724" spans="4:7">
      <c r="D724" s="906"/>
      <c r="F724" s="555"/>
      <c r="G724" s="555"/>
    </row>
    <row r="725" spans="4:7">
      <c r="D725" s="906"/>
      <c r="F725" s="555"/>
      <c r="G725" s="555"/>
    </row>
    <row r="726" spans="4:7">
      <c r="D726" s="906"/>
      <c r="F726" s="555"/>
      <c r="G726" s="555"/>
    </row>
    <row r="727" spans="4:7">
      <c r="D727" s="906"/>
      <c r="F727" s="555"/>
      <c r="G727" s="555"/>
    </row>
    <row r="728" spans="4:7">
      <c r="D728" s="906"/>
      <c r="F728" s="555"/>
      <c r="G728" s="555"/>
    </row>
    <row r="729" spans="4:7">
      <c r="D729" s="906"/>
      <c r="F729" s="555"/>
      <c r="G729" s="555"/>
    </row>
    <row r="730" spans="4:7">
      <c r="D730" s="906"/>
      <c r="F730" s="555"/>
      <c r="G730" s="555"/>
    </row>
    <row r="731" spans="4:7">
      <c r="D731" s="906"/>
      <c r="F731" s="555"/>
      <c r="G731" s="555"/>
    </row>
    <row r="732" spans="4:7">
      <c r="D732" s="906"/>
      <c r="F732" s="555"/>
      <c r="G732" s="555"/>
    </row>
    <row r="733" spans="4:7">
      <c r="D733" s="906"/>
      <c r="F733" s="555"/>
      <c r="G733" s="555"/>
    </row>
    <row r="734" spans="4:7">
      <c r="D734" s="906"/>
      <c r="F734" s="555"/>
      <c r="G734" s="555"/>
    </row>
    <row r="735" spans="4:7">
      <c r="D735" s="906"/>
      <c r="F735" s="555"/>
      <c r="G735" s="555"/>
    </row>
    <row r="736" spans="4:7">
      <c r="D736" s="906"/>
      <c r="F736" s="555"/>
      <c r="G736" s="555"/>
    </row>
    <row r="737" spans="4:7">
      <c r="D737" s="906"/>
      <c r="F737" s="555"/>
      <c r="G737" s="555"/>
    </row>
    <row r="738" spans="4:7">
      <c r="D738" s="906"/>
      <c r="F738" s="555"/>
      <c r="G738" s="555"/>
    </row>
    <row r="739" spans="4:7">
      <c r="D739" s="906"/>
      <c r="F739" s="555"/>
      <c r="G739" s="555"/>
    </row>
    <row r="740" spans="4:7">
      <c r="D740" s="906"/>
      <c r="F740" s="555"/>
      <c r="G740" s="555"/>
    </row>
    <row r="741" spans="4:7">
      <c r="D741" s="906"/>
      <c r="F741" s="555"/>
      <c r="G741" s="555"/>
    </row>
    <row r="742" spans="4:7">
      <c r="D742" s="906"/>
      <c r="F742" s="555"/>
      <c r="G742" s="555"/>
    </row>
    <row r="743" spans="4:7">
      <c r="D743" s="906"/>
      <c r="F743" s="555"/>
      <c r="G743" s="555"/>
    </row>
    <row r="744" spans="4:7">
      <c r="D744" s="906"/>
      <c r="F744" s="555"/>
      <c r="G744" s="555"/>
    </row>
    <row r="745" spans="4:7">
      <c r="D745" s="906"/>
      <c r="F745" s="555"/>
      <c r="G745" s="555"/>
    </row>
    <row r="746" spans="4:7">
      <c r="D746" s="906"/>
      <c r="F746" s="555"/>
      <c r="G746" s="555"/>
    </row>
    <row r="747" spans="4:7">
      <c r="D747" s="906"/>
      <c r="F747" s="555"/>
      <c r="G747" s="555"/>
    </row>
    <row r="748" spans="4:7">
      <c r="D748" s="906"/>
      <c r="F748" s="555"/>
      <c r="G748" s="555"/>
    </row>
    <row r="749" spans="4:7">
      <c r="D749" s="906"/>
      <c r="F749" s="555"/>
      <c r="G749" s="555"/>
    </row>
    <row r="750" spans="4:7">
      <c r="D750" s="906"/>
      <c r="F750" s="555"/>
      <c r="G750" s="555"/>
    </row>
    <row r="751" spans="4:7">
      <c r="D751" s="906"/>
      <c r="F751" s="555"/>
      <c r="G751" s="555"/>
    </row>
    <row r="752" spans="4:7">
      <c r="D752" s="906"/>
      <c r="F752" s="555"/>
      <c r="G752" s="555"/>
    </row>
    <row r="753" spans="4:7">
      <c r="D753" s="906"/>
      <c r="F753" s="555"/>
      <c r="G753" s="555"/>
    </row>
    <row r="754" spans="4:7">
      <c r="D754" s="906"/>
      <c r="F754" s="555"/>
      <c r="G754" s="555"/>
    </row>
    <row r="755" spans="4:7">
      <c r="D755" s="906"/>
      <c r="F755" s="555"/>
      <c r="G755" s="555"/>
    </row>
    <row r="756" spans="4:7">
      <c r="D756" s="906"/>
      <c r="F756" s="555"/>
      <c r="G756" s="555"/>
    </row>
    <row r="757" spans="4:7">
      <c r="D757" s="906"/>
      <c r="F757" s="555"/>
      <c r="G757" s="555"/>
    </row>
    <row r="758" spans="4:7">
      <c r="D758" s="906"/>
      <c r="F758" s="555"/>
      <c r="G758" s="555"/>
    </row>
    <row r="759" spans="4:7">
      <c r="D759" s="906"/>
      <c r="F759" s="555"/>
      <c r="G759" s="555"/>
    </row>
    <row r="760" spans="4:7">
      <c r="D760" s="906"/>
      <c r="F760" s="555"/>
      <c r="G760" s="555"/>
    </row>
    <row r="761" spans="4:7">
      <c r="D761" s="906"/>
      <c r="F761" s="555"/>
      <c r="G761" s="555"/>
    </row>
    <row r="762" spans="4:7">
      <c r="D762" s="906"/>
      <c r="F762" s="555"/>
      <c r="G762" s="555"/>
    </row>
    <row r="763" spans="4:7">
      <c r="D763" s="906"/>
      <c r="F763" s="555"/>
      <c r="G763" s="555"/>
    </row>
    <row r="764" spans="4:7">
      <c r="D764" s="906"/>
      <c r="F764" s="555"/>
      <c r="G764" s="555"/>
    </row>
    <row r="765" spans="4:7">
      <c r="D765" s="906"/>
      <c r="F765" s="555"/>
      <c r="G765" s="555"/>
    </row>
    <row r="766" spans="4:7">
      <c r="D766" s="906"/>
      <c r="F766" s="555"/>
      <c r="G766" s="555"/>
    </row>
    <row r="767" spans="4:7">
      <c r="D767" s="906"/>
      <c r="F767" s="555"/>
      <c r="G767" s="555"/>
    </row>
    <row r="768" spans="4:7">
      <c r="D768" s="906"/>
      <c r="F768" s="555"/>
      <c r="G768" s="555"/>
    </row>
    <row r="769" spans="4:7">
      <c r="D769" s="906"/>
      <c r="F769" s="555"/>
      <c r="G769" s="555"/>
    </row>
    <row r="770" spans="4:7">
      <c r="D770" s="906"/>
      <c r="F770" s="555"/>
      <c r="G770" s="555"/>
    </row>
    <row r="771" spans="4:7">
      <c r="D771" s="906"/>
      <c r="F771" s="555"/>
      <c r="G771" s="555"/>
    </row>
    <row r="772" spans="4:7">
      <c r="D772" s="906"/>
      <c r="F772" s="555"/>
      <c r="G772" s="555"/>
    </row>
    <row r="773" spans="4:7">
      <c r="D773" s="906"/>
      <c r="F773" s="555"/>
      <c r="G773" s="555"/>
    </row>
    <row r="774" spans="4:7">
      <c r="D774" s="906"/>
      <c r="F774" s="555"/>
      <c r="G774" s="555"/>
    </row>
    <row r="775" spans="4:7">
      <c r="D775" s="906"/>
      <c r="F775" s="555"/>
      <c r="G775" s="555"/>
    </row>
    <row r="776" spans="4:7">
      <c r="D776" s="906"/>
      <c r="F776" s="555"/>
      <c r="G776" s="555"/>
    </row>
    <row r="777" spans="4:7">
      <c r="D777" s="906"/>
      <c r="F777" s="555"/>
      <c r="G777" s="555"/>
    </row>
    <row r="778" spans="4:7">
      <c r="D778" s="906"/>
      <c r="F778" s="555"/>
      <c r="G778" s="555"/>
    </row>
    <row r="779" spans="4:7">
      <c r="D779" s="906"/>
      <c r="F779" s="555"/>
      <c r="G779" s="555"/>
    </row>
    <row r="780" spans="4:7">
      <c r="D780" s="906"/>
      <c r="F780" s="555"/>
      <c r="G780" s="555"/>
    </row>
    <row r="781" spans="4:7">
      <c r="D781" s="906"/>
      <c r="F781" s="555"/>
      <c r="G781" s="555"/>
    </row>
    <row r="782" spans="4:7">
      <c r="D782" s="906"/>
      <c r="F782" s="555"/>
      <c r="G782" s="555"/>
    </row>
    <row r="783" spans="4:7">
      <c r="D783" s="906"/>
      <c r="F783" s="555"/>
      <c r="G783" s="555"/>
    </row>
    <row r="784" spans="4:7">
      <c r="D784" s="906"/>
      <c r="F784" s="555"/>
      <c r="G784" s="555"/>
    </row>
    <row r="785" spans="4:7">
      <c r="D785" s="906"/>
      <c r="F785" s="555"/>
      <c r="G785" s="555"/>
    </row>
    <row r="786" spans="4:7">
      <c r="D786" s="906"/>
      <c r="F786" s="555"/>
      <c r="G786" s="555"/>
    </row>
    <row r="787" spans="4:7">
      <c r="D787" s="906"/>
      <c r="F787" s="555"/>
      <c r="G787" s="555"/>
    </row>
    <row r="788" spans="4:7">
      <c r="D788" s="906"/>
      <c r="F788" s="555"/>
      <c r="G788" s="555"/>
    </row>
    <row r="789" spans="4:7">
      <c r="D789" s="906"/>
      <c r="F789" s="555"/>
      <c r="G789" s="555"/>
    </row>
    <row r="790" spans="4:7">
      <c r="D790" s="906"/>
      <c r="F790" s="555"/>
      <c r="G790" s="555"/>
    </row>
    <row r="791" spans="4:7">
      <c r="D791" s="906"/>
      <c r="F791" s="555"/>
      <c r="G791" s="555"/>
    </row>
    <row r="792" spans="4:7">
      <c r="D792" s="906"/>
      <c r="F792" s="555"/>
      <c r="G792" s="555"/>
    </row>
    <row r="793" spans="4:7">
      <c r="D793" s="906"/>
      <c r="F793" s="555"/>
      <c r="G793" s="555"/>
    </row>
    <row r="794" spans="4:7">
      <c r="D794" s="906"/>
      <c r="F794" s="555"/>
      <c r="G794" s="555"/>
    </row>
    <row r="795" spans="4:7">
      <c r="D795" s="906"/>
      <c r="F795" s="555"/>
      <c r="G795" s="555"/>
    </row>
    <row r="796" spans="4:7">
      <c r="D796" s="906"/>
      <c r="F796" s="555"/>
      <c r="G796" s="555"/>
    </row>
    <row r="797" spans="4:7">
      <c r="D797" s="906"/>
      <c r="F797" s="555"/>
      <c r="G797" s="555"/>
    </row>
    <row r="798" spans="4:7">
      <c r="D798" s="906"/>
      <c r="F798" s="555"/>
      <c r="G798" s="555"/>
    </row>
    <row r="799" spans="4:7">
      <c r="D799" s="906"/>
      <c r="F799" s="555"/>
      <c r="G799" s="555"/>
    </row>
    <row r="800" spans="4:7">
      <c r="D800" s="906"/>
      <c r="F800" s="555"/>
      <c r="G800" s="555"/>
    </row>
    <row r="801" spans="4:7">
      <c r="D801" s="906"/>
      <c r="F801" s="555"/>
      <c r="G801" s="555"/>
    </row>
    <row r="802" spans="4:7">
      <c r="D802" s="906"/>
      <c r="F802" s="555"/>
      <c r="G802" s="555"/>
    </row>
    <row r="803" spans="4:7">
      <c r="D803" s="906"/>
      <c r="F803" s="555"/>
      <c r="G803" s="555"/>
    </row>
    <row r="804" spans="4:7">
      <c r="D804" s="906"/>
      <c r="F804" s="555"/>
      <c r="G804" s="555"/>
    </row>
    <row r="805" spans="4:7">
      <c r="D805" s="906"/>
      <c r="F805" s="555"/>
      <c r="G805" s="555"/>
    </row>
    <row r="806" spans="4:7">
      <c r="D806" s="906"/>
      <c r="F806" s="555"/>
      <c r="G806" s="555"/>
    </row>
    <row r="807" spans="4:7">
      <c r="D807" s="906"/>
      <c r="F807" s="555"/>
      <c r="G807" s="555"/>
    </row>
    <row r="808" spans="4:7">
      <c r="D808" s="906"/>
      <c r="F808" s="555"/>
      <c r="G808" s="555"/>
    </row>
    <row r="809" spans="4:7">
      <c r="D809" s="906"/>
      <c r="F809" s="555"/>
      <c r="G809" s="555"/>
    </row>
    <row r="810" spans="4:7">
      <c r="D810" s="906"/>
      <c r="F810" s="555"/>
      <c r="G810" s="555"/>
    </row>
    <row r="811" spans="4:7">
      <c r="D811" s="906"/>
      <c r="F811" s="555"/>
      <c r="G811" s="555"/>
    </row>
    <row r="812" spans="4:7">
      <c r="D812" s="906"/>
      <c r="F812" s="555"/>
      <c r="G812" s="555"/>
    </row>
    <row r="813" spans="4:7">
      <c r="D813" s="906"/>
      <c r="F813" s="555"/>
      <c r="G813" s="555"/>
    </row>
    <row r="814" spans="4:7">
      <c r="D814" s="906"/>
      <c r="F814" s="555"/>
      <c r="G814" s="555"/>
    </row>
    <row r="815" spans="4:7">
      <c r="D815" s="906"/>
      <c r="F815" s="555"/>
      <c r="G815" s="555"/>
    </row>
    <row r="816" spans="4:7">
      <c r="D816" s="906"/>
      <c r="F816" s="555"/>
      <c r="G816" s="555"/>
    </row>
    <row r="817" spans="4:7">
      <c r="D817" s="906"/>
      <c r="F817" s="555"/>
      <c r="G817" s="555"/>
    </row>
    <row r="818" spans="4:7">
      <c r="D818" s="906"/>
      <c r="F818" s="555"/>
      <c r="G818" s="555"/>
    </row>
    <row r="819" spans="4:7">
      <c r="D819" s="906"/>
      <c r="F819" s="555"/>
      <c r="G819" s="555"/>
    </row>
    <row r="820" spans="4:7">
      <c r="D820" s="906"/>
      <c r="F820" s="555"/>
      <c r="G820" s="555"/>
    </row>
    <row r="821" spans="4:7">
      <c r="D821" s="906"/>
      <c r="F821" s="555"/>
      <c r="G821" s="555"/>
    </row>
    <row r="822" spans="4:7">
      <c r="D822" s="906"/>
      <c r="F822" s="555"/>
      <c r="G822" s="555"/>
    </row>
    <row r="823" spans="4:7">
      <c r="D823" s="906"/>
      <c r="F823" s="555"/>
      <c r="G823" s="555"/>
    </row>
    <row r="824" spans="4:7">
      <c r="D824" s="906"/>
      <c r="F824" s="555"/>
      <c r="G824" s="555"/>
    </row>
    <row r="825" spans="4:7">
      <c r="D825" s="906"/>
      <c r="F825" s="555"/>
      <c r="G825" s="555"/>
    </row>
    <row r="826" spans="4:7">
      <c r="D826" s="906"/>
      <c r="F826" s="555"/>
      <c r="G826" s="555"/>
    </row>
    <row r="827" spans="4:7">
      <c r="D827" s="906"/>
      <c r="F827" s="555"/>
      <c r="G827" s="555"/>
    </row>
    <row r="828" spans="4:7">
      <c r="D828" s="906"/>
      <c r="F828" s="555"/>
      <c r="G828" s="555"/>
    </row>
    <row r="829" spans="4:7">
      <c r="D829" s="906"/>
      <c r="F829" s="555"/>
      <c r="G829" s="555"/>
    </row>
    <row r="830" spans="4:7">
      <c r="D830" s="906"/>
      <c r="F830" s="555"/>
      <c r="G830" s="555"/>
    </row>
    <row r="831" spans="4:7">
      <c r="D831" s="906"/>
      <c r="F831" s="555"/>
      <c r="G831" s="555"/>
    </row>
    <row r="832" spans="4:7">
      <c r="D832" s="906"/>
      <c r="F832" s="555"/>
      <c r="G832" s="555"/>
    </row>
    <row r="833" spans="4:7">
      <c r="D833" s="906"/>
      <c r="F833" s="555"/>
      <c r="G833" s="555"/>
    </row>
    <row r="834" spans="4:7">
      <c r="D834" s="906"/>
      <c r="F834" s="555"/>
      <c r="G834" s="555"/>
    </row>
    <row r="835" spans="4:7">
      <c r="D835" s="906"/>
      <c r="F835" s="555"/>
      <c r="G835" s="555"/>
    </row>
    <row r="836" spans="4:7">
      <c r="D836" s="906"/>
      <c r="F836" s="555"/>
      <c r="G836" s="555"/>
    </row>
    <row r="837" spans="4:7">
      <c r="D837" s="906"/>
      <c r="F837" s="555"/>
      <c r="G837" s="555"/>
    </row>
    <row r="838" spans="4:7">
      <c r="D838" s="906"/>
      <c r="F838" s="555"/>
      <c r="G838" s="555"/>
    </row>
    <row r="839" spans="4:7">
      <c r="D839" s="906"/>
      <c r="F839" s="555"/>
      <c r="G839" s="555"/>
    </row>
    <row r="840" spans="4:7">
      <c r="D840" s="906"/>
      <c r="F840" s="555"/>
      <c r="G840" s="555"/>
    </row>
    <row r="841" spans="4:7">
      <c r="D841" s="906"/>
      <c r="F841" s="555"/>
      <c r="G841" s="555"/>
    </row>
    <row r="842" spans="4:7">
      <c r="D842" s="906"/>
      <c r="F842" s="555"/>
      <c r="G842" s="555"/>
    </row>
    <row r="843" spans="4:7">
      <c r="D843" s="906"/>
      <c r="F843" s="555"/>
      <c r="G843" s="555"/>
    </row>
    <row r="844" spans="4:7">
      <c r="D844" s="906"/>
      <c r="F844" s="555"/>
      <c r="G844" s="555"/>
    </row>
    <row r="845" spans="4:7">
      <c r="D845" s="906"/>
      <c r="F845" s="555"/>
      <c r="G845" s="555"/>
    </row>
    <row r="846" spans="4:7">
      <c r="D846" s="906"/>
      <c r="F846" s="555"/>
      <c r="G846" s="555"/>
    </row>
    <row r="847" spans="4:7">
      <c r="D847" s="906"/>
      <c r="F847" s="555"/>
      <c r="G847" s="555"/>
    </row>
    <row r="848" spans="4:7">
      <c r="D848" s="906"/>
      <c r="F848" s="555"/>
      <c r="G848" s="555"/>
    </row>
    <row r="849" spans="4:7">
      <c r="D849" s="906"/>
      <c r="F849" s="555"/>
      <c r="G849" s="555"/>
    </row>
    <row r="850" spans="4:7">
      <c r="D850" s="906"/>
      <c r="F850" s="555"/>
      <c r="G850" s="555"/>
    </row>
    <row r="851" spans="4:7">
      <c r="D851" s="906"/>
      <c r="F851" s="555"/>
      <c r="G851" s="555"/>
    </row>
    <row r="852" spans="4:7">
      <c r="D852" s="906"/>
      <c r="F852" s="555"/>
      <c r="G852" s="555"/>
    </row>
    <row r="853" spans="4:7">
      <c r="D853" s="906"/>
      <c r="F853" s="555"/>
      <c r="G853" s="555"/>
    </row>
    <row r="854" spans="4:7">
      <c r="D854" s="906"/>
      <c r="F854" s="555"/>
      <c r="G854" s="555"/>
    </row>
    <row r="855" spans="4:7">
      <c r="D855" s="906"/>
      <c r="F855" s="555"/>
      <c r="G855" s="555"/>
    </row>
    <row r="856" spans="4:7">
      <c r="D856" s="906"/>
      <c r="F856" s="555"/>
      <c r="G856" s="555"/>
    </row>
    <row r="857" spans="4:7">
      <c r="D857" s="906"/>
      <c r="F857" s="555"/>
      <c r="G857" s="555"/>
    </row>
    <row r="858" spans="4:7">
      <c r="D858" s="906"/>
      <c r="F858" s="555"/>
      <c r="G858" s="555"/>
    </row>
    <row r="859" spans="4:7">
      <c r="D859" s="906"/>
      <c r="F859" s="555"/>
      <c r="G859" s="555"/>
    </row>
    <row r="860" spans="4:7">
      <c r="D860" s="906"/>
      <c r="F860" s="555"/>
      <c r="G860" s="555"/>
    </row>
    <row r="861" spans="4:7">
      <c r="D861" s="906"/>
      <c r="F861" s="555"/>
      <c r="G861" s="555"/>
    </row>
    <row r="862" spans="4:7">
      <c r="D862" s="906"/>
      <c r="F862" s="555"/>
      <c r="G862" s="555"/>
    </row>
    <row r="863" spans="4:7">
      <c r="D863" s="906"/>
      <c r="F863" s="555"/>
      <c r="G863" s="555"/>
    </row>
    <row r="864" spans="4:7">
      <c r="D864" s="906"/>
      <c r="F864" s="555"/>
      <c r="G864" s="555"/>
    </row>
    <row r="865" spans="4:7">
      <c r="D865" s="906"/>
      <c r="F865" s="555"/>
      <c r="G865" s="555"/>
    </row>
    <row r="866" spans="4:7">
      <c r="D866" s="906"/>
      <c r="F866" s="555"/>
      <c r="G866" s="555"/>
    </row>
    <row r="867" spans="4:7">
      <c r="D867" s="906"/>
      <c r="F867" s="555"/>
      <c r="G867" s="555"/>
    </row>
    <row r="868" spans="4:7">
      <c r="D868" s="906"/>
      <c r="F868" s="555"/>
      <c r="G868" s="555"/>
    </row>
    <row r="869" spans="4:7">
      <c r="D869" s="906"/>
      <c r="F869" s="555"/>
      <c r="G869" s="555"/>
    </row>
    <row r="870" spans="4:7">
      <c r="D870" s="906"/>
      <c r="F870" s="555"/>
      <c r="G870" s="555"/>
    </row>
    <row r="871" spans="4:7">
      <c r="D871" s="906"/>
      <c r="F871" s="555"/>
      <c r="G871" s="555"/>
    </row>
    <row r="872" spans="4:7">
      <c r="D872" s="906"/>
      <c r="F872" s="555"/>
      <c r="G872" s="555"/>
    </row>
    <row r="873" spans="4:7">
      <c r="D873" s="906"/>
      <c r="F873" s="555"/>
      <c r="G873" s="555"/>
    </row>
  </sheetData>
  <printOptions horizontalCentered="1"/>
  <pageMargins left="0.9" right="0.5" top="0.75" bottom="0.75" header="0.3" footer="0.3"/>
  <pageSetup paperSize="9" firstPageNumber="196" orientation="portrait" useFirstPageNumber="1" r:id="rId1"/>
  <headerFooter>
    <oddFooter>Page &amp;P</oddFooter>
  </headerFooter>
</worksheet>
</file>

<file path=xl/worksheets/sheet36.xml><?xml version="1.0" encoding="utf-8"?>
<worksheet xmlns="http://schemas.openxmlformats.org/spreadsheetml/2006/main" xmlns:r="http://schemas.openxmlformats.org/officeDocument/2006/relationships">
  <sheetPr>
    <tabColor rgb="FF00CC99"/>
  </sheetPr>
  <dimension ref="A1:I1355"/>
  <sheetViews>
    <sheetView view="pageBreakPreview" topLeftCell="A308" zoomScaleSheetLayoutView="100" workbookViewId="0">
      <selection activeCell="C88" sqref="C88"/>
    </sheetView>
  </sheetViews>
  <sheetFormatPr defaultColWidth="9.140625" defaultRowHeight="15.75"/>
  <cols>
    <col min="1" max="1" width="7.140625" style="205" customWidth="1"/>
    <col min="2" max="2" width="7.28515625" style="176" customWidth="1"/>
    <col min="3" max="3" width="40.7109375" style="176" customWidth="1"/>
    <col min="4" max="4" width="7.7109375" style="873" customWidth="1"/>
    <col min="5" max="5" width="5.7109375" style="206" customWidth="1"/>
    <col min="6" max="6" width="12.140625" style="556" customWidth="1"/>
    <col min="7" max="7" width="13.5703125" style="557" customWidth="1"/>
    <col min="8" max="8" width="12.85546875" style="205" bestFit="1" customWidth="1"/>
    <col min="9" max="9" width="9.7109375" style="205" bestFit="1" customWidth="1"/>
    <col min="10" max="16384" width="9.140625" style="205"/>
  </cols>
  <sheetData>
    <row r="1" spans="1:7" s="251" customFormat="1" ht="48.75" customHeight="1">
      <c r="B1" s="1000" t="s">
        <v>0</v>
      </c>
      <c r="C1" s="1001"/>
      <c r="D1" s="1001"/>
      <c r="E1" s="1001"/>
      <c r="F1" s="1001"/>
      <c r="G1" s="1002"/>
    </row>
    <row r="2" spans="1:7" s="251" customFormat="1" ht="18" customHeight="1">
      <c r="B2" s="1054" t="s">
        <v>2143</v>
      </c>
      <c r="C2" s="1055"/>
      <c r="D2" s="1055"/>
      <c r="E2" s="1055"/>
      <c r="F2" s="1055"/>
      <c r="G2" s="1056"/>
    </row>
    <row r="3" spans="1:7" s="251" customFormat="1" ht="12.75" customHeight="1">
      <c r="B3" s="458"/>
      <c r="C3" s="459"/>
      <c r="D3" s="908"/>
      <c r="E3" s="908"/>
      <c r="F3" s="459"/>
      <c r="G3" s="460"/>
    </row>
    <row r="4" spans="1:7" s="195" customFormat="1" ht="31.5">
      <c r="B4" s="239" t="s">
        <v>3</v>
      </c>
      <c r="C4" s="239" t="s">
        <v>4</v>
      </c>
      <c r="D4" s="126" t="s">
        <v>5</v>
      </c>
      <c r="E4" s="239" t="s">
        <v>6</v>
      </c>
      <c r="F4" s="523" t="s">
        <v>2111</v>
      </c>
      <c r="G4" s="524" t="s">
        <v>2112</v>
      </c>
    </row>
    <row r="5" spans="1:7" s="195" customFormat="1">
      <c r="B5" s="462"/>
      <c r="C5" s="462"/>
      <c r="D5" s="909"/>
      <c r="E5" s="910"/>
      <c r="F5" s="560"/>
      <c r="G5" s="560"/>
    </row>
    <row r="6" spans="1:7" s="195" customFormat="1">
      <c r="B6" s="242"/>
      <c r="C6" s="242"/>
      <c r="D6" s="861"/>
      <c r="E6" s="198"/>
      <c r="F6" s="533"/>
      <c r="G6" s="533"/>
    </row>
    <row r="7" spans="1:7" s="195" customFormat="1">
      <c r="B7" s="242"/>
      <c r="C7" s="242"/>
      <c r="D7" s="861"/>
      <c r="E7" s="198"/>
      <c r="F7" s="533"/>
      <c r="G7" s="533"/>
    </row>
    <row r="8" spans="1:7" s="195" customFormat="1" ht="31.5">
      <c r="B8" s="242"/>
      <c r="C8" s="242" t="s">
        <v>1070</v>
      </c>
      <c r="D8" s="861"/>
      <c r="E8" s="198"/>
      <c r="F8" s="533"/>
      <c r="G8" s="533"/>
    </row>
    <row r="9" spans="1:7" s="195" customFormat="1">
      <c r="B9" s="242"/>
      <c r="C9" s="242"/>
      <c r="D9" s="861"/>
      <c r="E9" s="198"/>
      <c r="F9" s="533"/>
      <c r="G9" s="533"/>
    </row>
    <row r="10" spans="1:7">
      <c r="B10" s="232"/>
      <c r="C10" s="476" t="s">
        <v>146</v>
      </c>
      <c r="D10" s="209"/>
      <c r="E10" s="862"/>
      <c r="F10" s="534"/>
      <c r="G10" s="534"/>
    </row>
    <row r="11" spans="1:7">
      <c r="B11" s="232"/>
      <c r="C11" s="232"/>
      <c r="D11" s="209"/>
      <c r="E11" s="862"/>
      <c r="F11" s="534"/>
      <c r="G11" s="534"/>
    </row>
    <row r="12" spans="1:7" ht="78.75">
      <c r="A12" s="213">
        <f t="shared" ref="A12:A76" si="0">IF(D12&lt;&gt;"",A11+1,A11)</f>
        <v>0</v>
      </c>
      <c r="B12" s="464" t="str">
        <f>IF(D12&lt;&gt;"","R1."&amp;A12,"")</f>
        <v/>
      </c>
      <c r="C12" s="232" t="s">
        <v>1071</v>
      </c>
      <c r="D12" s="209"/>
      <c r="E12" s="209" t="s">
        <v>12</v>
      </c>
      <c r="F12" s="534"/>
      <c r="G12" s="534"/>
    </row>
    <row r="13" spans="1:7">
      <c r="A13" s="213">
        <f t="shared" si="0"/>
        <v>0</v>
      </c>
      <c r="B13" s="464" t="str">
        <f t="shared" ref="B13:B75" si="1">IF(D13&lt;&gt;"","R1."&amp;A13,"")</f>
        <v/>
      </c>
      <c r="C13" s="232"/>
      <c r="D13" s="209"/>
      <c r="E13" s="209"/>
      <c r="F13" s="534"/>
      <c r="G13" s="534"/>
    </row>
    <row r="14" spans="1:7" ht="63">
      <c r="A14" s="213">
        <f t="shared" si="0"/>
        <v>0</v>
      </c>
      <c r="B14" s="464" t="str">
        <f t="shared" si="1"/>
        <v/>
      </c>
      <c r="C14" s="232" t="s">
        <v>1072</v>
      </c>
      <c r="D14" s="209"/>
      <c r="E14" s="209" t="s">
        <v>12</v>
      </c>
      <c r="F14" s="534"/>
      <c r="G14" s="534"/>
    </row>
    <row r="15" spans="1:7">
      <c r="A15" s="213">
        <f t="shared" si="0"/>
        <v>0</v>
      </c>
      <c r="B15" s="464" t="str">
        <f t="shared" si="1"/>
        <v/>
      </c>
      <c r="C15" s="232"/>
      <c r="D15" s="209"/>
      <c r="E15" s="209"/>
      <c r="F15" s="534"/>
      <c r="G15" s="534"/>
    </row>
    <row r="16" spans="1:7" ht="130.5" customHeight="1">
      <c r="A16" s="213">
        <f t="shared" si="0"/>
        <v>0</v>
      </c>
      <c r="B16" s="464" t="str">
        <f t="shared" si="1"/>
        <v/>
      </c>
      <c r="C16" s="232" t="s">
        <v>1073</v>
      </c>
      <c r="D16" s="209"/>
      <c r="E16" s="209" t="s">
        <v>12</v>
      </c>
      <c r="F16" s="534"/>
      <c r="G16" s="534"/>
    </row>
    <row r="17" spans="1:9">
      <c r="A17" s="213">
        <f t="shared" si="0"/>
        <v>0</v>
      </c>
      <c r="B17" s="464" t="str">
        <f t="shared" si="1"/>
        <v/>
      </c>
      <c r="C17" s="232"/>
      <c r="D17" s="209"/>
      <c r="E17" s="209"/>
      <c r="F17" s="534"/>
      <c r="G17" s="534"/>
    </row>
    <row r="18" spans="1:9" ht="63">
      <c r="A18" s="213">
        <f t="shared" si="0"/>
        <v>0</v>
      </c>
      <c r="B18" s="464" t="str">
        <f t="shared" si="1"/>
        <v/>
      </c>
      <c r="C18" s="232" t="s">
        <v>1074</v>
      </c>
      <c r="D18" s="209"/>
      <c r="E18" s="209" t="s">
        <v>12</v>
      </c>
      <c r="F18" s="534"/>
      <c r="G18" s="534"/>
    </row>
    <row r="19" spans="1:9">
      <c r="A19" s="213">
        <f t="shared" si="0"/>
        <v>0</v>
      </c>
      <c r="B19" s="464" t="str">
        <f t="shared" si="1"/>
        <v/>
      </c>
      <c r="C19" s="232"/>
      <c r="D19" s="209"/>
      <c r="E19" s="209"/>
      <c r="F19" s="534"/>
      <c r="G19" s="534"/>
    </row>
    <row r="20" spans="1:9" ht="78.75">
      <c r="A20" s="213">
        <f t="shared" si="0"/>
        <v>0</v>
      </c>
      <c r="B20" s="464" t="str">
        <f t="shared" si="1"/>
        <v/>
      </c>
      <c r="C20" s="232" t="s">
        <v>1075</v>
      </c>
      <c r="D20" s="209"/>
      <c r="E20" s="209" t="s">
        <v>12</v>
      </c>
      <c r="F20" s="534"/>
      <c r="G20" s="534"/>
    </row>
    <row r="21" spans="1:9">
      <c r="A21" s="213">
        <f t="shared" si="0"/>
        <v>0</v>
      </c>
      <c r="B21" s="464"/>
      <c r="C21" s="232"/>
      <c r="D21" s="209"/>
      <c r="E21" s="209"/>
      <c r="F21" s="534"/>
      <c r="G21" s="534"/>
    </row>
    <row r="22" spans="1:9" ht="16.899999999999999" customHeight="1">
      <c r="A22" s="213">
        <f t="shared" si="0"/>
        <v>0</v>
      </c>
      <c r="B22" s="465" t="str">
        <f>IF(D22&lt;&gt;"","R1."&amp;A22,"")</f>
        <v/>
      </c>
      <c r="C22" s="536" t="s">
        <v>153</v>
      </c>
      <c r="D22" s="863"/>
      <c r="E22" s="863"/>
      <c r="F22" s="537"/>
      <c r="G22" s="538"/>
    </row>
    <row r="23" spans="1:9">
      <c r="A23" s="213">
        <f t="shared" si="0"/>
        <v>0</v>
      </c>
      <c r="B23" s="464" t="str">
        <f>IF(D23&lt;&gt;"","R1."&amp;A23,"")</f>
        <v/>
      </c>
      <c r="C23" s="540" t="s">
        <v>154</v>
      </c>
      <c r="D23" s="864"/>
      <c r="E23" s="864"/>
      <c r="F23" s="541"/>
      <c r="G23" s="538"/>
    </row>
    <row r="24" spans="1:9" ht="7.5" customHeight="1">
      <c r="A24" s="213">
        <f t="shared" si="0"/>
        <v>0</v>
      </c>
      <c r="B24" s="464"/>
      <c r="C24" s="545"/>
      <c r="D24" s="868"/>
      <c r="E24" s="868"/>
      <c r="F24" s="546"/>
      <c r="G24" s="533"/>
    </row>
    <row r="25" spans="1:9" ht="141.75">
      <c r="A25" s="213">
        <f t="shared" si="0"/>
        <v>0</v>
      </c>
      <c r="B25" s="464" t="str">
        <f t="shared" si="1"/>
        <v/>
      </c>
      <c r="C25" s="232" t="s">
        <v>1076</v>
      </c>
      <c r="D25" s="209"/>
      <c r="E25" s="209" t="s">
        <v>12</v>
      </c>
      <c r="F25" s="534"/>
      <c r="G25" s="534"/>
    </row>
    <row r="26" spans="1:9" ht="7.5" customHeight="1">
      <c r="A26" s="213">
        <f t="shared" si="0"/>
        <v>0</v>
      </c>
      <c r="B26" s="464" t="str">
        <f t="shared" si="1"/>
        <v/>
      </c>
      <c r="C26" s="232"/>
      <c r="D26" s="209"/>
      <c r="E26" s="209"/>
      <c r="F26" s="534"/>
      <c r="G26" s="534"/>
    </row>
    <row r="27" spans="1:9" ht="115.5" customHeight="1">
      <c r="A27" s="213">
        <f t="shared" si="0"/>
        <v>0</v>
      </c>
      <c r="B27" s="464" t="str">
        <f t="shared" si="1"/>
        <v/>
      </c>
      <c r="C27" s="232" t="s">
        <v>1077</v>
      </c>
      <c r="D27" s="209"/>
      <c r="E27" s="209" t="s">
        <v>12</v>
      </c>
      <c r="F27" s="534"/>
      <c r="G27" s="534"/>
    </row>
    <row r="28" spans="1:9" ht="7.5" customHeight="1">
      <c r="A28" s="213">
        <f t="shared" si="0"/>
        <v>0</v>
      </c>
      <c r="B28" s="464" t="str">
        <f t="shared" si="1"/>
        <v/>
      </c>
      <c r="C28" s="232"/>
      <c r="D28" s="866"/>
      <c r="E28" s="209"/>
      <c r="F28" s="542"/>
      <c r="G28" s="534"/>
      <c r="I28" s="231"/>
    </row>
    <row r="29" spans="1:9" ht="54" customHeight="1">
      <c r="A29" s="213">
        <f t="shared" si="0"/>
        <v>0</v>
      </c>
      <c r="B29" s="464" t="str">
        <f t="shared" si="1"/>
        <v/>
      </c>
      <c r="C29" s="232" t="s">
        <v>1078</v>
      </c>
      <c r="D29" s="866"/>
      <c r="E29" s="209" t="s">
        <v>12</v>
      </c>
      <c r="F29" s="542"/>
      <c r="G29" s="534"/>
    </row>
    <row r="30" spans="1:9" ht="7.5" customHeight="1">
      <c r="A30" s="213">
        <f t="shared" si="0"/>
        <v>0</v>
      </c>
      <c r="B30" s="464" t="str">
        <f t="shared" si="1"/>
        <v/>
      </c>
      <c r="C30" s="232"/>
      <c r="D30" s="866"/>
      <c r="E30" s="209"/>
      <c r="F30" s="542"/>
      <c r="G30" s="534"/>
    </row>
    <row r="31" spans="1:9" ht="63">
      <c r="A31" s="213">
        <f t="shared" si="0"/>
        <v>0</v>
      </c>
      <c r="B31" s="464" t="str">
        <f t="shared" si="1"/>
        <v/>
      </c>
      <c r="C31" s="232" t="s">
        <v>1079</v>
      </c>
      <c r="D31" s="865"/>
      <c r="E31" s="209" t="s">
        <v>12</v>
      </c>
      <c r="F31" s="542"/>
      <c r="G31" s="534"/>
    </row>
    <row r="32" spans="1:9" ht="7.5" customHeight="1">
      <c r="A32" s="213">
        <f t="shared" si="0"/>
        <v>0</v>
      </c>
      <c r="B32" s="464" t="str">
        <f t="shared" si="1"/>
        <v/>
      </c>
      <c r="C32" s="232"/>
      <c r="D32" s="866"/>
      <c r="E32" s="209"/>
      <c r="F32" s="542"/>
      <c r="G32" s="534"/>
    </row>
    <row r="33" spans="1:7" ht="31.5">
      <c r="A33" s="213">
        <f t="shared" si="0"/>
        <v>0</v>
      </c>
      <c r="B33" s="464" t="str">
        <f t="shared" si="1"/>
        <v/>
      </c>
      <c r="C33" s="232" t="s">
        <v>1080</v>
      </c>
      <c r="D33" s="865"/>
      <c r="E33" s="209" t="s">
        <v>12</v>
      </c>
      <c r="F33" s="542"/>
      <c r="G33" s="534"/>
    </row>
    <row r="34" spans="1:7" ht="8.25" customHeight="1">
      <c r="A34" s="213">
        <f t="shared" si="0"/>
        <v>0</v>
      </c>
      <c r="B34" s="464" t="str">
        <f t="shared" si="1"/>
        <v/>
      </c>
      <c r="C34" s="232"/>
      <c r="D34" s="867"/>
      <c r="E34" s="867"/>
      <c r="F34" s="542"/>
      <c r="G34" s="534"/>
    </row>
    <row r="35" spans="1:7" ht="67.5" customHeight="1">
      <c r="A35" s="213">
        <f t="shared" si="0"/>
        <v>0</v>
      </c>
      <c r="B35" s="464" t="str">
        <f t="shared" si="1"/>
        <v/>
      </c>
      <c r="C35" s="232" t="s">
        <v>1081</v>
      </c>
      <c r="D35" s="867"/>
      <c r="E35" s="209" t="s">
        <v>12</v>
      </c>
      <c r="F35" s="542"/>
      <c r="G35" s="534"/>
    </row>
    <row r="36" spans="1:7" ht="5.25" customHeight="1">
      <c r="A36" s="213">
        <f t="shared" si="0"/>
        <v>0</v>
      </c>
      <c r="B36" s="464" t="str">
        <f t="shared" si="1"/>
        <v/>
      </c>
      <c r="C36" s="232"/>
      <c r="D36" s="867"/>
      <c r="E36" s="867"/>
      <c r="F36" s="542"/>
      <c r="G36" s="534"/>
    </row>
    <row r="37" spans="1:7" ht="32.25" customHeight="1">
      <c r="A37" s="213">
        <f t="shared" si="0"/>
        <v>0</v>
      </c>
      <c r="B37" s="464" t="str">
        <f t="shared" si="1"/>
        <v/>
      </c>
      <c r="C37" s="232" t="s">
        <v>1082</v>
      </c>
      <c r="D37" s="867"/>
      <c r="E37" s="209" t="s">
        <v>12</v>
      </c>
      <c r="F37" s="542"/>
      <c r="G37" s="534"/>
    </row>
    <row r="38" spans="1:7" ht="8.25" customHeight="1">
      <c r="A38" s="213">
        <f t="shared" si="0"/>
        <v>0</v>
      </c>
      <c r="B38" s="464" t="str">
        <f t="shared" si="1"/>
        <v/>
      </c>
      <c r="C38" s="232"/>
      <c r="D38" s="867"/>
      <c r="E38" s="867"/>
      <c r="F38" s="542"/>
      <c r="G38" s="534"/>
    </row>
    <row r="39" spans="1:7" ht="47.25">
      <c r="A39" s="213">
        <f t="shared" si="0"/>
        <v>0</v>
      </c>
      <c r="B39" s="464" t="str">
        <f t="shared" si="1"/>
        <v/>
      </c>
      <c r="C39" s="232" t="s">
        <v>1083</v>
      </c>
      <c r="D39" s="867"/>
      <c r="E39" s="209" t="s">
        <v>12</v>
      </c>
      <c r="F39" s="542"/>
      <c r="G39" s="534"/>
    </row>
    <row r="40" spans="1:7">
      <c r="A40" s="213">
        <f t="shared" si="0"/>
        <v>0</v>
      </c>
      <c r="B40" s="465" t="str">
        <f>IF(D40&lt;&gt;"","R1."&amp;A40,"")</f>
        <v/>
      </c>
      <c r="C40" s="536" t="s">
        <v>153</v>
      </c>
      <c r="D40" s="863"/>
      <c r="E40" s="863"/>
      <c r="F40" s="537"/>
      <c r="G40" s="538"/>
    </row>
    <row r="41" spans="1:7">
      <c r="A41" s="213">
        <f t="shared" si="0"/>
        <v>0</v>
      </c>
      <c r="B41" s="464" t="str">
        <f>IF(D41&lt;&gt;"","R1."&amp;A41,"")</f>
        <v/>
      </c>
      <c r="C41" s="540" t="s">
        <v>154</v>
      </c>
      <c r="D41" s="864"/>
      <c r="E41" s="864"/>
      <c r="F41" s="541"/>
      <c r="G41" s="538"/>
    </row>
    <row r="42" spans="1:7" ht="7.5" customHeight="1">
      <c r="A42" s="213">
        <f t="shared" si="0"/>
        <v>0</v>
      </c>
      <c r="B42" s="464"/>
      <c r="C42" s="545"/>
      <c r="D42" s="868"/>
      <c r="E42" s="868"/>
      <c r="F42" s="546"/>
      <c r="G42" s="533"/>
    </row>
    <row r="43" spans="1:7" ht="63">
      <c r="A43" s="213">
        <f t="shared" si="0"/>
        <v>0</v>
      </c>
      <c r="B43" s="464" t="str">
        <f t="shared" si="1"/>
        <v/>
      </c>
      <c r="C43" s="232" t="s">
        <v>1084</v>
      </c>
      <c r="D43" s="867"/>
      <c r="E43" s="209" t="s">
        <v>12</v>
      </c>
      <c r="F43" s="542"/>
      <c r="G43" s="534"/>
    </row>
    <row r="44" spans="1:7" ht="7.5" customHeight="1">
      <c r="A44" s="213">
        <f t="shared" si="0"/>
        <v>0</v>
      </c>
      <c r="B44" s="464" t="str">
        <f t="shared" si="1"/>
        <v/>
      </c>
      <c r="C44" s="232"/>
      <c r="D44" s="867"/>
      <c r="E44" s="867"/>
      <c r="F44" s="542"/>
      <c r="G44" s="534"/>
    </row>
    <row r="45" spans="1:7" ht="78.75">
      <c r="A45" s="213">
        <f t="shared" si="0"/>
        <v>0</v>
      </c>
      <c r="B45" s="464" t="str">
        <f t="shared" si="1"/>
        <v/>
      </c>
      <c r="C45" s="232" t="s">
        <v>1085</v>
      </c>
      <c r="D45" s="867"/>
      <c r="E45" s="209" t="s">
        <v>12</v>
      </c>
      <c r="F45" s="542"/>
      <c r="G45" s="534"/>
    </row>
    <row r="46" spans="1:7" ht="9" customHeight="1">
      <c r="A46" s="213">
        <f t="shared" si="0"/>
        <v>0</v>
      </c>
      <c r="B46" s="464" t="str">
        <f t="shared" si="1"/>
        <v/>
      </c>
      <c r="C46" s="232"/>
      <c r="D46" s="867"/>
      <c r="E46" s="867"/>
      <c r="F46" s="542"/>
      <c r="G46" s="534"/>
    </row>
    <row r="47" spans="1:7" ht="78.75">
      <c r="A47" s="213">
        <f t="shared" si="0"/>
        <v>0</v>
      </c>
      <c r="B47" s="464" t="str">
        <f t="shared" si="1"/>
        <v/>
      </c>
      <c r="C47" s="232" t="s">
        <v>1086</v>
      </c>
      <c r="D47" s="867"/>
      <c r="E47" s="209" t="s">
        <v>12</v>
      </c>
      <c r="F47" s="542"/>
      <c r="G47" s="534"/>
    </row>
    <row r="48" spans="1:7" ht="8.1" customHeight="1">
      <c r="A48" s="213">
        <f t="shared" si="0"/>
        <v>0</v>
      </c>
      <c r="B48" s="464" t="str">
        <f t="shared" si="1"/>
        <v/>
      </c>
      <c r="C48" s="232"/>
      <c r="D48" s="867"/>
      <c r="E48" s="867"/>
      <c r="F48" s="542"/>
      <c r="G48" s="534"/>
    </row>
    <row r="49" spans="1:7" ht="81" customHeight="1">
      <c r="A49" s="213">
        <f t="shared" si="0"/>
        <v>0</v>
      </c>
      <c r="B49" s="464" t="str">
        <f t="shared" si="1"/>
        <v/>
      </c>
      <c r="C49" s="232" t="s">
        <v>1087</v>
      </c>
      <c r="D49" s="867"/>
      <c r="E49" s="209" t="s">
        <v>12</v>
      </c>
      <c r="F49" s="542"/>
      <c r="G49" s="534"/>
    </row>
    <row r="50" spans="1:7" ht="8.1" customHeight="1">
      <c r="A50" s="213">
        <f t="shared" si="0"/>
        <v>0</v>
      </c>
      <c r="B50" s="464" t="str">
        <f t="shared" si="1"/>
        <v/>
      </c>
      <c r="C50" s="232"/>
      <c r="D50" s="867"/>
      <c r="E50" s="867"/>
      <c r="F50" s="542"/>
      <c r="G50" s="534"/>
    </row>
    <row r="51" spans="1:7" ht="110.25">
      <c r="A51" s="213">
        <f t="shared" si="0"/>
        <v>0</v>
      </c>
      <c r="B51" s="464" t="str">
        <f t="shared" si="1"/>
        <v/>
      </c>
      <c r="C51" s="232" t="s">
        <v>1088</v>
      </c>
      <c r="D51" s="867"/>
      <c r="E51" s="209" t="s">
        <v>12</v>
      </c>
      <c r="F51" s="542"/>
      <c r="G51" s="534"/>
    </row>
    <row r="52" spans="1:7" ht="8.1" customHeight="1">
      <c r="A52" s="213">
        <f t="shared" si="0"/>
        <v>0</v>
      </c>
      <c r="B52" s="464" t="str">
        <f t="shared" si="1"/>
        <v/>
      </c>
      <c r="C52" s="232"/>
      <c r="D52" s="867"/>
      <c r="E52" s="867"/>
      <c r="F52" s="542"/>
      <c r="G52" s="534"/>
    </row>
    <row r="53" spans="1:7" ht="98.25" customHeight="1">
      <c r="A53" s="213">
        <f t="shared" si="0"/>
        <v>0</v>
      </c>
      <c r="B53" s="464" t="str">
        <f t="shared" si="1"/>
        <v/>
      </c>
      <c r="C53" s="232" t="s">
        <v>1089</v>
      </c>
      <c r="D53" s="867"/>
      <c r="E53" s="209" t="s">
        <v>12</v>
      </c>
      <c r="F53" s="542"/>
      <c r="G53" s="534"/>
    </row>
    <row r="54" spans="1:7" ht="8.1" customHeight="1">
      <c r="A54" s="213">
        <f t="shared" si="0"/>
        <v>0</v>
      </c>
      <c r="B54" s="464" t="str">
        <f t="shared" si="1"/>
        <v/>
      </c>
      <c r="C54" s="232"/>
      <c r="D54" s="867"/>
      <c r="E54" s="867"/>
      <c r="F54" s="542"/>
      <c r="G54" s="534"/>
    </row>
    <row r="55" spans="1:7" ht="47.25">
      <c r="A55" s="213">
        <f t="shared" si="0"/>
        <v>0</v>
      </c>
      <c r="B55" s="464" t="str">
        <f t="shared" si="1"/>
        <v/>
      </c>
      <c r="C55" s="232" t="s">
        <v>1090</v>
      </c>
      <c r="D55" s="867"/>
      <c r="E55" s="209" t="s">
        <v>12</v>
      </c>
      <c r="F55" s="542"/>
      <c r="G55" s="534"/>
    </row>
    <row r="56" spans="1:7">
      <c r="A56" s="213">
        <f t="shared" si="0"/>
        <v>0</v>
      </c>
      <c r="B56" s="465" t="str">
        <f t="shared" si="1"/>
        <v/>
      </c>
      <c r="C56" s="536" t="s">
        <v>153</v>
      </c>
      <c r="D56" s="863"/>
      <c r="E56" s="863"/>
      <c r="F56" s="537"/>
      <c r="G56" s="538"/>
    </row>
    <row r="57" spans="1:7">
      <c r="A57" s="213">
        <f t="shared" si="0"/>
        <v>0</v>
      </c>
      <c r="B57" s="464" t="str">
        <f t="shared" si="1"/>
        <v/>
      </c>
      <c r="C57" s="540" t="s">
        <v>154</v>
      </c>
      <c r="D57" s="864"/>
      <c r="E57" s="864"/>
      <c r="F57" s="541"/>
      <c r="G57" s="538"/>
    </row>
    <row r="58" spans="1:7">
      <c r="A58" s="213">
        <f t="shared" si="0"/>
        <v>0</v>
      </c>
      <c r="B58" s="464"/>
      <c r="C58" s="545"/>
      <c r="D58" s="868"/>
      <c r="E58" s="868"/>
      <c r="F58" s="546"/>
      <c r="G58" s="533"/>
    </row>
    <row r="59" spans="1:7" ht="78.75">
      <c r="A59" s="213">
        <f t="shared" si="0"/>
        <v>0</v>
      </c>
      <c r="B59" s="464" t="str">
        <f t="shared" si="1"/>
        <v/>
      </c>
      <c r="C59" s="232" t="s">
        <v>1091</v>
      </c>
      <c r="D59" s="867"/>
      <c r="E59" s="209" t="s">
        <v>12</v>
      </c>
      <c r="F59" s="542"/>
      <c r="G59" s="534"/>
    </row>
    <row r="60" spans="1:7">
      <c r="A60" s="213">
        <f t="shared" si="0"/>
        <v>0</v>
      </c>
      <c r="B60" s="464" t="str">
        <f t="shared" si="1"/>
        <v/>
      </c>
      <c r="C60" s="232"/>
      <c r="D60" s="867"/>
      <c r="E60" s="209"/>
      <c r="F60" s="542"/>
      <c r="G60" s="534"/>
    </row>
    <row r="61" spans="1:7">
      <c r="A61" s="213">
        <f t="shared" si="0"/>
        <v>0</v>
      </c>
      <c r="B61" s="464" t="str">
        <f t="shared" si="1"/>
        <v/>
      </c>
      <c r="C61" s="242" t="s">
        <v>1092</v>
      </c>
      <c r="D61" s="867"/>
      <c r="E61" s="209"/>
      <c r="F61" s="542"/>
      <c r="G61" s="534"/>
    </row>
    <row r="62" spans="1:7" ht="173.25">
      <c r="A62" s="213">
        <f t="shared" si="0"/>
        <v>0</v>
      </c>
      <c r="B62" s="464" t="str">
        <f t="shared" si="1"/>
        <v/>
      </c>
      <c r="C62" s="232" t="s">
        <v>1093</v>
      </c>
      <c r="D62" s="867"/>
      <c r="E62" s="209"/>
      <c r="F62" s="542"/>
      <c r="G62" s="534"/>
    </row>
    <row r="63" spans="1:7">
      <c r="A63" s="213">
        <f t="shared" si="0"/>
        <v>0</v>
      </c>
      <c r="B63" s="464" t="str">
        <f t="shared" si="1"/>
        <v/>
      </c>
      <c r="C63" s="232"/>
      <c r="D63" s="867"/>
      <c r="E63" s="867"/>
      <c r="F63" s="542"/>
      <c r="G63" s="534"/>
    </row>
    <row r="64" spans="1:7">
      <c r="A64" s="213">
        <f t="shared" si="0"/>
        <v>0</v>
      </c>
      <c r="B64" s="464" t="str">
        <f t="shared" si="1"/>
        <v/>
      </c>
      <c r="C64" s="265" t="s">
        <v>1094</v>
      </c>
      <c r="D64" s="867"/>
      <c r="E64" s="209"/>
      <c r="F64" s="542"/>
      <c r="G64" s="534"/>
    </row>
    <row r="65" spans="1:7" ht="126">
      <c r="A65" s="213">
        <f t="shared" si="0"/>
        <v>0</v>
      </c>
      <c r="B65" s="464" t="str">
        <f t="shared" si="1"/>
        <v/>
      </c>
      <c r="C65" s="256" t="s">
        <v>1095</v>
      </c>
      <c r="D65" s="867"/>
      <c r="E65" s="209"/>
      <c r="F65" s="542"/>
      <c r="G65" s="534"/>
    </row>
    <row r="66" spans="1:7" ht="63">
      <c r="A66" s="213">
        <f t="shared" si="0"/>
        <v>0</v>
      </c>
      <c r="B66" s="464" t="str">
        <f t="shared" si="1"/>
        <v/>
      </c>
      <c r="C66" s="558" t="s">
        <v>1096</v>
      </c>
      <c r="D66" s="867"/>
      <c r="E66" s="867"/>
      <c r="F66" s="542"/>
      <c r="G66" s="534"/>
    </row>
    <row r="67" spans="1:7" ht="63">
      <c r="A67" s="213">
        <f t="shared" si="0"/>
        <v>0</v>
      </c>
      <c r="B67" s="464" t="str">
        <f t="shared" si="1"/>
        <v/>
      </c>
      <c r="C67" s="558" t="s">
        <v>1097</v>
      </c>
      <c r="D67" s="867"/>
      <c r="E67" s="209"/>
      <c r="F67" s="542"/>
      <c r="G67" s="534"/>
    </row>
    <row r="68" spans="1:7">
      <c r="A68" s="213"/>
      <c r="B68" s="464"/>
      <c r="C68" s="558"/>
      <c r="D68" s="867"/>
      <c r="E68" s="209"/>
      <c r="F68" s="542"/>
      <c r="G68" s="534"/>
    </row>
    <row r="69" spans="1:7">
      <c r="A69" s="213">
        <f>IF(D69&lt;&gt;"",A67+1,A67)</f>
        <v>0</v>
      </c>
      <c r="B69" s="464" t="str">
        <f t="shared" si="1"/>
        <v/>
      </c>
      <c r="C69" s="256"/>
      <c r="D69" s="867"/>
      <c r="E69" s="867"/>
      <c r="F69" s="542"/>
      <c r="G69" s="534"/>
    </row>
    <row r="70" spans="1:7">
      <c r="A70" s="213">
        <f t="shared" si="0"/>
        <v>0</v>
      </c>
      <c r="B70" s="465" t="str">
        <f>IF(D70&lt;&gt;"","R1."&amp;A70,"")</f>
        <v/>
      </c>
      <c r="C70" s="536" t="s">
        <v>153</v>
      </c>
      <c r="D70" s="863"/>
      <c r="E70" s="863"/>
      <c r="F70" s="537"/>
      <c r="G70" s="538"/>
    </row>
    <row r="71" spans="1:7">
      <c r="A71" s="213">
        <f t="shared" si="0"/>
        <v>0</v>
      </c>
      <c r="B71" s="464" t="str">
        <f>IF(D71&lt;&gt;"","R1."&amp;A71,"")</f>
        <v/>
      </c>
      <c r="C71" s="540" t="s">
        <v>154</v>
      </c>
      <c r="D71" s="864"/>
      <c r="E71" s="864"/>
      <c r="F71" s="541"/>
      <c r="G71" s="538"/>
    </row>
    <row r="72" spans="1:7">
      <c r="A72" s="213">
        <f>IF(D72&lt;&gt;"",A69+1,A69)</f>
        <v>0</v>
      </c>
      <c r="B72" s="464" t="str">
        <f t="shared" si="1"/>
        <v/>
      </c>
      <c r="C72" s="264" t="s">
        <v>1098</v>
      </c>
      <c r="D72" s="867"/>
      <c r="E72" s="867"/>
      <c r="F72" s="542"/>
      <c r="G72" s="534"/>
    </row>
    <row r="73" spans="1:7" ht="63">
      <c r="A73" s="213">
        <f t="shared" si="0"/>
        <v>0</v>
      </c>
      <c r="B73" s="464" t="str">
        <f t="shared" si="1"/>
        <v/>
      </c>
      <c r="C73" s="176" t="s">
        <v>1099</v>
      </c>
      <c r="D73" s="867"/>
      <c r="E73" s="867"/>
      <c r="F73" s="542"/>
      <c r="G73" s="534"/>
    </row>
    <row r="74" spans="1:7" ht="47.25">
      <c r="A74" s="213">
        <f t="shared" si="0"/>
        <v>0</v>
      </c>
      <c r="B74" s="464" t="str">
        <f t="shared" si="1"/>
        <v/>
      </c>
      <c r="C74" s="176" t="s">
        <v>1100</v>
      </c>
      <c r="D74" s="867"/>
      <c r="E74" s="867"/>
      <c r="F74" s="542"/>
      <c r="G74" s="534"/>
    </row>
    <row r="75" spans="1:7" ht="110.25">
      <c r="A75" s="213">
        <f t="shared" si="0"/>
        <v>0</v>
      </c>
      <c r="B75" s="464" t="str">
        <f t="shared" si="1"/>
        <v/>
      </c>
      <c r="C75" s="176" t="s">
        <v>1101</v>
      </c>
      <c r="D75" s="867"/>
      <c r="E75" s="867"/>
      <c r="F75" s="542"/>
      <c r="G75" s="534"/>
    </row>
    <row r="76" spans="1:7" ht="94.5">
      <c r="A76" s="213">
        <f t="shared" si="0"/>
        <v>0</v>
      </c>
      <c r="B76" s="464" t="str">
        <f t="shared" ref="B76:B121" si="2">IF(D76&lt;&gt;"","R1."&amp;A76,"")</f>
        <v/>
      </c>
      <c r="C76" s="176" t="s">
        <v>1102</v>
      </c>
      <c r="D76" s="867"/>
      <c r="E76" s="867"/>
      <c r="F76" s="542"/>
      <c r="G76" s="534"/>
    </row>
    <row r="77" spans="1:7" ht="8.1" customHeight="1">
      <c r="A77" s="213">
        <f t="shared" ref="A77:A139" si="3">IF(D77&lt;&gt;"",A76+1,A76)</f>
        <v>0</v>
      </c>
      <c r="B77" s="464" t="str">
        <f t="shared" si="2"/>
        <v/>
      </c>
      <c r="D77" s="867"/>
      <c r="E77" s="867"/>
      <c r="F77" s="542"/>
      <c r="G77" s="534"/>
    </row>
    <row r="78" spans="1:7">
      <c r="A78" s="213">
        <f t="shared" si="3"/>
        <v>0</v>
      </c>
      <c r="B78" s="464" t="str">
        <f t="shared" si="2"/>
        <v/>
      </c>
      <c r="C78" s="262" t="s">
        <v>1103</v>
      </c>
      <c r="D78" s="867"/>
      <c r="E78" s="867"/>
      <c r="F78" s="542"/>
      <c r="G78" s="534"/>
    </row>
    <row r="79" spans="1:7" ht="8.1" customHeight="1">
      <c r="A79" s="213">
        <f t="shared" si="3"/>
        <v>0</v>
      </c>
      <c r="B79" s="464" t="str">
        <f t="shared" si="2"/>
        <v/>
      </c>
      <c r="C79" s="256"/>
      <c r="D79" s="867"/>
      <c r="E79" s="867"/>
      <c r="F79" s="542"/>
      <c r="G79" s="534"/>
    </row>
    <row r="80" spans="1:7" ht="94.5">
      <c r="A80" s="213">
        <f t="shared" si="3"/>
        <v>0</v>
      </c>
      <c r="B80" s="464" t="str">
        <f t="shared" si="2"/>
        <v/>
      </c>
      <c r="C80" s="265" t="s">
        <v>1104</v>
      </c>
      <c r="D80" s="867"/>
      <c r="E80" s="867"/>
      <c r="F80" s="542"/>
      <c r="G80" s="534"/>
    </row>
    <row r="81" spans="1:7">
      <c r="A81" s="213">
        <f t="shared" si="3"/>
        <v>1</v>
      </c>
      <c r="B81" s="464" t="str">
        <f t="shared" si="2"/>
        <v>R1.1</v>
      </c>
      <c r="C81" s="256" t="s">
        <v>1105</v>
      </c>
      <c r="D81" s="867" t="s">
        <v>194</v>
      </c>
      <c r="E81" s="867" t="s">
        <v>361</v>
      </c>
      <c r="F81" s="542"/>
      <c r="G81" s="534"/>
    </row>
    <row r="82" spans="1:7" ht="8.1" customHeight="1">
      <c r="A82" s="213">
        <f t="shared" si="3"/>
        <v>1</v>
      </c>
      <c r="B82" s="464" t="str">
        <f t="shared" si="2"/>
        <v/>
      </c>
      <c r="C82" s="256"/>
      <c r="D82" s="867"/>
      <c r="E82" s="867"/>
      <c r="F82" s="542"/>
      <c r="G82" s="534"/>
    </row>
    <row r="83" spans="1:7">
      <c r="A83" s="213">
        <f t="shared" si="3"/>
        <v>1</v>
      </c>
      <c r="B83" s="464" t="str">
        <f t="shared" si="2"/>
        <v/>
      </c>
      <c r="C83" s="265" t="s">
        <v>1106</v>
      </c>
      <c r="D83" s="209"/>
      <c r="E83" s="209"/>
      <c r="F83" s="542"/>
      <c r="G83" s="534"/>
    </row>
    <row r="84" spans="1:7">
      <c r="A84" s="213">
        <f t="shared" si="3"/>
        <v>1</v>
      </c>
      <c r="B84" s="464" t="str">
        <f t="shared" si="2"/>
        <v/>
      </c>
      <c r="C84" s="264" t="s">
        <v>1107</v>
      </c>
      <c r="D84" s="209"/>
      <c r="E84" s="209"/>
      <c r="F84" s="542"/>
      <c r="G84" s="534"/>
    </row>
    <row r="85" spans="1:7" ht="31.5">
      <c r="A85" s="213">
        <f t="shared" si="3"/>
        <v>1</v>
      </c>
      <c r="B85" s="464" t="str">
        <f t="shared" si="2"/>
        <v/>
      </c>
      <c r="C85" s="176" t="s">
        <v>1108</v>
      </c>
      <c r="D85" s="209"/>
      <c r="E85" s="209"/>
      <c r="F85" s="542"/>
      <c r="G85" s="534"/>
    </row>
    <row r="86" spans="1:7">
      <c r="A86" s="213">
        <f t="shared" si="3"/>
        <v>1</v>
      </c>
      <c r="B86" s="464" t="str">
        <f t="shared" si="2"/>
        <v/>
      </c>
      <c r="C86" s="176" t="s">
        <v>1109</v>
      </c>
      <c r="D86" s="209"/>
      <c r="E86" s="209"/>
      <c r="F86" s="542"/>
      <c r="G86" s="534"/>
    </row>
    <row r="87" spans="1:7">
      <c r="A87" s="213">
        <f t="shared" si="3"/>
        <v>2</v>
      </c>
      <c r="B87" s="464" t="str">
        <f t="shared" si="2"/>
        <v>R1.2</v>
      </c>
      <c r="C87" s="176" t="s">
        <v>1110</v>
      </c>
      <c r="D87" s="867" t="s">
        <v>920</v>
      </c>
      <c r="E87" s="867" t="s">
        <v>361</v>
      </c>
      <c r="F87" s="542"/>
      <c r="G87" s="534"/>
    </row>
    <row r="88" spans="1:7" ht="3" customHeight="1">
      <c r="A88" s="213">
        <f t="shared" si="3"/>
        <v>2</v>
      </c>
      <c r="B88" s="464" t="str">
        <f t="shared" si="2"/>
        <v/>
      </c>
      <c r="D88" s="209"/>
      <c r="E88" s="209"/>
      <c r="F88" s="542"/>
      <c r="G88" s="534"/>
    </row>
    <row r="89" spans="1:7">
      <c r="A89" s="213">
        <f t="shared" si="3"/>
        <v>2</v>
      </c>
      <c r="B89" s="464" t="str">
        <f t="shared" si="2"/>
        <v/>
      </c>
      <c r="C89" s="176" t="s">
        <v>1111</v>
      </c>
      <c r="D89" s="209"/>
      <c r="E89" s="209"/>
      <c r="F89" s="542"/>
      <c r="G89" s="534"/>
    </row>
    <row r="90" spans="1:7">
      <c r="A90" s="213">
        <f t="shared" si="3"/>
        <v>3</v>
      </c>
      <c r="B90" s="464" t="str">
        <f t="shared" si="2"/>
        <v>R1.3</v>
      </c>
      <c r="C90" s="176" t="s">
        <v>1112</v>
      </c>
      <c r="D90" s="867" t="s">
        <v>920</v>
      </c>
      <c r="E90" s="867" t="s">
        <v>361</v>
      </c>
      <c r="F90" s="542"/>
      <c r="G90" s="534"/>
    </row>
    <row r="91" spans="1:7">
      <c r="A91" s="213">
        <f t="shared" si="3"/>
        <v>3</v>
      </c>
      <c r="B91" s="465" t="str">
        <f t="shared" si="2"/>
        <v/>
      </c>
      <c r="C91" s="536" t="s">
        <v>153</v>
      </c>
      <c r="D91" s="863"/>
      <c r="E91" s="863"/>
      <c r="F91" s="537"/>
      <c r="G91" s="538"/>
    </row>
    <row r="92" spans="1:7">
      <c r="A92" s="213">
        <f t="shared" si="3"/>
        <v>3</v>
      </c>
      <c r="B92" s="464" t="str">
        <f t="shared" si="2"/>
        <v/>
      </c>
      <c r="C92" s="540" t="s">
        <v>154</v>
      </c>
      <c r="D92" s="864"/>
      <c r="E92" s="864"/>
      <c r="F92" s="541"/>
      <c r="G92" s="538"/>
    </row>
    <row r="93" spans="1:7" ht="7.5" customHeight="1">
      <c r="A93" s="213">
        <f t="shared" si="3"/>
        <v>3</v>
      </c>
      <c r="B93" s="464"/>
      <c r="C93" s="545"/>
      <c r="D93" s="868"/>
      <c r="E93" s="868"/>
      <c r="F93" s="546"/>
      <c r="G93" s="533"/>
    </row>
    <row r="94" spans="1:7" ht="31.5">
      <c r="A94" s="213">
        <f t="shared" si="3"/>
        <v>3</v>
      </c>
      <c r="B94" s="464" t="str">
        <f t="shared" si="2"/>
        <v/>
      </c>
      <c r="C94" s="176" t="s">
        <v>1113</v>
      </c>
      <c r="D94" s="209"/>
      <c r="E94" s="209"/>
      <c r="F94" s="542"/>
      <c r="G94" s="534"/>
    </row>
    <row r="95" spans="1:7">
      <c r="A95" s="213">
        <f t="shared" si="3"/>
        <v>3</v>
      </c>
      <c r="B95" s="464" t="str">
        <f t="shared" si="2"/>
        <v/>
      </c>
      <c r="C95" s="176" t="s">
        <v>1114</v>
      </c>
      <c r="D95" s="209"/>
      <c r="E95" s="209"/>
      <c r="F95" s="542"/>
      <c r="G95" s="534"/>
    </row>
    <row r="96" spans="1:7">
      <c r="A96" s="213">
        <f t="shared" si="3"/>
        <v>4</v>
      </c>
      <c r="B96" s="464" t="str">
        <f t="shared" si="2"/>
        <v>R1.4</v>
      </c>
      <c r="C96" s="176" t="s">
        <v>1112</v>
      </c>
      <c r="D96" s="867" t="s">
        <v>194</v>
      </c>
      <c r="E96" s="867" t="s">
        <v>361</v>
      </c>
      <c r="F96" s="542"/>
      <c r="G96" s="534"/>
    </row>
    <row r="97" spans="1:7" ht="8.1" customHeight="1">
      <c r="A97" s="213">
        <f t="shared" si="3"/>
        <v>4</v>
      </c>
      <c r="B97" s="464" t="str">
        <f t="shared" si="2"/>
        <v/>
      </c>
      <c r="D97" s="867"/>
      <c r="E97" s="867"/>
      <c r="F97" s="542"/>
      <c r="G97" s="534"/>
    </row>
    <row r="98" spans="1:7">
      <c r="A98" s="213">
        <f t="shared" si="3"/>
        <v>4</v>
      </c>
      <c r="B98" s="464" t="str">
        <f t="shared" si="2"/>
        <v/>
      </c>
      <c r="C98" s="265" t="s">
        <v>1106</v>
      </c>
      <c r="D98" s="209"/>
      <c r="E98" s="209"/>
      <c r="F98" s="542"/>
      <c r="G98" s="534"/>
    </row>
    <row r="99" spans="1:7" ht="31.5">
      <c r="A99" s="213">
        <f t="shared" si="3"/>
        <v>4</v>
      </c>
      <c r="B99" s="464" t="str">
        <f t="shared" si="2"/>
        <v/>
      </c>
      <c r="C99" s="264" t="s">
        <v>1115</v>
      </c>
      <c r="D99" s="209"/>
      <c r="E99" s="209"/>
      <c r="F99" s="542"/>
      <c r="G99" s="534"/>
    </row>
    <row r="100" spans="1:7" ht="31.5">
      <c r="A100" s="213">
        <f t="shared" si="3"/>
        <v>4</v>
      </c>
      <c r="B100" s="464" t="str">
        <f t="shared" si="2"/>
        <v/>
      </c>
      <c r="C100" s="176" t="s">
        <v>1108</v>
      </c>
      <c r="D100" s="209"/>
      <c r="E100" s="209"/>
      <c r="F100" s="542"/>
      <c r="G100" s="534"/>
    </row>
    <row r="101" spans="1:7">
      <c r="A101" s="213">
        <f t="shared" si="3"/>
        <v>4</v>
      </c>
      <c r="B101" s="464" t="str">
        <f t="shared" si="2"/>
        <v/>
      </c>
      <c r="C101" s="176" t="s">
        <v>1116</v>
      </c>
      <c r="D101" s="209"/>
      <c r="E101" s="209"/>
      <c r="F101" s="542"/>
      <c r="G101" s="534"/>
    </row>
    <row r="102" spans="1:7">
      <c r="A102" s="213">
        <f t="shared" si="3"/>
        <v>5</v>
      </c>
      <c r="B102" s="464" t="str">
        <f t="shared" si="2"/>
        <v>R1.5</v>
      </c>
      <c r="C102" s="176" t="s">
        <v>1110</v>
      </c>
      <c r="D102" s="867" t="s">
        <v>194</v>
      </c>
      <c r="E102" s="867" t="s">
        <v>361</v>
      </c>
      <c r="F102" s="542"/>
      <c r="G102" s="534"/>
    </row>
    <row r="103" spans="1:7" ht="8.1" customHeight="1">
      <c r="A103" s="213">
        <f t="shared" si="3"/>
        <v>5</v>
      </c>
      <c r="B103" s="464" t="str">
        <f t="shared" si="2"/>
        <v/>
      </c>
      <c r="D103" s="867"/>
      <c r="E103" s="867"/>
      <c r="F103" s="542"/>
      <c r="G103" s="534"/>
    </row>
    <row r="104" spans="1:7" ht="31.5">
      <c r="A104" s="213">
        <f t="shared" si="3"/>
        <v>5</v>
      </c>
      <c r="B104" s="464" t="str">
        <f t="shared" si="2"/>
        <v/>
      </c>
      <c r="C104" s="176" t="s">
        <v>1113</v>
      </c>
      <c r="D104" s="209"/>
      <c r="E104" s="209"/>
      <c r="F104" s="542"/>
      <c r="G104" s="534"/>
    </row>
    <row r="105" spans="1:7">
      <c r="A105" s="213">
        <f t="shared" si="3"/>
        <v>5</v>
      </c>
      <c r="B105" s="464" t="str">
        <f t="shared" si="2"/>
        <v/>
      </c>
      <c r="C105" s="176" t="s">
        <v>1117</v>
      </c>
      <c r="D105" s="209"/>
      <c r="E105" s="209"/>
      <c r="F105" s="542"/>
      <c r="G105" s="534"/>
    </row>
    <row r="106" spans="1:7">
      <c r="A106" s="213">
        <f t="shared" si="3"/>
        <v>6</v>
      </c>
      <c r="B106" s="464" t="str">
        <f t="shared" si="2"/>
        <v>R1.6</v>
      </c>
      <c r="C106" s="176" t="s">
        <v>1110</v>
      </c>
      <c r="D106" s="867" t="s">
        <v>194</v>
      </c>
      <c r="E106" s="867" t="s">
        <v>361</v>
      </c>
      <c r="F106" s="542"/>
      <c r="G106" s="534"/>
    </row>
    <row r="107" spans="1:7" ht="8.1" customHeight="1">
      <c r="A107" s="213">
        <f t="shared" si="3"/>
        <v>6</v>
      </c>
      <c r="B107" s="464" t="str">
        <f t="shared" si="2"/>
        <v/>
      </c>
      <c r="D107" s="867"/>
      <c r="E107" s="867"/>
      <c r="F107" s="542"/>
      <c r="G107" s="534"/>
    </row>
    <row r="108" spans="1:7" ht="110.25">
      <c r="A108" s="213">
        <f t="shared" si="3"/>
        <v>6</v>
      </c>
      <c r="B108" s="464" t="str">
        <f t="shared" si="2"/>
        <v/>
      </c>
      <c r="C108" s="176" t="s">
        <v>1118</v>
      </c>
      <c r="D108" s="867"/>
      <c r="E108" s="867"/>
      <c r="F108" s="542"/>
      <c r="G108" s="534"/>
    </row>
    <row r="109" spans="1:7" ht="8.1" customHeight="1">
      <c r="A109" s="213">
        <f t="shared" si="3"/>
        <v>6</v>
      </c>
      <c r="B109" s="464" t="str">
        <f t="shared" si="2"/>
        <v/>
      </c>
      <c r="D109" s="867"/>
      <c r="E109" s="867"/>
      <c r="F109" s="542"/>
      <c r="G109" s="534"/>
    </row>
    <row r="110" spans="1:7">
      <c r="A110" s="213">
        <f t="shared" si="3"/>
        <v>7</v>
      </c>
      <c r="B110" s="464" t="str">
        <f t="shared" si="2"/>
        <v>R1.7</v>
      </c>
      <c r="C110" s="256" t="s">
        <v>1119</v>
      </c>
      <c r="D110" s="867" t="s">
        <v>883</v>
      </c>
      <c r="E110" s="867" t="s">
        <v>264</v>
      </c>
      <c r="F110" s="542"/>
      <c r="G110" s="534"/>
    </row>
    <row r="111" spans="1:7" ht="8.1" customHeight="1">
      <c r="A111" s="213">
        <f t="shared" si="3"/>
        <v>7</v>
      </c>
      <c r="B111" s="464" t="str">
        <f t="shared" si="2"/>
        <v/>
      </c>
      <c r="C111" s="256"/>
      <c r="D111" s="867"/>
      <c r="E111" s="867"/>
      <c r="F111" s="542"/>
      <c r="G111" s="534"/>
    </row>
    <row r="112" spans="1:7" ht="78.75">
      <c r="A112" s="213">
        <f t="shared" si="3"/>
        <v>7</v>
      </c>
      <c r="B112" s="464" t="str">
        <f t="shared" si="2"/>
        <v/>
      </c>
      <c r="C112" s="265" t="s">
        <v>1120</v>
      </c>
      <c r="D112" s="867"/>
      <c r="E112" s="867"/>
      <c r="F112" s="542"/>
      <c r="G112" s="534"/>
    </row>
    <row r="113" spans="1:7" ht="110.25">
      <c r="A113" s="213">
        <f t="shared" si="3"/>
        <v>8</v>
      </c>
      <c r="B113" s="464" t="str">
        <f t="shared" si="2"/>
        <v>R1.8</v>
      </c>
      <c r="C113" s="256" t="s">
        <v>1121</v>
      </c>
      <c r="D113" s="867" t="s">
        <v>194</v>
      </c>
      <c r="E113" s="867" t="s">
        <v>29</v>
      </c>
      <c r="F113" s="542"/>
      <c r="G113" s="534"/>
    </row>
    <row r="114" spans="1:7">
      <c r="A114" s="213">
        <f t="shared" si="3"/>
        <v>8</v>
      </c>
      <c r="B114" s="464"/>
      <c r="C114" s="234"/>
      <c r="D114" s="869"/>
      <c r="E114" s="869"/>
      <c r="F114" s="543"/>
      <c r="G114" s="534"/>
    </row>
    <row r="115" spans="1:7">
      <c r="A115" s="213">
        <f t="shared" si="3"/>
        <v>8</v>
      </c>
      <c r="B115" s="465" t="str">
        <f>IF(D115&lt;&gt;"","R1."&amp;A115,"")</f>
        <v/>
      </c>
      <c r="C115" s="536" t="s">
        <v>153</v>
      </c>
      <c r="D115" s="863"/>
      <c r="E115" s="863"/>
      <c r="F115" s="537"/>
      <c r="G115" s="538"/>
    </row>
    <row r="116" spans="1:7">
      <c r="A116" s="213">
        <f t="shared" si="3"/>
        <v>8</v>
      </c>
      <c r="B116" s="464" t="str">
        <f>IF(D116&lt;&gt;"","R1."&amp;A116,"")</f>
        <v/>
      </c>
      <c r="C116" s="540" t="s">
        <v>154</v>
      </c>
      <c r="D116" s="864"/>
      <c r="E116" s="864"/>
      <c r="F116" s="541"/>
      <c r="G116" s="538"/>
    </row>
    <row r="117" spans="1:7">
      <c r="A117" s="213">
        <f t="shared" si="3"/>
        <v>8</v>
      </c>
      <c r="B117" s="464"/>
      <c r="C117" s="545"/>
      <c r="D117" s="868"/>
      <c r="E117" s="868"/>
      <c r="F117" s="546"/>
      <c r="G117" s="533"/>
    </row>
    <row r="118" spans="1:7" ht="63">
      <c r="A118" s="213">
        <f t="shared" si="3"/>
        <v>8</v>
      </c>
      <c r="B118" s="464" t="str">
        <f t="shared" si="2"/>
        <v/>
      </c>
      <c r="C118" s="512" t="s">
        <v>1122</v>
      </c>
      <c r="D118" s="867"/>
      <c r="E118" s="867"/>
      <c r="F118" s="542"/>
      <c r="G118" s="534"/>
    </row>
    <row r="119" spans="1:7" ht="31.5">
      <c r="A119" s="213">
        <f t="shared" si="3"/>
        <v>9</v>
      </c>
      <c r="B119" s="464" t="str">
        <f t="shared" si="2"/>
        <v>R1.9</v>
      </c>
      <c r="C119" s="256" t="s">
        <v>1123</v>
      </c>
      <c r="D119" s="867" t="s">
        <v>1050</v>
      </c>
      <c r="E119" s="867" t="s">
        <v>264</v>
      </c>
      <c r="F119" s="250"/>
      <c r="G119" s="534"/>
    </row>
    <row r="120" spans="1:7">
      <c r="A120" s="213">
        <f t="shared" si="3"/>
        <v>9</v>
      </c>
      <c r="B120" s="464" t="str">
        <f t="shared" si="2"/>
        <v/>
      </c>
      <c r="C120" s="512"/>
      <c r="D120" s="867"/>
      <c r="E120" s="867"/>
      <c r="F120" s="250"/>
      <c r="G120" s="534"/>
    </row>
    <row r="121" spans="1:7" ht="63">
      <c r="A121" s="213">
        <f t="shared" si="3"/>
        <v>10</v>
      </c>
      <c r="B121" s="464" t="str">
        <f t="shared" si="2"/>
        <v>R1.10</v>
      </c>
      <c r="C121" s="256" t="s">
        <v>1124</v>
      </c>
      <c r="D121" s="867" t="s">
        <v>194</v>
      </c>
      <c r="E121" s="867" t="s">
        <v>29</v>
      </c>
      <c r="F121" s="250"/>
      <c r="G121" s="534"/>
    </row>
    <row r="122" spans="1:7">
      <c r="A122" s="213">
        <f t="shared" si="3"/>
        <v>10</v>
      </c>
      <c r="B122" s="464" t="str">
        <f t="shared" ref="B122:B186" si="4">IF(D122&lt;&gt;"","R1."&amp;A122,"")</f>
        <v/>
      </c>
      <c r="C122" s="512"/>
      <c r="D122" s="867"/>
      <c r="E122" s="867"/>
      <c r="F122" s="250"/>
      <c r="G122" s="534"/>
    </row>
    <row r="123" spans="1:7" ht="78.75">
      <c r="A123" s="213">
        <f t="shared" si="3"/>
        <v>11</v>
      </c>
      <c r="B123" s="464" t="str">
        <f t="shared" si="4"/>
        <v>R1.11</v>
      </c>
      <c r="C123" s="256" t="s">
        <v>1125</v>
      </c>
      <c r="D123" s="867" t="s">
        <v>915</v>
      </c>
      <c r="E123" s="867" t="s">
        <v>264</v>
      </c>
      <c r="F123" s="250"/>
      <c r="G123" s="534"/>
    </row>
    <row r="124" spans="1:7">
      <c r="A124" s="213">
        <f t="shared" si="3"/>
        <v>11</v>
      </c>
      <c r="B124" s="464" t="str">
        <f t="shared" si="4"/>
        <v/>
      </c>
      <c r="C124" s="256"/>
      <c r="D124" s="867"/>
      <c r="E124" s="867"/>
      <c r="F124" s="250"/>
      <c r="G124" s="534"/>
    </row>
    <row r="125" spans="1:7" ht="19.5" customHeight="1">
      <c r="A125" s="213">
        <f t="shared" si="3"/>
        <v>11</v>
      </c>
      <c r="B125" s="464" t="str">
        <f t="shared" si="4"/>
        <v/>
      </c>
      <c r="C125" s="265" t="s">
        <v>1126</v>
      </c>
      <c r="D125" s="867"/>
      <c r="E125" s="867"/>
      <c r="F125" s="250"/>
      <c r="G125" s="534"/>
    </row>
    <row r="126" spans="1:7">
      <c r="A126" s="213">
        <f t="shared" si="3"/>
        <v>11</v>
      </c>
      <c r="B126" s="464" t="str">
        <f t="shared" si="4"/>
        <v/>
      </c>
      <c r="C126" s="256"/>
      <c r="D126" s="867"/>
      <c r="E126" s="867"/>
      <c r="F126" s="250"/>
      <c r="G126" s="534"/>
    </row>
    <row r="127" spans="1:7" ht="173.25">
      <c r="A127" s="213">
        <f t="shared" si="3"/>
        <v>11</v>
      </c>
      <c r="B127" s="464" t="str">
        <f t="shared" si="4"/>
        <v/>
      </c>
      <c r="C127" s="256" t="s">
        <v>1127</v>
      </c>
      <c r="D127" s="867"/>
      <c r="E127" s="867"/>
      <c r="F127" s="250"/>
      <c r="G127" s="534"/>
    </row>
    <row r="128" spans="1:7">
      <c r="A128" s="213">
        <f t="shared" si="3"/>
        <v>11</v>
      </c>
      <c r="B128" s="464" t="str">
        <f t="shared" si="4"/>
        <v/>
      </c>
      <c r="C128" s="256" t="s">
        <v>1128</v>
      </c>
      <c r="D128" s="867"/>
      <c r="E128" s="867"/>
      <c r="F128" s="250"/>
      <c r="G128" s="534"/>
    </row>
    <row r="129" spans="1:7">
      <c r="A129" s="213">
        <f t="shared" si="3"/>
        <v>12</v>
      </c>
      <c r="B129" s="464" t="str">
        <f t="shared" si="4"/>
        <v>R1.12</v>
      </c>
      <c r="C129" s="256" t="s">
        <v>1129</v>
      </c>
      <c r="D129" s="867" t="s">
        <v>194</v>
      </c>
      <c r="E129" s="867" t="s">
        <v>361</v>
      </c>
      <c r="F129" s="250"/>
      <c r="G129" s="534"/>
    </row>
    <row r="130" spans="1:7">
      <c r="A130" s="213">
        <f t="shared" si="3"/>
        <v>12</v>
      </c>
      <c r="B130" s="464"/>
      <c r="C130" s="256"/>
      <c r="D130" s="867"/>
      <c r="E130" s="867"/>
      <c r="F130" s="250"/>
      <c r="G130" s="534"/>
    </row>
    <row r="131" spans="1:7">
      <c r="A131" s="213">
        <f t="shared" si="3"/>
        <v>12</v>
      </c>
      <c r="B131" s="464"/>
      <c r="C131" s="256"/>
      <c r="D131" s="867"/>
      <c r="E131" s="867"/>
      <c r="F131" s="250"/>
      <c r="G131" s="534"/>
    </row>
    <row r="132" spans="1:7">
      <c r="A132" s="213">
        <f t="shared" si="3"/>
        <v>12</v>
      </c>
      <c r="B132" s="464"/>
      <c r="C132" s="256"/>
      <c r="D132" s="867"/>
      <c r="E132" s="867"/>
      <c r="F132" s="250"/>
      <c r="G132" s="534"/>
    </row>
    <row r="133" spans="1:7">
      <c r="A133" s="213">
        <f t="shared" si="3"/>
        <v>12</v>
      </c>
      <c r="B133" s="464" t="str">
        <f t="shared" si="4"/>
        <v/>
      </c>
      <c r="C133" s="256"/>
      <c r="D133" s="867"/>
      <c r="E133" s="867"/>
      <c r="F133" s="250"/>
      <c r="G133" s="534"/>
    </row>
    <row r="134" spans="1:7">
      <c r="A134" s="213">
        <f t="shared" si="3"/>
        <v>12</v>
      </c>
      <c r="B134" s="465" t="str">
        <f t="shared" si="4"/>
        <v/>
      </c>
      <c r="C134" s="536" t="s">
        <v>153</v>
      </c>
      <c r="D134" s="863"/>
      <c r="E134" s="863"/>
      <c r="F134" s="537"/>
      <c r="G134" s="538"/>
    </row>
    <row r="135" spans="1:7">
      <c r="A135" s="213">
        <f t="shared" si="3"/>
        <v>12</v>
      </c>
      <c r="B135" s="464" t="str">
        <f t="shared" si="4"/>
        <v/>
      </c>
      <c r="C135" s="540" t="s">
        <v>154</v>
      </c>
      <c r="D135" s="864"/>
      <c r="E135" s="864"/>
      <c r="F135" s="541"/>
      <c r="G135" s="538"/>
    </row>
    <row r="136" spans="1:7">
      <c r="A136" s="213">
        <f t="shared" si="3"/>
        <v>12</v>
      </c>
      <c r="B136" s="464"/>
      <c r="C136" s="545"/>
      <c r="D136" s="868"/>
      <c r="E136" s="868"/>
      <c r="F136" s="546"/>
      <c r="G136" s="533"/>
    </row>
    <row r="137" spans="1:7">
      <c r="A137" s="213">
        <f t="shared" si="3"/>
        <v>12</v>
      </c>
      <c r="B137" s="464" t="str">
        <f t="shared" si="4"/>
        <v/>
      </c>
      <c r="C137" s="265" t="s">
        <v>1130</v>
      </c>
      <c r="D137" s="867"/>
      <c r="E137" s="867"/>
      <c r="F137" s="542"/>
      <c r="G137" s="534"/>
    </row>
    <row r="138" spans="1:7" ht="47.25">
      <c r="A138" s="213">
        <f t="shared" si="3"/>
        <v>12</v>
      </c>
      <c r="B138" s="464" t="str">
        <f t="shared" si="4"/>
        <v/>
      </c>
      <c r="C138" s="256" t="s">
        <v>1131</v>
      </c>
      <c r="D138" s="867"/>
      <c r="E138" s="867"/>
      <c r="F138" s="542"/>
      <c r="G138" s="534"/>
    </row>
    <row r="139" spans="1:7" ht="94.5">
      <c r="A139" s="213">
        <f t="shared" si="3"/>
        <v>12</v>
      </c>
      <c r="B139" s="464" t="str">
        <f t="shared" si="4"/>
        <v/>
      </c>
      <c r="C139" s="256" t="s">
        <v>1132</v>
      </c>
      <c r="D139" s="867"/>
      <c r="E139" s="867"/>
      <c r="F139" s="542"/>
      <c r="G139" s="534"/>
    </row>
    <row r="140" spans="1:7">
      <c r="A140" s="213">
        <f t="shared" ref="A140:A202" si="5">IF(D140&lt;&gt;"",A139+1,A139)</f>
        <v>12</v>
      </c>
      <c r="B140" s="464" t="str">
        <f t="shared" si="4"/>
        <v/>
      </c>
      <c r="C140" s="265" t="s">
        <v>1107</v>
      </c>
      <c r="D140" s="865"/>
      <c r="E140" s="209"/>
      <c r="F140" s="542"/>
      <c r="G140" s="534"/>
    </row>
    <row r="141" spans="1:7">
      <c r="A141" s="213">
        <f t="shared" si="5"/>
        <v>13</v>
      </c>
      <c r="B141" s="464" t="str">
        <f t="shared" si="4"/>
        <v>R1.13</v>
      </c>
      <c r="C141" s="256" t="s">
        <v>1133</v>
      </c>
      <c r="D141" s="867" t="s">
        <v>194</v>
      </c>
      <c r="E141" s="867" t="s">
        <v>361</v>
      </c>
      <c r="F141" s="542"/>
      <c r="G141" s="534"/>
    </row>
    <row r="142" spans="1:7">
      <c r="A142" s="213">
        <f t="shared" si="5"/>
        <v>13</v>
      </c>
      <c r="B142" s="464" t="str">
        <f t="shared" si="4"/>
        <v/>
      </c>
      <c r="C142" s="256"/>
      <c r="D142" s="867"/>
      <c r="E142" s="867"/>
      <c r="F142" s="542"/>
      <c r="G142" s="534"/>
    </row>
    <row r="143" spans="1:7">
      <c r="A143" s="213">
        <f t="shared" si="5"/>
        <v>13</v>
      </c>
      <c r="B143" s="464" t="str">
        <f t="shared" si="4"/>
        <v/>
      </c>
      <c r="C143" s="265" t="s">
        <v>1134</v>
      </c>
      <c r="D143" s="867"/>
      <c r="E143" s="867"/>
      <c r="F143" s="542"/>
      <c r="G143" s="534"/>
    </row>
    <row r="144" spans="1:7" ht="94.5">
      <c r="A144" s="213">
        <f t="shared" si="5"/>
        <v>13</v>
      </c>
      <c r="B144" s="464" t="str">
        <f t="shared" si="4"/>
        <v/>
      </c>
      <c r="C144" s="256" t="s">
        <v>1135</v>
      </c>
      <c r="D144" s="867"/>
      <c r="E144" s="867"/>
      <c r="F144" s="542"/>
      <c r="G144" s="534"/>
    </row>
    <row r="145" spans="1:7">
      <c r="A145" s="213">
        <f t="shared" si="5"/>
        <v>14</v>
      </c>
      <c r="B145" s="464" t="str">
        <f t="shared" si="4"/>
        <v>R1.14</v>
      </c>
      <c r="C145" s="256" t="s">
        <v>1136</v>
      </c>
      <c r="D145" s="867" t="s">
        <v>194</v>
      </c>
      <c r="E145" s="867" t="s">
        <v>361</v>
      </c>
      <c r="F145" s="542"/>
      <c r="G145" s="534"/>
    </row>
    <row r="146" spans="1:7">
      <c r="A146" s="213">
        <f t="shared" si="5"/>
        <v>14</v>
      </c>
      <c r="B146" s="464" t="str">
        <f t="shared" si="4"/>
        <v/>
      </c>
      <c r="C146" s="256"/>
      <c r="D146" s="867"/>
      <c r="E146" s="867"/>
      <c r="F146" s="542"/>
      <c r="G146" s="534"/>
    </row>
    <row r="147" spans="1:7">
      <c r="A147" s="213">
        <f t="shared" si="5"/>
        <v>14</v>
      </c>
      <c r="B147" s="464" t="str">
        <f t="shared" si="4"/>
        <v/>
      </c>
      <c r="C147" s="265" t="s">
        <v>1137</v>
      </c>
      <c r="D147" s="867"/>
      <c r="E147" s="867"/>
      <c r="F147" s="542"/>
      <c r="G147" s="534"/>
    </row>
    <row r="148" spans="1:7" ht="110.25">
      <c r="A148" s="213">
        <f t="shared" si="5"/>
        <v>14</v>
      </c>
      <c r="B148" s="464" t="str">
        <f t="shared" si="4"/>
        <v/>
      </c>
      <c r="C148" s="256" t="s">
        <v>1138</v>
      </c>
      <c r="D148" s="867"/>
      <c r="E148" s="867"/>
      <c r="F148" s="542"/>
      <c r="G148" s="534"/>
    </row>
    <row r="149" spans="1:7">
      <c r="A149" s="213">
        <f t="shared" si="5"/>
        <v>15</v>
      </c>
      <c r="B149" s="464" t="str">
        <f t="shared" si="4"/>
        <v>R1.15</v>
      </c>
      <c r="C149" s="256" t="s">
        <v>1139</v>
      </c>
      <c r="D149" s="867" t="s">
        <v>194</v>
      </c>
      <c r="E149" s="867" t="s">
        <v>361</v>
      </c>
      <c r="F149" s="542"/>
      <c r="G149" s="534"/>
    </row>
    <row r="150" spans="1:7">
      <c r="A150" s="213">
        <f t="shared" si="5"/>
        <v>15</v>
      </c>
      <c r="B150" s="464" t="str">
        <f t="shared" si="4"/>
        <v/>
      </c>
      <c r="C150" s="256"/>
      <c r="D150" s="867"/>
      <c r="E150" s="867"/>
      <c r="F150" s="542"/>
      <c r="G150" s="534"/>
    </row>
    <row r="151" spans="1:7">
      <c r="A151" s="213">
        <f t="shared" si="5"/>
        <v>15</v>
      </c>
      <c r="B151" s="464" t="str">
        <f t="shared" si="4"/>
        <v/>
      </c>
      <c r="C151" s="262" t="s">
        <v>482</v>
      </c>
      <c r="D151" s="867"/>
      <c r="E151" s="867"/>
      <c r="F151" s="542"/>
      <c r="G151" s="534"/>
    </row>
    <row r="152" spans="1:7">
      <c r="A152" s="213">
        <f t="shared" si="5"/>
        <v>15</v>
      </c>
      <c r="B152" s="464" t="str">
        <f t="shared" si="4"/>
        <v/>
      </c>
      <c r="C152" s="256"/>
      <c r="D152" s="867"/>
      <c r="E152" s="867"/>
      <c r="F152" s="542"/>
      <c r="G152" s="534"/>
    </row>
    <row r="153" spans="1:7">
      <c r="A153" s="213">
        <f t="shared" si="5"/>
        <v>15</v>
      </c>
      <c r="B153" s="464" t="str">
        <f t="shared" si="4"/>
        <v/>
      </c>
      <c r="C153" s="265" t="s">
        <v>1140</v>
      </c>
      <c r="D153" s="867"/>
      <c r="E153" s="867"/>
      <c r="F153" s="542"/>
      <c r="G153" s="534"/>
    </row>
    <row r="154" spans="1:7">
      <c r="A154" s="213">
        <f t="shared" si="5"/>
        <v>16</v>
      </c>
      <c r="B154" s="464" t="str">
        <f t="shared" si="4"/>
        <v>R1.16</v>
      </c>
      <c r="C154" s="256" t="s">
        <v>1141</v>
      </c>
      <c r="D154" s="867" t="s">
        <v>194</v>
      </c>
      <c r="E154" s="867" t="s">
        <v>361</v>
      </c>
      <c r="F154" s="542"/>
      <c r="G154" s="534"/>
    </row>
    <row r="155" spans="1:7">
      <c r="A155" s="213">
        <f t="shared" si="5"/>
        <v>16</v>
      </c>
      <c r="B155" s="464"/>
      <c r="C155" s="256"/>
      <c r="D155" s="867"/>
      <c r="E155" s="867"/>
      <c r="F155" s="542"/>
      <c r="G155" s="534"/>
    </row>
    <row r="156" spans="1:7">
      <c r="A156" s="213">
        <f t="shared" si="5"/>
        <v>16</v>
      </c>
      <c r="B156" s="464" t="str">
        <f t="shared" si="4"/>
        <v/>
      </c>
      <c r="C156" s="256"/>
      <c r="D156" s="867"/>
      <c r="E156" s="867"/>
      <c r="F156" s="542"/>
      <c r="G156" s="534"/>
    </row>
    <row r="157" spans="1:7">
      <c r="A157" s="213">
        <f t="shared" si="5"/>
        <v>16</v>
      </c>
      <c r="B157" s="465" t="str">
        <f>IF(D157&lt;&gt;"","R1."&amp;A157,"")</f>
        <v/>
      </c>
      <c r="C157" s="536" t="s">
        <v>153</v>
      </c>
      <c r="D157" s="863"/>
      <c r="E157" s="863"/>
      <c r="F157" s="537"/>
      <c r="G157" s="538"/>
    </row>
    <row r="158" spans="1:7">
      <c r="A158" s="213">
        <f t="shared" si="5"/>
        <v>16</v>
      </c>
      <c r="B158" s="464" t="str">
        <f>IF(D158&lt;&gt;"","R1."&amp;A158,"")</f>
        <v/>
      </c>
      <c r="C158" s="540" t="s">
        <v>154</v>
      </c>
      <c r="D158" s="864"/>
      <c r="E158" s="864"/>
      <c r="F158" s="541"/>
      <c r="G158" s="538"/>
    </row>
    <row r="159" spans="1:7" ht="6.75" customHeight="1">
      <c r="A159" s="213">
        <f t="shared" si="5"/>
        <v>16</v>
      </c>
      <c r="B159" s="464"/>
      <c r="C159" s="545"/>
      <c r="D159" s="868"/>
      <c r="E159" s="868"/>
      <c r="F159" s="546"/>
      <c r="G159" s="533"/>
    </row>
    <row r="160" spans="1:7">
      <c r="A160" s="213">
        <f t="shared" si="5"/>
        <v>16</v>
      </c>
      <c r="B160" s="464" t="str">
        <f t="shared" si="4"/>
        <v/>
      </c>
      <c r="C160" s="265" t="s">
        <v>1142</v>
      </c>
      <c r="D160" s="867"/>
      <c r="E160" s="867"/>
      <c r="F160" s="542"/>
      <c r="G160" s="534"/>
    </row>
    <row r="161" spans="1:7">
      <c r="A161" s="213">
        <f t="shared" si="5"/>
        <v>16</v>
      </c>
      <c r="B161" s="464" t="str">
        <f t="shared" si="4"/>
        <v/>
      </c>
      <c r="C161" s="264" t="s">
        <v>1143</v>
      </c>
      <c r="D161" s="209"/>
      <c r="E161" s="209"/>
      <c r="F161" s="542"/>
      <c r="G161" s="534"/>
    </row>
    <row r="162" spans="1:7" ht="63">
      <c r="A162" s="213">
        <f t="shared" si="5"/>
        <v>16</v>
      </c>
      <c r="B162" s="464" t="str">
        <f t="shared" si="4"/>
        <v/>
      </c>
      <c r="C162" s="176" t="s">
        <v>1144</v>
      </c>
      <c r="D162" s="209"/>
      <c r="E162" s="209"/>
      <c r="F162" s="542"/>
      <c r="G162" s="534"/>
    </row>
    <row r="163" spans="1:7">
      <c r="A163" s="213">
        <f t="shared" si="5"/>
        <v>16</v>
      </c>
      <c r="B163" s="464" t="str">
        <f t="shared" si="4"/>
        <v/>
      </c>
      <c r="C163" s="176" t="s">
        <v>1145</v>
      </c>
      <c r="D163" s="209"/>
      <c r="E163" s="209"/>
      <c r="F163" s="542"/>
      <c r="G163" s="534"/>
    </row>
    <row r="164" spans="1:7">
      <c r="A164" s="213">
        <f t="shared" si="5"/>
        <v>17</v>
      </c>
      <c r="B164" s="464" t="str">
        <f t="shared" si="4"/>
        <v>R1.17</v>
      </c>
      <c r="C164" s="176" t="s">
        <v>1112</v>
      </c>
      <c r="D164" s="867" t="s">
        <v>194</v>
      </c>
      <c r="E164" s="867" t="s">
        <v>361</v>
      </c>
      <c r="F164" s="542"/>
      <c r="G164" s="534"/>
    </row>
    <row r="165" spans="1:7">
      <c r="A165" s="213">
        <f t="shared" si="5"/>
        <v>17</v>
      </c>
      <c r="B165" s="464" t="str">
        <f t="shared" si="4"/>
        <v/>
      </c>
      <c r="C165" s="256"/>
      <c r="D165" s="867"/>
      <c r="E165" s="867"/>
      <c r="F165" s="542"/>
      <c r="G165" s="534"/>
    </row>
    <row r="166" spans="1:7" ht="31.5">
      <c r="A166" s="213">
        <f t="shared" si="5"/>
        <v>17</v>
      </c>
      <c r="B166" s="464" t="str">
        <f t="shared" si="4"/>
        <v/>
      </c>
      <c r="C166" s="176" t="s">
        <v>1113</v>
      </c>
      <c r="D166" s="209"/>
      <c r="E166" s="209"/>
      <c r="F166" s="542"/>
      <c r="G166" s="534"/>
    </row>
    <row r="167" spans="1:7">
      <c r="A167" s="213">
        <f t="shared" si="5"/>
        <v>17</v>
      </c>
      <c r="B167" s="464" t="str">
        <f t="shared" si="4"/>
        <v/>
      </c>
      <c r="C167" s="176" t="s">
        <v>1146</v>
      </c>
      <c r="D167" s="209"/>
      <c r="E167" s="209"/>
      <c r="F167" s="542"/>
      <c r="G167" s="534"/>
    </row>
    <row r="168" spans="1:7">
      <c r="A168" s="213">
        <f t="shared" si="5"/>
        <v>18</v>
      </c>
      <c r="B168" s="464" t="str">
        <f t="shared" si="4"/>
        <v>R1.18</v>
      </c>
      <c r="C168" s="176" t="s">
        <v>1112</v>
      </c>
      <c r="D168" s="867" t="s">
        <v>194</v>
      </c>
      <c r="E168" s="867" t="s">
        <v>361</v>
      </c>
      <c r="F168" s="542"/>
      <c r="G168" s="534"/>
    </row>
    <row r="169" spans="1:7" ht="8.1" customHeight="1">
      <c r="A169" s="213">
        <f t="shared" si="5"/>
        <v>18</v>
      </c>
      <c r="B169" s="464" t="str">
        <f t="shared" si="4"/>
        <v/>
      </c>
      <c r="C169" s="255"/>
      <c r="D169" s="867"/>
      <c r="E169" s="867"/>
      <c r="F169" s="542"/>
      <c r="G169" s="534"/>
    </row>
    <row r="170" spans="1:7">
      <c r="A170" s="213">
        <f t="shared" si="5"/>
        <v>18</v>
      </c>
      <c r="B170" s="464" t="str">
        <f t="shared" si="4"/>
        <v/>
      </c>
      <c r="C170" s="176" t="s">
        <v>1147</v>
      </c>
      <c r="D170" s="209"/>
      <c r="E170" s="209"/>
      <c r="F170" s="542"/>
      <c r="G170" s="534"/>
    </row>
    <row r="171" spans="1:7">
      <c r="A171" s="213">
        <f t="shared" si="5"/>
        <v>19</v>
      </c>
      <c r="B171" s="464" t="str">
        <f t="shared" si="4"/>
        <v>R1.19</v>
      </c>
      <c r="C171" s="176" t="s">
        <v>1148</v>
      </c>
      <c r="D171" s="867" t="s">
        <v>194</v>
      </c>
      <c r="E171" s="867" t="s">
        <v>361</v>
      </c>
      <c r="F171" s="542"/>
      <c r="G171" s="534"/>
    </row>
    <row r="172" spans="1:7" ht="8.1" customHeight="1">
      <c r="A172" s="213">
        <f t="shared" si="5"/>
        <v>19</v>
      </c>
      <c r="B172" s="464" t="str">
        <f t="shared" si="4"/>
        <v/>
      </c>
      <c r="D172" s="867"/>
      <c r="E172" s="867"/>
      <c r="F172" s="542"/>
      <c r="G172" s="534"/>
    </row>
    <row r="173" spans="1:7" ht="110.25">
      <c r="A173" s="213">
        <f t="shared" si="5"/>
        <v>19</v>
      </c>
      <c r="B173" s="464" t="str">
        <f t="shared" si="4"/>
        <v/>
      </c>
      <c r="C173" s="176" t="s">
        <v>1118</v>
      </c>
      <c r="D173" s="867"/>
      <c r="E173" s="867"/>
      <c r="F173" s="542"/>
      <c r="G173" s="534"/>
    </row>
    <row r="174" spans="1:7" ht="8.1" customHeight="1">
      <c r="A174" s="213">
        <f t="shared" si="5"/>
        <v>19</v>
      </c>
      <c r="B174" s="464" t="str">
        <f t="shared" si="4"/>
        <v/>
      </c>
      <c r="D174" s="867"/>
      <c r="E174" s="867"/>
      <c r="F174" s="542"/>
      <c r="G174" s="534"/>
    </row>
    <row r="175" spans="1:7">
      <c r="A175" s="213">
        <f t="shared" si="5"/>
        <v>20</v>
      </c>
      <c r="B175" s="464" t="str">
        <f t="shared" si="4"/>
        <v>R1.20</v>
      </c>
      <c r="C175" s="256" t="s">
        <v>1119</v>
      </c>
      <c r="D175" s="867" t="s">
        <v>1149</v>
      </c>
      <c r="E175" s="867" t="s">
        <v>264</v>
      </c>
      <c r="F175" s="542"/>
      <c r="G175" s="534"/>
    </row>
    <row r="176" spans="1:7" ht="8.1" customHeight="1">
      <c r="A176" s="213">
        <f t="shared" si="5"/>
        <v>20</v>
      </c>
      <c r="B176" s="464" t="str">
        <f t="shared" si="4"/>
        <v/>
      </c>
      <c r="C176" s="256"/>
      <c r="D176" s="867"/>
      <c r="E176" s="867"/>
      <c r="F176" s="542"/>
      <c r="G176" s="534"/>
    </row>
    <row r="177" spans="1:7">
      <c r="A177" s="213">
        <f t="shared" si="5"/>
        <v>21</v>
      </c>
      <c r="B177" s="464" t="str">
        <f t="shared" si="4"/>
        <v>R1.21</v>
      </c>
      <c r="C177" s="256" t="s">
        <v>1150</v>
      </c>
      <c r="D177" s="867" t="s">
        <v>932</v>
      </c>
      <c r="E177" s="867" t="s">
        <v>264</v>
      </c>
      <c r="F177" s="542"/>
      <c r="G177" s="534"/>
    </row>
    <row r="178" spans="1:7" ht="8.1" customHeight="1">
      <c r="A178" s="213">
        <f t="shared" si="5"/>
        <v>21</v>
      </c>
      <c r="B178" s="464" t="str">
        <f t="shared" si="4"/>
        <v/>
      </c>
      <c r="D178" s="867"/>
      <c r="E178" s="867"/>
      <c r="F178" s="542"/>
      <c r="G178" s="534"/>
    </row>
    <row r="179" spans="1:7" ht="78.75">
      <c r="A179" s="213">
        <f t="shared" si="5"/>
        <v>21</v>
      </c>
      <c r="B179" s="464" t="str">
        <f t="shared" si="4"/>
        <v/>
      </c>
      <c r="C179" s="265" t="s">
        <v>1120</v>
      </c>
      <c r="D179" s="867"/>
      <c r="E179" s="867"/>
      <c r="F179" s="542"/>
      <c r="G179" s="534"/>
    </row>
    <row r="180" spans="1:7" ht="110.25">
      <c r="A180" s="213">
        <f t="shared" si="5"/>
        <v>22</v>
      </c>
      <c r="B180" s="464" t="str">
        <f t="shared" si="4"/>
        <v>R1.22</v>
      </c>
      <c r="C180" s="256" t="s">
        <v>1121</v>
      </c>
      <c r="D180" s="867" t="s">
        <v>194</v>
      </c>
      <c r="E180" s="867" t="s">
        <v>29</v>
      </c>
      <c r="F180" s="542"/>
      <c r="G180" s="534"/>
    </row>
    <row r="181" spans="1:7">
      <c r="A181" s="213">
        <f t="shared" si="5"/>
        <v>22</v>
      </c>
      <c r="B181" s="465" t="str">
        <f t="shared" si="4"/>
        <v/>
      </c>
      <c r="C181" s="536" t="s">
        <v>153</v>
      </c>
      <c r="D181" s="863"/>
      <c r="E181" s="863"/>
      <c r="F181" s="537"/>
      <c r="G181" s="538"/>
    </row>
    <row r="182" spans="1:7">
      <c r="A182" s="213">
        <f t="shared" si="5"/>
        <v>22</v>
      </c>
      <c r="B182" s="464" t="str">
        <f t="shared" si="4"/>
        <v/>
      </c>
      <c r="C182" s="540" t="s">
        <v>154</v>
      </c>
      <c r="D182" s="864"/>
      <c r="E182" s="864"/>
      <c r="F182" s="541"/>
      <c r="G182" s="538"/>
    </row>
    <row r="183" spans="1:7">
      <c r="A183" s="213">
        <f t="shared" si="5"/>
        <v>22</v>
      </c>
      <c r="B183" s="464"/>
      <c r="C183" s="545"/>
      <c r="D183" s="868"/>
      <c r="E183" s="868"/>
      <c r="F183" s="546"/>
      <c r="G183" s="533"/>
    </row>
    <row r="184" spans="1:7" ht="63">
      <c r="A184" s="213">
        <f t="shared" si="5"/>
        <v>22</v>
      </c>
      <c r="B184" s="464" t="str">
        <f t="shared" si="4"/>
        <v/>
      </c>
      <c r="C184" s="512" t="s">
        <v>1122</v>
      </c>
      <c r="D184" s="867"/>
      <c r="E184" s="867"/>
      <c r="F184" s="542"/>
      <c r="G184" s="534"/>
    </row>
    <row r="185" spans="1:7" ht="31.5">
      <c r="A185" s="213">
        <f t="shared" si="5"/>
        <v>23</v>
      </c>
      <c r="B185" s="464" t="str">
        <f t="shared" si="4"/>
        <v>R1.23</v>
      </c>
      <c r="C185" s="256" t="s">
        <v>1123</v>
      </c>
      <c r="D185" s="867" t="s">
        <v>1050</v>
      </c>
      <c r="E185" s="867" t="s">
        <v>264</v>
      </c>
      <c r="F185" s="542"/>
      <c r="G185" s="534"/>
    </row>
    <row r="186" spans="1:7">
      <c r="A186" s="213">
        <f t="shared" si="5"/>
        <v>23</v>
      </c>
      <c r="B186" s="464" t="str">
        <f t="shared" si="4"/>
        <v/>
      </c>
      <c r="C186" s="512"/>
      <c r="D186" s="867"/>
      <c r="E186" s="867"/>
      <c r="F186" s="542"/>
      <c r="G186" s="534"/>
    </row>
    <row r="187" spans="1:7" ht="63">
      <c r="A187" s="213">
        <f t="shared" si="5"/>
        <v>24</v>
      </c>
      <c r="B187" s="464" t="str">
        <f t="shared" ref="B187:B228" si="6">IF(D187&lt;&gt;"","R1."&amp;A187,"")</f>
        <v>R1.24</v>
      </c>
      <c r="C187" s="256" t="s">
        <v>1124</v>
      </c>
      <c r="D187" s="867" t="s">
        <v>194</v>
      </c>
      <c r="E187" s="867" t="s">
        <v>29</v>
      </c>
      <c r="F187" s="542"/>
      <c r="G187" s="534"/>
    </row>
    <row r="188" spans="1:7">
      <c r="A188" s="213">
        <f t="shared" si="5"/>
        <v>24</v>
      </c>
      <c r="B188" s="464" t="str">
        <f t="shared" si="6"/>
        <v/>
      </c>
      <c r="C188" s="512"/>
      <c r="D188" s="867"/>
      <c r="E188" s="867"/>
      <c r="F188" s="542"/>
      <c r="G188" s="534"/>
    </row>
    <row r="189" spans="1:7" ht="78.75">
      <c r="A189" s="213">
        <f t="shared" si="5"/>
        <v>25</v>
      </c>
      <c r="B189" s="464" t="str">
        <f t="shared" si="6"/>
        <v>R1.25</v>
      </c>
      <c r="C189" s="256" t="s">
        <v>1125</v>
      </c>
      <c r="D189" s="867" t="s">
        <v>1151</v>
      </c>
      <c r="E189" s="867" t="s">
        <v>264</v>
      </c>
      <c r="F189" s="542"/>
      <c r="G189" s="534"/>
    </row>
    <row r="190" spans="1:7">
      <c r="A190" s="213">
        <f t="shared" si="5"/>
        <v>25</v>
      </c>
      <c r="B190" s="464" t="str">
        <f t="shared" si="6"/>
        <v/>
      </c>
      <c r="D190" s="867"/>
      <c r="E190" s="867"/>
      <c r="F190" s="542"/>
      <c r="G190" s="534"/>
    </row>
    <row r="191" spans="1:7" ht="18.75" customHeight="1">
      <c r="A191" s="213">
        <f t="shared" si="5"/>
        <v>25</v>
      </c>
      <c r="B191" s="464" t="str">
        <f t="shared" si="6"/>
        <v/>
      </c>
      <c r="C191" s="265" t="s">
        <v>1126</v>
      </c>
      <c r="D191" s="867"/>
      <c r="E191" s="867"/>
      <c r="F191" s="542"/>
      <c r="G191" s="534"/>
    </row>
    <row r="192" spans="1:7">
      <c r="A192" s="213">
        <f t="shared" si="5"/>
        <v>25</v>
      </c>
      <c r="B192" s="464" t="str">
        <f t="shared" si="6"/>
        <v/>
      </c>
      <c r="C192" s="256"/>
      <c r="D192" s="867"/>
      <c r="E192" s="867"/>
      <c r="F192" s="542"/>
      <c r="G192" s="534"/>
    </row>
    <row r="193" spans="1:7" ht="173.25">
      <c r="A193" s="213">
        <f t="shared" si="5"/>
        <v>25</v>
      </c>
      <c r="B193" s="464" t="str">
        <f t="shared" si="6"/>
        <v/>
      </c>
      <c r="C193" s="256" t="s">
        <v>1127</v>
      </c>
      <c r="D193" s="867"/>
      <c r="E193" s="867"/>
      <c r="F193" s="542"/>
      <c r="G193" s="534"/>
    </row>
    <row r="194" spans="1:7">
      <c r="A194" s="213">
        <f t="shared" si="5"/>
        <v>25</v>
      </c>
      <c r="B194" s="464" t="str">
        <f t="shared" si="6"/>
        <v/>
      </c>
      <c r="D194" s="867"/>
      <c r="E194" s="867"/>
      <c r="F194" s="542"/>
      <c r="G194" s="534"/>
    </row>
    <row r="195" spans="1:7">
      <c r="A195" s="213">
        <f t="shared" si="5"/>
        <v>25</v>
      </c>
      <c r="B195" s="464" t="str">
        <f t="shared" si="6"/>
        <v/>
      </c>
      <c r="C195" s="256" t="s">
        <v>1152</v>
      </c>
      <c r="D195" s="867"/>
      <c r="E195" s="867"/>
      <c r="F195" s="542"/>
      <c r="G195" s="534"/>
    </row>
    <row r="196" spans="1:7">
      <c r="A196" s="213">
        <f t="shared" si="5"/>
        <v>26</v>
      </c>
      <c r="B196" s="464" t="str">
        <f t="shared" si="6"/>
        <v>R1.26</v>
      </c>
      <c r="C196" s="256" t="s">
        <v>1153</v>
      </c>
      <c r="D196" s="867" t="s">
        <v>194</v>
      </c>
      <c r="E196" s="867" t="s">
        <v>361</v>
      </c>
      <c r="F196" s="542"/>
      <c r="G196" s="534"/>
    </row>
    <row r="197" spans="1:7" ht="7.5" customHeight="1">
      <c r="A197" s="213">
        <f t="shared" si="5"/>
        <v>26</v>
      </c>
      <c r="B197" s="464" t="str">
        <f t="shared" si="6"/>
        <v/>
      </c>
      <c r="D197" s="867"/>
      <c r="E197" s="867"/>
      <c r="F197" s="542"/>
      <c r="G197" s="534"/>
    </row>
    <row r="198" spans="1:7">
      <c r="A198" s="213">
        <f t="shared" si="5"/>
        <v>26</v>
      </c>
      <c r="B198" s="464" t="str">
        <f t="shared" si="6"/>
        <v/>
      </c>
      <c r="C198" s="256" t="s">
        <v>1147</v>
      </c>
      <c r="D198" s="867"/>
      <c r="E198" s="867"/>
      <c r="F198" s="542"/>
      <c r="G198" s="534"/>
    </row>
    <row r="199" spans="1:7">
      <c r="A199" s="213">
        <f t="shared" si="5"/>
        <v>27</v>
      </c>
      <c r="B199" s="464" t="str">
        <f t="shared" si="6"/>
        <v>R1.27</v>
      </c>
      <c r="C199" s="256" t="s">
        <v>1154</v>
      </c>
      <c r="D199" s="867" t="s">
        <v>194</v>
      </c>
      <c r="E199" s="867" t="s">
        <v>361</v>
      </c>
      <c r="F199" s="542"/>
      <c r="G199" s="534"/>
    </row>
    <row r="200" spans="1:7">
      <c r="A200" s="213">
        <f t="shared" si="5"/>
        <v>27</v>
      </c>
      <c r="B200" s="464" t="str">
        <f t="shared" si="6"/>
        <v/>
      </c>
      <c r="D200" s="867"/>
      <c r="E200" s="867"/>
      <c r="F200" s="542"/>
      <c r="G200" s="534"/>
    </row>
    <row r="201" spans="1:7">
      <c r="A201" s="213">
        <f t="shared" si="5"/>
        <v>27</v>
      </c>
      <c r="B201" s="465" t="str">
        <f t="shared" si="6"/>
        <v/>
      </c>
      <c r="C201" s="536" t="s">
        <v>153</v>
      </c>
      <c r="D201" s="863"/>
      <c r="E201" s="863"/>
      <c r="F201" s="537"/>
      <c r="G201" s="538"/>
    </row>
    <row r="202" spans="1:7">
      <c r="A202" s="213">
        <f t="shared" si="5"/>
        <v>27</v>
      </c>
      <c r="B202" s="464" t="str">
        <f t="shared" si="6"/>
        <v/>
      </c>
      <c r="C202" s="540" t="s">
        <v>154</v>
      </c>
      <c r="D202" s="864"/>
      <c r="E202" s="864"/>
      <c r="F202" s="541"/>
      <c r="G202" s="538"/>
    </row>
    <row r="203" spans="1:7">
      <c r="A203" s="213">
        <f t="shared" ref="A203:A266" si="7">IF(D203&lt;&gt;"",A202+1,A202)</f>
        <v>27</v>
      </c>
      <c r="B203" s="464"/>
      <c r="C203" s="545"/>
      <c r="D203" s="868"/>
      <c r="E203" s="868"/>
      <c r="F203" s="546"/>
      <c r="G203" s="533"/>
    </row>
    <row r="204" spans="1:7">
      <c r="A204" s="213">
        <f t="shared" si="7"/>
        <v>27</v>
      </c>
      <c r="B204" s="464" t="str">
        <f t="shared" si="6"/>
        <v/>
      </c>
      <c r="C204" s="265" t="s">
        <v>1130</v>
      </c>
      <c r="D204" s="867"/>
      <c r="E204" s="867"/>
      <c r="F204" s="542"/>
      <c r="G204" s="534"/>
    </row>
    <row r="205" spans="1:7" ht="47.25">
      <c r="A205" s="213">
        <f t="shared" si="7"/>
        <v>27</v>
      </c>
      <c r="B205" s="464" t="str">
        <f t="shared" si="6"/>
        <v/>
      </c>
      <c r="C205" s="256" t="s">
        <v>1131</v>
      </c>
      <c r="D205" s="867"/>
      <c r="E205" s="867"/>
      <c r="F205" s="542"/>
      <c r="G205" s="534"/>
    </row>
    <row r="206" spans="1:7" ht="94.5">
      <c r="A206" s="213">
        <f t="shared" si="7"/>
        <v>27</v>
      </c>
      <c r="B206" s="464" t="str">
        <f t="shared" si="6"/>
        <v/>
      </c>
      <c r="C206" s="256" t="s">
        <v>1132</v>
      </c>
      <c r="D206" s="867"/>
      <c r="E206" s="867"/>
      <c r="F206" s="542"/>
      <c r="G206" s="534"/>
    </row>
    <row r="207" spans="1:7">
      <c r="A207" s="213"/>
      <c r="B207" s="464"/>
      <c r="C207" s="256"/>
      <c r="D207" s="867"/>
      <c r="E207" s="867"/>
      <c r="F207" s="542"/>
      <c r="G207" s="534"/>
    </row>
    <row r="208" spans="1:7">
      <c r="A208" s="213">
        <f>IF(D208&lt;&gt;"",A206+1,A206)</f>
        <v>27</v>
      </c>
      <c r="B208" s="464" t="str">
        <f t="shared" si="6"/>
        <v/>
      </c>
      <c r="C208" s="265" t="s">
        <v>1143</v>
      </c>
      <c r="D208" s="865"/>
      <c r="E208" s="209"/>
      <c r="F208" s="542"/>
      <c r="G208" s="534"/>
    </row>
    <row r="209" spans="1:7" ht="31.5">
      <c r="A209" s="213">
        <f t="shared" si="7"/>
        <v>28</v>
      </c>
      <c r="B209" s="464" t="str">
        <f t="shared" si="6"/>
        <v>R1.28</v>
      </c>
      <c r="C209" s="256" t="s">
        <v>1155</v>
      </c>
      <c r="D209" s="867" t="s">
        <v>920</v>
      </c>
      <c r="E209" s="867" t="s">
        <v>361</v>
      </c>
      <c r="F209" s="542"/>
      <c r="G209" s="534"/>
    </row>
    <row r="210" spans="1:7">
      <c r="A210" s="213">
        <f t="shared" si="7"/>
        <v>28</v>
      </c>
      <c r="B210" s="464" t="str">
        <f t="shared" si="6"/>
        <v/>
      </c>
      <c r="C210" s="256"/>
      <c r="D210" s="865"/>
      <c r="E210" s="209"/>
      <c r="F210" s="542"/>
      <c r="G210" s="534"/>
    </row>
    <row r="211" spans="1:7">
      <c r="A211" s="213">
        <f t="shared" si="7"/>
        <v>29</v>
      </c>
      <c r="B211" s="464" t="str">
        <f t="shared" si="6"/>
        <v>R1.29</v>
      </c>
      <c r="C211" s="256" t="s">
        <v>1156</v>
      </c>
      <c r="D211" s="867" t="s">
        <v>194</v>
      </c>
      <c r="E211" s="867" t="s">
        <v>361</v>
      </c>
      <c r="F211" s="542"/>
      <c r="G211" s="534"/>
    </row>
    <row r="212" spans="1:7">
      <c r="A212" s="213">
        <f t="shared" si="7"/>
        <v>29</v>
      </c>
      <c r="B212" s="464" t="str">
        <f t="shared" si="6"/>
        <v/>
      </c>
      <c r="C212" s="256"/>
      <c r="D212" s="865"/>
      <c r="E212" s="209"/>
      <c r="F212" s="542"/>
      <c r="G212" s="534"/>
    </row>
    <row r="213" spans="1:7">
      <c r="A213" s="213">
        <f t="shared" si="7"/>
        <v>30</v>
      </c>
      <c r="B213" s="464" t="str">
        <f t="shared" si="6"/>
        <v>R1.30</v>
      </c>
      <c r="C213" s="256" t="s">
        <v>1157</v>
      </c>
      <c r="D213" s="867" t="s">
        <v>920</v>
      </c>
      <c r="E213" s="867" t="s">
        <v>361</v>
      </c>
      <c r="F213" s="542"/>
      <c r="G213" s="534"/>
    </row>
    <row r="214" spans="1:7">
      <c r="A214" s="213">
        <f t="shared" si="7"/>
        <v>30</v>
      </c>
      <c r="B214" s="464" t="str">
        <f t="shared" si="6"/>
        <v/>
      </c>
      <c r="C214" s="256"/>
      <c r="D214" s="865"/>
      <c r="E214" s="209"/>
      <c r="F214" s="542"/>
      <c r="G214" s="534"/>
    </row>
    <row r="215" spans="1:7">
      <c r="A215" s="213">
        <f t="shared" si="7"/>
        <v>31</v>
      </c>
      <c r="B215" s="464" t="str">
        <f t="shared" si="6"/>
        <v>R1.31</v>
      </c>
      <c r="C215" s="256" t="s">
        <v>1158</v>
      </c>
      <c r="D215" s="867" t="s">
        <v>194</v>
      </c>
      <c r="E215" s="867" t="s">
        <v>361</v>
      </c>
      <c r="F215" s="542"/>
      <c r="G215" s="534"/>
    </row>
    <row r="216" spans="1:7">
      <c r="A216" s="213">
        <f t="shared" si="7"/>
        <v>31</v>
      </c>
      <c r="B216" s="464" t="str">
        <f t="shared" si="6"/>
        <v/>
      </c>
      <c r="C216" s="256"/>
      <c r="D216" s="867"/>
      <c r="E216" s="867"/>
      <c r="F216" s="542"/>
      <c r="G216" s="534"/>
    </row>
    <row r="217" spans="1:7" ht="78.75">
      <c r="A217" s="213">
        <f t="shared" si="7"/>
        <v>31</v>
      </c>
      <c r="B217" s="464" t="str">
        <f t="shared" si="6"/>
        <v/>
      </c>
      <c r="C217" s="256" t="s">
        <v>1159</v>
      </c>
      <c r="D217" s="867"/>
      <c r="E217" s="867"/>
      <c r="F217" s="542"/>
      <c r="G217" s="534"/>
    </row>
    <row r="218" spans="1:7">
      <c r="A218" s="213">
        <f t="shared" si="7"/>
        <v>31</v>
      </c>
      <c r="B218" s="464" t="str">
        <f t="shared" si="6"/>
        <v/>
      </c>
      <c r="C218" s="265" t="s">
        <v>1143</v>
      </c>
      <c r="D218" s="865"/>
      <c r="E218" s="209"/>
      <c r="F218" s="542"/>
      <c r="G218" s="534"/>
    </row>
    <row r="219" spans="1:7" ht="31.5">
      <c r="A219" s="213">
        <f t="shared" si="7"/>
        <v>32</v>
      </c>
      <c r="B219" s="464" t="str">
        <f t="shared" si="6"/>
        <v>R1.32</v>
      </c>
      <c r="C219" s="256" t="s">
        <v>1160</v>
      </c>
      <c r="D219" s="867" t="s">
        <v>920</v>
      </c>
      <c r="E219" s="867" t="s">
        <v>361</v>
      </c>
      <c r="F219" s="542"/>
      <c r="G219" s="534"/>
    </row>
    <row r="220" spans="1:7">
      <c r="A220" s="213">
        <f t="shared" si="7"/>
        <v>32</v>
      </c>
      <c r="B220" s="464" t="str">
        <f t="shared" si="6"/>
        <v/>
      </c>
      <c r="C220" s="256"/>
      <c r="D220" s="867"/>
      <c r="E220" s="867"/>
      <c r="F220" s="542"/>
      <c r="G220" s="534"/>
    </row>
    <row r="221" spans="1:7">
      <c r="A221" s="213">
        <f t="shared" si="7"/>
        <v>32</v>
      </c>
      <c r="B221" s="464" t="str">
        <f t="shared" si="6"/>
        <v/>
      </c>
      <c r="C221" s="265" t="s">
        <v>1161</v>
      </c>
      <c r="D221" s="867"/>
      <c r="E221" s="867"/>
      <c r="F221" s="542"/>
      <c r="G221" s="534"/>
    </row>
    <row r="222" spans="1:7" ht="94.5">
      <c r="A222" s="213">
        <f t="shared" si="7"/>
        <v>32</v>
      </c>
      <c r="B222" s="464" t="str">
        <f t="shared" si="6"/>
        <v/>
      </c>
      <c r="C222" s="256" t="s">
        <v>1162</v>
      </c>
      <c r="D222" s="867"/>
      <c r="E222" s="867"/>
      <c r="F222" s="542"/>
      <c r="G222" s="534"/>
    </row>
    <row r="223" spans="1:7">
      <c r="A223" s="213">
        <f t="shared" si="7"/>
        <v>32</v>
      </c>
      <c r="B223" s="464"/>
      <c r="C223" s="232"/>
      <c r="D223" s="867"/>
      <c r="E223" s="867"/>
      <c r="F223" s="543"/>
      <c r="G223" s="534"/>
    </row>
    <row r="224" spans="1:7">
      <c r="A224" s="213">
        <f t="shared" si="7"/>
        <v>32</v>
      </c>
      <c r="B224" s="465" t="str">
        <f>IF(D224&lt;&gt;"","R1."&amp;A224,"")</f>
        <v/>
      </c>
      <c r="C224" s="536" t="s">
        <v>153</v>
      </c>
      <c r="D224" s="863"/>
      <c r="E224" s="863"/>
      <c r="F224" s="537"/>
      <c r="G224" s="538"/>
    </row>
    <row r="225" spans="1:7">
      <c r="A225" s="213">
        <f t="shared" si="7"/>
        <v>32</v>
      </c>
      <c r="B225" s="464" t="str">
        <f>IF(D225&lt;&gt;"","R1."&amp;A225,"")</f>
        <v/>
      </c>
      <c r="C225" s="540" t="s">
        <v>154</v>
      </c>
      <c r="D225" s="864"/>
      <c r="E225" s="864"/>
      <c r="F225" s="541"/>
      <c r="G225" s="538"/>
    </row>
    <row r="226" spans="1:7">
      <c r="A226" s="213">
        <f t="shared" si="7"/>
        <v>32</v>
      </c>
      <c r="B226" s="464"/>
      <c r="C226" s="545"/>
      <c r="D226" s="868"/>
      <c r="E226" s="868"/>
      <c r="F226" s="546"/>
      <c r="G226" s="533"/>
    </row>
    <row r="227" spans="1:7" ht="31.5">
      <c r="A227" s="213">
        <f t="shared" si="7"/>
        <v>32</v>
      </c>
      <c r="B227" s="464" t="str">
        <f t="shared" si="6"/>
        <v/>
      </c>
      <c r="C227" s="265" t="s">
        <v>1163</v>
      </c>
      <c r="D227" s="867"/>
      <c r="E227" s="867"/>
      <c r="F227" s="542"/>
      <c r="G227" s="534"/>
    </row>
    <row r="228" spans="1:7" ht="157.5">
      <c r="A228" s="213">
        <f t="shared" si="7"/>
        <v>33</v>
      </c>
      <c r="B228" s="464" t="str">
        <f t="shared" si="6"/>
        <v>R1.33</v>
      </c>
      <c r="C228" s="256" t="s">
        <v>1164</v>
      </c>
      <c r="D228" s="867" t="s">
        <v>964</v>
      </c>
      <c r="E228" s="867" t="s">
        <v>334</v>
      </c>
      <c r="F228" s="542"/>
      <c r="G228" s="534"/>
    </row>
    <row r="229" spans="1:7">
      <c r="A229" s="213">
        <f t="shared" si="7"/>
        <v>33</v>
      </c>
      <c r="B229" s="464" t="str">
        <f t="shared" ref="B229:B276" si="8">IF(D229&lt;&gt;"","R1."&amp;A229,"")</f>
        <v/>
      </c>
      <c r="C229" s="256"/>
      <c r="D229" s="867"/>
      <c r="E229" s="867"/>
      <c r="F229" s="542"/>
      <c r="G229" s="534"/>
    </row>
    <row r="230" spans="1:7">
      <c r="A230" s="213">
        <f t="shared" si="7"/>
        <v>33</v>
      </c>
      <c r="B230" s="464" t="str">
        <f t="shared" si="8"/>
        <v/>
      </c>
      <c r="C230" s="265" t="s">
        <v>1165</v>
      </c>
      <c r="D230" s="867"/>
      <c r="E230" s="867"/>
      <c r="F230" s="542"/>
      <c r="G230" s="534"/>
    </row>
    <row r="231" spans="1:7" ht="47.25">
      <c r="A231" s="213">
        <f t="shared" si="7"/>
        <v>34</v>
      </c>
      <c r="B231" s="464" t="str">
        <f t="shared" si="8"/>
        <v>R1.34</v>
      </c>
      <c r="C231" s="256" t="s">
        <v>1166</v>
      </c>
      <c r="D231" s="867" t="s">
        <v>999</v>
      </c>
      <c r="E231" s="867" t="s">
        <v>334</v>
      </c>
      <c r="F231" s="542"/>
      <c r="G231" s="534"/>
    </row>
    <row r="232" spans="1:7">
      <c r="A232" s="213">
        <f t="shared" si="7"/>
        <v>34</v>
      </c>
      <c r="B232" s="464" t="str">
        <f t="shared" si="8"/>
        <v/>
      </c>
      <c r="C232" s="256"/>
      <c r="D232" s="867"/>
      <c r="E232" s="867"/>
      <c r="F232" s="542"/>
      <c r="G232" s="534"/>
    </row>
    <row r="233" spans="1:7" ht="31.5">
      <c r="A233" s="213">
        <f t="shared" si="7"/>
        <v>34</v>
      </c>
      <c r="B233" s="464" t="str">
        <f t="shared" si="8"/>
        <v/>
      </c>
      <c r="C233" s="265" t="s">
        <v>1167</v>
      </c>
      <c r="D233" s="867"/>
      <c r="E233" s="867"/>
      <c r="F233" s="542"/>
      <c r="G233" s="534"/>
    </row>
    <row r="234" spans="1:7" ht="63">
      <c r="A234" s="213">
        <f t="shared" si="7"/>
        <v>34</v>
      </c>
      <c r="B234" s="464" t="str">
        <f t="shared" si="8"/>
        <v/>
      </c>
      <c r="C234" s="256" t="s">
        <v>1168</v>
      </c>
      <c r="D234" s="867"/>
      <c r="E234" s="867"/>
      <c r="F234" s="542"/>
      <c r="G234" s="534"/>
    </row>
    <row r="235" spans="1:7">
      <c r="A235" s="213">
        <f t="shared" si="7"/>
        <v>34</v>
      </c>
      <c r="B235" s="464" t="str">
        <f t="shared" si="8"/>
        <v/>
      </c>
      <c r="C235" s="256"/>
      <c r="D235" s="867"/>
      <c r="E235" s="867"/>
      <c r="F235" s="542"/>
      <c r="G235" s="534"/>
    </row>
    <row r="236" spans="1:7" ht="31.5">
      <c r="A236" s="213">
        <f t="shared" si="7"/>
        <v>35</v>
      </c>
      <c r="B236" s="464" t="str">
        <f t="shared" si="8"/>
        <v>R1.35</v>
      </c>
      <c r="C236" s="256" t="s">
        <v>1169</v>
      </c>
      <c r="D236" s="867" t="s">
        <v>920</v>
      </c>
      <c r="E236" s="867" t="s">
        <v>264</v>
      </c>
      <c r="F236" s="542"/>
      <c r="G236" s="534"/>
    </row>
    <row r="237" spans="1:7">
      <c r="A237" s="213">
        <f t="shared" si="7"/>
        <v>35</v>
      </c>
      <c r="B237" s="464" t="str">
        <f t="shared" si="8"/>
        <v/>
      </c>
      <c r="C237" s="256"/>
      <c r="D237" s="867"/>
      <c r="E237" s="867"/>
      <c r="F237" s="542"/>
      <c r="G237" s="534"/>
    </row>
    <row r="238" spans="1:7" ht="31.5">
      <c r="A238" s="213">
        <f t="shared" si="7"/>
        <v>36</v>
      </c>
      <c r="B238" s="464" t="str">
        <f t="shared" si="8"/>
        <v>R1.36</v>
      </c>
      <c r="C238" s="256" t="s">
        <v>1170</v>
      </c>
      <c r="D238" s="867" t="s">
        <v>920</v>
      </c>
      <c r="E238" s="867" t="s">
        <v>264</v>
      </c>
      <c r="F238" s="542"/>
      <c r="G238" s="534"/>
    </row>
    <row r="239" spans="1:7">
      <c r="A239" s="213">
        <f t="shared" si="7"/>
        <v>36</v>
      </c>
      <c r="B239" s="464" t="str">
        <f t="shared" si="8"/>
        <v/>
      </c>
      <c r="C239" s="256"/>
      <c r="D239" s="867"/>
      <c r="E239" s="867"/>
      <c r="F239" s="542"/>
      <c r="G239" s="534"/>
    </row>
    <row r="240" spans="1:7">
      <c r="A240" s="213">
        <f t="shared" si="7"/>
        <v>36</v>
      </c>
      <c r="B240" s="464" t="str">
        <f t="shared" si="8"/>
        <v/>
      </c>
      <c r="C240" s="265" t="s">
        <v>1171</v>
      </c>
      <c r="D240" s="867"/>
      <c r="E240" s="867"/>
      <c r="F240" s="542"/>
      <c r="G240" s="534"/>
    </row>
    <row r="241" spans="1:7" ht="63">
      <c r="A241" s="213">
        <f t="shared" si="7"/>
        <v>36</v>
      </c>
      <c r="B241" s="464" t="str">
        <f t="shared" si="8"/>
        <v/>
      </c>
      <c r="C241" s="256" t="s">
        <v>1172</v>
      </c>
      <c r="D241" s="867"/>
      <c r="E241" s="867"/>
      <c r="F241" s="542"/>
      <c r="G241" s="534"/>
    </row>
    <row r="242" spans="1:7">
      <c r="A242" s="213">
        <f t="shared" si="7"/>
        <v>37</v>
      </c>
      <c r="B242" s="464" t="str">
        <f t="shared" si="8"/>
        <v>R1.37</v>
      </c>
      <c r="C242" s="256" t="s">
        <v>1173</v>
      </c>
      <c r="D242" s="867" t="s">
        <v>932</v>
      </c>
      <c r="E242" s="867" t="s">
        <v>361</v>
      </c>
      <c r="F242" s="542"/>
      <c r="G242" s="534"/>
    </row>
    <row r="243" spans="1:7">
      <c r="A243" s="213">
        <f t="shared" si="7"/>
        <v>37</v>
      </c>
      <c r="B243" s="464" t="str">
        <f t="shared" si="8"/>
        <v/>
      </c>
      <c r="C243" s="256"/>
      <c r="D243" s="867"/>
      <c r="E243" s="867"/>
      <c r="F243" s="542"/>
      <c r="G243" s="534"/>
    </row>
    <row r="244" spans="1:7">
      <c r="A244" s="213">
        <f t="shared" si="7"/>
        <v>37</v>
      </c>
      <c r="B244" s="465" t="str">
        <f t="shared" si="8"/>
        <v/>
      </c>
      <c r="C244" s="536" t="s">
        <v>153</v>
      </c>
      <c r="D244" s="863"/>
      <c r="E244" s="863"/>
      <c r="F244" s="537"/>
      <c r="G244" s="538"/>
    </row>
    <row r="245" spans="1:7">
      <c r="A245" s="213">
        <f t="shared" si="7"/>
        <v>37</v>
      </c>
      <c r="B245" s="464" t="str">
        <f t="shared" si="8"/>
        <v/>
      </c>
      <c r="C245" s="540" t="s">
        <v>154</v>
      </c>
      <c r="D245" s="864"/>
      <c r="E245" s="864"/>
      <c r="F245" s="541"/>
      <c r="G245" s="538"/>
    </row>
    <row r="246" spans="1:7">
      <c r="A246" s="213">
        <f t="shared" si="7"/>
        <v>37</v>
      </c>
      <c r="B246" s="464"/>
      <c r="C246" s="545"/>
      <c r="D246" s="868"/>
      <c r="E246" s="868"/>
      <c r="F246" s="546"/>
      <c r="G246" s="533"/>
    </row>
    <row r="247" spans="1:7">
      <c r="A247" s="213">
        <f t="shared" si="7"/>
        <v>37</v>
      </c>
      <c r="B247" s="464" t="str">
        <f t="shared" si="8"/>
        <v/>
      </c>
      <c r="C247" s="265" t="s">
        <v>1134</v>
      </c>
      <c r="D247" s="867"/>
      <c r="E247" s="867"/>
      <c r="F247" s="542"/>
      <c r="G247" s="534"/>
    </row>
    <row r="248" spans="1:7" ht="78.75">
      <c r="A248" s="213">
        <f t="shared" si="7"/>
        <v>37</v>
      </c>
      <c r="B248" s="464" t="str">
        <f t="shared" si="8"/>
        <v/>
      </c>
      <c r="C248" s="256" t="s">
        <v>1174</v>
      </c>
      <c r="D248" s="867"/>
      <c r="E248" s="867"/>
      <c r="F248" s="542"/>
      <c r="G248" s="534"/>
    </row>
    <row r="249" spans="1:7">
      <c r="A249" s="213">
        <f t="shared" si="7"/>
        <v>38</v>
      </c>
      <c r="B249" s="464" t="str">
        <f t="shared" si="8"/>
        <v>R1.38</v>
      </c>
      <c r="C249" s="256" t="s">
        <v>1175</v>
      </c>
      <c r="D249" s="867" t="s">
        <v>920</v>
      </c>
      <c r="E249" s="867" t="s">
        <v>361</v>
      </c>
      <c r="F249" s="542"/>
      <c r="G249" s="534"/>
    </row>
    <row r="250" spans="1:7">
      <c r="A250" s="213">
        <f t="shared" si="7"/>
        <v>38</v>
      </c>
      <c r="B250" s="464" t="str">
        <f t="shared" si="8"/>
        <v/>
      </c>
      <c r="C250" s="265"/>
      <c r="D250" s="867"/>
      <c r="E250" s="867"/>
      <c r="F250" s="542"/>
      <c r="G250" s="534"/>
    </row>
    <row r="251" spans="1:7" ht="94.5">
      <c r="A251" s="213">
        <f t="shared" si="7"/>
        <v>38</v>
      </c>
      <c r="B251" s="464" t="str">
        <f t="shared" si="8"/>
        <v/>
      </c>
      <c r="C251" s="256" t="s">
        <v>1135</v>
      </c>
      <c r="D251" s="867"/>
      <c r="E251" s="867"/>
      <c r="F251" s="542"/>
      <c r="G251" s="534"/>
    </row>
    <row r="252" spans="1:7">
      <c r="A252" s="213">
        <f t="shared" si="7"/>
        <v>39</v>
      </c>
      <c r="B252" s="464" t="str">
        <f t="shared" si="8"/>
        <v>R1.39</v>
      </c>
      <c r="C252" s="256" t="s">
        <v>1136</v>
      </c>
      <c r="D252" s="867" t="s">
        <v>194</v>
      </c>
      <c r="E252" s="867" t="s">
        <v>361</v>
      </c>
      <c r="F252" s="542"/>
      <c r="G252" s="534"/>
    </row>
    <row r="253" spans="1:7">
      <c r="A253" s="213">
        <f t="shared" si="7"/>
        <v>39</v>
      </c>
      <c r="B253" s="464" t="str">
        <f t="shared" si="8"/>
        <v/>
      </c>
      <c r="C253" s="256"/>
      <c r="D253" s="867"/>
      <c r="E253" s="867"/>
      <c r="F253" s="542"/>
      <c r="G253" s="534"/>
    </row>
    <row r="254" spans="1:7">
      <c r="A254" s="213">
        <f t="shared" si="7"/>
        <v>39</v>
      </c>
      <c r="B254" s="464" t="str">
        <f t="shared" si="8"/>
        <v/>
      </c>
      <c r="C254" s="265" t="s">
        <v>1176</v>
      </c>
      <c r="D254" s="867"/>
      <c r="E254" s="867"/>
      <c r="F254" s="542"/>
      <c r="G254" s="534"/>
    </row>
    <row r="255" spans="1:7" ht="63">
      <c r="A255" s="213">
        <f t="shared" si="7"/>
        <v>39</v>
      </c>
      <c r="B255" s="464" t="str">
        <f t="shared" si="8"/>
        <v/>
      </c>
      <c r="C255" s="256" t="s">
        <v>1177</v>
      </c>
      <c r="D255" s="867"/>
      <c r="E255" s="867"/>
      <c r="F255" s="542"/>
      <c r="G255" s="534"/>
    </row>
    <row r="256" spans="1:7">
      <c r="A256" s="213">
        <f t="shared" si="7"/>
        <v>40</v>
      </c>
      <c r="B256" s="464" t="str">
        <f t="shared" si="8"/>
        <v>R1.40</v>
      </c>
      <c r="C256" s="256" t="s">
        <v>1175</v>
      </c>
      <c r="D256" s="867" t="s">
        <v>920</v>
      </c>
      <c r="E256" s="867" t="s">
        <v>361</v>
      </c>
      <c r="F256" s="542"/>
      <c r="G256" s="534"/>
    </row>
    <row r="257" spans="1:7">
      <c r="A257" s="213">
        <f t="shared" si="7"/>
        <v>40</v>
      </c>
      <c r="B257" s="464" t="str">
        <f t="shared" si="8"/>
        <v/>
      </c>
      <c r="C257" s="256"/>
      <c r="D257" s="867"/>
      <c r="E257" s="867"/>
      <c r="F257" s="542"/>
      <c r="G257" s="534"/>
    </row>
    <row r="258" spans="1:7">
      <c r="A258" s="213">
        <f t="shared" si="7"/>
        <v>40</v>
      </c>
      <c r="B258" s="464" t="str">
        <f t="shared" si="8"/>
        <v/>
      </c>
      <c r="C258" s="265" t="s">
        <v>1137</v>
      </c>
      <c r="D258" s="867"/>
      <c r="E258" s="867"/>
      <c r="F258" s="542"/>
      <c r="G258" s="534"/>
    </row>
    <row r="259" spans="1:7" ht="110.25">
      <c r="A259" s="213">
        <f t="shared" si="7"/>
        <v>40</v>
      </c>
      <c r="B259" s="464" t="str">
        <f t="shared" si="8"/>
        <v/>
      </c>
      <c r="C259" s="256" t="s">
        <v>1138</v>
      </c>
      <c r="D259" s="867"/>
      <c r="E259" s="867"/>
      <c r="F259" s="542"/>
      <c r="G259" s="534"/>
    </row>
    <row r="260" spans="1:7">
      <c r="A260" s="213">
        <f t="shared" si="7"/>
        <v>41</v>
      </c>
      <c r="B260" s="464" t="str">
        <f t="shared" si="8"/>
        <v>R1.41</v>
      </c>
      <c r="C260" s="256" t="s">
        <v>1139</v>
      </c>
      <c r="D260" s="867" t="s">
        <v>194</v>
      </c>
      <c r="E260" s="867" t="s">
        <v>361</v>
      </c>
      <c r="F260" s="542"/>
      <c r="G260" s="534"/>
    </row>
    <row r="261" spans="1:7">
      <c r="A261" s="213">
        <f t="shared" si="7"/>
        <v>41</v>
      </c>
      <c r="B261" s="464" t="str">
        <f t="shared" si="8"/>
        <v/>
      </c>
      <c r="D261" s="867"/>
      <c r="E261" s="867"/>
      <c r="F261" s="542"/>
      <c r="G261" s="534"/>
    </row>
    <row r="262" spans="1:7">
      <c r="A262" s="213">
        <f t="shared" si="7"/>
        <v>41</v>
      </c>
      <c r="B262" s="464" t="str">
        <f t="shared" si="8"/>
        <v/>
      </c>
      <c r="C262" s="262" t="s">
        <v>1178</v>
      </c>
      <c r="D262" s="867"/>
      <c r="E262" s="867"/>
      <c r="F262" s="542"/>
      <c r="G262" s="534"/>
    </row>
    <row r="263" spans="1:7">
      <c r="A263" s="213">
        <f t="shared" si="7"/>
        <v>41</v>
      </c>
      <c r="B263" s="464" t="str">
        <f t="shared" si="8"/>
        <v/>
      </c>
      <c r="C263" s="264"/>
      <c r="D263" s="867"/>
      <c r="E263" s="867"/>
      <c r="F263" s="542"/>
      <c r="G263" s="534"/>
    </row>
    <row r="264" spans="1:7">
      <c r="A264" s="213">
        <f t="shared" si="7"/>
        <v>41</v>
      </c>
      <c r="B264" s="464" t="str">
        <f t="shared" si="8"/>
        <v/>
      </c>
      <c r="C264" s="265" t="s">
        <v>1140</v>
      </c>
      <c r="D264" s="867"/>
      <c r="E264" s="867"/>
      <c r="F264" s="542"/>
      <c r="G264" s="534"/>
    </row>
    <row r="265" spans="1:7">
      <c r="A265" s="213">
        <f t="shared" si="7"/>
        <v>42</v>
      </c>
      <c r="B265" s="464" t="str">
        <f t="shared" si="8"/>
        <v>R1.42</v>
      </c>
      <c r="C265" s="256" t="s">
        <v>1141</v>
      </c>
      <c r="D265" s="867" t="s">
        <v>194</v>
      </c>
      <c r="E265" s="867" t="s">
        <v>361</v>
      </c>
      <c r="F265" s="534"/>
      <c r="G265" s="534"/>
    </row>
    <row r="266" spans="1:7">
      <c r="A266" s="213">
        <f t="shared" si="7"/>
        <v>42</v>
      </c>
      <c r="B266" s="464" t="str">
        <f t="shared" si="8"/>
        <v/>
      </c>
      <c r="C266" s="256"/>
      <c r="D266" s="867"/>
      <c r="E266" s="867"/>
      <c r="F266" s="542"/>
      <c r="G266" s="534"/>
    </row>
    <row r="267" spans="1:7">
      <c r="A267" s="213">
        <f t="shared" ref="A267:A331" si="9">IF(D267&lt;&gt;"",A266+1,A266)</f>
        <v>42</v>
      </c>
      <c r="B267" s="465" t="str">
        <f>IF(D267&lt;&gt;"","R1."&amp;A267,"")</f>
        <v/>
      </c>
      <c r="C267" s="536" t="s">
        <v>153</v>
      </c>
      <c r="D267" s="863"/>
      <c r="E267" s="863"/>
      <c r="F267" s="537"/>
      <c r="G267" s="538"/>
    </row>
    <row r="268" spans="1:7">
      <c r="A268" s="213">
        <f t="shared" si="9"/>
        <v>42</v>
      </c>
      <c r="B268" s="464" t="str">
        <f>IF(D268&lt;&gt;"","R1."&amp;A268,"")</f>
        <v/>
      </c>
      <c r="C268" s="540" t="s">
        <v>154</v>
      </c>
      <c r="D268" s="864"/>
      <c r="E268" s="864"/>
      <c r="F268" s="541"/>
      <c r="G268" s="538"/>
    </row>
    <row r="269" spans="1:7">
      <c r="A269" s="213">
        <f t="shared" si="9"/>
        <v>42</v>
      </c>
      <c r="B269" s="464"/>
      <c r="C269" s="545"/>
      <c r="D269" s="868"/>
      <c r="E269" s="868"/>
      <c r="F269" s="546"/>
      <c r="G269" s="533"/>
    </row>
    <row r="270" spans="1:7">
      <c r="A270" s="213">
        <f t="shared" si="9"/>
        <v>42</v>
      </c>
      <c r="B270" s="464" t="str">
        <f t="shared" si="8"/>
        <v/>
      </c>
      <c r="C270" s="265" t="s">
        <v>1142</v>
      </c>
      <c r="D270" s="209"/>
      <c r="E270" s="209"/>
      <c r="F270" s="542"/>
      <c r="G270" s="534"/>
    </row>
    <row r="271" spans="1:7">
      <c r="A271" s="213">
        <f t="shared" si="9"/>
        <v>42</v>
      </c>
      <c r="B271" s="464" t="str">
        <f t="shared" si="8"/>
        <v/>
      </c>
      <c r="C271" s="264" t="s">
        <v>1179</v>
      </c>
      <c r="D271" s="867"/>
      <c r="E271" s="867"/>
      <c r="F271" s="542"/>
      <c r="G271" s="534"/>
    </row>
    <row r="272" spans="1:7" ht="63">
      <c r="A272" s="213">
        <f t="shared" si="9"/>
        <v>42</v>
      </c>
      <c r="B272" s="464" t="str">
        <f t="shared" si="8"/>
        <v/>
      </c>
      <c r="C272" s="176" t="s">
        <v>1144</v>
      </c>
      <c r="D272" s="209"/>
      <c r="E272" s="209"/>
      <c r="F272" s="542"/>
      <c r="G272" s="534"/>
    </row>
    <row r="273" spans="1:7">
      <c r="A273" s="213">
        <f t="shared" si="9"/>
        <v>42</v>
      </c>
      <c r="B273" s="464" t="str">
        <f t="shared" si="8"/>
        <v/>
      </c>
      <c r="C273" s="176" t="s">
        <v>1180</v>
      </c>
      <c r="D273" s="209"/>
      <c r="E273" s="209"/>
      <c r="F273" s="542"/>
      <c r="G273" s="534"/>
    </row>
    <row r="274" spans="1:7">
      <c r="A274" s="213">
        <f t="shared" si="9"/>
        <v>43</v>
      </c>
      <c r="B274" s="464" t="str">
        <f t="shared" si="8"/>
        <v>R1.43</v>
      </c>
      <c r="C274" s="176" t="s">
        <v>1181</v>
      </c>
      <c r="D274" s="867" t="s">
        <v>194</v>
      </c>
      <c r="E274" s="867" t="s">
        <v>361</v>
      </c>
      <c r="F274" s="542"/>
      <c r="G274" s="534"/>
    </row>
    <row r="275" spans="1:7">
      <c r="A275" s="213">
        <f t="shared" si="9"/>
        <v>43</v>
      </c>
      <c r="B275" s="464" t="str">
        <f t="shared" si="8"/>
        <v/>
      </c>
      <c r="C275" s="256"/>
      <c r="D275" s="867"/>
      <c r="E275" s="867"/>
      <c r="F275" s="542"/>
      <c r="G275" s="534"/>
    </row>
    <row r="276" spans="1:7" ht="31.5">
      <c r="A276" s="213">
        <f t="shared" si="9"/>
        <v>43</v>
      </c>
      <c r="B276" s="464" t="str">
        <f t="shared" si="8"/>
        <v/>
      </c>
      <c r="C276" s="176" t="s">
        <v>1108</v>
      </c>
      <c r="D276" s="209"/>
      <c r="E276" s="209"/>
      <c r="F276" s="542"/>
      <c r="G276" s="534"/>
    </row>
    <row r="277" spans="1:7">
      <c r="A277" s="213">
        <f t="shared" si="9"/>
        <v>43</v>
      </c>
      <c r="B277" s="464" t="str">
        <f t="shared" ref="B277:B327" si="10">IF(D277&lt;&gt;"","R1."&amp;A277,"")</f>
        <v/>
      </c>
      <c r="C277" s="176" t="s">
        <v>1182</v>
      </c>
      <c r="D277" s="209"/>
      <c r="E277" s="209"/>
      <c r="F277" s="542"/>
      <c r="G277" s="534"/>
    </row>
    <row r="278" spans="1:7">
      <c r="A278" s="213">
        <f t="shared" si="9"/>
        <v>44</v>
      </c>
      <c r="B278" s="464" t="str">
        <f t="shared" si="10"/>
        <v>R1.44</v>
      </c>
      <c r="C278" s="176" t="s">
        <v>1181</v>
      </c>
      <c r="D278" s="867" t="s">
        <v>886</v>
      </c>
      <c r="E278" s="867" t="s">
        <v>361</v>
      </c>
      <c r="F278" s="542"/>
      <c r="G278" s="534"/>
    </row>
    <row r="279" spans="1:7">
      <c r="A279" s="213">
        <f t="shared" si="9"/>
        <v>44</v>
      </c>
      <c r="B279" s="464" t="str">
        <f t="shared" si="10"/>
        <v/>
      </c>
      <c r="C279" s="256"/>
      <c r="D279" s="867"/>
      <c r="E279" s="867"/>
      <c r="F279" s="542"/>
      <c r="G279" s="534"/>
    </row>
    <row r="280" spans="1:7" ht="31.5">
      <c r="A280" s="213">
        <f t="shared" si="9"/>
        <v>44</v>
      </c>
      <c r="B280" s="464" t="str">
        <f t="shared" si="10"/>
        <v/>
      </c>
      <c r="C280" s="176" t="s">
        <v>1183</v>
      </c>
      <c r="D280" s="209"/>
      <c r="E280" s="209"/>
      <c r="F280" s="542"/>
      <c r="G280" s="534"/>
    </row>
    <row r="281" spans="1:7">
      <c r="A281" s="213">
        <f t="shared" si="9"/>
        <v>45</v>
      </c>
      <c r="B281" s="464" t="str">
        <f t="shared" si="10"/>
        <v>R1.45</v>
      </c>
      <c r="C281" s="176" t="s">
        <v>1148</v>
      </c>
      <c r="D281" s="867" t="s">
        <v>917</v>
      </c>
      <c r="E281" s="867" t="s">
        <v>361</v>
      </c>
      <c r="F281" s="542"/>
      <c r="G281" s="534"/>
    </row>
    <row r="282" spans="1:7">
      <c r="A282" s="213">
        <f t="shared" si="9"/>
        <v>45</v>
      </c>
      <c r="B282" s="464" t="str">
        <f t="shared" si="10"/>
        <v/>
      </c>
      <c r="C282" s="256"/>
      <c r="D282" s="867"/>
      <c r="E282" s="867"/>
      <c r="F282" s="542"/>
      <c r="G282" s="534"/>
    </row>
    <row r="283" spans="1:7" ht="31.5">
      <c r="A283" s="213">
        <f t="shared" si="9"/>
        <v>45</v>
      </c>
      <c r="B283" s="464" t="str">
        <f t="shared" si="10"/>
        <v/>
      </c>
      <c r="C283" s="176" t="s">
        <v>1184</v>
      </c>
      <c r="D283" s="209"/>
      <c r="E283" s="209"/>
      <c r="F283" s="542"/>
      <c r="G283" s="534"/>
    </row>
    <row r="284" spans="1:7">
      <c r="A284" s="213">
        <f t="shared" si="9"/>
        <v>46</v>
      </c>
      <c r="B284" s="464" t="str">
        <f t="shared" si="10"/>
        <v>R1.46</v>
      </c>
      <c r="C284" s="176" t="s">
        <v>1110</v>
      </c>
      <c r="D284" s="867" t="s">
        <v>926</v>
      </c>
      <c r="E284" s="867" t="s">
        <v>361</v>
      </c>
      <c r="F284" s="542"/>
      <c r="G284" s="534"/>
    </row>
    <row r="285" spans="1:7">
      <c r="A285" s="213">
        <f t="shared" si="9"/>
        <v>46</v>
      </c>
      <c r="B285" s="464" t="str">
        <f t="shared" si="10"/>
        <v/>
      </c>
      <c r="C285" s="255"/>
      <c r="D285" s="867"/>
      <c r="E285" s="867"/>
      <c r="F285" s="542"/>
      <c r="G285" s="534"/>
    </row>
    <row r="286" spans="1:7">
      <c r="A286" s="213">
        <f t="shared" si="9"/>
        <v>46</v>
      </c>
      <c r="B286" s="464" t="str">
        <f t="shared" si="10"/>
        <v/>
      </c>
      <c r="C286" s="176" t="s">
        <v>1185</v>
      </c>
      <c r="D286" s="209"/>
      <c r="E286" s="209"/>
      <c r="F286" s="542"/>
      <c r="G286" s="534"/>
    </row>
    <row r="287" spans="1:7">
      <c r="A287" s="213">
        <f t="shared" si="9"/>
        <v>47</v>
      </c>
      <c r="B287" s="464" t="str">
        <f t="shared" si="10"/>
        <v>R1.47</v>
      </c>
      <c r="C287" s="176" t="s">
        <v>1186</v>
      </c>
      <c r="D287" s="867" t="s">
        <v>194</v>
      </c>
      <c r="E287" s="867" t="s">
        <v>361</v>
      </c>
      <c r="F287" s="542"/>
      <c r="G287" s="534"/>
    </row>
    <row r="288" spans="1:7">
      <c r="A288" s="213">
        <f t="shared" si="9"/>
        <v>47</v>
      </c>
      <c r="B288" s="464" t="str">
        <f t="shared" si="10"/>
        <v/>
      </c>
      <c r="D288" s="867"/>
      <c r="E288" s="867"/>
      <c r="F288" s="542"/>
      <c r="G288" s="534"/>
    </row>
    <row r="289" spans="1:7" ht="110.25">
      <c r="A289" s="213">
        <f t="shared" si="9"/>
        <v>47</v>
      </c>
      <c r="B289" s="464" t="str">
        <f t="shared" si="10"/>
        <v/>
      </c>
      <c r="C289" s="176" t="s">
        <v>1118</v>
      </c>
      <c r="D289" s="867"/>
      <c r="E289" s="867"/>
      <c r="F289" s="542"/>
      <c r="G289" s="534"/>
    </row>
    <row r="290" spans="1:7">
      <c r="A290" s="213">
        <f t="shared" si="9"/>
        <v>47</v>
      </c>
      <c r="B290" s="464" t="str">
        <f t="shared" si="10"/>
        <v/>
      </c>
      <c r="D290" s="867"/>
      <c r="E290" s="867"/>
      <c r="F290" s="542"/>
      <c r="G290" s="534"/>
    </row>
    <row r="291" spans="1:7">
      <c r="A291" s="213">
        <f t="shared" si="9"/>
        <v>48</v>
      </c>
      <c r="B291" s="464" t="str">
        <f t="shared" si="10"/>
        <v>R1.48</v>
      </c>
      <c r="C291" s="256" t="s">
        <v>1119</v>
      </c>
      <c r="D291" s="867" t="s">
        <v>1187</v>
      </c>
      <c r="E291" s="867" t="s">
        <v>264</v>
      </c>
      <c r="F291" s="542"/>
      <c r="G291" s="534"/>
    </row>
    <row r="292" spans="1:7" ht="9.75" customHeight="1">
      <c r="A292" s="213">
        <f t="shared" si="9"/>
        <v>48</v>
      </c>
      <c r="B292" s="464" t="str">
        <f t="shared" si="10"/>
        <v/>
      </c>
      <c r="C292" s="256"/>
      <c r="D292" s="867"/>
      <c r="E292" s="867"/>
      <c r="F292" s="542"/>
      <c r="G292" s="534"/>
    </row>
    <row r="293" spans="1:7">
      <c r="A293" s="213">
        <f t="shared" si="9"/>
        <v>49</v>
      </c>
      <c r="B293" s="464" t="str">
        <f t="shared" si="10"/>
        <v>R1.49</v>
      </c>
      <c r="C293" s="256" t="s">
        <v>1188</v>
      </c>
      <c r="D293" s="867" t="s">
        <v>962</v>
      </c>
      <c r="E293" s="867" t="s">
        <v>264</v>
      </c>
      <c r="F293" s="542"/>
      <c r="G293" s="534"/>
    </row>
    <row r="294" spans="1:7" ht="9.75" customHeight="1">
      <c r="A294" s="213">
        <f t="shared" si="9"/>
        <v>49</v>
      </c>
      <c r="B294" s="464" t="str">
        <f t="shared" si="10"/>
        <v/>
      </c>
      <c r="D294" s="867"/>
      <c r="E294" s="867"/>
      <c r="F294" s="542"/>
      <c r="G294" s="534"/>
    </row>
    <row r="295" spans="1:7">
      <c r="A295" s="213">
        <f t="shared" si="9"/>
        <v>50</v>
      </c>
      <c r="B295" s="464" t="str">
        <f t="shared" si="10"/>
        <v>R1.50</v>
      </c>
      <c r="C295" s="256" t="s">
        <v>1189</v>
      </c>
      <c r="D295" s="867" t="s">
        <v>920</v>
      </c>
      <c r="E295" s="867" t="s">
        <v>264</v>
      </c>
      <c r="F295" s="542"/>
      <c r="G295" s="534"/>
    </row>
    <row r="296" spans="1:7" ht="10.5" customHeight="1">
      <c r="A296" s="213">
        <f t="shared" si="9"/>
        <v>50</v>
      </c>
      <c r="B296" s="464" t="str">
        <f t="shared" si="10"/>
        <v/>
      </c>
      <c r="C296" s="256"/>
      <c r="D296" s="867"/>
      <c r="E296" s="867"/>
      <c r="F296" s="542"/>
      <c r="G296" s="534"/>
    </row>
    <row r="297" spans="1:7">
      <c r="A297" s="213">
        <f t="shared" si="9"/>
        <v>50</v>
      </c>
      <c r="B297" s="465" t="str">
        <f t="shared" si="10"/>
        <v/>
      </c>
      <c r="C297" s="536" t="s">
        <v>153</v>
      </c>
      <c r="D297" s="863"/>
      <c r="E297" s="863"/>
      <c r="F297" s="537"/>
      <c r="G297" s="538"/>
    </row>
    <row r="298" spans="1:7">
      <c r="A298" s="213">
        <f t="shared" si="9"/>
        <v>50</v>
      </c>
      <c r="B298" s="464" t="str">
        <f t="shared" si="10"/>
        <v/>
      </c>
      <c r="C298" s="540" t="s">
        <v>154</v>
      </c>
      <c r="D298" s="864"/>
      <c r="E298" s="864"/>
      <c r="F298" s="541"/>
      <c r="G298" s="538"/>
    </row>
    <row r="299" spans="1:7">
      <c r="A299" s="213">
        <f t="shared" si="9"/>
        <v>50</v>
      </c>
      <c r="B299" s="464"/>
      <c r="C299" s="545"/>
      <c r="D299" s="868"/>
      <c r="E299" s="868"/>
      <c r="F299" s="546"/>
      <c r="G299" s="533"/>
    </row>
    <row r="300" spans="1:7" ht="78.75">
      <c r="A300" s="213">
        <f t="shared" si="9"/>
        <v>50</v>
      </c>
      <c r="B300" s="464" t="str">
        <f t="shared" si="10"/>
        <v/>
      </c>
      <c r="C300" s="265" t="s">
        <v>1120</v>
      </c>
      <c r="D300" s="867"/>
      <c r="E300" s="867"/>
      <c r="F300" s="542"/>
      <c r="G300" s="534"/>
    </row>
    <row r="301" spans="1:7" ht="110.25">
      <c r="A301" s="213">
        <f t="shared" si="9"/>
        <v>51</v>
      </c>
      <c r="B301" s="464" t="str">
        <f t="shared" si="10"/>
        <v>R1.51</v>
      </c>
      <c r="C301" s="256" t="s">
        <v>1121</v>
      </c>
      <c r="D301" s="867" t="s">
        <v>194</v>
      </c>
      <c r="E301" s="867" t="s">
        <v>29</v>
      </c>
      <c r="F301" s="542"/>
      <c r="G301" s="534"/>
    </row>
    <row r="302" spans="1:7" ht="63">
      <c r="A302" s="213">
        <f t="shared" si="9"/>
        <v>51</v>
      </c>
      <c r="B302" s="464" t="str">
        <f t="shared" si="10"/>
        <v/>
      </c>
      <c r="C302" s="512" t="s">
        <v>1122</v>
      </c>
      <c r="D302" s="867"/>
      <c r="E302" s="867"/>
      <c r="F302" s="542"/>
      <c r="G302" s="534"/>
    </row>
    <row r="303" spans="1:7" ht="31.5">
      <c r="A303" s="213">
        <f t="shared" si="9"/>
        <v>52</v>
      </c>
      <c r="B303" s="464" t="str">
        <f t="shared" si="10"/>
        <v>R1.52</v>
      </c>
      <c r="C303" s="256" t="s">
        <v>1123</v>
      </c>
      <c r="D303" s="867" t="s">
        <v>1050</v>
      </c>
      <c r="E303" s="867" t="s">
        <v>264</v>
      </c>
      <c r="F303" s="542"/>
      <c r="G303" s="534"/>
    </row>
    <row r="304" spans="1:7">
      <c r="A304" s="213">
        <f t="shared" si="9"/>
        <v>52</v>
      </c>
      <c r="B304" s="464" t="str">
        <f t="shared" si="10"/>
        <v/>
      </c>
      <c r="C304" s="512"/>
      <c r="D304" s="867"/>
      <c r="E304" s="867"/>
      <c r="F304" s="542"/>
      <c r="G304" s="534"/>
    </row>
    <row r="305" spans="1:7" ht="63">
      <c r="A305" s="213">
        <f t="shared" si="9"/>
        <v>53</v>
      </c>
      <c r="B305" s="464" t="str">
        <f t="shared" si="10"/>
        <v>R1.53</v>
      </c>
      <c r="C305" s="256" t="s">
        <v>1124</v>
      </c>
      <c r="D305" s="867" t="s">
        <v>194</v>
      </c>
      <c r="E305" s="867" t="s">
        <v>29</v>
      </c>
      <c r="F305" s="542"/>
      <c r="G305" s="534"/>
    </row>
    <row r="306" spans="1:7">
      <c r="A306" s="213">
        <f t="shared" si="9"/>
        <v>53</v>
      </c>
      <c r="B306" s="464" t="str">
        <f t="shared" si="10"/>
        <v/>
      </c>
      <c r="C306" s="512"/>
      <c r="D306" s="867"/>
      <c r="E306" s="867"/>
      <c r="F306" s="542"/>
      <c r="G306" s="534"/>
    </row>
    <row r="307" spans="1:7" ht="78.75">
      <c r="A307" s="213">
        <f t="shared" si="9"/>
        <v>54</v>
      </c>
      <c r="B307" s="464" t="str">
        <f t="shared" si="10"/>
        <v>R1.54</v>
      </c>
      <c r="C307" s="256" t="s">
        <v>1125</v>
      </c>
      <c r="D307" s="867" t="s">
        <v>909</v>
      </c>
      <c r="E307" s="867" t="s">
        <v>264</v>
      </c>
      <c r="F307" s="542"/>
      <c r="G307" s="534"/>
    </row>
    <row r="308" spans="1:7">
      <c r="A308" s="213">
        <f t="shared" si="9"/>
        <v>54</v>
      </c>
      <c r="B308" s="464"/>
      <c r="D308" s="867"/>
      <c r="E308" s="867"/>
      <c r="F308" s="542"/>
      <c r="G308" s="534"/>
    </row>
    <row r="309" spans="1:7">
      <c r="A309" s="213">
        <f t="shared" si="9"/>
        <v>54</v>
      </c>
      <c r="B309" s="464"/>
      <c r="D309" s="867"/>
      <c r="E309" s="867"/>
      <c r="F309" s="542"/>
      <c r="G309" s="534"/>
    </row>
    <row r="310" spans="1:7">
      <c r="A310" s="213">
        <f t="shared" si="9"/>
        <v>54</v>
      </c>
      <c r="B310" s="464"/>
      <c r="D310" s="867"/>
      <c r="E310" s="867"/>
      <c r="F310" s="542"/>
      <c r="G310" s="534"/>
    </row>
    <row r="311" spans="1:7">
      <c r="A311" s="213">
        <f t="shared" si="9"/>
        <v>54</v>
      </c>
      <c r="B311" s="464"/>
      <c r="D311" s="867"/>
      <c r="E311" s="867"/>
      <c r="F311" s="542"/>
      <c r="G311" s="534"/>
    </row>
    <row r="312" spans="1:7">
      <c r="A312" s="213">
        <f t="shared" si="9"/>
        <v>54</v>
      </c>
      <c r="B312" s="464"/>
      <c r="D312" s="867"/>
      <c r="E312" s="867"/>
      <c r="F312" s="542"/>
      <c r="G312" s="534"/>
    </row>
    <row r="313" spans="1:7">
      <c r="A313" s="213">
        <f t="shared" si="9"/>
        <v>54</v>
      </c>
      <c r="B313" s="464"/>
      <c r="D313" s="867"/>
      <c r="E313" s="867"/>
      <c r="F313" s="542"/>
      <c r="G313" s="534"/>
    </row>
    <row r="314" spans="1:7">
      <c r="A314" s="213">
        <f t="shared" si="9"/>
        <v>54</v>
      </c>
      <c r="B314" s="464"/>
      <c r="D314" s="867"/>
      <c r="E314" s="867"/>
      <c r="F314" s="542"/>
      <c r="G314" s="534"/>
    </row>
    <row r="315" spans="1:7">
      <c r="A315" s="213">
        <f t="shared" si="9"/>
        <v>54</v>
      </c>
      <c r="B315" s="464"/>
      <c r="D315" s="867"/>
      <c r="E315" s="867"/>
      <c r="F315" s="542"/>
      <c r="G315" s="534"/>
    </row>
    <row r="316" spans="1:7">
      <c r="A316" s="213">
        <f t="shared" si="9"/>
        <v>54</v>
      </c>
      <c r="B316" s="464" t="str">
        <f t="shared" si="10"/>
        <v/>
      </c>
      <c r="D316" s="867"/>
      <c r="E316" s="867"/>
      <c r="F316" s="542"/>
      <c r="G316" s="534"/>
    </row>
    <row r="317" spans="1:7">
      <c r="A317" s="213">
        <f t="shared" si="9"/>
        <v>54</v>
      </c>
      <c r="B317" s="465" t="str">
        <f>IF(D317&lt;&gt;"","R1."&amp;A317,"")</f>
        <v/>
      </c>
      <c r="C317" s="536" t="s">
        <v>153</v>
      </c>
      <c r="D317" s="863"/>
      <c r="E317" s="863"/>
      <c r="F317" s="537"/>
      <c r="G317" s="538"/>
    </row>
    <row r="318" spans="1:7">
      <c r="A318" s="213">
        <f t="shared" si="9"/>
        <v>54</v>
      </c>
      <c r="B318" s="464" t="str">
        <f>IF(D318&lt;&gt;"","R1."&amp;A318,"")</f>
        <v/>
      </c>
      <c r="C318" s="540" t="s">
        <v>154</v>
      </c>
      <c r="D318" s="864"/>
      <c r="E318" s="864"/>
      <c r="F318" s="541"/>
      <c r="G318" s="538"/>
    </row>
    <row r="319" spans="1:7">
      <c r="A319" s="213">
        <f t="shared" si="9"/>
        <v>54</v>
      </c>
      <c r="B319" s="464"/>
      <c r="C319" s="545"/>
      <c r="D319" s="868"/>
      <c r="E319" s="868"/>
      <c r="F319" s="546"/>
      <c r="G319" s="533"/>
    </row>
    <row r="320" spans="1:7">
      <c r="A320" s="213">
        <f t="shared" si="9"/>
        <v>54</v>
      </c>
      <c r="B320" s="464" t="str">
        <f t="shared" si="10"/>
        <v/>
      </c>
      <c r="C320" s="265" t="s">
        <v>1130</v>
      </c>
      <c r="D320" s="867"/>
      <c r="E320" s="867"/>
      <c r="F320" s="542"/>
      <c r="G320" s="534"/>
    </row>
    <row r="321" spans="1:7" ht="47.25">
      <c r="A321" s="213">
        <f t="shared" si="9"/>
        <v>54</v>
      </c>
      <c r="B321" s="464" t="str">
        <f t="shared" si="10"/>
        <v/>
      </c>
      <c r="C321" s="256" t="s">
        <v>1131</v>
      </c>
      <c r="D321" s="867"/>
      <c r="E321" s="867"/>
      <c r="F321" s="542"/>
      <c r="G321" s="534"/>
    </row>
    <row r="322" spans="1:7" ht="94.5">
      <c r="A322" s="213">
        <f t="shared" si="9"/>
        <v>54</v>
      </c>
      <c r="B322" s="464" t="str">
        <f t="shared" si="10"/>
        <v/>
      </c>
      <c r="C322" s="256" t="s">
        <v>1132</v>
      </c>
      <c r="D322" s="867"/>
      <c r="E322" s="867"/>
      <c r="F322" s="542"/>
      <c r="G322" s="534"/>
    </row>
    <row r="323" spans="1:7">
      <c r="A323" s="213"/>
      <c r="B323" s="464"/>
      <c r="C323" s="256"/>
      <c r="D323" s="867"/>
      <c r="E323" s="867"/>
      <c r="F323" s="542"/>
      <c r="G323" s="534"/>
    </row>
    <row r="324" spans="1:7">
      <c r="A324" s="213">
        <f>IF(D324&lt;&gt;"",A322+1,A322)</f>
        <v>54</v>
      </c>
      <c r="B324" s="464" t="str">
        <f t="shared" si="10"/>
        <v/>
      </c>
      <c r="C324" s="265" t="s">
        <v>1179</v>
      </c>
      <c r="D324" s="867"/>
      <c r="E324" s="867"/>
      <c r="F324" s="542"/>
      <c r="G324" s="534"/>
    </row>
    <row r="325" spans="1:7">
      <c r="A325" s="213">
        <f t="shared" si="9"/>
        <v>55</v>
      </c>
      <c r="B325" s="464" t="str">
        <f t="shared" si="10"/>
        <v>R1.55</v>
      </c>
      <c r="C325" s="256" t="s">
        <v>1190</v>
      </c>
      <c r="D325" s="867" t="s">
        <v>194</v>
      </c>
      <c r="E325" s="867" t="s">
        <v>361</v>
      </c>
      <c r="F325" s="542"/>
      <c r="G325" s="534"/>
    </row>
    <row r="326" spans="1:7">
      <c r="A326" s="213">
        <f t="shared" si="9"/>
        <v>55</v>
      </c>
      <c r="B326" s="464" t="str">
        <f t="shared" si="10"/>
        <v/>
      </c>
      <c r="C326" s="256"/>
      <c r="D326" s="867"/>
      <c r="E326" s="867"/>
      <c r="F326" s="542"/>
      <c r="G326" s="534"/>
    </row>
    <row r="327" spans="1:7">
      <c r="A327" s="213">
        <f t="shared" si="9"/>
        <v>56</v>
      </c>
      <c r="B327" s="464" t="str">
        <f t="shared" si="10"/>
        <v>R1.56</v>
      </c>
      <c r="C327" s="256" t="s">
        <v>1191</v>
      </c>
      <c r="D327" s="867" t="s">
        <v>194</v>
      </c>
      <c r="E327" s="867" t="s">
        <v>361</v>
      </c>
      <c r="F327" s="542"/>
      <c r="G327" s="534"/>
    </row>
    <row r="328" spans="1:7">
      <c r="A328" s="213">
        <f t="shared" si="9"/>
        <v>56</v>
      </c>
      <c r="B328" s="464" t="str">
        <f t="shared" ref="B328:B374" si="11">IF(D328&lt;&gt;"","R1."&amp;A328,"")</f>
        <v/>
      </c>
      <c r="C328" s="256"/>
      <c r="D328" s="867"/>
      <c r="E328" s="867"/>
      <c r="F328" s="542"/>
      <c r="G328" s="534"/>
    </row>
    <row r="329" spans="1:7" ht="78.75">
      <c r="A329" s="213">
        <f t="shared" si="9"/>
        <v>56</v>
      </c>
      <c r="B329" s="464" t="str">
        <f t="shared" si="11"/>
        <v/>
      </c>
      <c r="C329" s="256" t="s">
        <v>1159</v>
      </c>
      <c r="D329" s="867"/>
      <c r="E329" s="867"/>
      <c r="F329" s="542"/>
      <c r="G329" s="534"/>
    </row>
    <row r="330" spans="1:7">
      <c r="A330" s="213">
        <f t="shared" si="9"/>
        <v>56</v>
      </c>
      <c r="B330" s="464" t="str">
        <f t="shared" si="11"/>
        <v/>
      </c>
      <c r="C330" s="265" t="s">
        <v>1179</v>
      </c>
      <c r="D330" s="865"/>
      <c r="E330" s="209"/>
      <c r="F330" s="542"/>
      <c r="G330" s="534"/>
    </row>
    <row r="331" spans="1:7" ht="31.5">
      <c r="A331" s="213">
        <f t="shared" si="9"/>
        <v>57</v>
      </c>
      <c r="B331" s="464" t="str">
        <f t="shared" si="11"/>
        <v>R1.57</v>
      </c>
      <c r="C331" s="256" t="s">
        <v>1192</v>
      </c>
      <c r="D331" s="867" t="s">
        <v>920</v>
      </c>
      <c r="E331" s="867" t="s">
        <v>361</v>
      </c>
      <c r="F331" s="542"/>
      <c r="G331" s="534"/>
    </row>
    <row r="332" spans="1:7">
      <c r="A332" s="213">
        <f t="shared" ref="A332:A394" si="12">IF(D332&lt;&gt;"",A331+1,A331)</f>
        <v>57</v>
      </c>
      <c r="B332" s="464" t="str">
        <f t="shared" si="11"/>
        <v/>
      </c>
      <c r="C332" s="256"/>
      <c r="D332" s="867"/>
      <c r="E332" s="867"/>
      <c r="F332" s="542"/>
      <c r="G332" s="534"/>
    </row>
    <row r="333" spans="1:7">
      <c r="A333" s="213">
        <f t="shared" si="12"/>
        <v>57</v>
      </c>
      <c r="B333" s="464" t="str">
        <f t="shared" si="11"/>
        <v/>
      </c>
      <c r="C333" s="265" t="s">
        <v>1193</v>
      </c>
      <c r="D333" s="867"/>
      <c r="E333" s="867"/>
      <c r="F333" s="542"/>
      <c r="G333" s="534"/>
    </row>
    <row r="334" spans="1:7" ht="47.25">
      <c r="A334" s="213">
        <f t="shared" si="12"/>
        <v>57</v>
      </c>
      <c r="B334" s="464" t="str">
        <f t="shared" si="11"/>
        <v/>
      </c>
      <c r="C334" s="256" t="s">
        <v>1131</v>
      </c>
      <c r="D334" s="867"/>
      <c r="E334" s="867"/>
      <c r="F334" s="542"/>
      <c r="G334" s="534"/>
    </row>
    <row r="335" spans="1:7" ht="78.75">
      <c r="A335" s="213">
        <f t="shared" si="12"/>
        <v>57</v>
      </c>
      <c r="B335" s="464" t="str">
        <f t="shared" si="11"/>
        <v/>
      </c>
      <c r="C335" s="256" t="s">
        <v>1194</v>
      </c>
      <c r="D335" s="867"/>
      <c r="E335" s="867"/>
      <c r="F335" s="542"/>
      <c r="G335" s="534"/>
    </row>
    <row r="336" spans="1:7">
      <c r="A336" s="213">
        <f t="shared" si="12"/>
        <v>57</v>
      </c>
      <c r="B336" s="464" t="str">
        <f t="shared" si="11"/>
        <v/>
      </c>
      <c r="C336" s="265" t="s">
        <v>1179</v>
      </c>
      <c r="D336" s="865"/>
      <c r="E336" s="209"/>
      <c r="F336" s="542"/>
      <c r="G336" s="534"/>
    </row>
    <row r="337" spans="1:7">
      <c r="A337" s="213">
        <f t="shared" si="12"/>
        <v>58</v>
      </c>
      <c r="B337" s="464" t="str">
        <f t="shared" si="11"/>
        <v>R1.58</v>
      </c>
      <c r="C337" s="256" t="s">
        <v>1195</v>
      </c>
      <c r="D337" s="867" t="s">
        <v>194</v>
      </c>
      <c r="E337" s="867" t="s">
        <v>361</v>
      </c>
      <c r="F337" s="542"/>
      <c r="G337" s="534"/>
    </row>
    <row r="338" spans="1:7">
      <c r="A338" s="213">
        <f t="shared" si="12"/>
        <v>58</v>
      </c>
      <c r="B338" s="464"/>
      <c r="C338" s="256"/>
      <c r="D338" s="867"/>
      <c r="E338" s="867"/>
      <c r="F338" s="542"/>
      <c r="G338" s="534"/>
    </row>
    <row r="339" spans="1:7">
      <c r="A339" s="213">
        <f t="shared" si="12"/>
        <v>58</v>
      </c>
      <c r="B339" s="464" t="str">
        <f t="shared" si="11"/>
        <v/>
      </c>
      <c r="C339" s="256"/>
      <c r="D339" s="867"/>
      <c r="E339" s="867"/>
      <c r="F339" s="542"/>
      <c r="G339" s="534"/>
    </row>
    <row r="340" spans="1:7">
      <c r="A340" s="213">
        <f t="shared" si="12"/>
        <v>58</v>
      </c>
      <c r="B340" s="465" t="str">
        <f t="shared" si="11"/>
        <v/>
      </c>
      <c r="C340" s="536" t="s">
        <v>153</v>
      </c>
      <c r="D340" s="863"/>
      <c r="E340" s="863"/>
      <c r="F340" s="537"/>
      <c r="G340" s="538"/>
    </row>
    <row r="341" spans="1:7">
      <c r="A341" s="213">
        <f t="shared" si="12"/>
        <v>58</v>
      </c>
      <c r="B341" s="464" t="str">
        <f t="shared" si="11"/>
        <v/>
      </c>
      <c r="C341" s="540" t="s">
        <v>154</v>
      </c>
      <c r="D341" s="864"/>
      <c r="E341" s="864"/>
      <c r="F341" s="541"/>
      <c r="G341" s="538"/>
    </row>
    <row r="342" spans="1:7">
      <c r="A342" s="213">
        <f t="shared" si="12"/>
        <v>58</v>
      </c>
      <c r="B342" s="464"/>
      <c r="C342" s="545"/>
      <c r="D342" s="868"/>
      <c r="E342" s="868"/>
      <c r="F342" s="546"/>
      <c r="G342" s="533"/>
    </row>
    <row r="343" spans="1:7">
      <c r="A343" s="213">
        <f t="shared" si="12"/>
        <v>58</v>
      </c>
      <c r="B343" s="464" t="str">
        <f t="shared" si="11"/>
        <v/>
      </c>
      <c r="C343" s="265" t="s">
        <v>1161</v>
      </c>
      <c r="D343" s="867"/>
      <c r="E343" s="867"/>
      <c r="F343" s="542"/>
      <c r="G343" s="534"/>
    </row>
    <row r="344" spans="1:7" ht="94.5">
      <c r="A344" s="213">
        <f t="shared" si="12"/>
        <v>58</v>
      </c>
      <c r="B344" s="464" t="str">
        <f t="shared" si="11"/>
        <v/>
      </c>
      <c r="C344" s="256" t="s">
        <v>1162</v>
      </c>
      <c r="D344" s="867"/>
      <c r="E344" s="867"/>
      <c r="F344" s="542"/>
      <c r="G344" s="534"/>
    </row>
    <row r="345" spans="1:7" ht="31.5">
      <c r="A345" s="213">
        <f t="shared" si="12"/>
        <v>58</v>
      </c>
      <c r="B345" s="464" t="str">
        <f t="shared" si="11"/>
        <v/>
      </c>
      <c r="C345" s="265" t="s">
        <v>1163</v>
      </c>
      <c r="D345" s="867"/>
      <c r="E345" s="867"/>
      <c r="F345" s="542"/>
      <c r="G345" s="534"/>
    </row>
    <row r="346" spans="1:7" ht="157.5">
      <c r="A346" s="213">
        <f t="shared" si="12"/>
        <v>59</v>
      </c>
      <c r="B346" s="464" t="str">
        <f t="shared" si="11"/>
        <v>R1.59</v>
      </c>
      <c r="C346" s="256" t="s">
        <v>1164</v>
      </c>
      <c r="D346" s="867" t="s">
        <v>909</v>
      </c>
      <c r="E346" s="867" t="s">
        <v>334</v>
      </c>
      <c r="F346" s="542"/>
      <c r="G346" s="534"/>
    </row>
    <row r="347" spans="1:7">
      <c r="A347" s="213">
        <f t="shared" si="12"/>
        <v>59</v>
      </c>
      <c r="B347" s="464" t="str">
        <f t="shared" si="11"/>
        <v/>
      </c>
      <c r="C347" s="256"/>
      <c r="D347" s="867"/>
      <c r="E347" s="867"/>
      <c r="F347" s="542"/>
      <c r="G347" s="534"/>
    </row>
    <row r="348" spans="1:7">
      <c r="A348" s="213">
        <f t="shared" si="12"/>
        <v>59</v>
      </c>
      <c r="B348" s="464" t="str">
        <f t="shared" si="11"/>
        <v/>
      </c>
      <c r="C348" s="265" t="s">
        <v>1165</v>
      </c>
      <c r="D348" s="867"/>
      <c r="E348" s="867"/>
      <c r="F348" s="542"/>
      <c r="G348" s="534"/>
    </row>
    <row r="349" spans="1:7" ht="47.25">
      <c r="A349" s="213">
        <f t="shared" si="12"/>
        <v>60</v>
      </c>
      <c r="B349" s="464" t="str">
        <f t="shared" si="11"/>
        <v>R1.60</v>
      </c>
      <c r="C349" s="256" t="s">
        <v>1166</v>
      </c>
      <c r="D349" s="867" t="s">
        <v>1196</v>
      </c>
      <c r="E349" s="867" t="s">
        <v>334</v>
      </c>
      <c r="F349" s="542"/>
      <c r="G349" s="534"/>
    </row>
    <row r="350" spans="1:7">
      <c r="A350" s="213">
        <f t="shared" si="12"/>
        <v>60</v>
      </c>
      <c r="B350" s="464" t="str">
        <f t="shared" si="11"/>
        <v/>
      </c>
      <c r="C350" s="256"/>
      <c r="D350" s="867"/>
      <c r="E350" s="867"/>
      <c r="F350" s="542"/>
      <c r="G350" s="534"/>
    </row>
    <row r="351" spans="1:7" ht="31.5">
      <c r="A351" s="213">
        <f t="shared" si="12"/>
        <v>60</v>
      </c>
      <c r="B351" s="464" t="str">
        <f t="shared" si="11"/>
        <v/>
      </c>
      <c r="C351" s="265" t="s">
        <v>1167</v>
      </c>
      <c r="D351" s="867"/>
      <c r="E351" s="867"/>
      <c r="F351" s="542"/>
      <c r="G351" s="534"/>
    </row>
    <row r="352" spans="1:7" ht="63">
      <c r="A352" s="213">
        <f t="shared" si="12"/>
        <v>60</v>
      </c>
      <c r="B352" s="464" t="str">
        <f t="shared" si="11"/>
        <v/>
      </c>
      <c r="C352" s="256" t="s">
        <v>1168</v>
      </c>
      <c r="D352" s="867"/>
      <c r="E352" s="867"/>
      <c r="F352" s="542"/>
      <c r="G352" s="534"/>
    </row>
    <row r="353" spans="1:7" ht="31.5">
      <c r="A353" s="213">
        <f t="shared" si="12"/>
        <v>61</v>
      </c>
      <c r="B353" s="464" t="str">
        <f t="shared" si="11"/>
        <v>R1.61</v>
      </c>
      <c r="C353" s="256" t="s">
        <v>1197</v>
      </c>
      <c r="D353" s="867" t="s">
        <v>917</v>
      </c>
      <c r="E353" s="867" t="s">
        <v>264</v>
      </c>
      <c r="F353" s="542"/>
      <c r="G353" s="534"/>
    </row>
    <row r="354" spans="1:7">
      <c r="A354" s="213">
        <f t="shared" si="12"/>
        <v>61</v>
      </c>
      <c r="B354" s="464" t="str">
        <f t="shared" si="11"/>
        <v/>
      </c>
      <c r="C354" s="256"/>
      <c r="D354" s="867"/>
      <c r="E354" s="867"/>
      <c r="F354" s="542"/>
      <c r="G354" s="534"/>
    </row>
    <row r="355" spans="1:7" ht="31.5">
      <c r="A355" s="213">
        <f t="shared" si="12"/>
        <v>62</v>
      </c>
      <c r="B355" s="464" t="str">
        <f t="shared" si="11"/>
        <v>R1.62</v>
      </c>
      <c r="C355" s="256" t="s">
        <v>1198</v>
      </c>
      <c r="D355" s="867" t="s">
        <v>917</v>
      </c>
      <c r="E355" s="867" t="s">
        <v>264</v>
      </c>
      <c r="F355" s="542"/>
      <c r="G355" s="534"/>
    </row>
    <row r="356" spans="1:7">
      <c r="A356" s="213">
        <f t="shared" si="12"/>
        <v>62</v>
      </c>
      <c r="B356" s="464"/>
      <c r="C356" s="256"/>
      <c r="D356" s="867"/>
      <c r="E356" s="867"/>
      <c r="F356" s="542"/>
      <c r="G356" s="534"/>
    </row>
    <row r="357" spans="1:7">
      <c r="A357" s="213">
        <f t="shared" si="12"/>
        <v>62</v>
      </c>
      <c r="B357" s="464" t="str">
        <f t="shared" si="11"/>
        <v/>
      </c>
      <c r="C357" s="256"/>
      <c r="D357" s="867"/>
      <c r="E357" s="867"/>
      <c r="F357" s="542"/>
      <c r="G357" s="534"/>
    </row>
    <row r="358" spans="1:7">
      <c r="A358" s="213">
        <f t="shared" si="12"/>
        <v>62</v>
      </c>
      <c r="B358" s="465" t="str">
        <f>IF(D358&lt;&gt;"","R1."&amp;A358,"")</f>
        <v/>
      </c>
      <c r="C358" s="536" t="s">
        <v>153</v>
      </c>
      <c r="D358" s="863"/>
      <c r="E358" s="863"/>
      <c r="F358" s="537"/>
      <c r="G358" s="538"/>
    </row>
    <row r="359" spans="1:7">
      <c r="A359" s="213">
        <f t="shared" si="12"/>
        <v>62</v>
      </c>
      <c r="B359" s="464" t="str">
        <f>IF(D359&lt;&gt;"","R1."&amp;A359,"")</f>
        <v/>
      </c>
      <c r="C359" s="540" t="s">
        <v>154</v>
      </c>
      <c r="D359" s="864"/>
      <c r="E359" s="864"/>
      <c r="F359" s="541"/>
      <c r="G359" s="538"/>
    </row>
    <row r="360" spans="1:7">
      <c r="A360" s="213">
        <f t="shared" si="12"/>
        <v>62</v>
      </c>
      <c r="B360" s="464"/>
      <c r="C360" s="545"/>
      <c r="D360" s="868"/>
      <c r="E360" s="868"/>
      <c r="F360" s="546"/>
      <c r="G360" s="533"/>
    </row>
    <row r="361" spans="1:7">
      <c r="A361" s="213">
        <f t="shared" si="12"/>
        <v>62</v>
      </c>
      <c r="B361" s="464" t="str">
        <f t="shared" si="11"/>
        <v/>
      </c>
      <c r="C361" s="265" t="s">
        <v>1171</v>
      </c>
      <c r="D361" s="867"/>
      <c r="E361" s="867"/>
      <c r="F361" s="542"/>
      <c r="G361" s="534"/>
    </row>
    <row r="362" spans="1:7" ht="63">
      <c r="A362" s="213">
        <f t="shared" si="12"/>
        <v>62</v>
      </c>
      <c r="B362" s="464" t="str">
        <f t="shared" si="11"/>
        <v/>
      </c>
      <c r="C362" s="256" t="s">
        <v>1172</v>
      </c>
      <c r="D362" s="867"/>
      <c r="E362" s="867"/>
      <c r="F362" s="542"/>
      <c r="G362" s="534"/>
    </row>
    <row r="363" spans="1:7">
      <c r="A363" s="213">
        <f t="shared" si="12"/>
        <v>63</v>
      </c>
      <c r="B363" s="464" t="str">
        <f t="shared" si="11"/>
        <v>R1.63</v>
      </c>
      <c r="C363" s="256" t="s">
        <v>1173</v>
      </c>
      <c r="D363" s="867" t="s">
        <v>977</v>
      </c>
      <c r="E363" s="867" t="s">
        <v>361</v>
      </c>
      <c r="F363" s="542"/>
      <c r="G363" s="534"/>
    </row>
    <row r="364" spans="1:7">
      <c r="A364" s="213">
        <f t="shared" si="12"/>
        <v>63</v>
      </c>
      <c r="B364" s="464" t="str">
        <f t="shared" si="11"/>
        <v/>
      </c>
      <c r="C364" s="256"/>
      <c r="D364" s="867"/>
      <c r="E364" s="867"/>
      <c r="F364" s="542"/>
      <c r="G364" s="534"/>
    </row>
    <row r="365" spans="1:7">
      <c r="A365" s="213">
        <f t="shared" si="12"/>
        <v>63</v>
      </c>
      <c r="B365" s="464" t="str">
        <f t="shared" si="11"/>
        <v/>
      </c>
      <c r="C365" s="265" t="s">
        <v>1134</v>
      </c>
      <c r="D365" s="867"/>
      <c r="E365" s="867"/>
      <c r="F365" s="542"/>
      <c r="G365" s="534"/>
    </row>
    <row r="366" spans="1:7" ht="78.75">
      <c r="A366" s="213">
        <f t="shared" si="12"/>
        <v>63</v>
      </c>
      <c r="B366" s="464" t="str">
        <f t="shared" si="11"/>
        <v/>
      </c>
      <c r="C366" s="256" t="s">
        <v>1174</v>
      </c>
      <c r="D366" s="867"/>
      <c r="E366" s="867"/>
      <c r="F366" s="542"/>
      <c r="G366" s="534"/>
    </row>
    <row r="367" spans="1:7">
      <c r="A367" s="213">
        <f t="shared" si="12"/>
        <v>64</v>
      </c>
      <c r="B367" s="464" t="str">
        <f t="shared" si="11"/>
        <v>R1.64</v>
      </c>
      <c r="C367" s="256" t="s">
        <v>1199</v>
      </c>
      <c r="D367" s="867" t="s">
        <v>920</v>
      </c>
      <c r="E367" s="867" t="s">
        <v>361</v>
      </c>
      <c r="F367" s="542"/>
      <c r="G367" s="534"/>
    </row>
    <row r="368" spans="1:7">
      <c r="A368" s="213">
        <f t="shared" si="12"/>
        <v>64</v>
      </c>
      <c r="B368" s="464" t="str">
        <f t="shared" si="11"/>
        <v/>
      </c>
      <c r="C368" s="256"/>
      <c r="D368" s="867"/>
      <c r="E368" s="867"/>
      <c r="F368" s="542"/>
      <c r="G368" s="534"/>
    </row>
    <row r="369" spans="1:7" ht="94.5">
      <c r="A369" s="213">
        <f t="shared" si="12"/>
        <v>64</v>
      </c>
      <c r="B369" s="464" t="str">
        <f t="shared" si="11"/>
        <v/>
      </c>
      <c r="C369" s="256" t="s">
        <v>1135</v>
      </c>
      <c r="D369" s="867"/>
      <c r="E369" s="867"/>
      <c r="F369" s="542"/>
      <c r="G369" s="534"/>
    </row>
    <row r="370" spans="1:7">
      <c r="A370" s="213">
        <f t="shared" si="12"/>
        <v>65</v>
      </c>
      <c r="B370" s="464" t="str">
        <f t="shared" si="11"/>
        <v>R1.65</v>
      </c>
      <c r="C370" s="256" t="s">
        <v>1200</v>
      </c>
      <c r="D370" s="867" t="s">
        <v>194</v>
      </c>
      <c r="E370" s="867" t="s">
        <v>361</v>
      </c>
      <c r="F370" s="542"/>
      <c r="G370" s="534"/>
    </row>
    <row r="371" spans="1:7">
      <c r="A371" s="213">
        <f t="shared" si="12"/>
        <v>65</v>
      </c>
      <c r="B371" s="464" t="str">
        <f t="shared" si="11"/>
        <v/>
      </c>
      <c r="C371" s="256"/>
      <c r="D371" s="867"/>
      <c r="E371" s="867"/>
      <c r="F371" s="542"/>
      <c r="G371" s="534"/>
    </row>
    <row r="372" spans="1:7">
      <c r="A372" s="213">
        <f t="shared" si="12"/>
        <v>65</v>
      </c>
      <c r="B372" s="464" t="str">
        <f t="shared" si="11"/>
        <v/>
      </c>
      <c r="C372" s="265" t="s">
        <v>1176</v>
      </c>
      <c r="D372" s="867"/>
      <c r="E372" s="867"/>
      <c r="F372" s="542"/>
      <c r="G372" s="534"/>
    </row>
    <row r="373" spans="1:7" ht="63">
      <c r="A373" s="213">
        <f t="shared" si="12"/>
        <v>65</v>
      </c>
      <c r="B373" s="464" t="str">
        <f t="shared" si="11"/>
        <v/>
      </c>
      <c r="C373" s="256" t="s">
        <v>1177</v>
      </c>
      <c r="D373" s="867"/>
      <c r="E373" s="867"/>
      <c r="F373" s="542"/>
      <c r="G373" s="534"/>
    </row>
    <row r="374" spans="1:7">
      <c r="A374" s="213">
        <f t="shared" si="12"/>
        <v>66</v>
      </c>
      <c r="B374" s="464" t="str">
        <f t="shared" si="11"/>
        <v>R1.66</v>
      </c>
      <c r="C374" s="256" t="s">
        <v>1199</v>
      </c>
      <c r="D374" s="867" t="s">
        <v>920</v>
      </c>
      <c r="E374" s="867" t="s">
        <v>361</v>
      </c>
      <c r="F374" s="542"/>
      <c r="G374" s="534"/>
    </row>
    <row r="375" spans="1:7">
      <c r="A375" s="213">
        <f t="shared" si="12"/>
        <v>66</v>
      </c>
      <c r="B375" s="464" t="str">
        <f t="shared" ref="B375:B415" si="13">IF(D375&lt;&gt;"","R1."&amp;A375,"")</f>
        <v/>
      </c>
      <c r="C375" s="256"/>
      <c r="D375" s="867"/>
      <c r="E375" s="867"/>
      <c r="F375" s="542"/>
      <c r="G375" s="534"/>
    </row>
    <row r="376" spans="1:7">
      <c r="A376" s="213">
        <f t="shared" si="12"/>
        <v>66</v>
      </c>
      <c r="B376" s="464" t="str">
        <f t="shared" si="13"/>
        <v/>
      </c>
      <c r="C376" s="265" t="s">
        <v>1137</v>
      </c>
      <c r="D376" s="867"/>
      <c r="E376" s="867"/>
      <c r="F376" s="542"/>
      <c r="G376" s="534"/>
    </row>
    <row r="377" spans="1:7" ht="110.25">
      <c r="A377" s="213">
        <f t="shared" si="12"/>
        <v>66</v>
      </c>
      <c r="B377" s="464" t="str">
        <f t="shared" si="13"/>
        <v/>
      </c>
      <c r="C377" s="256" t="s">
        <v>1138</v>
      </c>
      <c r="D377" s="867"/>
      <c r="E377" s="867"/>
      <c r="F377" s="542"/>
      <c r="G377" s="534"/>
    </row>
    <row r="378" spans="1:7">
      <c r="A378" s="213">
        <f t="shared" si="12"/>
        <v>66</v>
      </c>
      <c r="B378" s="465" t="str">
        <f t="shared" si="13"/>
        <v/>
      </c>
      <c r="C378" s="536" t="s">
        <v>153</v>
      </c>
      <c r="D378" s="863"/>
      <c r="E378" s="863"/>
      <c r="F378" s="537"/>
      <c r="G378" s="538"/>
    </row>
    <row r="379" spans="1:7">
      <c r="A379" s="213">
        <f t="shared" si="12"/>
        <v>66</v>
      </c>
      <c r="B379" s="464" t="str">
        <f t="shared" si="13"/>
        <v/>
      </c>
      <c r="C379" s="540" t="s">
        <v>154</v>
      </c>
      <c r="D379" s="864"/>
      <c r="E379" s="864"/>
      <c r="F379" s="541"/>
      <c r="G379" s="538"/>
    </row>
    <row r="380" spans="1:7" ht="5.25" customHeight="1">
      <c r="A380" s="213">
        <f t="shared" si="12"/>
        <v>66</v>
      </c>
      <c r="B380" s="464"/>
      <c r="C380" s="545"/>
      <c r="D380" s="868"/>
      <c r="E380" s="868"/>
      <c r="F380" s="546"/>
      <c r="G380" s="533"/>
    </row>
    <row r="381" spans="1:7">
      <c r="A381" s="213">
        <f t="shared" si="12"/>
        <v>67</v>
      </c>
      <c r="B381" s="464" t="str">
        <f t="shared" si="13"/>
        <v>R1.67</v>
      </c>
      <c r="C381" s="256" t="s">
        <v>1139</v>
      </c>
      <c r="D381" s="867" t="s">
        <v>909</v>
      </c>
      <c r="E381" s="867" t="s">
        <v>361</v>
      </c>
      <c r="F381" s="542"/>
      <c r="G381" s="534"/>
    </row>
    <row r="382" spans="1:7" ht="6" customHeight="1">
      <c r="A382" s="213">
        <f t="shared" si="12"/>
        <v>67</v>
      </c>
      <c r="B382" s="464" t="str">
        <f t="shared" si="13"/>
        <v/>
      </c>
      <c r="C382" s="256"/>
      <c r="D382" s="867"/>
      <c r="E382" s="867"/>
      <c r="F382" s="542"/>
      <c r="G382" s="534"/>
    </row>
    <row r="383" spans="1:7">
      <c r="A383" s="213">
        <f t="shared" si="12"/>
        <v>68</v>
      </c>
      <c r="B383" s="464" t="str">
        <f t="shared" si="13"/>
        <v>R1.68</v>
      </c>
      <c r="C383" s="256" t="s">
        <v>1201</v>
      </c>
      <c r="D383" s="867" t="s">
        <v>194</v>
      </c>
      <c r="E383" s="867" t="s">
        <v>361</v>
      </c>
      <c r="F383" s="542"/>
      <c r="G383" s="534"/>
    </row>
    <row r="384" spans="1:7" ht="5.25" customHeight="1">
      <c r="A384" s="213">
        <f t="shared" si="12"/>
        <v>68</v>
      </c>
      <c r="B384" s="464" t="str">
        <f t="shared" si="13"/>
        <v/>
      </c>
      <c r="C384" s="256"/>
      <c r="D384" s="867"/>
      <c r="E384" s="867"/>
      <c r="F384" s="542"/>
      <c r="G384" s="534"/>
    </row>
    <row r="385" spans="1:7">
      <c r="A385" s="213">
        <f t="shared" si="12"/>
        <v>69</v>
      </c>
      <c r="B385" s="464" t="str">
        <f t="shared" si="13"/>
        <v>R1.69</v>
      </c>
      <c r="C385" s="256" t="s">
        <v>1202</v>
      </c>
      <c r="D385" s="867" t="s">
        <v>194</v>
      </c>
      <c r="E385" s="867" t="s">
        <v>361</v>
      </c>
      <c r="F385" s="542"/>
      <c r="G385" s="534"/>
    </row>
    <row r="386" spans="1:7" ht="4.5" customHeight="1">
      <c r="A386" s="213">
        <f t="shared" si="12"/>
        <v>69</v>
      </c>
      <c r="B386" s="464" t="str">
        <f t="shared" si="13"/>
        <v/>
      </c>
      <c r="C386" s="256"/>
      <c r="D386" s="867"/>
      <c r="E386" s="867"/>
      <c r="F386" s="542"/>
      <c r="G386" s="534"/>
    </row>
    <row r="387" spans="1:7">
      <c r="A387" s="213">
        <f t="shared" si="12"/>
        <v>70</v>
      </c>
      <c r="B387" s="464" t="str">
        <f t="shared" si="13"/>
        <v>R1.70</v>
      </c>
      <c r="C387" s="256" t="s">
        <v>1203</v>
      </c>
      <c r="D387" s="867" t="s">
        <v>194</v>
      </c>
      <c r="E387" s="867" t="s">
        <v>361</v>
      </c>
      <c r="F387" s="542"/>
      <c r="G387" s="534"/>
    </row>
    <row r="388" spans="1:7" ht="8.1" customHeight="1">
      <c r="A388" s="213">
        <f t="shared" si="12"/>
        <v>70</v>
      </c>
      <c r="B388" s="464" t="str">
        <f t="shared" si="13"/>
        <v/>
      </c>
      <c r="D388" s="867"/>
      <c r="E388" s="867"/>
      <c r="F388" s="542"/>
      <c r="G388" s="534"/>
    </row>
    <row r="389" spans="1:7">
      <c r="A389" s="213">
        <f t="shared" si="12"/>
        <v>70</v>
      </c>
      <c r="B389" s="464" t="str">
        <f t="shared" si="13"/>
        <v/>
      </c>
      <c r="C389" s="262" t="s">
        <v>1204</v>
      </c>
      <c r="D389" s="867"/>
      <c r="E389" s="867"/>
      <c r="F389" s="542"/>
      <c r="G389" s="534"/>
    </row>
    <row r="390" spans="1:7" ht="8.1" customHeight="1">
      <c r="A390" s="213">
        <f t="shared" si="12"/>
        <v>70</v>
      </c>
      <c r="B390" s="464" t="str">
        <f t="shared" si="13"/>
        <v/>
      </c>
      <c r="C390" s="264"/>
      <c r="D390" s="867"/>
      <c r="E390" s="867"/>
      <c r="F390" s="542"/>
      <c r="G390" s="534"/>
    </row>
    <row r="391" spans="1:7">
      <c r="A391" s="213">
        <f t="shared" si="12"/>
        <v>70</v>
      </c>
      <c r="B391" s="464" t="str">
        <f t="shared" si="13"/>
        <v/>
      </c>
      <c r="C391" s="265" t="s">
        <v>1205</v>
      </c>
      <c r="D391" s="867"/>
      <c r="E391" s="867"/>
      <c r="F391" s="542"/>
      <c r="G391" s="534"/>
    </row>
    <row r="392" spans="1:7">
      <c r="A392" s="213">
        <f t="shared" si="12"/>
        <v>71</v>
      </c>
      <c r="B392" s="464" t="str">
        <f t="shared" si="13"/>
        <v>R1.71</v>
      </c>
      <c r="C392" s="256" t="s">
        <v>1206</v>
      </c>
      <c r="D392" s="867" t="s">
        <v>194</v>
      </c>
      <c r="E392" s="867" t="s">
        <v>361</v>
      </c>
      <c r="F392" s="542"/>
      <c r="G392" s="534"/>
    </row>
    <row r="393" spans="1:7" ht="8.1" customHeight="1">
      <c r="A393" s="213">
        <f t="shared" si="12"/>
        <v>71</v>
      </c>
      <c r="B393" s="464" t="str">
        <f t="shared" si="13"/>
        <v/>
      </c>
      <c r="C393" s="256"/>
      <c r="D393" s="867"/>
      <c r="E393" s="867"/>
      <c r="F393" s="542"/>
      <c r="G393" s="534"/>
    </row>
    <row r="394" spans="1:7">
      <c r="A394" s="213">
        <f t="shared" si="12"/>
        <v>71</v>
      </c>
      <c r="B394" s="464" t="str">
        <f t="shared" si="13"/>
        <v/>
      </c>
      <c r="C394" s="265" t="s">
        <v>1207</v>
      </c>
      <c r="D394" s="209"/>
      <c r="E394" s="209"/>
      <c r="F394" s="542"/>
      <c r="G394" s="534"/>
    </row>
    <row r="395" spans="1:7">
      <c r="A395" s="213">
        <f t="shared" ref="A395:A455" si="14">IF(D395&lt;&gt;"",A394+1,A394)</f>
        <v>71</v>
      </c>
      <c r="B395" s="464" t="str">
        <f t="shared" si="13"/>
        <v/>
      </c>
      <c r="C395" s="265" t="s">
        <v>1208</v>
      </c>
      <c r="D395" s="209"/>
      <c r="E395" s="209"/>
      <c r="F395" s="542"/>
      <c r="G395" s="534"/>
    </row>
    <row r="396" spans="1:7">
      <c r="A396" s="213">
        <f t="shared" si="14"/>
        <v>71</v>
      </c>
      <c r="B396" s="464" t="str">
        <f t="shared" si="13"/>
        <v/>
      </c>
      <c r="C396" s="265" t="s">
        <v>1209</v>
      </c>
      <c r="D396" s="209"/>
      <c r="E396" s="209"/>
      <c r="F396" s="542"/>
      <c r="G396" s="534"/>
    </row>
    <row r="397" spans="1:7" ht="204.75">
      <c r="A397" s="213">
        <f t="shared" si="14"/>
        <v>71</v>
      </c>
      <c r="B397" s="464" t="str">
        <f t="shared" si="13"/>
        <v/>
      </c>
      <c r="C397" s="256" t="s">
        <v>1210</v>
      </c>
      <c r="D397" s="209"/>
      <c r="E397" s="209"/>
      <c r="F397" s="542"/>
      <c r="G397" s="534"/>
    </row>
    <row r="398" spans="1:7" ht="8.1" customHeight="1">
      <c r="A398" s="213">
        <f t="shared" si="14"/>
        <v>71</v>
      </c>
      <c r="B398" s="464" t="str">
        <f t="shared" si="13"/>
        <v/>
      </c>
      <c r="C398" s="256"/>
      <c r="D398" s="209"/>
      <c r="F398" s="542"/>
      <c r="G398" s="534"/>
    </row>
    <row r="399" spans="1:7" ht="177" customHeight="1">
      <c r="A399" s="213">
        <f t="shared" si="14"/>
        <v>71</v>
      </c>
      <c r="B399" s="464" t="str">
        <f t="shared" si="13"/>
        <v/>
      </c>
      <c r="C399" s="256" t="s">
        <v>1211</v>
      </c>
      <c r="D399" s="209"/>
      <c r="F399" s="542"/>
      <c r="G399" s="534"/>
    </row>
    <row r="400" spans="1:7">
      <c r="A400" s="213">
        <f t="shared" si="14"/>
        <v>71</v>
      </c>
      <c r="B400" s="464"/>
      <c r="C400" s="234"/>
      <c r="D400" s="204"/>
      <c r="E400" s="204"/>
      <c r="F400" s="543"/>
      <c r="G400" s="534"/>
    </row>
    <row r="401" spans="1:7">
      <c r="A401" s="213">
        <f t="shared" si="14"/>
        <v>71</v>
      </c>
      <c r="B401" s="465" t="str">
        <f>IF(D401&lt;&gt;"","R1."&amp;A401,"")</f>
        <v/>
      </c>
      <c r="C401" s="536" t="s">
        <v>153</v>
      </c>
      <c r="D401" s="863"/>
      <c r="E401" s="863"/>
      <c r="F401" s="537"/>
      <c r="G401" s="538"/>
    </row>
    <row r="402" spans="1:7">
      <c r="A402" s="213">
        <f t="shared" si="14"/>
        <v>71</v>
      </c>
      <c r="B402" s="464" t="str">
        <f>IF(D402&lt;&gt;"","R1."&amp;A402,"")</f>
        <v/>
      </c>
      <c r="C402" s="540" t="s">
        <v>154</v>
      </c>
      <c r="D402" s="864"/>
      <c r="E402" s="864"/>
      <c r="F402" s="541"/>
      <c r="G402" s="538"/>
    </row>
    <row r="403" spans="1:7">
      <c r="A403" s="213">
        <f t="shared" si="14"/>
        <v>71</v>
      </c>
      <c r="B403" s="464"/>
      <c r="C403" s="545"/>
      <c r="D403" s="868"/>
      <c r="E403" s="868"/>
      <c r="F403" s="546"/>
      <c r="G403" s="533"/>
    </row>
    <row r="404" spans="1:7" ht="63">
      <c r="A404" s="213">
        <f t="shared" si="14"/>
        <v>71</v>
      </c>
      <c r="B404" s="464" t="str">
        <f t="shared" si="13"/>
        <v/>
      </c>
      <c r="C404" s="266" t="s">
        <v>1212</v>
      </c>
      <c r="D404" s="206"/>
      <c r="E404" s="911"/>
      <c r="F404" s="542"/>
      <c r="G404" s="534"/>
    </row>
    <row r="405" spans="1:7" ht="8.1" customHeight="1">
      <c r="A405" s="213">
        <f t="shared" si="14"/>
        <v>71</v>
      </c>
      <c r="B405" s="464" t="str">
        <f t="shared" si="13"/>
        <v/>
      </c>
      <c r="C405" s="256"/>
      <c r="D405" s="209"/>
      <c r="E405" s="209"/>
      <c r="F405" s="543"/>
      <c r="G405" s="534"/>
    </row>
    <row r="406" spans="1:7">
      <c r="A406" s="213">
        <f t="shared" si="14"/>
        <v>71</v>
      </c>
      <c r="B406" s="464" t="str">
        <f t="shared" si="13"/>
        <v/>
      </c>
      <c r="C406" s="265" t="s">
        <v>1213</v>
      </c>
      <c r="D406" s="209"/>
      <c r="E406" s="209"/>
      <c r="F406" s="543"/>
      <c r="G406" s="534"/>
    </row>
    <row r="407" spans="1:7">
      <c r="A407" s="213">
        <f t="shared" si="14"/>
        <v>71</v>
      </c>
      <c r="B407" s="464" t="str">
        <f t="shared" si="13"/>
        <v/>
      </c>
      <c r="C407" s="256" t="s">
        <v>1214</v>
      </c>
      <c r="D407" s="209"/>
      <c r="E407" s="209"/>
      <c r="F407" s="543"/>
      <c r="G407" s="534"/>
    </row>
    <row r="408" spans="1:7">
      <c r="A408" s="213">
        <f t="shared" si="14"/>
        <v>71</v>
      </c>
      <c r="B408" s="464" t="str">
        <f t="shared" si="13"/>
        <v/>
      </c>
      <c r="C408" s="176" t="s">
        <v>1215</v>
      </c>
      <c r="D408" s="209"/>
      <c r="E408" s="209"/>
      <c r="F408" s="543"/>
      <c r="G408" s="534"/>
    </row>
    <row r="409" spans="1:7">
      <c r="A409" s="213">
        <f t="shared" si="14"/>
        <v>71</v>
      </c>
      <c r="B409" s="464" t="str">
        <f t="shared" si="13"/>
        <v/>
      </c>
      <c r="C409" s="176" t="s">
        <v>1216</v>
      </c>
      <c r="D409" s="209"/>
      <c r="E409" s="209"/>
      <c r="F409" s="543"/>
      <c r="G409" s="534"/>
    </row>
    <row r="410" spans="1:7">
      <c r="A410" s="213">
        <f t="shared" si="14"/>
        <v>71</v>
      </c>
      <c r="B410" s="464" t="str">
        <f t="shared" si="13"/>
        <v/>
      </c>
      <c r="C410" s="176" t="s">
        <v>1217</v>
      </c>
      <c r="D410" s="209"/>
      <c r="E410" s="209"/>
      <c r="F410" s="543"/>
      <c r="G410" s="534"/>
    </row>
    <row r="411" spans="1:7">
      <c r="A411" s="213">
        <f t="shared" si="14"/>
        <v>71</v>
      </c>
      <c r="B411" s="464" t="str">
        <f t="shared" si="13"/>
        <v/>
      </c>
      <c r="C411" s="176" t="s">
        <v>1218</v>
      </c>
      <c r="D411" s="209"/>
      <c r="E411" s="209"/>
      <c r="F411" s="543"/>
      <c r="G411" s="534"/>
    </row>
    <row r="412" spans="1:7" ht="31.5">
      <c r="A412" s="213">
        <f t="shared" si="14"/>
        <v>71</v>
      </c>
      <c r="B412" s="464" t="str">
        <f t="shared" si="13"/>
        <v/>
      </c>
      <c r="C412" s="176" t="s">
        <v>1219</v>
      </c>
      <c r="D412" s="209"/>
      <c r="E412" s="209"/>
      <c r="F412" s="543"/>
      <c r="G412" s="534"/>
    </row>
    <row r="413" spans="1:7" ht="18.75">
      <c r="A413" s="213">
        <f t="shared" si="14"/>
        <v>71</v>
      </c>
      <c r="B413" s="464" t="str">
        <f t="shared" si="13"/>
        <v/>
      </c>
      <c r="C413" s="176" t="s">
        <v>1220</v>
      </c>
      <c r="D413" s="209"/>
      <c r="E413" s="209"/>
      <c r="F413" s="543"/>
      <c r="G413" s="534"/>
    </row>
    <row r="414" spans="1:7" ht="37.5">
      <c r="A414" s="213">
        <f t="shared" si="14"/>
        <v>71</v>
      </c>
      <c r="B414" s="464" t="str">
        <f t="shared" si="13"/>
        <v/>
      </c>
      <c r="C414" s="176" t="s">
        <v>1221</v>
      </c>
      <c r="D414" s="209"/>
      <c r="E414" s="209"/>
      <c r="F414" s="543"/>
      <c r="G414" s="534"/>
    </row>
    <row r="415" spans="1:7" ht="18.75">
      <c r="A415" s="213">
        <f t="shared" si="14"/>
        <v>71</v>
      </c>
      <c r="B415" s="464" t="str">
        <f t="shared" si="13"/>
        <v/>
      </c>
      <c r="C415" s="176" t="s">
        <v>1222</v>
      </c>
      <c r="D415" s="209"/>
      <c r="E415" s="209"/>
      <c r="F415" s="543"/>
      <c r="G415" s="534"/>
    </row>
    <row r="416" spans="1:7">
      <c r="A416" s="213">
        <f t="shared" si="14"/>
        <v>71</v>
      </c>
      <c r="B416" s="464" t="str">
        <f t="shared" ref="B416:B447" si="15">IF(D416&lt;&gt;"","R1."&amp;A416,"")</f>
        <v/>
      </c>
      <c r="C416" s="176" t="s">
        <v>1223</v>
      </c>
      <c r="D416" s="209"/>
      <c r="E416" s="209"/>
      <c r="F416" s="543"/>
      <c r="G416" s="534"/>
    </row>
    <row r="417" spans="1:7">
      <c r="A417" s="213">
        <f t="shared" si="14"/>
        <v>71</v>
      </c>
      <c r="B417" s="464" t="str">
        <f t="shared" si="15"/>
        <v/>
      </c>
      <c r="C417" s="176" t="s">
        <v>1224</v>
      </c>
      <c r="D417" s="209"/>
      <c r="E417" s="209"/>
      <c r="F417" s="543"/>
      <c r="G417" s="534"/>
    </row>
    <row r="418" spans="1:7">
      <c r="A418" s="213">
        <f t="shared" si="14"/>
        <v>72</v>
      </c>
      <c r="B418" s="464" t="str">
        <f t="shared" si="15"/>
        <v>R1.72</v>
      </c>
      <c r="C418" s="176" t="s">
        <v>1225</v>
      </c>
      <c r="D418" s="867" t="s">
        <v>194</v>
      </c>
      <c r="E418" s="867" t="s">
        <v>361</v>
      </c>
      <c r="F418" s="543"/>
      <c r="G418" s="534"/>
    </row>
    <row r="419" spans="1:7" ht="8.1" customHeight="1">
      <c r="A419" s="213">
        <f t="shared" si="14"/>
        <v>72</v>
      </c>
      <c r="B419" s="464" t="str">
        <f t="shared" si="15"/>
        <v/>
      </c>
      <c r="C419" s="256"/>
      <c r="D419" s="867"/>
      <c r="E419" s="867"/>
      <c r="F419" s="542"/>
      <c r="G419" s="534"/>
    </row>
    <row r="420" spans="1:7">
      <c r="A420" s="213">
        <f t="shared" si="14"/>
        <v>72</v>
      </c>
      <c r="B420" s="464" t="str">
        <f t="shared" si="15"/>
        <v/>
      </c>
      <c r="C420" s="265" t="s">
        <v>1208</v>
      </c>
      <c r="D420" s="867"/>
      <c r="E420" s="867"/>
      <c r="F420" s="542"/>
      <c r="G420" s="534"/>
    </row>
    <row r="421" spans="1:7">
      <c r="A421" s="213">
        <f t="shared" si="14"/>
        <v>72</v>
      </c>
      <c r="B421" s="464" t="str">
        <f t="shared" si="15"/>
        <v/>
      </c>
      <c r="C421" s="265" t="s">
        <v>1209</v>
      </c>
      <c r="D421" s="209"/>
      <c r="E421" s="209"/>
      <c r="F421" s="542"/>
      <c r="G421" s="534"/>
    </row>
    <row r="422" spans="1:7" ht="236.25">
      <c r="A422" s="213">
        <f t="shared" si="14"/>
        <v>72</v>
      </c>
      <c r="B422" s="464" t="str">
        <f t="shared" si="15"/>
        <v/>
      </c>
      <c r="C422" s="256" t="s">
        <v>1226</v>
      </c>
      <c r="D422" s="209"/>
      <c r="E422" s="209"/>
      <c r="F422" s="542"/>
      <c r="G422" s="534"/>
    </row>
    <row r="423" spans="1:7">
      <c r="A423" s="213">
        <f t="shared" si="14"/>
        <v>72</v>
      </c>
      <c r="B423" s="465" t="str">
        <f t="shared" si="15"/>
        <v/>
      </c>
      <c r="C423" s="536" t="s">
        <v>153</v>
      </c>
      <c r="D423" s="863"/>
      <c r="E423" s="863"/>
      <c r="F423" s="537"/>
      <c r="G423" s="538"/>
    </row>
    <row r="424" spans="1:7">
      <c r="A424" s="213">
        <f t="shared" si="14"/>
        <v>72</v>
      </c>
      <c r="B424" s="464" t="str">
        <f t="shared" si="15"/>
        <v/>
      </c>
      <c r="C424" s="540" t="s">
        <v>154</v>
      </c>
      <c r="D424" s="864"/>
      <c r="E424" s="864"/>
      <c r="F424" s="541"/>
      <c r="G424" s="538"/>
    </row>
    <row r="425" spans="1:7" ht="177" customHeight="1">
      <c r="A425" s="213">
        <f t="shared" si="14"/>
        <v>72</v>
      </c>
      <c r="B425" s="464" t="str">
        <f t="shared" si="15"/>
        <v/>
      </c>
      <c r="C425" s="256" t="s">
        <v>1211</v>
      </c>
      <c r="D425" s="209"/>
      <c r="E425" s="209"/>
      <c r="F425" s="542"/>
      <c r="G425" s="534"/>
    </row>
    <row r="426" spans="1:7" ht="63">
      <c r="A426" s="213">
        <f t="shared" si="14"/>
        <v>72</v>
      </c>
      <c r="B426" s="464" t="str">
        <f t="shared" si="15"/>
        <v/>
      </c>
      <c r="C426" s="266" t="s">
        <v>1212</v>
      </c>
      <c r="D426" s="209"/>
      <c r="E426" s="209"/>
      <c r="F426" s="542"/>
      <c r="G426" s="534"/>
    </row>
    <row r="427" spans="1:7">
      <c r="A427" s="213">
        <f t="shared" si="14"/>
        <v>72</v>
      </c>
      <c r="B427" s="464" t="str">
        <f t="shared" si="15"/>
        <v/>
      </c>
      <c r="C427" s="265" t="s">
        <v>1227</v>
      </c>
      <c r="D427" s="209"/>
      <c r="E427" s="209"/>
      <c r="F427" s="542"/>
      <c r="G427" s="534"/>
    </row>
    <row r="428" spans="1:7">
      <c r="A428" s="213">
        <f t="shared" si="14"/>
        <v>72</v>
      </c>
      <c r="B428" s="464" t="str">
        <f t="shared" si="15"/>
        <v/>
      </c>
      <c r="C428" s="256" t="s">
        <v>1228</v>
      </c>
      <c r="D428" s="209"/>
      <c r="E428" s="209"/>
      <c r="F428" s="542"/>
      <c r="G428" s="534"/>
    </row>
    <row r="429" spans="1:7">
      <c r="A429" s="213">
        <f t="shared" si="14"/>
        <v>72</v>
      </c>
      <c r="B429" s="464" t="str">
        <f t="shared" si="15"/>
        <v/>
      </c>
      <c r="C429" s="176" t="s">
        <v>1229</v>
      </c>
      <c r="D429" s="209"/>
      <c r="E429" s="209"/>
      <c r="F429" s="542"/>
      <c r="G429" s="534"/>
    </row>
    <row r="430" spans="1:7">
      <c r="A430" s="213">
        <f t="shared" si="14"/>
        <v>72</v>
      </c>
      <c r="B430" s="464" t="str">
        <f t="shared" si="15"/>
        <v/>
      </c>
      <c r="C430" s="176" t="s">
        <v>1230</v>
      </c>
      <c r="D430" s="209"/>
      <c r="E430" s="209"/>
      <c r="F430" s="542"/>
      <c r="G430" s="534"/>
    </row>
    <row r="431" spans="1:7">
      <c r="A431" s="213">
        <f t="shared" si="14"/>
        <v>72</v>
      </c>
      <c r="B431" s="464" t="str">
        <f t="shared" si="15"/>
        <v/>
      </c>
      <c r="C431" s="176" t="s">
        <v>1231</v>
      </c>
      <c r="D431" s="209"/>
      <c r="E431" s="209"/>
      <c r="F431" s="542"/>
      <c r="G431" s="534"/>
    </row>
    <row r="432" spans="1:7">
      <c r="A432" s="213">
        <f t="shared" si="14"/>
        <v>72</v>
      </c>
      <c r="B432" s="464" t="str">
        <f t="shared" si="15"/>
        <v/>
      </c>
      <c r="C432" s="176" t="s">
        <v>1232</v>
      </c>
      <c r="D432" s="209"/>
      <c r="E432" s="209"/>
      <c r="F432" s="542"/>
      <c r="G432" s="534"/>
    </row>
    <row r="433" spans="1:7" ht="31.5">
      <c r="A433" s="213">
        <f t="shared" si="14"/>
        <v>72</v>
      </c>
      <c r="B433" s="464" t="str">
        <f t="shared" si="15"/>
        <v/>
      </c>
      <c r="C433" s="176" t="s">
        <v>1233</v>
      </c>
      <c r="D433" s="209"/>
      <c r="E433" s="209"/>
      <c r="F433" s="542"/>
      <c r="G433" s="534"/>
    </row>
    <row r="434" spans="1:7" ht="18.75">
      <c r="A434" s="213">
        <f t="shared" si="14"/>
        <v>72</v>
      </c>
      <c r="B434" s="464" t="str">
        <f t="shared" si="15"/>
        <v/>
      </c>
      <c r="C434" s="176" t="s">
        <v>1234</v>
      </c>
      <c r="D434" s="209"/>
      <c r="E434" s="209"/>
      <c r="F434" s="542"/>
      <c r="G434" s="534"/>
    </row>
    <row r="435" spans="1:7" ht="22.5" customHeight="1">
      <c r="A435" s="213">
        <f t="shared" si="14"/>
        <v>72</v>
      </c>
      <c r="B435" s="464" t="str">
        <f t="shared" si="15"/>
        <v/>
      </c>
      <c r="C435" s="176" t="s">
        <v>1235</v>
      </c>
      <c r="D435" s="209"/>
      <c r="E435" s="209"/>
      <c r="F435" s="542"/>
      <c r="G435" s="534"/>
    </row>
    <row r="436" spans="1:7" ht="18.75">
      <c r="A436" s="213">
        <f t="shared" si="14"/>
        <v>72</v>
      </c>
      <c r="B436" s="464" t="str">
        <f t="shared" si="15"/>
        <v/>
      </c>
      <c r="C436" s="176" t="s">
        <v>1236</v>
      </c>
      <c r="D436" s="209"/>
      <c r="E436" s="209"/>
      <c r="F436" s="542"/>
      <c r="G436" s="534"/>
    </row>
    <row r="437" spans="1:7">
      <c r="A437" s="213">
        <f t="shared" si="14"/>
        <v>72</v>
      </c>
      <c r="B437" s="464" t="str">
        <f t="shared" si="15"/>
        <v/>
      </c>
      <c r="C437" s="176" t="s">
        <v>1223</v>
      </c>
      <c r="D437" s="209"/>
      <c r="E437" s="209"/>
      <c r="F437" s="542"/>
      <c r="G437" s="534"/>
    </row>
    <row r="438" spans="1:7">
      <c r="A438" s="213">
        <f t="shared" si="14"/>
        <v>72</v>
      </c>
      <c r="B438" s="464" t="str">
        <f t="shared" si="15"/>
        <v/>
      </c>
      <c r="C438" s="176" t="s">
        <v>1224</v>
      </c>
      <c r="D438" s="209"/>
      <c r="E438" s="209"/>
      <c r="F438" s="542"/>
      <c r="G438" s="534"/>
    </row>
    <row r="439" spans="1:7">
      <c r="A439" s="213">
        <f t="shared" si="14"/>
        <v>73</v>
      </c>
      <c r="B439" s="464" t="str">
        <f t="shared" si="15"/>
        <v>R1.73</v>
      </c>
      <c r="C439" s="176" t="s">
        <v>1225</v>
      </c>
      <c r="D439" s="867" t="s">
        <v>194</v>
      </c>
      <c r="E439" s="867" t="s">
        <v>361</v>
      </c>
      <c r="F439" s="542"/>
      <c r="G439" s="534"/>
    </row>
    <row r="440" spans="1:7" ht="8.1" customHeight="1">
      <c r="A440" s="213">
        <f t="shared" si="14"/>
        <v>73</v>
      </c>
      <c r="B440" s="464" t="str">
        <f t="shared" si="15"/>
        <v/>
      </c>
      <c r="C440" s="256"/>
      <c r="D440" s="867"/>
      <c r="E440" s="867"/>
      <c r="F440" s="542"/>
      <c r="G440" s="534"/>
    </row>
    <row r="441" spans="1:7">
      <c r="A441" s="213">
        <f t="shared" si="14"/>
        <v>73</v>
      </c>
      <c r="B441" s="464" t="str">
        <f t="shared" si="15"/>
        <v/>
      </c>
      <c r="C441" s="264" t="s">
        <v>1208</v>
      </c>
      <c r="D441" s="867"/>
      <c r="E441" s="867"/>
      <c r="F441" s="542"/>
      <c r="G441" s="534"/>
    </row>
    <row r="442" spans="1:7" ht="31.5">
      <c r="A442" s="213">
        <f t="shared" si="14"/>
        <v>73</v>
      </c>
      <c r="B442" s="464" t="str">
        <f t="shared" si="15"/>
        <v/>
      </c>
      <c r="C442" s="176" t="s">
        <v>1108</v>
      </c>
      <c r="D442" s="867"/>
      <c r="E442" s="867"/>
      <c r="F442" s="542"/>
      <c r="G442" s="534"/>
    </row>
    <row r="443" spans="1:7">
      <c r="A443" s="213">
        <f t="shared" si="14"/>
        <v>73</v>
      </c>
      <c r="B443" s="464" t="str">
        <f t="shared" si="15"/>
        <v/>
      </c>
      <c r="C443" s="256" t="s">
        <v>1237</v>
      </c>
      <c r="D443" s="867"/>
      <c r="E443" s="867"/>
      <c r="F443" s="542"/>
      <c r="G443" s="534"/>
    </row>
    <row r="444" spans="1:7">
      <c r="A444" s="213">
        <f t="shared" si="14"/>
        <v>74</v>
      </c>
      <c r="B444" s="464" t="str">
        <f t="shared" si="15"/>
        <v>R1.74</v>
      </c>
      <c r="C444" s="176" t="s">
        <v>1110</v>
      </c>
      <c r="D444" s="867" t="s">
        <v>886</v>
      </c>
      <c r="E444" s="867" t="s">
        <v>361</v>
      </c>
      <c r="F444" s="542"/>
      <c r="G444" s="534"/>
    </row>
    <row r="445" spans="1:7" ht="4.5" customHeight="1">
      <c r="A445" s="213">
        <f t="shared" si="14"/>
        <v>74</v>
      </c>
      <c r="B445" s="464" t="str">
        <f t="shared" si="15"/>
        <v/>
      </c>
      <c r="C445" s="256"/>
      <c r="D445" s="867"/>
      <c r="E445" s="867"/>
      <c r="F445" s="542"/>
      <c r="G445" s="534"/>
    </row>
    <row r="446" spans="1:7" ht="31.5">
      <c r="A446" s="213">
        <f t="shared" si="14"/>
        <v>74</v>
      </c>
      <c r="B446" s="464" t="str">
        <f t="shared" si="15"/>
        <v/>
      </c>
      <c r="C446" s="256" t="s">
        <v>1238</v>
      </c>
      <c r="D446" s="867"/>
      <c r="E446" s="867"/>
      <c r="F446" s="542"/>
      <c r="G446" s="534"/>
    </row>
    <row r="447" spans="1:7">
      <c r="A447" s="213">
        <f t="shared" si="14"/>
        <v>75</v>
      </c>
      <c r="B447" s="464" t="str">
        <f t="shared" si="15"/>
        <v>R1.75</v>
      </c>
      <c r="C447" s="176" t="s">
        <v>1148</v>
      </c>
      <c r="D447" s="867" t="s">
        <v>932</v>
      </c>
      <c r="E447" s="867" t="s">
        <v>361</v>
      </c>
      <c r="F447" s="542"/>
      <c r="G447" s="534"/>
    </row>
    <row r="448" spans="1:7">
      <c r="A448" s="213">
        <f t="shared" si="14"/>
        <v>75</v>
      </c>
      <c r="B448" s="465" t="str">
        <f t="shared" ref="B448:B494" si="16">IF(D448&lt;&gt;"","R1."&amp;A448,"")</f>
        <v/>
      </c>
      <c r="C448" s="536" t="s">
        <v>153</v>
      </c>
      <c r="D448" s="863"/>
      <c r="E448" s="863"/>
      <c r="F448" s="537"/>
      <c r="G448" s="538"/>
    </row>
    <row r="449" spans="1:7">
      <c r="A449" s="213">
        <f t="shared" si="14"/>
        <v>75</v>
      </c>
      <c r="B449" s="464" t="str">
        <f t="shared" si="16"/>
        <v/>
      </c>
      <c r="C449" s="540" t="s">
        <v>154</v>
      </c>
      <c r="D449" s="864"/>
      <c r="E449" s="864"/>
      <c r="F449" s="541"/>
      <c r="G449" s="538"/>
    </row>
    <row r="450" spans="1:7">
      <c r="A450" s="213">
        <f t="shared" si="14"/>
        <v>75</v>
      </c>
      <c r="B450" s="464"/>
      <c r="C450" s="545"/>
      <c r="D450" s="868"/>
      <c r="E450" s="868"/>
      <c r="F450" s="546"/>
      <c r="G450" s="533"/>
    </row>
    <row r="451" spans="1:7">
      <c r="A451" s="213">
        <f t="shared" si="14"/>
        <v>75</v>
      </c>
      <c r="B451" s="464" t="str">
        <f t="shared" si="16"/>
        <v/>
      </c>
      <c r="C451" s="256" t="s">
        <v>1239</v>
      </c>
      <c r="D451" s="867"/>
      <c r="E451" s="867"/>
      <c r="F451" s="542"/>
      <c r="G451" s="534"/>
    </row>
    <row r="452" spans="1:7">
      <c r="A452" s="213">
        <f t="shared" si="14"/>
        <v>76</v>
      </c>
      <c r="B452" s="464" t="str">
        <f t="shared" si="16"/>
        <v>R1.76</v>
      </c>
      <c r="C452" s="176" t="s">
        <v>1112</v>
      </c>
      <c r="D452" s="867" t="s">
        <v>194</v>
      </c>
      <c r="E452" s="867" t="s">
        <v>361</v>
      </c>
      <c r="F452" s="542"/>
      <c r="G452" s="534"/>
    </row>
    <row r="453" spans="1:7">
      <c r="A453" s="213">
        <f t="shared" si="14"/>
        <v>76</v>
      </c>
      <c r="B453" s="464" t="str">
        <f t="shared" si="16"/>
        <v/>
      </c>
      <c r="C453" s="256"/>
      <c r="D453" s="867"/>
      <c r="E453" s="867"/>
      <c r="F453" s="542"/>
      <c r="G453" s="534"/>
    </row>
    <row r="454" spans="1:7" ht="31.5">
      <c r="A454" s="213">
        <f t="shared" si="14"/>
        <v>76</v>
      </c>
      <c r="B454" s="464" t="str">
        <f t="shared" si="16"/>
        <v/>
      </c>
      <c r="C454" s="256" t="s">
        <v>1240</v>
      </c>
      <c r="D454" s="867"/>
      <c r="E454" s="867"/>
      <c r="F454" s="542"/>
      <c r="G454" s="534"/>
    </row>
    <row r="455" spans="1:7">
      <c r="A455" s="213">
        <f t="shared" si="14"/>
        <v>77</v>
      </c>
      <c r="B455" s="464" t="str">
        <f t="shared" si="16"/>
        <v>R1.77</v>
      </c>
      <c r="C455" s="176" t="s">
        <v>1186</v>
      </c>
      <c r="D455" s="867" t="s">
        <v>977</v>
      </c>
      <c r="E455" s="867" t="s">
        <v>361</v>
      </c>
      <c r="F455" s="542"/>
      <c r="G455" s="534"/>
    </row>
    <row r="456" spans="1:7">
      <c r="A456" s="213">
        <f t="shared" ref="A456:A518" si="17">IF(D456&lt;&gt;"",A455+1,A455)</f>
        <v>77</v>
      </c>
      <c r="B456" s="464" t="str">
        <f t="shared" si="16"/>
        <v/>
      </c>
      <c r="C456" s="256"/>
      <c r="D456" s="867"/>
      <c r="E456" s="867"/>
      <c r="F456" s="542"/>
      <c r="G456" s="534"/>
    </row>
    <row r="457" spans="1:7">
      <c r="A457" s="213">
        <f t="shared" si="17"/>
        <v>77</v>
      </c>
      <c r="B457" s="464" t="str">
        <f t="shared" si="16"/>
        <v/>
      </c>
      <c r="C457" s="512" t="s">
        <v>1241</v>
      </c>
      <c r="D457" s="867"/>
      <c r="E457" s="867"/>
      <c r="F457" s="542"/>
      <c r="G457" s="534"/>
    </row>
    <row r="458" spans="1:7" ht="110.25">
      <c r="A458" s="213">
        <f t="shared" si="17"/>
        <v>77</v>
      </c>
      <c r="B458" s="464" t="str">
        <f t="shared" si="16"/>
        <v/>
      </c>
      <c r="C458" s="256" t="s">
        <v>1242</v>
      </c>
      <c r="D458" s="867"/>
      <c r="E458" s="867"/>
      <c r="F458" s="542"/>
      <c r="G458" s="534"/>
    </row>
    <row r="459" spans="1:7">
      <c r="A459" s="213">
        <f t="shared" si="17"/>
        <v>78</v>
      </c>
      <c r="B459" s="464" t="str">
        <f t="shared" si="16"/>
        <v>R1.78</v>
      </c>
      <c r="C459" s="256" t="s">
        <v>1213</v>
      </c>
      <c r="D459" s="867" t="s">
        <v>920</v>
      </c>
      <c r="E459" s="867" t="s">
        <v>361</v>
      </c>
      <c r="F459" s="542"/>
      <c r="G459" s="534"/>
    </row>
    <row r="460" spans="1:7">
      <c r="A460" s="213">
        <f t="shared" si="17"/>
        <v>78</v>
      </c>
      <c r="B460" s="464" t="str">
        <f t="shared" si="16"/>
        <v/>
      </c>
      <c r="C460" s="256"/>
      <c r="D460" s="867"/>
      <c r="E460" s="867"/>
      <c r="F460" s="542"/>
      <c r="G460" s="534"/>
    </row>
    <row r="461" spans="1:7">
      <c r="A461" s="213">
        <f t="shared" si="17"/>
        <v>79</v>
      </c>
      <c r="B461" s="464" t="str">
        <f t="shared" si="16"/>
        <v>R1.79</v>
      </c>
      <c r="C461" s="256" t="s">
        <v>1227</v>
      </c>
      <c r="D461" s="867" t="s">
        <v>920</v>
      </c>
      <c r="E461" s="867" t="s">
        <v>361</v>
      </c>
      <c r="F461" s="542"/>
      <c r="G461" s="534"/>
    </row>
    <row r="462" spans="1:7">
      <c r="A462" s="213">
        <f t="shared" si="17"/>
        <v>79</v>
      </c>
      <c r="B462" s="464" t="str">
        <f t="shared" si="16"/>
        <v/>
      </c>
      <c r="C462" s="256"/>
      <c r="D462" s="867"/>
      <c r="E462" s="867"/>
      <c r="F462" s="542"/>
      <c r="G462" s="534"/>
    </row>
    <row r="463" spans="1:7">
      <c r="A463" s="213">
        <f t="shared" si="17"/>
        <v>79</v>
      </c>
      <c r="B463" s="464" t="str">
        <f t="shared" si="16"/>
        <v/>
      </c>
      <c r="C463" s="265" t="s">
        <v>1243</v>
      </c>
      <c r="D463" s="867"/>
      <c r="E463" s="867"/>
      <c r="F463" s="542"/>
      <c r="G463" s="534"/>
    </row>
    <row r="464" spans="1:7">
      <c r="A464" s="213">
        <f t="shared" si="17"/>
        <v>79</v>
      </c>
      <c r="B464" s="464" t="str">
        <f t="shared" si="16"/>
        <v/>
      </c>
      <c r="C464" s="256"/>
      <c r="D464" s="867"/>
      <c r="E464" s="867"/>
      <c r="F464" s="542"/>
      <c r="G464" s="534"/>
    </row>
    <row r="465" spans="1:7" ht="173.25">
      <c r="A465" s="213">
        <f t="shared" si="17"/>
        <v>79</v>
      </c>
      <c r="B465" s="464" t="str">
        <f t="shared" si="16"/>
        <v/>
      </c>
      <c r="C465" s="256" t="s">
        <v>1244</v>
      </c>
      <c r="D465" s="867"/>
      <c r="E465" s="867"/>
      <c r="F465" s="542"/>
      <c r="G465" s="534"/>
    </row>
    <row r="466" spans="1:7">
      <c r="A466" s="213">
        <f t="shared" si="17"/>
        <v>79</v>
      </c>
      <c r="B466" s="464" t="str">
        <f t="shared" si="16"/>
        <v/>
      </c>
      <c r="C466" s="256"/>
      <c r="D466" s="867"/>
      <c r="E466" s="867"/>
      <c r="F466" s="542"/>
      <c r="G466" s="534"/>
    </row>
    <row r="467" spans="1:7">
      <c r="A467" s="213">
        <f t="shared" si="17"/>
        <v>80</v>
      </c>
      <c r="B467" s="464" t="str">
        <f t="shared" si="16"/>
        <v>R1.80</v>
      </c>
      <c r="C467" s="256" t="s">
        <v>1213</v>
      </c>
      <c r="D467" s="867" t="s">
        <v>194</v>
      </c>
      <c r="E467" s="867" t="s">
        <v>361</v>
      </c>
      <c r="F467" s="542"/>
      <c r="G467" s="534"/>
    </row>
    <row r="468" spans="1:7">
      <c r="A468" s="213">
        <f t="shared" si="17"/>
        <v>80</v>
      </c>
      <c r="B468" s="464" t="str">
        <f t="shared" si="16"/>
        <v/>
      </c>
      <c r="C468" s="256"/>
      <c r="D468" s="867"/>
      <c r="E468" s="867"/>
      <c r="F468" s="542"/>
      <c r="G468" s="534"/>
    </row>
    <row r="469" spans="1:7">
      <c r="A469" s="213">
        <f t="shared" si="17"/>
        <v>81</v>
      </c>
      <c r="B469" s="464" t="str">
        <f t="shared" si="16"/>
        <v>R1.81</v>
      </c>
      <c r="C469" s="256" t="s">
        <v>1227</v>
      </c>
      <c r="D469" s="867" t="s">
        <v>194</v>
      </c>
      <c r="E469" s="867" t="s">
        <v>361</v>
      </c>
      <c r="F469" s="542"/>
      <c r="G469" s="534"/>
    </row>
    <row r="470" spans="1:7">
      <c r="A470" s="213">
        <f t="shared" si="17"/>
        <v>81</v>
      </c>
      <c r="B470" s="464"/>
      <c r="C470" s="256"/>
      <c r="D470" s="867"/>
      <c r="E470" s="867"/>
      <c r="F470" s="542"/>
      <c r="G470" s="534"/>
    </row>
    <row r="471" spans="1:7">
      <c r="A471" s="213">
        <f t="shared" si="17"/>
        <v>81</v>
      </c>
      <c r="B471" s="464" t="str">
        <f t="shared" si="16"/>
        <v/>
      </c>
      <c r="C471" s="256"/>
      <c r="D471" s="867"/>
      <c r="E471" s="867"/>
      <c r="F471" s="542"/>
      <c r="G471" s="534"/>
    </row>
    <row r="472" spans="1:7">
      <c r="A472" s="213">
        <f t="shared" si="17"/>
        <v>81</v>
      </c>
      <c r="B472" s="465" t="str">
        <f>IF(D472&lt;&gt;"","R1."&amp;A472,"")</f>
        <v/>
      </c>
      <c r="C472" s="536" t="s">
        <v>153</v>
      </c>
      <c r="D472" s="863"/>
      <c r="E472" s="863"/>
      <c r="F472" s="537"/>
      <c r="G472" s="538"/>
    </row>
    <row r="473" spans="1:7">
      <c r="A473" s="213">
        <f t="shared" si="17"/>
        <v>81</v>
      </c>
      <c r="B473" s="464" t="str">
        <f>IF(D473&lt;&gt;"","R1."&amp;A473,"")</f>
        <v/>
      </c>
      <c r="C473" s="540" t="s">
        <v>154</v>
      </c>
      <c r="D473" s="864"/>
      <c r="E473" s="864"/>
      <c r="F473" s="541"/>
      <c r="G473" s="538"/>
    </row>
    <row r="474" spans="1:7" ht="6.75" customHeight="1">
      <c r="A474" s="213">
        <f t="shared" si="17"/>
        <v>81</v>
      </c>
      <c r="B474" s="464"/>
      <c r="C474" s="545"/>
      <c r="D474" s="868"/>
      <c r="E474" s="868"/>
      <c r="F474" s="546"/>
      <c r="G474" s="533"/>
    </row>
    <row r="475" spans="1:7">
      <c r="A475" s="213">
        <f t="shared" si="17"/>
        <v>81</v>
      </c>
      <c r="B475" s="464" t="str">
        <f t="shared" si="16"/>
        <v/>
      </c>
      <c r="C475" s="265" t="s">
        <v>1245</v>
      </c>
      <c r="D475" s="867"/>
      <c r="E475" s="867"/>
      <c r="F475" s="542"/>
      <c r="G475" s="534"/>
    </row>
    <row r="476" spans="1:7" ht="110.25">
      <c r="A476" s="213">
        <f t="shared" si="17"/>
        <v>81</v>
      </c>
      <c r="B476" s="464" t="str">
        <f t="shared" si="16"/>
        <v/>
      </c>
      <c r="C476" s="256" t="s">
        <v>1246</v>
      </c>
      <c r="D476" s="867"/>
      <c r="E476" s="867"/>
      <c r="F476" s="542"/>
      <c r="G476" s="534"/>
    </row>
    <row r="477" spans="1:7" ht="31.5">
      <c r="A477" s="213">
        <f t="shared" si="17"/>
        <v>82</v>
      </c>
      <c r="B477" s="464" t="str">
        <f t="shared" si="16"/>
        <v>R1.82</v>
      </c>
      <c r="C477" s="256" t="s">
        <v>1247</v>
      </c>
      <c r="D477" s="867" t="s">
        <v>920</v>
      </c>
      <c r="E477" s="867" t="s">
        <v>361</v>
      </c>
      <c r="F477" s="542"/>
      <c r="G477" s="534"/>
    </row>
    <row r="478" spans="1:7" ht="8.1" customHeight="1">
      <c r="A478" s="213">
        <f t="shared" si="17"/>
        <v>82</v>
      </c>
      <c r="B478" s="464" t="str">
        <f t="shared" si="16"/>
        <v/>
      </c>
      <c r="C478" s="256"/>
      <c r="D478" s="867"/>
      <c r="E478" s="867"/>
      <c r="F478" s="542"/>
      <c r="G478" s="534"/>
    </row>
    <row r="479" spans="1:7" ht="31.5">
      <c r="A479" s="213">
        <f t="shared" si="17"/>
        <v>83</v>
      </c>
      <c r="B479" s="464" t="str">
        <f t="shared" si="16"/>
        <v>R1.83</v>
      </c>
      <c r="C479" s="256" t="s">
        <v>1248</v>
      </c>
      <c r="D479" s="867" t="s">
        <v>194</v>
      </c>
      <c r="E479" s="867" t="s">
        <v>361</v>
      </c>
      <c r="F479" s="542"/>
      <c r="G479" s="534"/>
    </row>
    <row r="480" spans="1:7" ht="8.1" customHeight="1">
      <c r="A480" s="213">
        <f t="shared" si="17"/>
        <v>83</v>
      </c>
      <c r="B480" s="464" t="str">
        <f t="shared" si="16"/>
        <v/>
      </c>
      <c r="C480" s="256"/>
      <c r="D480" s="867"/>
      <c r="E480" s="867"/>
      <c r="F480" s="542"/>
      <c r="G480" s="534"/>
    </row>
    <row r="481" spans="1:7" ht="31.5">
      <c r="A481" s="213">
        <f t="shared" si="17"/>
        <v>83</v>
      </c>
      <c r="B481" s="464" t="str">
        <f t="shared" si="16"/>
        <v/>
      </c>
      <c r="C481" s="265" t="s">
        <v>1249</v>
      </c>
      <c r="D481" s="867"/>
      <c r="E481" s="867"/>
      <c r="F481" s="542"/>
      <c r="G481" s="534"/>
    </row>
    <row r="482" spans="1:7" ht="126">
      <c r="A482" s="213">
        <f t="shared" si="17"/>
        <v>83</v>
      </c>
      <c r="B482" s="464" t="str">
        <f t="shared" si="16"/>
        <v/>
      </c>
      <c r="C482" s="256" t="s">
        <v>1250</v>
      </c>
      <c r="D482" s="867"/>
      <c r="E482" s="867"/>
      <c r="F482" s="542"/>
      <c r="G482" s="534"/>
    </row>
    <row r="483" spans="1:7">
      <c r="A483" s="213">
        <f t="shared" si="17"/>
        <v>84</v>
      </c>
      <c r="B483" s="464" t="str">
        <f t="shared" si="16"/>
        <v>R1.84</v>
      </c>
      <c r="C483" s="256" t="s">
        <v>1213</v>
      </c>
      <c r="D483" s="867" t="s">
        <v>194</v>
      </c>
      <c r="E483" s="867" t="s">
        <v>29</v>
      </c>
      <c r="F483" s="542"/>
      <c r="G483" s="534"/>
    </row>
    <row r="484" spans="1:7" ht="8.1" customHeight="1">
      <c r="A484" s="213">
        <f t="shared" si="17"/>
        <v>84</v>
      </c>
      <c r="B484" s="464" t="str">
        <f t="shared" si="16"/>
        <v/>
      </c>
      <c r="C484" s="256"/>
      <c r="D484" s="867"/>
      <c r="E484" s="867"/>
      <c r="F484" s="542"/>
      <c r="G484" s="534"/>
    </row>
    <row r="485" spans="1:7">
      <c r="A485" s="213">
        <f t="shared" si="17"/>
        <v>85</v>
      </c>
      <c r="B485" s="464" t="str">
        <f t="shared" si="16"/>
        <v>R1.85</v>
      </c>
      <c r="C485" s="256" t="s">
        <v>1227</v>
      </c>
      <c r="D485" s="867" t="s">
        <v>194</v>
      </c>
      <c r="E485" s="867" t="s">
        <v>29</v>
      </c>
      <c r="F485" s="542"/>
      <c r="G485" s="534"/>
    </row>
    <row r="486" spans="1:7" ht="8.1" customHeight="1">
      <c r="A486" s="213">
        <f t="shared" si="17"/>
        <v>85</v>
      </c>
      <c r="B486" s="464" t="str">
        <f t="shared" si="16"/>
        <v/>
      </c>
      <c r="C486" s="256"/>
      <c r="D486" s="867"/>
      <c r="E486" s="867"/>
      <c r="F486" s="542"/>
      <c r="G486" s="534"/>
    </row>
    <row r="487" spans="1:7" ht="110.25">
      <c r="A487" s="213">
        <f t="shared" si="17"/>
        <v>85</v>
      </c>
      <c r="B487" s="464" t="str">
        <f t="shared" si="16"/>
        <v/>
      </c>
      <c r="C487" s="176" t="s">
        <v>1118</v>
      </c>
      <c r="D487" s="867"/>
      <c r="E487" s="867"/>
      <c r="F487" s="542"/>
      <c r="G487" s="534"/>
    </row>
    <row r="488" spans="1:7" ht="8.1" customHeight="1">
      <c r="A488" s="213">
        <f t="shared" si="17"/>
        <v>85</v>
      </c>
      <c r="B488" s="464" t="str">
        <f t="shared" si="16"/>
        <v/>
      </c>
      <c r="D488" s="867"/>
      <c r="E488" s="867"/>
      <c r="F488" s="542"/>
      <c r="G488" s="534"/>
    </row>
    <row r="489" spans="1:7">
      <c r="A489" s="213">
        <f t="shared" si="17"/>
        <v>86</v>
      </c>
      <c r="B489" s="464" t="str">
        <f t="shared" si="16"/>
        <v>R1.86</v>
      </c>
      <c r="C489" s="256" t="s">
        <v>1119</v>
      </c>
      <c r="D489" s="867" t="s">
        <v>1000</v>
      </c>
      <c r="E489" s="867" t="s">
        <v>264</v>
      </c>
      <c r="F489" s="542"/>
      <c r="G489" s="534"/>
    </row>
    <row r="490" spans="1:7" ht="8.1" customHeight="1">
      <c r="A490" s="213">
        <f t="shared" si="17"/>
        <v>86</v>
      </c>
      <c r="B490" s="464" t="str">
        <f t="shared" si="16"/>
        <v/>
      </c>
      <c r="C490" s="256"/>
      <c r="D490" s="867"/>
      <c r="E490" s="867"/>
      <c r="F490" s="542"/>
      <c r="G490" s="534"/>
    </row>
    <row r="491" spans="1:7">
      <c r="A491" s="213">
        <f t="shared" si="17"/>
        <v>87</v>
      </c>
      <c r="B491" s="464" t="str">
        <f t="shared" si="16"/>
        <v>R1.87</v>
      </c>
      <c r="C491" s="256" t="s">
        <v>1188</v>
      </c>
      <c r="D491" s="867" t="s">
        <v>1050</v>
      </c>
      <c r="E491" s="867" t="s">
        <v>264</v>
      </c>
      <c r="F491" s="542"/>
      <c r="G491" s="534"/>
    </row>
    <row r="492" spans="1:7" ht="8.1" customHeight="1">
      <c r="A492" s="213">
        <f t="shared" si="17"/>
        <v>87</v>
      </c>
      <c r="B492" s="464" t="str">
        <f t="shared" si="16"/>
        <v/>
      </c>
      <c r="D492" s="867"/>
      <c r="E492" s="867"/>
      <c r="F492" s="542"/>
      <c r="G492" s="534"/>
    </row>
    <row r="493" spans="1:7">
      <c r="A493" s="213">
        <f t="shared" si="17"/>
        <v>88</v>
      </c>
      <c r="B493" s="464" t="str">
        <f t="shared" si="16"/>
        <v>R1.88</v>
      </c>
      <c r="C493" s="256" t="s">
        <v>1189</v>
      </c>
      <c r="D493" s="867" t="s">
        <v>920</v>
      </c>
      <c r="E493" s="867" t="s">
        <v>264</v>
      </c>
      <c r="F493" s="542"/>
      <c r="G493" s="534"/>
    </row>
    <row r="494" spans="1:7" ht="8.1" customHeight="1">
      <c r="A494" s="213">
        <f t="shared" si="17"/>
        <v>88</v>
      </c>
      <c r="B494" s="464" t="str">
        <f t="shared" si="16"/>
        <v/>
      </c>
      <c r="C494" s="256"/>
      <c r="D494" s="867"/>
      <c r="E494" s="867"/>
      <c r="F494" s="542"/>
      <c r="G494" s="544"/>
    </row>
    <row r="495" spans="1:7">
      <c r="A495" s="213">
        <f t="shared" si="17"/>
        <v>88</v>
      </c>
      <c r="B495" s="465" t="str">
        <f t="shared" ref="B495:B534" si="18">IF(D495&lt;&gt;"","R1."&amp;A495,"")</f>
        <v/>
      </c>
      <c r="C495" s="536" t="s">
        <v>153</v>
      </c>
      <c r="D495" s="863"/>
      <c r="E495" s="863"/>
      <c r="F495" s="537"/>
      <c r="G495" s="547"/>
    </row>
    <row r="496" spans="1:7">
      <c r="A496" s="213">
        <f t="shared" si="17"/>
        <v>88</v>
      </c>
      <c r="B496" s="464" t="str">
        <f t="shared" si="18"/>
        <v/>
      </c>
      <c r="C496" s="539" t="s">
        <v>154</v>
      </c>
      <c r="D496" s="864"/>
      <c r="E496" s="864"/>
      <c r="F496" s="541"/>
      <c r="G496" s="547"/>
    </row>
    <row r="497" spans="1:7" ht="6.75" customHeight="1">
      <c r="A497" s="213">
        <f t="shared" si="17"/>
        <v>88</v>
      </c>
      <c r="B497" s="464" t="str">
        <f t="shared" si="18"/>
        <v/>
      </c>
      <c r="C497" s="256"/>
      <c r="D497" s="867"/>
      <c r="E497" s="867"/>
      <c r="F497" s="542"/>
      <c r="G497" s="534"/>
    </row>
    <row r="498" spans="1:7" ht="78.75">
      <c r="A498" s="213">
        <f t="shared" si="17"/>
        <v>88</v>
      </c>
      <c r="B498" s="464" t="str">
        <f t="shared" si="18"/>
        <v/>
      </c>
      <c r="C498" s="265" t="s">
        <v>1120</v>
      </c>
      <c r="D498" s="867"/>
      <c r="E498" s="867"/>
      <c r="F498" s="542"/>
      <c r="G498" s="534"/>
    </row>
    <row r="499" spans="1:7" ht="110.25">
      <c r="A499" s="213">
        <f t="shared" si="17"/>
        <v>89</v>
      </c>
      <c r="B499" s="464" t="str">
        <f t="shared" si="18"/>
        <v>R1.89</v>
      </c>
      <c r="C499" s="256" t="s">
        <v>1121</v>
      </c>
      <c r="D499" s="867" t="s">
        <v>194</v>
      </c>
      <c r="E499" s="867" t="s">
        <v>29</v>
      </c>
      <c r="F499" s="542"/>
      <c r="G499" s="534"/>
    </row>
    <row r="500" spans="1:7" ht="63">
      <c r="A500" s="213">
        <f t="shared" si="17"/>
        <v>89</v>
      </c>
      <c r="B500" s="464" t="str">
        <f t="shared" si="18"/>
        <v/>
      </c>
      <c r="C500" s="512" t="s">
        <v>1122</v>
      </c>
      <c r="D500" s="867"/>
      <c r="E500" s="867"/>
      <c r="F500" s="542"/>
      <c r="G500" s="534"/>
    </row>
    <row r="501" spans="1:7" ht="31.5">
      <c r="A501" s="213">
        <f t="shared" si="17"/>
        <v>90</v>
      </c>
      <c r="B501" s="464" t="str">
        <f t="shared" si="18"/>
        <v>R1.90</v>
      </c>
      <c r="C501" s="256" t="s">
        <v>1123</v>
      </c>
      <c r="D501" s="867" t="s">
        <v>964</v>
      </c>
      <c r="E501" s="867" t="s">
        <v>264</v>
      </c>
      <c r="F501" s="542"/>
      <c r="G501" s="534"/>
    </row>
    <row r="502" spans="1:7" ht="6.75" customHeight="1">
      <c r="A502" s="213">
        <f t="shared" si="17"/>
        <v>90</v>
      </c>
      <c r="B502" s="464" t="str">
        <f t="shared" si="18"/>
        <v/>
      </c>
      <c r="C502" s="512"/>
      <c r="D502" s="867"/>
      <c r="E502" s="867"/>
      <c r="F502" s="542"/>
      <c r="G502" s="534"/>
    </row>
    <row r="503" spans="1:7" ht="63">
      <c r="A503" s="213">
        <f t="shared" si="17"/>
        <v>91</v>
      </c>
      <c r="B503" s="464" t="str">
        <f t="shared" si="18"/>
        <v>R1.91</v>
      </c>
      <c r="C503" s="256" t="s">
        <v>1124</v>
      </c>
      <c r="D503" s="867" t="s">
        <v>194</v>
      </c>
      <c r="E503" s="867" t="s">
        <v>29</v>
      </c>
      <c r="F503" s="542"/>
      <c r="G503" s="534"/>
    </row>
    <row r="504" spans="1:7" ht="6.75" customHeight="1">
      <c r="A504" s="213">
        <f t="shared" si="17"/>
        <v>91</v>
      </c>
      <c r="B504" s="464" t="str">
        <f t="shared" si="18"/>
        <v/>
      </c>
      <c r="C504" s="512"/>
      <c r="D504" s="867"/>
      <c r="E504" s="867"/>
      <c r="F504" s="542"/>
      <c r="G504" s="534"/>
    </row>
    <row r="505" spans="1:7" ht="78.75">
      <c r="A505" s="213">
        <f t="shared" si="17"/>
        <v>92</v>
      </c>
      <c r="B505" s="464" t="str">
        <f t="shared" si="18"/>
        <v>R1.92</v>
      </c>
      <c r="C505" s="256" t="s">
        <v>1125</v>
      </c>
      <c r="D505" s="867" t="s">
        <v>1050</v>
      </c>
      <c r="E505" s="867" t="s">
        <v>264</v>
      </c>
      <c r="F505" s="542"/>
      <c r="G505" s="534"/>
    </row>
    <row r="506" spans="1:7" ht="7.5" customHeight="1">
      <c r="A506" s="213">
        <f t="shared" si="17"/>
        <v>92</v>
      </c>
      <c r="B506" s="464" t="str">
        <f t="shared" si="18"/>
        <v/>
      </c>
      <c r="C506" s="256"/>
      <c r="D506" s="867"/>
      <c r="E506" s="867"/>
      <c r="F506" s="542"/>
      <c r="G506" s="534"/>
    </row>
    <row r="507" spans="1:7">
      <c r="A507" s="213">
        <f t="shared" si="17"/>
        <v>92</v>
      </c>
      <c r="B507" s="464" t="str">
        <f t="shared" si="18"/>
        <v/>
      </c>
      <c r="C507" s="265" t="s">
        <v>1130</v>
      </c>
      <c r="D507" s="867"/>
      <c r="E507" s="867"/>
      <c r="F507" s="542"/>
      <c r="G507" s="534"/>
    </row>
    <row r="508" spans="1:7" ht="47.25">
      <c r="A508" s="213">
        <f t="shared" si="17"/>
        <v>92</v>
      </c>
      <c r="B508" s="464" t="str">
        <f t="shared" si="18"/>
        <v/>
      </c>
      <c r="C508" s="256" t="s">
        <v>1131</v>
      </c>
      <c r="D508" s="867"/>
      <c r="E508" s="867"/>
      <c r="F508" s="542"/>
      <c r="G508" s="534"/>
    </row>
    <row r="509" spans="1:7" ht="94.5">
      <c r="A509" s="213">
        <f t="shared" si="17"/>
        <v>92</v>
      </c>
      <c r="B509" s="464" t="str">
        <f t="shared" si="18"/>
        <v/>
      </c>
      <c r="C509" s="256" t="s">
        <v>1132</v>
      </c>
      <c r="D509" s="867"/>
      <c r="E509" s="867"/>
      <c r="F509" s="542"/>
      <c r="G509" s="534"/>
    </row>
    <row r="510" spans="1:7">
      <c r="A510" s="213">
        <f t="shared" si="17"/>
        <v>92</v>
      </c>
      <c r="B510" s="465" t="str">
        <f>IF(D510&lt;&gt;"","R1."&amp;A510,"")</f>
        <v/>
      </c>
      <c r="C510" s="536" t="s">
        <v>153</v>
      </c>
      <c r="D510" s="863"/>
      <c r="E510" s="863"/>
      <c r="F510" s="537"/>
      <c r="G510" s="547"/>
    </row>
    <row r="511" spans="1:7">
      <c r="A511" s="213">
        <f t="shared" si="17"/>
        <v>92</v>
      </c>
      <c r="B511" s="464" t="str">
        <f>IF(D511&lt;&gt;"","R1."&amp;A511,"")</f>
        <v/>
      </c>
      <c r="C511" s="539" t="s">
        <v>154</v>
      </c>
      <c r="D511" s="864"/>
      <c r="E511" s="864"/>
      <c r="F511" s="541"/>
      <c r="G511" s="547"/>
    </row>
    <row r="512" spans="1:7">
      <c r="A512" s="213">
        <f t="shared" si="17"/>
        <v>92</v>
      </c>
      <c r="B512" s="464"/>
      <c r="C512" s="545"/>
      <c r="D512" s="868"/>
      <c r="E512" s="868"/>
      <c r="F512" s="546"/>
      <c r="G512" s="534"/>
    </row>
    <row r="513" spans="1:7">
      <c r="A513" s="213">
        <f t="shared" si="17"/>
        <v>92</v>
      </c>
      <c r="B513" s="464" t="str">
        <f t="shared" si="18"/>
        <v/>
      </c>
      <c r="C513" s="265" t="s">
        <v>1208</v>
      </c>
      <c r="D513" s="867"/>
      <c r="E513" s="867"/>
      <c r="F513" s="542"/>
      <c r="G513" s="534"/>
    </row>
    <row r="514" spans="1:7" ht="31.5">
      <c r="A514" s="213">
        <f t="shared" si="17"/>
        <v>93</v>
      </c>
      <c r="B514" s="464" t="str">
        <f t="shared" si="18"/>
        <v>R1.93</v>
      </c>
      <c r="C514" s="256" t="s">
        <v>1251</v>
      </c>
      <c r="D514" s="867" t="s">
        <v>920</v>
      </c>
      <c r="E514" s="867" t="s">
        <v>361</v>
      </c>
      <c r="F514" s="542"/>
      <c r="G514" s="534"/>
    </row>
    <row r="515" spans="1:7">
      <c r="A515" s="213">
        <f t="shared" si="17"/>
        <v>93</v>
      </c>
      <c r="B515" s="464" t="str">
        <f t="shared" si="18"/>
        <v/>
      </c>
      <c r="C515" s="256"/>
      <c r="D515" s="867"/>
      <c r="E515" s="867"/>
      <c r="F515" s="542"/>
      <c r="G515" s="534"/>
    </row>
    <row r="516" spans="1:7">
      <c r="A516" s="213">
        <f t="shared" si="17"/>
        <v>93</v>
      </c>
      <c r="B516" s="464" t="str">
        <f t="shared" si="18"/>
        <v/>
      </c>
      <c r="C516" s="265" t="s">
        <v>1161</v>
      </c>
      <c r="D516" s="867"/>
      <c r="E516" s="867"/>
      <c r="F516" s="542"/>
      <c r="G516" s="534"/>
    </row>
    <row r="517" spans="1:7" ht="94.5">
      <c r="A517" s="213">
        <f t="shared" si="17"/>
        <v>93</v>
      </c>
      <c r="B517" s="464" t="str">
        <f t="shared" si="18"/>
        <v/>
      </c>
      <c r="C517" s="256" t="s">
        <v>1162</v>
      </c>
      <c r="D517" s="867"/>
      <c r="E517" s="867"/>
      <c r="F517" s="542"/>
      <c r="G517" s="534"/>
    </row>
    <row r="518" spans="1:7" ht="31.5">
      <c r="A518" s="213">
        <f t="shared" si="17"/>
        <v>93</v>
      </c>
      <c r="B518" s="464" t="str">
        <f t="shared" si="18"/>
        <v/>
      </c>
      <c r="C518" s="265" t="s">
        <v>1252</v>
      </c>
      <c r="D518" s="867"/>
      <c r="E518" s="867"/>
      <c r="F518" s="542"/>
      <c r="G518" s="534"/>
    </row>
    <row r="519" spans="1:7" ht="63">
      <c r="A519" s="213">
        <f t="shared" ref="A519:A576" si="19">IF(D519&lt;&gt;"",A518+1,A518)</f>
        <v>94</v>
      </c>
      <c r="B519" s="464" t="str">
        <f t="shared" si="18"/>
        <v>R1.94</v>
      </c>
      <c r="C519" s="256" t="s">
        <v>1253</v>
      </c>
      <c r="D519" s="867" t="s">
        <v>1254</v>
      </c>
      <c r="E519" s="867" t="s">
        <v>334</v>
      </c>
      <c r="F519" s="542"/>
      <c r="G519" s="534"/>
    </row>
    <row r="520" spans="1:7">
      <c r="A520" s="213">
        <f t="shared" si="19"/>
        <v>94</v>
      </c>
      <c r="B520" s="464" t="str">
        <f t="shared" si="18"/>
        <v/>
      </c>
      <c r="C520" s="256"/>
      <c r="D520" s="867"/>
      <c r="E520" s="867"/>
      <c r="F520" s="542"/>
      <c r="G520" s="534"/>
    </row>
    <row r="521" spans="1:7">
      <c r="A521" s="213">
        <f t="shared" si="19"/>
        <v>94</v>
      </c>
      <c r="B521" s="464" t="str">
        <f t="shared" si="18"/>
        <v/>
      </c>
      <c r="C521" s="265" t="s">
        <v>1165</v>
      </c>
      <c r="D521" s="867"/>
      <c r="E521" s="867"/>
      <c r="F521" s="542"/>
      <c r="G521" s="534"/>
    </row>
    <row r="522" spans="1:7" ht="47.25">
      <c r="A522" s="213">
        <f t="shared" si="19"/>
        <v>95</v>
      </c>
      <c r="B522" s="464" t="str">
        <f t="shared" si="18"/>
        <v>R1.95</v>
      </c>
      <c r="C522" s="256" t="s">
        <v>1166</v>
      </c>
      <c r="D522" s="867" t="s">
        <v>1255</v>
      </c>
      <c r="E522" s="867" t="s">
        <v>334</v>
      </c>
      <c r="F522" s="542"/>
      <c r="G522" s="534"/>
    </row>
    <row r="523" spans="1:7">
      <c r="A523" s="213">
        <f t="shared" si="19"/>
        <v>95</v>
      </c>
      <c r="B523" s="464" t="str">
        <f t="shared" si="18"/>
        <v/>
      </c>
      <c r="C523" s="256"/>
      <c r="D523" s="867"/>
      <c r="E523" s="867"/>
      <c r="F523" s="542"/>
      <c r="G523" s="534"/>
    </row>
    <row r="524" spans="1:7">
      <c r="A524" s="213">
        <f t="shared" si="19"/>
        <v>95</v>
      </c>
      <c r="B524" s="464" t="str">
        <f t="shared" si="18"/>
        <v/>
      </c>
      <c r="C524" s="265" t="s">
        <v>1256</v>
      </c>
      <c r="D524" s="867"/>
      <c r="E524" s="867"/>
      <c r="F524" s="542"/>
      <c r="G524" s="534"/>
    </row>
    <row r="525" spans="1:7" ht="94.5">
      <c r="A525" s="213">
        <f t="shared" si="19"/>
        <v>96</v>
      </c>
      <c r="B525" s="464" t="str">
        <f t="shared" si="18"/>
        <v>R1.96</v>
      </c>
      <c r="C525" s="256" t="s">
        <v>1257</v>
      </c>
      <c r="D525" s="867" t="s">
        <v>1258</v>
      </c>
      <c r="E525" s="867" t="s">
        <v>361</v>
      </c>
      <c r="F525" s="542"/>
      <c r="G525" s="534"/>
    </row>
    <row r="526" spans="1:7">
      <c r="A526" s="213">
        <f t="shared" si="19"/>
        <v>96</v>
      </c>
      <c r="B526" s="464" t="str">
        <f t="shared" si="18"/>
        <v/>
      </c>
      <c r="C526" s="256"/>
      <c r="D526" s="867"/>
      <c r="E526" s="867"/>
      <c r="F526" s="542"/>
      <c r="G526" s="534"/>
    </row>
    <row r="527" spans="1:7" ht="63">
      <c r="A527" s="213">
        <f t="shared" si="19"/>
        <v>97</v>
      </c>
      <c r="B527" s="464" t="str">
        <f t="shared" si="18"/>
        <v>R1.97</v>
      </c>
      <c r="C527" s="256" t="s">
        <v>1259</v>
      </c>
      <c r="D527" s="867" t="s">
        <v>194</v>
      </c>
      <c r="E527" s="867" t="s">
        <v>361</v>
      </c>
      <c r="F527" s="542"/>
      <c r="G527" s="534"/>
    </row>
    <row r="528" spans="1:7">
      <c r="A528" s="213">
        <f t="shared" si="19"/>
        <v>97</v>
      </c>
      <c r="B528" s="464"/>
      <c r="C528" s="256"/>
      <c r="D528" s="867"/>
      <c r="E528" s="867"/>
      <c r="F528" s="542"/>
      <c r="G528" s="534"/>
    </row>
    <row r="529" spans="1:7">
      <c r="A529" s="213">
        <f t="shared" si="19"/>
        <v>97</v>
      </c>
      <c r="B529" s="464"/>
      <c r="C529" s="256"/>
      <c r="D529" s="867"/>
      <c r="E529" s="867"/>
      <c r="F529" s="542"/>
      <c r="G529" s="534"/>
    </row>
    <row r="530" spans="1:7">
      <c r="A530" s="213">
        <f t="shared" si="19"/>
        <v>97</v>
      </c>
      <c r="B530" s="464" t="str">
        <f t="shared" si="18"/>
        <v/>
      </c>
      <c r="C530" s="256"/>
      <c r="D530" s="867"/>
      <c r="E530" s="867"/>
      <c r="F530" s="542"/>
      <c r="G530" s="534"/>
    </row>
    <row r="531" spans="1:7">
      <c r="A531" s="213">
        <f t="shared" si="19"/>
        <v>97</v>
      </c>
      <c r="B531" s="465" t="str">
        <f t="shared" si="18"/>
        <v/>
      </c>
      <c r="C531" s="536" t="s">
        <v>153</v>
      </c>
      <c r="D531" s="863"/>
      <c r="E531" s="863"/>
      <c r="F531" s="537"/>
      <c r="G531" s="547"/>
    </row>
    <row r="532" spans="1:7">
      <c r="A532" s="213">
        <f t="shared" si="19"/>
        <v>97</v>
      </c>
      <c r="B532" s="464" t="str">
        <f t="shared" si="18"/>
        <v/>
      </c>
      <c r="C532" s="539" t="s">
        <v>154</v>
      </c>
      <c r="D532" s="864"/>
      <c r="E532" s="864"/>
      <c r="F532" s="541"/>
      <c r="G532" s="547"/>
    </row>
    <row r="533" spans="1:7" ht="95.25" customHeight="1">
      <c r="A533" s="213">
        <f t="shared" si="19"/>
        <v>98</v>
      </c>
      <c r="B533" s="464" t="str">
        <f t="shared" si="18"/>
        <v>R1.98</v>
      </c>
      <c r="C533" s="256" t="s">
        <v>1260</v>
      </c>
      <c r="D533" s="867" t="s">
        <v>920</v>
      </c>
      <c r="E533" s="867" t="s">
        <v>361</v>
      </c>
      <c r="F533" s="542"/>
      <c r="G533" s="534"/>
    </row>
    <row r="534" spans="1:7" ht="50.25" customHeight="1">
      <c r="A534" s="213">
        <f t="shared" si="19"/>
        <v>99</v>
      </c>
      <c r="B534" s="464" t="str">
        <f t="shared" si="18"/>
        <v>R1.99</v>
      </c>
      <c r="C534" s="256" t="s">
        <v>1261</v>
      </c>
      <c r="D534" s="867" t="s">
        <v>194</v>
      </c>
      <c r="E534" s="867" t="s">
        <v>361</v>
      </c>
      <c r="F534" s="542"/>
      <c r="G534" s="534"/>
    </row>
    <row r="535" spans="1:7" ht="8.1" customHeight="1">
      <c r="A535" s="213">
        <f t="shared" si="19"/>
        <v>99</v>
      </c>
      <c r="B535" s="464" t="str">
        <f t="shared" ref="B535:B587" si="20">IF(D535&lt;&gt;"","R1."&amp;A535,"")</f>
        <v/>
      </c>
      <c r="C535" s="256"/>
      <c r="D535" s="867"/>
      <c r="E535" s="867"/>
      <c r="F535" s="542"/>
      <c r="G535" s="534"/>
    </row>
    <row r="536" spans="1:7">
      <c r="A536" s="213">
        <f t="shared" si="19"/>
        <v>99</v>
      </c>
      <c r="B536" s="464" t="str">
        <f t="shared" si="20"/>
        <v/>
      </c>
      <c r="C536" s="265" t="s">
        <v>1134</v>
      </c>
      <c r="D536" s="867"/>
      <c r="E536" s="867"/>
      <c r="F536" s="542"/>
      <c r="G536" s="534"/>
    </row>
    <row r="537" spans="1:7" ht="94.5">
      <c r="A537" s="213">
        <f t="shared" si="19"/>
        <v>99</v>
      </c>
      <c r="B537" s="464" t="str">
        <f t="shared" si="20"/>
        <v/>
      </c>
      <c r="C537" s="256" t="s">
        <v>1135</v>
      </c>
      <c r="D537" s="867"/>
      <c r="E537" s="867"/>
      <c r="F537" s="542"/>
      <c r="G537" s="534"/>
    </row>
    <row r="538" spans="1:7" ht="19.5" customHeight="1">
      <c r="A538" s="213">
        <f t="shared" si="19"/>
        <v>100</v>
      </c>
      <c r="B538" s="464" t="str">
        <f t="shared" si="20"/>
        <v>R1.100</v>
      </c>
      <c r="C538" s="256" t="s">
        <v>1262</v>
      </c>
      <c r="D538" s="867" t="s">
        <v>194</v>
      </c>
      <c r="E538" s="867" t="s">
        <v>361</v>
      </c>
      <c r="F538" s="542"/>
      <c r="G538" s="534"/>
    </row>
    <row r="539" spans="1:7" ht="8.1" customHeight="1">
      <c r="A539" s="213">
        <f t="shared" si="19"/>
        <v>100</v>
      </c>
      <c r="B539" s="464" t="str">
        <f t="shared" si="20"/>
        <v/>
      </c>
      <c r="C539" s="256"/>
      <c r="D539" s="867"/>
      <c r="E539" s="867"/>
      <c r="F539" s="542"/>
      <c r="G539" s="534"/>
    </row>
    <row r="540" spans="1:7">
      <c r="A540" s="213">
        <f t="shared" si="19"/>
        <v>100</v>
      </c>
      <c r="B540" s="464" t="str">
        <f t="shared" si="20"/>
        <v/>
      </c>
      <c r="C540" s="265" t="s">
        <v>1176</v>
      </c>
      <c r="D540" s="867"/>
      <c r="E540" s="867"/>
      <c r="F540" s="542"/>
      <c r="G540" s="534"/>
    </row>
    <row r="541" spans="1:7" ht="63">
      <c r="A541" s="213">
        <f t="shared" si="19"/>
        <v>100</v>
      </c>
      <c r="B541" s="464" t="str">
        <f t="shared" si="20"/>
        <v/>
      </c>
      <c r="C541" s="256" t="s">
        <v>1177</v>
      </c>
      <c r="D541" s="867"/>
      <c r="E541" s="867"/>
      <c r="F541" s="542"/>
      <c r="G541" s="534"/>
    </row>
    <row r="542" spans="1:7" ht="18" customHeight="1">
      <c r="A542" s="213">
        <f t="shared" si="19"/>
        <v>101</v>
      </c>
      <c r="B542" s="464" t="str">
        <f t="shared" si="20"/>
        <v>R1.101</v>
      </c>
      <c r="C542" s="256" t="s">
        <v>1263</v>
      </c>
      <c r="D542" s="867" t="s">
        <v>920</v>
      </c>
      <c r="E542" s="867" t="s">
        <v>361</v>
      </c>
      <c r="F542" s="542"/>
      <c r="G542" s="534"/>
    </row>
    <row r="543" spans="1:7">
      <c r="A543" s="213">
        <f t="shared" si="19"/>
        <v>101</v>
      </c>
      <c r="B543" s="464" t="str">
        <f t="shared" si="20"/>
        <v/>
      </c>
      <c r="C543" s="265" t="s">
        <v>1137</v>
      </c>
      <c r="D543" s="867"/>
      <c r="E543" s="867"/>
      <c r="F543" s="542"/>
      <c r="G543" s="534"/>
    </row>
    <row r="544" spans="1:7" ht="110.25">
      <c r="A544" s="213">
        <f t="shared" si="19"/>
        <v>101</v>
      </c>
      <c r="B544" s="464" t="str">
        <f t="shared" si="20"/>
        <v/>
      </c>
      <c r="C544" s="256" t="s">
        <v>1138</v>
      </c>
      <c r="D544" s="867"/>
      <c r="E544" s="867"/>
      <c r="F544" s="542"/>
      <c r="G544" s="534"/>
    </row>
    <row r="545" spans="1:7" ht="20.25" customHeight="1">
      <c r="A545" s="213">
        <f t="shared" si="19"/>
        <v>102</v>
      </c>
      <c r="B545" s="464" t="str">
        <f t="shared" si="20"/>
        <v>R1.102</v>
      </c>
      <c r="C545" s="256" t="s">
        <v>1139</v>
      </c>
      <c r="D545" s="867" t="s">
        <v>886</v>
      </c>
      <c r="E545" s="867" t="s">
        <v>361</v>
      </c>
      <c r="F545" s="542"/>
      <c r="G545" s="534"/>
    </row>
    <row r="546" spans="1:7" ht="21" customHeight="1">
      <c r="A546" s="213">
        <f t="shared" si="19"/>
        <v>103</v>
      </c>
      <c r="B546" s="464" t="str">
        <f t="shared" si="20"/>
        <v>R1.103</v>
      </c>
      <c r="C546" s="256" t="s">
        <v>1201</v>
      </c>
      <c r="D546" s="867" t="s">
        <v>194</v>
      </c>
      <c r="E546" s="867" t="s">
        <v>361</v>
      </c>
      <c r="F546" s="542"/>
      <c r="G546" s="534"/>
    </row>
    <row r="547" spans="1:7" ht="19.5" customHeight="1">
      <c r="A547" s="213">
        <f t="shared" si="19"/>
        <v>104</v>
      </c>
      <c r="B547" s="464" t="str">
        <f t="shared" si="20"/>
        <v>R1.104</v>
      </c>
      <c r="C547" s="256" t="s">
        <v>1202</v>
      </c>
      <c r="D547" s="867" t="s">
        <v>194</v>
      </c>
      <c r="E547" s="867" t="s">
        <v>361</v>
      </c>
      <c r="F547" s="542"/>
      <c r="G547" s="534"/>
    </row>
    <row r="548" spans="1:7" ht="19.5" customHeight="1">
      <c r="A548" s="213">
        <f t="shared" si="19"/>
        <v>105</v>
      </c>
      <c r="B548" s="464" t="str">
        <f t="shared" si="20"/>
        <v>R1.105</v>
      </c>
      <c r="C548" s="256" t="s">
        <v>1264</v>
      </c>
      <c r="D548" s="867" t="s">
        <v>926</v>
      </c>
      <c r="E548" s="867" t="s">
        <v>361</v>
      </c>
      <c r="F548" s="542"/>
      <c r="G548" s="534"/>
    </row>
    <row r="549" spans="1:7" ht="18" customHeight="1">
      <c r="A549" s="213">
        <f t="shared" si="19"/>
        <v>106</v>
      </c>
      <c r="B549" s="464" t="str">
        <f t="shared" si="20"/>
        <v>R1.106</v>
      </c>
      <c r="C549" s="256" t="s">
        <v>1265</v>
      </c>
      <c r="D549" s="867" t="s">
        <v>194</v>
      </c>
      <c r="E549" s="867" t="s">
        <v>361</v>
      </c>
      <c r="F549" s="542"/>
      <c r="G549" s="534"/>
    </row>
    <row r="550" spans="1:7">
      <c r="A550" s="213">
        <f t="shared" si="19"/>
        <v>106</v>
      </c>
      <c r="B550" s="465" t="str">
        <f t="shared" si="20"/>
        <v/>
      </c>
      <c r="C550" s="536" t="s">
        <v>153</v>
      </c>
      <c r="D550" s="863"/>
      <c r="E550" s="863"/>
      <c r="F550" s="537"/>
      <c r="G550" s="547"/>
    </row>
    <row r="551" spans="1:7">
      <c r="A551" s="213">
        <f t="shared" si="19"/>
        <v>106</v>
      </c>
      <c r="B551" s="464" t="str">
        <f t="shared" si="20"/>
        <v/>
      </c>
      <c r="C551" s="539" t="s">
        <v>154</v>
      </c>
      <c r="D551" s="864"/>
      <c r="E551" s="864"/>
      <c r="F551" s="541"/>
      <c r="G551" s="547"/>
    </row>
    <row r="552" spans="1:7" ht="8.1" customHeight="1">
      <c r="A552" s="213">
        <f t="shared" si="19"/>
        <v>106</v>
      </c>
      <c r="B552" s="464" t="str">
        <f t="shared" si="20"/>
        <v/>
      </c>
      <c r="C552" s="256"/>
      <c r="D552" s="867"/>
      <c r="E552" s="867"/>
      <c r="F552" s="542"/>
      <c r="G552" s="534"/>
    </row>
    <row r="553" spans="1:7">
      <c r="A553" s="213">
        <f t="shared" si="19"/>
        <v>106</v>
      </c>
      <c r="B553" s="464" t="str">
        <f t="shared" si="20"/>
        <v/>
      </c>
      <c r="C553" s="265" t="s">
        <v>1266</v>
      </c>
      <c r="D553" s="867"/>
      <c r="E553" s="867"/>
      <c r="F553" s="542"/>
      <c r="G553" s="534"/>
    </row>
    <row r="554" spans="1:7" ht="49.5" customHeight="1">
      <c r="A554" s="213">
        <f t="shared" si="19"/>
        <v>107</v>
      </c>
      <c r="B554" s="464" t="str">
        <f t="shared" si="20"/>
        <v>R1.107</v>
      </c>
      <c r="C554" s="256" t="s">
        <v>1267</v>
      </c>
      <c r="D554" s="867" t="s">
        <v>920</v>
      </c>
      <c r="E554" s="867" t="s">
        <v>361</v>
      </c>
      <c r="F554" s="542"/>
      <c r="G554" s="534"/>
    </row>
    <row r="555" spans="1:7" ht="8.1" customHeight="1">
      <c r="A555" s="213">
        <f t="shared" si="19"/>
        <v>107</v>
      </c>
      <c r="B555" s="464" t="str">
        <f t="shared" si="20"/>
        <v/>
      </c>
      <c r="D555" s="867"/>
      <c r="E555" s="867"/>
      <c r="F555" s="542"/>
      <c r="G555" s="534"/>
    </row>
    <row r="556" spans="1:7">
      <c r="A556" s="213">
        <f t="shared" si="19"/>
        <v>107</v>
      </c>
      <c r="B556" s="464" t="str">
        <f t="shared" si="20"/>
        <v/>
      </c>
      <c r="C556" s="262" t="s">
        <v>1268</v>
      </c>
      <c r="D556" s="867"/>
      <c r="E556" s="867"/>
      <c r="F556" s="542"/>
      <c r="G556" s="534"/>
    </row>
    <row r="557" spans="1:7" ht="8.1" customHeight="1">
      <c r="A557" s="213">
        <f t="shared" si="19"/>
        <v>107</v>
      </c>
      <c r="B557" s="464" t="str">
        <f t="shared" si="20"/>
        <v/>
      </c>
      <c r="C557" s="264"/>
      <c r="D557" s="867"/>
      <c r="E557" s="867"/>
      <c r="F557" s="542"/>
      <c r="G557" s="534"/>
    </row>
    <row r="558" spans="1:7">
      <c r="A558" s="213">
        <f t="shared" si="19"/>
        <v>107</v>
      </c>
      <c r="B558" s="464" t="str">
        <f t="shared" si="20"/>
        <v/>
      </c>
      <c r="C558" s="265" t="s">
        <v>1269</v>
      </c>
      <c r="D558" s="867"/>
      <c r="E558" s="867"/>
      <c r="F558" s="542"/>
      <c r="G558" s="534"/>
    </row>
    <row r="559" spans="1:7" ht="17.25" customHeight="1">
      <c r="A559" s="213">
        <f t="shared" si="19"/>
        <v>108</v>
      </c>
      <c r="B559" s="464" t="str">
        <f t="shared" si="20"/>
        <v>R1.108</v>
      </c>
      <c r="C559" s="256" t="s">
        <v>1270</v>
      </c>
      <c r="D559" s="867" t="s">
        <v>194</v>
      </c>
      <c r="E559" s="867" t="s">
        <v>361</v>
      </c>
      <c r="F559" s="542"/>
      <c r="G559" s="534"/>
    </row>
    <row r="560" spans="1:7" ht="8.1" customHeight="1">
      <c r="A560" s="213">
        <f t="shared" si="19"/>
        <v>108</v>
      </c>
      <c r="B560" s="464" t="str">
        <f t="shared" si="20"/>
        <v/>
      </c>
      <c r="C560" s="256"/>
      <c r="D560" s="867"/>
      <c r="E560" s="867"/>
      <c r="F560" s="542"/>
      <c r="G560" s="534"/>
    </row>
    <row r="561" spans="1:7">
      <c r="A561" s="213">
        <f t="shared" si="19"/>
        <v>108</v>
      </c>
      <c r="B561" s="464" t="str">
        <f t="shared" si="20"/>
        <v/>
      </c>
      <c r="C561" s="265" t="s">
        <v>1271</v>
      </c>
      <c r="D561" s="867"/>
      <c r="E561" s="867"/>
      <c r="F561" s="542"/>
      <c r="G561" s="534"/>
    </row>
    <row r="562" spans="1:7">
      <c r="A562" s="213">
        <f t="shared" si="19"/>
        <v>108</v>
      </c>
      <c r="B562" s="464" t="str">
        <f t="shared" si="20"/>
        <v/>
      </c>
      <c r="C562" s="264" t="s">
        <v>1272</v>
      </c>
      <c r="D562" s="867"/>
      <c r="E562" s="867"/>
      <c r="F562" s="542"/>
      <c r="G562" s="534"/>
    </row>
    <row r="563" spans="1:7" ht="31.5">
      <c r="A563" s="213">
        <f t="shared" si="19"/>
        <v>108</v>
      </c>
      <c r="B563" s="464" t="str">
        <f t="shared" si="20"/>
        <v/>
      </c>
      <c r="C563" s="176" t="s">
        <v>1108</v>
      </c>
      <c r="D563" s="867"/>
      <c r="E563" s="867"/>
      <c r="F563" s="542"/>
      <c r="G563" s="534"/>
    </row>
    <row r="564" spans="1:7">
      <c r="A564" s="213">
        <f t="shared" si="19"/>
        <v>108</v>
      </c>
      <c r="B564" s="464" t="str">
        <f t="shared" si="20"/>
        <v/>
      </c>
      <c r="C564" s="256" t="s">
        <v>1273</v>
      </c>
      <c r="D564" s="867"/>
      <c r="E564" s="867"/>
      <c r="F564" s="542"/>
      <c r="G564" s="534"/>
    </row>
    <row r="565" spans="1:7" ht="16.5" customHeight="1">
      <c r="A565" s="213">
        <f t="shared" si="19"/>
        <v>109</v>
      </c>
      <c r="B565" s="464" t="str">
        <f t="shared" si="20"/>
        <v>R1.109</v>
      </c>
      <c r="C565" s="176" t="s">
        <v>1110</v>
      </c>
      <c r="D565" s="867" t="s">
        <v>194</v>
      </c>
      <c r="E565" s="867" t="s">
        <v>361</v>
      </c>
      <c r="F565" s="542"/>
      <c r="G565" s="534"/>
    </row>
    <row r="566" spans="1:7" ht="8.1" customHeight="1">
      <c r="A566" s="213">
        <f t="shared" si="19"/>
        <v>109</v>
      </c>
      <c r="B566" s="464" t="str">
        <f t="shared" si="20"/>
        <v/>
      </c>
      <c r="C566" s="256"/>
      <c r="D566" s="867"/>
      <c r="E566" s="867"/>
      <c r="F566" s="542"/>
      <c r="G566" s="534"/>
    </row>
    <row r="567" spans="1:7">
      <c r="A567" s="213">
        <f t="shared" si="19"/>
        <v>109</v>
      </c>
      <c r="B567" s="464" t="str">
        <f t="shared" si="20"/>
        <v/>
      </c>
      <c r="C567" s="256" t="s">
        <v>1274</v>
      </c>
      <c r="D567" s="867"/>
      <c r="E567" s="867"/>
      <c r="F567" s="542"/>
      <c r="G567" s="534"/>
    </row>
    <row r="568" spans="1:7" ht="17.25" customHeight="1">
      <c r="A568" s="213">
        <f t="shared" si="19"/>
        <v>110</v>
      </c>
      <c r="B568" s="464" t="str">
        <f t="shared" si="20"/>
        <v>R1.110</v>
      </c>
      <c r="C568" s="176" t="s">
        <v>1148</v>
      </c>
      <c r="D568" s="867" t="s">
        <v>886</v>
      </c>
      <c r="E568" s="867" t="s">
        <v>361</v>
      </c>
      <c r="F568" s="542"/>
      <c r="G568" s="534"/>
    </row>
    <row r="569" spans="1:7" ht="8.1" customHeight="1">
      <c r="A569" s="213">
        <f t="shared" si="19"/>
        <v>110</v>
      </c>
      <c r="B569" s="464" t="str">
        <f t="shared" si="20"/>
        <v/>
      </c>
      <c r="C569" s="256"/>
      <c r="D569" s="867"/>
      <c r="E569" s="867"/>
      <c r="F569" s="542"/>
      <c r="G569" s="534"/>
    </row>
    <row r="570" spans="1:7" ht="31.5">
      <c r="A570" s="213">
        <f t="shared" si="19"/>
        <v>110</v>
      </c>
      <c r="B570" s="464" t="str">
        <f t="shared" si="20"/>
        <v/>
      </c>
      <c r="C570" s="256" t="s">
        <v>1275</v>
      </c>
      <c r="D570" s="867"/>
      <c r="E570" s="867"/>
      <c r="F570" s="542"/>
      <c r="G570" s="534"/>
    </row>
    <row r="571" spans="1:7" ht="16.5" customHeight="1">
      <c r="A571" s="213">
        <f t="shared" si="19"/>
        <v>111</v>
      </c>
      <c r="B571" s="464" t="str">
        <f t="shared" si="20"/>
        <v>R1.111</v>
      </c>
      <c r="C571" s="176" t="s">
        <v>1186</v>
      </c>
      <c r="D571" s="867" t="s">
        <v>1276</v>
      </c>
      <c r="E571" s="867" t="s">
        <v>361</v>
      </c>
      <c r="F571" s="542"/>
      <c r="G571" s="534"/>
    </row>
    <row r="572" spans="1:7" ht="8.1" customHeight="1">
      <c r="A572" s="213">
        <f t="shared" si="19"/>
        <v>111</v>
      </c>
      <c r="B572" s="464" t="str">
        <f t="shared" si="20"/>
        <v/>
      </c>
      <c r="D572" s="867"/>
      <c r="E572" s="867"/>
      <c r="F572" s="542"/>
      <c r="G572" s="534"/>
    </row>
    <row r="573" spans="1:7" ht="78.75">
      <c r="A573" s="213">
        <f t="shared" si="19"/>
        <v>111</v>
      </c>
      <c r="B573" s="464" t="str">
        <f t="shared" si="20"/>
        <v/>
      </c>
      <c r="C573" s="559" t="s">
        <v>1277</v>
      </c>
      <c r="D573" s="867"/>
      <c r="E573" s="867"/>
      <c r="F573" s="542"/>
      <c r="G573" s="534"/>
    </row>
    <row r="574" spans="1:7" ht="47.25">
      <c r="A574" s="213">
        <f t="shared" si="19"/>
        <v>111</v>
      </c>
      <c r="B574" s="464" t="str">
        <f t="shared" si="20"/>
        <v/>
      </c>
      <c r="C574" s="265" t="s">
        <v>1278</v>
      </c>
      <c r="D574" s="209"/>
      <c r="E574" s="209"/>
      <c r="F574" s="542"/>
      <c r="G574" s="534"/>
    </row>
    <row r="575" spans="1:7" ht="78.75">
      <c r="A575" s="213">
        <f t="shared" si="19"/>
        <v>111</v>
      </c>
      <c r="B575" s="464" t="str">
        <f t="shared" si="20"/>
        <v/>
      </c>
      <c r="C575" s="176" t="s">
        <v>1279</v>
      </c>
      <c r="D575" s="209"/>
      <c r="E575" s="209"/>
      <c r="F575" s="542"/>
      <c r="G575" s="534"/>
    </row>
    <row r="576" spans="1:7" ht="63">
      <c r="A576" s="213">
        <f t="shared" si="19"/>
        <v>111</v>
      </c>
      <c r="B576" s="464" t="str">
        <f t="shared" si="20"/>
        <v/>
      </c>
      <c r="C576" s="256" t="s">
        <v>1280</v>
      </c>
      <c r="D576" s="209"/>
      <c r="E576" s="209"/>
      <c r="F576" s="542"/>
      <c r="G576" s="534"/>
    </row>
    <row r="577" spans="1:7">
      <c r="A577" s="213">
        <f t="shared" ref="A577:A637" si="21">IF(D577&lt;&gt;"",A576+1,A576)</f>
        <v>111</v>
      </c>
      <c r="B577" s="465" t="str">
        <f>IF(D577&lt;&gt;"","R1."&amp;A577,"")</f>
        <v/>
      </c>
      <c r="C577" s="536" t="s">
        <v>153</v>
      </c>
      <c r="D577" s="863"/>
      <c r="E577" s="863"/>
      <c r="F577" s="537"/>
      <c r="G577" s="547"/>
    </row>
    <row r="578" spans="1:7">
      <c r="A578" s="213">
        <f t="shared" si="21"/>
        <v>111</v>
      </c>
      <c r="B578" s="464" t="str">
        <f>IF(D578&lt;&gt;"","R1."&amp;A578,"")</f>
        <v/>
      </c>
      <c r="C578" s="539" t="s">
        <v>154</v>
      </c>
      <c r="D578" s="864"/>
      <c r="E578" s="864"/>
      <c r="F578" s="541"/>
      <c r="G578" s="547"/>
    </row>
    <row r="579" spans="1:7">
      <c r="A579" s="213">
        <f t="shared" si="21"/>
        <v>111</v>
      </c>
      <c r="B579" s="464"/>
      <c r="C579" s="545"/>
      <c r="D579" s="868"/>
      <c r="E579" s="868"/>
      <c r="F579" s="546"/>
      <c r="G579" s="534"/>
    </row>
    <row r="580" spans="1:7" ht="157.5">
      <c r="A580" s="213">
        <f t="shared" si="21"/>
        <v>111</v>
      </c>
      <c r="B580" s="464" t="str">
        <f t="shared" si="20"/>
        <v/>
      </c>
      <c r="C580" s="256" t="s">
        <v>1281</v>
      </c>
      <c r="D580" s="209"/>
      <c r="E580" s="209"/>
      <c r="F580" s="542"/>
      <c r="G580" s="534"/>
    </row>
    <row r="581" spans="1:7" ht="95.25" customHeight="1">
      <c r="A581" s="213">
        <f t="shared" si="21"/>
        <v>112</v>
      </c>
      <c r="B581" s="464" t="str">
        <f t="shared" si="20"/>
        <v>R1.112</v>
      </c>
      <c r="C581" s="256" t="s">
        <v>1282</v>
      </c>
      <c r="D581" s="867" t="s">
        <v>194</v>
      </c>
      <c r="E581" s="867" t="s">
        <v>29</v>
      </c>
      <c r="F581" s="542"/>
      <c r="G581" s="534"/>
    </row>
    <row r="582" spans="1:7">
      <c r="A582" s="213">
        <f t="shared" si="21"/>
        <v>112</v>
      </c>
      <c r="B582" s="464" t="str">
        <f t="shared" si="20"/>
        <v/>
      </c>
      <c r="D582" s="867"/>
      <c r="E582" s="867"/>
      <c r="F582" s="542"/>
      <c r="G582" s="534"/>
    </row>
    <row r="583" spans="1:7" ht="110.25">
      <c r="A583" s="213">
        <f t="shared" si="21"/>
        <v>112</v>
      </c>
      <c r="B583" s="464" t="str">
        <f t="shared" si="20"/>
        <v/>
      </c>
      <c r="C583" s="176" t="s">
        <v>1118</v>
      </c>
      <c r="D583" s="867"/>
      <c r="E583" s="867"/>
      <c r="F583" s="542"/>
      <c r="G583" s="534"/>
    </row>
    <row r="584" spans="1:7">
      <c r="A584" s="213">
        <f t="shared" si="21"/>
        <v>112</v>
      </c>
      <c r="B584" s="464" t="str">
        <f t="shared" si="20"/>
        <v/>
      </c>
      <c r="D584" s="867"/>
      <c r="E584" s="867"/>
      <c r="F584" s="542"/>
      <c r="G584" s="534"/>
    </row>
    <row r="585" spans="1:7" ht="18" customHeight="1">
      <c r="A585" s="213">
        <f t="shared" si="21"/>
        <v>113</v>
      </c>
      <c r="B585" s="464" t="str">
        <f t="shared" si="20"/>
        <v>R1.113</v>
      </c>
      <c r="C585" s="256" t="s">
        <v>1119</v>
      </c>
      <c r="D585" s="867" t="s">
        <v>1283</v>
      </c>
      <c r="E585" s="867" t="s">
        <v>264</v>
      </c>
      <c r="F585" s="542"/>
      <c r="G585" s="534"/>
    </row>
    <row r="586" spans="1:7">
      <c r="A586" s="213">
        <f t="shared" si="21"/>
        <v>113</v>
      </c>
      <c r="B586" s="464" t="str">
        <f t="shared" si="20"/>
        <v/>
      </c>
      <c r="C586" s="256"/>
      <c r="D586" s="867"/>
      <c r="E586" s="867"/>
      <c r="F586" s="542"/>
      <c r="G586" s="534"/>
    </row>
    <row r="587" spans="1:7" ht="17.25" customHeight="1">
      <c r="A587" s="213">
        <f t="shared" si="21"/>
        <v>114</v>
      </c>
      <c r="B587" s="464" t="str">
        <f t="shared" si="20"/>
        <v>R1.114</v>
      </c>
      <c r="C587" s="256" t="s">
        <v>1188</v>
      </c>
      <c r="D587" s="867" t="s">
        <v>962</v>
      </c>
      <c r="E587" s="867" t="s">
        <v>264</v>
      </c>
      <c r="F587" s="542"/>
      <c r="G587" s="534"/>
    </row>
    <row r="588" spans="1:7">
      <c r="A588" s="213">
        <f t="shared" si="21"/>
        <v>114</v>
      </c>
      <c r="B588" s="464" t="str">
        <f t="shared" ref="B588:B638" si="22">IF(D588&lt;&gt;"","R1."&amp;A588,"")</f>
        <v/>
      </c>
      <c r="D588" s="867"/>
      <c r="E588" s="867"/>
      <c r="F588" s="542"/>
      <c r="G588" s="534"/>
    </row>
    <row r="589" spans="1:7" ht="18" customHeight="1">
      <c r="A589" s="213">
        <f t="shared" si="21"/>
        <v>115</v>
      </c>
      <c r="B589" s="464" t="str">
        <f t="shared" si="22"/>
        <v>R1.115</v>
      </c>
      <c r="C589" s="256" t="s">
        <v>1189</v>
      </c>
      <c r="D589" s="867" t="s">
        <v>920</v>
      </c>
      <c r="E589" s="867" t="s">
        <v>264</v>
      </c>
      <c r="F589" s="542"/>
      <c r="G589" s="534"/>
    </row>
    <row r="590" spans="1:7">
      <c r="A590" s="213">
        <f t="shared" si="21"/>
        <v>115</v>
      </c>
      <c r="B590" s="464"/>
      <c r="C590" s="256"/>
      <c r="D590" s="867"/>
      <c r="E590" s="867"/>
      <c r="F590" s="542"/>
      <c r="G590" s="534"/>
    </row>
    <row r="591" spans="1:7" ht="78.75">
      <c r="A591" s="213">
        <f t="shared" si="21"/>
        <v>115</v>
      </c>
      <c r="B591" s="464"/>
      <c r="C591" s="265" t="s">
        <v>1120</v>
      </c>
      <c r="D591" s="867"/>
      <c r="E591" s="867"/>
      <c r="F591" s="542"/>
      <c r="G591" s="534"/>
    </row>
    <row r="592" spans="1:7">
      <c r="A592" s="213">
        <f t="shared" si="21"/>
        <v>115</v>
      </c>
      <c r="B592" s="464"/>
      <c r="C592" s="256"/>
      <c r="D592" s="867"/>
      <c r="E592" s="867"/>
      <c r="F592" s="542"/>
      <c r="G592" s="534"/>
    </row>
    <row r="593" spans="1:7">
      <c r="A593" s="213">
        <f t="shared" si="21"/>
        <v>115</v>
      </c>
      <c r="B593" s="465" t="str">
        <f t="shared" si="22"/>
        <v/>
      </c>
      <c r="C593" s="536" t="s">
        <v>153</v>
      </c>
      <c r="D593" s="863"/>
      <c r="E593" s="863"/>
      <c r="F593" s="537"/>
      <c r="G593" s="547"/>
    </row>
    <row r="594" spans="1:7">
      <c r="A594" s="213">
        <f t="shared" si="21"/>
        <v>115</v>
      </c>
      <c r="B594" s="464" t="str">
        <f t="shared" si="22"/>
        <v/>
      </c>
      <c r="C594" s="539" t="s">
        <v>154</v>
      </c>
      <c r="D594" s="864"/>
      <c r="E594" s="864"/>
      <c r="F594" s="541"/>
      <c r="G594" s="547"/>
    </row>
    <row r="595" spans="1:7" ht="7.5" customHeight="1">
      <c r="A595" s="213">
        <f t="shared" si="21"/>
        <v>115</v>
      </c>
      <c r="B595" s="464" t="str">
        <f t="shared" si="22"/>
        <v/>
      </c>
      <c r="C595" s="265"/>
      <c r="D595" s="867"/>
      <c r="E595" s="867"/>
      <c r="F595" s="542"/>
      <c r="G595" s="534"/>
    </row>
    <row r="596" spans="1:7" ht="110.25">
      <c r="A596" s="213">
        <f t="shared" si="21"/>
        <v>116</v>
      </c>
      <c r="B596" s="464" t="str">
        <f t="shared" si="22"/>
        <v>R1.116</v>
      </c>
      <c r="C596" s="256" t="s">
        <v>1121</v>
      </c>
      <c r="D596" s="867" t="s">
        <v>194</v>
      </c>
      <c r="E596" s="867" t="s">
        <v>29</v>
      </c>
      <c r="F596" s="542"/>
      <c r="G596" s="534"/>
    </row>
    <row r="597" spans="1:7" ht="63">
      <c r="A597" s="213">
        <f t="shared" si="21"/>
        <v>116</v>
      </c>
      <c r="B597" s="464" t="str">
        <f t="shared" si="22"/>
        <v/>
      </c>
      <c r="C597" s="512" t="s">
        <v>1122</v>
      </c>
      <c r="D597" s="867"/>
      <c r="E597" s="867"/>
      <c r="F597" s="542"/>
      <c r="G597" s="534"/>
    </row>
    <row r="598" spans="1:7" ht="31.5">
      <c r="A598" s="213">
        <f t="shared" si="21"/>
        <v>117</v>
      </c>
      <c r="B598" s="464" t="str">
        <f t="shared" si="22"/>
        <v>R1.117</v>
      </c>
      <c r="C598" s="256" t="s">
        <v>1123</v>
      </c>
      <c r="D598" s="867" t="s">
        <v>925</v>
      </c>
      <c r="E598" s="867" t="s">
        <v>264</v>
      </c>
      <c r="F598" s="542"/>
      <c r="G598" s="534"/>
    </row>
    <row r="599" spans="1:7" ht="8.1" customHeight="1">
      <c r="A599" s="213">
        <f t="shared" si="21"/>
        <v>117</v>
      </c>
      <c r="B599" s="464" t="str">
        <f t="shared" si="22"/>
        <v/>
      </c>
      <c r="C599" s="512"/>
      <c r="D599" s="867"/>
      <c r="E599" s="867"/>
      <c r="F599" s="542"/>
      <c r="G599" s="534"/>
    </row>
    <row r="600" spans="1:7" ht="63">
      <c r="A600" s="213">
        <f t="shared" si="21"/>
        <v>118</v>
      </c>
      <c r="B600" s="464" t="str">
        <f t="shared" si="22"/>
        <v>R1.118</v>
      </c>
      <c r="C600" s="256" t="s">
        <v>1124</v>
      </c>
      <c r="D600" s="867" t="s">
        <v>194</v>
      </c>
      <c r="E600" s="867" t="s">
        <v>29</v>
      </c>
      <c r="F600" s="542"/>
      <c r="G600" s="534"/>
    </row>
    <row r="601" spans="1:7" ht="8.1" customHeight="1">
      <c r="A601" s="213">
        <f t="shared" si="21"/>
        <v>118</v>
      </c>
      <c r="B601" s="464" t="str">
        <f t="shared" si="22"/>
        <v/>
      </c>
      <c r="C601" s="512"/>
      <c r="D601" s="867"/>
      <c r="E601" s="867"/>
      <c r="F601" s="542"/>
      <c r="G601" s="534"/>
    </row>
    <row r="602" spans="1:7" ht="78.75">
      <c r="A602" s="213">
        <f t="shared" si="21"/>
        <v>119</v>
      </c>
      <c r="B602" s="464" t="str">
        <f t="shared" si="22"/>
        <v>R1.119</v>
      </c>
      <c r="C602" s="256" t="s">
        <v>1125</v>
      </c>
      <c r="D602" s="867" t="s">
        <v>1258</v>
      </c>
      <c r="E602" s="867" t="s">
        <v>264</v>
      </c>
      <c r="F602" s="542"/>
      <c r="G602" s="534"/>
    </row>
    <row r="603" spans="1:7" ht="8.1" customHeight="1">
      <c r="A603" s="213">
        <f t="shared" si="21"/>
        <v>119</v>
      </c>
      <c r="B603" s="464" t="str">
        <f t="shared" si="22"/>
        <v/>
      </c>
      <c r="C603" s="256"/>
      <c r="D603" s="867"/>
      <c r="E603" s="867"/>
      <c r="F603" s="542"/>
      <c r="G603" s="534"/>
    </row>
    <row r="604" spans="1:7" ht="18.75" customHeight="1">
      <c r="A604" s="213">
        <f t="shared" si="21"/>
        <v>119</v>
      </c>
      <c r="B604" s="464" t="str">
        <f t="shared" si="22"/>
        <v/>
      </c>
      <c r="C604" s="265" t="s">
        <v>1126</v>
      </c>
      <c r="D604" s="867"/>
      <c r="E604" s="867"/>
      <c r="F604" s="542"/>
      <c r="G604" s="534"/>
    </row>
    <row r="605" spans="1:7" ht="8.1" customHeight="1">
      <c r="A605" s="213">
        <f t="shared" si="21"/>
        <v>119</v>
      </c>
      <c r="B605" s="464" t="str">
        <f t="shared" si="22"/>
        <v/>
      </c>
      <c r="C605" s="256"/>
      <c r="D605" s="867"/>
      <c r="E605" s="867"/>
      <c r="F605" s="542"/>
      <c r="G605" s="534"/>
    </row>
    <row r="606" spans="1:7" ht="173.25">
      <c r="A606" s="213">
        <f t="shared" si="21"/>
        <v>119</v>
      </c>
      <c r="B606" s="464" t="str">
        <f t="shared" si="22"/>
        <v/>
      </c>
      <c r="C606" s="256" t="s">
        <v>1284</v>
      </c>
      <c r="D606" s="867"/>
      <c r="E606" s="867"/>
      <c r="F606" s="542"/>
      <c r="G606" s="534"/>
    </row>
    <row r="607" spans="1:7">
      <c r="A607" s="213">
        <f t="shared" si="21"/>
        <v>119</v>
      </c>
      <c r="B607" s="464" t="str">
        <f t="shared" si="22"/>
        <v/>
      </c>
      <c r="C607" s="256" t="s">
        <v>1285</v>
      </c>
      <c r="D607" s="867"/>
      <c r="E607" s="867"/>
      <c r="F607" s="542"/>
      <c r="G607" s="534"/>
    </row>
    <row r="608" spans="1:7" ht="16.5" customHeight="1">
      <c r="A608" s="213">
        <f t="shared" si="21"/>
        <v>120</v>
      </c>
      <c r="B608" s="464" t="str">
        <f t="shared" si="22"/>
        <v>R1.120</v>
      </c>
      <c r="C608" s="256" t="s">
        <v>1286</v>
      </c>
      <c r="D608" s="867" t="s">
        <v>194</v>
      </c>
      <c r="E608" s="867" t="s">
        <v>361</v>
      </c>
      <c r="F608" s="542"/>
      <c r="G608" s="534"/>
    </row>
    <row r="609" spans="1:7">
      <c r="A609" s="213">
        <f t="shared" si="21"/>
        <v>120</v>
      </c>
      <c r="B609" s="465" t="str">
        <f t="shared" si="22"/>
        <v/>
      </c>
      <c r="C609" s="536" t="s">
        <v>153</v>
      </c>
      <c r="D609" s="863"/>
      <c r="E609" s="863"/>
      <c r="F609" s="537"/>
      <c r="G609" s="547"/>
    </row>
    <row r="610" spans="1:7">
      <c r="A610" s="213">
        <f t="shared" si="21"/>
        <v>120</v>
      </c>
      <c r="B610" s="464" t="str">
        <f t="shared" si="22"/>
        <v/>
      </c>
      <c r="C610" s="539" t="s">
        <v>154</v>
      </c>
      <c r="D610" s="864"/>
      <c r="E610" s="864"/>
      <c r="F610" s="541"/>
      <c r="G610" s="547"/>
    </row>
    <row r="611" spans="1:7">
      <c r="A611" s="213">
        <f t="shared" si="21"/>
        <v>120</v>
      </c>
      <c r="B611" s="464" t="str">
        <f t="shared" si="22"/>
        <v/>
      </c>
      <c r="C611" s="265" t="s">
        <v>1130</v>
      </c>
      <c r="D611" s="867"/>
      <c r="E611" s="867"/>
      <c r="F611" s="542"/>
      <c r="G611" s="534"/>
    </row>
    <row r="612" spans="1:7" ht="47.25">
      <c r="A612" s="213">
        <f t="shared" si="21"/>
        <v>120</v>
      </c>
      <c r="B612" s="464" t="str">
        <f t="shared" si="22"/>
        <v/>
      </c>
      <c r="C612" s="256" t="s">
        <v>1131</v>
      </c>
      <c r="D612" s="867"/>
      <c r="E612" s="867"/>
      <c r="F612" s="542"/>
      <c r="G612" s="534"/>
    </row>
    <row r="613" spans="1:7" ht="94.5">
      <c r="A613" s="213">
        <f t="shared" si="21"/>
        <v>120</v>
      </c>
      <c r="B613" s="464" t="str">
        <f t="shared" si="22"/>
        <v/>
      </c>
      <c r="C613" s="256" t="s">
        <v>1132</v>
      </c>
      <c r="D613" s="867"/>
      <c r="E613" s="867"/>
      <c r="F613" s="542"/>
      <c r="G613" s="534"/>
    </row>
    <row r="614" spans="1:7" ht="8.1" customHeight="1">
      <c r="A614" s="213">
        <f t="shared" si="21"/>
        <v>120</v>
      </c>
      <c r="B614" s="464" t="str">
        <f t="shared" si="22"/>
        <v/>
      </c>
      <c r="C614" s="256"/>
      <c r="D614" s="867"/>
      <c r="E614" s="867"/>
      <c r="F614" s="542"/>
      <c r="G614" s="534"/>
    </row>
    <row r="615" spans="1:7">
      <c r="A615" s="213">
        <f t="shared" si="21"/>
        <v>120</v>
      </c>
      <c r="B615" s="464" t="str">
        <f t="shared" si="22"/>
        <v/>
      </c>
      <c r="C615" s="265" t="s">
        <v>1272</v>
      </c>
      <c r="D615" s="867"/>
      <c r="E615" s="867"/>
      <c r="F615" s="542"/>
      <c r="G615" s="534"/>
    </row>
    <row r="616" spans="1:7" ht="31.5">
      <c r="A616" s="213">
        <f t="shared" si="21"/>
        <v>121</v>
      </c>
      <c r="B616" s="464" t="str">
        <f t="shared" si="22"/>
        <v>R1.121</v>
      </c>
      <c r="C616" s="256" t="s">
        <v>1287</v>
      </c>
      <c r="D616" s="867" t="s">
        <v>920</v>
      </c>
      <c r="E616" s="867" t="s">
        <v>361</v>
      </c>
      <c r="F616" s="542"/>
      <c r="G616" s="534"/>
    </row>
    <row r="617" spans="1:7" ht="8.1" customHeight="1">
      <c r="A617" s="213">
        <f t="shared" si="21"/>
        <v>121</v>
      </c>
      <c r="B617" s="464" t="str">
        <f t="shared" si="22"/>
        <v/>
      </c>
      <c r="C617" s="256"/>
      <c r="D617" s="867"/>
      <c r="E617" s="867"/>
      <c r="F617" s="542"/>
      <c r="G617" s="534"/>
    </row>
    <row r="618" spans="1:7" ht="16.5" customHeight="1">
      <c r="A618" s="213">
        <f t="shared" si="21"/>
        <v>122</v>
      </c>
      <c r="B618" s="464" t="str">
        <f t="shared" si="22"/>
        <v>R1.122</v>
      </c>
      <c r="C618" s="256" t="s">
        <v>1288</v>
      </c>
      <c r="D618" s="867" t="s">
        <v>194</v>
      </c>
      <c r="E618" s="867" t="s">
        <v>361</v>
      </c>
      <c r="F618" s="542"/>
      <c r="G618" s="534"/>
    </row>
    <row r="619" spans="1:7" ht="8.1" customHeight="1">
      <c r="A619" s="213">
        <f t="shared" si="21"/>
        <v>122</v>
      </c>
      <c r="B619" s="464" t="str">
        <f t="shared" si="22"/>
        <v/>
      </c>
      <c r="C619" s="256"/>
      <c r="D619" s="867"/>
      <c r="E619" s="867"/>
      <c r="F619" s="542"/>
      <c r="G619" s="534"/>
    </row>
    <row r="620" spans="1:7">
      <c r="A620" s="213">
        <f t="shared" si="21"/>
        <v>122</v>
      </c>
      <c r="B620" s="464" t="str">
        <f t="shared" si="22"/>
        <v/>
      </c>
      <c r="C620" s="265" t="s">
        <v>1193</v>
      </c>
      <c r="D620" s="867"/>
      <c r="E620" s="867"/>
      <c r="F620" s="542"/>
      <c r="G620" s="534"/>
    </row>
    <row r="621" spans="1:7" ht="47.25">
      <c r="A621" s="213">
        <f t="shared" si="21"/>
        <v>122</v>
      </c>
      <c r="B621" s="464" t="str">
        <f t="shared" si="22"/>
        <v/>
      </c>
      <c r="C621" s="256" t="s">
        <v>1131</v>
      </c>
      <c r="D621" s="867"/>
      <c r="E621" s="867"/>
      <c r="F621" s="542"/>
      <c r="G621" s="534"/>
    </row>
    <row r="622" spans="1:7" ht="78.75">
      <c r="A622" s="213">
        <f t="shared" si="21"/>
        <v>122</v>
      </c>
      <c r="B622" s="464" t="str">
        <f t="shared" si="22"/>
        <v/>
      </c>
      <c r="C622" s="256" t="s">
        <v>1194</v>
      </c>
      <c r="D622" s="867"/>
      <c r="E622" s="867"/>
      <c r="F622" s="542"/>
      <c r="G622" s="534"/>
    </row>
    <row r="623" spans="1:7">
      <c r="A623" s="213">
        <f t="shared" si="21"/>
        <v>122</v>
      </c>
      <c r="B623" s="464" t="str">
        <f t="shared" si="22"/>
        <v/>
      </c>
      <c r="C623" s="265" t="s">
        <v>1272</v>
      </c>
      <c r="D623" s="865"/>
      <c r="E623" s="209"/>
      <c r="F623" s="542"/>
      <c r="G623" s="534"/>
    </row>
    <row r="624" spans="1:7" ht="16.5" customHeight="1">
      <c r="A624" s="213">
        <f t="shared" si="21"/>
        <v>123</v>
      </c>
      <c r="B624" s="464" t="str">
        <f t="shared" si="22"/>
        <v>R1.123</v>
      </c>
      <c r="C624" s="256" t="s">
        <v>1289</v>
      </c>
      <c r="D624" s="867" t="s">
        <v>194</v>
      </c>
      <c r="E624" s="867" t="s">
        <v>361</v>
      </c>
      <c r="F624" s="542"/>
      <c r="G624" s="534"/>
    </row>
    <row r="625" spans="1:7" ht="8.1" customHeight="1">
      <c r="A625" s="213">
        <f t="shared" si="21"/>
        <v>123</v>
      </c>
      <c r="B625" s="464" t="str">
        <f t="shared" si="22"/>
        <v/>
      </c>
      <c r="C625" s="256"/>
      <c r="D625" s="867"/>
      <c r="E625" s="867"/>
      <c r="F625" s="542"/>
      <c r="G625" s="534"/>
    </row>
    <row r="626" spans="1:7">
      <c r="A626" s="213">
        <f t="shared" si="21"/>
        <v>123</v>
      </c>
      <c r="B626" s="464" t="str">
        <f t="shared" si="22"/>
        <v/>
      </c>
      <c r="C626" s="265" t="s">
        <v>1161</v>
      </c>
      <c r="D626" s="867"/>
      <c r="E626" s="867"/>
      <c r="F626" s="542"/>
      <c r="G626" s="534"/>
    </row>
    <row r="627" spans="1:7" ht="94.5">
      <c r="A627" s="213">
        <f t="shared" si="21"/>
        <v>123</v>
      </c>
      <c r="B627" s="464" t="str">
        <f t="shared" si="22"/>
        <v/>
      </c>
      <c r="C627" s="256" t="s">
        <v>1162</v>
      </c>
      <c r="D627" s="867"/>
      <c r="E627" s="867"/>
      <c r="F627" s="542"/>
      <c r="G627" s="534"/>
    </row>
    <row r="628" spans="1:7" ht="8.1" customHeight="1">
      <c r="A628" s="213">
        <f t="shared" si="21"/>
        <v>123</v>
      </c>
      <c r="B628" s="464" t="str">
        <f t="shared" si="22"/>
        <v/>
      </c>
      <c r="C628" s="256"/>
      <c r="D628" s="867"/>
      <c r="E628" s="867"/>
      <c r="F628" s="542"/>
      <c r="G628" s="534"/>
    </row>
    <row r="629" spans="1:7">
      <c r="A629" s="213">
        <f t="shared" si="21"/>
        <v>123</v>
      </c>
      <c r="B629" s="464" t="str">
        <f t="shared" si="22"/>
        <v/>
      </c>
      <c r="C629" s="265" t="s">
        <v>1165</v>
      </c>
      <c r="D629" s="867"/>
      <c r="E629" s="867"/>
      <c r="F629" s="542"/>
      <c r="G629" s="534"/>
    </row>
    <row r="630" spans="1:7" ht="47.25">
      <c r="A630" s="213">
        <f t="shared" si="21"/>
        <v>124</v>
      </c>
      <c r="B630" s="464" t="str">
        <f t="shared" si="22"/>
        <v>R1.124</v>
      </c>
      <c r="C630" s="256" t="s">
        <v>1166</v>
      </c>
      <c r="D630" s="867" t="s">
        <v>1151</v>
      </c>
      <c r="E630" s="867" t="s">
        <v>334</v>
      </c>
      <c r="F630" s="542"/>
      <c r="G630" s="534"/>
    </row>
    <row r="631" spans="1:7">
      <c r="A631" s="213">
        <f t="shared" si="21"/>
        <v>124</v>
      </c>
      <c r="B631" s="465" t="str">
        <f t="shared" si="22"/>
        <v/>
      </c>
      <c r="C631" s="536" t="s">
        <v>153</v>
      </c>
      <c r="D631" s="863"/>
      <c r="E631" s="863"/>
      <c r="F631" s="537"/>
      <c r="G631" s="547"/>
    </row>
    <row r="632" spans="1:7">
      <c r="A632" s="213">
        <f t="shared" si="21"/>
        <v>124</v>
      </c>
      <c r="B632" s="464" t="str">
        <f t="shared" si="22"/>
        <v/>
      </c>
      <c r="C632" s="539" t="s">
        <v>154</v>
      </c>
      <c r="D632" s="864"/>
      <c r="E632" s="864"/>
      <c r="F632" s="541"/>
      <c r="G632" s="547"/>
    </row>
    <row r="633" spans="1:7" ht="8.1" customHeight="1">
      <c r="A633" s="213">
        <f t="shared" si="21"/>
        <v>124</v>
      </c>
      <c r="B633" s="464" t="str">
        <f t="shared" si="22"/>
        <v/>
      </c>
      <c r="C633" s="256"/>
      <c r="D633" s="867"/>
      <c r="E633" s="867"/>
      <c r="F633" s="542"/>
      <c r="G633" s="534"/>
    </row>
    <row r="634" spans="1:7">
      <c r="A634" s="213">
        <f t="shared" si="21"/>
        <v>124</v>
      </c>
      <c r="B634" s="464" t="str">
        <f t="shared" si="22"/>
        <v/>
      </c>
      <c r="C634" s="265" t="s">
        <v>1134</v>
      </c>
      <c r="D634" s="867"/>
      <c r="E634" s="867"/>
      <c r="F634" s="542"/>
      <c r="G634" s="534"/>
    </row>
    <row r="635" spans="1:7" ht="94.5">
      <c r="A635" s="213">
        <f t="shared" si="21"/>
        <v>124</v>
      </c>
      <c r="B635" s="464" t="str">
        <f t="shared" si="22"/>
        <v/>
      </c>
      <c r="C635" s="256" t="s">
        <v>1135</v>
      </c>
      <c r="D635" s="867"/>
      <c r="E635" s="867"/>
      <c r="F635" s="542"/>
      <c r="G635" s="534"/>
    </row>
    <row r="636" spans="1:7" ht="18" customHeight="1">
      <c r="A636" s="213">
        <f t="shared" si="21"/>
        <v>125</v>
      </c>
      <c r="B636" s="464" t="str">
        <f t="shared" si="22"/>
        <v>R1.125</v>
      </c>
      <c r="C636" s="256" t="s">
        <v>1290</v>
      </c>
      <c r="D636" s="867" t="s">
        <v>194</v>
      </c>
      <c r="E636" s="867" t="s">
        <v>361</v>
      </c>
      <c r="F636" s="542"/>
      <c r="G636" s="534"/>
    </row>
    <row r="637" spans="1:7" ht="8.1" customHeight="1">
      <c r="A637" s="213">
        <f t="shared" si="21"/>
        <v>125</v>
      </c>
      <c r="B637" s="464" t="str">
        <f t="shared" si="22"/>
        <v/>
      </c>
      <c r="C637" s="256"/>
      <c r="D637" s="867"/>
      <c r="E637" s="867"/>
      <c r="F637" s="542"/>
      <c r="G637" s="534"/>
    </row>
    <row r="638" spans="1:7">
      <c r="A638" s="213">
        <f t="shared" ref="A638:A709" si="23">IF(D638&lt;&gt;"",A637+1,A637)</f>
        <v>125</v>
      </c>
      <c r="B638" s="464" t="str">
        <f t="shared" si="22"/>
        <v/>
      </c>
      <c r="C638" s="265" t="s">
        <v>1176</v>
      </c>
      <c r="D638" s="867"/>
      <c r="E638" s="867"/>
      <c r="F638" s="542"/>
      <c r="G638" s="534"/>
    </row>
    <row r="639" spans="1:7" ht="63">
      <c r="A639" s="213">
        <f t="shared" si="23"/>
        <v>125</v>
      </c>
      <c r="B639" s="464" t="str">
        <f t="shared" ref="B639:B681" si="24">IF(D639&lt;&gt;"","R1."&amp;A639,"")</f>
        <v/>
      </c>
      <c r="C639" s="256" t="s">
        <v>1177</v>
      </c>
      <c r="D639" s="867"/>
      <c r="E639" s="867"/>
      <c r="F639" s="542"/>
      <c r="G639" s="534"/>
    </row>
    <row r="640" spans="1:7" ht="18" customHeight="1">
      <c r="A640" s="213">
        <f t="shared" si="23"/>
        <v>126</v>
      </c>
      <c r="B640" s="464" t="str">
        <f t="shared" si="24"/>
        <v>R1.126</v>
      </c>
      <c r="C640" s="256" t="s">
        <v>1263</v>
      </c>
      <c r="D640" s="867" t="s">
        <v>920</v>
      </c>
      <c r="E640" s="867" t="s">
        <v>361</v>
      </c>
      <c r="F640" s="542"/>
      <c r="G640" s="534"/>
    </row>
    <row r="641" spans="1:7" ht="8.1" customHeight="1">
      <c r="A641" s="213">
        <f t="shared" si="23"/>
        <v>126</v>
      </c>
      <c r="B641" s="464" t="str">
        <f t="shared" si="24"/>
        <v/>
      </c>
      <c r="C641" s="256"/>
      <c r="D641" s="867"/>
      <c r="E641" s="867"/>
      <c r="F641" s="542"/>
      <c r="G641" s="534"/>
    </row>
    <row r="642" spans="1:7">
      <c r="A642" s="213">
        <f t="shared" si="23"/>
        <v>126</v>
      </c>
      <c r="B642" s="464" t="str">
        <f t="shared" si="24"/>
        <v/>
      </c>
      <c r="C642" s="265" t="s">
        <v>1137</v>
      </c>
      <c r="D642" s="867"/>
      <c r="E642" s="867"/>
      <c r="F642" s="542"/>
      <c r="G642" s="534"/>
    </row>
    <row r="643" spans="1:7" ht="110.25">
      <c r="A643" s="213">
        <f t="shared" si="23"/>
        <v>126</v>
      </c>
      <c r="B643" s="464" t="str">
        <f t="shared" si="24"/>
        <v/>
      </c>
      <c r="C643" s="256" t="s">
        <v>1138</v>
      </c>
      <c r="D643" s="867"/>
      <c r="E643" s="867"/>
      <c r="F643" s="542"/>
      <c r="G643" s="534"/>
    </row>
    <row r="644" spans="1:7" ht="15.75" customHeight="1">
      <c r="A644" s="213">
        <f t="shared" si="23"/>
        <v>127</v>
      </c>
      <c r="B644" s="464" t="str">
        <f t="shared" si="24"/>
        <v>R1.127</v>
      </c>
      <c r="C644" s="256" t="s">
        <v>1139</v>
      </c>
      <c r="D644" s="867" t="s">
        <v>932</v>
      </c>
      <c r="E644" s="867" t="s">
        <v>361</v>
      </c>
      <c r="F644" s="542"/>
      <c r="G644" s="534"/>
    </row>
    <row r="645" spans="1:7" ht="8.1" customHeight="1">
      <c r="A645" s="213">
        <f t="shared" si="23"/>
        <v>127</v>
      </c>
      <c r="B645" s="464" t="str">
        <f t="shared" si="24"/>
        <v/>
      </c>
      <c r="C645" s="256"/>
      <c r="D645" s="867"/>
      <c r="E645" s="867"/>
      <c r="F645" s="542"/>
      <c r="G645" s="534"/>
    </row>
    <row r="646" spans="1:7" ht="17.25" customHeight="1">
      <c r="A646" s="213">
        <f t="shared" si="23"/>
        <v>128</v>
      </c>
      <c r="B646" s="464" t="str">
        <f t="shared" si="24"/>
        <v>R1.128</v>
      </c>
      <c r="C646" s="256" t="s">
        <v>1291</v>
      </c>
      <c r="D646" s="867" t="s">
        <v>194</v>
      </c>
      <c r="E646" s="867" t="s">
        <v>361</v>
      </c>
      <c r="F646" s="542"/>
      <c r="G646" s="534"/>
    </row>
    <row r="647" spans="1:7" ht="8.1" customHeight="1">
      <c r="A647" s="213">
        <f t="shared" si="23"/>
        <v>128</v>
      </c>
      <c r="B647" s="464" t="str">
        <f t="shared" si="24"/>
        <v/>
      </c>
      <c r="D647" s="867"/>
      <c r="E647" s="867"/>
      <c r="F647" s="542"/>
      <c r="G647" s="534"/>
    </row>
    <row r="648" spans="1:7">
      <c r="A648" s="213">
        <f t="shared" si="23"/>
        <v>128</v>
      </c>
      <c r="B648" s="464" t="str">
        <f t="shared" si="24"/>
        <v/>
      </c>
      <c r="C648" s="264" t="s">
        <v>1292</v>
      </c>
      <c r="D648" s="867"/>
      <c r="E648" s="867"/>
      <c r="F648" s="542"/>
      <c r="G648" s="534"/>
    </row>
    <row r="649" spans="1:7" ht="8.1" customHeight="1">
      <c r="A649" s="213">
        <f t="shared" si="23"/>
        <v>128</v>
      </c>
      <c r="B649" s="464" t="str">
        <f t="shared" si="24"/>
        <v/>
      </c>
      <c r="C649" s="264"/>
      <c r="D649" s="867"/>
      <c r="E649" s="867"/>
      <c r="F649" s="542"/>
      <c r="G649" s="534"/>
    </row>
    <row r="650" spans="1:7" ht="94.5">
      <c r="A650" s="213">
        <f t="shared" si="23"/>
        <v>128</v>
      </c>
      <c r="B650" s="464" t="str">
        <f t="shared" si="24"/>
        <v/>
      </c>
      <c r="C650" s="176" t="s">
        <v>1293</v>
      </c>
      <c r="D650" s="867"/>
      <c r="E650" s="867"/>
      <c r="F650" s="542"/>
      <c r="G650" s="534"/>
    </row>
    <row r="651" spans="1:7" ht="8.1" customHeight="1">
      <c r="A651" s="213">
        <f t="shared" si="23"/>
        <v>128</v>
      </c>
      <c r="B651" s="464" t="str">
        <f t="shared" si="24"/>
        <v/>
      </c>
      <c r="D651" s="867"/>
      <c r="E651" s="867"/>
      <c r="F651" s="542"/>
      <c r="G651" s="534"/>
    </row>
    <row r="652" spans="1:7" ht="15" customHeight="1">
      <c r="A652" s="213">
        <f t="shared" si="23"/>
        <v>129</v>
      </c>
      <c r="B652" s="464" t="str">
        <f t="shared" si="24"/>
        <v>R1.129</v>
      </c>
      <c r="C652" s="256" t="s">
        <v>1150</v>
      </c>
      <c r="D652" s="867" t="s">
        <v>915</v>
      </c>
      <c r="E652" s="867" t="s">
        <v>264</v>
      </c>
      <c r="F652" s="542"/>
      <c r="G652" s="534"/>
    </row>
    <row r="653" spans="1:7" ht="8.1" customHeight="1">
      <c r="A653" s="213">
        <f t="shared" si="23"/>
        <v>129</v>
      </c>
      <c r="B653" s="464" t="str">
        <f t="shared" si="24"/>
        <v/>
      </c>
      <c r="C653" s="264"/>
      <c r="D653" s="867"/>
      <c r="E653" s="867"/>
      <c r="F653" s="542"/>
      <c r="G653" s="534"/>
    </row>
    <row r="654" spans="1:7" ht="31.5">
      <c r="A654" s="213">
        <f t="shared" si="23"/>
        <v>130</v>
      </c>
      <c r="B654" s="464" t="str">
        <f t="shared" si="24"/>
        <v>R1.130</v>
      </c>
      <c r="C654" s="256" t="s">
        <v>1294</v>
      </c>
      <c r="D654" s="867" t="s">
        <v>194</v>
      </c>
      <c r="E654" s="867" t="s">
        <v>29</v>
      </c>
      <c r="F654" s="542"/>
      <c r="G654" s="534"/>
    </row>
    <row r="655" spans="1:7">
      <c r="A655" s="213">
        <f t="shared" si="23"/>
        <v>130</v>
      </c>
      <c r="B655" s="465" t="str">
        <f t="shared" si="24"/>
        <v/>
      </c>
      <c r="C655" s="536" t="s">
        <v>153</v>
      </c>
      <c r="D655" s="863"/>
      <c r="E655" s="863"/>
      <c r="F655" s="537"/>
      <c r="G655" s="547"/>
    </row>
    <row r="656" spans="1:7">
      <c r="A656" s="213">
        <f t="shared" si="23"/>
        <v>130</v>
      </c>
      <c r="B656" s="464" t="str">
        <f t="shared" si="24"/>
        <v/>
      </c>
      <c r="C656" s="539" t="s">
        <v>154</v>
      </c>
      <c r="D656" s="864"/>
      <c r="E656" s="864"/>
      <c r="F656" s="541"/>
      <c r="G656" s="547"/>
    </row>
    <row r="657" spans="1:7" ht="63">
      <c r="A657" s="213">
        <f t="shared" si="23"/>
        <v>130</v>
      </c>
      <c r="B657" s="464" t="str">
        <f t="shared" si="24"/>
        <v/>
      </c>
      <c r="C657" s="265" t="s">
        <v>1295</v>
      </c>
      <c r="D657" s="867"/>
      <c r="E657" s="867"/>
      <c r="F657" s="542"/>
      <c r="G657" s="534"/>
    </row>
    <row r="658" spans="1:7" ht="129.75" customHeight="1">
      <c r="A658" s="213">
        <f t="shared" si="23"/>
        <v>130</v>
      </c>
      <c r="B658" s="464" t="str">
        <f t="shared" si="24"/>
        <v/>
      </c>
      <c r="C658" s="265" t="s">
        <v>1296</v>
      </c>
      <c r="D658" s="867"/>
      <c r="E658" s="867"/>
      <c r="F658" s="542"/>
      <c r="G658" s="534"/>
    </row>
    <row r="659" spans="1:7" ht="8.1" customHeight="1">
      <c r="A659" s="213">
        <f t="shared" si="23"/>
        <v>130</v>
      </c>
      <c r="B659" s="464" t="str">
        <f t="shared" si="24"/>
        <v/>
      </c>
      <c r="C659" s="256"/>
      <c r="D659" s="867"/>
      <c r="E659" s="867"/>
      <c r="F659" s="542"/>
      <c r="G659" s="534"/>
    </row>
    <row r="660" spans="1:7">
      <c r="A660" s="213">
        <f t="shared" si="23"/>
        <v>130</v>
      </c>
      <c r="B660" s="464" t="str">
        <f t="shared" si="24"/>
        <v/>
      </c>
      <c r="C660" s="512" t="s">
        <v>1297</v>
      </c>
      <c r="D660" s="867"/>
      <c r="E660" s="867"/>
      <c r="F660" s="542"/>
      <c r="G660" s="534"/>
    </row>
    <row r="661" spans="1:7" ht="47.25">
      <c r="A661" s="213">
        <f t="shared" si="23"/>
        <v>131</v>
      </c>
      <c r="B661" s="464" t="str">
        <f t="shared" si="24"/>
        <v>R1.131</v>
      </c>
      <c r="C661" s="256" t="s">
        <v>1298</v>
      </c>
      <c r="D661" s="867" t="s">
        <v>194</v>
      </c>
      <c r="E661" s="867" t="s">
        <v>29</v>
      </c>
      <c r="F661" s="542"/>
      <c r="G661" s="534"/>
    </row>
    <row r="662" spans="1:7" ht="8.1" customHeight="1">
      <c r="A662" s="213">
        <f t="shared" si="23"/>
        <v>131</v>
      </c>
      <c r="B662" s="464" t="str">
        <f t="shared" si="24"/>
        <v/>
      </c>
      <c r="C662" s="256"/>
      <c r="D662" s="867"/>
      <c r="E662" s="867"/>
      <c r="F662" s="542"/>
      <c r="G662" s="534"/>
    </row>
    <row r="663" spans="1:7">
      <c r="A663" s="213">
        <f t="shared" si="23"/>
        <v>131</v>
      </c>
      <c r="B663" s="464" t="str">
        <f t="shared" si="24"/>
        <v/>
      </c>
      <c r="C663" s="512" t="s">
        <v>1299</v>
      </c>
      <c r="D663" s="867"/>
      <c r="E663" s="867"/>
      <c r="F663" s="542"/>
      <c r="G663" s="534"/>
    </row>
    <row r="664" spans="1:7" ht="63">
      <c r="A664" s="213">
        <f t="shared" si="23"/>
        <v>132</v>
      </c>
      <c r="B664" s="464" t="str">
        <f t="shared" si="24"/>
        <v>R1.132</v>
      </c>
      <c r="C664" s="256" t="s">
        <v>1024</v>
      </c>
      <c r="D664" s="867" t="s">
        <v>194</v>
      </c>
      <c r="E664" s="867" t="s">
        <v>29</v>
      </c>
      <c r="F664" s="542"/>
      <c r="G664" s="534"/>
    </row>
    <row r="665" spans="1:7" ht="8.1" customHeight="1">
      <c r="A665" s="213">
        <f t="shared" si="23"/>
        <v>132</v>
      </c>
      <c r="B665" s="464" t="str">
        <f t="shared" si="24"/>
        <v/>
      </c>
      <c r="C665" s="256"/>
      <c r="D665" s="867"/>
      <c r="E665" s="867"/>
      <c r="F665" s="542"/>
      <c r="G665" s="534"/>
    </row>
    <row r="666" spans="1:7">
      <c r="A666" s="213">
        <f t="shared" si="23"/>
        <v>132</v>
      </c>
      <c r="B666" s="464" t="str">
        <f t="shared" si="24"/>
        <v/>
      </c>
      <c r="C666" s="512" t="s">
        <v>1300</v>
      </c>
      <c r="D666" s="867"/>
      <c r="E666" s="867"/>
      <c r="F666" s="542"/>
      <c r="G666" s="534"/>
    </row>
    <row r="667" spans="1:7" ht="47.25">
      <c r="A667" s="213">
        <f t="shared" si="23"/>
        <v>133</v>
      </c>
      <c r="B667" s="464" t="str">
        <f t="shared" si="24"/>
        <v>R1.133</v>
      </c>
      <c r="C667" s="256" t="s">
        <v>1022</v>
      </c>
      <c r="D667" s="867" t="s">
        <v>194</v>
      </c>
      <c r="E667" s="867" t="s">
        <v>29</v>
      </c>
      <c r="F667" s="542"/>
      <c r="G667" s="534"/>
    </row>
    <row r="668" spans="1:7" ht="8.1" customHeight="1">
      <c r="A668" s="213">
        <f t="shared" si="23"/>
        <v>133</v>
      </c>
      <c r="B668" s="464" t="str">
        <f t="shared" si="24"/>
        <v/>
      </c>
      <c r="C668" s="256"/>
      <c r="D668" s="867"/>
      <c r="E668" s="867"/>
      <c r="F668" s="542"/>
      <c r="G668" s="534"/>
    </row>
    <row r="669" spans="1:7">
      <c r="A669" s="213">
        <f t="shared" si="23"/>
        <v>133</v>
      </c>
      <c r="B669" s="464" t="str">
        <f t="shared" si="24"/>
        <v/>
      </c>
      <c r="C669" s="512" t="s">
        <v>904</v>
      </c>
      <c r="D669" s="867"/>
      <c r="E669" s="867"/>
      <c r="F669" s="542"/>
      <c r="G669" s="534"/>
    </row>
    <row r="670" spans="1:7" ht="47.25">
      <c r="A670" s="213">
        <f t="shared" si="23"/>
        <v>133</v>
      </c>
      <c r="B670" s="464" t="str">
        <f t="shared" si="24"/>
        <v/>
      </c>
      <c r="C670" s="256" t="s">
        <v>1301</v>
      </c>
      <c r="D670" s="867"/>
      <c r="E670" s="867" t="s">
        <v>12</v>
      </c>
      <c r="F670" s="542"/>
      <c r="G670" s="534"/>
    </row>
    <row r="671" spans="1:7" ht="8.1" customHeight="1">
      <c r="A671" s="213">
        <f t="shared" si="23"/>
        <v>133</v>
      </c>
      <c r="B671" s="464" t="str">
        <f t="shared" si="24"/>
        <v/>
      </c>
      <c r="C671" s="256"/>
      <c r="D671" s="867"/>
      <c r="E671" s="867"/>
      <c r="F671" s="542"/>
      <c r="G671" s="534"/>
    </row>
    <row r="672" spans="1:7" ht="31.5">
      <c r="A672" s="213">
        <f t="shared" si="23"/>
        <v>134</v>
      </c>
      <c r="B672" s="464" t="str">
        <f t="shared" si="24"/>
        <v>R1.134</v>
      </c>
      <c r="C672" s="256" t="s">
        <v>1302</v>
      </c>
      <c r="D672" s="867" t="s">
        <v>194</v>
      </c>
      <c r="E672" s="867" t="s">
        <v>29</v>
      </c>
      <c r="F672" s="542"/>
      <c r="G672" s="534"/>
    </row>
    <row r="673" spans="1:7" ht="8.1" customHeight="1">
      <c r="A673" s="213">
        <f t="shared" si="23"/>
        <v>134</v>
      </c>
      <c r="B673" s="464" t="str">
        <f t="shared" si="24"/>
        <v/>
      </c>
      <c r="C673" s="256"/>
      <c r="D673" s="867"/>
      <c r="E673" s="867"/>
      <c r="F673" s="542"/>
      <c r="G673" s="534"/>
    </row>
    <row r="674" spans="1:7" ht="31.5">
      <c r="A674" s="213">
        <f t="shared" si="23"/>
        <v>134</v>
      </c>
      <c r="B674" s="464" t="str">
        <f t="shared" si="24"/>
        <v/>
      </c>
      <c r="C674" s="265" t="s">
        <v>1303</v>
      </c>
      <c r="D674" s="867"/>
      <c r="E674" s="867"/>
      <c r="F674" s="542"/>
      <c r="G674" s="534"/>
    </row>
    <row r="675" spans="1:7" ht="31.5">
      <c r="A675" s="213">
        <f t="shared" si="23"/>
        <v>135</v>
      </c>
      <c r="B675" s="464" t="str">
        <f t="shared" si="24"/>
        <v>R1.135</v>
      </c>
      <c r="C675" s="256" t="s">
        <v>1304</v>
      </c>
      <c r="D675" s="867" t="s">
        <v>194</v>
      </c>
      <c r="E675" s="867" t="s">
        <v>29</v>
      </c>
      <c r="F675" s="542"/>
      <c r="G675" s="534"/>
    </row>
    <row r="676" spans="1:7" ht="8.1" customHeight="1">
      <c r="A676" s="213">
        <f t="shared" si="23"/>
        <v>135</v>
      </c>
      <c r="B676" s="464" t="str">
        <f t="shared" si="24"/>
        <v/>
      </c>
      <c r="D676" s="867"/>
      <c r="E676" s="867"/>
      <c r="F676" s="542"/>
      <c r="G676" s="534"/>
    </row>
    <row r="677" spans="1:7">
      <c r="A677" s="213">
        <f t="shared" si="23"/>
        <v>135</v>
      </c>
      <c r="B677" s="465" t="str">
        <f>IF(D677&lt;&gt;"","R1."&amp;A677,"")</f>
        <v/>
      </c>
      <c r="C677" s="536" t="s">
        <v>153</v>
      </c>
      <c r="D677" s="863"/>
      <c r="E677" s="863"/>
      <c r="F677" s="537"/>
      <c r="G677" s="547"/>
    </row>
    <row r="678" spans="1:7">
      <c r="A678" s="213">
        <f t="shared" si="23"/>
        <v>135</v>
      </c>
      <c r="B678" s="464" t="str">
        <f>IF(D678&lt;&gt;"","R1."&amp;A678,"")</f>
        <v/>
      </c>
      <c r="C678" s="539" t="s">
        <v>154</v>
      </c>
      <c r="D678" s="864"/>
      <c r="E678" s="864"/>
      <c r="F678" s="541"/>
      <c r="G678" s="547"/>
    </row>
    <row r="679" spans="1:7">
      <c r="A679" s="213">
        <f t="shared" si="23"/>
        <v>135</v>
      </c>
      <c r="B679" s="464"/>
      <c r="C679" s="545"/>
      <c r="D679" s="868"/>
      <c r="E679" s="868"/>
      <c r="F679" s="546"/>
      <c r="G679" s="534"/>
    </row>
    <row r="680" spans="1:7">
      <c r="A680" s="213">
        <f t="shared" si="23"/>
        <v>135</v>
      </c>
      <c r="B680" s="464" t="str">
        <f t="shared" si="24"/>
        <v/>
      </c>
      <c r="C680" s="512" t="s">
        <v>1305</v>
      </c>
      <c r="D680" s="867"/>
      <c r="E680" s="867"/>
      <c r="F680" s="542"/>
      <c r="G680" s="534"/>
    </row>
    <row r="681" spans="1:7" ht="47.25">
      <c r="A681" s="213">
        <f t="shared" si="23"/>
        <v>136</v>
      </c>
      <c r="B681" s="464" t="str">
        <f t="shared" si="24"/>
        <v>R1.136</v>
      </c>
      <c r="C681" s="256" t="s">
        <v>1306</v>
      </c>
      <c r="D681" s="867" t="s">
        <v>194</v>
      </c>
      <c r="E681" s="867" t="s">
        <v>29</v>
      </c>
      <c r="F681" s="542"/>
      <c r="G681" s="534"/>
    </row>
    <row r="682" spans="1:7">
      <c r="A682" s="213">
        <f t="shared" si="23"/>
        <v>136</v>
      </c>
      <c r="B682" s="464" t="str">
        <f t="shared" ref="B682:B705" si="25">IF(D682&lt;&gt;"","R1."&amp;A682,"")</f>
        <v/>
      </c>
      <c r="C682" s="256"/>
      <c r="D682" s="867"/>
      <c r="E682" s="867"/>
      <c r="F682" s="542"/>
      <c r="G682" s="534"/>
    </row>
    <row r="683" spans="1:7" ht="78.75">
      <c r="A683" s="213">
        <f t="shared" si="23"/>
        <v>137</v>
      </c>
      <c r="B683" s="464" t="str">
        <f t="shared" si="25"/>
        <v>R1.137</v>
      </c>
      <c r="C683" s="256" t="s">
        <v>1307</v>
      </c>
      <c r="D683" s="867" t="s">
        <v>194</v>
      </c>
      <c r="E683" s="867" t="s">
        <v>29</v>
      </c>
      <c r="F683" s="542"/>
      <c r="G683" s="534"/>
    </row>
    <row r="684" spans="1:7">
      <c r="A684" s="213"/>
      <c r="B684" s="464"/>
      <c r="C684" s="689"/>
      <c r="D684" s="867"/>
      <c r="E684" s="867"/>
      <c r="F684" s="542"/>
      <c r="G684" s="534"/>
    </row>
    <row r="685" spans="1:7">
      <c r="A685" s="213"/>
      <c r="B685" s="464"/>
      <c r="C685" s="689"/>
      <c r="D685" s="867"/>
      <c r="E685" s="867"/>
      <c r="F685" s="542"/>
      <c r="G685" s="534"/>
    </row>
    <row r="686" spans="1:7">
      <c r="A686" s="213"/>
      <c r="B686" s="464"/>
      <c r="C686" s="689"/>
      <c r="D686" s="867"/>
      <c r="E686" s="867"/>
      <c r="F686" s="542"/>
      <c r="G686" s="534"/>
    </row>
    <row r="687" spans="1:7">
      <c r="A687" s="213"/>
      <c r="B687" s="464"/>
      <c r="C687" s="689"/>
      <c r="D687" s="867"/>
      <c r="E687" s="867"/>
      <c r="F687" s="542"/>
      <c r="G687" s="534"/>
    </row>
    <row r="688" spans="1:7">
      <c r="A688" s="213"/>
      <c r="B688" s="464"/>
      <c r="C688" s="689"/>
      <c r="D688" s="867"/>
      <c r="E688" s="867"/>
      <c r="F688" s="542"/>
      <c r="G688" s="534"/>
    </row>
    <row r="689" spans="1:7">
      <c r="A689" s="213"/>
      <c r="B689" s="464"/>
      <c r="C689" s="689"/>
      <c r="D689" s="867"/>
      <c r="E689" s="867"/>
      <c r="F689" s="542"/>
      <c r="G689" s="534"/>
    </row>
    <row r="690" spans="1:7">
      <c r="A690" s="213"/>
      <c r="B690" s="464"/>
      <c r="C690" s="689"/>
      <c r="D690" s="867"/>
      <c r="E690" s="867"/>
      <c r="F690" s="542"/>
      <c r="G690" s="534"/>
    </row>
    <row r="691" spans="1:7">
      <c r="A691" s="213"/>
      <c r="B691" s="464"/>
      <c r="C691" s="689"/>
      <c r="D691" s="867"/>
      <c r="E691" s="867"/>
      <c r="F691" s="542"/>
      <c r="G691" s="534"/>
    </row>
    <row r="692" spans="1:7">
      <c r="A692" s="213"/>
      <c r="B692" s="464"/>
      <c r="C692" s="689"/>
      <c r="D692" s="867"/>
      <c r="E692" s="867"/>
      <c r="F692" s="542"/>
      <c r="G692" s="534"/>
    </row>
    <row r="693" spans="1:7">
      <c r="A693" s="213"/>
      <c r="B693" s="464"/>
      <c r="C693" s="689"/>
      <c r="D693" s="867"/>
      <c r="E693" s="867"/>
      <c r="F693" s="542"/>
      <c r="G693" s="534"/>
    </row>
    <row r="694" spans="1:7">
      <c r="A694" s="213"/>
      <c r="B694" s="464"/>
      <c r="C694" s="689"/>
      <c r="D694" s="867"/>
      <c r="E694" s="867"/>
      <c r="F694" s="542"/>
      <c r="G694" s="534"/>
    </row>
    <row r="695" spans="1:7">
      <c r="A695" s="213"/>
      <c r="B695" s="464"/>
      <c r="C695" s="689"/>
      <c r="D695" s="867"/>
      <c r="E695" s="867"/>
      <c r="F695" s="542"/>
      <c r="G695" s="534"/>
    </row>
    <row r="696" spans="1:7">
      <c r="A696" s="213"/>
      <c r="B696" s="464"/>
      <c r="C696" s="689"/>
      <c r="D696" s="867"/>
      <c r="E696" s="867"/>
      <c r="F696" s="542"/>
      <c r="G696" s="534"/>
    </row>
    <row r="697" spans="1:7">
      <c r="A697" s="213"/>
      <c r="B697" s="464"/>
      <c r="C697" s="689"/>
      <c r="D697" s="867"/>
      <c r="E697" s="867"/>
      <c r="F697" s="542"/>
      <c r="G697" s="534"/>
    </row>
    <row r="698" spans="1:7">
      <c r="A698" s="213"/>
      <c r="B698" s="464"/>
      <c r="C698" s="689"/>
      <c r="D698" s="867"/>
      <c r="E698" s="867"/>
      <c r="F698" s="542"/>
      <c r="G698" s="534"/>
    </row>
    <row r="699" spans="1:7">
      <c r="A699" s="213"/>
      <c r="B699" s="464"/>
      <c r="C699" s="689"/>
      <c r="D699" s="867"/>
      <c r="E699" s="867"/>
      <c r="F699" s="542"/>
      <c r="G699" s="534"/>
    </row>
    <row r="700" spans="1:7">
      <c r="A700" s="213"/>
      <c r="B700" s="464"/>
      <c r="C700" s="689"/>
      <c r="D700" s="867"/>
      <c r="E700" s="867"/>
      <c r="F700" s="542"/>
      <c r="G700" s="534"/>
    </row>
    <row r="701" spans="1:7">
      <c r="A701" s="213"/>
      <c r="B701" s="464"/>
      <c r="C701" s="689"/>
      <c r="D701" s="867"/>
      <c r="E701" s="867"/>
      <c r="F701" s="542"/>
      <c r="G701" s="534"/>
    </row>
    <row r="702" spans="1:7">
      <c r="A702" s="213"/>
      <c r="B702" s="464"/>
      <c r="C702" s="689"/>
      <c r="D702" s="867"/>
      <c r="E702" s="867"/>
      <c r="F702" s="542"/>
      <c r="G702" s="534"/>
    </row>
    <row r="703" spans="1:7">
      <c r="A703" s="213"/>
      <c r="B703" s="464"/>
      <c r="C703" s="689"/>
      <c r="D703" s="867"/>
      <c r="E703" s="867"/>
      <c r="F703" s="542"/>
      <c r="G703" s="534"/>
    </row>
    <row r="704" spans="1:7">
      <c r="A704" s="213"/>
      <c r="B704" s="464"/>
      <c r="C704" s="689"/>
      <c r="D704" s="867"/>
      <c r="E704" s="867"/>
      <c r="F704" s="542"/>
      <c r="G704" s="534"/>
    </row>
    <row r="705" spans="1:8">
      <c r="A705" s="213">
        <f>IF(D705&lt;&gt;"",A683+1,A683)</f>
        <v>137</v>
      </c>
      <c r="B705" s="464" t="str">
        <f t="shared" si="25"/>
        <v/>
      </c>
      <c r="C705" s="267"/>
      <c r="D705" s="867"/>
      <c r="E705" s="867"/>
      <c r="F705" s="542"/>
      <c r="G705" s="534"/>
    </row>
    <row r="706" spans="1:8">
      <c r="A706" s="213">
        <f t="shared" si="23"/>
        <v>137</v>
      </c>
      <c r="B706" s="464"/>
      <c r="C706" s="548"/>
      <c r="D706" s="870"/>
      <c r="E706" s="870"/>
      <c r="F706" s="546"/>
      <c r="G706" s="534"/>
    </row>
    <row r="707" spans="1:8">
      <c r="A707" s="213">
        <f t="shared" si="23"/>
        <v>137</v>
      </c>
      <c r="B707" s="464" t="str">
        <f t="shared" ref="B707" si="26">IF(D707&lt;&gt;"","R1."&amp;A707,"")</f>
        <v/>
      </c>
      <c r="C707" s="256"/>
      <c r="D707" s="867"/>
      <c r="E707" s="867"/>
      <c r="F707" s="542"/>
      <c r="G707" s="534"/>
    </row>
    <row r="708" spans="1:8">
      <c r="A708" s="213">
        <f t="shared" si="23"/>
        <v>137</v>
      </c>
      <c r="B708" s="464"/>
      <c r="D708" s="867"/>
      <c r="E708" s="912"/>
      <c r="F708" s="542"/>
      <c r="G708" s="534"/>
    </row>
    <row r="709" spans="1:8" ht="31.5">
      <c r="A709" s="213">
        <f t="shared" si="23"/>
        <v>137</v>
      </c>
      <c r="B709" s="464" t="str">
        <f>IF(D709&lt;&gt;"","D"&amp;A709,"")</f>
        <v/>
      </c>
      <c r="C709" s="265" t="s">
        <v>1070</v>
      </c>
      <c r="D709" s="865"/>
      <c r="E709" s="209"/>
      <c r="F709" s="534"/>
      <c r="G709" s="534"/>
    </row>
    <row r="710" spans="1:8">
      <c r="A710" s="213"/>
      <c r="B710" s="234"/>
      <c r="C710" s="553" t="s">
        <v>127</v>
      </c>
      <c r="D710" s="871"/>
      <c r="E710" s="871"/>
      <c r="F710" s="554"/>
      <c r="G710" s="538"/>
      <c r="H710" s="259"/>
    </row>
    <row r="711" spans="1:8">
      <c r="A711" s="213"/>
      <c r="D711" s="872"/>
      <c r="F711" s="555"/>
      <c r="G711" s="555"/>
    </row>
    <row r="712" spans="1:8">
      <c r="A712" s="213"/>
      <c r="D712" s="872"/>
      <c r="F712" s="555"/>
      <c r="G712" s="555"/>
    </row>
    <row r="713" spans="1:8">
      <c r="A713" s="213"/>
      <c r="D713" s="872"/>
      <c r="F713" s="555"/>
      <c r="G713" s="555"/>
    </row>
    <row r="714" spans="1:8">
      <c r="A714" s="213"/>
      <c r="D714" s="872"/>
      <c r="F714" s="555"/>
      <c r="G714" s="555"/>
    </row>
    <row r="715" spans="1:8">
      <c r="A715" s="213"/>
      <c r="D715" s="872"/>
      <c r="F715" s="555"/>
      <c r="G715" s="555"/>
    </row>
    <row r="716" spans="1:8">
      <c r="A716" s="213"/>
      <c r="D716" s="872"/>
      <c r="F716" s="555"/>
      <c r="G716" s="555"/>
    </row>
    <row r="717" spans="1:8">
      <c r="A717" s="213"/>
      <c r="D717" s="872"/>
      <c r="F717" s="555"/>
      <c r="G717" s="555"/>
    </row>
    <row r="718" spans="1:8">
      <c r="A718" s="213"/>
      <c r="D718" s="872"/>
      <c r="F718" s="555"/>
      <c r="G718" s="555"/>
    </row>
    <row r="719" spans="1:8">
      <c r="A719" s="213"/>
      <c r="D719" s="872"/>
      <c r="F719" s="555"/>
      <c r="G719" s="555"/>
    </row>
    <row r="720" spans="1:8">
      <c r="A720" s="213"/>
      <c r="D720" s="872"/>
      <c r="F720" s="555"/>
      <c r="G720" s="555"/>
    </row>
    <row r="721" spans="1:7">
      <c r="A721" s="213"/>
      <c r="D721" s="872"/>
      <c r="F721" s="555"/>
      <c r="G721" s="555"/>
    </row>
    <row r="722" spans="1:7">
      <c r="A722" s="213"/>
      <c r="D722" s="872"/>
      <c r="F722" s="555"/>
      <c r="G722" s="555"/>
    </row>
    <row r="723" spans="1:7">
      <c r="A723" s="213"/>
      <c r="D723" s="872"/>
      <c r="F723" s="555"/>
      <c r="G723" s="555"/>
    </row>
    <row r="724" spans="1:7">
      <c r="A724" s="213"/>
      <c r="D724" s="872"/>
      <c r="F724" s="555"/>
      <c r="G724" s="555"/>
    </row>
    <row r="725" spans="1:7">
      <c r="A725" s="213"/>
      <c r="D725" s="872"/>
      <c r="F725" s="555"/>
      <c r="G725" s="555"/>
    </row>
    <row r="726" spans="1:7">
      <c r="A726" s="213"/>
      <c r="D726" s="872"/>
      <c r="F726" s="555"/>
      <c r="G726" s="555"/>
    </row>
    <row r="727" spans="1:7">
      <c r="A727" s="213"/>
      <c r="D727" s="872"/>
      <c r="F727" s="555"/>
      <c r="G727" s="555"/>
    </row>
    <row r="728" spans="1:7">
      <c r="A728" s="213"/>
      <c r="D728" s="872"/>
      <c r="F728" s="555"/>
      <c r="G728" s="555"/>
    </row>
    <row r="729" spans="1:7">
      <c r="A729" s="213"/>
      <c r="D729" s="872"/>
      <c r="F729" s="555"/>
      <c r="G729" s="555"/>
    </row>
    <row r="730" spans="1:7">
      <c r="A730" s="213"/>
      <c r="D730" s="872"/>
      <c r="F730" s="555"/>
      <c r="G730" s="555"/>
    </row>
    <row r="731" spans="1:7">
      <c r="A731" s="213"/>
      <c r="D731" s="872"/>
      <c r="F731" s="555"/>
      <c r="G731" s="555"/>
    </row>
    <row r="732" spans="1:7">
      <c r="A732" s="213"/>
      <c r="D732" s="872"/>
      <c r="F732" s="555"/>
      <c r="G732" s="555"/>
    </row>
    <row r="733" spans="1:7">
      <c r="A733" s="213"/>
      <c r="D733" s="872"/>
      <c r="F733" s="555"/>
      <c r="G733" s="555"/>
    </row>
    <row r="734" spans="1:7">
      <c r="D734" s="872"/>
      <c r="F734" s="555"/>
      <c r="G734" s="555"/>
    </row>
    <row r="735" spans="1:7">
      <c r="D735" s="872"/>
      <c r="F735" s="555"/>
      <c r="G735" s="555"/>
    </row>
    <row r="736" spans="1:7">
      <c r="D736" s="872"/>
      <c r="F736" s="555"/>
      <c r="G736" s="555"/>
    </row>
    <row r="737" spans="4:7">
      <c r="D737" s="872"/>
      <c r="F737" s="555"/>
      <c r="G737" s="555"/>
    </row>
    <row r="738" spans="4:7">
      <c r="D738" s="872"/>
      <c r="F738" s="555"/>
      <c r="G738" s="555"/>
    </row>
    <row r="739" spans="4:7">
      <c r="D739" s="872"/>
      <c r="F739" s="555"/>
      <c r="G739" s="555"/>
    </row>
    <row r="740" spans="4:7">
      <c r="D740" s="872"/>
      <c r="F740" s="555"/>
      <c r="G740" s="555"/>
    </row>
    <row r="741" spans="4:7">
      <c r="D741" s="872"/>
      <c r="F741" s="555"/>
      <c r="G741" s="555"/>
    </row>
    <row r="742" spans="4:7">
      <c r="D742" s="872"/>
      <c r="F742" s="555"/>
      <c r="G742" s="555"/>
    </row>
    <row r="743" spans="4:7">
      <c r="D743" s="872"/>
      <c r="F743" s="555"/>
      <c r="G743" s="555"/>
    </row>
    <row r="744" spans="4:7">
      <c r="D744" s="872"/>
      <c r="F744" s="555"/>
      <c r="G744" s="555"/>
    </row>
    <row r="745" spans="4:7">
      <c r="D745" s="872"/>
      <c r="F745" s="555"/>
      <c r="G745" s="555"/>
    </row>
    <row r="746" spans="4:7">
      <c r="D746" s="872"/>
      <c r="F746" s="555"/>
      <c r="G746" s="555"/>
    </row>
    <row r="747" spans="4:7">
      <c r="D747" s="872"/>
      <c r="F747" s="555"/>
      <c r="G747" s="555"/>
    </row>
    <row r="748" spans="4:7">
      <c r="D748" s="872"/>
      <c r="F748" s="555"/>
      <c r="G748" s="555"/>
    </row>
    <row r="749" spans="4:7">
      <c r="D749" s="872"/>
      <c r="F749" s="555"/>
      <c r="G749" s="555"/>
    </row>
    <row r="750" spans="4:7">
      <c r="D750" s="872"/>
      <c r="F750" s="555"/>
      <c r="G750" s="555"/>
    </row>
    <row r="751" spans="4:7">
      <c r="D751" s="872"/>
      <c r="F751" s="555"/>
      <c r="G751" s="555"/>
    </row>
    <row r="752" spans="4:7">
      <c r="D752" s="872"/>
      <c r="F752" s="555"/>
      <c r="G752" s="555"/>
    </row>
    <row r="753" spans="4:7">
      <c r="D753" s="872"/>
      <c r="F753" s="555"/>
      <c r="G753" s="555"/>
    </row>
    <row r="754" spans="4:7">
      <c r="D754" s="872"/>
      <c r="F754" s="555"/>
      <c r="G754" s="555"/>
    </row>
    <row r="755" spans="4:7">
      <c r="D755" s="872"/>
      <c r="F755" s="555"/>
      <c r="G755" s="555"/>
    </row>
    <row r="756" spans="4:7">
      <c r="D756" s="872"/>
      <c r="F756" s="555"/>
      <c r="G756" s="555"/>
    </row>
    <row r="757" spans="4:7">
      <c r="D757" s="872"/>
      <c r="F757" s="555"/>
      <c r="G757" s="555"/>
    </row>
    <row r="758" spans="4:7">
      <c r="D758" s="872"/>
      <c r="F758" s="555"/>
      <c r="G758" s="555"/>
    </row>
    <row r="759" spans="4:7">
      <c r="D759" s="872"/>
      <c r="F759" s="555"/>
      <c r="G759" s="555"/>
    </row>
    <row r="760" spans="4:7">
      <c r="D760" s="872"/>
      <c r="F760" s="555"/>
      <c r="G760" s="555"/>
    </row>
    <row r="761" spans="4:7">
      <c r="D761" s="872"/>
      <c r="F761" s="555"/>
      <c r="G761" s="555"/>
    </row>
    <row r="762" spans="4:7">
      <c r="D762" s="872"/>
      <c r="F762" s="555"/>
      <c r="G762" s="555"/>
    </row>
    <row r="763" spans="4:7">
      <c r="D763" s="872"/>
      <c r="F763" s="555"/>
      <c r="G763" s="555"/>
    </row>
    <row r="764" spans="4:7">
      <c r="D764" s="872"/>
      <c r="F764" s="555"/>
      <c r="G764" s="555"/>
    </row>
    <row r="765" spans="4:7">
      <c r="D765" s="872"/>
      <c r="F765" s="555"/>
      <c r="G765" s="555"/>
    </row>
    <row r="766" spans="4:7">
      <c r="D766" s="872"/>
      <c r="F766" s="555"/>
      <c r="G766" s="555"/>
    </row>
    <row r="767" spans="4:7">
      <c r="D767" s="872"/>
      <c r="F767" s="555"/>
      <c r="G767" s="555"/>
    </row>
    <row r="768" spans="4:7">
      <c r="D768" s="872"/>
      <c r="F768" s="555"/>
      <c r="G768" s="555"/>
    </row>
    <row r="769" spans="4:7">
      <c r="D769" s="872"/>
      <c r="F769" s="555"/>
      <c r="G769" s="555"/>
    </row>
    <row r="770" spans="4:7">
      <c r="D770" s="872"/>
      <c r="F770" s="555"/>
      <c r="G770" s="555"/>
    </row>
    <row r="771" spans="4:7">
      <c r="D771" s="872"/>
      <c r="F771" s="555"/>
      <c r="G771" s="555"/>
    </row>
    <row r="772" spans="4:7">
      <c r="D772" s="872"/>
      <c r="F772" s="555"/>
      <c r="G772" s="555"/>
    </row>
    <row r="773" spans="4:7">
      <c r="D773" s="872"/>
      <c r="F773" s="555"/>
      <c r="G773" s="555"/>
    </row>
    <row r="774" spans="4:7">
      <c r="D774" s="872"/>
      <c r="F774" s="555"/>
      <c r="G774" s="555"/>
    </row>
    <row r="775" spans="4:7">
      <c r="D775" s="872"/>
      <c r="F775" s="555"/>
      <c r="G775" s="555"/>
    </row>
    <row r="776" spans="4:7">
      <c r="D776" s="872"/>
      <c r="F776" s="555"/>
      <c r="G776" s="555"/>
    </row>
    <row r="777" spans="4:7">
      <c r="D777" s="872"/>
      <c r="F777" s="555"/>
      <c r="G777" s="555"/>
    </row>
    <row r="778" spans="4:7">
      <c r="D778" s="872"/>
      <c r="F778" s="555"/>
      <c r="G778" s="555"/>
    </row>
    <row r="779" spans="4:7">
      <c r="D779" s="872"/>
      <c r="F779" s="555"/>
      <c r="G779" s="555"/>
    </row>
    <row r="780" spans="4:7">
      <c r="D780" s="872"/>
      <c r="F780" s="555"/>
      <c r="G780" s="555"/>
    </row>
    <row r="781" spans="4:7">
      <c r="D781" s="872"/>
      <c r="F781" s="555"/>
      <c r="G781" s="555"/>
    </row>
    <row r="782" spans="4:7">
      <c r="D782" s="872"/>
      <c r="F782" s="555"/>
      <c r="G782" s="555"/>
    </row>
    <row r="783" spans="4:7">
      <c r="D783" s="872"/>
      <c r="F783" s="555"/>
      <c r="G783" s="555"/>
    </row>
    <row r="784" spans="4:7">
      <c r="D784" s="872"/>
      <c r="F784" s="555"/>
      <c r="G784" s="555"/>
    </row>
    <row r="785" spans="4:7">
      <c r="D785" s="872"/>
      <c r="F785" s="555"/>
      <c r="G785" s="555"/>
    </row>
    <row r="786" spans="4:7">
      <c r="D786" s="872"/>
      <c r="F786" s="555"/>
      <c r="G786" s="555"/>
    </row>
    <row r="787" spans="4:7">
      <c r="D787" s="872"/>
      <c r="F787" s="555"/>
      <c r="G787" s="555"/>
    </row>
    <row r="788" spans="4:7">
      <c r="D788" s="872"/>
      <c r="F788" s="555"/>
      <c r="G788" s="555"/>
    </row>
    <row r="789" spans="4:7">
      <c r="D789" s="872"/>
      <c r="F789" s="555"/>
      <c r="G789" s="555"/>
    </row>
    <row r="790" spans="4:7">
      <c r="D790" s="872"/>
      <c r="F790" s="555"/>
      <c r="G790" s="555"/>
    </row>
    <row r="791" spans="4:7">
      <c r="D791" s="872"/>
      <c r="F791" s="555"/>
      <c r="G791" s="555"/>
    </row>
    <row r="792" spans="4:7">
      <c r="D792" s="872"/>
      <c r="F792" s="555"/>
      <c r="G792" s="555"/>
    </row>
    <row r="793" spans="4:7">
      <c r="D793" s="872"/>
      <c r="F793" s="555"/>
      <c r="G793" s="555"/>
    </row>
    <row r="794" spans="4:7">
      <c r="D794" s="872"/>
      <c r="F794" s="555"/>
      <c r="G794" s="555"/>
    </row>
    <row r="795" spans="4:7">
      <c r="D795" s="872"/>
      <c r="F795" s="555"/>
      <c r="G795" s="555"/>
    </row>
    <row r="796" spans="4:7">
      <c r="D796" s="872"/>
      <c r="F796" s="555"/>
      <c r="G796" s="555"/>
    </row>
    <row r="797" spans="4:7">
      <c r="D797" s="872"/>
      <c r="F797" s="555"/>
      <c r="G797" s="555"/>
    </row>
    <row r="798" spans="4:7">
      <c r="D798" s="872"/>
      <c r="F798" s="555"/>
      <c r="G798" s="555"/>
    </row>
    <row r="799" spans="4:7">
      <c r="D799" s="872"/>
      <c r="F799" s="555"/>
      <c r="G799" s="555"/>
    </row>
    <row r="800" spans="4:7">
      <c r="D800" s="872"/>
      <c r="F800" s="555"/>
      <c r="G800" s="555"/>
    </row>
    <row r="801" spans="4:7">
      <c r="D801" s="872"/>
      <c r="F801" s="555"/>
      <c r="G801" s="555"/>
    </row>
    <row r="802" spans="4:7">
      <c r="D802" s="872"/>
      <c r="F802" s="555"/>
      <c r="G802" s="555"/>
    </row>
    <row r="803" spans="4:7">
      <c r="D803" s="872"/>
      <c r="F803" s="555"/>
      <c r="G803" s="555"/>
    </row>
    <row r="804" spans="4:7">
      <c r="D804" s="872"/>
      <c r="F804" s="555"/>
      <c r="G804" s="555"/>
    </row>
    <row r="805" spans="4:7">
      <c r="D805" s="872"/>
      <c r="F805" s="555"/>
      <c r="G805" s="555"/>
    </row>
    <row r="806" spans="4:7">
      <c r="D806" s="872"/>
      <c r="F806" s="555"/>
      <c r="G806" s="555"/>
    </row>
    <row r="807" spans="4:7">
      <c r="D807" s="872"/>
      <c r="F807" s="555"/>
      <c r="G807" s="555"/>
    </row>
    <row r="808" spans="4:7">
      <c r="D808" s="872"/>
      <c r="F808" s="555"/>
      <c r="G808" s="555"/>
    </row>
    <row r="809" spans="4:7">
      <c r="D809" s="872"/>
      <c r="F809" s="555"/>
      <c r="G809" s="555"/>
    </row>
    <row r="810" spans="4:7">
      <c r="D810" s="872"/>
      <c r="F810" s="555"/>
      <c r="G810" s="555"/>
    </row>
    <row r="811" spans="4:7">
      <c r="D811" s="872"/>
      <c r="F811" s="555"/>
      <c r="G811" s="555"/>
    </row>
    <row r="812" spans="4:7">
      <c r="D812" s="872"/>
      <c r="F812" s="555"/>
      <c r="G812" s="555"/>
    </row>
    <row r="813" spans="4:7">
      <c r="D813" s="872"/>
      <c r="F813" s="555"/>
      <c r="G813" s="555"/>
    </row>
    <row r="814" spans="4:7">
      <c r="D814" s="872"/>
      <c r="F814" s="555"/>
      <c r="G814" s="555"/>
    </row>
    <row r="815" spans="4:7">
      <c r="D815" s="872"/>
      <c r="F815" s="555"/>
      <c r="G815" s="555"/>
    </row>
    <row r="816" spans="4:7">
      <c r="D816" s="872"/>
      <c r="F816" s="555"/>
      <c r="G816" s="555"/>
    </row>
    <row r="817" spans="4:7">
      <c r="D817" s="872"/>
      <c r="F817" s="555"/>
      <c r="G817" s="555"/>
    </row>
    <row r="818" spans="4:7">
      <c r="D818" s="872"/>
      <c r="F818" s="555"/>
      <c r="G818" s="555"/>
    </row>
    <row r="819" spans="4:7">
      <c r="D819" s="872"/>
      <c r="F819" s="555"/>
      <c r="G819" s="555"/>
    </row>
    <row r="820" spans="4:7">
      <c r="D820" s="872"/>
      <c r="F820" s="555"/>
      <c r="G820" s="555"/>
    </row>
    <row r="821" spans="4:7">
      <c r="D821" s="872"/>
      <c r="F821" s="555"/>
      <c r="G821" s="555"/>
    </row>
    <row r="822" spans="4:7">
      <c r="D822" s="872"/>
      <c r="F822" s="555"/>
      <c r="G822" s="555"/>
    </row>
    <row r="823" spans="4:7">
      <c r="D823" s="872"/>
      <c r="F823" s="555"/>
      <c r="G823" s="555"/>
    </row>
    <row r="824" spans="4:7">
      <c r="D824" s="872"/>
      <c r="F824" s="555"/>
      <c r="G824" s="555"/>
    </row>
    <row r="825" spans="4:7">
      <c r="D825" s="872"/>
      <c r="F825" s="555"/>
      <c r="G825" s="555"/>
    </row>
    <row r="826" spans="4:7">
      <c r="D826" s="872"/>
      <c r="F826" s="555"/>
      <c r="G826" s="555"/>
    </row>
    <row r="827" spans="4:7">
      <c r="D827" s="872"/>
      <c r="F827" s="555"/>
      <c r="G827" s="555"/>
    </row>
    <row r="828" spans="4:7">
      <c r="D828" s="872"/>
      <c r="F828" s="555"/>
      <c r="G828" s="555"/>
    </row>
    <row r="829" spans="4:7">
      <c r="D829" s="872"/>
      <c r="F829" s="555"/>
      <c r="G829" s="555"/>
    </row>
    <row r="830" spans="4:7">
      <c r="D830" s="872"/>
      <c r="F830" s="555"/>
      <c r="G830" s="555"/>
    </row>
    <row r="831" spans="4:7">
      <c r="D831" s="872"/>
      <c r="F831" s="555"/>
      <c r="G831" s="555"/>
    </row>
    <row r="832" spans="4:7">
      <c r="D832" s="872"/>
      <c r="F832" s="555"/>
      <c r="G832" s="555"/>
    </row>
    <row r="833" spans="4:7">
      <c r="D833" s="872"/>
      <c r="F833" s="555"/>
      <c r="G833" s="555"/>
    </row>
    <row r="834" spans="4:7">
      <c r="D834" s="872"/>
      <c r="F834" s="555"/>
      <c r="G834" s="555"/>
    </row>
    <row r="835" spans="4:7">
      <c r="D835" s="872"/>
      <c r="F835" s="555"/>
      <c r="G835" s="555"/>
    </row>
    <row r="836" spans="4:7">
      <c r="D836" s="872"/>
      <c r="F836" s="555"/>
      <c r="G836" s="555"/>
    </row>
    <row r="837" spans="4:7">
      <c r="D837" s="872"/>
      <c r="F837" s="555"/>
      <c r="G837" s="555"/>
    </row>
    <row r="838" spans="4:7">
      <c r="D838" s="872"/>
      <c r="F838" s="555"/>
      <c r="G838" s="555"/>
    </row>
    <row r="839" spans="4:7">
      <c r="D839" s="872"/>
      <c r="F839" s="555"/>
      <c r="G839" s="555"/>
    </row>
    <row r="840" spans="4:7">
      <c r="D840" s="872"/>
      <c r="F840" s="555"/>
      <c r="G840" s="555"/>
    </row>
    <row r="841" spans="4:7">
      <c r="D841" s="872"/>
      <c r="F841" s="555"/>
      <c r="G841" s="555"/>
    </row>
    <row r="842" spans="4:7">
      <c r="D842" s="872"/>
      <c r="F842" s="555"/>
      <c r="G842" s="555"/>
    </row>
    <row r="843" spans="4:7">
      <c r="D843" s="872"/>
      <c r="F843" s="555"/>
      <c r="G843" s="555"/>
    </row>
    <row r="844" spans="4:7">
      <c r="D844" s="872"/>
      <c r="F844" s="555"/>
      <c r="G844" s="555"/>
    </row>
    <row r="845" spans="4:7">
      <c r="D845" s="872"/>
      <c r="F845" s="555"/>
      <c r="G845" s="555"/>
    </row>
    <row r="846" spans="4:7">
      <c r="D846" s="872"/>
      <c r="F846" s="555"/>
      <c r="G846" s="555"/>
    </row>
    <row r="847" spans="4:7">
      <c r="D847" s="872"/>
      <c r="F847" s="555"/>
      <c r="G847" s="555"/>
    </row>
    <row r="848" spans="4:7">
      <c r="D848" s="872"/>
      <c r="F848" s="555"/>
      <c r="G848" s="555"/>
    </row>
    <row r="849" spans="4:7">
      <c r="D849" s="872"/>
      <c r="F849" s="555"/>
      <c r="G849" s="555"/>
    </row>
    <row r="850" spans="4:7">
      <c r="D850" s="872"/>
      <c r="F850" s="555"/>
      <c r="G850" s="555"/>
    </row>
    <row r="851" spans="4:7">
      <c r="D851" s="872"/>
      <c r="F851" s="555"/>
      <c r="G851" s="555"/>
    </row>
    <row r="852" spans="4:7">
      <c r="D852" s="872"/>
      <c r="F852" s="555"/>
      <c r="G852" s="555"/>
    </row>
    <row r="853" spans="4:7">
      <c r="D853" s="872"/>
      <c r="F853" s="555"/>
      <c r="G853" s="555"/>
    </row>
    <row r="854" spans="4:7">
      <c r="D854" s="872"/>
      <c r="F854" s="555"/>
      <c r="G854" s="555"/>
    </row>
    <row r="855" spans="4:7">
      <c r="D855" s="872"/>
      <c r="F855" s="555"/>
      <c r="G855" s="555"/>
    </row>
    <row r="856" spans="4:7">
      <c r="D856" s="872"/>
      <c r="F856" s="555"/>
      <c r="G856" s="555"/>
    </row>
    <row r="857" spans="4:7">
      <c r="D857" s="872"/>
      <c r="F857" s="555"/>
      <c r="G857" s="555"/>
    </row>
    <row r="858" spans="4:7">
      <c r="D858" s="872"/>
      <c r="F858" s="555"/>
      <c r="G858" s="555"/>
    </row>
    <row r="859" spans="4:7">
      <c r="D859" s="872"/>
      <c r="F859" s="555"/>
      <c r="G859" s="555"/>
    </row>
    <row r="860" spans="4:7">
      <c r="D860" s="872"/>
      <c r="F860" s="555"/>
      <c r="G860" s="555"/>
    </row>
    <row r="861" spans="4:7">
      <c r="D861" s="872"/>
      <c r="F861" s="555"/>
      <c r="G861" s="555"/>
    </row>
    <row r="862" spans="4:7">
      <c r="D862" s="872"/>
      <c r="F862" s="555"/>
      <c r="G862" s="555"/>
    </row>
    <row r="863" spans="4:7">
      <c r="D863" s="872"/>
      <c r="F863" s="555"/>
      <c r="G863" s="555"/>
    </row>
    <row r="864" spans="4:7">
      <c r="D864" s="872"/>
      <c r="F864" s="555"/>
      <c r="G864" s="555"/>
    </row>
    <row r="865" spans="4:7">
      <c r="D865" s="872"/>
      <c r="F865" s="555"/>
      <c r="G865" s="555"/>
    </row>
    <row r="866" spans="4:7">
      <c r="D866" s="872"/>
      <c r="F866" s="555"/>
      <c r="G866" s="555"/>
    </row>
    <row r="867" spans="4:7">
      <c r="D867" s="872"/>
      <c r="F867" s="555"/>
      <c r="G867" s="555"/>
    </row>
    <row r="868" spans="4:7">
      <c r="D868" s="872"/>
      <c r="F868" s="555"/>
      <c r="G868" s="555"/>
    </row>
    <row r="869" spans="4:7">
      <c r="D869" s="872"/>
      <c r="F869" s="555"/>
      <c r="G869" s="555"/>
    </row>
    <row r="870" spans="4:7">
      <c r="D870" s="872"/>
      <c r="F870" s="555"/>
      <c r="G870" s="555"/>
    </row>
    <row r="871" spans="4:7">
      <c r="D871" s="872"/>
      <c r="F871" s="555"/>
      <c r="G871" s="555"/>
    </row>
    <row r="872" spans="4:7">
      <c r="D872" s="872"/>
      <c r="F872" s="555"/>
      <c r="G872" s="555"/>
    </row>
    <row r="873" spans="4:7">
      <c r="D873" s="872"/>
      <c r="F873" s="555"/>
      <c r="G873" s="555"/>
    </row>
    <row r="874" spans="4:7">
      <c r="D874" s="872"/>
      <c r="F874" s="555"/>
      <c r="G874" s="555"/>
    </row>
    <row r="875" spans="4:7">
      <c r="D875" s="872"/>
      <c r="F875" s="555"/>
      <c r="G875" s="555"/>
    </row>
    <row r="876" spans="4:7">
      <c r="D876" s="872"/>
      <c r="F876" s="555"/>
      <c r="G876" s="555"/>
    </row>
    <row r="877" spans="4:7">
      <c r="D877" s="872"/>
      <c r="F877" s="555"/>
      <c r="G877" s="555"/>
    </row>
    <row r="878" spans="4:7">
      <c r="D878" s="872"/>
      <c r="F878" s="555"/>
      <c r="G878" s="555"/>
    </row>
    <row r="879" spans="4:7">
      <c r="D879" s="872"/>
      <c r="F879" s="555"/>
      <c r="G879" s="555"/>
    </row>
    <row r="880" spans="4:7">
      <c r="D880" s="872"/>
      <c r="F880" s="555"/>
      <c r="G880" s="555"/>
    </row>
    <row r="881" spans="4:7">
      <c r="D881" s="872"/>
      <c r="F881" s="555"/>
      <c r="G881" s="555"/>
    </row>
    <row r="882" spans="4:7">
      <c r="D882" s="872"/>
      <c r="F882" s="555"/>
      <c r="G882" s="555"/>
    </row>
    <row r="883" spans="4:7">
      <c r="D883" s="872"/>
      <c r="F883" s="555"/>
      <c r="G883" s="555"/>
    </row>
    <row r="884" spans="4:7">
      <c r="D884" s="872"/>
      <c r="F884" s="555"/>
      <c r="G884" s="555"/>
    </row>
    <row r="885" spans="4:7">
      <c r="D885" s="872"/>
      <c r="F885" s="555"/>
      <c r="G885" s="555"/>
    </row>
    <row r="886" spans="4:7">
      <c r="D886" s="872"/>
      <c r="F886" s="555"/>
      <c r="G886" s="555"/>
    </row>
    <row r="887" spans="4:7">
      <c r="D887" s="872"/>
      <c r="F887" s="555"/>
      <c r="G887" s="555"/>
    </row>
    <row r="888" spans="4:7">
      <c r="D888" s="872"/>
      <c r="F888" s="555"/>
      <c r="G888" s="555"/>
    </row>
    <row r="889" spans="4:7">
      <c r="D889" s="872"/>
      <c r="F889" s="555"/>
      <c r="G889" s="555"/>
    </row>
    <row r="890" spans="4:7">
      <c r="D890" s="872"/>
      <c r="F890" s="555"/>
      <c r="G890" s="555"/>
    </row>
    <row r="891" spans="4:7">
      <c r="D891" s="872"/>
      <c r="F891" s="555"/>
      <c r="G891" s="555"/>
    </row>
    <row r="892" spans="4:7">
      <c r="D892" s="872"/>
      <c r="F892" s="555"/>
      <c r="G892" s="555"/>
    </row>
    <row r="893" spans="4:7">
      <c r="D893" s="872"/>
      <c r="F893" s="555"/>
      <c r="G893" s="555"/>
    </row>
    <row r="894" spans="4:7">
      <c r="D894" s="872"/>
      <c r="F894" s="555"/>
      <c r="G894" s="555"/>
    </row>
    <row r="895" spans="4:7">
      <c r="D895" s="872"/>
      <c r="F895" s="555"/>
      <c r="G895" s="555"/>
    </row>
    <row r="896" spans="4:7">
      <c r="D896" s="872"/>
      <c r="F896" s="555"/>
      <c r="G896" s="555"/>
    </row>
    <row r="897" spans="4:7">
      <c r="D897" s="872"/>
      <c r="F897" s="555"/>
      <c r="G897" s="555"/>
    </row>
    <row r="898" spans="4:7">
      <c r="D898" s="872"/>
      <c r="F898" s="555"/>
      <c r="G898" s="555"/>
    </row>
    <row r="899" spans="4:7">
      <c r="D899" s="872"/>
      <c r="F899" s="555"/>
      <c r="G899" s="555"/>
    </row>
    <row r="900" spans="4:7">
      <c r="D900" s="872"/>
      <c r="F900" s="555"/>
      <c r="G900" s="555"/>
    </row>
    <row r="901" spans="4:7">
      <c r="D901" s="872"/>
      <c r="F901" s="555"/>
      <c r="G901" s="555"/>
    </row>
    <row r="902" spans="4:7">
      <c r="D902" s="872"/>
      <c r="F902" s="555"/>
      <c r="G902" s="555"/>
    </row>
    <row r="903" spans="4:7">
      <c r="D903" s="872"/>
      <c r="F903" s="555"/>
      <c r="G903" s="555"/>
    </row>
    <row r="904" spans="4:7">
      <c r="D904" s="872"/>
      <c r="F904" s="555"/>
      <c r="G904" s="555"/>
    </row>
    <row r="905" spans="4:7">
      <c r="D905" s="872"/>
      <c r="F905" s="555"/>
      <c r="G905" s="555"/>
    </row>
    <row r="906" spans="4:7">
      <c r="D906" s="872"/>
      <c r="F906" s="555"/>
      <c r="G906" s="555"/>
    </row>
    <row r="907" spans="4:7">
      <c r="D907" s="872"/>
      <c r="F907" s="555"/>
      <c r="G907" s="555"/>
    </row>
    <row r="908" spans="4:7">
      <c r="D908" s="872"/>
      <c r="F908" s="555"/>
      <c r="G908" s="555"/>
    </row>
    <row r="909" spans="4:7">
      <c r="D909" s="872"/>
      <c r="F909" s="555"/>
      <c r="G909" s="555"/>
    </row>
    <row r="910" spans="4:7">
      <c r="D910" s="872"/>
      <c r="F910" s="555"/>
      <c r="G910" s="555"/>
    </row>
    <row r="911" spans="4:7">
      <c r="D911" s="872"/>
      <c r="F911" s="555"/>
      <c r="G911" s="555"/>
    </row>
    <row r="912" spans="4:7">
      <c r="D912" s="872"/>
      <c r="F912" s="555"/>
      <c r="G912" s="555"/>
    </row>
    <row r="913" spans="4:7">
      <c r="D913" s="872"/>
      <c r="F913" s="555"/>
      <c r="G913" s="555"/>
    </row>
    <row r="914" spans="4:7">
      <c r="D914" s="872"/>
      <c r="F914" s="555"/>
      <c r="G914" s="555"/>
    </row>
    <row r="915" spans="4:7">
      <c r="D915" s="872"/>
      <c r="F915" s="555"/>
      <c r="G915" s="555"/>
    </row>
    <row r="916" spans="4:7">
      <c r="D916" s="872"/>
      <c r="F916" s="555"/>
      <c r="G916" s="555"/>
    </row>
    <row r="917" spans="4:7">
      <c r="D917" s="872"/>
      <c r="F917" s="555"/>
      <c r="G917" s="555"/>
    </row>
    <row r="918" spans="4:7">
      <c r="D918" s="872"/>
      <c r="F918" s="555"/>
      <c r="G918" s="555"/>
    </row>
    <row r="919" spans="4:7">
      <c r="D919" s="872"/>
      <c r="F919" s="555"/>
      <c r="G919" s="555"/>
    </row>
    <row r="920" spans="4:7">
      <c r="D920" s="872"/>
      <c r="F920" s="555"/>
      <c r="G920" s="555"/>
    </row>
    <row r="921" spans="4:7">
      <c r="D921" s="872"/>
      <c r="F921" s="555"/>
      <c r="G921" s="555"/>
    </row>
    <row r="922" spans="4:7">
      <c r="D922" s="872"/>
      <c r="F922" s="555"/>
      <c r="G922" s="555"/>
    </row>
    <row r="923" spans="4:7">
      <c r="D923" s="872"/>
      <c r="F923" s="555"/>
      <c r="G923" s="555"/>
    </row>
    <row r="924" spans="4:7">
      <c r="D924" s="872"/>
      <c r="F924" s="555"/>
      <c r="G924" s="555"/>
    </row>
    <row r="925" spans="4:7">
      <c r="D925" s="872"/>
      <c r="F925" s="555"/>
      <c r="G925" s="555"/>
    </row>
    <row r="926" spans="4:7">
      <c r="D926" s="872"/>
      <c r="F926" s="555"/>
      <c r="G926" s="555"/>
    </row>
    <row r="927" spans="4:7">
      <c r="D927" s="872"/>
      <c r="F927" s="555"/>
      <c r="G927" s="555"/>
    </row>
    <row r="928" spans="4:7">
      <c r="D928" s="872"/>
      <c r="F928" s="555"/>
      <c r="G928" s="555"/>
    </row>
    <row r="929" spans="4:7">
      <c r="D929" s="872"/>
      <c r="F929" s="555"/>
      <c r="G929" s="555"/>
    </row>
    <row r="930" spans="4:7">
      <c r="D930" s="872"/>
      <c r="F930" s="555"/>
      <c r="G930" s="555"/>
    </row>
    <row r="931" spans="4:7">
      <c r="D931" s="872"/>
      <c r="F931" s="555"/>
      <c r="G931" s="555"/>
    </row>
    <row r="932" spans="4:7">
      <c r="D932" s="872"/>
      <c r="F932" s="555"/>
      <c r="G932" s="555"/>
    </row>
    <row r="933" spans="4:7">
      <c r="D933" s="872"/>
      <c r="F933" s="555"/>
      <c r="G933" s="555"/>
    </row>
    <row r="934" spans="4:7">
      <c r="D934" s="872"/>
      <c r="F934" s="555"/>
      <c r="G934" s="555"/>
    </row>
    <row r="935" spans="4:7">
      <c r="D935" s="872"/>
      <c r="F935" s="555"/>
      <c r="G935" s="555"/>
    </row>
    <row r="936" spans="4:7">
      <c r="D936" s="872"/>
      <c r="F936" s="555"/>
      <c r="G936" s="555"/>
    </row>
    <row r="937" spans="4:7">
      <c r="D937" s="872"/>
      <c r="F937" s="555"/>
      <c r="G937" s="555"/>
    </row>
    <row r="938" spans="4:7">
      <c r="D938" s="872"/>
      <c r="F938" s="555"/>
      <c r="G938" s="555"/>
    </row>
    <row r="939" spans="4:7">
      <c r="D939" s="872"/>
      <c r="F939" s="555"/>
      <c r="G939" s="555"/>
    </row>
    <row r="940" spans="4:7">
      <c r="D940" s="872"/>
      <c r="F940" s="555"/>
      <c r="G940" s="555"/>
    </row>
    <row r="941" spans="4:7">
      <c r="D941" s="872"/>
      <c r="F941" s="555"/>
      <c r="G941" s="555"/>
    </row>
    <row r="942" spans="4:7">
      <c r="D942" s="872"/>
      <c r="F942" s="555"/>
      <c r="G942" s="555"/>
    </row>
    <row r="943" spans="4:7">
      <c r="D943" s="872"/>
      <c r="F943" s="555"/>
      <c r="G943" s="555"/>
    </row>
    <row r="944" spans="4:7">
      <c r="D944" s="872"/>
      <c r="F944" s="555"/>
      <c r="G944" s="555"/>
    </row>
    <row r="945" spans="4:7">
      <c r="D945" s="872"/>
      <c r="F945" s="555"/>
      <c r="G945" s="555"/>
    </row>
    <row r="946" spans="4:7">
      <c r="D946" s="872"/>
      <c r="F946" s="555"/>
      <c r="G946" s="555"/>
    </row>
    <row r="947" spans="4:7">
      <c r="D947" s="872"/>
      <c r="F947" s="555"/>
      <c r="G947" s="555"/>
    </row>
    <row r="948" spans="4:7">
      <c r="D948" s="872"/>
      <c r="F948" s="555"/>
      <c r="G948" s="555"/>
    </row>
    <row r="949" spans="4:7">
      <c r="D949" s="872"/>
      <c r="F949" s="555"/>
      <c r="G949" s="555"/>
    </row>
    <row r="950" spans="4:7">
      <c r="D950" s="872"/>
      <c r="F950" s="555"/>
      <c r="G950" s="555"/>
    </row>
    <row r="951" spans="4:7">
      <c r="D951" s="872"/>
      <c r="F951" s="555"/>
      <c r="G951" s="555"/>
    </row>
    <row r="952" spans="4:7">
      <c r="D952" s="872"/>
      <c r="F952" s="555"/>
      <c r="G952" s="555"/>
    </row>
    <row r="953" spans="4:7">
      <c r="D953" s="872"/>
      <c r="F953" s="555"/>
      <c r="G953" s="555"/>
    </row>
    <row r="954" spans="4:7">
      <c r="D954" s="872"/>
      <c r="F954" s="555"/>
      <c r="G954" s="555"/>
    </row>
    <row r="955" spans="4:7">
      <c r="D955" s="872"/>
      <c r="F955" s="555"/>
      <c r="G955" s="555"/>
    </row>
    <row r="956" spans="4:7">
      <c r="D956" s="872"/>
      <c r="F956" s="555"/>
      <c r="G956" s="555"/>
    </row>
    <row r="957" spans="4:7">
      <c r="D957" s="872"/>
      <c r="F957" s="555"/>
      <c r="G957" s="555"/>
    </row>
    <row r="958" spans="4:7">
      <c r="D958" s="872"/>
      <c r="F958" s="555"/>
      <c r="G958" s="555"/>
    </row>
    <row r="959" spans="4:7">
      <c r="D959" s="872"/>
      <c r="F959" s="555"/>
      <c r="G959" s="555"/>
    </row>
    <row r="960" spans="4:7">
      <c r="D960" s="872"/>
      <c r="F960" s="555"/>
      <c r="G960" s="555"/>
    </row>
    <row r="961" spans="4:7">
      <c r="D961" s="872"/>
      <c r="F961" s="555"/>
      <c r="G961" s="555"/>
    </row>
    <row r="962" spans="4:7">
      <c r="D962" s="872"/>
      <c r="F962" s="555"/>
      <c r="G962" s="555"/>
    </row>
    <row r="963" spans="4:7">
      <c r="D963" s="872"/>
      <c r="F963" s="555"/>
      <c r="G963" s="555"/>
    </row>
    <row r="964" spans="4:7">
      <c r="D964" s="872"/>
      <c r="F964" s="555"/>
      <c r="G964" s="555"/>
    </row>
    <row r="965" spans="4:7">
      <c r="D965" s="872"/>
      <c r="F965" s="555"/>
      <c r="G965" s="555"/>
    </row>
    <row r="966" spans="4:7">
      <c r="D966" s="872"/>
      <c r="F966" s="555"/>
      <c r="G966" s="555"/>
    </row>
    <row r="967" spans="4:7">
      <c r="D967" s="872"/>
      <c r="F967" s="555"/>
      <c r="G967" s="555"/>
    </row>
    <row r="968" spans="4:7">
      <c r="D968" s="872"/>
      <c r="F968" s="555"/>
      <c r="G968" s="555"/>
    </row>
    <row r="969" spans="4:7">
      <c r="D969" s="872"/>
      <c r="F969" s="555"/>
      <c r="G969" s="555"/>
    </row>
    <row r="970" spans="4:7">
      <c r="D970" s="872"/>
      <c r="F970" s="555"/>
      <c r="G970" s="555"/>
    </row>
    <row r="971" spans="4:7">
      <c r="D971" s="872"/>
      <c r="F971" s="555"/>
      <c r="G971" s="555"/>
    </row>
    <row r="972" spans="4:7">
      <c r="D972" s="872"/>
      <c r="F972" s="555"/>
      <c r="G972" s="555"/>
    </row>
    <row r="973" spans="4:7">
      <c r="D973" s="872"/>
      <c r="F973" s="555"/>
      <c r="G973" s="555"/>
    </row>
    <row r="974" spans="4:7">
      <c r="D974" s="872"/>
      <c r="F974" s="555"/>
      <c r="G974" s="555"/>
    </row>
    <row r="975" spans="4:7">
      <c r="D975" s="872"/>
      <c r="F975" s="555"/>
      <c r="G975" s="555"/>
    </row>
    <row r="976" spans="4:7">
      <c r="D976" s="872"/>
      <c r="F976" s="555"/>
      <c r="G976" s="555"/>
    </row>
    <row r="977" spans="4:7">
      <c r="D977" s="872"/>
      <c r="F977" s="555"/>
      <c r="G977" s="555"/>
    </row>
    <row r="978" spans="4:7">
      <c r="D978" s="872"/>
      <c r="F978" s="555"/>
      <c r="G978" s="555"/>
    </row>
    <row r="979" spans="4:7">
      <c r="D979" s="872"/>
      <c r="F979" s="555"/>
      <c r="G979" s="555"/>
    </row>
    <row r="980" spans="4:7">
      <c r="D980" s="872"/>
      <c r="F980" s="555"/>
      <c r="G980" s="555"/>
    </row>
    <row r="981" spans="4:7">
      <c r="D981" s="872"/>
      <c r="F981" s="555"/>
      <c r="G981" s="555"/>
    </row>
    <row r="982" spans="4:7">
      <c r="D982" s="872"/>
      <c r="F982" s="555"/>
      <c r="G982" s="555"/>
    </row>
    <row r="983" spans="4:7">
      <c r="D983" s="872"/>
      <c r="F983" s="555"/>
      <c r="G983" s="555"/>
    </row>
    <row r="984" spans="4:7">
      <c r="D984" s="872"/>
      <c r="F984" s="555"/>
      <c r="G984" s="555"/>
    </row>
    <row r="985" spans="4:7">
      <c r="D985" s="872"/>
      <c r="F985" s="555"/>
      <c r="G985" s="555"/>
    </row>
    <row r="986" spans="4:7">
      <c r="D986" s="872"/>
      <c r="F986" s="555"/>
      <c r="G986" s="555"/>
    </row>
    <row r="987" spans="4:7">
      <c r="D987" s="872"/>
      <c r="F987" s="555"/>
      <c r="G987" s="555"/>
    </row>
    <row r="988" spans="4:7">
      <c r="D988" s="872"/>
      <c r="F988" s="555"/>
      <c r="G988" s="555"/>
    </row>
    <row r="989" spans="4:7">
      <c r="D989" s="872"/>
      <c r="F989" s="555"/>
      <c r="G989" s="555"/>
    </row>
    <row r="990" spans="4:7">
      <c r="D990" s="872"/>
      <c r="F990" s="555"/>
      <c r="G990" s="555"/>
    </row>
    <row r="991" spans="4:7">
      <c r="D991" s="872"/>
      <c r="F991" s="555"/>
      <c r="G991" s="555"/>
    </row>
    <row r="992" spans="4:7">
      <c r="D992" s="872"/>
      <c r="F992" s="555"/>
      <c r="G992" s="555"/>
    </row>
    <row r="993" spans="4:7">
      <c r="D993" s="872"/>
      <c r="F993" s="555"/>
      <c r="G993" s="555"/>
    </row>
    <row r="994" spans="4:7">
      <c r="D994" s="872"/>
      <c r="F994" s="555"/>
      <c r="G994" s="555"/>
    </row>
    <row r="995" spans="4:7">
      <c r="D995" s="872"/>
      <c r="F995" s="555"/>
      <c r="G995" s="555"/>
    </row>
    <row r="996" spans="4:7">
      <c r="D996" s="872"/>
      <c r="F996" s="555"/>
      <c r="G996" s="555"/>
    </row>
    <row r="997" spans="4:7">
      <c r="D997" s="872"/>
      <c r="F997" s="555"/>
      <c r="G997" s="555"/>
    </row>
    <row r="998" spans="4:7">
      <c r="D998" s="872"/>
      <c r="F998" s="555"/>
      <c r="G998" s="555"/>
    </row>
    <row r="999" spans="4:7">
      <c r="D999" s="872"/>
      <c r="F999" s="555"/>
      <c r="G999" s="555"/>
    </row>
    <row r="1000" spans="4:7">
      <c r="D1000" s="872"/>
      <c r="F1000" s="555"/>
      <c r="G1000" s="555"/>
    </row>
    <row r="1001" spans="4:7">
      <c r="D1001" s="872"/>
      <c r="F1001" s="555"/>
      <c r="G1001" s="555"/>
    </row>
    <row r="1002" spans="4:7">
      <c r="D1002" s="872"/>
      <c r="F1002" s="555"/>
      <c r="G1002" s="555"/>
    </row>
    <row r="1003" spans="4:7">
      <c r="D1003" s="872"/>
      <c r="F1003" s="555"/>
      <c r="G1003" s="555"/>
    </row>
    <row r="1004" spans="4:7">
      <c r="D1004" s="872"/>
      <c r="F1004" s="555"/>
      <c r="G1004" s="555"/>
    </row>
    <row r="1005" spans="4:7">
      <c r="D1005" s="872"/>
      <c r="F1005" s="555"/>
      <c r="G1005" s="555"/>
    </row>
    <row r="1006" spans="4:7">
      <c r="D1006" s="872"/>
      <c r="F1006" s="555"/>
      <c r="G1006" s="555"/>
    </row>
    <row r="1007" spans="4:7">
      <c r="D1007" s="872"/>
      <c r="F1007" s="555"/>
      <c r="G1007" s="555"/>
    </row>
    <row r="1008" spans="4:7">
      <c r="D1008" s="872"/>
      <c r="F1008" s="555"/>
      <c r="G1008" s="555"/>
    </row>
    <row r="1009" spans="4:7">
      <c r="D1009" s="872"/>
      <c r="F1009" s="555"/>
      <c r="G1009" s="555"/>
    </row>
    <row r="1010" spans="4:7">
      <c r="D1010" s="872"/>
      <c r="F1010" s="555"/>
      <c r="G1010" s="555"/>
    </row>
    <row r="1011" spans="4:7">
      <c r="D1011" s="872"/>
      <c r="F1011" s="555"/>
      <c r="G1011" s="555"/>
    </row>
    <row r="1012" spans="4:7">
      <c r="D1012" s="872"/>
      <c r="F1012" s="555"/>
      <c r="G1012" s="555"/>
    </row>
    <row r="1013" spans="4:7">
      <c r="D1013" s="872"/>
      <c r="F1013" s="555"/>
      <c r="G1013" s="555"/>
    </row>
    <row r="1014" spans="4:7">
      <c r="D1014" s="872"/>
      <c r="F1014" s="555"/>
      <c r="G1014" s="555"/>
    </row>
    <row r="1015" spans="4:7">
      <c r="D1015" s="872"/>
      <c r="F1015" s="555"/>
      <c r="G1015" s="555"/>
    </row>
    <row r="1016" spans="4:7">
      <c r="D1016" s="872"/>
      <c r="F1016" s="555"/>
      <c r="G1016" s="555"/>
    </row>
    <row r="1017" spans="4:7">
      <c r="D1017" s="872"/>
      <c r="F1017" s="555"/>
      <c r="G1017" s="555"/>
    </row>
    <row r="1018" spans="4:7">
      <c r="D1018" s="872"/>
      <c r="F1018" s="555"/>
      <c r="G1018" s="555"/>
    </row>
    <row r="1019" spans="4:7">
      <c r="D1019" s="872"/>
      <c r="F1019" s="555"/>
      <c r="G1019" s="555"/>
    </row>
    <row r="1020" spans="4:7">
      <c r="D1020" s="872"/>
      <c r="F1020" s="555"/>
      <c r="G1020" s="555"/>
    </row>
    <row r="1021" spans="4:7">
      <c r="D1021" s="872"/>
      <c r="F1021" s="555"/>
      <c r="G1021" s="555"/>
    </row>
    <row r="1022" spans="4:7">
      <c r="D1022" s="872"/>
      <c r="F1022" s="555"/>
      <c r="G1022" s="555"/>
    </row>
    <row r="1023" spans="4:7">
      <c r="D1023" s="872"/>
      <c r="F1023" s="555"/>
      <c r="G1023" s="555"/>
    </row>
    <row r="1024" spans="4:7">
      <c r="D1024" s="872"/>
      <c r="F1024" s="555"/>
      <c r="G1024" s="555"/>
    </row>
    <row r="1025" spans="4:7">
      <c r="D1025" s="872"/>
      <c r="F1025" s="555"/>
      <c r="G1025" s="555"/>
    </row>
    <row r="1026" spans="4:7">
      <c r="D1026" s="872"/>
      <c r="F1026" s="555"/>
      <c r="G1026" s="555"/>
    </row>
    <row r="1027" spans="4:7">
      <c r="D1027" s="872"/>
      <c r="F1027" s="555"/>
      <c r="G1027" s="555"/>
    </row>
    <row r="1028" spans="4:7">
      <c r="D1028" s="872"/>
      <c r="F1028" s="555"/>
      <c r="G1028" s="555"/>
    </row>
    <row r="1029" spans="4:7">
      <c r="D1029" s="872"/>
      <c r="F1029" s="555"/>
      <c r="G1029" s="555"/>
    </row>
    <row r="1030" spans="4:7">
      <c r="D1030" s="872"/>
      <c r="F1030" s="555"/>
      <c r="G1030" s="555"/>
    </row>
    <row r="1031" spans="4:7">
      <c r="D1031" s="872"/>
      <c r="F1031" s="555"/>
      <c r="G1031" s="555"/>
    </row>
    <row r="1032" spans="4:7">
      <c r="D1032" s="872"/>
      <c r="F1032" s="555"/>
      <c r="G1032" s="555"/>
    </row>
    <row r="1033" spans="4:7">
      <c r="D1033" s="872"/>
      <c r="F1033" s="555"/>
      <c r="G1033" s="555"/>
    </row>
    <row r="1034" spans="4:7">
      <c r="D1034" s="872"/>
      <c r="F1034" s="555"/>
      <c r="G1034" s="555"/>
    </row>
    <row r="1035" spans="4:7">
      <c r="D1035" s="872"/>
      <c r="F1035" s="555"/>
      <c r="G1035" s="555"/>
    </row>
    <row r="1036" spans="4:7">
      <c r="D1036" s="872"/>
      <c r="F1036" s="555"/>
      <c r="G1036" s="555"/>
    </row>
    <row r="1037" spans="4:7">
      <c r="D1037" s="872"/>
      <c r="F1037" s="555"/>
      <c r="G1037" s="555"/>
    </row>
    <row r="1038" spans="4:7">
      <c r="D1038" s="872"/>
      <c r="F1038" s="555"/>
      <c r="G1038" s="555"/>
    </row>
    <row r="1039" spans="4:7">
      <c r="D1039" s="872"/>
      <c r="F1039" s="555"/>
      <c r="G1039" s="555"/>
    </row>
    <row r="1040" spans="4:7">
      <c r="D1040" s="872"/>
      <c r="F1040" s="555"/>
      <c r="G1040" s="555"/>
    </row>
    <row r="1041" spans="4:7">
      <c r="D1041" s="872"/>
      <c r="F1041" s="555"/>
      <c r="G1041" s="555"/>
    </row>
    <row r="1042" spans="4:7">
      <c r="D1042" s="872"/>
      <c r="F1042" s="555"/>
      <c r="G1042" s="555"/>
    </row>
    <row r="1043" spans="4:7">
      <c r="D1043" s="872"/>
      <c r="F1043" s="555"/>
      <c r="G1043" s="555"/>
    </row>
    <row r="1044" spans="4:7">
      <c r="D1044" s="872"/>
      <c r="F1044" s="555"/>
      <c r="G1044" s="555"/>
    </row>
    <row r="1045" spans="4:7">
      <c r="D1045" s="872"/>
      <c r="F1045" s="555"/>
      <c r="G1045" s="555"/>
    </row>
    <row r="1046" spans="4:7">
      <c r="D1046" s="872"/>
      <c r="F1046" s="555"/>
      <c r="G1046" s="555"/>
    </row>
    <row r="1047" spans="4:7">
      <c r="D1047" s="872"/>
      <c r="F1047" s="555"/>
      <c r="G1047" s="555"/>
    </row>
    <row r="1048" spans="4:7">
      <c r="D1048" s="872"/>
      <c r="F1048" s="555"/>
      <c r="G1048" s="555"/>
    </row>
    <row r="1049" spans="4:7">
      <c r="D1049" s="872"/>
      <c r="F1049" s="555"/>
      <c r="G1049" s="555"/>
    </row>
    <row r="1050" spans="4:7">
      <c r="D1050" s="872"/>
      <c r="F1050" s="555"/>
      <c r="G1050" s="555"/>
    </row>
    <row r="1051" spans="4:7">
      <c r="D1051" s="872"/>
      <c r="F1051" s="555"/>
      <c r="G1051" s="555"/>
    </row>
    <row r="1052" spans="4:7">
      <c r="D1052" s="872"/>
      <c r="F1052" s="555"/>
      <c r="G1052" s="555"/>
    </row>
    <row r="1053" spans="4:7">
      <c r="D1053" s="872"/>
      <c r="F1053" s="555"/>
      <c r="G1053" s="555"/>
    </row>
    <row r="1054" spans="4:7">
      <c r="D1054" s="872"/>
      <c r="F1054" s="555"/>
      <c r="G1054" s="555"/>
    </row>
    <row r="1055" spans="4:7">
      <c r="D1055" s="872"/>
      <c r="F1055" s="555"/>
      <c r="G1055" s="555"/>
    </row>
    <row r="1056" spans="4:7">
      <c r="D1056" s="872"/>
      <c r="F1056" s="555"/>
      <c r="G1056" s="555"/>
    </row>
    <row r="1057" spans="4:7">
      <c r="D1057" s="872"/>
      <c r="F1057" s="555"/>
      <c r="G1057" s="555"/>
    </row>
    <row r="1058" spans="4:7">
      <c r="D1058" s="872"/>
      <c r="F1058" s="555"/>
      <c r="G1058" s="555"/>
    </row>
    <row r="1059" spans="4:7">
      <c r="D1059" s="872"/>
      <c r="F1059" s="555"/>
      <c r="G1059" s="555"/>
    </row>
    <row r="1060" spans="4:7">
      <c r="D1060" s="872"/>
      <c r="F1060" s="555"/>
      <c r="G1060" s="555"/>
    </row>
    <row r="1061" spans="4:7">
      <c r="D1061" s="872"/>
      <c r="F1061" s="555"/>
      <c r="G1061" s="555"/>
    </row>
    <row r="1062" spans="4:7">
      <c r="D1062" s="872"/>
      <c r="F1062" s="555"/>
      <c r="G1062" s="555"/>
    </row>
    <row r="1063" spans="4:7">
      <c r="D1063" s="872"/>
      <c r="F1063" s="555"/>
      <c r="G1063" s="555"/>
    </row>
    <row r="1064" spans="4:7">
      <c r="D1064" s="872"/>
      <c r="F1064" s="555"/>
      <c r="G1064" s="555"/>
    </row>
    <row r="1065" spans="4:7">
      <c r="D1065" s="872"/>
      <c r="F1065" s="555"/>
      <c r="G1065" s="555"/>
    </row>
    <row r="1066" spans="4:7">
      <c r="D1066" s="872"/>
      <c r="F1066" s="555"/>
      <c r="G1066" s="555"/>
    </row>
    <row r="1067" spans="4:7">
      <c r="D1067" s="872"/>
      <c r="F1067" s="555"/>
      <c r="G1067" s="555"/>
    </row>
    <row r="1068" spans="4:7">
      <c r="D1068" s="872"/>
      <c r="F1068" s="555"/>
      <c r="G1068" s="555"/>
    </row>
    <row r="1069" spans="4:7">
      <c r="D1069" s="872"/>
      <c r="F1069" s="555"/>
      <c r="G1069" s="555"/>
    </row>
    <row r="1070" spans="4:7">
      <c r="D1070" s="872"/>
      <c r="F1070" s="555"/>
      <c r="G1070" s="555"/>
    </row>
    <row r="1071" spans="4:7">
      <c r="D1071" s="872"/>
      <c r="F1071" s="555"/>
      <c r="G1071" s="555"/>
    </row>
    <row r="1072" spans="4:7">
      <c r="D1072" s="872"/>
      <c r="F1072" s="555"/>
      <c r="G1072" s="555"/>
    </row>
    <row r="1073" spans="4:7">
      <c r="D1073" s="872"/>
      <c r="F1073" s="555"/>
      <c r="G1073" s="555"/>
    </row>
    <row r="1074" spans="4:7">
      <c r="D1074" s="872"/>
      <c r="F1074" s="555"/>
      <c r="G1074" s="555"/>
    </row>
    <row r="1075" spans="4:7">
      <c r="D1075" s="872"/>
      <c r="F1075" s="555"/>
      <c r="G1075" s="555"/>
    </row>
    <row r="1076" spans="4:7">
      <c r="D1076" s="872"/>
      <c r="F1076" s="555"/>
      <c r="G1076" s="555"/>
    </row>
    <row r="1077" spans="4:7">
      <c r="D1077" s="872"/>
      <c r="F1077" s="555"/>
      <c r="G1077" s="555"/>
    </row>
    <row r="1078" spans="4:7">
      <c r="D1078" s="872"/>
      <c r="F1078" s="555"/>
      <c r="G1078" s="555"/>
    </row>
    <row r="1079" spans="4:7">
      <c r="D1079" s="872"/>
      <c r="F1079" s="555"/>
      <c r="G1079" s="555"/>
    </row>
    <row r="1080" spans="4:7">
      <c r="D1080" s="872"/>
      <c r="F1080" s="555"/>
      <c r="G1080" s="555"/>
    </row>
    <row r="1081" spans="4:7">
      <c r="D1081" s="872"/>
      <c r="F1081" s="555"/>
      <c r="G1081" s="555"/>
    </row>
    <row r="1082" spans="4:7">
      <c r="D1082" s="872"/>
      <c r="F1082" s="555"/>
      <c r="G1082" s="555"/>
    </row>
    <row r="1083" spans="4:7">
      <c r="D1083" s="872"/>
      <c r="F1083" s="555"/>
      <c r="G1083" s="555"/>
    </row>
    <row r="1084" spans="4:7">
      <c r="D1084" s="872"/>
      <c r="F1084" s="555"/>
      <c r="G1084" s="555"/>
    </row>
    <row r="1085" spans="4:7">
      <c r="D1085" s="872"/>
      <c r="F1085" s="555"/>
      <c r="G1085" s="555"/>
    </row>
    <row r="1086" spans="4:7">
      <c r="D1086" s="872"/>
      <c r="F1086" s="555"/>
      <c r="G1086" s="555"/>
    </row>
    <row r="1087" spans="4:7">
      <c r="D1087" s="872"/>
      <c r="F1087" s="555"/>
      <c r="G1087" s="555"/>
    </row>
    <row r="1088" spans="4:7">
      <c r="D1088" s="872"/>
      <c r="F1088" s="555"/>
      <c r="G1088" s="555"/>
    </row>
    <row r="1089" spans="4:7">
      <c r="D1089" s="872"/>
      <c r="F1089" s="555"/>
      <c r="G1089" s="555"/>
    </row>
    <row r="1090" spans="4:7">
      <c r="D1090" s="872"/>
      <c r="F1090" s="555"/>
      <c r="G1090" s="555"/>
    </row>
    <row r="1091" spans="4:7">
      <c r="D1091" s="872"/>
      <c r="F1091" s="555"/>
      <c r="G1091" s="555"/>
    </row>
    <row r="1092" spans="4:7">
      <c r="D1092" s="872"/>
      <c r="F1092" s="555"/>
      <c r="G1092" s="555"/>
    </row>
    <row r="1093" spans="4:7">
      <c r="D1093" s="872"/>
      <c r="F1093" s="555"/>
      <c r="G1093" s="555"/>
    </row>
    <row r="1094" spans="4:7">
      <c r="D1094" s="872"/>
      <c r="F1094" s="555"/>
      <c r="G1094" s="555"/>
    </row>
    <row r="1095" spans="4:7">
      <c r="D1095" s="872"/>
      <c r="F1095" s="555"/>
      <c r="G1095" s="555"/>
    </row>
    <row r="1096" spans="4:7">
      <c r="D1096" s="872"/>
      <c r="F1096" s="555"/>
      <c r="G1096" s="555"/>
    </row>
    <row r="1097" spans="4:7">
      <c r="D1097" s="872"/>
      <c r="F1097" s="555"/>
      <c r="G1097" s="555"/>
    </row>
    <row r="1098" spans="4:7">
      <c r="D1098" s="872"/>
      <c r="F1098" s="555"/>
      <c r="G1098" s="555"/>
    </row>
    <row r="1099" spans="4:7">
      <c r="D1099" s="872"/>
      <c r="F1099" s="555"/>
      <c r="G1099" s="555"/>
    </row>
    <row r="1100" spans="4:7">
      <c r="D1100" s="872"/>
      <c r="F1100" s="555"/>
      <c r="G1100" s="555"/>
    </row>
    <row r="1101" spans="4:7">
      <c r="D1101" s="872"/>
      <c r="F1101" s="555"/>
      <c r="G1101" s="555"/>
    </row>
    <row r="1102" spans="4:7">
      <c r="D1102" s="872"/>
      <c r="F1102" s="555"/>
      <c r="G1102" s="555"/>
    </row>
    <row r="1103" spans="4:7">
      <c r="D1103" s="872"/>
      <c r="F1103" s="555"/>
      <c r="G1103" s="555"/>
    </row>
    <row r="1104" spans="4:7">
      <c r="D1104" s="872"/>
      <c r="F1104" s="555"/>
      <c r="G1104" s="555"/>
    </row>
    <row r="1105" spans="4:7">
      <c r="D1105" s="872"/>
      <c r="F1105" s="555"/>
      <c r="G1105" s="555"/>
    </row>
    <row r="1106" spans="4:7">
      <c r="D1106" s="872"/>
      <c r="F1106" s="555"/>
      <c r="G1106" s="555"/>
    </row>
    <row r="1107" spans="4:7">
      <c r="D1107" s="872"/>
      <c r="F1107" s="555"/>
      <c r="G1107" s="555"/>
    </row>
    <row r="1108" spans="4:7">
      <c r="D1108" s="872"/>
      <c r="F1108" s="555"/>
      <c r="G1108" s="555"/>
    </row>
    <row r="1109" spans="4:7">
      <c r="D1109" s="872"/>
      <c r="F1109" s="555"/>
      <c r="G1109" s="555"/>
    </row>
    <row r="1110" spans="4:7">
      <c r="D1110" s="872"/>
      <c r="F1110" s="555"/>
      <c r="G1110" s="555"/>
    </row>
    <row r="1111" spans="4:7">
      <c r="D1111" s="872"/>
      <c r="F1111" s="555"/>
      <c r="G1111" s="555"/>
    </row>
    <row r="1112" spans="4:7">
      <c r="D1112" s="872"/>
      <c r="F1112" s="555"/>
      <c r="G1112" s="555"/>
    </row>
    <row r="1113" spans="4:7">
      <c r="D1113" s="872"/>
      <c r="F1113" s="555"/>
      <c r="G1113" s="555"/>
    </row>
    <row r="1114" spans="4:7">
      <c r="D1114" s="872"/>
      <c r="F1114" s="555"/>
      <c r="G1114" s="555"/>
    </row>
    <row r="1115" spans="4:7">
      <c r="D1115" s="872"/>
      <c r="F1115" s="555"/>
      <c r="G1115" s="555"/>
    </row>
    <row r="1116" spans="4:7">
      <c r="D1116" s="872"/>
      <c r="F1116" s="555"/>
      <c r="G1116" s="555"/>
    </row>
    <row r="1117" spans="4:7">
      <c r="D1117" s="872"/>
      <c r="F1117" s="555"/>
      <c r="G1117" s="555"/>
    </row>
    <row r="1118" spans="4:7">
      <c r="D1118" s="872"/>
      <c r="F1118" s="555"/>
      <c r="G1118" s="555"/>
    </row>
    <row r="1119" spans="4:7">
      <c r="D1119" s="872"/>
      <c r="F1119" s="555"/>
      <c r="G1119" s="555"/>
    </row>
    <row r="1120" spans="4:7">
      <c r="D1120" s="872"/>
      <c r="F1120" s="555"/>
      <c r="G1120" s="555"/>
    </row>
    <row r="1121" spans="4:7">
      <c r="D1121" s="872"/>
      <c r="F1121" s="555"/>
      <c r="G1121" s="555"/>
    </row>
    <row r="1122" spans="4:7">
      <c r="D1122" s="872"/>
      <c r="F1122" s="555"/>
      <c r="G1122" s="555"/>
    </row>
    <row r="1123" spans="4:7">
      <c r="D1123" s="872"/>
      <c r="F1123" s="555"/>
      <c r="G1123" s="555"/>
    </row>
    <row r="1124" spans="4:7">
      <c r="D1124" s="872"/>
      <c r="F1124" s="555"/>
      <c r="G1124" s="555"/>
    </row>
    <row r="1125" spans="4:7">
      <c r="D1125" s="872"/>
      <c r="F1125" s="555"/>
      <c r="G1125" s="555"/>
    </row>
    <row r="1126" spans="4:7">
      <c r="D1126" s="872"/>
      <c r="F1126" s="555"/>
      <c r="G1126" s="555"/>
    </row>
    <row r="1127" spans="4:7">
      <c r="D1127" s="872"/>
      <c r="F1127" s="555"/>
      <c r="G1127" s="555"/>
    </row>
    <row r="1128" spans="4:7">
      <c r="D1128" s="872"/>
      <c r="F1128" s="555"/>
      <c r="G1128" s="555"/>
    </row>
    <row r="1129" spans="4:7">
      <c r="D1129" s="872"/>
      <c r="F1129" s="555"/>
      <c r="G1129" s="555"/>
    </row>
    <row r="1130" spans="4:7">
      <c r="D1130" s="872"/>
      <c r="F1130" s="555"/>
      <c r="G1130" s="555"/>
    </row>
    <row r="1131" spans="4:7">
      <c r="D1131" s="872"/>
      <c r="F1131" s="555"/>
      <c r="G1131" s="555"/>
    </row>
    <row r="1132" spans="4:7">
      <c r="D1132" s="872"/>
      <c r="F1132" s="555"/>
      <c r="G1132" s="555"/>
    </row>
    <row r="1133" spans="4:7">
      <c r="D1133" s="872"/>
      <c r="F1133" s="555"/>
      <c r="G1133" s="555"/>
    </row>
    <row r="1134" spans="4:7">
      <c r="D1134" s="872"/>
      <c r="F1134" s="555"/>
      <c r="G1134" s="555"/>
    </row>
    <row r="1135" spans="4:7">
      <c r="D1135" s="872"/>
      <c r="F1135" s="555"/>
      <c r="G1135" s="555"/>
    </row>
    <row r="1136" spans="4:7">
      <c r="D1136" s="872"/>
      <c r="F1136" s="555"/>
      <c r="G1136" s="555"/>
    </row>
    <row r="1137" spans="4:7">
      <c r="D1137" s="872"/>
      <c r="F1137" s="555"/>
      <c r="G1137" s="555"/>
    </row>
    <row r="1138" spans="4:7">
      <c r="D1138" s="872"/>
      <c r="F1138" s="555"/>
      <c r="G1138" s="555"/>
    </row>
    <row r="1139" spans="4:7">
      <c r="D1139" s="872"/>
      <c r="F1139" s="555"/>
      <c r="G1139" s="555"/>
    </row>
    <row r="1140" spans="4:7">
      <c r="D1140" s="872"/>
      <c r="F1140" s="555"/>
      <c r="G1140" s="555"/>
    </row>
    <row r="1141" spans="4:7">
      <c r="D1141" s="872"/>
      <c r="F1141" s="555"/>
      <c r="G1141" s="555"/>
    </row>
    <row r="1142" spans="4:7">
      <c r="D1142" s="872"/>
      <c r="F1142" s="555"/>
      <c r="G1142" s="555"/>
    </row>
    <row r="1143" spans="4:7">
      <c r="D1143" s="872"/>
      <c r="F1143" s="555"/>
      <c r="G1143" s="555"/>
    </row>
    <row r="1144" spans="4:7">
      <c r="D1144" s="872"/>
      <c r="F1144" s="555"/>
      <c r="G1144" s="555"/>
    </row>
    <row r="1145" spans="4:7">
      <c r="D1145" s="872"/>
      <c r="F1145" s="555"/>
      <c r="G1145" s="555"/>
    </row>
    <row r="1146" spans="4:7">
      <c r="D1146" s="872"/>
      <c r="F1146" s="555"/>
      <c r="G1146" s="555"/>
    </row>
    <row r="1147" spans="4:7">
      <c r="D1147" s="872"/>
      <c r="F1147" s="555"/>
      <c r="G1147" s="555"/>
    </row>
    <row r="1148" spans="4:7">
      <c r="D1148" s="872"/>
      <c r="F1148" s="555"/>
      <c r="G1148" s="555"/>
    </row>
    <row r="1149" spans="4:7">
      <c r="D1149" s="872"/>
      <c r="F1149" s="555"/>
      <c r="G1149" s="555"/>
    </row>
    <row r="1150" spans="4:7">
      <c r="D1150" s="872"/>
      <c r="F1150" s="555"/>
      <c r="G1150" s="555"/>
    </row>
    <row r="1151" spans="4:7">
      <c r="D1151" s="872"/>
      <c r="F1151" s="555"/>
      <c r="G1151" s="555"/>
    </row>
    <row r="1152" spans="4:7">
      <c r="D1152" s="872"/>
      <c r="F1152" s="555"/>
      <c r="G1152" s="555"/>
    </row>
    <row r="1153" spans="4:7">
      <c r="D1153" s="872"/>
      <c r="F1153" s="555"/>
      <c r="G1153" s="555"/>
    </row>
    <row r="1154" spans="4:7">
      <c r="D1154" s="872"/>
      <c r="F1154" s="555"/>
      <c r="G1154" s="555"/>
    </row>
    <row r="1155" spans="4:7">
      <c r="D1155" s="872"/>
      <c r="F1155" s="555"/>
      <c r="G1155" s="555"/>
    </row>
    <row r="1156" spans="4:7">
      <c r="D1156" s="872"/>
      <c r="F1156" s="555"/>
      <c r="G1156" s="555"/>
    </row>
    <row r="1157" spans="4:7">
      <c r="D1157" s="872"/>
      <c r="F1157" s="555"/>
      <c r="G1157" s="555"/>
    </row>
    <row r="1158" spans="4:7">
      <c r="D1158" s="872"/>
      <c r="F1158" s="555"/>
      <c r="G1158" s="555"/>
    </row>
    <row r="1159" spans="4:7">
      <c r="D1159" s="872"/>
      <c r="F1159" s="555"/>
      <c r="G1159" s="555"/>
    </row>
    <row r="1160" spans="4:7">
      <c r="D1160" s="872"/>
      <c r="F1160" s="555"/>
      <c r="G1160" s="555"/>
    </row>
    <row r="1161" spans="4:7">
      <c r="D1161" s="872"/>
      <c r="F1161" s="555"/>
      <c r="G1161" s="555"/>
    </row>
    <row r="1162" spans="4:7">
      <c r="D1162" s="872"/>
      <c r="F1162" s="555"/>
      <c r="G1162" s="555"/>
    </row>
    <row r="1163" spans="4:7">
      <c r="D1163" s="872"/>
      <c r="F1163" s="555"/>
      <c r="G1163" s="555"/>
    </row>
    <row r="1164" spans="4:7">
      <c r="D1164" s="872"/>
      <c r="F1164" s="555"/>
      <c r="G1164" s="555"/>
    </row>
    <row r="1165" spans="4:7">
      <c r="D1165" s="872"/>
      <c r="F1165" s="555"/>
      <c r="G1165" s="555"/>
    </row>
    <row r="1166" spans="4:7">
      <c r="D1166" s="872"/>
      <c r="F1166" s="555"/>
      <c r="G1166" s="555"/>
    </row>
    <row r="1167" spans="4:7">
      <c r="D1167" s="872"/>
      <c r="F1167" s="555"/>
      <c r="G1167" s="555"/>
    </row>
    <row r="1168" spans="4:7">
      <c r="D1168" s="872"/>
      <c r="F1168" s="555"/>
      <c r="G1168" s="555"/>
    </row>
    <row r="1169" spans="4:7">
      <c r="D1169" s="872"/>
      <c r="F1169" s="555"/>
      <c r="G1169" s="555"/>
    </row>
    <row r="1170" spans="4:7">
      <c r="D1170" s="872"/>
      <c r="F1170" s="555"/>
      <c r="G1170" s="555"/>
    </row>
    <row r="1171" spans="4:7">
      <c r="D1171" s="872"/>
      <c r="F1171" s="555"/>
      <c r="G1171" s="555"/>
    </row>
    <row r="1172" spans="4:7">
      <c r="D1172" s="872"/>
      <c r="F1172" s="555"/>
      <c r="G1172" s="555"/>
    </row>
    <row r="1173" spans="4:7">
      <c r="D1173" s="872"/>
      <c r="F1173" s="555"/>
      <c r="G1173" s="555"/>
    </row>
    <row r="1174" spans="4:7">
      <c r="D1174" s="872"/>
      <c r="F1174" s="555"/>
      <c r="G1174" s="555"/>
    </row>
    <row r="1175" spans="4:7">
      <c r="D1175" s="872"/>
      <c r="F1175" s="555"/>
      <c r="G1175" s="555"/>
    </row>
    <row r="1176" spans="4:7">
      <c r="D1176" s="872"/>
      <c r="F1176" s="555"/>
      <c r="G1176" s="555"/>
    </row>
    <row r="1177" spans="4:7">
      <c r="D1177" s="872"/>
      <c r="F1177" s="555"/>
      <c r="G1177" s="555"/>
    </row>
    <row r="1178" spans="4:7">
      <c r="D1178" s="872"/>
      <c r="F1178" s="555"/>
      <c r="G1178" s="555"/>
    </row>
    <row r="1179" spans="4:7">
      <c r="D1179" s="872"/>
      <c r="F1179" s="555"/>
      <c r="G1179" s="555"/>
    </row>
    <row r="1180" spans="4:7">
      <c r="D1180" s="872"/>
      <c r="F1180" s="555"/>
      <c r="G1180" s="555"/>
    </row>
    <row r="1181" spans="4:7">
      <c r="D1181" s="872"/>
      <c r="F1181" s="555"/>
      <c r="G1181" s="555"/>
    </row>
    <row r="1182" spans="4:7">
      <c r="D1182" s="872"/>
      <c r="F1182" s="555"/>
      <c r="G1182" s="555"/>
    </row>
    <row r="1183" spans="4:7">
      <c r="D1183" s="872"/>
      <c r="F1183" s="555"/>
      <c r="G1183" s="555"/>
    </row>
    <row r="1184" spans="4:7">
      <c r="D1184" s="872"/>
      <c r="F1184" s="555"/>
      <c r="G1184" s="555"/>
    </row>
    <row r="1185" spans="4:7">
      <c r="D1185" s="872"/>
      <c r="F1185" s="555"/>
      <c r="G1185" s="555"/>
    </row>
    <row r="1186" spans="4:7">
      <c r="D1186" s="872"/>
      <c r="F1186" s="555"/>
      <c r="G1186" s="555"/>
    </row>
    <row r="1187" spans="4:7">
      <c r="D1187" s="872"/>
      <c r="F1187" s="555"/>
      <c r="G1187" s="555"/>
    </row>
    <row r="1188" spans="4:7">
      <c r="D1188" s="872"/>
      <c r="F1188" s="555"/>
      <c r="G1188" s="555"/>
    </row>
    <row r="1189" spans="4:7">
      <c r="D1189" s="872"/>
      <c r="F1189" s="555"/>
      <c r="G1189" s="555"/>
    </row>
    <row r="1190" spans="4:7">
      <c r="D1190" s="872"/>
      <c r="F1190" s="555"/>
      <c r="G1190" s="555"/>
    </row>
    <row r="1191" spans="4:7">
      <c r="D1191" s="872"/>
      <c r="F1191" s="555"/>
      <c r="G1191" s="555"/>
    </row>
    <row r="1192" spans="4:7">
      <c r="D1192" s="872"/>
      <c r="F1192" s="555"/>
      <c r="G1192" s="555"/>
    </row>
    <row r="1193" spans="4:7">
      <c r="D1193" s="872"/>
      <c r="F1193" s="555"/>
      <c r="G1193" s="555"/>
    </row>
    <row r="1194" spans="4:7">
      <c r="D1194" s="872"/>
      <c r="F1194" s="555"/>
      <c r="G1194" s="555"/>
    </row>
    <row r="1195" spans="4:7">
      <c r="D1195" s="872"/>
      <c r="F1195" s="555"/>
      <c r="G1195" s="555"/>
    </row>
    <row r="1196" spans="4:7">
      <c r="D1196" s="872"/>
      <c r="F1196" s="555"/>
      <c r="G1196" s="555"/>
    </row>
    <row r="1197" spans="4:7">
      <c r="D1197" s="872"/>
      <c r="F1197" s="555"/>
      <c r="G1197" s="555"/>
    </row>
    <row r="1198" spans="4:7">
      <c r="D1198" s="872"/>
      <c r="F1198" s="555"/>
      <c r="G1198" s="555"/>
    </row>
    <row r="1199" spans="4:7">
      <c r="D1199" s="872"/>
      <c r="F1199" s="555"/>
      <c r="G1199" s="555"/>
    </row>
    <row r="1200" spans="4:7">
      <c r="D1200" s="872"/>
      <c r="F1200" s="555"/>
      <c r="G1200" s="555"/>
    </row>
    <row r="1201" spans="4:7">
      <c r="D1201" s="872"/>
      <c r="F1201" s="555"/>
      <c r="G1201" s="555"/>
    </row>
    <row r="1202" spans="4:7">
      <c r="D1202" s="872"/>
      <c r="F1202" s="555"/>
      <c r="G1202" s="555"/>
    </row>
    <row r="1203" spans="4:7">
      <c r="D1203" s="872"/>
      <c r="F1203" s="555"/>
      <c r="G1203" s="555"/>
    </row>
    <row r="1204" spans="4:7">
      <c r="D1204" s="872"/>
      <c r="F1204" s="555"/>
      <c r="G1204" s="555"/>
    </row>
    <row r="1205" spans="4:7">
      <c r="D1205" s="872"/>
      <c r="F1205" s="555"/>
      <c r="G1205" s="555"/>
    </row>
    <row r="1206" spans="4:7">
      <c r="D1206" s="872"/>
      <c r="F1206" s="555"/>
      <c r="G1206" s="555"/>
    </row>
    <row r="1207" spans="4:7">
      <c r="D1207" s="872"/>
      <c r="F1207" s="555"/>
      <c r="G1207" s="555"/>
    </row>
    <row r="1208" spans="4:7">
      <c r="D1208" s="872"/>
      <c r="F1208" s="555"/>
      <c r="G1208" s="555"/>
    </row>
    <row r="1209" spans="4:7">
      <c r="D1209" s="872"/>
      <c r="F1209" s="555"/>
      <c r="G1209" s="555"/>
    </row>
    <row r="1210" spans="4:7">
      <c r="D1210" s="872"/>
      <c r="F1210" s="555"/>
      <c r="G1210" s="555"/>
    </row>
    <row r="1211" spans="4:7">
      <c r="D1211" s="872"/>
      <c r="F1211" s="555"/>
      <c r="G1211" s="555"/>
    </row>
    <row r="1212" spans="4:7">
      <c r="D1212" s="872"/>
      <c r="F1212" s="555"/>
      <c r="G1212" s="555"/>
    </row>
    <row r="1213" spans="4:7">
      <c r="D1213" s="872"/>
      <c r="F1213" s="555"/>
      <c r="G1213" s="555"/>
    </row>
    <row r="1214" spans="4:7">
      <c r="D1214" s="872"/>
      <c r="F1214" s="555"/>
      <c r="G1214" s="555"/>
    </row>
    <row r="1215" spans="4:7">
      <c r="D1215" s="872"/>
      <c r="F1215" s="555"/>
      <c r="G1215" s="555"/>
    </row>
    <row r="1216" spans="4:7">
      <c r="D1216" s="872"/>
      <c r="F1216" s="555"/>
      <c r="G1216" s="555"/>
    </row>
    <row r="1217" spans="4:7">
      <c r="D1217" s="872"/>
      <c r="F1217" s="555"/>
      <c r="G1217" s="555"/>
    </row>
    <row r="1218" spans="4:7">
      <c r="D1218" s="872"/>
      <c r="F1218" s="555"/>
      <c r="G1218" s="555"/>
    </row>
    <row r="1219" spans="4:7">
      <c r="D1219" s="872"/>
      <c r="F1219" s="555"/>
      <c r="G1219" s="555"/>
    </row>
    <row r="1220" spans="4:7">
      <c r="D1220" s="872"/>
      <c r="F1220" s="555"/>
      <c r="G1220" s="555"/>
    </row>
    <row r="1221" spans="4:7">
      <c r="D1221" s="872"/>
      <c r="F1221" s="555"/>
      <c r="G1221" s="555"/>
    </row>
    <row r="1222" spans="4:7">
      <c r="D1222" s="872"/>
      <c r="F1222" s="555"/>
      <c r="G1222" s="555"/>
    </row>
    <row r="1223" spans="4:7">
      <c r="D1223" s="872"/>
      <c r="F1223" s="555"/>
      <c r="G1223" s="555"/>
    </row>
    <row r="1224" spans="4:7">
      <c r="D1224" s="872"/>
      <c r="F1224" s="555"/>
      <c r="G1224" s="555"/>
    </row>
    <row r="1225" spans="4:7">
      <c r="D1225" s="872"/>
      <c r="F1225" s="555"/>
      <c r="G1225" s="555"/>
    </row>
    <row r="1226" spans="4:7">
      <c r="D1226" s="872"/>
      <c r="F1226" s="555"/>
      <c r="G1226" s="555"/>
    </row>
    <row r="1227" spans="4:7">
      <c r="D1227" s="872"/>
      <c r="F1227" s="555"/>
      <c r="G1227" s="555"/>
    </row>
    <row r="1228" spans="4:7">
      <c r="D1228" s="872"/>
      <c r="F1228" s="555"/>
      <c r="G1228" s="555"/>
    </row>
    <row r="1229" spans="4:7">
      <c r="D1229" s="872"/>
      <c r="F1229" s="555"/>
      <c r="G1229" s="555"/>
    </row>
    <row r="1230" spans="4:7">
      <c r="D1230" s="872"/>
      <c r="F1230" s="555"/>
      <c r="G1230" s="555"/>
    </row>
    <row r="1231" spans="4:7">
      <c r="D1231" s="872"/>
      <c r="F1231" s="555"/>
      <c r="G1231" s="555"/>
    </row>
    <row r="1232" spans="4:7">
      <c r="D1232" s="872"/>
      <c r="F1232" s="555"/>
      <c r="G1232" s="555"/>
    </row>
    <row r="1233" spans="4:7">
      <c r="D1233" s="872"/>
      <c r="F1233" s="555"/>
      <c r="G1233" s="555"/>
    </row>
    <row r="1234" spans="4:7">
      <c r="D1234" s="872"/>
      <c r="F1234" s="555"/>
      <c r="G1234" s="555"/>
    </row>
    <row r="1235" spans="4:7">
      <c r="D1235" s="872"/>
      <c r="F1235" s="555"/>
      <c r="G1235" s="555"/>
    </row>
    <row r="1236" spans="4:7">
      <c r="D1236" s="872"/>
      <c r="F1236" s="555"/>
      <c r="G1236" s="555"/>
    </row>
    <row r="1237" spans="4:7">
      <c r="D1237" s="872"/>
      <c r="F1237" s="555"/>
      <c r="G1237" s="555"/>
    </row>
    <row r="1238" spans="4:7">
      <c r="D1238" s="872"/>
      <c r="F1238" s="555"/>
      <c r="G1238" s="555"/>
    </row>
    <row r="1239" spans="4:7">
      <c r="D1239" s="872"/>
      <c r="F1239" s="555"/>
      <c r="G1239" s="555"/>
    </row>
    <row r="1240" spans="4:7">
      <c r="D1240" s="872"/>
      <c r="F1240" s="555"/>
      <c r="G1240" s="555"/>
    </row>
    <row r="1241" spans="4:7">
      <c r="D1241" s="872"/>
      <c r="F1241" s="555"/>
      <c r="G1241" s="555"/>
    </row>
    <row r="1242" spans="4:7">
      <c r="D1242" s="872"/>
      <c r="F1242" s="555"/>
      <c r="G1242" s="555"/>
    </row>
    <row r="1243" spans="4:7">
      <c r="D1243" s="872"/>
      <c r="F1243" s="555"/>
      <c r="G1243" s="555"/>
    </row>
    <row r="1244" spans="4:7">
      <c r="D1244" s="872"/>
      <c r="F1244" s="555"/>
      <c r="G1244" s="555"/>
    </row>
    <row r="1245" spans="4:7">
      <c r="D1245" s="872"/>
      <c r="F1245" s="555"/>
      <c r="G1245" s="555"/>
    </row>
    <row r="1246" spans="4:7">
      <c r="D1246" s="872"/>
      <c r="F1246" s="555"/>
      <c r="G1246" s="555"/>
    </row>
    <row r="1247" spans="4:7">
      <c r="D1247" s="872"/>
      <c r="F1247" s="555"/>
      <c r="G1247" s="555"/>
    </row>
    <row r="1248" spans="4:7">
      <c r="D1248" s="872"/>
      <c r="F1248" s="555"/>
      <c r="G1248" s="555"/>
    </row>
    <row r="1249" spans="4:7">
      <c r="D1249" s="872"/>
      <c r="F1249" s="555"/>
      <c r="G1249" s="555"/>
    </row>
    <row r="1250" spans="4:7">
      <c r="D1250" s="872"/>
      <c r="F1250" s="555"/>
      <c r="G1250" s="555"/>
    </row>
    <row r="1251" spans="4:7">
      <c r="D1251" s="872"/>
      <c r="F1251" s="555"/>
      <c r="G1251" s="555"/>
    </row>
    <row r="1252" spans="4:7">
      <c r="D1252" s="872"/>
      <c r="F1252" s="555"/>
      <c r="G1252" s="555"/>
    </row>
    <row r="1253" spans="4:7">
      <c r="D1253" s="872"/>
      <c r="F1253" s="555"/>
      <c r="G1253" s="555"/>
    </row>
    <row r="1254" spans="4:7">
      <c r="D1254" s="872"/>
      <c r="F1254" s="555"/>
      <c r="G1254" s="555"/>
    </row>
    <row r="1255" spans="4:7">
      <c r="D1255" s="872"/>
      <c r="F1255" s="555"/>
      <c r="G1255" s="555"/>
    </row>
    <row r="1256" spans="4:7">
      <c r="D1256" s="872"/>
      <c r="F1256" s="555"/>
      <c r="G1256" s="555"/>
    </row>
    <row r="1257" spans="4:7">
      <c r="D1257" s="872"/>
      <c r="F1257" s="555"/>
      <c r="G1257" s="555"/>
    </row>
    <row r="1258" spans="4:7">
      <c r="D1258" s="872"/>
      <c r="F1258" s="555"/>
      <c r="G1258" s="555"/>
    </row>
    <row r="1259" spans="4:7">
      <c r="D1259" s="872"/>
      <c r="F1259" s="555"/>
      <c r="G1259" s="555"/>
    </row>
    <row r="1260" spans="4:7">
      <c r="D1260" s="872"/>
      <c r="F1260" s="555"/>
      <c r="G1260" s="555"/>
    </row>
    <row r="1261" spans="4:7">
      <c r="D1261" s="872"/>
      <c r="F1261" s="555"/>
      <c r="G1261" s="555"/>
    </row>
    <row r="1262" spans="4:7">
      <c r="D1262" s="872"/>
      <c r="F1262" s="555"/>
      <c r="G1262" s="555"/>
    </row>
    <row r="1263" spans="4:7">
      <c r="D1263" s="872"/>
      <c r="F1263" s="555"/>
      <c r="G1263" s="555"/>
    </row>
    <row r="1264" spans="4:7">
      <c r="D1264" s="872"/>
      <c r="F1264" s="555"/>
      <c r="G1264" s="555"/>
    </row>
    <row r="1265" spans="4:7">
      <c r="D1265" s="872"/>
      <c r="F1265" s="555"/>
      <c r="G1265" s="555"/>
    </row>
    <row r="1266" spans="4:7">
      <c r="D1266" s="872"/>
      <c r="F1266" s="555"/>
      <c r="G1266" s="555"/>
    </row>
    <row r="1267" spans="4:7">
      <c r="D1267" s="872"/>
      <c r="F1267" s="555"/>
      <c r="G1267" s="555"/>
    </row>
    <row r="1268" spans="4:7">
      <c r="D1268" s="872"/>
      <c r="F1268" s="555"/>
      <c r="G1268" s="555"/>
    </row>
    <row r="1269" spans="4:7">
      <c r="D1269" s="872"/>
      <c r="F1269" s="555"/>
      <c r="G1269" s="555"/>
    </row>
    <row r="1270" spans="4:7">
      <c r="D1270" s="872"/>
      <c r="F1270" s="555"/>
      <c r="G1270" s="555"/>
    </row>
    <row r="1271" spans="4:7">
      <c r="D1271" s="872"/>
      <c r="F1271" s="555"/>
      <c r="G1271" s="555"/>
    </row>
    <row r="1272" spans="4:7">
      <c r="D1272" s="872"/>
      <c r="F1272" s="555"/>
      <c r="G1272" s="555"/>
    </row>
    <row r="1273" spans="4:7">
      <c r="D1273" s="872"/>
      <c r="F1273" s="555"/>
      <c r="G1273" s="555"/>
    </row>
    <row r="1274" spans="4:7">
      <c r="D1274" s="872"/>
      <c r="F1274" s="555"/>
      <c r="G1274" s="555"/>
    </row>
    <row r="1275" spans="4:7">
      <c r="D1275" s="872"/>
      <c r="F1275" s="555"/>
      <c r="G1275" s="555"/>
    </row>
    <row r="1276" spans="4:7">
      <c r="D1276" s="872"/>
      <c r="F1276" s="555"/>
      <c r="G1276" s="555"/>
    </row>
    <row r="1277" spans="4:7">
      <c r="D1277" s="872"/>
      <c r="F1277" s="555"/>
      <c r="G1277" s="555"/>
    </row>
    <row r="1278" spans="4:7">
      <c r="D1278" s="872"/>
      <c r="F1278" s="555"/>
      <c r="G1278" s="555"/>
    </row>
    <row r="1279" spans="4:7">
      <c r="D1279" s="872"/>
      <c r="F1279" s="555"/>
      <c r="G1279" s="555"/>
    </row>
    <row r="1280" spans="4:7">
      <c r="D1280" s="872"/>
      <c r="F1280" s="555"/>
      <c r="G1280" s="555"/>
    </row>
    <row r="1281" spans="4:7">
      <c r="D1281" s="872"/>
      <c r="F1281" s="555"/>
      <c r="G1281" s="555"/>
    </row>
    <row r="1282" spans="4:7">
      <c r="D1282" s="872"/>
      <c r="F1282" s="555"/>
      <c r="G1282" s="555"/>
    </row>
    <row r="1283" spans="4:7">
      <c r="D1283" s="872"/>
      <c r="F1283" s="555"/>
      <c r="G1283" s="555"/>
    </row>
    <row r="1284" spans="4:7">
      <c r="D1284" s="872"/>
      <c r="F1284" s="555"/>
      <c r="G1284" s="555"/>
    </row>
    <row r="1285" spans="4:7">
      <c r="D1285" s="872"/>
      <c r="F1285" s="555"/>
      <c r="G1285" s="555"/>
    </row>
    <row r="1286" spans="4:7">
      <c r="D1286" s="872"/>
      <c r="F1286" s="555"/>
      <c r="G1286" s="555"/>
    </row>
    <row r="1287" spans="4:7">
      <c r="D1287" s="872"/>
      <c r="F1287" s="555"/>
      <c r="G1287" s="555"/>
    </row>
    <row r="1288" spans="4:7">
      <c r="D1288" s="872"/>
      <c r="F1288" s="555"/>
      <c r="G1288" s="555"/>
    </row>
    <row r="1289" spans="4:7">
      <c r="D1289" s="872"/>
      <c r="F1289" s="555"/>
      <c r="G1289" s="555"/>
    </row>
    <row r="1290" spans="4:7">
      <c r="D1290" s="872"/>
      <c r="F1290" s="555"/>
      <c r="G1290" s="555"/>
    </row>
    <row r="1291" spans="4:7">
      <c r="D1291" s="872"/>
      <c r="F1291" s="555"/>
      <c r="G1291" s="555"/>
    </row>
    <row r="1292" spans="4:7">
      <c r="D1292" s="872"/>
      <c r="F1292" s="555"/>
      <c r="G1292" s="555"/>
    </row>
    <row r="1293" spans="4:7">
      <c r="D1293" s="872"/>
      <c r="F1293" s="555"/>
      <c r="G1293" s="555"/>
    </row>
    <row r="1294" spans="4:7">
      <c r="D1294" s="872"/>
      <c r="F1294" s="555"/>
      <c r="G1294" s="555"/>
    </row>
    <row r="1295" spans="4:7">
      <c r="D1295" s="872"/>
      <c r="F1295" s="555"/>
      <c r="G1295" s="555"/>
    </row>
    <row r="1296" spans="4:7">
      <c r="D1296" s="872"/>
      <c r="F1296" s="555"/>
      <c r="G1296" s="555"/>
    </row>
    <row r="1297" spans="4:7">
      <c r="D1297" s="872"/>
      <c r="F1297" s="555"/>
      <c r="G1297" s="555"/>
    </row>
    <row r="1298" spans="4:7">
      <c r="D1298" s="872"/>
      <c r="F1298" s="555"/>
      <c r="G1298" s="555"/>
    </row>
    <row r="1299" spans="4:7">
      <c r="D1299" s="872"/>
      <c r="F1299" s="555"/>
      <c r="G1299" s="555"/>
    </row>
    <row r="1300" spans="4:7">
      <c r="D1300" s="872"/>
      <c r="F1300" s="555"/>
      <c r="G1300" s="555"/>
    </row>
    <row r="1301" spans="4:7">
      <c r="D1301" s="872"/>
      <c r="F1301" s="555"/>
      <c r="G1301" s="555"/>
    </row>
    <row r="1302" spans="4:7">
      <c r="D1302" s="872"/>
      <c r="F1302" s="555"/>
      <c r="G1302" s="555"/>
    </row>
    <row r="1303" spans="4:7">
      <c r="D1303" s="872"/>
      <c r="F1303" s="555"/>
      <c r="G1303" s="555"/>
    </row>
    <row r="1304" spans="4:7">
      <c r="D1304" s="872"/>
      <c r="F1304" s="555"/>
      <c r="G1304" s="555"/>
    </row>
    <row r="1305" spans="4:7">
      <c r="D1305" s="872"/>
      <c r="F1305" s="555"/>
      <c r="G1305" s="555"/>
    </row>
    <row r="1306" spans="4:7">
      <c r="D1306" s="872"/>
      <c r="F1306" s="555"/>
      <c r="G1306" s="555"/>
    </row>
    <row r="1307" spans="4:7">
      <c r="D1307" s="872"/>
      <c r="F1307" s="555"/>
      <c r="G1307" s="555"/>
    </row>
    <row r="1308" spans="4:7">
      <c r="D1308" s="872"/>
      <c r="F1308" s="555"/>
      <c r="G1308" s="555"/>
    </row>
    <row r="1309" spans="4:7">
      <c r="D1309" s="872"/>
      <c r="F1309" s="555"/>
      <c r="G1309" s="555"/>
    </row>
    <row r="1310" spans="4:7">
      <c r="D1310" s="872"/>
      <c r="F1310" s="555"/>
      <c r="G1310" s="555"/>
    </row>
    <row r="1311" spans="4:7">
      <c r="D1311" s="872"/>
      <c r="F1311" s="555"/>
      <c r="G1311" s="555"/>
    </row>
    <row r="1312" spans="4:7">
      <c r="D1312" s="872"/>
      <c r="F1312" s="555"/>
      <c r="G1312" s="555"/>
    </row>
    <row r="1313" spans="4:7">
      <c r="D1313" s="872"/>
      <c r="F1313" s="555"/>
      <c r="G1313" s="555"/>
    </row>
    <row r="1314" spans="4:7">
      <c r="D1314" s="872"/>
      <c r="F1314" s="555"/>
      <c r="G1314" s="555"/>
    </row>
    <row r="1315" spans="4:7">
      <c r="D1315" s="872"/>
      <c r="F1315" s="555"/>
      <c r="G1315" s="555"/>
    </row>
    <row r="1316" spans="4:7">
      <c r="D1316" s="872"/>
      <c r="F1316" s="555"/>
      <c r="G1316" s="555"/>
    </row>
    <row r="1317" spans="4:7">
      <c r="D1317" s="872"/>
      <c r="F1317" s="555"/>
      <c r="G1317" s="555"/>
    </row>
    <row r="1318" spans="4:7">
      <c r="D1318" s="872"/>
      <c r="F1318" s="555"/>
      <c r="G1318" s="555"/>
    </row>
    <row r="1319" spans="4:7">
      <c r="D1319" s="872"/>
      <c r="F1319" s="555"/>
      <c r="G1319" s="555"/>
    </row>
    <row r="1320" spans="4:7">
      <c r="D1320" s="872"/>
      <c r="F1320" s="555"/>
      <c r="G1320" s="555"/>
    </row>
    <row r="1321" spans="4:7">
      <c r="D1321" s="872"/>
      <c r="F1321" s="555"/>
      <c r="G1321" s="555"/>
    </row>
    <row r="1322" spans="4:7">
      <c r="D1322" s="872"/>
      <c r="F1322" s="555"/>
      <c r="G1322" s="555"/>
    </row>
    <row r="1323" spans="4:7">
      <c r="D1323" s="872"/>
      <c r="F1323" s="555"/>
      <c r="G1323" s="555"/>
    </row>
    <row r="1324" spans="4:7">
      <c r="D1324" s="872"/>
      <c r="F1324" s="555"/>
      <c r="G1324" s="555"/>
    </row>
    <row r="1325" spans="4:7">
      <c r="D1325" s="872"/>
      <c r="F1325" s="555"/>
      <c r="G1325" s="555"/>
    </row>
    <row r="1326" spans="4:7">
      <c r="D1326" s="872"/>
      <c r="F1326" s="555"/>
      <c r="G1326" s="555"/>
    </row>
    <row r="1327" spans="4:7">
      <c r="D1327" s="872"/>
      <c r="F1327" s="555"/>
      <c r="G1327" s="555"/>
    </row>
    <row r="1328" spans="4:7">
      <c r="D1328" s="872"/>
      <c r="F1328" s="555"/>
      <c r="G1328" s="555"/>
    </row>
    <row r="1329" spans="4:7">
      <c r="D1329" s="872"/>
      <c r="F1329" s="555"/>
      <c r="G1329" s="555"/>
    </row>
    <row r="1330" spans="4:7">
      <c r="D1330" s="872"/>
      <c r="F1330" s="555"/>
      <c r="G1330" s="555"/>
    </row>
    <row r="1331" spans="4:7">
      <c r="D1331" s="872"/>
      <c r="F1331" s="555"/>
      <c r="G1331" s="555"/>
    </row>
    <row r="1332" spans="4:7">
      <c r="D1332" s="872"/>
      <c r="F1332" s="555"/>
      <c r="G1332" s="555"/>
    </row>
    <row r="1333" spans="4:7">
      <c r="D1333" s="872"/>
      <c r="F1333" s="555"/>
      <c r="G1333" s="555"/>
    </row>
    <row r="1334" spans="4:7">
      <c r="D1334" s="872"/>
      <c r="F1334" s="555"/>
      <c r="G1334" s="555"/>
    </row>
    <row r="1335" spans="4:7">
      <c r="D1335" s="872"/>
      <c r="F1335" s="555"/>
      <c r="G1335" s="555"/>
    </row>
    <row r="1336" spans="4:7">
      <c r="D1336" s="872"/>
      <c r="F1336" s="555"/>
      <c r="G1336" s="555"/>
    </row>
    <row r="1337" spans="4:7">
      <c r="D1337" s="872"/>
      <c r="F1337" s="555"/>
      <c r="G1337" s="555"/>
    </row>
    <row r="1338" spans="4:7">
      <c r="D1338" s="872"/>
      <c r="F1338" s="555"/>
      <c r="G1338" s="555"/>
    </row>
    <row r="1339" spans="4:7">
      <c r="D1339" s="872"/>
      <c r="F1339" s="555"/>
      <c r="G1339" s="555"/>
    </row>
    <row r="1340" spans="4:7">
      <c r="D1340" s="872"/>
      <c r="F1340" s="555"/>
      <c r="G1340" s="555"/>
    </row>
    <row r="1341" spans="4:7">
      <c r="D1341" s="872"/>
      <c r="F1341" s="555"/>
      <c r="G1341" s="555"/>
    </row>
    <row r="1342" spans="4:7">
      <c r="D1342" s="872"/>
      <c r="F1342" s="555"/>
      <c r="G1342" s="555"/>
    </row>
    <row r="1343" spans="4:7">
      <c r="D1343" s="872"/>
      <c r="F1343" s="555"/>
      <c r="G1343" s="555"/>
    </row>
    <row r="1344" spans="4:7">
      <c r="D1344" s="872"/>
      <c r="F1344" s="555"/>
      <c r="G1344" s="555"/>
    </row>
    <row r="1345" spans="4:7">
      <c r="D1345" s="872"/>
      <c r="F1345" s="555"/>
      <c r="G1345" s="555"/>
    </row>
    <row r="1346" spans="4:7">
      <c r="D1346" s="872"/>
      <c r="F1346" s="555"/>
      <c r="G1346" s="555"/>
    </row>
    <row r="1347" spans="4:7">
      <c r="D1347" s="872"/>
      <c r="F1347" s="555"/>
      <c r="G1347" s="555"/>
    </row>
    <row r="1348" spans="4:7">
      <c r="D1348" s="872"/>
      <c r="F1348" s="555"/>
      <c r="G1348" s="555"/>
    </row>
    <row r="1349" spans="4:7">
      <c r="D1349" s="872"/>
      <c r="F1349" s="555"/>
      <c r="G1349" s="555"/>
    </row>
    <row r="1350" spans="4:7">
      <c r="D1350" s="872"/>
      <c r="F1350" s="555"/>
      <c r="G1350" s="555"/>
    </row>
    <row r="1351" spans="4:7">
      <c r="D1351" s="872"/>
      <c r="F1351" s="555"/>
      <c r="G1351" s="555"/>
    </row>
    <row r="1352" spans="4:7">
      <c r="D1352" s="872"/>
      <c r="F1352" s="555"/>
      <c r="G1352" s="555"/>
    </row>
    <row r="1353" spans="4:7">
      <c r="D1353" s="872"/>
      <c r="F1353" s="555"/>
      <c r="G1353" s="555"/>
    </row>
    <row r="1354" spans="4:7">
      <c r="D1354" s="872"/>
      <c r="F1354" s="555"/>
      <c r="G1354" s="555"/>
    </row>
    <row r="1355" spans="4:7">
      <c r="D1355" s="872"/>
      <c r="F1355" s="555"/>
      <c r="G1355" s="555"/>
    </row>
  </sheetData>
  <mergeCells count="2">
    <mergeCell ref="B1:G1"/>
    <mergeCell ref="B2:G2"/>
  </mergeCells>
  <printOptions horizontalCentered="1"/>
  <pageMargins left="0.9" right="0.5" top="0.75" bottom="0.75" header="0.3" footer="0.3"/>
  <pageSetup paperSize="9" firstPageNumber="206" orientation="portrait" useFirstPageNumber="1" r:id="rId1"/>
  <headerFooter>
    <oddFooter>Page &amp;P</oddFooter>
  </headerFooter>
</worksheet>
</file>

<file path=xl/worksheets/sheet37.xml><?xml version="1.0" encoding="utf-8"?>
<worksheet xmlns="http://schemas.openxmlformats.org/spreadsheetml/2006/main" xmlns:r="http://schemas.openxmlformats.org/officeDocument/2006/relationships">
  <sheetPr>
    <tabColor rgb="FF00CC99"/>
  </sheetPr>
  <dimension ref="A1:I1242"/>
  <sheetViews>
    <sheetView view="pageBreakPreview" topLeftCell="A382" zoomScaleSheetLayoutView="100" workbookViewId="0">
      <selection activeCell="C369" sqref="C369"/>
    </sheetView>
  </sheetViews>
  <sheetFormatPr defaultColWidth="9.140625" defaultRowHeight="15.75"/>
  <cols>
    <col min="1" max="1" width="6" style="205" customWidth="1"/>
    <col min="2" max="2" width="8" style="176" customWidth="1"/>
    <col min="3" max="3" width="43.85546875" style="176" customWidth="1"/>
    <col min="4" max="4" width="6.7109375" style="907" customWidth="1"/>
    <col min="5" max="5" width="5.7109375" style="669" customWidth="1"/>
    <col min="6" max="6" width="10.85546875" style="556" customWidth="1"/>
    <col min="7" max="7" width="11.85546875" style="557" customWidth="1"/>
    <col min="8" max="8" width="12.85546875" style="205" bestFit="1" customWidth="1"/>
    <col min="9" max="9" width="9.7109375" style="205" bestFit="1" customWidth="1"/>
    <col min="10" max="16384" width="9.140625" style="205"/>
  </cols>
  <sheetData>
    <row r="1" spans="1:7" s="251" customFormat="1" ht="48.75" customHeight="1">
      <c r="B1" s="1000" t="s">
        <v>0</v>
      </c>
      <c r="C1" s="1001"/>
      <c r="D1" s="1001"/>
      <c r="E1" s="1001"/>
      <c r="F1" s="1001"/>
      <c r="G1" s="1002"/>
    </row>
    <row r="2" spans="1:7" s="251" customFormat="1" ht="18" customHeight="1">
      <c r="B2" s="1054" t="s">
        <v>2144</v>
      </c>
      <c r="C2" s="1055"/>
      <c r="D2" s="1055"/>
      <c r="E2" s="1055"/>
      <c r="F2" s="1055"/>
      <c r="G2" s="1056"/>
    </row>
    <row r="3" spans="1:7" s="251" customFormat="1" ht="12.75" customHeight="1">
      <c r="B3" s="458"/>
      <c r="C3" s="459"/>
      <c r="D3" s="890"/>
      <c r="E3" s="890"/>
      <c r="F3" s="459"/>
      <c r="G3" s="460"/>
    </row>
    <row r="4" spans="1:7" s="195" customFormat="1" ht="31.5">
      <c r="B4" s="239" t="s">
        <v>3</v>
      </c>
      <c r="C4" s="239" t="s">
        <v>4</v>
      </c>
      <c r="D4" s="126" t="s">
        <v>5</v>
      </c>
      <c r="E4" s="239" t="s">
        <v>6</v>
      </c>
      <c r="F4" s="523" t="s">
        <v>2111</v>
      </c>
      <c r="G4" s="524" t="s">
        <v>2112</v>
      </c>
    </row>
    <row r="5" spans="1:7" s="195" customFormat="1" ht="6.75" customHeight="1">
      <c r="B5" s="242"/>
      <c r="C5" s="242"/>
      <c r="D5" s="891"/>
      <c r="E5" s="666"/>
      <c r="F5" s="533"/>
      <c r="G5" s="533"/>
    </row>
    <row r="6" spans="1:7" s="195" customFormat="1" ht="6.75" customHeight="1">
      <c r="B6" s="242"/>
      <c r="C6" s="242"/>
      <c r="D6" s="891"/>
      <c r="E6" s="666"/>
      <c r="F6" s="533"/>
      <c r="G6" s="533"/>
    </row>
    <row r="7" spans="1:7" s="195" customFormat="1">
      <c r="B7" s="242"/>
      <c r="C7" s="242"/>
      <c r="D7" s="891"/>
      <c r="E7" s="666"/>
      <c r="F7" s="533"/>
      <c r="G7" s="533"/>
    </row>
    <row r="8" spans="1:7" s="195" customFormat="1" ht="5.25" customHeight="1">
      <c r="B8" s="242"/>
      <c r="C8" s="242"/>
      <c r="D8" s="891"/>
      <c r="E8" s="666"/>
      <c r="F8" s="533"/>
      <c r="G8" s="533"/>
    </row>
    <row r="9" spans="1:7" s="195" customFormat="1" ht="33" customHeight="1">
      <c r="B9" s="242"/>
      <c r="C9" s="242" t="s">
        <v>1308</v>
      </c>
      <c r="D9" s="891"/>
      <c r="E9" s="666"/>
      <c r="F9" s="533"/>
      <c r="G9" s="533"/>
    </row>
    <row r="10" spans="1:7" s="195" customFormat="1" ht="4.5" customHeight="1">
      <c r="B10" s="242"/>
      <c r="C10" s="242"/>
      <c r="D10" s="891"/>
      <c r="E10" s="666"/>
      <c r="F10" s="533"/>
      <c r="G10" s="533"/>
    </row>
    <row r="11" spans="1:7">
      <c r="B11" s="232"/>
      <c r="C11" s="476" t="s">
        <v>146</v>
      </c>
      <c r="D11" s="219"/>
      <c r="E11" s="892"/>
      <c r="F11" s="534"/>
      <c r="G11" s="534"/>
    </row>
    <row r="12" spans="1:7" ht="6.75" customHeight="1">
      <c r="B12" s="232"/>
      <c r="C12" s="232"/>
      <c r="D12" s="219"/>
      <c r="E12" s="892"/>
      <c r="F12" s="534"/>
      <c r="G12" s="534"/>
    </row>
    <row r="13" spans="1:7" ht="96.75" customHeight="1">
      <c r="A13" s="213">
        <f t="shared" ref="A13:A74" si="0">IF(D13&lt;&gt;"",A12+1,A12)</f>
        <v>0</v>
      </c>
      <c r="B13" s="464" t="str">
        <f t="shared" ref="B13:B70" si="1">IF(D13&lt;&gt;"","D"&amp;A13,"")</f>
        <v/>
      </c>
      <c r="C13" s="232" t="s">
        <v>839</v>
      </c>
      <c r="D13" s="219"/>
      <c r="E13" s="219" t="s">
        <v>12</v>
      </c>
      <c r="F13" s="534"/>
      <c r="G13" s="534"/>
    </row>
    <row r="14" spans="1:7" ht="3.75" customHeight="1">
      <c r="A14" s="213">
        <f t="shared" si="0"/>
        <v>0</v>
      </c>
      <c r="B14" s="464" t="str">
        <f t="shared" si="1"/>
        <v/>
      </c>
      <c r="C14" s="232"/>
      <c r="D14" s="219"/>
      <c r="E14" s="219"/>
      <c r="F14" s="534"/>
      <c r="G14" s="534"/>
    </row>
    <row r="15" spans="1:7" ht="81.75" customHeight="1">
      <c r="A15" s="213">
        <f t="shared" si="0"/>
        <v>0</v>
      </c>
      <c r="B15" s="464" t="str">
        <f t="shared" si="1"/>
        <v/>
      </c>
      <c r="C15" s="232" t="s">
        <v>840</v>
      </c>
      <c r="D15" s="219"/>
      <c r="E15" s="219" t="s">
        <v>12</v>
      </c>
      <c r="F15" s="534"/>
      <c r="G15" s="534"/>
    </row>
    <row r="16" spans="1:7" ht="4.5" customHeight="1">
      <c r="A16" s="213">
        <f t="shared" si="0"/>
        <v>0</v>
      </c>
      <c r="B16" s="464" t="str">
        <f t="shared" si="1"/>
        <v/>
      </c>
      <c r="C16" s="232"/>
      <c r="D16" s="219"/>
      <c r="E16" s="219"/>
      <c r="F16" s="534"/>
      <c r="G16" s="534"/>
    </row>
    <row r="17" spans="1:7" ht="63">
      <c r="A17" s="213">
        <f t="shared" si="0"/>
        <v>0</v>
      </c>
      <c r="B17" s="464" t="str">
        <f t="shared" si="1"/>
        <v/>
      </c>
      <c r="C17" s="232" t="s">
        <v>841</v>
      </c>
      <c r="D17" s="219"/>
      <c r="E17" s="219" t="s">
        <v>12</v>
      </c>
      <c r="F17" s="534"/>
      <c r="G17" s="534"/>
    </row>
    <row r="18" spans="1:7" ht="6" customHeight="1">
      <c r="A18" s="213">
        <f t="shared" si="0"/>
        <v>0</v>
      </c>
      <c r="B18" s="464" t="str">
        <f t="shared" si="1"/>
        <v/>
      </c>
      <c r="C18" s="232"/>
      <c r="D18" s="219"/>
      <c r="E18" s="219"/>
      <c r="F18" s="534"/>
      <c r="G18" s="534"/>
    </row>
    <row r="19" spans="1:7" ht="78.75">
      <c r="A19" s="213">
        <f t="shared" si="0"/>
        <v>0</v>
      </c>
      <c r="B19" s="464" t="str">
        <f t="shared" si="1"/>
        <v/>
      </c>
      <c r="C19" s="232" t="s">
        <v>842</v>
      </c>
      <c r="D19" s="219"/>
      <c r="E19" s="219" t="s">
        <v>12</v>
      </c>
      <c r="F19" s="534"/>
      <c r="G19" s="534"/>
    </row>
    <row r="20" spans="1:7" ht="7.5" customHeight="1">
      <c r="A20" s="213">
        <f t="shared" si="0"/>
        <v>0</v>
      </c>
      <c r="B20" s="464" t="str">
        <f t="shared" si="1"/>
        <v/>
      </c>
      <c r="C20" s="232"/>
      <c r="D20" s="219"/>
      <c r="E20" s="219"/>
      <c r="F20" s="534"/>
      <c r="G20" s="534"/>
    </row>
    <row r="21" spans="1:7" ht="47.25">
      <c r="A21" s="213">
        <f t="shared" si="0"/>
        <v>0</v>
      </c>
      <c r="B21" s="464" t="str">
        <f t="shared" si="1"/>
        <v/>
      </c>
      <c r="C21" s="232" t="s">
        <v>843</v>
      </c>
      <c r="D21" s="219"/>
      <c r="E21" s="219" t="s">
        <v>12</v>
      </c>
      <c r="F21" s="534"/>
      <c r="G21" s="534"/>
    </row>
    <row r="22" spans="1:7" ht="2.25" customHeight="1">
      <c r="A22" s="213">
        <f t="shared" si="0"/>
        <v>0</v>
      </c>
      <c r="B22" s="464" t="str">
        <f t="shared" si="1"/>
        <v/>
      </c>
      <c r="C22" s="232"/>
      <c r="D22" s="219"/>
      <c r="E22" s="219"/>
      <c r="F22" s="534"/>
      <c r="G22" s="534"/>
    </row>
    <row r="23" spans="1:7" ht="97.5" customHeight="1">
      <c r="A23" s="213">
        <f>IF(D23&lt;&gt;"",A22+1,A22)</f>
        <v>0</v>
      </c>
      <c r="B23" s="464" t="str">
        <f t="shared" si="1"/>
        <v/>
      </c>
      <c r="C23" s="232" t="s">
        <v>1309</v>
      </c>
      <c r="D23" s="219"/>
      <c r="E23" s="219" t="s">
        <v>12</v>
      </c>
      <c r="F23" s="534"/>
      <c r="G23" s="534"/>
    </row>
    <row r="24" spans="1:7" ht="35.25" customHeight="1">
      <c r="A24" s="213"/>
      <c r="B24" s="464"/>
      <c r="C24" s="267" t="s">
        <v>1310</v>
      </c>
      <c r="D24" s="219"/>
      <c r="E24" s="219" t="s">
        <v>12</v>
      </c>
      <c r="F24" s="534"/>
      <c r="G24" s="534"/>
    </row>
    <row r="25" spans="1:7" ht="16.899999999999999" customHeight="1">
      <c r="A25" s="213">
        <f>IF(D25&lt;&gt;"",A23+1,A23)</f>
        <v>0</v>
      </c>
      <c r="B25" s="465" t="str">
        <f>IF(D25&lt;&gt;"","D"&amp;A25,"")</f>
        <v/>
      </c>
      <c r="C25" s="535" t="s">
        <v>153</v>
      </c>
      <c r="D25" s="893"/>
      <c r="E25" s="893"/>
      <c r="F25" s="537"/>
      <c r="G25" s="538"/>
    </row>
    <row r="26" spans="1:7">
      <c r="A26" s="213">
        <f>IF(D26&lt;&gt;"",A25+1,A25)</f>
        <v>0</v>
      </c>
      <c r="B26" s="464" t="str">
        <f>IF(D26&lt;&gt;"","D"&amp;A26,"")</f>
        <v/>
      </c>
      <c r="C26" s="539" t="s">
        <v>154</v>
      </c>
      <c r="D26" s="894"/>
      <c r="E26" s="894"/>
      <c r="F26" s="541"/>
      <c r="G26" s="538"/>
    </row>
    <row r="27" spans="1:7" ht="8.25" customHeight="1">
      <c r="A27" s="213">
        <f>IF(D27&lt;&gt;"",A23+1,A23)</f>
        <v>0</v>
      </c>
      <c r="B27" s="464" t="str">
        <f t="shared" si="1"/>
        <v/>
      </c>
      <c r="C27" s="232"/>
      <c r="D27" s="219"/>
      <c r="E27" s="219"/>
      <c r="F27" s="534"/>
      <c r="G27" s="534"/>
    </row>
    <row r="28" spans="1:7" ht="47.25">
      <c r="A28" s="213">
        <f t="shared" si="0"/>
        <v>0</v>
      </c>
      <c r="B28" s="464" t="str">
        <f t="shared" si="1"/>
        <v/>
      </c>
      <c r="C28" s="232" t="s">
        <v>1311</v>
      </c>
      <c r="D28" s="219"/>
      <c r="E28" s="219" t="s">
        <v>12</v>
      </c>
      <c r="F28" s="534"/>
      <c r="G28" s="534"/>
    </row>
    <row r="29" spans="1:7">
      <c r="A29" s="213">
        <f t="shared" si="0"/>
        <v>0</v>
      </c>
      <c r="B29" s="464"/>
      <c r="C29" s="232"/>
      <c r="D29" s="219"/>
      <c r="E29" s="219"/>
      <c r="F29" s="534"/>
      <c r="G29" s="534"/>
    </row>
    <row r="30" spans="1:7" ht="35.450000000000003" customHeight="1">
      <c r="A30" s="213">
        <f t="shared" si="0"/>
        <v>0</v>
      </c>
      <c r="B30" s="464" t="str">
        <f t="shared" si="1"/>
        <v/>
      </c>
      <c r="C30" s="232" t="s">
        <v>1312</v>
      </c>
      <c r="D30" s="219"/>
      <c r="E30" s="219" t="s">
        <v>12</v>
      </c>
      <c r="F30" s="534"/>
      <c r="G30" s="534"/>
    </row>
    <row r="31" spans="1:7" ht="16.149999999999999" customHeight="1">
      <c r="A31" s="213">
        <f t="shared" si="0"/>
        <v>0</v>
      </c>
      <c r="B31" s="464" t="str">
        <f t="shared" si="1"/>
        <v/>
      </c>
      <c r="C31" s="232" t="s">
        <v>847</v>
      </c>
      <c r="D31" s="895"/>
      <c r="E31" s="219"/>
      <c r="F31" s="542"/>
      <c r="G31" s="534"/>
    </row>
    <row r="32" spans="1:7" ht="15.6" customHeight="1">
      <c r="A32" s="213">
        <f t="shared" si="0"/>
        <v>0</v>
      </c>
      <c r="B32" s="464" t="str">
        <f t="shared" si="1"/>
        <v/>
      </c>
      <c r="C32" s="232" t="s">
        <v>848</v>
      </c>
      <c r="D32" s="895"/>
      <c r="E32" s="219"/>
      <c r="F32" s="542"/>
      <c r="G32" s="534"/>
    </row>
    <row r="33" spans="1:9" ht="15.6" customHeight="1">
      <c r="A33" s="213">
        <f t="shared" si="0"/>
        <v>0</v>
      </c>
      <c r="B33" s="464" t="str">
        <f t="shared" si="1"/>
        <v/>
      </c>
      <c r="C33" s="232" t="s">
        <v>849</v>
      </c>
      <c r="D33" s="895"/>
      <c r="E33" s="219"/>
      <c r="F33" s="542"/>
      <c r="G33" s="534"/>
    </row>
    <row r="34" spans="1:9" ht="14.45" customHeight="1">
      <c r="A34" s="213">
        <f t="shared" si="0"/>
        <v>0</v>
      </c>
      <c r="B34" s="464" t="str">
        <f t="shared" si="1"/>
        <v/>
      </c>
      <c r="C34" s="232" t="s">
        <v>850</v>
      </c>
      <c r="D34" s="895"/>
      <c r="E34" s="219"/>
      <c r="F34" s="542"/>
      <c r="G34" s="534"/>
    </row>
    <row r="35" spans="1:9" ht="14.45" customHeight="1">
      <c r="A35" s="213">
        <f t="shared" si="0"/>
        <v>0</v>
      </c>
      <c r="B35" s="464" t="str">
        <f t="shared" si="1"/>
        <v/>
      </c>
      <c r="C35" s="232" t="s">
        <v>851</v>
      </c>
      <c r="D35" s="895"/>
      <c r="E35" s="219"/>
      <c r="F35" s="542"/>
      <c r="G35" s="534"/>
    </row>
    <row r="36" spans="1:9" ht="15" customHeight="1">
      <c r="A36" s="213">
        <f t="shared" si="0"/>
        <v>0</v>
      </c>
      <c r="B36" s="464" t="str">
        <f t="shared" si="1"/>
        <v/>
      </c>
      <c r="C36" s="232" t="s">
        <v>852</v>
      </c>
      <c r="D36" s="219"/>
      <c r="E36" s="219"/>
      <c r="F36" s="542"/>
      <c r="G36" s="534"/>
    </row>
    <row r="37" spans="1:9" ht="14.45" customHeight="1">
      <c r="A37" s="213">
        <f t="shared" si="0"/>
        <v>0</v>
      </c>
      <c r="B37" s="464" t="str">
        <f t="shared" si="1"/>
        <v/>
      </c>
      <c r="C37" s="232" t="s">
        <v>853</v>
      </c>
      <c r="D37" s="895"/>
      <c r="E37" s="219"/>
      <c r="F37" s="542"/>
      <c r="G37" s="534"/>
    </row>
    <row r="38" spans="1:9" ht="18" customHeight="1">
      <c r="A38" s="213">
        <f t="shared" si="0"/>
        <v>0</v>
      </c>
      <c r="B38" s="464" t="str">
        <f t="shared" si="1"/>
        <v/>
      </c>
      <c r="C38" s="232" t="s">
        <v>854</v>
      </c>
      <c r="D38" s="903"/>
      <c r="E38" s="219"/>
      <c r="F38" s="542"/>
      <c r="G38" s="534"/>
    </row>
    <row r="39" spans="1:9" ht="15.6" customHeight="1">
      <c r="A39" s="213">
        <f t="shared" si="0"/>
        <v>0</v>
      </c>
      <c r="B39" s="464" t="str">
        <f t="shared" si="1"/>
        <v/>
      </c>
      <c r="C39" s="232" t="s">
        <v>855</v>
      </c>
      <c r="D39" s="895"/>
      <c r="E39" s="219"/>
      <c r="F39" s="542"/>
      <c r="G39" s="534"/>
    </row>
    <row r="40" spans="1:9" ht="15.6" customHeight="1">
      <c r="A40" s="213">
        <f t="shared" si="0"/>
        <v>0</v>
      </c>
      <c r="B40" s="464" t="str">
        <f t="shared" si="1"/>
        <v/>
      </c>
      <c r="C40" s="232" t="s">
        <v>856</v>
      </c>
      <c r="D40" s="903"/>
      <c r="E40" s="219"/>
      <c r="F40" s="542"/>
      <c r="G40" s="534"/>
    </row>
    <row r="41" spans="1:9">
      <c r="A41" s="213">
        <f t="shared" si="0"/>
        <v>0</v>
      </c>
      <c r="B41" s="464" t="str">
        <f t="shared" si="1"/>
        <v/>
      </c>
      <c r="C41" s="232" t="s">
        <v>857</v>
      </c>
      <c r="D41" s="895"/>
      <c r="E41" s="219"/>
      <c r="F41" s="542"/>
      <c r="G41" s="534"/>
    </row>
    <row r="42" spans="1:9">
      <c r="A42" s="213">
        <f t="shared" si="0"/>
        <v>0</v>
      </c>
      <c r="B42" s="464" t="str">
        <f t="shared" si="1"/>
        <v/>
      </c>
      <c r="C42" s="232"/>
      <c r="D42" s="903"/>
      <c r="E42" s="219"/>
      <c r="F42" s="542"/>
      <c r="G42" s="534"/>
      <c r="I42" s="231"/>
    </row>
    <row r="43" spans="1:9" ht="47.25">
      <c r="A43" s="213">
        <f t="shared" si="0"/>
        <v>0</v>
      </c>
      <c r="B43" s="464" t="str">
        <f t="shared" si="1"/>
        <v/>
      </c>
      <c r="C43" s="232" t="s">
        <v>858</v>
      </c>
      <c r="D43" s="903"/>
      <c r="E43" s="219" t="s">
        <v>12</v>
      </c>
      <c r="F43" s="542"/>
      <c r="G43" s="534"/>
    </row>
    <row r="44" spans="1:9" ht="9" customHeight="1">
      <c r="A44" s="213">
        <f t="shared" si="0"/>
        <v>0</v>
      </c>
      <c r="B44" s="464" t="str">
        <f t="shared" si="1"/>
        <v/>
      </c>
      <c r="C44" s="232"/>
      <c r="D44" s="903"/>
      <c r="E44" s="219"/>
      <c r="F44" s="542"/>
      <c r="G44" s="534"/>
    </row>
    <row r="45" spans="1:9" ht="36" customHeight="1">
      <c r="A45" s="213">
        <f t="shared" si="0"/>
        <v>0</v>
      </c>
      <c r="B45" s="464" t="str">
        <f t="shared" si="1"/>
        <v/>
      </c>
      <c r="C45" s="232" t="s">
        <v>1313</v>
      </c>
      <c r="D45" s="895"/>
      <c r="E45" s="219" t="s">
        <v>12</v>
      </c>
      <c r="F45" s="542"/>
      <c r="G45" s="534"/>
    </row>
    <row r="46" spans="1:9" ht="8.4499999999999993" customHeight="1">
      <c r="A46" s="213">
        <f t="shared" si="0"/>
        <v>0</v>
      </c>
      <c r="B46" s="464" t="str">
        <f t="shared" si="1"/>
        <v/>
      </c>
      <c r="C46" s="232"/>
      <c r="D46" s="903"/>
      <c r="E46" s="219"/>
      <c r="F46" s="542"/>
      <c r="G46" s="534"/>
    </row>
    <row r="47" spans="1:9" ht="47.25">
      <c r="A47" s="213">
        <f t="shared" si="0"/>
        <v>0</v>
      </c>
      <c r="B47" s="464" t="str">
        <f t="shared" si="1"/>
        <v/>
      </c>
      <c r="C47" s="232" t="s">
        <v>1314</v>
      </c>
      <c r="D47" s="895"/>
      <c r="E47" s="219" t="s">
        <v>12</v>
      </c>
      <c r="F47" s="542"/>
      <c r="G47" s="534"/>
    </row>
    <row r="48" spans="1:9" ht="6.6" customHeight="1">
      <c r="A48" s="213">
        <f t="shared" si="0"/>
        <v>0</v>
      </c>
      <c r="B48" s="464" t="str">
        <f t="shared" si="1"/>
        <v/>
      </c>
      <c r="C48" s="232"/>
      <c r="D48" s="896"/>
      <c r="E48" s="896"/>
      <c r="F48" s="542"/>
      <c r="G48" s="534"/>
    </row>
    <row r="49" spans="1:7" ht="63">
      <c r="A49" s="213">
        <f t="shared" si="0"/>
        <v>0</v>
      </c>
      <c r="B49" s="464" t="str">
        <f t="shared" si="1"/>
        <v/>
      </c>
      <c r="C49" s="232" t="s">
        <v>1315</v>
      </c>
      <c r="D49" s="896"/>
      <c r="E49" s="219" t="s">
        <v>12</v>
      </c>
      <c r="F49" s="542"/>
      <c r="G49" s="534"/>
    </row>
    <row r="50" spans="1:7" ht="7.15" customHeight="1">
      <c r="A50" s="213">
        <f t="shared" si="0"/>
        <v>0</v>
      </c>
      <c r="B50" s="464" t="str">
        <f t="shared" si="1"/>
        <v/>
      </c>
      <c r="C50" s="232"/>
      <c r="D50" s="896"/>
      <c r="E50" s="896"/>
      <c r="F50" s="542"/>
      <c r="G50" s="534"/>
    </row>
    <row r="51" spans="1:7" ht="79.5" customHeight="1">
      <c r="A51" s="213">
        <f t="shared" si="0"/>
        <v>0</v>
      </c>
      <c r="B51" s="464" t="str">
        <f t="shared" si="1"/>
        <v/>
      </c>
      <c r="C51" s="232" t="s">
        <v>1316</v>
      </c>
      <c r="D51" s="896"/>
      <c r="E51" s="219" t="s">
        <v>12</v>
      </c>
      <c r="F51" s="542"/>
      <c r="G51" s="534"/>
    </row>
    <row r="52" spans="1:7" ht="6.6" customHeight="1">
      <c r="A52" s="213">
        <f t="shared" si="0"/>
        <v>0</v>
      </c>
      <c r="B52" s="464" t="str">
        <f t="shared" si="1"/>
        <v/>
      </c>
      <c r="C52" s="232"/>
      <c r="D52" s="896"/>
      <c r="E52" s="896"/>
      <c r="F52" s="542"/>
      <c r="G52" s="534"/>
    </row>
    <row r="53" spans="1:7">
      <c r="A53" s="213">
        <f t="shared" si="0"/>
        <v>0</v>
      </c>
      <c r="B53" s="465" t="str">
        <f t="shared" si="1"/>
        <v/>
      </c>
      <c r="C53" s="535" t="s">
        <v>153</v>
      </c>
      <c r="D53" s="893"/>
      <c r="E53" s="893"/>
      <c r="F53" s="537"/>
      <c r="G53" s="538"/>
    </row>
    <row r="54" spans="1:7">
      <c r="A54" s="213">
        <f t="shared" si="0"/>
        <v>0</v>
      </c>
      <c r="B54" s="464" t="str">
        <f t="shared" si="1"/>
        <v/>
      </c>
      <c r="C54" s="539" t="s">
        <v>154</v>
      </c>
      <c r="D54" s="894"/>
      <c r="E54" s="894"/>
      <c r="F54" s="541"/>
      <c r="G54" s="538"/>
    </row>
    <row r="55" spans="1:7" ht="3.75" customHeight="1">
      <c r="A55" s="213">
        <f t="shared" si="0"/>
        <v>0</v>
      </c>
      <c r="B55" s="464" t="str">
        <f t="shared" si="1"/>
        <v/>
      </c>
      <c r="C55" s="232"/>
      <c r="D55" s="896"/>
      <c r="E55" s="896"/>
      <c r="F55" s="542"/>
      <c r="G55" s="534"/>
    </row>
    <row r="56" spans="1:7" ht="179.25" customHeight="1">
      <c r="A56" s="213">
        <f t="shared" si="0"/>
        <v>0</v>
      </c>
      <c r="B56" s="464" t="str">
        <f t="shared" si="1"/>
        <v/>
      </c>
      <c r="C56" s="232" t="s">
        <v>1317</v>
      </c>
      <c r="D56" s="896"/>
      <c r="E56" s="219" t="s">
        <v>12</v>
      </c>
      <c r="F56" s="542"/>
      <c r="G56" s="534"/>
    </row>
    <row r="57" spans="1:7" ht="6.75" customHeight="1">
      <c r="A57" s="213">
        <f t="shared" si="0"/>
        <v>0</v>
      </c>
      <c r="B57" s="464" t="str">
        <f t="shared" si="1"/>
        <v/>
      </c>
      <c r="C57" s="232"/>
      <c r="D57" s="896"/>
      <c r="E57" s="896"/>
      <c r="F57" s="542"/>
      <c r="G57" s="534"/>
    </row>
    <row r="58" spans="1:7" ht="94.5">
      <c r="A58" s="213">
        <f t="shared" si="0"/>
        <v>0</v>
      </c>
      <c r="B58" s="464" t="str">
        <f t="shared" si="1"/>
        <v/>
      </c>
      <c r="C58" s="232" t="s">
        <v>1318</v>
      </c>
      <c r="D58" s="896"/>
      <c r="E58" s="219" t="s">
        <v>12</v>
      </c>
      <c r="F58" s="542"/>
      <c r="G58" s="534"/>
    </row>
    <row r="59" spans="1:7" ht="6" customHeight="1">
      <c r="A59" s="213">
        <f t="shared" si="0"/>
        <v>0</v>
      </c>
      <c r="B59" s="464" t="str">
        <f t="shared" si="1"/>
        <v/>
      </c>
      <c r="C59" s="232"/>
      <c r="D59" s="896"/>
      <c r="E59" s="896"/>
      <c r="F59" s="542"/>
      <c r="G59" s="534"/>
    </row>
    <row r="60" spans="1:7" ht="47.25">
      <c r="A60" s="213">
        <f t="shared" si="0"/>
        <v>0</v>
      </c>
      <c r="B60" s="464" t="str">
        <f t="shared" si="1"/>
        <v/>
      </c>
      <c r="C60" s="232" t="s">
        <v>1319</v>
      </c>
      <c r="D60" s="896"/>
      <c r="E60" s="219" t="s">
        <v>12</v>
      </c>
      <c r="F60" s="542"/>
      <c r="G60" s="534"/>
    </row>
    <row r="61" spans="1:7" ht="8.25" customHeight="1">
      <c r="A61" s="213">
        <f t="shared" si="0"/>
        <v>0</v>
      </c>
      <c r="B61" s="464" t="str">
        <f t="shared" si="1"/>
        <v/>
      </c>
      <c r="C61" s="232"/>
      <c r="D61" s="896"/>
      <c r="E61" s="896"/>
      <c r="F61" s="542"/>
      <c r="G61" s="534"/>
    </row>
    <row r="62" spans="1:7">
      <c r="A62" s="213">
        <f t="shared" si="0"/>
        <v>0</v>
      </c>
      <c r="B62" s="464" t="str">
        <f t="shared" si="1"/>
        <v/>
      </c>
      <c r="C62" s="232" t="s">
        <v>1320</v>
      </c>
      <c r="D62" s="896"/>
      <c r="E62" s="219" t="s">
        <v>12</v>
      </c>
      <c r="F62" s="542"/>
      <c r="G62" s="534"/>
    </row>
    <row r="63" spans="1:7" ht="7.5" customHeight="1">
      <c r="A63" s="213">
        <f t="shared" si="0"/>
        <v>0</v>
      </c>
      <c r="B63" s="464" t="str">
        <f t="shared" si="1"/>
        <v/>
      </c>
      <c r="C63" s="232"/>
      <c r="D63" s="896"/>
      <c r="E63" s="896"/>
      <c r="F63" s="542"/>
      <c r="G63" s="534"/>
    </row>
    <row r="64" spans="1:7">
      <c r="A64" s="213">
        <f t="shared" si="0"/>
        <v>0</v>
      </c>
      <c r="B64" s="464" t="str">
        <f t="shared" si="1"/>
        <v/>
      </c>
      <c r="C64" s="232" t="s">
        <v>1321</v>
      </c>
      <c r="D64" s="896"/>
      <c r="E64" s="896"/>
      <c r="F64" s="542"/>
      <c r="G64" s="534"/>
    </row>
    <row r="65" spans="1:7" ht="66" customHeight="1">
      <c r="A65" s="213">
        <f t="shared" si="0"/>
        <v>0</v>
      </c>
      <c r="B65" s="464" t="str">
        <f t="shared" si="1"/>
        <v/>
      </c>
      <c r="C65" s="232" t="s">
        <v>1322</v>
      </c>
      <c r="D65" s="896"/>
      <c r="E65" s="219" t="s">
        <v>12</v>
      </c>
      <c r="F65" s="542"/>
      <c r="G65" s="534"/>
    </row>
    <row r="66" spans="1:7" ht="31.5">
      <c r="A66" s="213">
        <f t="shared" si="0"/>
        <v>0</v>
      </c>
      <c r="B66" s="464" t="str">
        <f t="shared" si="1"/>
        <v/>
      </c>
      <c r="C66" s="232" t="s">
        <v>1323</v>
      </c>
      <c r="D66" s="896"/>
      <c r="E66" s="219"/>
      <c r="F66" s="542"/>
      <c r="G66" s="534"/>
    </row>
    <row r="67" spans="1:7" ht="33.75" customHeight="1">
      <c r="A67" s="213">
        <f t="shared" si="0"/>
        <v>0</v>
      </c>
      <c r="B67" s="464" t="str">
        <f t="shared" si="1"/>
        <v/>
      </c>
      <c r="C67" s="232" t="s">
        <v>1324</v>
      </c>
      <c r="D67" s="896"/>
      <c r="E67" s="219"/>
      <c r="F67" s="542"/>
      <c r="G67" s="534"/>
    </row>
    <row r="68" spans="1:7" ht="47.25">
      <c r="A68" s="213">
        <f t="shared" si="0"/>
        <v>0</v>
      </c>
      <c r="B68" s="464" t="str">
        <f t="shared" si="1"/>
        <v/>
      </c>
      <c r="C68" s="232" t="s">
        <v>1325</v>
      </c>
      <c r="D68" s="896"/>
      <c r="E68" s="219"/>
      <c r="F68" s="542"/>
      <c r="G68" s="534"/>
    </row>
    <row r="69" spans="1:7" ht="31.5">
      <c r="A69" s="213">
        <f t="shared" si="0"/>
        <v>0</v>
      </c>
      <c r="B69" s="464" t="str">
        <f t="shared" si="1"/>
        <v/>
      </c>
      <c r="C69" s="232" t="s">
        <v>1326</v>
      </c>
      <c r="D69" s="896"/>
      <c r="E69" s="219"/>
      <c r="F69" s="542"/>
      <c r="G69" s="534"/>
    </row>
    <row r="70" spans="1:7" ht="18.75" customHeight="1">
      <c r="A70" s="213">
        <f t="shared" si="0"/>
        <v>0</v>
      </c>
      <c r="B70" s="464" t="str">
        <f t="shared" si="1"/>
        <v/>
      </c>
      <c r="C70" s="232" t="s">
        <v>1327</v>
      </c>
      <c r="D70" s="896"/>
      <c r="E70" s="219"/>
      <c r="F70" s="542"/>
      <c r="G70" s="534"/>
    </row>
    <row r="71" spans="1:7">
      <c r="A71" s="213">
        <f t="shared" si="0"/>
        <v>0</v>
      </c>
      <c r="B71" s="465" t="str">
        <f t="shared" ref="B71:B85" si="2">IF(D71&lt;&gt;"","D"&amp;A71,"")</f>
        <v/>
      </c>
      <c r="C71" s="535" t="s">
        <v>153</v>
      </c>
      <c r="D71" s="893"/>
      <c r="E71" s="893"/>
      <c r="F71" s="537"/>
      <c r="G71" s="538"/>
    </row>
    <row r="72" spans="1:7">
      <c r="A72" s="213">
        <f t="shared" si="0"/>
        <v>0</v>
      </c>
      <c r="B72" s="464" t="str">
        <f t="shared" si="2"/>
        <v/>
      </c>
      <c r="C72" s="539" t="s">
        <v>154</v>
      </c>
      <c r="D72" s="894"/>
      <c r="E72" s="894"/>
      <c r="F72" s="541"/>
      <c r="G72" s="538"/>
    </row>
    <row r="73" spans="1:7" ht="3.75" customHeight="1">
      <c r="A73" s="213">
        <f t="shared" si="0"/>
        <v>0</v>
      </c>
      <c r="B73" s="464" t="str">
        <f t="shared" si="2"/>
        <v/>
      </c>
      <c r="C73" s="232"/>
      <c r="D73" s="896"/>
      <c r="E73" s="896"/>
      <c r="F73" s="542"/>
      <c r="G73" s="534"/>
    </row>
    <row r="74" spans="1:7" ht="31.5">
      <c r="A74" s="213">
        <f t="shared" si="0"/>
        <v>0</v>
      </c>
      <c r="B74" s="464" t="str">
        <f t="shared" si="2"/>
        <v/>
      </c>
      <c r="C74" s="232" t="s">
        <v>1328</v>
      </c>
      <c r="D74" s="896"/>
      <c r="E74" s="219" t="s">
        <v>12</v>
      </c>
      <c r="F74" s="542"/>
      <c r="G74" s="534"/>
    </row>
    <row r="75" spans="1:7" ht="47.25">
      <c r="A75" s="213">
        <f t="shared" ref="A75:A138" si="3">IF(D75&lt;&gt;"",A74+1,A74)</f>
        <v>0</v>
      </c>
      <c r="B75" s="464" t="str">
        <f t="shared" si="2"/>
        <v/>
      </c>
      <c r="C75" s="232" t="s">
        <v>1329</v>
      </c>
      <c r="D75" s="896"/>
      <c r="E75" s="219"/>
      <c r="F75" s="542"/>
      <c r="G75" s="534"/>
    </row>
    <row r="76" spans="1:7" ht="31.5">
      <c r="A76" s="213">
        <f t="shared" si="3"/>
        <v>0</v>
      </c>
      <c r="B76" s="464" t="str">
        <f t="shared" si="2"/>
        <v/>
      </c>
      <c r="C76" s="232" t="s">
        <v>1330</v>
      </c>
      <c r="D76" s="896"/>
      <c r="E76" s="219"/>
      <c r="F76" s="542"/>
      <c r="G76" s="534"/>
    </row>
    <row r="77" spans="1:7">
      <c r="A77" s="213">
        <f t="shared" si="3"/>
        <v>0</v>
      </c>
      <c r="B77" s="464" t="str">
        <f t="shared" si="2"/>
        <v/>
      </c>
      <c r="C77" s="232" t="s">
        <v>1331</v>
      </c>
      <c r="D77" s="896"/>
      <c r="E77" s="219"/>
      <c r="F77" s="542"/>
      <c r="G77" s="534"/>
    </row>
    <row r="78" spans="1:7">
      <c r="A78" s="213">
        <f t="shared" si="3"/>
        <v>0</v>
      </c>
      <c r="B78" s="464" t="str">
        <f t="shared" si="2"/>
        <v/>
      </c>
      <c r="C78" s="232"/>
      <c r="D78" s="896"/>
      <c r="E78" s="896"/>
      <c r="F78" s="542"/>
      <c r="G78" s="534"/>
    </row>
    <row r="79" spans="1:7" ht="66.75" customHeight="1">
      <c r="A79" s="213">
        <f t="shared" si="3"/>
        <v>0</v>
      </c>
      <c r="B79" s="464" t="str">
        <f t="shared" si="2"/>
        <v/>
      </c>
      <c r="C79" s="232" t="s">
        <v>1332</v>
      </c>
      <c r="D79" s="896"/>
      <c r="E79" s="219" t="s">
        <v>12</v>
      </c>
      <c r="F79" s="542"/>
      <c r="G79" s="534"/>
    </row>
    <row r="80" spans="1:7">
      <c r="A80" s="213">
        <f t="shared" si="3"/>
        <v>0</v>
      </c>
      <c r="B80" s="464" t="str">
        <f t="shared" si="2"/>
        <v/>
      </c>
      <c r="C80" s="232"/>
      <c r="D80" s="896"/>
      <c r="E80" s="896"/>
      <c r="F80" s="542"/>
      <c r="G80" s="534"/>
    </row>
    <row r="81" spans="1:7">
      <c r="A81" s="213">
        <f t="shared" si="3"/>
        <v>0</v>
      </c>
      <c r="B81" s="464"/>
      <c r="C81" s="242" t="s">
        <v>1333</v>
      </c>
      <c r="D81" s="896"/>
      <c r="E81" s="896"/>
      <c r="F81" s="542"/>
      <c r="G81" s="534"/>
    </row>
    <row r="82" spans="1:7">
      <c r="A82" s="213">
        <f t="shared" si="3"/>
        <v>0</v>
      </c>
      <c r="B82" s="464"/>
      <c r="C82" s="232"/>
      <c r="D82" s="896"/>
      <c r="E82" s="896"/>
      <c r="F82" s="542"/>
      <c r="G82" s="534"/>
    </row>
    <row r="83" spans="1:7" ht="31.5">
      <c r="A83" s="213">
        <f t="shared" si="3"/>
        <v>0</v>
      </c>
      <c r="B83" s="464"/>
      <c r="C83" s="243" t="s">
        <v>879</v>
      </c>
      <c r="D83" s="896"/>
      <c r="E83" s="896"/>
      <c r="F83" s="542"/>
      <c r="G83" s="534"/>
    </row>
    <row r="84" spans="1:7">
      <c r="A84" s="213">
        <f t="shared" si="3"/>
        <v>0</v>
      </c>
      <c r="B84" s="464"/>
      <c r="C84" s="232"/>
      <c r="D84" s="896"/>
      <c r="E84" s="896"/>
      <c r="F84" s="542"/>
      <c r="G84" s="534"/>
    </row>
    <row r="85" spans="1:7">
      <c r="A85" s="213">
        <f t="shared" si="3"/>
        <v>0</v>
      </c>
      <c r="B85" s="464" t="str">
        <f t="shared" si="2"/>
        <v/>
      </c>
      <c r="C85" s="478" t="s">
        <v>1334</v>
      </c>
      <c r="D85" s="896"/>
      <c r="E85" s="896"/>
      <c r="F85" s="542"/>
      <c r="G85" s="534"/>
    </row>
    <row r="86" spans="1:7" ht="160.5" customHeight="1">
      <c r="A86" s="213">
        <f t="shared" si="3"/>
        <v>1</v>
      </c>
      <c r="B86" s="464" t="str">
        <f>IF(D86&lt;&gt;"","R2."&amp;A86,"")</f>
        <v>R2.1</v>
      </c>
      <c r="C86" s="232" t="s">
        <v>1335</v>
      </c>
      <c r="D86" s="896" t="s">
        <v>194</v>
      </c>
      <c r="E86" s="896" t="s">
        <v>1336</v>
      </c>
      <c r="F86" s="542"/>
      <c r="G86" s="534"/>
    </row>
    <row r="87" spans="1:7" ht="7.5" customHeight="1">
      <c r="A87" s="213">
        <f t="shared" si="3"/>
        <v>1</v>
      </c>
      <c r="B87" s="464" t="str">
        <f t="shared" ref="B87:B144" si="4">IF(D87&lt;&gt;"","R2."&amp;A87,"")</f>
        <v/>
      </c>
      <c r="C87" s="232"/>
      <c r="D87" s="896"/>
      <c r="E87" s="896"/>
      <c r="F87" s="542"/>
      <c r="G87" s="534"/>
    </row>
    <row r="88" spans="1:7">
      <c r="A88" s="213">
        <f t="shared" si="3"/>
        <v>1</v>
      </c>
      <c r="B88" s="464" t="str">
        <f t="shared" si="4"/>
        <v/>
      </c>
      <c r="C88" s="478" t="s">
        <v>1337</v>
      </c>
      <c r="D88" s="896"/>
      <c r="E88" s="896"/>
      <c r="F88" s="542"/>
      <c r="G88" s="534"/>
    </row>
    <row r="89" spans="1:7" ht="82.5" customHeight="1">
      <c r="A89" s="213">
        <f t="shared" si="3"/>
        <v>2</v>
      </c>
      <c r="B89" s="464" t="str">
        <f t="shared" si="4"/>
        <v>R2.2</v>
      </c>
      <c r="C89" s="232" t="s">
        <v>1338</v>
      </c>
      <c r="D89" s="896" t="s">
        <v>194</v>
      </c>
      <c r="E89" s="896" t="s">
        <v>361</v>
      </c>
      <c r="F89" s="542"/>
      <c r="G89" s="534"/>
    </row>
    <row r="90" spans="1:7">
      <c r="A90" s="213">
        <f t="shared" si="3"/>
        <v>2</v>
      </c>
      <c r="B90" s="464" t="str">
        <f t="shared" si="4"/>
        <v/>
      </c>
      <c r="C90" s="232"/>
      <c r="D90" s="896"/>
      <c r="E90" s="896"/>
      <c r="F90" s="542"/>
      <c r="G90" s="544"/>
    </row>
    <row r="91" spans="1:7">
      <c r="A91" s="213">
        <f t="shared" si="3"/>
        <v>2</v>
      </c>
      <c r="B91" s="465" t="str">
        <f t="shared" si="4"/>
        <v/>
      </c>
      <c r="C91" s="535" t="s">
        <v>153</v>
      </c>
      <c r="D91" s="893"/>
      <c r="E91" s="893"/>
      <c r="F91" s="537"/>
      <c r="G91" s="547"/>
    </row>
    <row r="92" spans="1:7">
      <c r="A92" s="213">
        <f t="shared" si="3"/>
        <v>2</v>
      </c>
      <c r="B92" s="464" t="str">
        <f t="shared" si="4"/>
        <v/>
      </c>
      <c r="C92" s="539" t="s">
        <v>154</v>
      </c>
      <c r="D92" s="894"/>
      <c r="E92" s="894"/>
      <c r="F92" s="541"/>
      <c r="G92" s="544"/>
    </row>
    <row r="93" spans="1:7">
      <c r="A93" s="213">
        <f t="shared" si="3"/>
        <v>2</v>
      </c>
      <c r="B93" s="464" t="str">
        <f t="shared" si="4"/>
        <v/>
      </c>
      <c r="C93" s="478"/>
      <c r="D93" s="896"/>
      <c r="E93" s="896"/>
      <c r="F93" s="542"/>
      <c r="G93" s="534"/>
    </row>
    <row r="94" spans="1:7">
      <c r="A94" s="213">
        <f t="shared" si="3"/>
        <v>2</v>
      </c>
      <c r="B94" s="464" t="str">
        <f t="shared" si="4"/>
        <v/>
      </c>
      <c r="C94" s="478" t="s">
        <v>1339</v>
      </c>
      <c r="D94" s="896"/>
      <c r="E94" s="896"/>
      <c r="F94" s="542"/>
      <c r="G94" s="534"/>
    </row>
    <row r="95" spans="1:7" ht="112.9" customHeight="1">
      <c r="A95" s="213">
        <f t="shared" si="3"/>
        <v>3</v>
      </c>
      <c r="B95" s="464" t="str">
        <f t="shared" si="4"/>
        <v>R2.3</v>
      </c>
      <c r="C95" s="232" t="s">
        <v>1340</v>
      </c>
      <c r="D95" s="896" t="s">
        <v>194</v>
      </c>
      <c r="E95" s="896" t="s">
        <v>1336</v>
      </c>
      <c r="F95" s="542"/>
      <c r="G95" s="534"/>
    </row>
    <row r="96" spans="1:7" ht="6.6" customHeight="1">
      <c r="A96" s="213">
        <f t="shared" si="3"/>
        <v>3</v>
      </c>
      <c r="B96" s="464" t="str">
        <f t="shared" si="4"/>
        <v/>
      </c>
      <c r="C96" s="232"/>
      <c r="D96" s="896"/>
      <c r="E96" s="896"/>
      <c r="F96" s="542"/>
      <c r="G96" s="534"/>
    </row>
    <row r="97" spans="1:7">
      <c r="A97" s="213">
        <f t="shared" si="3"/>
        <v>3</v>
      </c>
      <c r="B97" s="464" t="str">
        <f t="shared" si="4"/>
        <v/>
      </c>
      <c r="C97" s="478" t="s">
        <v>1341</v>
      </c>
      <c r="D97" s="896"/>
      <c r="E97" s="896"/>
      <c r="F97" s="542"/>
      <c r="G97" s="534"/>
    </row>
    <row r="98" spans="1:7" ht="78.75">
      <c r="A98" s="213">
        <f t="shared" si="3"/>
        <v>4</v>
      </c>
      <c r="B98" s="464" t="str">
        <f t="shared" si="4"/>
        <v>R2.4</v>
      </c>
      <c r="C98" s="232" t="s">
        <v>1342</v>
      </c>
      <c r="D98" s="896" t="s">
        <v>194</v>
      </c>
      <c r="E98" s="896" t="s">
        <v>1336</v>
      </c>
      <c r="F98" s="542"/>
      <c r="G98" s="534"/>
    </row>
    <row r="99" spans="1:7" ht="14.45" customHeight="1">
      <c r="A99" s="213">
        <f t="shared" si="3"/>
        <v>4</v>
      </c>
      <c r="B99" s="464" t="str">
        <f t="shared" si="4"/>
        <v/>
      </c>
      <c r="C99" s="176" t="s">
        <v>1343</v>
      </c>
      <c r="D99" s="219"/>
      <c r="E99" s="219"/>
      <c r="F99" s="542"/>
      <c r="G99" s="534"/>
    </row>
    <row r="100" spans="1:7">
      <c r="A100" s="213">
        <f t="shared" si="3"/>
        <v>4</v>
      </c>
      <c r="B100" s="464" t="str">
        <f t="shared" si="4"/>
        <v/>
      </c>
      <c r="C100" s="176" t="s">
        <v>1344</v>
      </c>
      <c r="D100" s="219"/>
      <c r="E100" s="219"/>
      <c r="F100" s="542"/>
      <c r="G100" s="534"/>
    </row>
    <row r="101" spans="1:7">
      <c r="A101" s="213">
        <f t="shared" si="3"/>
        <v>4</v>
      </c>
      <c r="B101" s="464" t="str">
        <f t="shared" si="4"/>
        <v/>
      </c>
      <c r="C101" s="176" t="s">
        <v>1345</v>
      </c>
      <c r="D101" s="219"/>
      <c r="E101" s="219"/>
      <c r="F101" s="542"/>
      <c r="G101" s="534"/>
    </row>
    <row r="102" spans="1:7">
      <c r="A102" s="213">
        <f t="shared" si="3"/>
        <v>4</v>
      </c>
      <c r="B102" s="464" t="str">
        <f t="shared" si="4"/>
        <v/>
      </c>
      <c r="C102" s="176" t="s">
        <v>1346</v>
      </c>
      <c r="D102" s="219"/>
      <c r="E102" s="219"/>
      <c r="F102" s="542"/>
      <c r="G102" s="534"/>
    </row>
    <row r="103" spans="1:7">
      <c r="A103" s="213">
        <f t="shared" si="3"/>
        <v>4</v>
      </c>
      <c r="B103" s="464" t="str">
        <f t="shared" si="4"/>
        <v/>
      </c>
      <c r="C103" s="176" t="s">
        <v>1347</v>
      </c>
      <c r="D103" s="219"/>
      <c r="E103" s="219"/>
      <c r="F103" s="542"/>
      <c r="G103" s="534"/>
    </row>
    <row r="104" spans="1:7">
      <c r="A104" s="213">
        <f t="shared" si="3"/>
        <v>4</v>
      </c>
      <c r="B104" s="464" t="str">
        <f t="shared" si="4"/>
        <v/>
      </c>
      <c r="C104" s="176" t="s">
        <v>1348</v>
      </c>
      <c r="D104" s="219"/>
      <c r="E104" s="219"/>
      <c r="F104" s="542"/>
      <c r="G104" s="534"/>
    </row>
    <row r="105" spans="1:7" ht="29.45" customHeight="1">
      <c r="A105" s="213">
        <f t="shared" si="3"/>
        <v>4</v>
      </c>
      <c r="B105" s="464" t="str">
        <f t="shared" si="4"/>
        <v/>
      </c>
      <c r="C105" s="176" t="s">
        <v>1349</v>
      </c>
      <c r="D105" s="219"/>
      <c r="E105" s="219"/>
      <c r="F105" s="542"/>
      <c r="G105" s="534"/>
    </row>
    <row r="106" spans="1:7">
      <c r="A106" s="213">
        <f t="shared" si="3"/>
        <v>4</v>
      </c>
      <c r="B106" s="464" t="str">
        <f t="shared" si="4"/>
        <v/>
      </c>
      <c r="C106" s="176" t="s">
        <v>1350</v>
      </c>
      <c r="D106" s="219"/>
      <c r="E106" s="219"/>
      <c r="F106" s="542"/>
      <c r="G106" s="534"/>
    </row>
    <row r="107" spans="1:7">
      <c r="A107" s="213">
        <f t="shared" si="3"/>
        <v>4</v>
      </c>
      <c r="B107" s="464" t="str">
        <f t="shared" si="4"/>
        <v/>
      </c>
      <c r="C107" s="176" t="s">
        <v>1351</v>
      </c>
      <c r="D107" s="219"/>
      <c r="E107" s="219"/>
      <c r="F107" s="542"/>
      <c r="G107" s="534"/>
    </row>
    <row r="108" spans="1:7" ht="60" customHeight="1">
      <c r="A108" s="213">
        <f t="shared" si="3"/>
        <v>4</v>
      </c>
      <c r="B108" s="464" t="str">
        <f t="shared" si="4"/>
        <v/>
      </c>
      <c r="C108" s="176" t="s">
        <v>1352</v>
      </c>
      <c r="D108" s="219"/>
      <c r="E108" s="219"/>
      <c r="F108" s="542"/>
      <c r="G108" s="534"/>
    </row>
    <row r="109" spans="1:7" ht="64.900000000000006" customHeight="1">
      <c r="A109" s="213">
        <f t="shared" si="3"/>
        <v>4</v>
      </c>
      <c r="B109" s="464" t="str">
        <f t="shared" si="4"/>
        <v/>
      </c>
      <c r="C109" s="176" t="s">
        <v>1353</v>
      </c>
      <c r="D109" s="219"/>
      <c r="E109" s="219"/>
      <c r="F109" s="542"/>
      <c r="G109" s="534"/>
    </row>
    <row r="110" spans="1:7" ht="16.899999999999999" customHeight="1">
      <c r="A110" s="213">
        <f t="shared" si="3"/>
        <v>4</v>
      </c>
      <c r="B110" s="464" t="str">
        <f t="shared" si="4"/>
        <v/>
      </c>
      <c r="C110" s="176" t="s">
        <v>1354</v>
      </c>
      <c r="D110" s="219"/>
      <c r="E110" s="219"/>
      <c r="F110" s="542"/>
      <c r="G110" s="534"/>
    </row>
    <row r="111" spans="1:7" ht="33" customHeight="1">
      <c r="A111" s="213">
        <f t="shared" si="3"/>
        <v>4</v>
      </c>
      <c r="B111" s="464" t="str">
        <f t="shared" si="4"/>
        <v/>
      </c>
      <c r="C111" s="176" t="s">
        <v>1355</v>
      </c>
      <c r="D111" s="219"/>
      <c r="E111" s="219"/>
      <c r="F111" s="542"/>
      <c r="G111" s="534"/>
    </row>
    <row r="112" spans="1:7">
      <c r="A112" s="213">
        <f t="shared" si="3"/>
        <v>4</v>
      </c>
      <c r="B112" s="464" t="str">
        <f t="shared" si="4"/>
        <v/>
      </c>
      <c r="C112" s="232"/>
      <c r="D112" s="896"/>
      <c r="E112" s="896"/>
      <c r="F112" s="542"/>
      <c r="G112" s="534"/>
    </row>
    <row r="113" spans="1:7">
      <c r="A113" s="213">
        <f t="shared" si="3"/>
        <v>4</v>
      </c>
      <c r="B113" s="464" t="str">
        <f t="shared" si="4"/>
        <v/>
      </c>
      <c r="C113" s="232"/>
      <c r="D113" s="896"/>
      <c r="E113" s="896"/>
      <c r="F113" s="542"/>
      <c r="G113" s="544"/>
    </row>
    <row r="114" spans="1:7">
      <c r="A114" s="213">
        <f t="shared" si="3"/>
        <v>4</v>
      </c>
      <c r="B114" s="465" t="str">
        <f t="shared" si="4"/>
        <v/>
      </c>
      <c r="C114" s="535" t="s">
        <v>153</v>
      </c>
      <c r="D114" s="893"/>
      <c r="E114" s="893"/>
      <c r="F114" s="537"/>
      <c r="G114" s="547"/>
    </row>
    <row r="115" spans="1:7">
      <c r="A115" s="213">
        <f t="shared" si="3"/>
        <v>4</v>
      </c>
      <c r="B115" s="464" t="str">
        <f t="shared" si="4"/>
        <v/>
      </c>
      <c r="C115" s="539" t="s">
        <v>154</v>
      </c>
      <c r="D115" s="894"/>
      <c r="E115" s="894"/>
      <c r="F115" s="541"/>
      <c r="G115" s="547"/>
    </row>
    <row r="116" spans="1:7">
      <c r="A116" s="213">
        <f t="shared" si="3"/>
        <v>4</v>
      </c>
      <c r="B116" s="464" t="str">
        <f t="shared" si="4"/>
        <v/>
      </c>
      <c r="C116" s="232"/>
      <c r="D116" s="896"/>
      <c r="E116" s="896"/>
      <c r="F116" s="542"/>
      <c r="G116" s="534"/>
    </row>
    <row r="117" spans="1:7">
      <c r="A117" s="213">
        <f t="shared" si="3"/>
        <v>4</v>
      </c>
      <c r="B117" s="464" t="str">
        <f t="shared" si="4"/>
        <v/>
      </c>
      <c r="C117" s="478" t="s">
        <v>1356</v>
      </c>
      <c r="D117" s="896"/>
      <c r="E117" s="896"/>
      <c r="F117" s="542"/>
      <c r="G117" s="534"/>
    </row>
    <row r="118" spans="1:7" ht="63">
      <c r="A118" s="213">
        <f t="shared" si="3"/>
        <v>5</v>
      </c>
      <c r="B118" s="464" t="str">
        <f t="shared" si="4"/>
        <v>R2.5</v>
      </c>
      <c r="C118" s="232" t="s">
        <v>1357</v>
      </c>
      <c r="D118" s="896" t="s">
        <v>194</v>
      </c>
      <c r="E118" s="896" t="s">
        <v>1336</v>
      </c>
      <c r="F118" s="534"/>
      <c r="G118" s="534"/>
    </row>
    <row r="119" spans="1:7">
      <c r="A119" s="213">
        <f t="shared" si="3"/>
        <v>5</v>
      </c>
      <c r="B119" s="464" t="str">
        <f t="shared" si="4"/>
        <v/>
      </c>
      <c r="C119" s="256" t="s">
        <v>1358</v>
      </c>
      <c r="D119" s="219"/>
      <c r="E119" s="219"/>
      <c r="F119" s="542"/>
      <c r="G119" s="534"/>
    </row>
    <row r="120" spans="1:7">
      <c r="A120" s="213">
        <f t="shared" si="3"/>
        <v>5</v>
      </c>
      <c r="B120" s="464" t="str">
        <f t="shared" si="4"/>
        <v/>
      </c>
      <c r="C120" s="176" t="s">
        <v>1359</v>
      </c>
      <c r="D120" s="219"/>
      <c r="E120" s="219"/>
      <c r="F120" s="542"/>
      <c r="G120" s="534"/>
    </row>
    <row r="121" spans="1:7">
      <c r="A121" s="213">
        <f t="shared" si="3"/>
        <v>5</v>
      </c>
      <c r="B121" s="464" t="str">
        <f t="shared" si="4"/>
        <v/>
      </c>
      <c r="C121" s="256" t="s">
        <v>1360</v>
      </c>
      <c r="D121" s="219"/>
      <c r="E121" s="219"/>
      <c r="F121" s="542"/>
      <c r="G121" s="534"/>
    </row>
    <row r="122" spans="1:7" ht="31.5">
      <c r="A122" s="213">
        <f t="shared" si="3"/>
        <v>5</v>
      </c>
      <c r="B122" s="464" t="str">
        <f t="shared" si="4"/>
        <v/>
      </c>
      <c r="C122" s="256" t="s">
        <v>1361</v>
      </c>
      <c r="D122" s="219"/>
      <c r="E122" s="219"/>
      <c r="F122" s="542"/>
      <c r="G122" s="534"/>
    </row>
    <row r="123" spans="1:7" ht="31.5">
      <c r="A123" s="213">
        <f t="shared" si="3"/>
        <v>5</v>
      </c>
      <c r="B123" s="464" t="str">
        <f t="shared" si="4"/>
        <v/>
      </c>
      <c r="C123" s="256" t="s">
        <v>1362</v>
      </c>
      <c r="D123" s="219"/>
      <c r="E123" s="219"/>
      <c r="F123" s="542"/>
      <c r="G123" s="534"/>
    </row>
    <row r="124" spans="1:7">
      <c r="A124" s="213">
        <f t="shared" si="3"/>
        <v>5</v>
      </c>
      <c r="B124" s="464" t="str">
        <f t="shared" si="4"/>
        <v/>
      </c>
      <c r="C124" s="256" t="s">
        <v>1363</v>
      </c>
      <c r="D124" s="219"/>
      <c r="E124" s="219"/>
      <c r="F124" s="542"/>
      <c r="G124" s="534"/>
    </row>
    <row r="125" spans="1:7">
      <c r="A125" s="213">
        <f t="shared" si="3"/>
        <v>5</v>
      </c>
      <c r="B125" s="464" t="str">
        <f t="shared" si="4"/>
        <v/>
      </c>
      <c r="C125" s="256" t="s">
        <v>1364</v>
      </c>
      <c r="D125" s="219"/>
      <c r="E125" s="219"/>
      <c r="F125" s="542"/>
      <c r="G125" s="534"/>
    </row>
    <row r="126" spans="1:7" ht="63">
      <c r="A126" s="213">
        <f t="shared" si="3"/>
        <v>5</v>
      </c>
      <c r="B126" s="464" t="str">
        <f t="shared" si="4"/>
        <v/>
      </c>
      <c r="C126" s="256" t="s">
        <v>1365</v>
      </c>
      <c r="D126" s="219"/>
      <c r="E126" s="219"/>
      <c r="F126" s="542"/>
      <c r="G126" s="534"/>
    </row>
    <row r="127" spans="1:7" ht="31.5">
      <c r="A127" s="213">
        <f t="shared" si="3"/>
        <v>5</v>
      </c>
      <c r="B127" s="464" t="str">
        <f t="shared" si="4"/>
        <v/>
      </c>
      <c r="C127" s="256" t="s">
        <v>1366</v>
      </c>
      <c r="D127" s="219"/>
      <c r="E127" s="219"/>
      <c r="F127" s="542"/>
      <c r="G127" s="534"/>
    </row>
    <row r="128" spans="1:7">
      <c r="A128" s="213">
        <f t="shared" si="3"/>
        <v>5</v>
      </c>
      <c r="B128" s="464" t="str">
        <f t="shared" si="4"/>
        <v/>
      </c>
      <c r="C128" s="256" t="s">
        <v>1367</v>
      </c>
      <c r="D128" s="219"/>
      <c r="E128" s="219"/>
      <c r="F128" s="542"/>
      <c r="G128" s="534"/>
    </row>
    <row r="129" spans="1:7">
      <c r="A129" s="213">
        <f t="shared" si="3"/>
        <v>5</v>
      </c>
      <c r="B129" s="464" t="str">
        <f t="shared" si="4"/>
        <v/>
      </c>
      <c r="C129" s="256" t="s">
        <v>1368</v>
      </c>
      <c r="D129" s="219"/>
      <c r="E129" s="219"/>
      <c r="F129" s="542"/>
      <c r="G129" s="534"/>
    </row>
    <row r="130" spans="1:7">
      <c r="A130" s="213">
        <f t="shared" si="3"/>
        <v>5</v>
      </c>
      <c r="B130" s="464" t="str">
        <f t="shared" si="4"/>
        <v/>
      </c>
      <c r="C130" s="176" t="s">
        <v>1369</v>
      </c>
      <c r="D130" s="219"/>
      <c r="E130" s="219"/>
      <c r="F130" s="542"/>
      <c r="G130" s="534"/>
    </row>
    <row r="131" spans="1:7">
      <c r="A131" s="213">
        <f t="shared" si="3"/>
        <v>5</v>
      </c>
      <c r="B131" s="464" t="str">
        <f t="shared" si="4"/>
        <v/>
      </c>
      <c r="C131" s="176" t="s">
        <v>1370</v>
      </c>
      <c r="D131" s="219"/>
      <c r="E131" s="219"/>
      <c r="F131" s="542"/>
      <c r="G131" s="534"/>
    </row>
    <row r="132" spans="1:7">
      <c r="A132" s="213">
        <f t="shared" si="3"/>
        <v>5</v>
      </c>
      <c r="B132" s="464" t="str">
        <f t="shared" si="4"/>
        <v/>
      </c>
      <c r="C132" s="176" t="s">
        <v>1371</v>
      </c>
      <c r="D132" s="219"/>
      <c r="E132" s="219"/>
      <c r="F132" s="542"/>
      <c r="G132" s="534"/>
    </row>
    <row r="133" spans="1:7" ht="47.25">
      <c r="A133" s="213">
        <f t="shared" si="3"/>
        <v>5</v>
      </c>
      <c r="B133" s="464" t="str">
        <f t="shared" si="4"/>
        <v/>
      </c>
      <c r="C133" s="176" t="s">
        <v>1372</v>
      </c>
      <c r="D133" s="219"/>
      <c r="E133" s="219"/>
      <c r="F133" s="542"/>
      <c r="G133" s="534"/>
    </row>
    <row r="134" spans="1:7">
      <c r="A134" s="213">
        <f t="shared" si="3"/>
        <v>5</v>
      </c>
      <c r="B134" s="464" t="str">
        <f t="shared" si="4"/>
        <v/>
      </c>
      <c r="C134" s="176" t="s">
        <v>1373</v>
      </c>
      <c r="D134" s="219"/>
      <c r="E134" s="219"/>
      <c r="F134" s="542"/>
      <c r="G134" s="534"/>
    </row>
    <row r="135" spans="1:7">
      <c r="A135" s="213">
        <f t="shared" si="3"/>
        <v>5</v>
      </c>
      <c r="B135" s="464" t="str">
        <f t="shared" si="4"/>
        <v/>
      </c>
      <c r="C135" s="176" t="s">
        <v>1374</v>
      </c>
      <c r="D135" s="219"/>
      <c r="E135" s="219"/>
      <c r="F135" s="542"/>
      <c r="G135" s="534"/>
    </row>
    <row r="136" spans="1:7">
      <c r="A136" s="213">
        <f t="shared" si="3"/>
        <v>5</v>
      </c>
      <c r="B136" s="464" t="str">
        <f t="shared" si="4"/>
        <v/>
      </c>
      <c r="D136" s="219"/>
      <c r="E136" s="219"/>
      <c r="F136" s="542"/>
      <c r="G136" s="534"/>
    </row>
    <row r="137" spans="1:7">
      <c r="A137" s="213">
        <f t="shared" si="3"/>
        <v>5</v>
      </c>
      <c r="B137" s="464" t="str">
        <f t="shared" si="4"/>
        <v/>
      </c>
      <c r="D137" s="219"/>
      <c r="E137" s="219"/>
      <c r="F137" s="542"/>
      <c r="G137" s="534"/>
    </row>
    <row r="138" spans="1:7">
      <c r="A138" s="213">
        <f t="shared" si="3"/>
        <v>5</v>
      </c>
      <c r="B138" s="464" t="str">
        <f t="shared" si="4"/>
        <v/>
      </c>
      <c r="D138" s="219"/>
      <c r="E138" s="219"/>
      <c r="F138" s="542"/>
      <c r="G138" s="534"/>
    </row>
    <row r="139" spans="1:7">
      <c r="A139" s="213"/>
      <c r="B139" s="464"/>
      <c r="D139" s="219"/>
      <c r="E139" s="219"/>
      <c r="F139" s="542"/>
      <c r="G139" s="534"/>
    </row>
    <row r="140" spans="1:7">
      <c r="A140" s="213"/>
      <c r="B140" s="464"/>
      <c r="D140" s="219"/>
      <c r="E140" s="219"/>
      <c r="F140" s="542"/>
      <c r="G140" s="534"/>
    </row>
    <row r="141" spans="1:7">
      <c r="A141" s="213">
        <f>IF(D141&lt;&gt;"",A138+1,A138)</f>
        <v>5</v>
      </c>
      <c r="B141" s="464" t="str">
        <f t="shared" si="4"/>
        <v/>
      </c>
      <c r="D141" s="219"/>
      <c r="E141" s="219"/>
      <c r="F141" s="542"/>
      <c r="G141" s="534"/>
    </row>
    <row r="142" spans="1:7">
      <c r="A142" s="213">
        <f t="shared" ref="A142:A204" si="5">IF(D142&lt;&gt;"",A141+1,A141)</f>
        <v>5</v>
      </c>
      <c r="B142" s="464" t="str">
        <f t="shared" si="4"/>
        <v/>
      </c>
      <c r="D142" s="219"/>
      <c r="E142" s="219"/>
      <c r="F142" s="542"/>
      <c r="G142" s="534"/>
    </row>
    <row r="143" spans="1:7">
      <c r="A143" s="213">
        <f t="shared" si="5"/>
        <v>5</v>
      </c>
      <c r="B143" s="464" t="str">
        <f t="shared" si="4"/>
        <v/>
      </c>
      <c r="D143" s="219"/>
      <c r="E143" s="219"/>
      <c r="F143" s="542"/>
      <c r="G143" s="534"/>
    </row>
    <row r="144" spans="1:7">
      <c r="A144" s="213">
        <f t="shared" si="5"/>
        <v>5</v>
      </c>
      <c r="B144" s="465" t="str">
        <f t="shared" si="4"/>
        <v/>
      </c>
      <c r="C144" s="535" t="s">
        <v>153</v>
      </c>
      <c r="D144" s="893"/>
      <c r="E144" s="893"/>
      <c r="F144" s="537"/>
      <c r="G144" s="547"/>
    </row>
    <row r="145" spans="1:7">
      <c r="A145" s="213">
        <f t="shared" si="5"/>
        <v>5</v>
      </c>
      <c r="B145" s="464" t="str">
        <f t="shared" ref="B145:B206" si="6">IF(D145&lt;&gt;"","R2."&amp;A145,"")</f>
        <v/>
      </c>
      <c r="C145" s="539" t="s">
        <v>154</v>
      </c>
      <c r="D145" s="894"/>
      <c r="E145" s="894"/>
      <c r="F145" s="541"/>
      <c r="G145" s="547"/>
    </row>
    <row r="146" spans="1:7" ht="6.75" customHeight="1">
      <c r="A146" s="213">
        <f t="shared" si="5"/>
        <v>5</v>
      </c>
      <c r="B146" s="464" t="str">
        <f t="shared" si="6"/>
        <v/>
      </c>
      <c r="C146" s="550"/>
      <c r="D146" s="901"/>
      <c r="E146" s="901"/>
      <c r="F146" s="545"/>
      <c r="G146" s="534"/>
    </row>
    <row r="147" spans="1:7">
      <c r="A147" s="213">
        <f t="shared" si="5"/>
        <v>5</v>
      </c>
      <c r="B147" s="464" t="str">
        <f t="shared" si="6"/>
        <v/>
      </c>
      <c r="C147" s="511" t="s">
        <v>1375</v>
      </c>
      <c r="D147" s="913"/>
      <c r="E147" s="913"/>
      <c r="F147" s="548"/>
      <c r="G147" s="534"/>
    </row>
    <row r="148" spans="1:7" ht="129.75" customHeight="1">
      <c r="A148" s="213">
        <f t="shared" si="5"/>
        <v>5</v>
      </c>
      <c r="B148" s="464" t="str">
        <f t="shared" si="6"/>
        <v/>
      </c>
      <c r="C148" s="232" t="s">
        <v>1376</v>
      </c>
      <c r="D148" s="896"/>
      <c r="E148" s="896"/>
      <c r="F148" s="542"/>
      <c r="G148" s="534"/>
    </row>
    <row r="149" spans="1:7" ht="6" customHeight="1">
      <c r="A149" s="213">
        <f t="shared" si="5"/>
        <v>5</v>
      </c>
      <c r="B149" s="464" t="str">
        <f t="shared" si="6"/>
        <v/>
      </c>
      <c r="C149" s="232"/>
      <c r="D149" s="896"/>
      <c r="E149" s="896"/>
      <c r="F149" s="542"/>
      <c r="G149" s="534"/>
    </row>
    <row r="150" spans="1:7">
      <c r="A150" s="213">
        <f t="shared" si="5"/>
        <v>5</v>
      </c>
      <c r="B150" s="464" t="str">
        <f t="shared" si="6"/>
        <v/>
      </c>
      <c r="C150" s="511" t="s">
        <v>918</v>
      </c>
      <c r="D150" s="896"/>
      <c r="E150" s="896"/>
      <c r="F150" s="542"/>
      <c r="G150" s="534"/>
    </row>
    <row r="151" spans="1:7">
      <c r="A151" s="213">
        <f t="shared" si="5"/>
        <v>5</v>
      </c>
      <c r="B151" s="464" t="str">
        <f t="shared" si="6"/>
        <v/>
      </c>
      <c r="C151" s="232" t="s">
        <v>1377</v>
      </c>
      <c r="D151" s="896"/>
      <c r="E151" s="896"/>
      <c r="F151" s="542"/>
      <c r="G151" s="534"/>
    </row>
    <row r="152" spans="1:7" ht="31.5">
      <c r="A152" s="213">
        <f t="shared" si="5"/>
        <v>6</v>
      </c>
      <c r="B152" s="464" t="str">
        <f t="shared" si="6"/>
        <v>R2.6</v>
      </c>
      <c r="C152" s="232" t="s">
        <v>1378</v>
      </c>
      <c r="D152" s="896" t="s">
        <v>920</v>
      </c>
      <c r="E152" s="896" t="s">
        <v>361</v>
      </c>
      <c r="F152" s="542"/>
      <c r="G152" s="534"/>
    </row>
    <row r="153" spans="1:7" ht="3.75" customHeight="1">
      <c r="A153" s="213">
        <f t="shared" si="5"/>
        <v>6</v>
      </c>
      <c r="B153" s="464" t="str">
        <f t="shared" si="6"/>
        <v/>
      </c>
      <c r="C153" s="232"/>
      <c r="D153" s="896"/>
      <c r="E153" s="896"/>
      <c r="F153" s="542"/>
      <c r="G153" s="534"/>
    </row>
    <row r="154" spans="1:7" ht="18" customHeight="1">
      <c r="A154" s="213">
        <f t="shared" si="5"/>
        <v>7</v>
      </c>
      <c r="B154" s="464" t="str">
        <f t="shared" si="6"/>
        <v>R2.7</v>
      </c>
      <c r="C154" s="267" t="s">
        <v>1379</v>
      </c>
      <c r="D154" s="896" t="s">
        <v>194</v>
      </c>
      <c r="E154" s="896" t="s">
        <v>361</v>
      </c>
      <c r="F154" s="542"/>
      <c r="G154" s="534"/>
    </row>
    <row r="155" spans="1:7" ht="4.5" customHeight="1">
      <c r="A155" s="213">
        <f t="shared" si="5"/>
        <v>7</v>
      </c>
      <c r="B155" s="464" t="str">
        <f t="shared" si="6"/>
        <v/>
      </c>
      <c r="C155" s="267"/>
      <c r="D155" s="896"/>
      <c r="E155" s="896"/>
      <c r="F155" s="542"/>
      <c r="G155" s="534"/>
    </row>
    <row r="156" spans="1:7">
      <c r="A156" s="213">
        <f t="shared" si="5"/>
        <v>7</v>
      </c>
      <c r="B156" s="464" t="str">
        <f t="shared" si="6"/>
        <v/>
      </c>
      <c r="C156" s="511" t="s">
        <v>881</v>
      </c>
      <c r="D156" s="896"/>
      <c r="E156" s="896"/>
      <c r="F156" s="542"/>
      <c r="G156" s="534"/>
    </row>
    <row r="157" spans="1:7" ht="94.5">
      <c r="A157" s="213">
        <f t="shared" si="5"/>
        <v>7</v>
      </c>
      <c r="B157" s="464" t="str">
        <f t="shared" si="6"/>
        <v/>
      </c>
      <c r="C157" s="232" t="s">
        <v>1380</v>
      </c>
      <c r="D157" s="896"/>
      <c r="E157" s="896" t="s">
        <v>12</v>
      </c>
      <c r="F157" s="542"/>
      <c r="G157" s="534"/>
    </row>
    <row r="158" spans="1:7" ht="6.75" customHeight="1">
      <c r="A158" s="213">
        <f t="shared" si="5"/>
        <v>7</v>
      </c>
      <c r="B158" s="464" t="str">
        <f t="shared" si="6"/>
        <v/>
      </c>
      <c r="C158" s="232"/>
      <c r="D158" s="896"/>
      <c r="E158" s="896"/>
      <c r="F158" s="542"/>
      <c r="G158" s="534"/>
    </row>
    <row r="159" spans="1:7" ht="63">
      <c r="A159" s="213">
        <f t="shared" si="5"/>
        <v>7</v>
      </c>
      <c r="B159" s="464" t="str">
        <f t="shared" si="6"/>
        <v/>
      </c>
      <c r="C159" s="232" t="s">
        <v>1381</v>
      </c>
      <c r="D159" s="896"/>
      <c r="E159" s="896" t="s">
        <v>12</v>
      </c>
      <c r="F159" s="542"/>
      <c r="G159" s="534"/>
    </row>
    <row r="160" spans="1:7" ht="6" customHeight="1">
      <c r="A160" s="213">
        <f t="shared" si="5"/>
        <v>7</v>
      </c>
      <c r="B160" s="464" t="str">
        <f t="shared" si="6"/>
        <v/>
      </c>
      <c r="C160" s="232"/>
      <c r="D160" s="896"/>
      <c r="E160" s="896"/>
      <c r="F160" s="542"/>
      <c r="G160" s="534"/>
    </row>
    <row r="161" spans="1:7" ht="126">
      <c r="A161" s="213">
        <f t="shared" si="5"/>
        <v>7</v>
      </c>
      <c r="B161" s="464" t="str">
        <f t="shared" si="6"/>
        <v/>
      </c>
      <c r="C161" s="232" t="s">
        <v>1382</v>
      </c>
      <c r="D161" s="896"/>
      <c r="E161" s="896"/>
      <c r="F161" s="542"/>
      <c r="G161" s="534"/>
    </row>
    <row r="162" spans="1:7" ht="31.5">
      <c r="A162" s="213">
        <f t="shared" si="5"/>
        <v>8</v>
      </c>
      <c r="B162" s="464" t="str">
        <f t="shared" si="6"/>
        <v>R2.8</v>
      </c>
      <c r="C162" s="232" t="s">
        <v>1383</v>
      </c>
      <c r="D162" s="896" t="s">
        <v>1384</v>
      </c>
      <c r="E162" s="896" t="s">
        <v>264</v>
      </c>
      <c r="F162" s="542"/>
      <c r="G162" s="534"/>
    </row>
    <row r="163" spans="1:7" ht="6.6" customHeight="1">
      <c r="A163" s="213">
        <f t="shared" si="5"/>
        <v>8</v>
      </c>
      <c r="B163" s="464" t="str">
        <f t="shared" si="6"/>
        <v/>
      </c>
      <c r="C163" s="232"/>
      <c r="D163" s="896"/>
      <c r="E163" s="896"/>
      <c r="F163" s="542"/>
      <c r="G163" s="534"/>
    </row>
    <row r="164" spans="1:7" ht="6.6" customHeight="1">
      <c r="A164" s="213">
        <f t="shared" si="5"/>
        <v>8</v>
      </c>
      <c r="B164" s="464"/>
      <c r="C164" s="232"/>
      <c r="D164" s="896"/>
      <c r="E164" s="896"/>
      <c r="F164" s="542"/>
      <c r="G164" s="534"/>
    </row>
    <row r="165" spans="1:7">
      <c r="A165" s="213">
        <f t="shared" si="5"/>
        <v>8</v>
      </c>
      <c r="B165" s="465" t="str">
        <f t="shared" si="6"/>
        <v/>
      </c>
      <c r="C165" s="535" t="s">
        <v>153</v>
      </c>
      <c r="D165" s="893"/>
      <c r="E165" s="893"/>
      <c r="F165" s="537"/>
      <c r="G165" s="547"/>
    </row>
    <row r="166" spans="1:7">
      <c r="A166" s="213">
        <f t="shared" si="5"/>
        <v>8</v>
      </c>
      <c r="B166" s="464" t="str">
        <f t="shared" si="6"/>
        <v/>
      </c>
      <c r="C166" s="539" t="s">
        <v>154</v>
      </c>
      <c r="D166" s="894"/>
      <c r="E166" s="894"/>
      <c r="F166" s="541"/>
      <c r="G166" s="547"/>
    </row>
    <row r="167" spans="1:7">
      <c r="A167" s="213">
        <f t="shared" si="5"/>
        <v>8</v>
      </c>
      <c r="B167" s="464" t="str">
        <f t="shared" si="6"/>
        <v/>
      </c>
      <c r="C167" s="232"/>
      <c r="D167" s="896"/>
      <c r="E167" s="896"/>
      <c r="F167" s="542"/>
      <c r="G167" s="534"/>
    </row>
    <row r="168" spans="1:7" ht="34.15" customHeight="1">
      <c r="A168" s="213">
        <f t="shared" si="5"/>
        <v>9</v>
      </c>
      <c r="B168" s="464" t="str">
        <f t="shared" si="6"/>
        <v>R2.9</v>
      </c>
      <c r="C168" s="232" t="s">
        <v>1385</v>
      </c>
      <c r="D168" s="896" t="s">
        <v>12</v>
      </c>
      <c r="E168" s="896"/>
      <c r="F168" s="542"/>
      <c r="G168" s="534"/>
    </row>
    <row r="169" spans="1:7" ht="5.45" customHeight="1">
      <c r="A169" s="213">
        <f t="shared" si="5"/>
        <v>9</v>
      </c>
      <c r="B169" s="464" t="str">
        <f t="shared" si="6"/>
        <v/>
      </c>
      <c r="C169" s="232"/>
      <c r="D169" s="896"/>
      <c r="E169" s="896"/>
      <c r="F169" s="542"/>
      <c r="G169" s="534"/>
    </row>
    <row r="170" spans="1:7">
      <c r="A170" s="213">
        <f t="shared" si="5"/>
        <v>9</v>
      </c>
      <c r="B170" s="464" t="str">
        <f t="shared" si="6"/>
        <v/>
      </c>
      <c r="C170" s="511" t="s">
        <v>1386</v>
      </c>
      <c r="D170" s="896"/>
      <c r="E170" s="896"/>
      <c r="F170" s="542"/>
      <c r="G170" s="534"/>
    </row>
    <row r="171" spans="1:7" ht="66.599999999999994" customHeight="1">
      <c r="A171" s="213">
        <f t="shared" si="5"/>
        <v>10</v>
      </c>
      <c r="B171" s="464" t="str">
        <f t="shared" si="6"/>
        <v>R2.10</v>
      </c>
      <c r="C171" s="232" t="s">
        <v>1387</v>
      </c>
      <c r="D171" s="896" t="s">
        <v>194</v>
      </c>
      <c r="E171" s="896" t="s">
        <v>361</v>
      </c>
      <c r="F171" s="542"/>
      <c r="G171" s="534"/>
    </row>
    <row r="172" spans="1:7" ht="6.6" customHeight="1">
      <c r="A172" s="213">
        <f t="shared" si="5"/>
        <v>10</v>
      </c>
      <c r="B172" s="464" t="str">
        <f t="shared" si="6"/>
        <v/>
      </c>
      <c r="C172" s="232"/>
      <c r="D172" s="896"/>
      <c r="E172" s="896"/>
      <c r="F172" s="542"/>
      <c r="G172" s="534"/>
    </row>
    <row r="173" spans="1:7" ht="31.9" customHeight="1">
      <c r="A173" s="213">
        <f t="shared" si="5"/>
        <v>10</v>
      </c>
      <c r="B173" s="464" t="str">
        <f t="shared" si="6"/>
        <v/>
      </c>
      <c r="C173" s="243" t="s">
        <v>911</v>
      </c>
      <c r="D173" s="896"/>
      <c r="E173" s="896"/>
      <c r="F173" s="542"/>
      <c r="G173" s="534"/>
    </row>
    <row r="174" spans="1:7">
      <c r="A174" s="213">
        <f t="shared" si="5"/>
        <v>10</v>
      </c>
      <c r="B174" s="464" t="str">
        <f t="shared" si="6"/>
        <v/>
      </c>
      <c r="C174" s="232"/>
      <c r="D174" s="896"/>
      <c r="E174" s="896"/>
      <c r="F174" s="542"/>
      <c r="G174" s="534"/>
    </row>
    <row r="175" spans="1:7">
      <c r="A175" s="213">
        <f t="shared" si="5"/>
        <v>10</v>
      </c>
      <c r="B175" s="464" t="str">
        <f t="shared" si="6"/>
        <v/>
      </c>
      <c r="C175" s="511" t="s">
        <v>881</v>
      </c>
      <c r="D175" s="896"/>
      <c r="E175" s="896"/>
      <c r="F175" s="542"/>
      <c r="G175" s="534"/>
    </row>
    <row r="176" spans="1:7">
      <c r="A176" s="213">
        <f t="shared" si="5"/>
        <v>11</v>
      </c>
      <c r="B176" s="464" t="str">
        <f t="shared" si="6"/>
        <v>R2.11</v>
      </c>
      <c r="C176" s="232" t="s">
        <v>1388</v>
      </c>
      <c r="D176" s="896" t="s">
        <v>999</v>
      </c>
      <c r="E176" s="896" t="s">
        <v>264</v>
      </c>
      <c r="F176" s="542"/>
      <c r="G176" s="534"/>
    </row>
    <row r="177" spans="1:7" ht="5.45" customHeight="1">
      <c r="A177" s="213">
        <f t="shared" si="5"/>
        <v>11</v>
      </c>
      <c r="B177" s="464" t="str">
        <f t="shared" si="6"/>
        <v/>
      </c>
      <c r="C177" s="232"/>
      <c r="D177" s="896"/>
      <c r="E177" s="896"/>
      <c r="F177" s="542"/>
      <c r="G177" s="534"/>
    </row>
    <row r="178" spans="1:7">
      <c r="A178" s="213">
        <f t="shared" si="5"/>
        <v>12</v>
      </c>
      <c r="B178" s="464" t="str">
        <f t="shared" si="6"/>
        <v>R2.12</v>
      </c>
      <c r="C178" s="232" t="s">
        <v>1389</v>
      </c>
      <c r="D178" s="896" t="s">
        <v>1390</v>
      </c>
      <c r="E178" s="896" t="s">
        <v>264</v>
      </c>
      <c r="F178" s="542"/>
      <c r="G178" s="534"/>
    </row>
    <row r="179" spans="1:7" ht="5.45" customHeight="1">
      <c r="A179" s="213">
        <f t="shared" si="5"/>
        <v>12</v>
      </c>
      <c r="B179" s="464" t="str">
        <f t="shared" si="6"/>
        <v/>
      </c>
      <c r="C179" s="232"/>
      <c r="D179" s="896"/>
      <c r="E179" s="896"/>
      <c r="F179" s="542"/>
      <c r="G179" s="534"/>
    </row>
    <row r="180" spans="1:7">
      <c r="A180" s="213">
        <f t="shared" si="5"/>
        <v>13</v>
      </c>
      <c r="B180" s="464" t="str">
        <f t="shared" si="6"/>
        <v>R2.13</v>
      </c>
      <c r="C180" s="232" t="s">
        <v>1391</v>
      </c>
      <c r="D180" s="896" t="s">
        <v>962</v>
      </c>
      <c r="E180" s="896" t="s">
        <v>264</v>
      </c>
      <c r="F180" s="542"/>
      <c r="G180" s="534"/>
    </row>
    <row r="181" spans="1:7" ht="6.6" customHeight="1">
      <c r="A181" s="213">
        <f t="shared" si="5"/>
        <v>13</v>
      </c>
      <c r="B181" s="464" t="str">
        <f t="shared" si="6"/>
        <v/>
      </c>
      <c r="C181" s="232"/>
      <c r="D181" s="896"/>
      <c r="E181" s="896"/>
      <c r="F181" s="542"/>
      <c r="G181" s="534"/>
    </row>
    <row r="182" spans="1:7">
      <c r="A182" s="213">
        <f t="shared" si="5"/>
        <v>14</v>
      </c>
      <c r="B182" s="464" t="str">
        <f t="shared" si="6"/>
        <v>R2.14</v>
      </c>
      <c r="C182" s="232" t="s">
        <v>1392</v>
      </c>
      <c r="D182" s="896" t="s">
        <v>1002</v>
      </c>
      <c r="E182" s="896" t="s">
        <v>264</v>
      </c>
      <c r="F182" s="542"/>
      <c r="G182" s="534"/>
    </row>
    <row r="183" spans="1:7" ht="6" customHeight="1">
      <c r="A183" s="213">
        <f t="shared" si="5"/>
        <v>14</v>
      </c>
      <c r="B183" s="464" t="str">
        <f t="shared" si="6"/>
        <v/>
      </c>
      <c r="C183" s="232"/>
      <c r="D183" s="896"/>
      <c r="E183" s="896"/>
      <c r="F183" s="542"/>
      <c r="G183" s="534"/>
    </row>
    <row r="184" spans="1:7">
      <c r="A184" s="213">
        <f t="shared" si="5"/>
        <v>15</v>
      </c>
      <c r="B184" s="464" t="str">
        <f t="shared" si="6"/>
        <v>R2.15</v>
      </c>
      <c r="C184" s="232" t="s">
        <v>1393</v>
      </c>
      <c r="D184" s="896" t="s">
        <v>962</v>
      </c>
      <c r="E184" s="896" t="s">
        <v>264</v>
      </c>
      <c r="F184" s="542"/>
      <c r="G184" s="534"/>
    </row>
    <row r="185" spans="1:7" ht="7.15" customHeight="1">
      <c r="A185" s="213">
        <f t="shared" si="5"/>
        <v>15</v>
      </c>
      <c r="B185" s="464" t="str">
        <f t="shared" si="6"/>
        <v/>
      </c>
      <c r="C185" s="232"/>
      <c r="D185" s="896"/>
      <c r="E185" s="896"/>
      <c r="F185" s="542"/>
      <c r="G185" s="534"/>
    </row>
    <row r="186" spans="1:7">
      <c r="A186" s="213">
        <f t="shared" si="5"/>
        <v>16</v>
      </c>
      <c r="B186" s="464" t="str">
        <f t="shared" si="6"/>
        <v>R2.16</v>
      </c>
      <c r="C186" s="232" t="s">
        <v>1394</v>
      </c>
      <c r="D186" s="896" t="s">
        <v>1395</v>
      </c>
      <c r="E186" s="896" t="s">
        <v>264</v>
      </c>
      <c r="F186" s="542"/>
      <c r="G186" s="534"/>
    </row>
    <row r="187" spans="1:7" ht="6" customHeight="1">
      <c r="A187" s="213">
        <f t="shared" si="5"/>
        <v>16</v>
      </c>
      <c r="B187" s="464" t="str">
        <f t="shared" si="6"/>
        <v/>
      </c>
      <c r="C187" s="232"/>
      <c r="D187" s="896"/>
      <c r="E187" s="896"/>
      <c r="F187" s="542"/>
      <c r="G187" s="534"/>
    </row>
    <row r="188" spans="1:7">
      <c r="A188" s="213">
        <f t="shared" si="5"/>
        <v>16</v>
      </c>
      <c r="B188" s="464" t="str">
        <f t="shared" si="6"/>
        <v/>
      </c>
      <c r="C188" s="511" t="s">
        <v>1396</v>
      </c>
      <c r="D188" s="896"/>
      <c r="E188" s="896"/>
      <c r="F188" s="542"/>
      <c r="G188" s="534"/>
    </row>
    <row r="189" spans="1:7">
      <c r="A189" s="213">
        <f t="shared" si="5"/>
        <v>16</v>
      </c>
      <c r="B189" s="464" t="str">
        <f t="shared" si="6"/>
        <v/>
      </c>
      <c r="C189" s="232"/>
      <c r="D189" s="896"/>
      <c r="E189" s="896"/>
      <c r="F189" s="542"/>
      <c r="G189" s="534"/>
    </row>
    <row r="190" spans="1:7">
      <c r="A190" s="213">
        <f t="shared" si="5"/>
        <v>16</v>
      </c>
      <c r="B190" s="464" t="str">
        <f t="shared" si="6"/>
        <v/>
      </c>
      <c r="C190" s="511" t="s">
        <v>1397</v>
      </c>
      <c r="D190" s="896"/>
      <c r="E190" s="896"/>
      <c r="F190" s="542"/>
      <c r="G190" s="534"/>
    </row>
    <row r="191" spans="1:7" ht="98.25" customHeight="1">
      <c r="A191" s="213">
        <f t="shared" si="5"/>
        <v>17</v>
      </c>
      <c r="B191" s="464" t="str">
        <f t="shared" si="6"/>
        <v>R2.17</v>
      </c>
      <c r="C191" s="232" t="s">
        <v>1398</v>
      </c>
      <c r="D191" s="896" t="s">
        <v>194</v>
      </c>
      <c r="E191" s="896" t="s">
        <v>361</v>
      </c>
      <c r="F191" s="542"/>
      <c r="G191" s="534"/>
    </row>
    <row r="192" spans="1:7" ht="6.6" customHeight="1">
      <c r="A192" s="213">
        <f t="shared" si="5"/>
        <v>17</v>
      </c>
      <c r="B192" s="464" t="str">
        <f t="shared" si="6"/>
        <v/>
      </c>
      <c r="C192" s="232"/>
      <c r="D192" s="896"/>
      <c r="E192" s="896"/>
      <c r="F192" s="542"/>
      <c r="G192" s="534"/>
    </row>
    <row r="193" spans="1:7" ht="112.5" customHeight="1">
      <c r="A193" s="213">
        <f t="shared" si="5"/>
        <v>18</v>
      </c>
      <c r="B193" s="464" t="str">
        <f t="shared" si="6"/>
        <v>R2.18</v>
      </c>
      <c r="C193" s="232" t="s">
        <v>1399</v>
      </c>
      <c r="D193" s="896" t="s">
        <v>194</v>
      </c>
      <c r="E193" s="896" t="s">
        <v>1336</v>
      </c>
      <c r="F193" s="542"/>
      <c r="G193" s="534"/>
    </row>
    <row r="194" spans="1:7" ht="7.15" customHeight="1">
      <c r="A194" s="213">
        <f t="shared" si="5"/>
        <v>18</v>
      </c>
      <c r="B194" s="464" t="str">
        <f t="shared" si="6"/>
        <v/>
      </c>
      <c r="C194" s="232"/>
      <c r="D194" s="896"/>
      <c r="E194" s="896"/>
      <c r="F194" s="542"/>
      <c r="G194" s="544"/>
    </row>
    <row r="195" spans="1:7">
      <c r="A195" s="213">
        <f t="shared" si="5"/>
        <v>18</v>
      </c>
      <c r="B195" s="465" t="str">
        <f t="shared" si="6"/>
        <v/>
      </c>
      <c r="C195" s="535" t="s">
        <v>153</v>
      </c>
      <c r="D195" s="893"/>
      <c r="E195" s="893"/>
      <c r="F195" s="537"/>
      <c r="G195" s="547"/>
    </row>
    <row r="196" spans="1:7">
      <c r="A196" s="213">
        <f t="shared" si="5"/>
        <v>18</v>
      </c>
      <c r="B196" s="464" t="str">
        <f t="shared" si="6"/>
        <v/>
      </c>
      <c r="C196" s="539" t="s">
        <v>154</v>
      </c>
      <c r="D196" s="894"/>
      <c r="E196" s="894"/>
      <c r="F196" s="541"/>
      <c r="G196" s="547"/>
    </row>
    <row r="197" spans="1:7">
      <c r="A197" s="213">
        <f t="shared" si="5"/>
        <v>18</v>
      </c>
      <c r="B197" s="464" t="str">
        <f t="shared" si="6"/>
        <v/>
      </c>
      <c r="C197" s="267"/>
      <c r="D197" s="896"/>
      <c r="E197" s="896"/>
      <c r="F197" s="542"/>
      <c r="G197" s="534"/>
    </row>
    <row r="198" spans="1:7">
      <c r="A198" s="213">
        <f t="shared" si="5"/>
        <v>18</v>
      </c>
      <c r="B198" s="464" t="str">
        <f t="shared" si="6"/>
        <v/>
      </c>
      <c r="C198" s="511" t="s">
        <v>1400</v>
      </c>
      <c r="D198" s="896"/>
      <c r="E198" s="896"/>
      <c r="F198" s="542"/>
      <c r="G198" s="534"/>
    </row>
    <row r="199" spans="1:7" ht="110.25">
      <c r="A199" s="213">
        <f t="shared" si="5"/>
        <v>19</v>
      </c>
      <c r="B199" s="464" t="str">
        <f t="shared" si="6"/>
        <v>R2.19</v>
      </c>
      <c r="C199" s="232" t="s">
        <v>1401</v>
      </c>
      <c r="D199" s="896" t="s">
        <v>194</v>
      </c>
      <c r="E199" s="896" t="s">
        <v>361</v>
      </c>
      <c r="F199" s="542"/>
      <c r="G199" s="534"/>
    </row>
    <row r="200" spans="1:7">
      <c r="A200" s="213">
        <f t="shared" si="5"/>
        <v>19</v>
      </c>
      <c r="B200" s="464" t="str">
        <f t="shared" si="6"/>
        <v/>
      </c>
      <c r="C200" s="267"/>
      <c r="D200" s="896"/>
      <c r="E200" s="896"/>
      <c r="F200" s="542"/>
      <c r="G200" s="534"/>
    </row>
    <row r="201" spans="1:7">
      <c r="A201" s="213">
        <f t="shared" si="5"/>
        <v>19</v>
      </c>
      <c r="B201" s="464" t="str">
        <f t="shared" si="6"/>
        <v/>
      </c>
      <c r="C201" s="511" t="s">
        <v>1402</v>
      </c>
      <c r="D201" s="896"/>
      <c r="E201" s="896"/>
      <c r="F201" s="542"/>
      <c r="G201" s="534"/>
    </row>
    <row r="202" spans="1:7" ht="174.75" customHeight="1">
      <c r="A202" s="213">
        <f t="shared" si="5"/>
        <v>19</v>
      </c>
      <c r="B202" s="464" t="str">
        <f t="shared" si="6"/>
        <v/>
      </c>
      <c r="C202" s="232" t="s">
        <v>1403</v>
      </c>
      <c r="D202" s="896"/>
      <c r="E202" s="896"/>
      <c r="F202" s="542"/>
      <c r="G202" s="534"/>
    </row>
    <row r="203" spans="1:7">
      <c r="A203" s="213">
        <f t="shared" si="5"/>
        <v>20</v>
      </c>
      <c r="B203" s="464" t="str">
        <f t="shared" si="6"/>
        <v>R2.20</v>
      </c>
      <c r="C203" s="232" t="s">
        <v>1404</v>
      </c>
      <c r="D203" s="896" t="s">
        <v>932</v>
      </c>
      <c r="E203" s="896" t="s">
        <v>361</v>
      </c>
      <c r="F203" s="542"/>
      <c r="G203" s="534"/>
    </row>
    <row r="204" spans="1:7" ht="5.45" customHeight="1">
      <c r="A204" s="213">
        <f t="shared" si="5"/>
        <v>20</v>
      </c>
      <c r="B204" s="464" t="str">
        <f t="shared" si="6"/>
        <v/>
      </c>
      <c r="C204" s="232"/>
      <c r="D204" s="896"/>
      <c r="E204" s="896"/>
      <c r="F204" s="542"/>
      <c r="G204" s="534"/>
    </row>
    <row r="205" spans="1:7">
      <c r="A205" s="213">
        <f t="shared" ref="A205:A268" si="7">IF(D205&lt;&gt;"",A204+1,A204)</f>
        <v>20</v>
      </c>
      <c r="B205" s="464" t="str">
        <f t="shared" si="6"/>
        <v/>
      </c>
      <c r="C205" s="511" t="s">
        <v>1405</v>
      </c>
      <c r="D205" s="896"/>
      <c r="E205" s="896"/>
      <c r="F205" s="542"/>
      <c r="G205" s="534"/>
    </row>
    <row r="206" spans="1:7" ht="63">
      <c r="A206" s="213">
        <f t="shared" si="7"/>
        <v>20</v>
      </c>
      <c r="B206" s="464" t="str">
        <f t="shared" si="6"/>
        <v/>
      </c>
      <c r="C206" s="232" t="s">
        <v>1406</v>
      </c>
      <c r="D206" s="896"/>
      <c r="E206" s="896"/>
      <c r="F206" s="542"/>
      <c r="G206" s="534"/>
    </row>
    <row r="207" spans="1:7">
      <c r="A207" s="213">
        <f t="shared" si="7"/>
        <v>21</v>
      </c>
      <c r="B207" s="464" t="str">
        <f t="shared" ref="B207:B263" si="8">IF(D207&lt;&gt;"","R2."&amp;A207,"")</f>
        <v>R2.21</v>
      </c>
      <c r="C207" s="232" t="s">
        <v>1407</v>
      </c>
      <c r="D207" s="896" t="s">
        <v>977</v>
      </c>
      <c r="E207" s="896" t="s">
        <v>361</v>
      </c>
      <c r="F207" s="542"/>
      <c r="G207" s="534"/>
    </row>
    <row r="208" spans="1:7" ht="5.45" customHeight="1">
      <c r="A208" s="213">
        <f t="shared" si="7"/>
        <v>21</v>
      </c>
      <c r="B208" s="464" t="str">
        <f t="shared" si="8"/>
        <v/>
      </c>
      <c r="C208" s="232"/>
      <c r="D208" s="896"/>
      <c r="E208" s="896"/>
      <c r="F208" s="542"/>
      <c r="G208" s="534"/>
    </row>
    <row r="209" spans="1:7">
      <c r="A209" s="213">
        <f t="shared" si="7"/>
        <v>22</v>
      </c>
      <c r="B209" s="464" t="str">
        <f t="shared" si="8"/>
        <v>R2.22</v>
      </c>
      <c r="C209" s="232" t="s">
        <v>1408</v>
      </c>
      <c r="D209" s="896" t="s">
        <v>194</v>
      </c>
      <c r="E209" s="896" t="s">
        <v>361</v>
      </c>
      <c r="F209" s="542"/>
      <c r="G209" s="534"/>
    </row>
    <row r="210" spans="1:7" ht="6" customHeight="1">
      <c r="A210" s="213">
        <f t="shared" si="7"/>
        <v>22</v>
      </c>
      <c r="B210" s="464" t="str">
        <f t="shared" si="8"/>
        <v/>
      </c>
      <c r="C210" s="232"/>
      <c r="D210" s="896"/>
      <c r="E210" s="896"/>
      <c r="F210" s="542"/>
      <c r="G210" s="534"/>
    </row>
    <row r="211" spans="1:7" ht="23.25" customHeight="1">
      <c r="A211" s="213">
        <f t="shared" si="7"/>
        <v>23</v>
      </c>
      <c r="B211" s="464" t="str">
        <f t="shared" si="8"/>
        <v>R2.23</v>
      </c>
      <c r="C211" s="232" t="s">
        <v>1409</v>
      </c>
      <c r="D211" s="896" t="s">
        <v>917</v>
      </c>
      <c r="E211" s="896" t="s">
        <v>361</v>
      </c>
      <c r="F211" s="542"/>
      <c r="G211" s="534"/>
    </row>
    <row r="212" spans="1:7" ht="5.45" customHeight="1">
      <c r="A212" s="213">
        <f t="shared" si="7"/>
        <v>23</v>
      </c>
      <c r="B212" s="464" t="str">
        <f t="shared" si="8"/>
        <v/>
      </c>
      <c r="C212" s="232"/>
      <c r="D212" s="896"/>
      <c r="E212" s="896"/>
      <c r="F212" s="542"/>
      <c r="G212" s="534"/>
    </row>
    <row r="213" spans="1:7" ht="15.6" customHeight="1">
      <c r="A213" s="213">
        <f t="shared" si="7"/>
        <v>23</v>
      </c>
      <c r="B213" s="464" t="str">
        <f t="shared" si="8"/>
        <v/>
      </c>
      <c r="C213" s="511" t="s">
        <v>1410</v>
      </c>
      <c r="D213" s="896"/>
      <c r="E213" s="896"/>
      <c r="F213" s="542"/>
      <c r="G213" s="534"/>
    </row>
    <row r="214" spans="1:7" ht="5.45" customHeight="1">
      <c r="A214" s="213">
        <f t="shared" si="7"/>
        <v>23</v>
      </c>
      <c r="B214" s="464" t="str">
        <f t="shared" si="8"/>
        <v/>
      </c>
      <c r="C214" s="267"/>
      <c r="D214" s="896"/>
      <c r="E214" s="896"/>
      <c r="F214" s="542"/>
      <c r="G214" s="534"/>
    </row>
    <row r="215" spans="1:7" ht="15" customHeight="1">
      <c r="A215" s="213">
        <f t="shared" si="7"/>
        <v>23</v>
      </c>
      <c r="B215" s="464" t="str">
        <f t="shared" si="8"/>
        <v/>
      </c>
      <c r="C215" s="511" t="s">
        <v>1411</v>
      </c>
      <c r="D215" s="896"/>
      <c r="E215" s="896"/>
      <c r="F215" s="542"/>
      <c r="G215" s="534"/>
    </row>
    <row r="216" spans="1:7" ht="34.5">
      <c r="A216" s="213">
        <f t="shared" si="7"/>
        <v>24</v>
      </c>
      <c r="B216" s="464" t="str">
        <f t="shared" si="8"/>
        <v>R2.24</v>
      </c>
      <c r="C216" s="267" t="s">
        <v>1412</v>
      </c>
      <c r="D216" s="896" t="s">
        <v>924</v>
      </c>
      <c r="E216" s="896" t="s">
        <v>361</v>
      </c>
      <c r="F216" s="542"/>
      <c r="G216" s="534"/>
    </row>
    <row r="217" spans="1:7" ht="7.15" customHeight="1">
      <c r="A217" s="213">
        <f t="shared" si="7"/>
        <v>24</v>
      </c>
      <c r="B217" s="464" t="str">
        <f t="shared" si="8"/>
        <v/>
      </c>
      <c r="C217" s="267"/>
      <c r="D217" s="896"/>
      <c r="E217" s="896"/>
      <c r="F217" s="542"/>
      <c r="G217" s="534"/>
    </row>
    <row r="218" spans="1:7">
      <c r="A218" s="213">
        <f t="shared" si="7"/>
        <v>24</v>
      </c>
      <c r="B218" s="464" t="str">
        <f t="shared" si="8"/>
        <v/>
      </c>
      <c r="C218" s="511"/>
      <c r="D218" s="896"/>
      <c r="E218" s="896"/>
      <c r="F218" s="542"/>
      <c r="G218" s="544"/>
    </row>
    <row r="219" spans="1:7">
      <c r="A219" s="213">
        <f t="shared" si="7"/>
        <v>24</v>
      </c>
      <c r="B219" s="465" t="str">
        <f t="shared" si="8"/>
        <v/>
      </c>
      <c r="C219" s="535" t="s">
        <v>153</v>
      </c>
      <c r="D219" s="893"/>
      <c r="E219" s="893"/>
      <c r="F219" s="537"/>
      <c r="G219" s="547"/>
    </row>
    <row r="220" spans="1:7">
      <c r="A220" s="213">
        <f t="shared" si="7"/>
        <v>24</v>
      </c>
      <c r="B220" s="464" t="str">
        <f t="shared" si="8"/>
        <v/>
      </c>
      <c r="C220" s="539" t="s">
        <v>154</v>
      </c>
      <c r="D220" s="894"/>
      <c r="E220" s="894"/>
      <c r="F220" s="541"/>
      <c r="G220" s="547"/>
    </row>
    <row r="221" spans="1:7">
      <c r="A221" s="213">
        <f t="shared" si="7"/>
        <v>24</v>
      </c>
      <c r="B221" s="464" t="str">
        <f t="shared" si="8"/>
        <v/>
      </c>
      <c r="C221" s="511"/>
      <c r="D221" s="896"/>
      <c r="E221" s="896"/>
      <c r="F221" s="542"/>
      <c r="G221" s="534"/>
    </row>
    <row r="222" spans="1:7">
      <c r="A222" s="213">
        <f t="shared" si="7"/>
        <v>24</v>
      </c>
      <c r="B222" s="464" t="str">
        <f t="shared" si="8"/>
        <v/>
      </c>
      <c r="C222" s="511" t="s">
        <v>1413</v>
      </c>
      <c r="D222" s="896"/>
      <c r="E222" s="896"/>
      <c r="F222" s="542"/>
      <c r="G222" s="534"/>
    </row>
    <row r="223" spans="1:7" ht="192.75" customHeight="1">
      <c r="A223" s="213">
        <f t="shared" si="7"/>
        <v>25</v>
      </c>
      <c r="B223" s="464" t="str">
        <f t="shared" si="8"/>
        <v>R2.25</v>
      </c>
      <c r="C223" s="267" t="s">
        <v>1414</v>
      </c>
      <c r="D223" s="896" t="s">
        <v>194</v>
      </c>
      <c r="E223" s="896" t="s">
        <v>29</v>
      </c>
      <c r="F223" s="542"/>
      <c r="G223" s="534"/>
    </row>
    <row r="224" spans="1:7" ht="6" customHeight="1">
      <c r="A224" s="213">
        <f t="shared" si="7"/>
        <v>25</v>
      </c>
      <c r="B224" s="464" t="str">
        <f t="shared" si="8"/>
        <v/>
      </c>
      <c r="C224" s="511"/>
      <c r="D224" s="896"/>
      <c r="E224" s="896"/>
      <c r="F224" s="542"/>
      <c r="G224" s="534"/>
    </row>
    <row r="225" spans="1:7">
      <c r="A225" s="213">
        <f t="shared" si="7"/>
        <v>25</v>
      </c>
      <c r="B225" s="464" t="str">
        <f t="shared" si="8"/>
        <v/>
      </c>
      <c r="C225" s="511" t="s">
        <v>1415</v>
      </c>
      <c r="D225" s="896"/>
      <c r="E225" s="896"/>
      <c r="F225" s="542"/>
      <c r="G225" s="534"/>
    </row>
    <row r="226" spans="1:7" ht="79.5" customHeight="1">
      <c r="A226" s="213">
        <f t="shared" si="7"/>
        <v>26</v>
      </c>
      <c r="B226" s="464" t="str">
        <f t="shared" si="8"/>
        <v>R2.26</v>
      </c>
      <c r="C226" s="267" t="s">
        <v>1416</v>
      </c>
      <c r="D226" s="896" t="s">
        <v>194</v>
      </c>
      <c r="E226" s="896" t="s">
        <v>29</v>
      </c>
      <c r="F226" s="542"/>
      <c r="G226" s="534"/>
    </row>
    <row r="227" spans="1:7" ht="7.15" customHeight="1">
      <c r="A227" s="213">
        <f t="shared" si="7"/>
        <v>26</v>
      </c>
      <c r="B227" s="464" t="str">
        <f t="shared" si="8"/>
        <v/>
      </c>
      <c r="C227" s="511"/>
      <c r="D227" s="896"/>
      <c r="E227" s="896"/>
      <c r="F227" s="542"/>
      <c r="G227" s="534"/>
    </row>
    <row r="228" spans="1:7" ht="34.15" customHeight="1">
      <c r="A228" s="213">
        <f t="shared" si="7"/>
        <v>26</v>
      </c>
      <c r="B228" s="464" t="str">
        <f t="shared" si="8"/>
        <v/>
      </c>
      <c r="C228" s="243" t="s">
        <v>879</v>
      </c>
      <c r="D228" s="896"/>
      <c r="E228" s="896"/>
      <c r="F228" s="542"/>
      <c r="G228" s="534"/>
    </row>
    <row r="229" spans="1:7">
      <c r="A229" s="213">
        <f t="shared" si="7"/>
        <v>26</v>
      </c>
      <c r="B229" s="464" t="str">
        <f t="shared" si="8"/>
        <v/>
      </c>
      <c r="C229" s="511" t="s">
        <v>904</v>
      </c>
      <c r="D229" s="896"/>
      <c r="E229" s="896"/>
      <c r="F229" s="542"/>
      <c r="G229" s="534"/>
    </row>
    <row r="230" spans="1:7" ht="33" customHeight="1">
      <c r="A230" s="213">
        <f t="shared" si="7"/>
        <v>27</v>
      </c>
      <c r="B230" s="464" t="str">
        <f t="shared" si="8"/>
        <v>R2.27</v>
      </c>
      <c r="C230" s="232" t="s">
        <v>1417</v>
      </c>
      <c r="D230" s="896" t="s">
        <v>194</v>
      </c>
      <c r="E230" s="896" t="s">
        <v>29</v>
      </c>
      <c r="F230" s="542"/>
      <c r="G230" s="534"/>
    </row>
    <row r="231" spans="1:7" ht="6.6" customHeight="1">
      <c r="A231" s="213">
        <f t="shared" si="7"/>
        <v>27</v>
      </c>
      <c r="B231" s="464" t="str">
        <f t="shared" si="8"/>
        <v/>
      </c>
      <c r="C231" s="232"/>
      <c r="D231" s="896"/>
      <c r="E231" s="896"/>
      <c r="F231" s="542"/>
      <c r="G231" s="534"/>
    </row>
    <row r="232" spans="1:7" ht="47.45" customHeight="1">
      <c r="A232" s="213">
        <f t="shared" si="7"/>
        <v>28</v>
      </c>
      <c r="B232" s="464" t="str">
        <f t="shared" si="8"/>
        <v>R2.28</v>
      </c>
      <c r="C232" s="232" t="s">
        <v>1418</v>
      </c>
      <c r="D232" s="896" t="s">
        <v>194</v>
      </c>
      <c r="E232" s="896" t="s">
        <v>29</v>
      </c>
      <c r="F232" s="542"/>
      <c r="G232" s="534"/>
    </row>
    <row r="233" spans="1:7" ht="10.5" customHeight="1">
      <c r="A233" s="213">
        <f t="shared" si="7"/>
        <v>28</v>
      </c>
      <c r="B233" s="464" t="str">
        <f t="shared" si="8"/>
        <v/>
      </c>
      <c r="C233" s="232"/>
      <c r="D233" s="896"/>
      <c r="E233" s="896"/>
      <c r="F233" s="542"/>
      <c r="G233" s="534"/>
    </row>
    <row r="234" spans="1:7" ht="32.450000000000003" customHeight="1">
      <c r="A234" s="213">
        <f t="shared" si="7"/>
        <v>29</v>
      </c>
      <c r="B234" s="464" t="str">
        <f t="shared" si="8"/>
        <v>R2.29</v>
      </c>
      <c r="C234" s="232" t="s">
        <v>1419</v>
      </c>
      <c r="D234" s="896" t="s">
        <v>194</v>
      </c>
      <c r="E234" s="896" t="s">
        <v>29</v>
      </c>
      <c r="F234" s="542"/>
      <c r="G234" s="534"/>
    </row>
    <row r="235" spans="1:7" ht="5.25" customHeight="1">
      <c r="A235" s="213">
        <f t="shared" si="7"/>
        <v>29</v>
      </c>
      <c r="B235" s="464" t="str">
        <f t="shared" si="8"/>
        <v/>
      </c>
      <c r="C235" s="232"/>
      <c r="D235" s="896"/>
      <c r="E235" s="896"/>
      <c r="F235" s="542"/>
      <c r="G235" s="534"/>
    </row>
    <row r="236" spans="1:7" ht="33" customHeight="1">
      <c r="A236" s="213">
        <f t="shared" si="7"/>
        <v>29</v>
      </c>
      <c r="B236" s="464" t="str">
        <f t="shared" si="8"/>
        <v/>
      </c>
      <c r="C236" s="243" t="s">
        <v>922</v>
      </c>
      <c r="D236" s="896"/>
      <c r="E236" s="896"/>
      <c r="F236" s="542"/>
      <c r="G236" s="534"/>
    </row>
    <row r="237" spans="1:7" ht="13.9" customHeight="1">
      <c r="A237" s="213">
        <f t="shared" si="7"/>
        <v>29</v>
      </c>
      <c r="B237" s="464" t="str">
        <f t="shared" si="8"/>
        <v/>
      </c>
      <c r="C237" s="561" t="s">
        <v>881</v>
      </c>
      <c r="D237" s="896"/>
      <c r="E237" s="896"/>
      <c r="F237" s="542"/>
      <c r="G237" s="534"/>
    </row>
    <row r="238" spans="1:7">
      <c r="A238" s="213">
        <f t="shared" si="7"/>
        <v>30</v>
      </c>
      <c r="B238" s="464" t="str">
        <f t="shared" si="8"/>
        <v>R2.30</v>
      </c>
      <c r="C238" s="232" t="s">
        <v>1389</v>
      </c>
      <c r="D238" s="896" t="s">
        <v>194</v>
      </c>
      <c r="E238" s="896" t="s">
        <v>264</v>
      </c>
      <c r="F238" s="542"/>
      <c r="G238" s="534"/>
    </row>
    <row r="239" spans="1:7" ht="5.45" customHeight="1">
      <c r="A239" s="213">
        <f t="shared" si="7"/>
        <v>30</v>
      </c>
      <c r="B239" s="464" t="str">
        <f t="shared" si="8"/>
        <v/>
      </c>
      <c r="C239" s="232"/>
      <c r="D239" s="896"/>
      <c r="E239" s="896"/>
      <c r="F239" s="542"/>
      <c r="G239" s="534"/>
    </row>
    <row r="240" spans="1:7">
      <c r="A240" s="213">
        <f t="shared" si="7"/>
        <v>31</v>
      </c>
      <c r="B240" s="464" t="str">
        <f t="shared" si="8"/>
        <v>R2.31</v>
      </c>
      <c r="C240" s="232" t="s">
        <v>1394</v>
      </c>
      <c r="D240" s="896" t="s">
        <v>194</v>
      </c>
      <c r="E240" s="896" t="s">
        <v>264</v>
      </c>
      <c r="F240" s="542"/>
      <c r="G240" s="534"/>
    </row>
    <row r="241" spans="1:7" ht="6" customHeight="1">
      <c r="A241" s="213">
        <f t="shared" si="7"/>
        <v>31</v>
      </c>
      <c r="B241" s="464" t="str">
        <f t="shared" si="8"/>
        <v/>
      </c>
      <c r="C241" s="232"/>
      <c r="D241" s="896"/>
      <c r="E241" s="896"/>
      <c r="F241" s="542"/>
      <c r="G241" s="544"/>
    </row>
    <row r="242" spans="1:7">
      <c r="A242" s="213">
        <f t="shared" si="7"/>
        <v>31</v>
      </c>
      <c r="B242" s="465" t="str">
        <f t="shared" si="8"/>
        <v/>
      </c>
      <c r="C242" s="535" t="s">
        <v>153</v>
      </c>
      <c r="D242" s="893"/>
      <c r="E242" s="893"/>
      <c r="F242" s="537"/>
      <c r="G242" s="547"/>
    </row>
    <row r="243" spans="1:7">
      <c r="A243" s="213">
        <f t="shared" si="7"/>
        <v>31</v>
      </c>
      <c r="B243" s="464" t="str">
        <f t="shared" si="8"/>
        <v/>
      </c>
      <c r="C243" s="539" t="s">
        <v>154</v>
      </c>
      <c r="D243" s="894"/>
      <c r="E243" s="894"/>
      <c r="F243" s="541"/>
      <c r="G243" s="547"/>
    </row>
    <row r="244" spans="1:7">
      <c r="A244" s="213">
        <f t="shared" si="7"/>
        <v>31</v>
      </c>
      <c r="B244" s="464" t="str">
        <f t="shared" si="8"/>
        <v/>
      </c>
      <c r="C244" s="511" t="s">
        <v>1396</v>
      </c>
      <c r="D244" s="896"/>
      <c r="E244" s="896"/>
      <c r="F244" s="542"/>
      <c r="G244" s="534"/>
    </row>
    <row r="245" spans="1:7">
      <c r="A245" s="213">
        <f t="shared" si="7"/>
        <v>31</v>
      </c>
      <c r="B245" s="464" t="str">
        <f t="shared" si="8"/>
        <v/>
      </c>
      <c r="C245" s="232"/>
      <c r="D245" s="896"/>
      <c r="E245" s="896"/>
      <c r="F245" s="542"/>
      <c r="G245" s="534"/>
    </row>
    <row r="246" spans="1:7">
      <c r="A246" s="213">
        <f t="shared" si="7"/>
        <v>31</v>
      </c>
      <c r="B246" s="464" t="str">
        <f t="shared" si="8"/>
        <v/>
      </c>
      <c r="C246" s="511" t="s">
        <v>1397</v>
      </c>
      <c r="D246" s="896"/>
      <c r="E246" s="896"/>
      <c r="F246" s="542"/>
      <c r="G246" s="534"/>
    </row>
    <row r="247" spans="1:7" ht="96.75" customHeight="1">
      <c r="A247" s="213">
        <f t="shared" si="7"/>
        <v>32</v>
      </c>
      <c r="B247" s="464" t="str">
        <f t="shared" si="8"/>
        <v>R2.32</v>
      </c>
      <c r="C247" s="232" t="s">
        <v>1398</v>
      </c>
      <c r="D247" s="896" t="s">
        <v>194</v>
      </c>
      <c r="E247" s="896" t="s">
        <v>361</v>
      </c>
      <c r="F247" s="542"/>
      <c r="G247" s="534"/>
    </row>
    <row r="248" spans="1:7" ht="6.6" customHeight="1">
      <c r="A248" s="213">
        <f t="shared" si="7"/>
        <v>32</v>
      </c>
      <c r="B248" s="464" t="str">
        <f t="shared" si="8"/>
        <v/>
      </c>
      <c r="C248" s="232"/>
      <c r="D248" s="896"/>
      <c r="E248" s="896"/>
      <c r="F248" s="542"/>
      <c r="G248" s="534"/>
    </row>
    <row r="249" spans="1:7" ht="114.75" customHeight="1">
      <c r="A249" s="213">
        <f t="shared" si="7"/>
        <v>33</v>
      </c>
      <c r="B249" s="464" t="str">
        <f t="shared" si="8"/>
        <v>R2.33</v>
      </c>
      <c r="C249" s="232" t="s">
        <v>1399</v>
      </c>
      <c r="D249" s="896" t="s">
        <v>194</v>
      </c>
      <c r="E249" s="896" t="s">
        <v>1336</v>
      </c>
      <c r="F249" s="542"/>
      <c r="G249" s="534"/>
    </row>
    <row r="250" spans="1:7" ht="7.15" customHeight="1">
      <c r="A250" s="213">
        <f t="shared" si="7"/>
        <v>33</v>
      </c>
      <c r="B250" s="464" t="str">
        <f t="shared" si="8"/>
        <v/>
      </c>
      <c r="C250" s="232"/>
      <c r="D250" s="896"/>
      <c r="E250" s="896"/>
      <c r="F250" s="542"/>
      <c r="G250" s="534"/>
    </row>
    <row r="251" spans="1:7">
      <c r="A251" s="213">
        <f t="shared" si="7"/>
        <v>33</v>
      </c>
      <c r="B251" s="464" t="str">
        <f t="shared" si="8"/>
        <v/>
      </c>
      <c r="C251" s="511" t="s">
        <v>1400</v>
      </c>
      <c r="D251" s="896"/>
      <c r="E251" s="896"/>
      <c r="F251" s="542"/>
      <c r="G251" s="534"/>
    </row>
    <row r="252" spans="1:7" ht="110.25">
      <c r="A252" s="213">
        <f t="shared" si="7"/>
        <v>34</v>
      </c>
      <c r="B252" s="464" t="str">
        <f t="shared" si="8"/>
        <v>R2.34</v>
      </c>
      <c r="C252" s="232" t="s">
        <v>1401</v>
      </c>
      <c r="D252" s="896" t="s">
        <v>194</v>
      </c>
      <c r="E252" s="896" t="s">
        <v>361</v>
      </c>
      <c r="F252" s="542"/>
      <c r="G252" s="534"/>
    </row>
    <row r="253" spans="1:7" ht="7.15" customHeight="1">
      <c r="A253" s="213">
        <f t="shared" si="7"/>
        <v>34</v>
      </c>
      <c r="B253" s="464" t="str">
        <f t="shared" si="8"/>
        <v/>
      </c>
      <c r="C253" s="267"/>
      <c r="D253" s="896"/>
      <c r="E253" s="896"/>
      <c r="F253" s="542"/>
      <c r="G253" s="534"/>
    </row>
    <row r="254" spans="1:7">
      <c r="A254" s="213">
        <f t="shared" si="7"/>
        <v>34</v>
      </c>
      <c r="B254" s="464" t="str">
        <f t="shared" si="8"/>
        <v/>
      </c>
      <c r="C254" s="511" t="s">
        <v>1402</v>
      </c>
      <c r="D254" s="896"/>
      <c r="E254" s="896"/>
      <c r="F254" s="542"/>
      <c r="G254" s="534"/>
    </row>
    <row r="255" spans="1:7" ht="157.5">
      <c r="A255" s="213">
        <f t="shared" si="7"/>
        <v>34</v>
      </c>
      <c r="B255" s="464" t="str">
        <f t="shared" si="8"/>
        <v/>
      </c>
      <c r="C255" s="232" t="s">
        <v>1420</v>
      </c>
      <c r="D255" s="896"/>
      <c r="E255" s="896"/>
      <c r="F255" s="542"/>
      <c r="G255" s="534"/>
    </row>
    <row r="256" spans="1:7">
      <c r="A256" s="213">
        <f t="shared" si="7"/>
        <v>35</v>
      </c>
      <c r="B256" s="464" t="str">
        <f t="shared" si="8"/>
        <v>R2.35</v>
      </c>
      <c r="C256" s="232" t="s">
        <v>1404</v>
      </c>
      <c r="D256" s="896" t="s">
        <v>917</v>
      </c>
      <c r="E256" s="896" t="s">
        <v>361</v>
      </c>
      <c r="F256" s="542"/>
      <c r="G256" s="534"/>
    </row>
    <row r="257" spans="1:7" ht="12" customHeight="1">
      <c r="A257" s="213">
        <f t="shared" si="7"/>
        <v>35</v>
      </c>
      <c r="B257" s="464" t="str">
        <f t="shared" si="8"/>
        <v/>
      </c>
      <c r="C257" s="232"/>
      <c r="D257" s="896"/>
      <c r="E257" s="896"/>
      <c r="F257" s="542"/>
      <c r="G257" s="544"/>
    </row>
    <row r="258" spans="1:7" ht="16.5" customHeight="1">
      <c r="A258" s="213">
        <f t="shared" si="7"/>
        <v>35</v>
      </c>
      <c r="B258" s="465" t="str">
        <f t="shared" si="8"/>
        <v/>
      </c>
      <c r="C258" s="535" t="s">
        <v>153</v>
      </c>
      <c r="D258" s="893"/>
      <c r="E258" s="893"/>
      <c r="F258" s="537"/>
      <c r="G258" s="547"/>
    </row>
    <row r="259" spans="1:7" ht="13.15" customHeight="1">
      <c r="A259" s="213">
        <f t="shared" si="7"/>
        <v>35</v>
      </c>
      <c r="B259" s="464" t="str">
        <f t="shared" si="8"/>
        <v/>
      </c>
      <c r="C259" s="539" t="s">
        <v>154</v>
      </c>
      <c r="D259" s="894"/>
      <c r="E259" s="894"/>
      <c r="F259" s="541"/>
      <c r="G259" s="547"/>
    </row>
    <row r="260" spans="1:7" ht="13.15" customHeight="1">
      <c r="A260" s="213">
        <f t="shared" si="7"/>
        <v>35</v>
      </c>
      <c r="B260" s="464" t="str">
        <f t="shared" si="8"/>
        <v/>
      </c>
      <c r="C260" s="267"/>
      <c r="D260" s="896"/>
      <c r="E260" s="896"/>
      <c r="F260" s="542"/>
      <c r="G260" s="534"/>
    </row>
    <row r="261" spans="1:7">
      <c r="A261" s="213">
        <f t="shared" si="7"/>
        <v>35</v>
      </c>
      <c r="B261" s="464" t="str">
        <f t="shared" si="8"/>
        <v/>
      </c>
      <c r="C261" s="511" t="s">
        <v>1405</v>
      </c>
      <c r="D261" s="896"/>
      <c r="E261" s="896"/>
      <c r="F261" s="542"/>
      <c r="G261" s="534"/>
    </row>
    <row r="262" spans="1:7" ht="63">
      <c r="A262" s="213">
        <f t="shared" si="7"/>
        <v>35</v>
      </c>
      <c r="B262" s="464" t="str">
        <f t="shared" si="8"/>
        <v/>
      </c>
      <c r="C262" s="232" t="s">
        <v>1406</v>
      </c>
      <c r="D262" s="896"/>
      <c r="E262" s="896"/>
      <c r="F262" s="542"/>
      <c r="G262" s="534"/>
    </row>
    <row r="263" spans="1:7">
      <c r="A263" s="213">
        <f t="shared" si="7"/>
        <v>36</v>
      </c>
      <c r="B263" s="464" t="str">
        <f t="shared" si="8"/>
        <v>R2.36</v>
      </c>
      <c r="C263" s="232" t="s">
        <v>1407</v>
      </c>
      <c r="D263" s="896" t="s">
        <v>932</v>
      </c>
      <c r="E263" s="896" t="s">
        <v>361</v>
      </c>
      <c r="F263" s="542"/>
      <c r="G263" s="534"/>
    </row>
    <row r="264" spans="1:7" ht="5.45" customHeight="1">
      <c r="A264" s="213">
        <f t="shared" si="7"/>
        <v>36</v>
      </c>
      <c r="B264" s="464" t="str">
        <f t="shared" ref="B264:B320" si="9">IF(D264&lt;&gt;"","R2."&amp;A264,"")</f>
        <v/>
      </c>
      <c r="C264" s="232"/>
      <c r="D264" s="896"/>
      <c r="E264" s="896"/>
      <c r="F264" s="542"/>
      <c r="G264" s="534"/>
    </row>
    <row r="265" spans="1:7">
      <c r="A265" s="213">
        <f t="shared" si="7"/>
        <v>37</v>
      </c>
      <c r="B265" s="464" t="str">
        <f t="shared" si="9"/>
        <v>R2.37</v>
      </c>
      <c r="C265" s="232" t="s">
        <v>1408</v>
      </c>
      <c r="D265" s="896" t="s">
        <v>194</v>
      </c>
      <c r="E265" s="896" t="s">
        <v>361</v>
      </c>
      <c r="F265" s="542"/>
      <c r="G265" s="534"/>
    </row>
    <row r="266" spans="1:7" ht="6" customHeight="1">
      <c r="A266" s="213">
        <f t="shared" si="7"/>
        <v>37</v>
      </c>
      <c r="B266" s="464" t="str">
        <f t="shared" si="9"/>
        <v/>
      </c>
      <c r="C266" s="232"/>
      <c r="D266" s="896"/>
      <c r="E266" s="896"/>
      <c r="F266" s="542"/>
      <c r="G266" s="534"/>
    </row>
    <row r="267" spans="1:7" ht="18.75" customHeight="1">
      <c r="A267" s="213">
        <f t="shared" si="7"/>
        <v>38</v>
      </c>
      <c r="B267" s="464" t="str">
        <f t="shared" si="9"/>
        <v>R2.38</v>
      </c>
      <c r="C267" s="232" t="s">
        <v>1409</v>
      </c>
      <c r="D267" s="896" t="s">
        <v>886</v>
      </c>
      <c r="E267" s="896" t="s">
        <v>361</v>
      </c>
      <c r="F267" s="542"/>
      <c r="G267" s="534"/>
    </row>
    <row r="268" spans="1:7" ht="5.45" customHeight="1">
      <c r="A268" s="213">
        <f t="shared" si="7"/>
        <v>38</v>
      </c>
      <c r="B268" s="464" t="str">
        <f t="shared" si="9"/>
        <v/>
      </c>
      <c r="C268" s="232"/>
      <c r="D268" s="896"/>
      <c r="E268" s="896"/>
      <c r="F268" s="542"/>
      <c r="G268" s="534"/>
    </row>
    <row r="269" spans="1:7" ht="31.9" customHeight="1">
      <c r="A269" s="213">
        <f t="shared" ref="A269:A332" si="10">IF(D269&lt;&gt;"",A268+1,A268)</f>
        <v>39</v>
      </c>
      <c r="B269" s="464" t="str">
        <f t="shared" si="9"/>
        <v>R2.39</v>
      </c>
      <c r="C269" s="232" t="s">
        <v>1421</v>
      </c>
      <c r="D269" s="896" t="s">
        <v>194</v>
      </c>
      <c r="E269" s="896" t="s">
        <v>361</v>
      </c>
      <c r="F269" s="542"/>
      <c r="G269" s="534"/>
    </row>
    <row r="270" spans="1:7">
      <c r="A270" s="213">
        <f t="shared" si="10"/>
        <v>39</v>
      </c>
      <c r="B270" s="464" t="str">
        <f t="shared" si="9"/>
        <v/>
      </c>
      <c r="C270" s="232"/>
      <c r="D270" s="896"/>
      <c r="E270" s="896"/>
      <c r="F270" s="542"/>
      <c r="G270" s="534"/>
    </row>
    <row r="271" spans="1:7" ht="33" customHeight="1">
      <c r="A271" s="213">
        <f t="shared" si="10"/>
        <v>39</v>
      </c>
      <c r="B271" s="464" t="str">
        <f t="shared" si="9"/>
        <v/>
      </c>
      <c r="C271" s="243" t="s">
        <v>927</v>
      </c>
      <c r="D271" s="896"/>
      <c r="E271" s="896"/>
      <c r="F271" s="542"/>
      <c r="G271" s="534"/>
    </row>
    <row r="272" spans="1:7" ht="13.9" customHeight="1">
      <c r="A272" s="213">
        <f t="shared" si="10"/>
        <v>39</v>
      </c>
      <c r="B272" s="464" t="str">
        <f t="shared" si="9"/>
        <v/>
      </c>
      <c r="C272" s="561" t="s">
        <v>1422</v>
      </c>
      <c r="D272" s="896"/>
      <c r="E272" s="896"/>
      <c r="F272" s="542"/>
      <c r="G272" s="534"/>
    </row>
    <row r="273" spans="1:7">
      <c r="A273" s="213">
        <f t="shared" si="10"/>
        <v>40</v>
      </c>
      <c r="B273" s="464" t="str">
        <f t="shared" si="9"/>
        <v>R2.40</v>
      </c>
      <c r="C273" s="232" t="s">
        <v>1389</v>
      </c>
      <c r="D273" s="896" t="s">
        <v>194</v>
      </c>
      <c r="E273" s="896" t="s">
        <v>264</v>
      </c>
      <c r="F273" s="542"/>
      <c r="G273" s="534"/>
    </row>
    <row r="274" spans="1:7" ht="5.45" customHeight="1">
      <c r="A274" s="213">
        <f t="shared" si="10"/>
        <v>40</v>
      </c>
      <c r="B274" s="464" t="str">
        <f t="shared" si="9"/>
        <v/>
      </c>
      <c r="C274" s="232"/>
      <c r="D274" s="896"/>
      <c r="E274" s="896"/>
      <c r="F274" s="542"/>
      <c r="G274" s="534"/>
    </row>
    <row r="275" spans="1:7">
      <c r="A275" s="213">
        <f t="shared" si="10"/>
        <v>41</v>
      </c>
      <c r="B275" s="464" t="str">
        <f t="shared" si="9"/>
        <v>R2.41</v>
      </c>
      <c r="C275" s="232" t="s">
        <v>1394</v>
      </c>
      <c r="D275" s="896" t="s">
        <v>194</v>
      </c>
      <c r="E275" s="896" t="s">
        <v>264</v>
      </c>
      <c r="F275" s="542"/>
      <c r="G275" s="534"/>
    </row>
    <row r="276" spans="1:7" ht="6" customHeight="1">
      <c r="A276" s="213">
        <f t="shared" si="10"/>
        <v>41</v>
      </c>
      <c r="B276" s="464" t="str">
        <f t="shared" si="9"/>
        <v/>
      </c>
      <c r="C276" s="232"/>
      <c r="D276" s="896"/>
      <c r="E276" s="896"/>
      <c r="F276" s="542"/>
      <c r="G276" s="534"/>
    </row>
    <row r="277" spans="1:7">
      <c r="A277" s="213">
        <f t="shared" si="10"/>
        <v>41</v>
      </c>
      <c r="B277" s="464" t="str">
        <f t="shared" si="9"/>
        <v/>
      </c>
      <c r="C277" s="511" t="s">
        <v>1396</v>
      </c>
      <c r="D277" s="896"/>
      <c r="E277" s="896"/>
      <c r="F277" s="542"/>
      <c r="G277" s="534"/>
    </row>
    <row r="278" spans="1:7">
      <c r="A278" s="213">
        <f t="shared" si="10"/>
        <v>41</v>
      </c>
      <c r="B278" s="464" t="str">
        <f t="shared" si="9"/>
        <v/>
      </c>
      <c r="C278" s="232"/>
      <c r="D278" s="896"/>
      <c r="E278" s="896"/>
      <c r="F278" s="542"/>
      <c r="G278" s="534"/>
    </row>
    <row r="279" spans="1:7">
      <c r="A279" s="213">
        <f t="shared" si="10"/>
        <v>41</v>
      </c>
      <c r="B279" s="464" t="str">
        <f t="shared" si="9"/>
        <v/>
      </c>
      <c r="C279" s="511" t="s">
        <v>1397</v>
      </c>
      <c r="D279" s="896"/>
      <c r="E279" s="896"/>
      <c r="F279" s="542"/>
      <c r="G279" s="534"/>
    </row>
    <row r="280" spans="1:7" ht="99.75" customHeight="1">
      <c r="A280" s="213">
        <f t="shared" si="10"/>
        <v>42</v>
      </c>
      <c r="B280" s="464" t="str">
        <f t="shared" si="9"/>
        <v>R2.42</v>
      </c>
      <c r="C280" s="232" t="s">
        <v>1398</v>
      </c>
      <c r="D280" s="896" t="s">
        <v>194</v>
      </c>
      <c r="E280" s="896" t="s">
        <v>361</v>
      </c>
      <c r="F280" s="542"/>
      <c r="G280" s="534"/>
    </row>
    <row r="281" spans="1:7" ht="6.6" customHeight="1">
      <c r="A281" s="213">
        <f t="shared" si="10"/>
        <v>42</v>
      </c>
      <c r="B281" s="464" t="str">
        <f t="shared" si="9"/>
        <v/>
      </c>
      <c r="C281" s="232"/>
      <c r="D281" s="896"/>
      <c r="E281" s="896"/>
      <c r="F281" s="542"/>
      <c r="G281" s="534"/>
    </row>
    <row r="282" spans="1:7" ht="126">
      <c r="A282" s="213">
        <f t="shared" si="10"/>
        <v>43</v>
      </c>
      <c r="B282" s="464" t="str">
        <f t="shared" si="9"/>
        <v>R2.43</v>
      </c>
      <c r="C282" s="232" t="s">
        <v>1399</v>
      </c>
      <c r="D282" s="896" t="s">
        <v>194</v>
      </c>
      <c r="E282" s="896" t="s">
        <v>1336</v>
      </c>
      <c r="F282" s="542"/>
      <c r="G282" s="534"/>
    </row>
    <row r="283" spans="1:7" ht="7.15" customHeight="1">
      <c r="A283" s="213">
        <f t="shared" si="10"/>
        <v>43</v>
      </c>
      <c r="B283" s="464" t="str">
        <f t="shared" si="9"/>
        <v/>
      </c>
      <c r="C283" s="232"/>
      <c r="D283" s="896"/>
      <c r="E283" s="896"/>
      <c r="F283" s="542"/>
      <c r="G283" s="534"/>
    </row>
    <row r="284" spans="1:7" ht="13.9" customHeight="1">
      <c r="A284" s="213">
        <f t="shared" si="10"/>
        <v>43</v>
      </c>
      <c r="B284" s="464" t="str">
        <f t="shared" si="9"/>
        <v/>
      </c>
      <c r="C284" s="267"/>
      <c r="D284" s="896"/>
      <c r="E284" s="896"/>
      <c r="F284" s="542"/>
      <c r="G284" s="534"/>
    </row>
    <row r="285" spans="1:7" ht="16.149999999999999" customHeight="1">
      <c r="A285" s="213">
        <f t="shared" si="10"/>
        <v>43</v>
      </c>
      <c r="B285" s="464" t="str">
        <f t="shared" si="9"/>
        <v/>
      </c>
      <c r="C285" s="267"/>
      <c r="D285" s="896"/>
      <c r="E285" s="896"/>
      <c r="F285" s="542"/>
      <c r="G285" s="544"/>
    </row>
    <row r="286" spans="1:7" ht="16.149999999999999" customHeight="1">
      <c r="A286" s="213">
        <f t="shared" si="10"/>
        <v>43</v>
      </c>
      <c r="B286" s="465" t="str">
        <f t="shared" si="9"/>
        <v/>
      </c>
      <c r="C286" s="535" t="s">
        <v>153</v>
      </c>
      <c r="D286" s="893"/>
      <c r="E286" s="893"/>
      <c r="F286" s="537"/>
      <c r="G286" s="544"/>
    </row>
    <row r="287" spans="1:7" ht="16.149999999999999" customHeight="1">
      <c r="A287" s="213">
        <f t="shared" si="10"/>
        <v>43</v>
      </c>
      <c r="B287" s="464" t="str">
        <f t="shared" si="9"/>
        <v/>
      </c>
      <c r="C287" s="539" t="s">
        <v>154</v>
      </c>
      <c r="D287" s="894"/>
      <c r="E287" s="894"/>
      <c r="F287" s="541"/>
      <c r="G287" s="547"/>
    </row>
    <row r="288" spans="1:7" ht="16.149999999999999" customHeight="1">
      <c r="A288" s="213">
        <f t="shared" si="10"/>
        <v>43</v>
      </c>
      <c r="B288" s="464" t="str">
        <f t="shared" si="9"/>
        <v/>
      </c>
      <c r="C288" s="267"/>
      <c r="D288" s="896"/>
      <c r="E288" s="896"/>
      <c r="F288" s="542"/>
      <c r="G288" s="534"/>
    </row>
    <row r="289" spans="1:7" ht="16.149999999999999" customHeight="1">
      <c r="A289" s="213">
        <f t="shared" si="10"/>
        <v>43</v>
      </c>
      <c r="B289" s="464" t="str">
        <f t="shared" si="9"/>
        <v/>
      </c>
      <c r="C289" s="511" t="s">
        <v>1400</v>
      </c>
      <c r="D289" s="896"/>
      <c r="E289" s="896"/>
      <c r="F289" s="542"/>
      <c r="G289" s="534"/>
    </row>
    <row r="290" spans="1:7" ht="110.25">
      <c r="A290" s="213">
        <f t="shared" si="10"/>
        <v>44</v>
      </c>
      <c r="B290" s="464" t="str">
        <f t="shared" si="9"/>
        <v>R2.44</v>
      </c>
      <c r="C290" s="232" t="s">
        <v>1401</v>
      </c>
      <c r="D290" s="896" t="s">
        <v>194</v>
      </c>
      <c r="E290" s="896" t="s">
        <v>361</v>
      </c>
      <c r="F290" s="542"/>
      <c r="G290" s="534"/>
    </row>
    <row r="291" spans="1:7" ht="6.6" customHeight="1">
      <c r="A291" s="213">
        <f t="shared" si="10"/>
        <v>44</v>
      </c>
      <c r="B291" s="464" t="str">
        <f t="shared" si="9"/>
        <v/>
      </c>
      <c r="C291" s="267"/>
      <c r="D291" s="896"/>
      <c r="E291" s="896"/>
      <c r="F291" s="542"/>
      <c r="G291" s="534"/>
    </row>
    <row r="292" spans="1:7">
      <c r="A292" s="213">
        <f t="shared" si="10"/>
        <v>44</v>
      </c>
      <c r="B292" s="464" t="str">
        <f t="shared" si="9"/>
        <v/>
      </c>
      <c r="C292" s="511" t="s">
        <v>1402</v>
      </c>
      <c r="D292" s="896"/>
      <c r="E292" s="896"/>
      <c r="F292" s="542"/>
      <c r="G292" s="534"/>
    </row>
    <row r="293" spans="1:7" ht="157.5">
      <c r="A293" s="213">
        <f t="shared" si="10"/>
        <v>44</v>
      </c>
      <c r="B293" s="464" t="str">
        <f t="shared" si="9"/>
        <v/>
      </c>
      <c r="C293" s="232" t="s">
        <v>1420</v>
      </c>
      <c r="D293" s="896"/>
      <c r="E293" s="896"/>
      <c r="F293" s="542"/>
      <c r="G293" s="534"/>
    </row>
    <row r="294" spans="1:7">
      <c r="A294" s="213">
        <f t="shared" si="10"/>
        <v>45</v>
      </c>
      <c r="B294" s="464" t="str">
        <f t="shared" si="9"/>
        <v>R2.45</v>
      </c>
      <c r="C294" s="232" t="s">
        <v>1404</v>
      </c>
      <c r="D294" s="896" t="s">
        <v>926</v>
      </c>
      <c r="E294" s="896" t="s">
        <v>361</v>
      </c>
      <c r="F294" s="542"/>
      <c r="G294" s="534"/>
    </row>
    <row r="295" spans="1:7">
      <c r="A295" s="213">
        <f t="shared" si="10"/>
        <v>45</v>
      </c>
      <c r="B295" s="464" t="str">
        <f t="shared" si="9"/>
        <v/>
      </c>
      <c r="C295" s="232"/>
      <c r="D295" s="896"/>
      <c r="E295" s="896"/>
      <c r="F295" s="542"/>
      <c r="G295" s="534"/>
    </row>
    <row r="296" spans="1:7">
      <c r="A296" s="213">
        <f t="shared" si="10"/>
        <v>45</v>
      </c>
      <c r="B296" s="464" t="str">
        <f t="shared" si="9"/>
        <v/>
      </c>
      <c r="C296" s="511" t="s">
        <v>1405</v>
      </c>
      <c r="D296" s="896"/>
      <c r="E296" s="896"/>
      <c r="F296" s="542"/>
      <c r="G296" s="534"/>
    </row>
    <row r="297" spans="1:7" ht="63">
      <c r="A297" s="213">
        <f t="shared" si="10"/>
        <v>45</v>
      </c>
      <c r="B297" s="464" t="str">
        <f t="shared" si="9"/>
        <v/>
      </c>
      <c r="C297" s="232" t="s">
        <v>1406</v>
      </c>
      <c r="D297" s="896"/>
      <c r="E297" s="896"/>
      <c r="F297" s="542"/>
      <c r="G297" s="534"/>
    </row>
    <row r="298" spans="1:7">
      <c r="A298" s="213">
        <f t="shared" si="10"/>
        <v>46</v>
      </c>
      <c r="B298" s="464" t="str">
        <f t="shared" si="9"/>
        <v>R2.46</v>
      </c>
      <c r="C298" s="232" t="s">
        <v>1407</v>
      </c>
      <c r="D298" s="896" t="s">
        <v>926</v>
      </c>
      <c r="E298" s="896" t="s">
        <v>361</v>
      </c>
      <c r="F298" s="542"/>
      <c r="G298" s="534"/>
    </row>
    <row r="299" spans="1:7">
      <c r="A299" s="213">
        <f t="shared" si="10"/>
        <v>46</v>
      </c>
      <c r="B299" s="464" t="str">
        <f t="shared" si="9"/>
        <v/>
      </c>
      <c r="C299" s="232"/>
      <c r="D299" s="896"/>
      <c r="E299" s="896"/>
      <c r="F299" s="542"/>
      <c r="G299" s="534"/>
    </row>
    <row r="300" spans="1:7">
      <c r="A300" s="213">
        <f t="shared" si="10"/>
        <v>47</v>
      </c>
      <c r="B300" s="464" t="str">
        <f t="shared" si="9"/>
        <v>R2.47</v>
      </c>
      <c r="C300" s="232" t="s">
        <v>1408</v>
      </c>
      <c r="D300" s="896" t="s">
        <v>926</v>
      </c>
      <c r="E300" s="896" t="s">
        <v>361</v>
      </c>
      <c r="F300" s="542"/>
      <c r="G300" s="534"/>
    </row>
    <row r="301" spans="1:7">
      <c r="A301" s="213">
        <f t="shared" si="10"/>
        <v>47</v>
      </c>
      <c r="B301" s="464" t="str">
        <f t="shared" si="9"/>
        <v/>
      </c>
      <c r="C301" s="232"/>
      <c r="D301" s="896"/>
      <c r="E301" s="896"/>
      <c r="F301" s="542"/>
      <c r="G301" s="534"/>
    </row>
    <row r="302" spans="1:7" ht="31.5">
      <c r="A302" s="213">
        <f t="shared" si="10"/>
        <v>47</v>
      </c>
      <c r="B302" s="464" t="str">
        <f t="shared" si="9"/>
        <v/>
      </c>
      <c r="C302" s="243" t="s">
        <v>938</v>
      </c>
      <c r="D302" s="896"/>
      <c r="E302" s="896"/>
      <c r="F302" s="542"/>
      <c r="G302" s="534"/>
    </row>
    <row r="303" spans="1:7">
      <c r="A303" s="213">
        <f t="shared" si="10"/>
        <v>47</v>
      </c>
      <c r="B303" s="464" t="str">
        <f t="shared" si="9"/>
        <v/>
      </c>
      <c r="C303" s="561" t="s">
        <v>1423</v>
      </c>
      <c r="D303" s="896"/>
      <c r="E303" s="896"/>
      <c r="F303" s="542"/>
      <c r="G303" s="534"/>
    </row>
    <row r="304" spans="1:7">
      <c r="A304" s="213">
        <f t="shared" si="10"/>
        <v>48</v>
      </c>
      <c r="B304" s="464" t="str">
        <f t="shared" si="9"/>
        <v>R2.48</v>
      </c>
      <c r="C304" s="232" t="s">
        <v>1389</v>
      </c>
      <c r="D304" s="896" t="s">
        <v>194</v>
      </c>
      <c r="E304" s="896" t="s">
        <v>264</v>
      </c>
      <c r="F304" s="542"/>
      <c r="G304" s="534"/>
    </row>
    <row r="305" spans="1:7">
      <c r="A305" s="213">
        <f t="shared" si="10"/>
        <v>48</v>
      </c>
      <c r="B305" s="464" t="str">
        <f t="shared" si="9"/>
        <v/>
      </c>
      <c r="C305" s="232"/>
      <c r="D305" s="896"/>
      <c r="E305" s="896"/>
      <c r="F305" s="542"/>
      <c r="G305" s="534"/>
    </row>
    <row r="306" spans="1:7">
      <c r="A306" s="213">
        <f t="shared" si="10"/>
        <v>49</v>
      </c>
      <c r="B306" s="464" t="str">
        <f t="shared" si="9"/>
        <v>R2.49</v>
      </c>
      <c r="C306" s="232" t="s">
        <v>1394</v>
      </c>
      <c r="D306" s="896" t="s">
        <v>194</v>
      </c>
      <c r="E306" s="896" t="s">
        <v>264</v>
      </c>
      <c r="F306" s="542"/>
      <c r="G306" s="534"/>
    </row>
    <row r="307" spans="1:7">
      <c r="A307" s="213">
        <f t="shared" si="10"/>
        <v>49</v>
      </c>
      <c r="B307" s="464" t="str">
        <f t="shared" si="9"/>
        <v/>
      </c>
      <c r="C307" s="232"/>
      <c r="D307" s="896"/>
      <c r="E307" s="896"/>
      <c r="F307" s="542"/>
      <c r="G307" s="534"/>
    </row>
    <row r="308" spans="1:7" ht="16.149999999999999" customHeight="1">
      <c r="A308" s="213">
        <f t="shared" si="10"/>
        <v>49</v>
      </c>
      <c r="B308" s="465" t="str">
        <f t="shared" si="9"/>
        <v/>
      </c>
      <c r="C308" s="535" t="s">
        <v>153</v>
      </c>
      <c r="D308" s="893"/>
      <c r="E308" s="893"/>
      <c r="F308" s="537"/>
      <c r="G308" s="544"/>
    </row>
    <row r="309" spans="1:7" ht="16.149999999999999" customHeight="1">
      <c r="A309" s="213">
        <f t="shared" si="10"/>
        <v>49</v>
      </c>
      <c r="B309" s="464" t="str">
        <f t="shared" si="9"/>
        <v/>
      </c>
      <c r="C309" s="539" t="s">
        <v>154</v>
      </c>
      <c r="D309" s="894"/>
      <c r="E309" s="894"/>
      <c r="F309" s="541"/>
      <c r="G309" s="547"/>
    </row>
    <row r="310" spans="1:7" ht="14.45" customHeight="1">
      <c r="A310" s="213">
        <f t="shared" si="10"/>
        <v>49</v>
      </c>
      <c r="B310" s="464" t="str">
        <f t="shared" si="9"/>
        <v/>
      </c>
      <c r="C310" s="550"/>
      <c r="D310" s="901"/>
      <c r="E310" s="901"/>
      <c r="F310" s="545"/>
      <c r="G310" s="534"/>
    </row>
    <row r="311" spans="1:7">
      <c r="A311" s="213">
        <f t="shared" si="10"/>
        <v>49</v>
      </c>
      <c r="B311" s="464" t="str">
        <f t="shared" si="9"/>
        <v/>
      </c>
      <c r="C311" s="511" t="s">
        <v>1396</v>
      </c>
      <c r="D311" s="896"/>
      <c r="E311" s="896"/>
      <c r="F311" s="542"/>
      <c r="G311" s="534"/>
    </row>
    <row r="312" spans="1:7" ht="8.25" customHeight="1">
      <c r="A312" s="213">
        <f t="shared" si="10"/>
        <v>49</v>
      </c>
      <c r="B312" s="464" t="str">
        <f t="shared" si="9"/>
        <v/>
      </c>
      <c r="C312" s="232"/>
      <c r="D312" s="896"/>
      <c r="E312" s="896"/>
      <c r="F312" s="542"/>
      <c r="G312" s="534"/>
    </row>
    <row r="313" spans="1:7">
      <c r="A313" s="213">
        <f t="shared" si="10"/>
        <v>49</v>
      </c>
      <c r="B313" s="464" t="str">
        <f t="shared" si="9"/>
        <v/>
      </c>
      <c r="C313" s="511" t="s">
        <v>1397</v>
      </c>
      <c r="D313" s="896"/>
      <c r="E313" s="896"/>
      <c r="F313" s="542"/>
      <c r="G313" s="534"/>
    </row>
    <row r="314" spans="1:7" ht="98.25" customHeight="1">
      <c r="A314" s="213">
        <f t="shared" si="10"/>
        <v>50</v>
      </c>
      <c r="B314" s="464" t="str">
        <f t="shared" si="9"/>
        <v>R2.50</v>
      </c>
      <c r="C314" s="232" t="s">
        <v>1398</v>
      </c>
      <c r="D314" s="896" t="s">
        <v>194</v>
      </c>
      <c r="E314" s="896" t="s">
        <v>361</v>
      </c>
      <c r="F314" s="542"/>
      <c r="G314" s="534"/>
    </row>
    <row r="315" spans="1:7" ht="9.75" customHeight="1">
      <c r="A315" s="213">
        <f t="shared" si="10"/>
        <v>50</v>
      </c>
      <c r="B315" s="464" t="str">
        <f t="shared" si="9"/>
        <v/>
      </c>
      <c r="C315" s="232"/>
      <c r="D315" s="896"/>
      <c r="E315" s="896"/>
      <c r="F315" s="542"/>
      <c r="G315" s="534"/>
    </row>
    <row r="316" spans="1:7" ht="114" customHeight="1">
      <c r="A316" s="213">
        <f t="shared" si="10"/>
        <v>51</v>
      </c>
      <c r="B316" s="464" t="str">
        <f t="shared" si="9"/>
        <v>R2.51</v>
      </c>
      <c r="C316" s="232" t="s">
        <v>1399</v>
      </c>
      <c r="D316" s="896" t="s">
        <v>194</v>
      </c>
      <c r="E316" s="896" t="s">
        <v>1336</v>
      </c>
      <c r="F316" s="542"/>
      <c r="G316" s="534"/>
    </row>
    <row r="317" spans="1:7" ht="8.25" customHeight="1">
      <c r="A317" s="213">
        <f t="shared" si="10"/>
        <v>51</v>
      </c>
      <c r="B317" s="464" t="str">
        <f t="shared" si="9"/>
        <v/>
      </c>
      <c r="C317" s="232"/>
      <c r="D317" s="896"/>
      <c r="E317" s="896"/>
      <c r="F317" s="542"/>
      <c r="G317" s="534"/>
    </row>
    <row r="318" spans="1:7">
      <c r="A318" s="213">
        <f t="shared" si="10"/>
        <v>51</v>
      </c>
      <c r="B318" s="464" t="str">
        <f t="shared" si="9"/>
        <v/>
      </c>
      <c r="C318" s="511" t="s">
        <v>1400</v>
      </c>
      <c r="D318" s="896"/>
      <c r="E318" s="896"/>
      <c r="F318" s="542"/>
      <c r="G318" s="534"/>
    </row>
    <row r="319" spans="1:7" ht="110.25">
      <c r="A319" s="213">
        <f t="shared" si="10"/>
        <v>52</v>
      </c>
      <c r="B319" s="464" t="str">
        <f t="shared" si="9"/>
        <v>R2.52</v>
      </c>
      <c r="C319" s="232" t="s">
        <v>1401</v>
      </c>
      <c r="D319" s="896" t="s">
        <v>194</v>
      </c>
      <c r="E319" s="896" t="s">
        <v>361</v>
      </c>
      <c r="F319" s="542"/>
      <c r="G319" s="534"/>
    </row>
    <row r="320" spans="1:7" ht="8.25" customHeight="1">
      <c r="A320" s="213">
        <f t="shared" si="10"/>
        <v>52</v>
      </c>
      <c r="B320" s="464" t="str">
        <f t="shared" si="9"/>
        <v/>
      </c>
      <c r="C320" s="267"/>
      <c r="D320" s="896"/>
      <c r="E320" s="896"/>
      <c r="F320" s="542"/>
      <c r="G320" s="534"/>
    </row>
    <row r="321" spans="1:7">
      <c r="A321" s="213">
        <f t="shared" si="10"/>
        <v>52</v>
      </c>
      <c r="B321" s="464" t="str">
        <f t="shared" ref="B321:B361" si="11">IF(D321&lt;&gt;"","R2."&amp;A321,"")</f>
        <v/>
      </c>
      <c r="C321" s="511" t="s">
        <v>1402</v>
      </c>
      <c r="D321" s="896"/>
      <c r="E321" s="896"/>
      <c r="F321" s="542"/>
      <c r="G321" s="534"/>
    </row>
    <row r="322" spans="1:7" ht="157.5">
      <c r="A322" s="213">
        <f t="shared" si="10"/>
        <v>52</v>
      </c>
      <c r="B322" s="464" t="str">
        <f t="shared" si="11"/>
        <v/>
      </c>
      <c r="C322" s="232" t="s">
        <v>1420</v>
      </c>
      <c r="D322" s="896"/>
      <c r="E322" s="896"/>
      <c r="F322" s="542"/>
      <c r="G322" s="534"/>
    </row>
    <row r="323" spans="1:7">
      <c r="A323" s="213">
        <f t="shared" si="10"/>
        <v>53</v>
      </c>
      <c r="B323" s="464" t="str">
        <f t="shared" si="11"/>
        <v>R2.53</v>
      </c>
      <c r="C323" s="232" t="s">
        <v>1404</v>
      </c>
      <c r="D323" s="896" t="s">
        <v>926</v>
      </c>
      <c r="E323" s="896" t="s">
        <v>361</v>
      </c>
      <c r="F323" s="542"/>
      <c r="G323" s="534"/>
    </row>
    <row r="324" spans="1:7" ht="5.45" customHeight="1">
      <c r="A324" s="213">
        <f t="shared" si="10"/>
        <v>53</v>
      </c>
      <c r="B324" s="464" t="str">
        <f t="shared" si="11"/>
        <v/>
      </c>
      <c r="C324" s="232"/>
      <c r="D324" s="896"/>
      <c r="E324" s="896"/>
      <c r="F324" s="542"/>
      <c r="G324" s="534"/>
    </row>
    <row r="325" spans="1:7" ht="15.75" customHeight="1">
      <c r="A325" s="213">
        <f t="shared" si="10"/>
        <v>53</v>
      </c>
      <c r="B325" s="465" t="str">
        <f t="shared" si="11"/>
        <v/>
      </c>
      <c r="C325" s="535" t="s">
        <v>153</v>
      </c>
      <c r="D325" s="893"/>
      <c r="E325" s="893"/>
      <c r="F325" s="537"/>
      <c r="G325" s="547"/>
    </row>
    <row r="326" spans="1:7" ht="20.25" customHeight="1">
      <c r="A326" s="213">
        <f t="shared" si="10"/>
        <v>53</v>
      </c>
      <c r="B326" s="464" t="str">
        <f t="shared" si="11"/>
        <v/>
      </c>
      <c r="C326" s="539" t="s">
        <v>154</v>
      </c>
      <c r="D326" s="894"/>
      <c r="E326" s="894"/>
      <c r="F326" s="541"/>
      <c r="G326" s="547"/>
    </row>
    <row r="327" spans="1:7" ht="5.25" customHeight="1">
      <c r="A327" s="213">
        <f t="shared" si="10"/>
        <v>53</v>
      </c>
      <c r="B327" s="464" t="str">
        <f t="shared" si="11"/>
        <v/>
      </c>
      <c r="C327" s="267"/>
      <c r="D327" s="896"/>
      <c r="E327" s="896"/>
      <c r="F327" s="542"/>
      <c r="G327" s="534"/>
    </row>
    <row r="328" spans="1:7">
      <c r="A328" s="213">
        <f t="shared" si="10"/>
        <v>53</v>
      </c>
      <c r="B328" s="464" t="str">
        <f t="shared" si="11"/>
        <v/>
      </c>
      <c r="C328" s="511" t="s">
        <v>1405</v>
      </c>
      <c r="D328" s="896"/>
      <c r="E328" s="896"/>
      <c r="F328" s="542"/>
      <c r="G328" s="534"/>
    </row>
    <row r="329" spans="1:7" ht="63">
      <c r="A329" s="213">
        <f t="shared" si="10"/>
        <v>53</v>
      </c>
      <c r="B329" s="464" t="str">
        <f t="shared" si="11"/>
        <v/>
      </c>
      <c r="C329" s="232" t="s">
        <v>1406</v>
      </c>
      <c r="D329" s="896"/>
      <c r="E329" s="896"/>
      <c r="F329" s="542"/>
      <c r="G329" s="534"/>
    </row>
    <row r="330" spans="1:7">
      <c r="A330" s="213">
        <f t="shared" si="10"/>
        <v>54</v>
      </c>
      <c r="B330" s="464" t="str">
        <f t="shared" si="11"/>
        <v>R2.54</v>
      </c>
      <c r="C330" s="232" t="s">
        <v>1407</v>
      </c>
      <c r="D330" s="896" t="s">
        <v>917</v>
      </c>
      <c r="E330" s="896" t="s">
        <v>361</v>
      </c>
      <c r="F330" s="542"/>
      <c r="G330" s="534"/>
    </row>
    <row r="331" spans="1:7" ht="5.45" customHeight="1">
      <c r="A331" s="213">
        <f t="shared" si="10"/>
        <v>54</v>
      </c>
      <c r="B331" s="464" t="str">
        <f t="shared" si="11"/>
        <v/>
      </c>
      <c r="C331" s="232"/>
      <c r="D331" s="896"/>
      <c r="E331" s="896"/>
      <c r="F331" s="542"/>
      <c r="G331" s="534"/>
    </row>
    <row r="332" spans="1:7">
      <c r="A332" s="213">
        <f t="shared" si="10"/>
        <v>55</v>
      </c>
      <c r="B332" s="464" t="str">
        <f t="shared" si="11"/>
        <v>R2.55</v>
      </c>
      <c r="C332" s="232" t="s">
        <v>1408</v>
      </c>
      <c r="D332" s="896" t="s">
        <v>194</v>
      </c>
      <c r="E332" s="896" t="s">
        <v>361</v>
      </c>
      <c r="F332" s="542"/>
      <c r="G332" s="534"/>
    </row>
    <row r="333" spans="1:7" ht="6" customHeight="1">
      <c r="A333" s="213">
        <f t="shared" ref="A333:A396" si="12">IF(D333&lt;&gt;"",A332+1,A332)</f>
        <v>55</v>
      </c>
      <c r="B333" s="464" t="str">
        <f t="shared" si="11"/>
        <v/>
      </c>
      <c r="C333" s="232"/>
      <c r="D333" s="896"/>
      <c r="E333" s="896"/>
      <c r="F333" s="542"/>
      <c r="G333" s="534"/>
    </row>
    <row r="334" spans="1:7" ht="19.5" customHeight="1">
      <c r="A334" s="213">
        <f t="shared" si="12"/>
        <v>56</v>
      </c>
      <c r="B334" s="464" t="str">
        <f t="shared" si="11"/>
        <v>R2.56</v>
      </c>
      <c r="C334" s="232" t="s">
        <v>1409</v>
      </c>
      <c r="D334" s="896" t="s">
        <v>920</v>
      </c>
      <c r="E334" s="896" t="s">
        <v>361</v>
      </c>
      <c r="F334" s="542"/>
      <c r="G334" s="534"/>
    </row>
    <row r="335" spans="1:7" ht="4.5" customHeight="1">
      <c r="A335" s="213">
        <f t="shared" si="12"/>
        <v>56</v>
      </c>
      <c r="B335" s="464" t="str">
        <f t="shared" si="11"/>
        <v/>
      </c>
      <c r="C335" s="232"/>
      <c r="D335" s="896"/>
      <c r="E335" s="896"/>
      <c r="F335" s="542"/>
      <c r="G335" s="534"/>
    </row>
    <row r="336" spans="1:7" ht="33" customHeight="1">
      <c r="A336" s="213">
        <f t="shared" si="12"/>
        <v>56</v>
      </c>
      <c r="B336" s="464" t="str">
        <f t="shared" si="11"/>
        <v/>
      </c>
      <c r="C336" s="243" t="s">
        <v>940</v>
      </c>
      <c r="D336" s="896"/>
      <c r="E336" s="896"/>
      <c r="F336" s="542"/>
      <c r="G336" s="534"/>
    </row>
    <row r="337" spans="1:7" ht="13.9" customHeight="1">
      <c r="A337" s="213">
        <f t="shared" si="12"/>
        <v>56</v>
      </c>
      <c r="B337" s="464" t="str">
        <f t="shared" si="11"/>
        <v/>
      </c>
      <c r="C337" s="561" t="s">
        <v>881</v>
      </c>
      <c r="D337" s="896"/>
      <c r="E337" s="896"/>
      <c r="F337" s="542"/>
      <c r="G337" s="534"/>
    </row>
    <row r="338" spans="1:7">
      <c r="A338" s="213">
        <f t="shared" si="12"/>
        <v>57</v>
      </c>
      <c r="B338" s="464" t="str">
        <f t="shared" si="11"/>
        <v>R2.57</v>
      </c>
      <c r="C338" s="232" t="s">
        <v>1389</v>
      </c>
      <c r="D338" s="896" t="s">
        <v>194</v>
      </c>
      <c r="E338" s="896" t="s">
        <v>264</v>
      </c>
      <c r="F338" s="542"/>
      <c r="G338" s="534"/>
    </row>
    <row r="339" spans="1:7">
      <c r="A339" s="213">
        <f t="shared" si="12"/>
        <v>58</v>
      </c>
      <c r="B339" s="464" t="str">
        <f t="shared" si="11"/>
        <v>R2.58</v>
      </c>
      <c r="C339" s="232" t="s">
        <v>1394</v>
      </c>
      <c r="D339" s="896" t="s">
        <v>194</v>
      </c>
      <c r="E339" s="896" t="s">
        <v>264</v>
      </c>
      <c r="F339" s="542"/>
      <c r="G339" s="534"/>
    </row>
    <row r="340" spans="1:7" ht="6" customHeight="1">
      <c r="A340" s="213">
        <f t="shared" si="12"/>
        <v>58</v>
      </c>
      <c r="B340" s="464" t="str">
        <f t="shared" si="11"/>
        <v/>
      </c>
      <c r="C340" s="232"/>
      <c r="D340" s="896"/>
      <c r="E340" s="896"/>
      <c r="F340" s="542"/>
      <c r="G340" s="534"/>
    </row>
    <row r="341" spans="1:7">
      <c r="A341" s="213">
        <f t="shared" si="12"/>
        <v>58</v>
      </c>
      <c r="B341" s="464" t="str">
        <f t="shared" si="11"/>
        <v/>
      </c>
      <c r="C341" s="511" t="s">
        <v>1396</v>
      </c>
      <c r="D341" s="896"/>
      <c r="E341" s="896"/>
      <c r="F341" s="542"/>
      <c r="G341" s="534"/>
    </row>
    <row r="342" spans="1:7">
      <c r="A342" s="213">
        <f t="shared" si="12"/>
        <v>58</v>
      </c>
      <c r="B342" s="464" t="str">
        <f t="shared" si="11"/>
        <v/>
      </c>
      <c r="C342" s="511" t="s">
        <v>1397</v>
      </c>
      <c r="D342" s="896"/>
      <c r="E342" s="896"/>
      <c r="F342" s="542"/>
      <c r="G342" s="534"/>
    </row>
    <row r="343" spans="1:7" ht="97.5" customHeight="1">
      <c r="A343" s="213">
        <f t="shared" si="12"/>
        <v>59</v>
      </c>
      <c r="B343" s="464" t="str">
        <f t="shared" si="11"/>
        <v>R2.59</v>
      </c>
      <c r="C343" s="232" t="s">
        <v>1398</v>
      </c>
      <c r="D343" s="896" t="s">
        <v>194</v>
      </c>
      <c r="E343" s="896" t="s">
        <v>361</v>
      </c>
      <c r="F343" s="542"/>
      <c r="G343" s="534"/>
    </row>
    <row r="344" spans="1:7" ht="112.5" customHeight="1">
      <c r="A344" s="213">
        <f t="shared" si="12"/>
        <v>60</v>
      </c>
      <c r="B344" s="464" t="str">
        <f t="shared" si="11"/>
        <v>R2.60</v>
      </c>
      <c r="C344" s="232" t="s">
        <v>1399</v>
      </c>
      <c r="D344" s="896" t="s">
        <v>194</v>
      </c>
      <c r="E344" s="896" t="s">
        <v>1336</v>
      </c>
      <c r="F344" s="542"/>
      <c r="G344" s="534"/>
    </row>
    <row r="345" spans="1:7">
      <c r="A345" s="213">
        <f t="shared" si="12"/>
        <v>60</v>
      </c>
      <c r="B345" s="464" t="str">
        <f t="shared" si="11"/>
        <v/>
      </c>
      <c r="C345" s="511" t="s">
        <v>1424</v>
      </c>
      <c r="D345" s="896"/>
      <c r="E345" s="896"/>
      <c r="F345" s="542"/>
      <c r="G345" s="534"/>
    </row>
    <row r="346" spans="1:7" ht="110.25">
      <c r="A346" s="213">
        <f t="shared" si="12"/>
        <v>61</v>
      </c>
      <c r="B346" s="464" t="str">
        <f t="shared" si="11"/>
        <v>R2.61</v>
      </c>
      <c r="C346" s="232" t="s">
        <v>1401</v>
      </c>
      <c r="D346" s="896" t="s">
        <v>194</v>
      </c>
      <c r="E346" s="896" t="s">
        <v>361</v>
      </c>
      <c r="F346" s="542"/>
      <c r="G346" s="534"/>
    </row>
    <row r="347" spans="1:7">
      <c r="A347" s="213">
        <f t="shared" si="12"/>
        <v>61</v>
      </c>
      <c r="B347" s="465" t="str">
        <f>IF(D347&lt;&gt;"","R2."&amp;A347,"")</f>
        <v/>
      </c>
      <c r="C347" s="535" t="s">
        <v>153</v>
      </c>
      <c r="D347" s="893"/>
      <c r="E347" s="893"/>
      <c r="F347" s="537"/>
      <c r="G347" s="547"/>
    </row>
    <row r="348" spans="1:7">
      <c r="A348" s="213">
        <f t="shared" si="12"/>
        <v>61</v>
      </c>
      <c r="B348" s="464" t="str">
        <f>IF(D348&lt;&gt;"","R2."&amp;A348,"")</f>
        <v/>
      </c>
      <c r="C348" s="539" t="s">
        <v>154</v>
      </c>
      <c r="D348" s="894"/>
      <c r="E348" s="894"/>
      <c r="F348" s="541"/>
      <c r="G348" s="547"/>
    </row>
    <row r="349" spans="1:7">
      <c r="A349" s="213">
        <f t="shared" si="12"/>
        <v>61</v>
      </c>
      <c r="B349" s="464" t="str">
        <f t="shared" si="11"/>
        <v/>
      </c>
      <c r="C349" s="511" t="s">
        <v>1402</v>
      </c>
      <c r="D349" s="896"/>
      <c r="E349" s="896"/>
      <c r="F349" s="542"/>
      <c r="G349" s="534"/>
    </row>
    <row r="350" spans="1:7" ht="157.5">
      <c r="A350" s="213">
        <f t="shared" si="12"/>
        <v>61</v>
      </c>
      <c r="B350" s="464" t="str">
        <f t="shared" si="11"/>
        <v/>
      </c>
      <c r="C350" s="232" t="s">
        <v>1420</v>
      </c>
      <c r="D350" s="896"/>
      <c r="E350" s="896"/>
      <c r="F350" s="542"/>
      <c r="G350" s="534"/>
    </row>
    <row r="351" spans="1:7" ht="15.6" customHeight="1">
      <c r="A351" s="213">
        <f t="shared" si="12"/>
        <v>62</v>
      </c>
      <c r="B351" s="464" t="str">
        <f t="shared" si="11"/>
        <v>R2.62</v>
      </c>
      <c r="C351" s="232" t="s">
        <v>1404</v>
      </c>
      <c r="D351" s="896" t="s">
        <v>886</v>
      </c>
      <c r="E351" s="896" t="s">
        <v>361</v>
      </c>
      <c r="F351" s="542"/>
      <c r="G351" s="534"/>
    </row>
    <row r="352" spans="1:7" ht="5.45" customHeight="1">
      <c r="A352" s="213">
        <f t="shared" si="12"/>
        <v>62</v>
      </c>
      <c r="B352" s="464" t="str">
        <f t="shared" si="11"/>
        <v/>
      </c>
      <c r="C352" s="232"/>
      <c r="D352" s="896"/>
      <c r="E352" s="896"/>
      <c r="F352" s="542"/>
      <c r="G352" s="534"/>
    </row>
    <row r="353" spans="1:7" ht="15" customHeight="1">
      <c r="A353" s="213">
        <f t="shared" si="12"/>
        <v>63</v>
      </c>
      <c r="B353" s="464" t="str">
        <f t="shared" si="11"/>
        <v>R2.63</v>
      </c>
      <c r="C353" s="232" t="s">
        <v>1425</v>
      </c>
      <c r="D353" s="896" t="s">
        <v>194</v>
      </c>
      <c r="E353" s="896" t="s">
        <v>361</v>
      </c>
      <c r="F353" s="542"/>
      <c r="G353" s="534"/>
    </row>
    <row r="354" spans="1:7" ht="9" customHeight="1">
      <c r="A354" s="213">
        <f t="shared" si="12"/>
        <v>63</v>
      </c>
      <c r="B354" s="464" t="str">
        <f t="shared" si="11"/>
        <v/>
      </c>
      <c r="C354" s="267"/>
      <c r="D354" s="896"/>
      <c r="E354" s="896"/>
      <c r="F354" s="542"/>
      <c r="G354" s="534"/>
    </row>
    <row r="355" spans="1:7" ht="14.45" customHeight="1">
      <c r="A355" s="213">
        <f t="shared" si="12"/>
        <v>63</v>
      </c>
      <c r="B355" s="464" t="str">
        <f t="shared" si="11"/>
        <v/>
      </c>
      <c r="C355" s="511" t="s">
        <v>1405</v>
      </c>
      <c r="D355" s="896"/>
      <c r="E355" s="896"/>
      <c r="F355" s="542"/>
      <c r="G355" s="534"/>
    </row>
    <row r="356" spans="1:7" ht="63">
      <c r="A356" s="213">
        <f t="shared" si="12"/>
        <v>63</v>
      </c>
      <c r="B356" s="464" t="str">
        <f t="shared" si="11"/>
        <v/>
      </c>
      <c r="C356" s="232" t="s">
        <v>1406</v>
      </c>
      <c r="D356" s="896"/>
      <c r="E356" s="896"/>
      <c r="F356" s="542"/>
      <c r="G356" s="534"/>
    </row>
    <row r="357" spans="1:7">
      <c r="A357" s="213">
        <f t="shared" si="12"/>
        <v>64</v>
      </c>
      <c r="B357" s="464" t="str">
        <f t="shared" si="11"/>
        <v>R2.64</v>
      </c>
      <c r="C357" s="232" t="s">
        <v>1407</v>
      </c>
      <c r="D357" s="896" t="s">
        <v>886</v>
      </c>
      <c r="E357" s="896" t="s">
        <v>361</v>
      </c>
      <c r="F357" s="542"/>
      <c r="G357" s="534"/>
    </row>
    <row r="358" spans="1:7" ht="5.45" customHeight="1">
      <c r="A358" s="213">
        <f t="shared" si="12"/>
        <v>64</v>
      </c>
      <c r="B358" s="464" t="str">
        <f t="shared" si="11"/>
        <v/>
      </c>
      <c r="C358" s="232"/>
      <c r="D358" s="896"/>
      <c r="E358" s="896"/>
      <c r="F358" s="542"/>
      <c r="G358" s="534"/>
    </row>
    <row r="359" spans="1:7">
      <c r="A359" s="213">
        <f t="shared" si="12"/>
        <v>65</v>
      </c>
      <c r="B359" s="464" t="str">
        <f t="shared" si="11"/>
        <v>R2.65</v>
      </c>
      <c r="C359" s="232" t="s">
        <v>1408</v>
      </c>
      <c r="D359" s="896" t="s">
        <v>194</v>
      </c>
      <c r="E359" s="896" t="s">
        <v>361</v>
      </c>
      <c r="F359" s="542"/>
      <c r="G359" s="534"/>
    </row>
    <row r="360" spans="1:7" ht="6" customHeight="1">
      <c r="A360" s="213">
        <f t="shared" si="12"/>
        <v>65</v>
      </c>
      <c r="B360" s="464" t="str">
        <f t="shared" si="11"/>
        <v/>
      </c>
      <c r="C360" s="232"/>
      <c r="D360" s="896"/>
      <c r="E360" s="896"/>
      <c r="F360" s="542"/>
      <c r="G360" s="534"/>
    </row>
    <row r="361" spans="1:7" ht="18.75" customHeight="1">
      <c r="A361" s="213">
        <f t="shared" si="12"/>
        <v>66</v>
      </c>
      <c r="B361" s="464" t="str">
        <f t="shared" si="11"/>
        <v>R2.66</v>
      </c>
      <c r="C361" s="232" t="s">
        <v>1409</v>
      </c>
      <c r="D361" s="896" t="s">
        <v>886</v>
      </c>
      <c r="E361" s="896" t="s">
        <v>361</v>
      </c>
      <c r="F361" s="542"/>
      <c r="G361" s="534"/>
    </row>
    <row r="362" spans="1:7" ht="6" customHeight="1">
      <c r="A362" s="213">
        <f t="shared" si="12"/>
        <v>66</v>
      </c>
      <c r="B362" s="464" t="str">
        <f t="shared" ref="B362:B378" si="13">IF(D362&lt;&gt;"","R2."&amp;A362,"")</f>
        <v/>
      </c>
      <c r="C362" s="232"/>
      <c r="D362" s="896"/>
      <c r="E362" s="896"/>
      <c r="F362" s="542"/>
      <c r="G362" s="534"/>
    </row>
    <row r="363" spans="1:7">
      <c r="A363" s="213">
        <f t="shared" si="12"/>
        <v>66</v>
      </c>
      <c r="B363" s="464" t="str">
        <f t="shared" si="13"/>
        <v/>
      </c>
      <c r="C363" s="242" t="s">
        <v>1426</v>
      </c>
      <c r="D363" s="896"/>
      <c r="E363" s="896"/>
      <c r="F363" s="542"/>
      <c r="G363" s="534"/>
    </row>
    <row r="364" spans="1:7" ht="46.15" customHeight="1">
      <c r="A364" s="213">
        <f t="shared" si="12"/>
        <v>66</v>
      </c>
      <c r="B364" s="464" t="str">
        <f t="shared" si="13"/>
        <v/>
      </c>
      <c r="C364" s="232" t="s">
        <v>1427</v>
      </c>
      <c r="D364" s="896"/>
      <c r="E364" s="896"/>
      <c r="F364" s="542"/>
      <c r="G364" s="534"/>
    </row>
    <row r="365" spans="1:7" ht="9.75" customHeight="1">
      <c r="A365" s="213">
        <f t="shared" si="12"/>
        <v>66</v>
      </c>
      <c r="B365" s="464" t="str">
        <f t="shared" si="13"/>
        <v/>
      </c>
      <c r="C365" s="232"/>
      <c r="D365" s="896"/>
      <c r="E365" s="896"/>
      <c r="F365" s="542"/>
      <c r="G365" s="534"/>
    </row>
    <row r="366" spans="1:7" ht="32.450000000000003" customHeight="1">
      <c r="A366" s="213">
        <f t="shared" si="12"/>
        <v>66</v>
      </c>
      <c r="B366" s="464" t="str">
        <f t="shared" si="13"/>
        <v/>
      </c>
      <c r="C366" s="243" t="s">
        <v>879</v>
      </c>
      <c r="D366" s="896"/>
      <c r="E366" s="896"/>
      <c r="F366" s="542"/>
      <c r="G366" s="534"/>
    </row>
    <row r="367" spans="1:7" ht="6.6" customHeight="1">
      <c r="A367" s="213">
        <f t="shared" si="12"/>
        <v>66</v>
      </c>
      <c r="B367" s="464" t="str">
        <f t="shared" si="13"/>
        <v/>
      </c>
      <c r="C367" s="232"/>
      <c r="D367" s="896"/>
      <c r="E367" s="896"/>
      <c r="F367" s="542"/>
      <c r="G367" s="534"/>
    </row>
    <row r="368" spans="1:7">
      <c r="A368" s="213">
        <f t="shared" si="12"/>
        <v>66</v>
      </c>
      <c r="B368" s="464" t="str">
        <f t="shared" si="13"/>
        <v/>
      </c>
      <c r="C368" s="478" t="s">
        <v>1428</v>
      </c>
      <c r="D368" s="896"/>
      <c r="E368" s="896"/>
      <c r="F368" s="542"/>
      <c r="G368" s="534"/>
    </row>
    <row r="369" spans="1:7" ht="94.5">
      <c r="A369" s="213">
        <f t="shared" si="12"/>
        <v>66</v>
      </c>
      <c r="B369" s="464" t="str">
        <f t="shared" si="13"/>
        <v/>
      </c>
      <c r="C369" s="232" t="s">
        <v>1429</v>
      </c>
      <c r="D369" s="896"/>
      <c r="E369" s="896"/>
      <c r="F369" s="542"/>
      <c r="G369" s="534"/>
    </row>
    <row r="370" spans="1:7">
      <c r="A370" s="213">
        <f t="shared" si="12"/>
        <v>66</v>
      </c>
      <c r="B370" s="464"/>
      <c r="C370" s="232"/>
      <c r="D370" s="896"/>
      <c r="E370" s="896"/>
      <c r="F370" s="543"/>
      <c r="G370" s="534"/>
    </row>
    <row r="371" spans="1:7" ht="8.25" customHeight="1">
      <c r="A371" s="213">
        <f t="shared" si="12"/>
        <v>66</v>
      </c>
      <c r="B371" s="464"/>
      <c r="C371" s="234"/>
      <c r="D371" s="904"/>
      <c r="E371" s="904"/>
      <c r="F371" s="543"/>
      <c r="G371" s="534"/>
    </row>
    <row r="372" spans="1:7">
      <c r="A372" s="213">
        <f t="shared" si="12"/>
        <v>66</v>
      </c>
      <c r="B372" s="465" t="str">
        <f>IF(D372&lt;&gt;"","R2."&amp;A372,"")</f>
        <v/>
      </c>
      <c r="C372" s="535" t="s">
        <v>153</v>
      </c>
      <c r="D372" s="893"/>
      <c r="E372" s="893"/>
      <c r="F372" s="537"/>
      <c r="G372" s="547"/>
    </row>
    <row r="373" spans="1:7">
      <c r="A373" s="213">
        <f t="shared" si="12"/>
        <v>66</v>
      </c>
      <c r="B373" s="464" t="str">
        <f>IF(D373&lt;&gt;"","R2."&amp;A373,"")</f>
        <v/>
      </c>
      <c r="C373" s="539" t="s">
        <v>154</v>
      </c>
      <c r="D373" s="894"/>
      <c r="E373" s="894"/>
      <c r="F373" s="541"/>
      <c r="G373" s="547"/>
    </row>
    <row r="374" spans="1:7" ht="203.25" customHeight="1">
      <c r="A374" s="213">
        <f t="shared" si="12"/>
        <v>67</v>
      </c>
      <c r="B374" s="464" t="str">
        <f t="shared" si="13"/>
        <v>R2.67</v>
      </c>
      <c r="C374" s="232" t="s">
        <v>1430</v>
      </c>
      <c r="D374" s="896" t="s">
        <v>194</v>
      </c>
      <c r="E374" s="896" t="s">
        <v>29</v>
      </c>
      <c r="F374" s="542"/>
      <c r="G374" s="534"/>
    </row>
    <row r="375" spans="1:7" ht="110.25">
      <c r="A375" s="213">
        <f t="shared" si="12"/>
        <v>67</v>
      </c>
      <c r="B375" s="464" t="str">
        <f t="shared" si="13"/>
        <v/>
      </c>
      <c r="C375" s="232" t="s">
        <v>1431</v>
      </c>
      <c r="D375" s="896"/>
      <c r="E375" s="896" t="s">
        <v>12</v>
      </c>
      <c r="F375" s="542"/>
      <c r="G375" s="534"/>
    </row>
    <row r="376" spans="1:7" ht="6" customHeight="1">
      <c r="A376" s="213">
        <f t="shared" si="12"/>
        <v>67</v>
      </c>
      <c r="B376" s="464" t="str">
        <f t="shared" si="13"/>
        <v/>
      </c>
      <c r="C376" s="232"/>
      <c r="D376" s="896"/>
      <c r="E376" s="896"/>
      <c r="F376" s="542"/>
      <c r="G376" s="534"/>
    </row>
    <row r="377" spans="1:7" ht="220.5" customHeight="1">
      <c r="A377" s="213">
        <f t="shared" si="12"/>
        <v>67</v>
      </c>
      <c r="B377" s="464" t="str">
        <f t="shared" si="13"/>
        <v/>
      </c>
      <c r="C377" s="232" t="s">
        <v>1432</v>
      </c>
      <c r="D377" s="896"/>
      <c r="E377" s="896" t="s">
        <v>12</v>
      </c>
      <c r="F377" s="542"/>
      <c r="G377" s="534"/>
    </row>
    <row r="378" spans="1:7">
      <c r="A378" s="213">
        <f t="shared" si="12"/>
        <v>67</v>
      </c>
      <c r="B378" s="464" t="str">
        <f t="shared" si="13"/>
        <v/>
      </c>
      <c r="C378" s="478" t="s">
        <v>1433</v>
      </c>
      <c r="D378" s="896"/>
      <c r="E378" s="896"/>
      <c r="F378" s="542"/>
      <c r="G378" s="534"/>
    </row>
    <row r="379" spans="1:7" ht="48.75" customHeight="1">
      <c r="A379" s="213">
        <f t="shared" si="12"/>
        <v>68</v>
      </c>
      <c r="B379" s="464" t="str">
        <f t="shared" ref="B379:B426" si="14">IF(D379&lt;&gt;"","R2."&amp;A379,"")</f>
        <v>R2.68</v>
      </c>
      <c r="C379" s="232" t="s">
        <v>1434</v>
      </c>
      <c r="D379" s="896" t="s">
        <v>194</v>
      </c>
      <c r="E379" s="896" t="s">
        <v>29</v>
      </c>
      <c r="F379" s="542"/>
      <c r="G379" s="534"/>
    </row>
    <row r="380" spans="1:7">
      <c r="A380" s="213">
        <f t="shared" si="12"/>
        <v>68</v>
      </c>
      <c r="B380" s="465" t="str">
        <f>IF(D380&lt;&gt;"","R2."&amp;A380,"")</f>
        <v/>
      </c>
      <c r="C380" s="535" t="s">
        <v>153</v>
      </c>
      <c r="D380" s="893"/>
      <c r="E380" s="893"/>
      <c r="F380" s="537"/>
      <c r="G380" s="547"/>
    </row>
    <row r="381" spans="1:7">
      <c r="A381" s="213">
        <f t="shared" si="12"/>
        <v>68</v>
      </c>
      <c r="B381" s="464" t="str">
        <f>IF(D381&lt;&gt;"","R2."&amp;A381,"")</f>
        <v/>
      </c>
      <c r="C381" s="539" t="s">
        <v>154</v>
      </c>
      <c r="D381" s="894"/>
      <c r="E381" s="894"/>
      <c r="F381" s="541"/>
      <c r="G381" s="547"/>
    </row>
    <row r="382" spans="1:7">
      <c r="A382" s="213">
        <f t="shared" si="12"/>
        <v>68</v>
      </c>
      <c r="B382" s="464" t="str">
        <f t="shared" si="14"/>
        <v/>
      </c>
      <c r="C382" s="478" t="s">
        <v>1435</v>
      </c>
      <c r="D382" s="896"/>
      <c r="E382" s="896"/>
      <c r="F382" s="542"/>
      <c r="G382" s="534"/>
    </row>
    <row r="383" spans="1:7">
      <c r="A383" s="213">
        <f t="shared" si="12"/>
        <v>68</v>
      </c>
      <c r="B383" s="464"/>
      <c r="C383" s="478"/>
      <c r="D383" s="896"/>
      <c r="E383" s="896"/>
      <c r="F383" s="542"/>
      <c r="G383" s="534"/>
    </row>
    <row r="384" spans="1:7" ht="126.75" customHeight="1">
      <c r="A384" s="213">
        <f t="shared" si="12"/>
        <v>69</v>
      </c>
      <c r="B384" s="464" t="str">
        <f t="shared" si="14"/>
        <v>R2.69</v>
      </c>
      <c r="C384" s="232" t="s">
        <v>1436</v>
      </c>
      <c r="D384" s="896" t="s">
        <v>194</v>
      </c>
      <c r="E384" s="896" t="s">
        <v>29</v>
      </c>
      <c r="F384" s="542"/>
      <c r="G384" s="534"/>
    </row>
    <row r="385" spans="1:7" ht="6" customHeight="1">
      <c r="A385" s="213">
        <f t="shared" si="12"/>
        <v>69</v>
      </c>
      <c r="B385" s="464" t="str">
        <f t="shared" si="14"/>
        <v/>
      </c>
      <c r="C385" s="232"/>
      <c r="D385" s="896"/>
      <c r="E385" s="896"/>
      <c r="F385" s="542"/>
      <c r="G385" s="534"/>
    </row>
    <row r="386" spans="1:7" ht="141.75">
      <c r="A386" s="213">
        <f t="shared" si="12"/>
        <v>70</v>
      </c>
      <c r="B386" s="464" t="str">
        <f t="shared" si="14"/>
        <v>R2.70</v>
      </c>
      <c r="C386" s="232" t="s">
        <v>1437</v>
      </c>
      <c r="D386" s="896" t="s">
        <v>194</v>
      </c>
      <c r="E386" s="896" t="s">
        <v>29</v>
      </c>
      <c r="F386" s="542"/>
      <c r="G386" s="534"/>
    </row>
    <row r="387" spans="1:7">
      <c r="A387" s="213">
        <f t="shared" si="12"/>
        <v>70</v>
      </c>
      <c r="B387" s="464"/>
      <c r="C387" s="232"/>
      <c r="D387" s="896"/>
      <c r="E387" s="896"/>
      <c r="F387" s="542"/>
      <c r="G387" s="534"/>
    </row>
    <row r="388" spans="1:7" ht="66" customHeight="1">
      <c r="A388" s="213">
        <f t="shared" si="12"/>
        <v>71</v>
      </c>
      <c r="B388" s="464" t="str">
        <f t="shared" si="14"/>
        <v>R2.71</v>
      </c>
      <c r="C388" s="232" t="s">
        <v>1438</v>
      </c>
      <c r="D388" s="896" t="s">
        <v>194</v>
      </c>
      <c r="E388" s="896" t="s">
        <v>29</v>
      </c>
      <c r="F388" s="542"/>
      <c r="G388" s="534"/>
    </row>
    <row r="389" spans="1:7" ht="18" customHeight="1">
      <c r="A389" s="213">
        <f t="shared" si="12"/>
        <v>71</v>
      </c>
      <c r="B389" s="464"/>
      <c r="C389" s="232"/>
      <c r="D389" s="896"/>
      <c r="E389" s="896"/>
      <c r="F389" s="542"/>
      <c r="G389" s="534"/>
    </row>
    <row r="390" spans="1:7" ht="159" customHeight="1">
      <c r="A390" s="213">
        <f t="shared" si="12"/>
        <v>72</v>
      </c>
      <c r="B390" s="464" t="str">
        <f t="shared" si="14"/>
        <v>R2.72</v>
      </c>
      <c r="C390" s="232" t="s">
        <v>1439</v>
      </c>
      <c r="D390" s="896" t="s">
        <v>194</v>
      </c>
      <c r="E390" s="896" t="s">
        <v>29</v>
      </c>
      <c r="F390" s="542"/>
      <c r="G390" s="534"/>
    </row>
    <row r="391" spans="1:7" ht="17.25" customHeight="1">
      <c r="A391" s="213">
        <f t="shared" si="12"/>
        <v>72</v>
      </c>
      <c r="B391" s="464"/>
      <c r="C391" s="232"/>
      <c r="D391" s="896"/>
      <c r="E391" s="896"/>
      <c r="F391" s="543"/>
      <c r="G391" s="534"/>
    </row>
    <row r="392" spans="1:7" ht="24" customHeight="1">
      <c r="A392" s="213">
        <f t="shared" si="12"/>
        <v>72</v>
      </c>
      <c r="B392" s="464"/>
      <c r="C392" s="234"/>
      <c r="D392" s="904"/>
      <c r="E392" s="904"/>
      <c r="F392" s="543"/>
      <c r="G392" s="534"/>
    </row>
    <row r="393" spans="1:7">
      <c r="A393" s="213">
        <f t="shared" si="12"/>
        <v>72</v>
      </c>
      <c r="B393" s="465" t="str">
        <f>IF(D393&lt;&gt;"","R2."&amp;A393,"")</f>
        <v/>
      </c>
      <c r="C393" s="535" t="s">
        <v>153</v>
      </c>
      <c r="D393" s="893"/>
      <c r="E393" s="893"/>
      <c r="F393" s="537"/>
      <c r="G393" s="547"/>
    </row>
    <row r="394" spans="1:7">
      <c r="A394" s="213">
        <f t="shared" si="12"/>
        <v>72</v>
      </c>
      <c r="B394" s="464" t="str">
        <f>IF(D394&lt;&gt;"","R2."&amp;A394,"")</f>
        <v/>
      </c>
      <c r="C394" s="539" t="s">
        <v>154</v>
      </c>
      <c r="D394" s="894"/>
      <c r="E394" s="894"/>
      <c r="F394" s="541"/>
      <c r="G394" s="547"/>
    </row>
    <row r="395" spans="1:7" ht="8.25" customHeight="1">
      <c r="A395" s="213">
        <f t="shared" si="12"/>
        <v>72</v>
      </c>
      <c r="B395" s="464"/>
      <c r="C395" s="545"/>
      <c r="D395" s="901"/>
      <c r="E395" s="901"/>
      <c r="F395" s="546"/>
      <c r="G395" s="534"/>
    </row>
    <row r="396" spans="1:7" ht="98.25" customHeight="1">
      <c r="A396" s="213">
        <f t="shared" si="12"/>
        <v>73</v>
      </c>
      <c r="B396" s="464" t="str">
        <f t="shared" si="14"/>
        <v>R2.73</v>
      </c>
      <c r="C396" s="232" t="s">
        <v>1440</v>
      </c>
      <c r="D396" s="896" t="s">
        <v>194</v>
      </c>
      <c r="E396" s="896" t="s">
        <v>29</v>
      </c>
      <c r="F396" s="542"/>
      <c r="G396" s="534"/>
    </row>
    <row r="397" spans="1:7" ht="9" customHeight="1">
      <c r="A397" s="213">
        <f t="shared" ref="A397:A460" si="15">IF(D397&lt;&gt;"",A396+1,A396)</f>
        <v>73</v>
      </c>
      <c r="B397" s="464"/>
      <c r="C397" s="232"/>
      <c r="D397" s="896"/>
      <c r="E397" s="896"/>
      <c r="F397" s="542"/>
      <c r="G397" s="534"/>
    </row>
    <row r="398" spans="1:7" ht="47.25">
      <c r="A398" s="213">
        <f t="shared" si="15"/>
        <v>74</v>
      </c>
      <c r="B398" s="464" t="str">
        <f t="shared" si="14"/>
        <v>R2.74</v>
      </c>
      <c r="C398" s="232" t="s">
        <v>1441</v>
      </c>
      <c r="D398" s="896" t="s">
        <v>917</v>
      </c>
      <c r="E398" s="896" t="s">
        <v>361</v>
      </c>
      <c r="F398" s="542"/>
      <c r="G398" s="534"/>
    </row>
    <row r="399" spans="1:7" ht="3.75" customHeight="1">
      <c r="A399" s="213">
        <f t="shared" si="15"/>
        <v>74</v>
      </c>
      <c r="B399" s="464"/>
      <c r="C399" s="232"/>
      <c r="D399" s="896"/>
      <c r="E399" s="896"/>
      <c r="F399" s="542"/>
      <c r="G399" s="534"/>
    </row>
    <row r="400" spans="1:7">
      <c r="A400" s="213">
        <f t="shared" si="15"/>
        <v>74</v>
      </c>
      <c r="B400" s="464" t="str">
        <f t="shared" si="14"/>
        <v/>
      </c>
      <c r="C400" s="478" t="s">
        <v>1442</v>
      </c>
      <c r="D400" s="896"/>
      <c r="E400" s="896"/>
      <c r="F400" s="542"/>
      <c r="G400" s="534"/>
    </row>
    <row r="401" spans="1:7" ht="223.5" customHeight="1">
      <c r="A401" s="213">
        <f t="shared" si="15"/>
        <v>75</v>
      </c>
      <c r="B401" s="464" t="str">
        <f t="shared" si="14"/>
        <v>R2.75</v>
      </c>
      <c r="C401" s="232" t="s">
        <v>1443</v>
      </c>
      <c r="D401" s="896" t="s">
        <v>194</v>
      </c>
      <c r="E401" s="896" t="s">
        <v>29</v>
      </c>
      <c r="F401" s="542"/>
      <c r="G401" s="534"/>
    </row>
    <row r="402" spans="1:7" ht="7.15" customHeight="1">
      <c r="A402" s="213">
        <f t="shared" si="15"/>
        <v>75</v>
      </c>
      <c r="B402" s="464" t="str">
        <f t="shared" si="14"/>
        <v/>
      </c>
      <c r="C402" s="232"/>
      <c r="D402" s="896"/>
      <c r="E402" s="896"/>
      <c r="F402" s="542"/>
      <c r="G402" s="534"/>
    </row>
    <row r="403" spans="1:7" ht="47.25">
      <c r="A403" s="213">
        <f t="shared" si="15"/>
        <v>76</v>
      </c>
      <c r="B403" s="464" t="str">
        <f t="shared" si="14"/>
        <v>R2.76</v>
      </c>
      <c r="C403" s="232" t="s">
        <v>1444</v>
      </c>
      <c r="D403" s="896" t="s">
        <v>917</v>
      </c>
      <c r="E403" s="896" t="s">
        <v>361</v>
      </c>
      <c r="F403" s="542"/>
      <c r="G403" s="534"/>
    </row>
    <row r="404" spans="1:7">
      <c r="A404" s="213">
        <f t="shared" si="15"/>
        <v>76</v>
      </c>
      <c r="B404" s="464" t="str">
        <f t="shared" si="14"/>
        <v/>
      </c>
      <c r="C404" s="232"/>
      <c r="D404" s="896"/>
      <c r="E404" s="896"/>
      <c r="F404" s="542"/>
      <c r="G404" s="534"/>
    </row>
    <row r="405" spans="1:7" ht="113.25" customHeight="1">
      <c r="A405" s="213">
        <f t="shared" si="15"/>
        <v>77</v>
      </c>
      <c r="B405" s="464" t="str">
        <f t="shared" si="14"/>
        <v>R2.77</v>
      </c>
      <c r="C405" s="232" t="s">
        <v>1445</v>
      </c>
      <c r="D405" s="896" t="s">
        <v>194</v>
      </c>
      <c r="E405" s="896" t="s">
        <v>29</v>
      </c>
      <c r="F405" s="542"/>
      <c r="G405" s="534"/>
    </row>
    <row r="406" spans="1:7" ht="15.75" customHeight="1">
      <c r="A406" s="213">
        <f t="shared" si="15"/>
        <v>77</v>
      </c>
      <c r="B406" s="464"/>
      <c r="C406" s="234"/>
      <c r="D406" s="904"/>
      <c r="E406" s="904"/>
      <c r="F406" s="543"/>
      <c r="G406" s="534"/>
    </row>
    <row r="407" spans="1:7">
      <c r="A407" s="213">
        <f t="shared" si="15"/>
        <v>77</v>
      </c>
      <c r="B407" s="465" t="str">
        <f>IF(D407&lt;&gt;"","R2."&amp;A407,"")</f>
        <v/>
      </c>
      <c r="C407" s="535" t="s">
        <v>153</v>
      </c>
      <c r="D407" s="893"/>
      <c r="E407" s="893"/>
      <c r="F407" s="537"/>
      <c r="G407" s="547"/>
    </row>
    <row r="408" spans="1:7">
      <c r="A408" s="213">
        <f t="shared" si="15"/>
        <v>77</v>
      </c>
      <c r="B408" s="464" t="str">
        <f>IF(D408&lt;&gt;"","R2."&amp;A408,"")</f>
        <v/>
      </c>
      <c r="C408" s="539" t="s">
        <v>154</v>
      </c>
      <c r="D408" s="894"/>
      <c r="E408" s="894"/>
      <c r="F408" s="541"/>
      <c r="G408" s="547"/>
    </row>
    <row r="409" spans="1:7" ht="3.75" customHeight="1">
      <c r="A409" s="213">
        <f t="shared" si="15"/>
        <v>77</v>
      </c>
      <c r="B409" s="464" t="str">
        <f t="shared" si="14"/>
        <v/>
      </c>
      <c r="C409" s="232"/>
      <c r="D409" s="896"/>
      <c r="E409" s="896"/>
      <c r="F409" s="542"/>
      <c r="G409" s="534"/>
    </row>
    <row r="410" spans="1:7" ht="31.5">
      <c r="A410" s="213">
        <f t="shared" si="15"/>
        <v>77</v>
      </c>
      <c r="B410" s="464" t="str">
        <f t="shared" si="14"/>
        <v/>
      </c>
      <c r="C410" s="478" t="s">
        <v>1446</v>
      </c>
      <c r="D410" s="896"/>
      <c r="E410" s="896"/>
      <c r="F410" s="542"/>
      <c r="G410" s="534"/>
    </row>
    <row r="411" spans="1:7" ht="80.25" customHeight="1">
      <c r="A411" s="213">
        <f t="shared" si="15"/>
        <v>77</v>
      </c>
      <c r="B411" s="464" t="str">
        <f t="shared" si="14"/>
        <v/>
      </c>
      <c r="C411" s="232" t="s">
        <v>1447</v>
      </c>
      <c r="D411" s="896"/>
      <c r="E411" s="896" t="s">
        <v>12</v>
      </c>
      <c r="F411" s="542"/>
      <c r="G411" s="534"/>
    </row>
    <row r="412" spans="1:7" ht="6.75" customHeight="1">
      <c r="A412" s="213">
        <f t="shared" si="15"/>
        <v>77</v>
      </c>
      <c r="B412" s="464" t="str">
        <f t="shared" si="14"/>
        <v/>
      </c>
      <c r="C412" s="232"/>
      <c r="D412" s="896"/>
      <c r="E412" s="896"/>
      <c r="F412" s="542"/>
      <c r="G412" s="534"/>
    </row>
    <row r="413" spans="1:7" ht="110.25">
      <c r="A413" s="213">
        <f t="shared" si="15"/>
        <v>77</v>
      </c>
      <c r="B413" s="464" t="str">
        <f t="shared" si="14"/>
        <v/>
      </c>
      <c r="C413" s="232" t="s">
        <v>1448</v>
      </c>
      <c r="D413" s="896"/>
      <c r="E413" s="896" t="s">
        <v>12</v>
      </c>
      <c r="F413" s="542"/>
      <c r="G413" s="534"/>
    </row>
    <row r="414" spans="1:7" ht="3.75" customHeight="1">
      <c r="A414" s="213">
        <f t="shared" si="15"/>
        <v>77</v>
      </c>
      <c r="B414" s="464" t="str">
        <f t="shared" si="14"/>
        <v/>
      </c>
      <c r="C414" s="232"/>
      <c r="D414" s="896"/>
      <c r="E414" s="896"/>
      <c r="F414" s="542"/>
      <c r="G414" s="534"/>
    </row>
    <row r="415" spans="1:7" ht="63" customHeight="1">
      <c r="A415" s="213">
        <f t="shared" si="15"/>
        <v>77</v>
      </c>
      <c r="B415" s="464" t="str">
        <f t="shared" si="14"/>
        <v/>
      </c>
      <c r="C415" s="232" t="s">
        <v>1449</v>
      </c>
      <c r="D415" s="896"/>
      <c r="E415" s="896" t="s">
        <v>12</v>
      </c>
      <c r="F415" s="542"/>
      <c r="G415" s="534"/>
    </row>
    <row r="416" spans="1:7" ht="8.25" customHeight="1">
      <c r="A416" s="213">
        <f t="shared" si="15"/>
        <v>77</v>
      </c>
      <c r="B416" s="464"/>
      <c r="C416" s="545"/>
      <c r="D416" s="901"/>
      <c r="E416" s="901"/>
      <c r="F416" s="546"/>
      <c r="G416" s="534"/>
    </row>
    <row r="417" spans="1:7" ht="110.25">
      <c r="A417" s="213">
        <f t="shared" si="15"/>
        <v>77</v>
      </c>
      <c r="B417" s="464" t="str">
        <f t="shared" si="14"/>
        <v/>
      </c>
      <c r="C417" s="232" t="s">
        <v>1450</v>
      </c>
      <c r="D417" s="896"/>
      <c r="E417" s="896" t="s">
        <v>12</v>
      </c>
      <c r="F417" s="542"/>
      <c r="G417" s="534"/>
    </row>
    <row r="418" spans="1:7" ht="3.75" customHeight="1">
      <c r="A418" s="213">
        <f t="shared" si="15"/>
        <v>77</v>
      </c>
      <c r="B418" s="464" t="str">
        <f t="shared" si="14"/>
        <v/>
      </c>
      <c r="C418" s="232"/>
      <c r="D418" s="896"/>
      <c r="E418" s="896"/>
      <c r="F418" s="542"/>
      <c r="G418" s="534"/>
    </row>
    <row r="419" spans="1:7" ht="79.5" customHeight="1">
      <c r="A419" s="213">
        <f t="shared" si="15"/>
        <v>78</v>
      </c>
      <c r="B419" s="464" t="str">
        <f t="shared" si="14"/>
        <v>R2.78</v>
      </c>
      <c r="C419" s="232" t="s">
        <v>1451</v>
      </c>
      <c r="D419" s="896" t="s">
        <v>920</v>
      </c>
      <c r="E419" s="896" t="s">
        <v>29</v>
      </c>
      <c r="F419" s="534"/>
      <c r="G419" s="534"/>
    </row>
    <row r="420" spans="1:7" ht="6" customHeight="1">
      <c r="A420" s="213">
        <f t="shared" si="15"/>
        <v>78</v>
      </c>
      <c r="B420" s="464" t="str">
        <f t="shared" si="14"/>
        <v/>
      </c>
      <c r="C420" s="232"/>
      <c r="D420" s="896"/>
      <c r="E420" s="896"/>
      <c r="F420" s="542"/>
      <c r="G420" s="534"/>
    </row>
    <row r="421" spans="1:7" ht="31.5">
      <c r="A421" s="213">
        <f t="shared" si="15"/>
        <v>78</v>
      </c>
      <c r="B421" s="464" t="str">
        <f t="shared" si="14"/>
        <v/>
      </c>
      <c r="C421" s="232" t="s">
        <v>1452</v>
      </c>
      <c r="D421" s="896"/>
      <c r="E421" s="896" t="s">
        <v>12</v>
      </c>
      <c r="F421" s="542"/>
      <c r="G421" s="534"/>
    </row>
    <row r="422" spans="1:7" ht="6.75" customHeight="1">
      <c r="A422" s="213">
        <f t="shared" si="15"/>
        <v>78</v>
      </c>
      <c r="B422" s="464" t="str">
        <f t="shared" si="14"/>
        <v/>
      </c>
      <c r="C422" s="232"/>
      <c r="D422" s="896"/>
      <c r="E422" s="896"/>
      <c r="F422" s="542"/>
      <c r="G422" s="534"/>
    </row>
    <row r="423" spans="1:7" ht="63">
      <c r="A423" s="213">
        <f t="shared" si="15"/>
        <v>78</v>
      </c>
      <c r="B423" s="464" t="str">
        <f t="shared" si="14"/>
        <v/>
      </c>
      <c r="C423" s="232" t="s">
        <v>1453</v>
      </c>
      <c r="D423" s="896"/>
      <c r="E423" s="896" t="s">
        <v>12</v>
      </c>
      <c r="F423" s="542"/>
      <c r="G423" s="534"/>
    </row>
    <row r="424" spans="1:7">
      <c r="A424" s="213">
        <f t="shared" si="15"/>
        <v>78</v>
      </c>
      <c r="B424" s="465" t="str">
        <f>IF(D424&lt;&gt;"","R2."&amp;A424,"")</f>
        <v/>
      </c>
      <c r="C424" s="535" t="s">
        <v>153</v>
      </c>
      <c r="D424" s="893"/>
      <c r="E424" s="893"/>
      <c r="F424" s="537"/>
      <c r="G424" s="547"/>
    </row>
    <row r="425" spans="1:7">
      <c r="A425" s="213">
        <f t="shared" si="15"/>
        <v>78</v>
      </c>
      <c r="B425" s="464" t="str">
        <f>IF(D425&lt;&gt;"","R2."&amp;A425,"")</f>
        <v/>
      </c>
      <c r="C425" s="539" t="s">
        <v>154</v>
      </c>
      <c r="D425" s="894"/>
      <c r="E425" s="894"/>
      <c r="F425" s="541"/>
      <c r="G425" s="547"/>
    </row>
    <row r="426" spans="1:7" ht="6.75" customHeight="1">
      <c r="A426" s="213">
        <f t="shared" si="15"/>
        <v>78</v>
      </c>
      <c r="B426" s="464" t="str">
        <f t="shared" si="14"/>
        <v/>
      </c>
      <c r="C426" s="232"/>
      <c r="D426" s="896"/>
      <c r="E426" s="896"/>
      <c r="F426" s="542"/>
      <c r="G426" s="534"/>
    </row>
    <row r="427" spans="1:7" ht="31.5">
      <c r="A427" s="213">
        <f t="shared" si="15"/>
        <v>78</v>
      </c>
      <c r="B427" s="464" t="str">
        <f t="shared" ref="B427:B459" si="16">IF(D427&lt;&gt;"","R2."&amp;A427,"")</f>
        <v/>
      </c>
      <c r="C427" s="232" t="s">
        <v>1454</v>
      </c>
      <c r="D427" s="896"/>
      <c r="E427" s="896" t="s">
        <v>12</v>
      </c>
      <c r="F427" s="542"/>
      <c r="G427" s="534"/>
    </row>
    <row r="428" spans="1:7" ht="11.45" customHeight="1">
      <c r="A428" s="213">
        <f t="shared" si="15"/>
        <v>78</v>
      </c>
      <c r="B428" s="464" t="str">
        <f t="shared" si="16"/>
        <v/>
      </c>
      <c r="C428" s="232"/>
      <c r="D428" s="896"/>
      <c r="E428" s="896"/>
      <c r="F428" s="542"/>
      <c r="G428" s="534"/>
    </row>
    <row r="429" spans="1:7">
      <c r="A429" s="213">
        <f t="shared" si="15"/>
        <v>78</v>
      </c>
      <c r="B429" s="464" t="str">
        <f t="shared" si="16"/>
        <v/>
      </c>
      <c r="C429" s="232" t="s">
        <v>1455</v>
      </c>
      <c r="D429" s="895"/>
      <c r="E429" s="219"/>
      <c r="F429" s="534"/>
      <c r="G429" s="534"/>
    </row>
    <row r="430" spans="1:7">
      <c r="A430" s="213">
        <f t="shared" si="15"/>
        <v>78</v>
      </c>
      <c r="B430" s="464" t="str">
        <f t="shared" si="16"/>
        <v/>
      </c>
      <c r="C430" s="232" t="s">
        <v>1456</v>
      </c>
      <c r="D430" s="895"/>
      <c r="E430" s="219"/>
      <c r="F430" s="534"/>
      <c r="G430" s="534"/>
    </row>
    <row r="431" spans="1:7">
      <c r="A431" s="213">
        <f t="shared" si="15"/>
        <v>78</v>
      </c>
      <c r="B431" s="464" t="str">
        <f t="shared" si="16"/>
        <v/>
      </c>
      <c r="C431" s="232" t="s">
        <v>1457</v>
      </c>
      <c r="D431" s="895"/>
      <c r="E431" s="219"/>
      <c r="F431" s="534"/>
      <c r="G431" s="534"/>
    </row>
    <row r="432" spans="1:7">
      <c r="A432" s="213">
        <f t="shared" si="15"/>
        <v>78</v>
      </c>
      <c r="B432" s="464" t="str">
        <f t="shared" si="16"/>
        <v/>
      </c>
      <c r="C432" s="232" t="s">
        <v>1458</v>
      </c>
      <c r="D432" s="895"/>
      <c r="E432" s="219"/>
      <c r="F432" s="534"/>
      <c r="G432" s="534"/>
    </row>
    <row r="433" spans="1:7">
      <c r="A433" s="213">
        <f t="shared" si="15"/>
        <v>78</v>
      </c>
      <c r="B433" s="464" t="str">
        <f t="shared" si="16"/>
        <v/>
      </c>
      <c r="C433" s="232" t="s">
        <v>1459</v>
      </c>
      <c r="D433" s="895"/>
      <c r="E433" s="219"/>
      <c r="F433" s="534"/>
      <c r="G433" s="534"/>
    </row>
    <row r="434" spans="1:7" ht="6.6" customHeight="1">
      <c r="A434" s="213">
        <f t="shared" si="15"/>
        <v>78</v>
      </c>
      <c r="B434" s="464" t="str">
        <f t="shared" si="16"/>
        <v/>
      </c>
      <c r="C434" s="232"/>
      <c r="D434" s="895"/>
      <c r="E434" s="219"/>
      <c r="F434" s="534"/>
      <c r="G434" s="534"/>
    </row>
    <row r="435" spans="1:7" ht="18.75" customHeight="1">
      <c r="A435" s="213">
        <f t="shared" si="15"/>
        <v>78</v>
      </c>
      <c r="B435" s="464" t="str">
        <f t="shared" si="16"/>
        <v/>
      </c>
      <c r="C435" s="232" t="s">
        <v>1460</v>
      </c>
      <c r="D435" s="895"/>
      <c r="E435" s="219"/>
      <c r="F435" s="534"/>
      <c r="G435" s="534"/>
    </row>
    <row r="436" spans="1:7">
      <c r="A436" s="213">
        <f t="shared" si="15"/>
        <v>78</v>
      </c>
      <c r="B436" s="464" t="str">
        <f t="shared" si="16"/>
        <v/>
      </c>
      <c r="C436" s="232" t="s">
        <v>1456</v>
      </c>
      <c r="D436" s="895"/>
      <c r="E436" s="219"/>
      <c r="F436" s="534"/>
      <c r="G436" s="534"/>
    </row>
    <row r="437" spans="1:7">
      <c r="A437" s="213">
        <f t="shared" si="15"/>
        <v>78</v>
      </c>
      <c r="B437" s="464" t="str">
        <f t="shared" si="16"/>
        <v/>
      </c>
      <c r="C437" s="232" t="s">
        <v>1461</v>
      </c>
      <c r="D437" s="895"/>
      <c r="E437" s="219"/>
      <c r="F437" s="534"/>
      <c r="G437" s="534"/>
    </row>
    <row r="438" spans="1:7">
      <c r="A438" s="213">
        <f t="shared" si="15"/>
        <v>78</v>
      </c>
      <c r="B438" s="464" t="str">
        <f t="shared" si="16"/>
        <v/>
      </c>
      <c r="C438" s="232" t="s">
        <v>1462</v>
      </c>
      <c r="D438" s="895"/>
      <c r="E438" s="219"/>
      <c r="F438" s="534"/>
      <c r="G438" s="534"/>
    </row>
    <row r="439" spans="1:7">
      <c r="A439" s="213">
        <f t="shared" si="15"/>
        <v>78</v>
      </c>
      <c r="B439" s="464" t="str">
        <f t="shared" si="16"/>
        <v/>
      </c>
      <c r="C439" s="232" t="s">
        <v>1459</v>
      </c>
      <c r="D439" s="895"/>
      <c r="E439" s="219"/>
      <c r="F439" s="534"/>
      <c r="G439" s="534"/>
    </row>
    <row r="440" spans="1:7" ht="5.25" customHeight="1">
      <c r="A440" s="213">
        <f t="shared" si="15"/>
        <v>78</v>
      </c>
      <c r="B440" s="464" t="str">
        <f t="shared" si="16"/>
        <v/>
      </c>
      <c r="C440" s="232"/>
      <c r="D440" s="895"/>
      <c r="E440" s="219"/>
      <c r="F440" s="534"/>
      <c r="G440" s="534"/>
    </row>
    <row r="441" spans="1:7" ht="33.75" customHeight="1">
      <c r="A441" s="213">
        <f t="shared" si="15"/>
        <v>78</v>
      </c>
      <c r="B441" s="464" t="str">
        <f t="shared" si="16"/>
        <v/>
      </c>
      <c r="C441" s="243" t="s">
        <v>906</v>
      </c>
      <c r="D441" s="896"/>
      <c r="E441" s="896"/>
      <c r="F441" s="542"/>
      <c r="G441" s="534"/>
    </row>
    <row r="442" spans="1:7" ht="6" customHeight="1">
      <c r="A442" s="213">
        <f t="shared" si="15"/>
        <v>78</v>
      </c>
      <c r="B442" s="464"/>
      <c r="C442" s="548"/>
      <c r="D442" s="913"/>
      <c r="E442" s="913"/>
      <c r="F442" s="546"/>
      <c r="G442" s="534"/>
    </row>
    <row r="443" spans="1:7">
      <c r="A443" s="213">
        <f t="shared" si="15"/>
        <v>78</v>
      </c>
      <c r="B443" s="464" t="str">
        <f t="shared" si="16"/>
        <v/>
      </c>
      <c r="C443" s="478" t="s">
        <v>1442</v>
      </c>
      <c r="D443" s="896"/>
      <c r="E443" s="896"/>
      <c r="F443" s="542"/>
      <c r="G443" s="534"/>
    </row>
    <row r="444" spans="1:7" ht="7.15" customHeight="1">
      <c r="A444" s="213">
        <f t="shared" si="15"/>
        <v>78</v>
      </c>
      <c r="B444" s="464" t="str">
        <f t="shared" si="16"/>
        <v/>
      </c>
      <c r="C444" s="232"/>
      <c r="D444" s="896"/>
      <c r="E444" s="896"/>
      <c r="F444" s="542"/>
      <c r="G444" s="534"/>
    </row>
    <row r="445" spans="1:7" ht="47.25">
      <c r="A445" s="213">
        <f t="shared" si="15"/>
        <v>79</v>
      </c>
      <c r="B445" s="464" t="str">
        <f t="shared" si="16"/>
        <v>R2.79</v>
      </c>
      <c r="C445" s="232" t="s">
        <v>1444</v>
      </c>
      <c r="D445" s="896" t="s">
        <v>1276</v>
      </c>
      <c r="E445" s="896" t="s">
        <v>361</v>
      </c>
      <c r="F445" s="542"/>
      <c r="G445" s="534"/>
    </row>
    <row r="446" spans="1:7" ht="6.6" customHeight="1">
      <c r="A446" s="213">
        <f t="shared" si="15"/>
        <v>79</v>
      </c>
      <c r="B446" s="464" t="str">
        <f t="shared" si="16"/>
        <v/>
      </c>
      <c r="C446" s="232"/>
      <c r="D446" s="896"/>
      <c r="E446" s="896"/>
      <c r="F446" s="542"/>
      <c r="G446" s="534"/>
    </row>
    <row r="447" spans="1:7" ht="113.25" customHeight="1">
      <c r="A447" s="213">
        <f t="shared" si="15"/>
        <v>80</v>
      </c>
      <c r="B447" s="464" t="str">
        <f t="shared" si="16"/>
        <v>R2.80</v>
      </c>
      <c r="C447" s="232" t="s">
        <v>1445</v>
      </c>
      <c r="D447" s="896" t="s">
        <v>194</v>
      </c>
      <c r="E447" s="896" t="s">
        <v>29</v>
      </c>
      <c r="F447" s="542"/>
      <c r="G447" s="534"/>
    </row>
    <row r="448" spans="1:7" ht="6" customHeight="1">
      <c r="A448" s="213">
        <f t="shared" si="15"/>
        <v>80</v>
      </c>
      <c r="B448" s="464"/>
      <c r="C448" s="232"/>
      <c r="D448" s="896"/>
      <c r="E448" s="896"/>
      <c r="F448" s="542"/>
      <c r="G448" s="534"/>
    </row>
    <row r="449" spans="1:7" ht="31.9" customHeight="1">
      <c r="A449" s="213">
        <f t="shared" si="15"/>
        <v>80</v>
      </c>
      <c r="B449" s="464" t="str">
        <f t="shared" si="16"/>
        <v/>
      </c>
      <c r="C449" s="243" t="s">
        <v>911</v>
      </c>
      <c r="D449" s="896"/>
      <c r="E449" s="896"/>
      <c r="F449" s="542"/>
      <c r="G449" s="534"/>
    </row>
    <row r="450" spans="1:7">
      <c r="A450" s="213">
        <f t="shared" si="15"/>
        <v>80</v>
      </c>
      <c r="B450" s="464" t="str">
        <f t="shared" si="16"/>
        <v/>
      </c>
      <c r="C450" s="478" t="s">
        <v>1463</v>
      </c>
      <c r="D450" s="896"/>
      <c r="E450" s="896"/>
      <c r="F450" s="542"/>
      <c r="G450" s="534"/>
    </row>
    <row r="451" spans="1:7" ht="99.75" customHeight="1">
      <c r="A451" s="213">
        <f t="shared" si="15"/>
        <v>80</v>
      </c>
      <c r="B451" s="464" t="str">
        <f t="shared" si="16"/>
        <v/>
      </c>
      <c r="C451" s="232" t="s">
        <v>1464</v>
      </c>
      <c r="D451" s="896"/>
      <c r="E451" s="896" t="s">
        <v>12</v>
      </c>
      <c r="F451" s="542"/>
      <c r="G451" s="534"/>
    </row>
    <row r="452" spans="1:7">
      <c r="A452" s="213">
        <f t="shared" si="15"/>
        <v>80</v>
      </c>
      <c r="B452" s="465" t="str">
        <f>IF(D452&lt;&gt;"","R2."&amp;A452,"")</f>
        <v/>
      </c>
      <c r="C452" s="535" t="s">
        <v>153</v>
      </c>
      <c r="D452" s="893"/>
      <c r="E452" s="893"/>
      <c r="F452" s="537"/>
      <c r="G452" s="547"/>
    </row>
    <row r="453" spans="1:7">
      <c r="A453" s="213">
        <f t="shared" si="15"/>
        <v>80</v>
      </c>
      <c r="B453" s="464" t="str">
        <f>IF(D453&lt;&gt;"","R2."&amp;A453,"")</f>
        <v/>
      </c>
      <c r="C453" s="539" t="s">
        <v>154</v>
      </c>
      <c r="D453" s="894"/>
      <c r="E453" s="894"/>
      <c r="F453" s="541"/>
      <c r="G453" s="547"/>
    </row>
    <row r="454" spans="1:7" ht="15.6" customHeight="1">
      <c r="A454" s="213">
        <f t="shared" si="15"/>
        <v>81</v>
      </c>
      <c r="B454" s="464" t="str">
        <f t="shared" si="16"/>
        <v>R2.81</v>
      </c>
      <c r="C454" s="232" t="s">
        <v>1465</v>
      </c>
      <c r="D454" s="896" t="s">
        <v>1276</v>
      </c>
      <c r="E454" s="896" t="s">
        <v>361</v>
      </c>
      <c r="F454" s="542"/>
      <c r="G454" s="534"/>
    </row>
    <row r="455" spans="1:7" ht="4.9000000000000004" customHeight="1">
      <c r="A455" s="213">
        <f t="shared" si="15"/>
        <v>81</v>
      </c>
      <c r="B455" s="464" t="str">
        <f t="shared" si="16"/>
        <v/>
      </c>
      <c r="C455" s="232"/>
      <c r="D455" s="896"/>
      <c r="E455" s="896"/>
      <c r="F455" s="542"/>
      <c r="G455" s="534"/>
    </row>
    <row r="456" spans="1:7">
      <c r="A456" s="213">
        <f t="shared" si="15"/>
        <v>82</v>
      </c>
      <c r="B456" s="464" t="str">
        <f t="shared" si="16"/>
        <v>R2.82</v>
      </c>
      <c r="C456" s="267" t="s">
        <v>1466</v>
      </c>
      <c r="D456" s="219">
        <v>12</v>
      </c>
      <c r="E456" s="219" t="s">
        <v>361</v>
      </c>
      <c r="F456" s="232"/>
      <c r="G456" s="534"/>
    </row>
    <row r="457" spans="1:7" ht="4.1500000000000004" customHeight="1">
      <c r="A457" s="213">
        <f t="shared" si="15"/>
        <v>82</v>
      </c>
      <c r="B457" s="464" t="str">
        <f t="shared" si="16"/>
        <v/>
      </c>
      <c r="C457" s="267"/>
      <c r="D457" s="219"/>
      <c r="E457" s="219"/>
      <c r="F457" s="232"/>
      <c r="G457" s="534"/>
    </row>
    <row r="458" spans="1:7">
      <c r="A458" s="213">
        <f t="shared" si="15"/>
        <v>83</v>
      </c>
      <c r="B458" s="464" t="str">
        <f t="shared" si="16"/>
        <v>R2.83</v>
      </c>
      <c r="C458" s="267" t="s">
        <v>1467</v>
      </c>
      <c r="D458" s="219">
        <v>3</v>
      </c>
      <c r="E458" s="219" t="s">
        <v>361</v>
      </c>
      <c r="F458" s="232"/>
      <c r="G458" s="534"/>
    </row>
    <row r="459" spans="1:7" ht="6" customHeight="1">
      <c r="A459" s="213">
        <f t="shared" si="15"/>
        <v>83</v>
      </c>
      <c r="B459" s="464" t="str">
        <f t="shared" si="16"/>
        <v/>
      </c>
      <c r="C459" s="267"/>
      <c r="D459" s="219"/>
      <c r="E459" s="219"/>
      <c r="F459" s="232"/>
      <c r="G459" s="534"/>
    </row>
    <row r="460" spans="1:7" ht="15.6" customHeight="1">
      <c r="A460" s="213">
        <f t="shared" si="15"/>
        <v>84</v>
      </c>
      <c r="B460" s="464" t="str">
        <f t="shared" ref="B460:B508" si="17">IF(D460&lt;&gt;"","R2."&amp;A460,"")</f>
        <v>R2.84</v>
      </c>
      <c r="C460" s="267" t="s">
        <v>1468</v>
      </c>
      <c r="D460" s="896" t="s">
        <v>194</v>
      </c>
      <c r="E460" s="896" t="s">
        <v>361</v>
      </c>
      <c r="F460" s="542"/>
      <c r="G460" s="534"/>
    </row>
    <row r="461" spans="1:7" ht="5.45" customHeight="1">
      <c r="A461" s="213">
        <f t="shared" ref="A461:A524" si="18">IF(D461&lt;&gt;"",A460+1,A460)</f>
        <v>84</v>
      </c>
      <c r="B461" s="464" t="str">
        <f t="shared" si="17"/>
        <v/>
      </c>
      <c r="C461" s="232"/>
      <c r="D461" s="896"/>
      <c r="E461" s="896"/>
      <c r="F461" s="542"/>
      <c r="G461" s="534"/>
    </row>
    <row r="462" spans="1:7">
      <c r="A462" s="213">
        <f t="shared" si="18"/>
        <v>85</v>
      </c>
      <c r="B462" s="464" t="str">
        <f t="shared" si="17"/>
        <v>R2.85</v>
      </c>
      <c r="C462" s="232" t="s">
        <v>1469</v>
      </c>
      <c r="D462" s="896" t="s">
        <v>194</v>
      </c>
      <c r="E462" s="896" t="s">
        <v>361</v>
      </c>
      <c r="F462" s="542"/>
      <c r="G462" s="534"/>
    </row>
    <row r="463" spans="1:7" ht="7.15" customHeight="1">
      <c r="A463" s="213">
        <f t="shared" si="18"/>
        <v>85</v>
      </c>
      <c r="B463" s="464" t="str">
        <f t="shared" si="17"/>
        <v/>
      </c>
      <c r="C463" s="232"/>
      <c r="D463" s="896"/>
      <c r="E463" s="896"/>
      <c r="F463" s="542"/>
      <c r="G463" s="534"/>
    </row>
    <row r="464" spans="1:7">
      <c r="A464" s="213">
        <f t="shared" si="18"/>
        <v>85</v>
      </c>
      <c r="B464" s="464" t="str">
        <f t="shared" si="17"/>
        <v/>
      </c>
      <c r="C464" s="478" t="s">
        <v>1470</v>
      </c>
      <c r="D464" s="896"/>
      <c r="E464" s="896"/>
      <c r="F464" s="542"/>
      <c r="G464" s="534"/>
    </row>
    <row r="465" spans="1:7" ht="110.25">
      <c r="A465" s="213">
        <f t="shared" si="18"/>
        <v>85</v>
      </c>
      <c r="B465" s="464" t="str">
        <f t="shared" si="17"/>
        <v/>
      </c>
      <c r="C465" s="232" t="s">
        <v>1471</v>
      </c>
      <c r="D465" s="896"/>
      <c r="E465" s="896"/>
      <c r="F465" s="542"/>
      <c r="G465" s="534"/>
    </row>
    <row r="466" spans="1:7">
      <c r="A466" s="213">
        <f t="shared" si="18"/>
        <v>86</v>
      </c>
      <c r="B466" s="464" t="str">
        <f t="shared" si="17"/>
        <v>R2.86</v>
      </c>
      <c r="C466" s="232" t="s">
        <v>1472</v>
      </c>
      <c r="D466" s="896" t="s">
        <v>920</v>
      </c>
      <c r="E466" s="896" t="s">
        <v>361</v>
      </c>
      <c r="F466" s="542"/>
      <c r="G466" s="534"/>
    </row>
    <row r="467" spans="1:7" ht="5.45" customHeight="1">
      <c r="A467" s="213">
        <f t="shared" si="18"/>
        <v>86</v>
      </c>
      <c r="B467" s="464" t="str">
        <f t="shared" si="17"/>
        <v/>
      </c>
      <c r="C467" s="232"/>
      <c r="D467" s="896"/>
      <c r="E467" s="896"/>
      <c r="F467" s="542"/>
      <c r="G467" s="534"/>
    </row>
    <row r="468" spans="1:7" ht="31.9" customHeight="1">
      <c r="A468" s="213">
        <f t="shared" si="18"/>
        <v>87</v>
      </c>
      <c r="B468" s="464" t="str">
        <f t="shared" si="17"/>
        <v>R2.87</v>
      </c>
      <c r="C468" s="232" t="s">
        <v>1473</v>
      </c>
      <c r="D468" s="896" t="s">
        <v>194</v>
      </c>
      <c r="E468" s="896" t="s">
        <v>361</v>
      </c>
      <c r="F468" s="542"/>
      <c r="G468" s="534"/>
    </row>
    <row r="469" spans="1:7" ht="6" customHeight="1">
      <c r="A469" s="213">
        <f t="shared" si="18"/>
        <v>87</v>
      </c>
      <c r="B469" s="464" t="str">
        <f t="shared" si="17"/>
        <v/>
      </c>
      <c r="C469" s="232"/>
      <c r="D469" s="896"/>
      <c r="E469" s="896"/>
      <c r="F469" s="542"/>
      <c r="G469" s="534"/>
    </row>
    <row r="470" spans="1:7">
      <c r="A470" s="213">
        <f t="shared" si="18"/>
        <v>88</v>
      </c>
      <c r="B470" s="464" t="str">
        <f t="shared" si="17"/>
        <v>R2.88</v>
      </c>
      <c r="C470" s="232" t="s">
        <v>1474</v>
      </c>
      <c r="D470" s="896" t="s">
        <v>920</v>
      </c>
      <c r="E470" s="896" t="s">
        <v>361</v>
      </c>
      <c r="F470" s="542"/>
      <c r="G470" s="534"/>
    </row>
    <row r="471" spans="1:7" ht="6" customHeight="1">
      <c r="A471" s="213">
        <f t="shared" si="18"/>
        <v>88</v>
      </c>
      <c r="B471" s="464"/>
      <c r="C471" s="548"/>
      <c r="D471" s="913"/>
      <c r="E471" s="913"/>
      <c r="F471" s="546"/>
      <c r="G471" s="534"/>
    </row>
    <row r="472" spans="1:7" ht="30" customHeight="1">
      <c r="A472" s="213">
        <f t="shared" si="18"/>
        <v>88</v>
      </c>
      <c r="B472" s="464" t="str">
        <f t="shared" si="17"/>
        <v/>
      </c>
      <c r="C472" s="243" t="s">
        <v>922</v>
      </c>
      <c r="D472" s="896"/>
      <c r="E472" s="896"/>
      <c r="F472" s="542"/>
      <c r="G472" s="534"/>
    </row>
    <row r="473" spans="1:7" ht="7.15" customHeight="1">
      <c r="A473" s="213">
        <f t="shared" si="18"/>
        <v>88</v>
      </c>
      <c r="B473" s="464" t="str">
        <f t="shared" si="17"/>
        <v/>
      </c>
      <c r="C473" s="232"/>
      <c r="D473" s="896"/>
      <c r="E473" s="896"/>
      <c r="F473" s="542"/>
      <c r="G473" s="534"/>
    </row>
    <row r="474" spans="1:7" ht="15" customHeight="1">
      <c r="A474" s="213">
        <f t="shared" si="18"/>
        <v>88</v>
      </c>
      <c r="B474" s="464" t="str">
        <f t="shared" si="17"/>
        <v/>
      </c>
      <c r="C474" s="478" t="s">
        <v>1463</v>
      </c>
      <c r="D474" s="896"/>
      <c r="E474" s="896"/>
      <c r="F474" s="542"/>
      <c r="G474" s="534"/>
    </row>
    <row r="475" spans="1:7" ht="96.75" customHeight="1">
      <c r="A475" s="213">
        <f t="shared" si="18"/>
        <v>88</v>
      </c>
      <c r="B475" s="464" t="str">
        <f t="shared" si="17"/>
        <v/>
      </c>
      <c r="C475" s="232" t="s">
        <v>1464</v>
      </c>
      <c r="D475" s="896"/>
      <c r="E475" s="896" t="s">
        <v>12</v>
      </c>
      <c r="F475" s="542"/>
      <c r="G475" s="534"/>
    </row>
    <row r="476" spans="1:7" ht="6" customHeight="1">
      <c r="A476" s="213">
        <f t="shared" si="18"/>
        <v>88</v>
      </c>
      <c r="B476" s="464" t="str">
        <f t="shared" si="17"/>
        <v/>
      </c>
      <c r="C476" s="232"/>
      <c r="D476" s="896"/>
      <c r="E476" s="896"/>
      <c r="F476" s="542"/>
      <c r="G476" s="534"/>
    </row>
    <row r="477" spans="1:7" ht="18.75" customHeight="1">
      <c r="A477" s="213">
        <f t="shared" si="18"/>
        <v>89</v>
      </c>
      <c r="B477" s="464" t="str">
        <f t="shared" si="17"/>
        <v>R2.89</v>
      </c>
      <c r="C477" s="232" t="s">
        <v>1465</v>
      </c>
      <c r="D477" s="896" t="s">
        <v>977</v>
      </c>
      <c r="E477" s="896" t="s">
        <v>361</v>
      </c>
      <c r="F477" s="542"/>
      <c r="G477" s="534"/>
    </row>
    <row r="478" spans="1:7" ht="7.15" customHeight="1">
      <c r="A478" s="213">
        <f t="shared" si="18"/>
        <v>89</v>
      </c>
      <c r="B478" s="464" t="str">
        <f t="shared" si="17"/>
        <v/>
      </c>
      <c r="C478" s="232"/>
      <c r="D478" s="896"/>
      <c r="E478" s="896"/>
      <c r="F478" s="542"/>
      <c r="G478" s="534"/>
    </row>
    <row r="479" spans="1:7" ht="31.5">
      <c r="A479" s="213">
        <f t="shared" si="18"/>
        <v>90</v>
      </c>
      <c r="B479" s="464" t="str">
        <f t="shared" si="17"/>
        <v>R2.90</v>
      </c>
      <c r="C479" s="232" t="s">
        <v>1475</v>
      </c>
      <c r="D479" s="896" t="s">
        <v>926</v>
      </c>
      <c r="E479" s="896" t="s">
        <v>361</v>
      </c>
      <c r="F479" s="542"/>
      <c r="G479" s="534"/>
    </row>
    <row r="480" spans="1:7" ht="5.45" customHeight="1">
      <c r="A480" s="213">
        <f t="shared" si="18"/>
        <v>90</v>
      </c>
      <c r="B480" s="464" t="str">
        <f t="shared" si="17"/>
        <v/>
      </c>
      <c r="C480" s="232"/>
      <c r="D480" s="896"/>
      <c r="E480" s="896"/>
      <c r="F480" s="542"/>
      <c r="G480" s="534"/>
    </row>
    <row r="481" spans="1:7">
      <c r="A481" s="213">
        <f t="shared" si="18"/>
        <v>91</v>
      </c>
      <c r="B481" s="464" t="str">
        <f t="shared" si="17"/>
        <v>R2.91</v>
      </c>
      <c r="C481" s="267" t="s">
        <v>1466</v>
      </c>
      <c r="D481" s="219">
        <v>4</v>
      </c>
      <c r="E481" s="219" t="s">
        <v>361</v>
      </c>
      <c r="F481" s="232"/>
      <c r="G481" s="534"/>
    </row>
    <row r="482" spans="1:7" ht="4.1500000000000004" customHeight="1">
      <c r="A482" s="213">
        <f t="shared" si="18"/>
        <v>91</v>
      </c>
      <c r="B482" s="464" t="str">
        <f t="shared" si="17"/>
        <v/>
      </c>
      <c r="C482" s="267"/>
      <c r="D482" s="219"/>
      <c r="E482" s="219"/>
      <c r="F482" s="232"/>
      <c r="G482" s="534"/>
    </row>
    <row r="483" spans="1:7" ht="16.5" customHeight="1">
      <c r="A483" s="213">
        <f t="shared" si="18"/>
        <v>92</v>
      </c>
      <c r="B483" s="464" t="str">
        <f t="shared" si="17"/>
        <v>R2.92</v>
      </c>
      <c r="C483" s="267" t="s">
        <v>1476</v>
      </c>
      <c r="D483" s="219">
        <v>1</v>
      </c>
      <c r="E483" s="219" t="s">
        <v>361</v>
      </c>
      <c r="F483" s="232"/>
      <c r="G483" s="534"/>
    </row>
    <row r="484" spans="1:7" ht="4.1500000000000004" customHeight="1">
      <c r="A484" s="213">
        <f t="shared" si="18"/>
        <v>92</v>
      </c>
      <c r="B484" s="464" t="str">
        <f t="shared" si="17"/>
        <v/>
      </c>
      <c r="C484" s="267"/>
      <c r="D484" s="219"/>
      <c r="E484" s="219"/>
      <c r="F484" s="232"/>
      <c r="G484" s="534"/>
    </row>
    <row r="485" spans="1:7">
      <c r="A485" s="213">
        <f t="shared" si="18"/>
        <v>93</v>
      </c>
      <c r="B485" s="464" t="str">
        <f t="shared" si="17"/>
        <v>R2.93</v>
      </c>
      <c r="C485" s="267" t="s">
        <v>1467</v>
      </c>
      <c r="D485" s="219">
        <v>2</v>
      </c>
      <c r="E485" s="219" t="s">
        <v>361</v>
      </c>
      <c r="F485" s="232"/>
      <c r="G485" s="534"/>
    </row>
    <row r="486" spans="1:7" ht="6" customHeight="1">
      <c r="A486" s="213">
        <f t="shared" si="18"/>
        <v>93</v>
      </c>
      <c r="B486" s="464" t="str">
        <f t="shared" si="17"/>
        <v/>
      </c>
      <c r="C486" s="267"/>
      <c r="D486" s="219"/>
      <c r="E486" s="219"/>
      <c r="F486" s="232"/>
      <c r="G486" s="534"/>
    </row>
    <row r="487" spans="1:7">
      <c r="A487" s="213">
        <f t="shared" si="18"/>
        <v>94</v>
      </c>
      <c r="B487" s="464" t="str">
        <f t="shared" si="17"/>
        <v>R2.94</v>
      </c>
      <c r="C487" s="267" t="s">
        <v>1468</v>
      </c>
      <c r="D487" s="896" t="s">
        <v>920</v>
      </c>
      <c r="E487" s="896" t="s">
        <v>361</v>
      </c>
      <c r="F487" s="542"/>
      <c r="G487" s="534"/>
    </row>
    <row r="488" spans="1:7">
      <c r="A488" s="213">
        <f t="shared" si="18"/>
        <v>94</v>
      </c>
      <c r="B488" s="465" t="str">
        <f>IF(D488&lt;&gt;"","R2."&amp;A488,"")</f>
        <v/>
      </c>
      <c r="C488" s="535" t="s">
        <v>153</v>
      </c>
      <c r="D488" s="893"/>
      <c r="E488" s="893"/>
      <c r="F488" s="537"/>
      <c r="G488" s="547"/>
    </row>
    <row r="489" spans="1:7">
      <c r="A489" s="213">
        <f t="shared" si="18"/>
        <v>94</v>
      </c>
      <c r="B489" s="464" t="str">
        <f>IF(D489&lt;&gt;"","R2."&amp;A489,"")</f>
        <v/>
      </c>
      <c r="C489" s="539" t="s">
        <v>154</v>
      </c>
      <c r="D489" s="894"/>
      <c r="E489" s="894"/>
      <c r="F489" s="541"/>
      <c r="G489" s="547"/>
    </row>
    <row r="490" spans="1:7" ht="3.75" customHeight="1">
      <c r="A490" s="213">
        <f t="shared" si="18"/>
        <v>94</v>
      </c>
      <c r="B490" s="464" t="str">
        <f t="shared" si="17"/>
        <v/>
      </c>
      <c r="C490" s="232"/>
      <c r="D490" s="896"/>
      <c r="E490" s="896"/>
      <c r="F490" s="542"/>
      <c r="G490" s="534"/>
    </row>
    <row r="491" spans="1:7" ht="31.5">
      <c r="A491" s="213">
        <f t="shared" si="18"/>
        <v>95</v>
      </c>
      <c r="B491" s="464" t="str">
        <f t="shared" si="17"/>
        <v>R2.95</v>
      </c>
      <c r="C491" s="232" t="s">
        <v>1477</v>
      </c>
      <c r="D491" s="896" t="s">
        <v>920</v>
      </c>
      <c r="E491" s="896" t="s">
        <v>361</v>
      </c>
      <c r="F491" s="542"/>
      <c r="G491" s="534"/>
    </row>
    <row r="492" spans="1:7" ht="5.45" customHeight="1">
      <c r="A492" s="213">
        <f t="shared" si="18"/>
        <v>95</v>
      </c>
      <c r="B492" s="464" t="str">
        <f t="shared" si="17"/>
        <v/>
      </c>
      <c r="C492" s="232"/>
      <c r="D492" s="896"/>
      <c r="E492" s="896"/>
      <c r="F492" s="542"/>
      <c r="G492" s="534"/>
    </row>
    <row r="493" spans="1:7">
      <c r="A493" s="213">
        <f t="shared" si="18"/>
        <v>96</v>
      </c>
      <c r="B493" s="464" t="str">
        <f t="shared" si="17"/>
        <v>R2.96</v>
      </c>
      <c r="C493" s="232" t="s">
        <v>1469</v>
      </c>
      <c r="D493" s="896" t="s">
        <v>920</v>
      </c>
      <c r="E493" s="896" t="s">
        <v>361</v>
      </c>
      <c r="F493" s="542"/>
      <c r="G493" s="534"/>
    </row>
    <row r="494" spans="1:7" ht="7.15" customHeight="1">
      <c r="A494" s="213">
        <f t="shared" si="18"/>
        <v>96</v>
      </c>
      <c r="B494" s="464" t="str">
        <f t="shared" si="17"/>
        <v/>
      </c>
      <c r="C494" s="232"/>
      <c r="D494" s="896"/>
      <c r="E494" s="896"/>
      <c r="F494" s="542"/>
      <c r="G494" s="534"/>
    </row>
    <row r="495" spans="1:7">
      <c r="A495" s="213">
        <f t="shared" si="18"/>
        <v>96</v>
      </c>
      <c r="B495" s="464" t="str">
        <f t="shared" si="17"/>
        <v/>
      </c>
      <c r="C495" s="478" t="s">
        <v>1478</v>
      </c>
      <c r="D495" s="896"/>
      <c r="E495" s="896"/>
      <c r="F495" s="542"/>
      <c r="G495" s="534"/>
    </row>
    <row r="496" spans="1:7" ht="49.5" customHeight="1">
      <c r="A496" s="213">
        <f t="shared" si="18"/>
        <v>97</v>
      </c>
      <c r="B496" s="464" t="str">
        <f t="shared" si="17"/>
        <v>R2.97</v>
      </c>
      <c r="C496" s="232" t="s">
        <v>1479</v>
      </c>
      <c r="D496" s="896" t="s">
        <v>194</v>
      </c>
      <c r="E496" s="896" t="s">
        <v>361</v>
      </c>
      <c r="F496" s="542"/>
      <c r="G496" s="534"/>
    </row>
    <row r="497" spans="1:7" ht="6.6" customHeight="1">
      <c r="A497" s="213">
        <f t="shared" si="18"/>
        <v>97</v>
      </c>
      <c r="B497" s="464" t="str">
        <f t="shared" si="17"/>
        <v/>
      </c>
      <c r="C497" s="232"/>
      <c r="D497" s="896"/>
      <c r="E497" s="896"/>
      <c r="F497" s="542"/>
      <c r="G497" s="534"/>
    </row>
    <row r="498" spans="1:7">
      <c r="A498" s="213">
        <f t="shared" si="18"/>
        <v>97</v>
      </c>
      <c r="B498" s="464" t="str">
        <f t="shared" si="17"/>
        <v/>
      </c>
      <c r="C498" s="478" t="s">
        <v>1470</v>
      </c>
      <c r="D498" s="896"/>
      <c r="E498" s="896"/>
      <c r="F498" s="542"/>
      <c r="G498" s="534"/>
    </row>
    <row r="499" spans="1:7" ht="110.25">
      <c r="A499" s="213">
        <f t="shared" si="18"/>
        <v>97</v>
      </c>
      <c r="B499" s="464" t="str">
        <f t="shared" si="17"/>
        <v/>
      </c>
      <c r="C499" s="232" t="s">
        <v>1471</v>
      </c>
      <c r="D499" s="896"/>
      <c r="E499" s="896"/>
      <c r="F499" s="542"/>
      <c r="G499" s="534"/>
    </row>
    <row r="500" spans="1:7" ht="4.5" customHeight="1">
      <c r="A500" s="213">
        <f t="shared" si="18"/>
        <v>97</v>
      </c>
      <c r="B500" s="464"/>
      <c r="C500" s="548"/>
      <c r="D500" s="913"/>
      <c r="E500" s="913"/>
      <c r="F500" s="546"/>
      <c r="G500" s="534"/>
    </row>
    <row r="501" spans="1:7">
      <c r="A501" s="213">
        <f t="shared" si="18"/>
        <v>98</v>
      </c>
      <c r="B501" s="464" t="str">
        <f t="shared" si="17"/>
        <v>R2.98</v>
      </c>
      <c r="C501" s="232" t="s">
        <v>1472</v>
      </c>
      <c r="D501" s="896" t="s">
        <v>926</v>
      </c>
      <c r="E501" s="896" t="s">
        <v>361</v>
      </c>
      <c r="F501" s="542"/>
      <c r="G501" s="534"/>
    </row>
    <row r="502" spans="1:7" ht="6" customHeight="1">
      <c r="A502" s="213">
        <f t="shared" si="18"/>
        <v>98</v>
      </c>
      <c r="B502" s="464" t="str">
        <f t="shared" si="17"/>
        <v/>
      </c>
      <c r="C502" s="232"/>
      <c r="D502" s="896"/>
      <c r="E502" s="896"/>
      <c r="F502" s="542"/>
      <c r="G502" s="534"/>
    </row>
    <row r="503" spans="1:7">
      <c r="A503" s="213">
        <f t="shared" si="18"/>
        <v>99</v>
      </c>
      <c r="B503" s="464" t="str">
        <f t="shared" si="17"/>
        <v>R2.99</v>
      </c>
      <c r="C503" s="232" t="s">
        <v>1474</v>
      </c>
      <c r="D503" s="896" t="s">
        <v>194</v>
      </c>
      <c r="E503" s="896" t="s">
        <v>361</v>
      </c>
      <c r="F503" s="542"/>
      <c r="G503" s="534"/>
    </row>
    <row r="504" spans="1:7" ht="6" customHeight="1">
      <c r="A504" s="213">
        <f t="shared" si="18"/>
        <v>99</v>
      </c>
      <c r="B504" s="464" t="str">
        <f t="shared" si="17"/>
        <v/>
      </c>
      <c r="C504" s="232"/>
      <c r="D504" s="896"/>
      <c r="E504" s="896"/>
      <c r="F504" s="542"/>
      <c r="G504" s="534"/>
    </row>
    <row r="505" spans="1:7" ht="31.9" customHeight="1">
      <c r="A505" s="213">
        <f t="shared" si="18"/>
        <v>99</v>
      </c>
      <c r="B505" s="464" t="str">
        <f t="shared" si="17"/>
        <v/>
      </c>
      <c r="C505" s="243" t="s">
        <v>927</v>
      </c>
      <c r="D505" s="896"/>
      <c r="E505" s="896"/>
      <c r="F505" s="542"/>
      <c r="G505" s="534"/>
    </row>
    <row r="506" spans="1:7">
      <c r="A506" s="213">
        <f t="shared" si="18"/>
        <v>99</v>
      </c>
      <c r="B506" s="464" t="str">
        <f t="shared" si="17"/>
        <v/>
      </c>
      <c r="C506" s="478" t="s">
        <v>1463</v>
      </c>
      <c r="D506" s="896"/>
      <c r="E506" s="896"/>
      <c r="F506" s="542"/>
      <c r="G506" s="534"/>
    </row>
    <row r="507" spans="1:7" ht="97.5" customHeight="1">
      <c r="A507" s="213">
        <f t="shared" si="18"/>
        <v>99</v>
      </c>
      <c r="B507" s="464" t="str">
        <f t="shared" si="17"/>
        <v/>
      </c>
      <c r="C507" s="232" t="s">
        <v>1464</v>
      </c>
      <c r="D507" s="896"/>
      <c r="E507" s="896" t="s">
        <v>12</v>
      </c>
      <c r="F507" s="542"/>
      <c r="G507" s="534"/>
    </row>
    <row r="508" spans="1:7" ht="18.75" customHeight="1">
      <c r="A508" s="213">
        <f t="shared" si="18"/>
        <v>100</v>
      </c>
      <c r="B508" s="464" t="str">
        <f t="shared" si="17"/>
        <v>R2.100</v>
      </c>
      <c r="C508" s="232" t="s">
        <v>1465</v>
      </c>
      <c r="D508" s="896" t="s">
        <v>915</v>
      </c>
      <c r="E508" s="896" t="s">
        <v>361</v>
      </c>
      <c r="F508" s="542"/>
      <c r="G508" s="534"/>
    </row>
    <row r="509" spans="1:7" ht="4.9000000000000004" customHeight="1">
      <c r="A509" s="213">
        <f t="shared" si="18"/>
        <v>100</v>
      </c>
      <c r="B509" s="464" t="str">
        <f t="shared" ref="B509:B568" si="19">IF(D509&lt;&gt;"","R2."&amp;A509,"")</f>
        <v/>
      </c>
      <c r="C509" s="232"/>
      <c r="D509" s="896"/>
      <c r="E509" s="896"/>
      <c r="F509" s="542"/>
      <c r="G509" s="534"/>
    </row>
    <row r="510" spans="1:7" ht="31.5">
      <c r="A510" s="213">
        <f t="shared" si="18"/>
        <v>101</v>
      </c>
      <c r="B510" s="464" t="str">
        <f t="shared" si="19"/>
        <v>R2.101</v>
      </c>
      <c r="C510" s="232" t="s">
        <v>1475</v>
      </c>
      <c r="D510" s="896" t="s">
        <v>920</v>
      </c>
      <c r="E510" s="896" t="s">
        <v>361</v>
      </c>
      <c r="F510" s="542"/>
      <c r="G510" s="534"/>
    </row>
    <row r="511" spans="1:7" ht="5.45" customHeight="1">
      <c r="A511" s="213">
        <f t="shared" si="18"/>
        <v>101</v>
      </c>
      <c r="B511" s="464" t="str">
        <f t="shared" si="19"/>
        <v/>
      </c>
      <c r="C511" s="232"/>
      <c r="D511" s="896"/>
      <c r="E511" s="896"/>
      <c r="F511" s="542"/>
      <c r="G511" s="534"/>
    </row>
    <row r="512" spans="1:7">
      <c r="A512" s="213">
        <f t="shared" si="18"/>
        <v>102</v>
      </c>
      <c r="B512" s="464" t="str">
        <f t="shared" si="19"/>
        <v>R2.102</v>
      </c>
      <c r="C512" s="267" t="s">
        <v>1467</v>
      </c>
      <c r="D512" s="219">
        <v>2</v>
      </c>
      <c r="E512" s="219" t="s">
        <v>361</v>
      </c>
      <c r="F512" s="232"/>
      <c r="G512" s="534"/>
    </row>
    <row r="513" spans="1:7" ht="6" customHeight="1">
      <c r="A513" s="213">
        <f t="shared" si="18"/>
        <v>102</v>
      </c>
      <c r="B513" s="464" t="str">
        <f t="shared" si="19"/>
        <v/>
      </c>
      <c r="C513" s="267"/>
      <c r="D513" s="219"/>
      <c r="E513" s="219"/>
      <c r="F513" s="232"/>
      <c r="G513" s="534"/>
    </row>
    <row r="514" spans="1:7" ht="15.6" customHeight="1">
      <c r="A514" s="213">
        <f t="shared" si="18"/>
        <v>103</v>
      </c>
      <c r="B514" s="464" t="str">
        <f t="shared" si="19"/>
        <v>R2.103</v>
      </c>
      <c r="C514" s="267" t="s">
        <v>1468</v>
      </c>
      <c r="D514" s="896" t="s">
        <v>920</v>
      </c>
      <c r="E514" s="896" t="s">
        <v>361</v>
      </c>
      <c r="F514" s="542"/>
      <c r="G514" s="534"/>
    </row>
    <row r="515" spans="1:7" ht="5.45" customHeight="1">
      <c r="A515" s="213">
        <f t="shared" si="18"/>
        <v>103</v>
      </c>
      <c r="B515" s="464" t="str">
        <f t="shared" si="19"/>
        <v/>
      </c>
      <c r="C515" s="232"/>
      <c r="D515" s="896"/>
      <c r="E515" s="896"/>
      <c r="F515" s="542"/>
      <c r="G515" s="534"/>
    </row>
    <row r="516" spans="1:7" ht="32.450000000000003" customHeight="1">
      <c r="A516" s="213">
        <f t="shared" si="18"/>
        <v>104</v>
      </c>
      <c r="B516" s="464" t="str">
        <f t="shared" si="19"/>
        <v>R2.104</v>
      </c>
      <c r="C516" s="232" t="s">
        <v>1477</v>
      </c>
      <c r="D516" s="896" t="s">
        <v>920</v>
      </c>
      <c r="E516" s="896" t="s">
        <v>361</v>
      </c>
      <c r="F516" s="542"/>
      <c r="G516" s="534"/>
    </row>
    <row r="517" spans="1:7" ht="5.45" customHeight="1">
      <c r="A517" s="213">
        <f t="shared" si="18"/>
        <v>104</v>
      </c>
      <c r="B517" s="464" t="str">
        <f t="shared" si="19"/>
        <v/>
      </c>
      <c r="C517" s="232"/>
      <c r="D517" s="896"/>
      <c r="E517" s="896"/>
      <c r="F517" s="542"/>
      <c r="G517" s="534"/>
    </row>
    <row r="518" spans="1:7">
      <c r="A518" s="213">
        <f t="shared" si="18"/>
        <v>105</v>
      </c>
      <c r="B518" s="464" t="str">
        <f t="shared" si="19"/>
        <v>R2.105</v>
      </c>
      <c r="C518" s="232" t="s">
        <v>1469</v>
      </c>
      <c r="D518" s="896" t="s">
        <v>194</v>
      </c>
      <c r="E518" s="896" t="s">
        <v>361</v>
      </c>
      <c r="F518" s="542"/>
      <c r="G518" s="534"/>
    </row>
    <row r="519" spans="1:7">
      <c r="A519" s="213">
        <f t="shared" si="18"/>
        <v>105</v>
      </c>
      <c r="B519" s="465" t="str">
        <f>IF(D519&lt;&gt;"","R2."&amp;A519,"")</f>
        <v/>
      </c>
      <c r="C519" s="535" t="s">
        <v>153</v>
      </c>
      <c r="D519" s="893"/>
      <c r="E519" s="893"/>
      <c r="F519" s="537"/>
      <c r="G519" s="547"/>
    </row>
    <row r="520" spans="1:7">
      <c r="A520" s="213">
        <f t="shared" si="18"/>
        <v>105</v>
      </c>
      <c r="B520" s="464" t="str">
        <f>IF(D520&lt;&gt;"","R2."&amp;A520,"")</f>
        <v/>
      </c>
      <c r="C520" s="539" t="s">
        <v>154</v>
      </c>
      <c r="D520" s="894"/>
      <c r="E520" s="894"/>
      <c r="F520" s="541"/>
      <c r="G520" s="547"/>
    </row>
    <row r="521" spans="1:7" ht="7.15" customHeight="1">
      <c r="A521" s="213">
        <f t="shared" si="18"/>
        <v>105</v>
      </c>
      <c r="B521" s="464" t="str">
        <f t="shared" si="19"/>
        <v/>
      </c>
      <c r="C521" s="232"/>
      <c r="D521" s="896"/>
      <c r="E521" s="896"/>
      <c r="F521" s="542"/>
      <c r="G521" s="534"/>
    </row>
    <row r="522" spans="1:7">
      <c r="A522" s="213">
        <f t="shared" si="18"/>
        <v>105</v>
      </c>
      <c r="B522" s="464" t="str">
        <f t="shared" si="19"/>
        <v/>
      </c>
      <c r="C522" s="478" t="s">
        <v>1478</v>
      </c>
      <c r="D522" s="896"/>
      <c r="E522" s="896"/>
      <c r="F522" s="542"/>
      <c r="G522" s="534"/>
    </row>
    <row r="523" spans="1:7" ht="50.25" customHeight="1">
      <c r="A523" s="213">
        <f t="shared" si="18"/>
        <v>106</v>
      </c>
      <c r="B523" s="464" t="str">
        <f t="shared" si="19"/>
        <v>R2.106</v>
      </c>
      <c r="C523" s="232" t="s">
        <v>1479</v>
      </c>
      <c r="D523" s="896" t="s">
        <v>194</v>
      </c>
      <c r="E523" s="896" t="s">
        <v>361</v>
      </c>
      <c r="F523" s="542"/>
      <c r="G523" s="534"/>
    </row>
    <row r="524" spans="1:7" ht="6.6" customHeight="1">
      <c r="A524" s="213">
        <f t="shared" si="18"/>
        <v>106</v>
      </c>
      <c r="B524" s="464" t="str">
        <f t="shared" si="19"/>
        <v/>
      </c>
      <c r="C524" s="232"/>
      <c r="D524" s="896"/>
      <c r="E524" s="896"/>
      <c r="F524" s="542"/>
      <c r="G524" s="534"/>
    </row>
    <row r="525" spans="1:7">
      <c r="A525" s="213">
        <f t="shared" ref="A525:A588" si="20">IF(D525&lt;&gt;"",A524+1,A524)</f>
        <v>106</v>
      </c>
      <c r="B525" s="464" t="str">
        <f t="shared" si="19"/>
        <v/>
      </c>
      <c r="C525" s="478" t="s">
        <v>1470</v>
      </c>
      <c r="D525" s="896"/>
      <c r="E525" s="896"/>
      <c r="F525" s="542"/>
      <c r="G525" s="534"/>
    </row>
    <row r="526" spans="1:7" ht="110.25">
      <c r="A526" s="213">
        <f t="shared" si="20"/>
        <v>106</v>
      </c>
      <c r="B526" s="464" t="str">
        <f t="shared" si="19"/>
        <v/>
      </c>
      <c r="C526" s="232" t="s">
        <v>1471</v>
      </c>
      <c r="D526" s="896"/>
      <c r="E526" s="896"/>
      <c r="F526" s="542"/>
      <c r="G526" s="534"/>
    </row>
    <row r="527" spans="1:7">
      <c r="A527" s="213">
        <f t="shared" si="20"/>
        <v>107</v>
      </c>
      <c r="B527" s="464" t="str">
        <f t="shared" si="19"/>
        <v>R2.107</v>
      </c>
      <c r="C527" s="232" t="s">
        <v>1472</v>
      </c>
      <c r="D527" s="896" t="s">
        <v>926</v>
      </c>
      <c r="E527" s="896" t="s">
        <v>361</v>
      </c>
      <c r="F527" s="250"/>
      <c r="G527" s="534"/>
    </row>
    <row r="528" spans="1:7" ht="5.45" customHeight="1">
      <c r="A528" s="213">
        <f t="shared" si="20"/>
        <v>107</v>
      </c>
      <c r="B528" s="464" t="str">
        <f t="shared" si="19"/>
        <v/>
      </c>
      <c r="C528" s="232"/>
      <c r="D528" s="896"/>
      <c r="E528" s="896"/>
      <c r="F528" s="542"/>
      <c r="G528" s="534"/>
    </row>
    <row r="529" spans="1:7" ht="31.9" customHeight="1">
      <c r="A529" s="213">
        <f t="shared" si="20"/>
        <v>108</v>
      </c>
      <c r="B529" s="464" t="str">
        <f t="shared" si="19"/>
        <v>R2.108</v>
      </c>
      <c r="C529" s="232" t="s">
        <v>1480</v>
      </c>
      <c r="D529" s="896" t="s">
        <v>194</v>
      </c>
      <c r="E529" s="896" t="s">
        <v>361</v>
      </c>
      <c r="F529" s="542"/>
      <c r="G529" s="534"/>
    </row>
    <row r="530" spans="1:7" ht="4.5" customHeight="1">
      <c r="A530" s="213">
        <f t="shared" si="20"/>
        <v>108</v>
      </c>
      <c r="B530" s="464" t="str">
        <f t="shared" si="19"/>
        <v/>
      </c>
      <c r="C530" s="232"/>
      <c r="D530" s="896"/>
      <c r="E530" s="896"/>
      <c r="F530" s="542"/>
      <c r="G530" s="534"/>
    </row>
    <row r="531" spans="1:7" ht="31.9" customHeight="1">
      <c r="A531" s="213">
        <f t="shared" si="20"/>
        <v>108</v>
      </c>
      <c r="B531" s="464" t="str">
        <f t="shared" si="19"/>
        <v/>
      </c>
      <c r="C531" s="243" t="s">
        <v>938</v>
      </c>
      <c r="D531" s="896"/>
      <c r="E531" s="896"/>
      <c r="F531" s="542"/>
      <c r="G531" s="534"/>
    </row>
    <row r="532" spans="1:7">
      <c r="A532" s="213">
        <f t="shared" si="20"/>
        <v>108</v>
      </c>
      <c r="B532" s="464" t="str">
        <f t="shared" si="19"/>
        <v/>
      </c>
      <c r="C532" s="478" t="s">
        <v>1463</v>
      </c>
      <c r="D532" s="896"/>
      <c r="E532" s="896"/>
      <c r="F532" s="542"/>
      <c r="G532" s="534"/>
    </row>
    <row r="533" spans="1:7" ht="95.25" customHeight="1">
      <c r="A533" s="213">
        <f t="shared" si="20"/>
        <v>108</v>
      </c>
      <c r="B533" s="464" t="str">
        <f t="shared" si="19"/>
        <v/>
      </c>
      <c r="C533" s="232" t="s">
        <v>1464</v>
      </c>
      <c r="D533" s="896"/>
      <c r="E533" s="896" t="s">
        <v>12</v>
      </c>
      <c r="F533" s="542"/>
      <c r="G533" s="534"/>
    </row>
    <row r="534" spans="1:7" ht="17.25" customHeight="1">
      <c r="A534" s="213">
        <f t="shared" si="20"/>
        <v>109</v>
      </c>
      <c r="B534" s="464" t="str">
        <f t="shared" si="19"/>
        <v>R2.109</v>
      </c>
      <c r="C534" s="232" t="s">
        <v>1465</v>
      </c>
      <c r="D534" s="896" t="s">
        <v>1002</v>
      </c>
      <c r="E534" s="896" t="s">
        <v>361</v>
      </c>
      <c r="F534" s="542"/>
      <c r="G534" s="534"/>
    </row>
    <row r="535" spans="1:7" ht="4.9000000000000004" customHeight="1">
      <c r="A535" s="213">
        <f t="shared" si="20"/>
        <v>109</v>
      </c>
      <c r="B535" s="464" t="str">
        <f t="shared" si="19"/>
        <v/>
      </c>
      <c r="C535" s="232"/>
      <c r="D535" s="896"/>
      <c r="E535" s="896"/>
      <c r="F535" s="542"/>
      <c r="G535" s="534"/>
    </row>
    <row r="536" spans="1:7" ht="32.450000000000003" customHeight="1">
      <c r="A536" s="213">
        <f t="shared" si="20"/>
        <v>110</v>
      </c>
      <c r="B536" s="464" t="str">
        <f t="shared" si="19"/>
        <v>R2.110</v>
      </c>
      <c r="C536" s="232" t="s">
        <v>1475</v>
      </c>
      <c r="D536" s="896" t="s">
        <v>898</v>
      </c>
      <c r="E536" s="896" t="s">
        <v>361</v>
      </c>
      <c r="F536" s="542"/>
      <c r="G536" s="534"/>
    </row>
    <row r="537" spans="1:7" ht="5.45" customHeight="1">
      <c r="A537" s="213">
        <f t="shared" si="20"/>
        <v>110</v>
      </c>
      <c r="B537" s="464" t="str">
        <f t="shared" si="19"/>
        <v/>
      </c>
      <c r="C537" s="232"/>
      <c r="D537" s="896"/>
      <c r="E537" s="896"/>
      <c r="F537" s="542"/>
      <c r="G537" s="534"/>
    </row>
    <row r="538" spans="1:7">
      <c r="A538" s="213">
        <f t="shared" si="20"/>
        <v>110</v>
      </c>
      <c r="B538" s="464" t="str">
        <f t="shared" si="19"/>
        <v/>
      </c>
      <c r="C538" s="267" t="s">
        <v>1466</v>
      </c>
      <c r="D538" s="219"/>
      <c r="E538" s="219" t="s">
        <v>361</v>
      </c>
      <c r="F538" s="232"/>
      <c r="G538" s="534"/>
    </row>
    <row r="539" spans="1:7" ht="4.1500000000000004" customHeight="1">
      <c r="A539" s="213">
        <f t="shared" si="20"/>
        <v>110</v>
      </c>
      <c r="B539" s="464" t="str">
        <f t="shared" si="19"/>
        <v/>
      </c>
      <c r="C539" s="267"/>
      <c r="D539" s="219"/>
      <c r="E539" s="219"/>
      <c r="F539" s="232"/>
      <c r="G539" s="534"/>
    </row>
    <row r="540" spans="1:7" ht="17.25" customHeight="1">
      <c r="A540" s="213">
        <f t="shared" si="20"/>
        <v>111</v>
      </c>
      <c r="B540" s="464" t="str">
        <f t="shared" si="19"/>
        <v>R2.111</v>
      </c>
      <c r="C540" s="267" t="s">
        <v>1476</v>
      </c>
      <c r="D540" s="219">
        <v>6</v>
      </c>
      <c r="E540" s="219" t="s">
        <v>361</v>
      </c>
      <c r="F540" s="232"/>
      <c r="G540" s="534"/>
    </row>
    <row r="541" spans="1:7" ht="4.1500000000000004" customHeight="1">
      <c r="A541" s="213">
        <f t="shared" si="20"/>
        <v>111</v>
      </c>
      <c r="B541" s="464" t="str">
        <f t="shared" si="19"/>
        <v/>
      </c>
      <c r="C541" s="267"/>
      <c r="D541" s="219"/>
      <c r="E541" s="219"/>
      <c r="F541" s="232"/>
      <c r="G541" s="534"/>
    </row>
    <row r="542" spans="1:7">
      <c r="A542" s="213">
        <f t="shared" si="20"/>
        <v>112</v>
      </c>
      <c r="B542" s="464" t="str">
        <f t="shared" si="19"/>
        <v>R2.112</v>
      </c>
      <c r="C542" s="267" t="s">
        <v>1467</v>
      </c>
      <c r="D542" s="219">
        <v>2</v>
      </c>
      <c r="E542" s="219" t="s">
        <v>361</v>
      </c>
      <c r="F542" s="232"/>
      <c r="G542" s="534"/>
    </row>
    <row r="543" spans="1:7" ht="6" customHeight="1">
      <c r="A543" s="213">
        <f t="shared" si="20"/>
        <v>112</v>
      </c>
      <c r="B543" s="464" t="str">
        <f t="shared" si="19"/>
        <v/>
      </c>
      <c r="C543" s="267"/>
      <c r="D543" s="219"/>
      <c r="E543" s="219"/>
      <c r="F543" s="232"/>
      <c r="G543" s="534"/>
    </row>
    <row r="544" spans="1:7" ht="15.6" customHeight="1">
      <c r="A544" s="213">
        <f t="shared" si="20"/>
        <v>113</v>
      </c>
      <c r="B544" s="464" t="str">
        <f>IF(D544&lt;&gt;"","R2."&amp;A542,"")</f>
        <v>R2.112</v>
      </c>
      <c r="C544" s="267" t="s">
        <v>1468</v>
      </c>
      <c r="D544" s="896" t="s">
        <v>920</v>
      </c>
      <c r="E544" s="896" t="s">
        <v>361</v>
      </c>
      <c r="F544" s="542"/>
      <c r="G544" s="534"/>
    </row>
    <row r="545" spans="1:7" ht="5.45" customHeight="1">
      <c r="A545" s="213">
        <f t="shared" si="20"/>
        <v>113</v>
      </c>
      <c r="B545" s="464" t="str">
        <f t="shared" si="19"/>
        <v/>
      </c>
      <c r="C545" s="232"/>
      <c r="D545" s="896"/>
      <c r="E545" s="896"/>
      <c r="F545" s="542"/>
      <c r="G545" s="534"/>
    </row>
    <row r="546" spans="1:7" ht="32.450000000000003" customHeight="1">
      <c r="A546" s="213">
        <f t="shared" si="20"/>
        <v>114</v>
      </c>
      <c r="B546" s="464" t="str">
        <f t="shared" si="19"/>
        <v>R2.114</v>
      </c>
      <c r="C546" s="232" t="s">
        <v>1477</v>
      </c>
      <c r="D546" s="896" t="s">
        <v>886</v>
      </c>
      <c r="E546" s="896" t="s">
        <v>361</v>
      </c>
      <c r="F546" s="542"/>
      <c r="G546" s="534"/>
    </row>
    <row r="547" spans="1:7" ht="5.45" customHeight="1">
      <c r="A547" s="213">
        <f t="shared" si="20"/>
        <v>114</v>
      </c>
      <c r="B547" s="464" t="str">
        <f t="shared" si="19"/>
        <v/>
      </c>
      <c r="C547" s="232"/>
      <c r="D547" s="896"/>
      <c r="E547" s="896"/>
      <c r="F547" s="542"/>
      <c r="G547" s="534"/>
    </row>
    <row r="548" spans="1:7">
      <c r="A548" s="213">
        <f t="shared" si="20"/>
        <v>115</v>
      </c>
      <c r="B548" s="464" t="str">
        <f t="shared" si="19"/>
        <v>R2.115</v>
      </c>
      <c r="C548" s="232" t="s">
        <v>1469</v>
      </c>
      <c r="D548" s="896" t="s">
        <v>920</v>
      </c>
      <c r="E548" s="896" t="s">
        <v>361</v>
      </c>
      <c r="F548" s="542"/>
      <c r="G548" s="534"/>
    </row>
    <row r="549" spans="1:7" ht="7.15" customHeight="1">
      <c r="A549" s="213">
        <f t="shared" si="20"/>
        <v>115</v>
      </c>
      <c r="B549" s="464" t="str">
        <f t="shared" si="19"/>
        <v/>
      </c>
      <c r="C549" s="232"/>
      <c r="D549" s="896"/>
      <c r="E549" s="896"/>
      <c r="F549" s="542"/>
      <c r="G549" s="534"/>
    </row>
    <row r="550" spans="1:7">
      <c r="A550" s="213">
        <f t="shared" si="20"/>
        <v>115</v>
      </c>
      <c r="B550" s="465" t="str">
        <f>IF(D550&lt;&gt;"","R2."&amp;A550,"")</f>
        <v/>
      </c>
      <c r="C550" s="535" t="s">
        <v>153</v>
      </c>
      <c r="D550" s="893"/>
      <c r="E550" s="893"/>
      <c r="F550" s="537"/>
      <c r="G550" s="547"/>
    </row>
    <row r="551" spans="1:7">
      <c r="A551" s="213">
        <f t="shared" si="20"/>
        <v>115</v>
      </c>
      <c r="B551" s="464" t="str">
        <f>IF(D551&lt;&gt;"","R2."&amp;A551,"")</f>
        <v/>
      </c>
      <c r="C551" s="539" t="s">
        <v>154</v>
      </c>
      <c r="D551" s="894"/>
      <c r="E551" s="894"/>
      <c r="F551" s="541"/>
      <c r="G551" s="547"/>
    </row>
    <row r="552" spans="1:7" ht="4.5" customHeight="1">
      <c r="A552" s="213">
        <f t="shared" si="20"/>
        <v>115</v>
      </c>
      <c r="B552" s="464"/>
      <c r="C552" s="550"/>
      <c r="D552" s="914"/>
      <c r="E552" s="914"/>
      <c r="F552" s="546"/>
      <c r="G552" s="534"/>
    </row>
    <row r="553" spans="1:7">
      <c r="A553" s="213">
        <f t="shared" si="20"/>
        <v>115</v>
      </c>
      <c r="B553" s="464" t="str">
        <f t="shared" si="19"/>
        <v/>
      </c>
      <c r="C553" s="478" t="s">
        <v>1478</v>
      </c>
      <c r="D553" s="896"/>
      <c r="E553" s="896"/>
      <c r="F553" s="542"/>
      <c r="G553" s="534"/>
    </row>
    <row r="554" spans="1:7" ht="48.75" customHeight="1">
      <c r="A554" s="213">
        <f t="shared" si="20"/>
        <v>116</v>
      </c>
      <c r="B554" s="464" t="str">
        <f t="shared" si="19"/>
        <v>R2.116</v>
      </c>
      <c r="C554" s="232" t="s">
        <v>1479</v>
      </c>
      <c r="D554" s="896" t="s">
        <v>194</v>
      </c>
      <c r="E554" s="896" t="s">
        <v>361</v>
      </c>
      <c r="F554" s="542"/>
      <c r="G554" s="534"/>
    </row>
    <row r="555" spans="1:7" ht="6" customHeight="1">
      <c r="A555" s="213">
        <f t="shared" si="20"/>
        <v>116</v>
      </c>
      <c r="B555" s="464"/>
      <c r="C555" s="548"/>
      <c r="D555" s="913"/>
      <c r="E555" s="913"/>
      <c r="F555" s="546"/>
      <c r="G555" s="534"/>
    </row>
    <row r="556" spans="1:7">
      <c r="A556" s="213">
        <f t="shared" si="20"/>
        <v>116</v>
      </c>
      <c r="B556" s="464" t="str">
        <f t="shared" si="19"/>
        <v/>
      </c>
      <c r="C556" s="478" t="s">
        <v>1470</v>
      </c>
      <c r="D556" s="896"/>
      <c r="E556" s="896"/>
      <c r="F556" s="542"/>
      <c r="G556" s="534"/>
    </row>
    <row r="557" spans="1:7" ht="110.25">
      <c r="A557" s="213">
        <f t="shared" si="20"/>
        <v>116</v>
      </c>
      <c r="B557" s="464" t="str">
        <f t="shared" si="19"/>
        <v/>
      </c>
      <c r="C557" s="232" t="s">
        <v>1471</v>
      </c>
      <c r="D557" s="896"/>
      <c r="E557" s="896"/>
      <c r="F557" s="542"/>
      <c r="G557" s="534"/>
    </row>
    <row r="558" spans="1:7">
      <c r="A558" s="213">
        <f t="shared" si="20"/>
        <v>117</v>
      </c>
      <c r="B558" s="464" t="str">
        <f t="shared" si="19"/>
        <v>R2.117</v>
      </c>
      <c r="C558" s="232" t="s">
        <v>1472</v>
      </c>
      <c r="D558" s="896" t="s">
        <v>932</v>
      </c>
      <c r="E558" s="896" t="s">
        <v>361</v>
      </c>
      <c r="F558" s="542"/>
      <c r="G558" s="534"/>
    </row>
    <row r="559" spans="1:7" ht="6" customHeight="1">
      <c r="A559" s="213">
        <f t="shared" si="20"/>
        <v>117</v>
      </c>
      <c r="B559" s="464" t="str">
        <f t="shared" si="19"/>
        <v/>
      </c>
      <c r="C559" s="232"/>
      <c r="D559" s="896"/>
      <c r="E559" s="896"/>
      <c r="F559" s="542"/>
      <c r="G559" s="534"/>
    </row>
    <row r="560" spans="1:7" ht="34.9" customHeight="1">
      <c r="A560" s="213">
        <f t="shared" si="20"/>
        <v>118</v>
      </c>
      <c r="B560" s="464" t="str">
        <f t="shared" si="19"/>
        <v>R2.118</v>
      </c>
      <c r="C560" s="232" t="s">
        <v>1480</v>
      </c>
      <c r="D560" s="896" t="s">
        <v>194</v>
      </c>
      <c r="E560" s="896" t="s">
        <v>361</v>
      </c>
      <c r="F560" s="542"/>
      <c r="G560" s="534"/>
    </row>
    <row r="561" spans="1:7" ht="7.15" customHeight="1">
      <c r="A561" s="213">
        <f t="shared" si="20"/>
        <v>118</v>
      </c>
      <c r="B561" s="464" t="str">
        <f t="shared" si="19"/>
        <v/>
      </c>
      <c r="C561" s="232"/>
      <c r="D561" s="896"/>
      <c r="E561" s="896"/>
      <c r="F561" s="542"/>
      <c r="G561" s="534"/>
    </row>
    <row r="562" spans="1:7" ht="31.9" customHeight="1">
      <c r="A562" s="213">
        <f t="shared" si="20"/>
        <v>118</v>
      </c>
      <c r="B562" s="464" t="str">
        <f t="shared" si="19"/>
        <v/>
      </c>
      <c r="C562" s="243" t="s">
        <v>940</v>
      </c>
      <c r="D562" s="896"/>
      <c r="E562" s="896"/>
      <c r="F562" s="542"/>
      <c r="G562" s="534"/>
    </row>
    <row r="563" spans="1:7">
      <c r="A563" s="213">
        <f t="shared" si="20"/>
        <v>118</v>
      </c>
      <c r="B563" s="464" t="str">
        <f t="shared" si="19"/>
        <v/>
      </c>
      <c r="C563" s="478" t="s">
        <v>1463</v>
      </c>
      <c r="D563" s="896"/>
      <c r="E563" s="896"/>
      <c r="F563" s="542"/>
      <c r="G563" s="534"/>
    </row>
    <row r="564" spans="1:7" ht="97.5" customHeight="1">
      <c r="A564" s="213">
        <f t="shared" si="20"/>
        <v>118</v>
      </c>
      <c r="B564" s="464" t="str">
        <f t="shared" si="19"/>
        <v/>
      </c>
      <c r="C564" s="232" t="s">
        <v>1464</v>
      </c>
      <c r="D564" s="896"/>
      <c r="E564" s="896" t="s">
        <v>12</v>
      </c>
      <c r="F564" s="542"/>
      <c r="G564" s="534"/>
    </row>
    <row r="565" spans="1:7" ht="16.5" customHeight="1">
      <c r="A565" s="213">
        <f t="shared" si="20"/>
        <v>119</v>
      </c>
      <c r="B565" s="464" t="str">
        <f t="shared" si="19"/>
        <v>R2.119</v>
      </c>
      <c r="C565" s="232" t="s">
        <v>1465</v>
      </c>
      <c r="D565" s="896" t="s">
        <v>962</v>
      </c>
      <c r="E565" s="896" t="s">
        <v>361</v>
      </c>
      <c r="F565" s="542"/>
      <c r="G565" s="534"/>
    </row>
    <row r="566" spans="1:7" ht="4.9000000000000004" customHeight="1">
      <c r="A566" s="213">
        <f t="shared" si="20"/>
        <v>119</v>
      </c>
      <c r="B566" s="464" t="str">
        <f t="shared" si="19"/>
        <v/>
      </c>
      <c r="C566" s="232"/>
      <c r="D566" s="896"/>
      <c r="E566" s="896"/>
      <c r="F566" s="542"/>
      <c r="G566" s="534"/>
    </row>
    <row r="567" spans="1:7">
      <c r="A567" s="213">
        <f t="shared" si="20"/>
        <v>120</v>
      </c>
      <c r="B567" s="464" t="str">
        <f t="shared" si="19"/>
        <v>R2.120</v>
      </c>
      <c r="C567" s="267" t="s">
        <v>1467</v>
      </c>
      <c r="D567" s="219">
        <v>2</v>
      </c>
      <c r="E567" s="219" t="s">
        <v>361</v>
      </c>
      <c r="F567" s="232"/>
      <c r="G567" s="534"/>
    </row>
    <row r="568" spans="1:7" ht="6" customHeight="1">
      <c r="A568" s="213">
        <f t="shared" si="20"/>
        <v>120</v>
      </c>
      <c r="B568" s="464" t="str">
        <f t="shared" si="19"/>
        <v/>
      </c>
      <c r="C568" s="267"/>
      <c r="D568" s="219"/>
      <c r="E568" s="219"/>
      <c r="F568" s="232"/>
      <c r="G568" s="534"/>
    </row>
    <row r="569" spans="1:7" ht="15.6" customHeight="1">
      <c r="A569" s="213">
        <f t="shared" si="20"/>
        <v>121</v>
      </c>
      <c r="B569" s="464" t="str">
        <f t="shared" ref="B569:B585" si="21">IF(D569&lt;&gt;"","R2."&amp;A569,"")</f>
        <v>R2.121</v>
      </c>
      <c r="C569" s="267" t="s">
        <v>1468</v>
      </c>
      <c r="D569" s="896" t="s">
        <v>920</v>
      </c>
      <c r="E569" s="896" t="s">
        <v>361</v>
      </c>
      <c r="F569" s="542"/>
      <c r="G569" s="534"/>
    </row>
    <row r="570" spans="1:7" ht="5.45" customHeight="1">
      <c r="A570" s="213">
        <f t="shared" si="20"/>
        <v>121</v>
      </c>
      <c r="B570" s="464" t="str">
        <f t="shared" si="21"/>
        <v/>
      </c>
      <c r="C570" s="232"/>
      <c r="D570" s="896"/>
      <c r="E570" s="896"/>
      <c r="F570" s="542"/>
      <c r="G570" s="534"/>
    </row>
    <row r="571" spans="1:7">
      <c r="A571" s="213">
        <f t="shared" si="20"/>
        <v>122</v>
      </c>
      <c r="B571" s="464" t="str">
        <f t="shared" si="21"/>
        <v>R2.122</v>
      </c>
      <c r="C571" s="232" t="s">
        <v>1469</v>
      </c>
      <c r="D571" s="896" t="s">
        <v>920</v>
      </c>
      <c r="E571" s="896" t="s">
        <v>361</v>
      </c>
      <c r="F571" s="542"/>
      <c r="G571" s="534"/>
    </row>
    <row r="572" spans="1:7" ht="7.15" customHeight="1">
      <c r="A572" s="213">
        <f t="shared" si="20"/>
        <v>122</v>
      </c>
      <c r="B572" s="464" t="str">
        <f t="shared" si="21"/>
        <v/>
      </c>
      <c r="C572" s="232"/>
      <c r="D572" s="896"/>
      <c r="E572" s="896"/>
      <c r="F572" s="542"/>
      <c r="G572" s="534"/>
    </row>
    <row r="573" spans="1:7">
      <c r="A573" s="213">
        <f t="shared" si="20"/>
        <v>122</v>
      </c>
      <c r="B573" s="464" t="str">
        <f t="shared" si="21"/>
        <v/>
      </c>
      <c r="C573" s="478" t="s">
        <v>1478</v>
      </c>
      <c r="D573" s="896"/>
      <c r="E573" s="896"/>
      <c r="F573" s="542"/>
      <c r="G573" s="534"/>
    </row>
    <row r="574" spans="1:7" ht="50.25" customHeight="1">
      <c r="A574" s="213">
        <f t="shared" si="20"/>
        <v>123</v>
      </c>
      <c r="B574" s="464" t="str">
        <f t="shared" si="21"/>
        <v>R2.123</v>
      </c>
      <c r="C574" s="232" t="s">
        <v>1479</v>
      </c>
      <c r="D574" s="896" t="s">
        <v>194</v>
      </c>
      <c r="E574" s="896" t="s">
        <v>361</v>
      </c>
      <c r="F574" s="542"/>
      <c r="G574" s="534"/>
    </row>
    <row r="575" spans="1:7">
      <c r="A575" s="213">
        <f t="shared" si="20"/>
        <v>123</v>
      </c>
      <c r="B575" s="464"/>
      <c r="C575" s="548"/>
      <c r="D575" s="913"/>
      <c r="E575" s="913"/>
      <c r="F575" s="546"/>
      <c r="G575" s="534"/>
    </row>
    <row r="576" spans="1:7">
      <c r="A576" s="213">
        <f t="shared" si="20"/>
        <v>123</v>
      </c>
      <c r="B576" s="464"/>
      <c r="C576" s="548"/>
      <c r="D576" s="913"/>
      <c r="E576" s="913"/>
      <c r="F576" s="546"/>
      <c r="G576" s="534"/>
    </row>
    <row r="577" spans="1:7">
      <c r="A577" s="213">
        <f t="shared" si="20"/>
        <v>123</v>
      </c>
      <c r="B577" s="464"/>
      <c r="C577" s="567"/>
      <c r="D577" s="915"/>
      <c r="E577" s="915"/>
      <c r="F577" s="546"/>
      <c r="G577" s="534"/>
    </row>
    <row r="578" spans="1:7">
      <c r="A578" s="213">
        <f t="shared" si="20"/>
        <v>123</v>
      </c>
      <c r="B578" s="465" t="str">
        <f>IF(D578&lt;&gt;"","R2."&amp;A578,"")</f>
        <v/>
      </c>
      <c r="C578" s="535" t="s">
        <v>153</v>
      </c>
      <c r="D578" s="893"/>
      <c r="E578" s="893"/>
      <c r="F578" s="537"/>
      <c r="G578" s="547"/>
    </row>
    <row r="579" spans="1:7">
      <c r="A579" s="213">
        <f t="shared" si="20"/>
        <v>123</v>
      </c>
      <c r="B579" s="464" t="str">
        <f>IF(D579&lt;&gt;"","R2."&amp;A579,"")</f>
        <v/>
      </c>
      <c r="C579" s="539" t="s">
        <v>154</v>
      </c>
      <c r="D579" s="894"/>
      <c r="E579" s="894"/>
      <c r="F579" s="541"/>
      <c r="G579" s="547"/>
    </row>
    <row r="580" spans="1:7">
      <c r="A580" s="213">
        <f t="shared" si="20"/>
        <v>123</v>
      </c>
      <c r="B580" s="464"/>
      <c r="C580" s="545"/>
      <c r="D580" s="901"/>
      <c r="E580" s="901"/>
      <c r="F580" s="546"/>
      <c r="G580" s="534"/>
    </row>
    <row r="581" spans="1:7">
      <c r="A581" s="213">
        <f t="shared" si="20"/>
        <v>123</v>
      </c>
      <c r="B581" s="464" t="str">
        <f t="shared" si="21"/>
        <v/>
      </c>
      <c r="C581" s="478" t="s">
        <v>1470</v>
      </c>
      <c r="D581" s="896"/>
      <c r="E581" s="896"/>
      <c r="F581" s="542"/>
      <c r="G581" s="534"/>
    </row>
    <row r="582" spans="1:7" ht="110.25">
      <c r="A582" s="213">
        <f t="shared" si="20"/>
        <v>123</v>
      </c>
      <c r="B582" s="464" t="str">
        <f t="shared" si="21"/>
        <v/>
      </c>
      <c r="C582" s="232" t="s">
        <v>1471</v>
      </c>
      <c r="D582" s="896"/>
      <c r="E582" s="896"/>
      <c r="F582" s="542"/>
      <c r="G582" s="534"/>
    </row>
    <row r="583" spans="1:7">
      <c r="A583" s="213">
        <f t="shared" si="20"/>
        <v>124</v>
      </c>
      <c r="B583" s="464" t="str">
        <f t="shared" si="21"/>
        <v>R2.124</v>
      </c>
      <c r="C583" s="232" t="s">
        <v>1472</v>
      </c>
      <c r="D583" s="896" t="s">
        <v>917</v>
      </c>
      <c r="E583" s="896" t="s">
        <v>361</v>
      </c>
      <c r="F583" s="542"/>
      <c r="G583" s="534"/>
    </row>
    <row r="584" spans="1:7" ht="5.45" customHeight="1">
      <c r="A584" s="213">
        <f t="shared" si="20"/>
        <v>124</v>
      </c>
      <c r="B584" s="464" t="str">
        <f t="shared" si="21"/>
        <v/>
      </c>
      <c r="C584" s="232"/>
      <c r="D584" s="896"/>
      <c r="E584" s="896"/>
      <c r="F584" s="542"/>
      <c r="G584" s="534"/>
    </row>
    <row r="585" spans="1:7" ht="31.9" customHeight="1">
      <c r="A585" s="213">
        <f t="shared" si="20"/>
        <v>125</v>
      </c>
      <c r="B585" s="464" t="str">
        <f t="shared" si="21"/>
        <v>R2.125</v>
      </c>
      <c r="C585" s="232" t="s">
        <v>1480</v>
      </c>
      <c r="D585" s="896" t="s">
        <v>194</v>
      </c>
      <c r="E585" s="896" t="s">
        <v>361</v>
      </c>
      <c r="F585" s="542"/>
      <c r="G585" s="534"/>
    </row>
    <row r="586" spans="1:7" ht="6.75" customHeight="1">
      <c r="A586" s="213">
        <f t="shared" si="20"/>
        <v>125</v>
      </c>
      <c r="B586" s="464" t="str">
        <f t="shared" ref="B586:B596" si="22">IF(D586&lt;&gt;"","R2."&amp;A586,"")</f>
        <v/>
      </c>
      <c r="C586" s="232"/>
      <c r="D586" s="896"/>
      <c r="E586" s="896"/>
      <c r="F586" s="542"/>
      <c r="G586" s="534"/>
    </row>
    <row r="587" spans="1:7" ht="31.5">
      <c r="A587" s="213">
        <f t="shared" si="20"/>
        <v>125</v>
      </c>
      <c r="B587" s="464" t="str">
        <f t="shared" si="22"/>
        <v/>
      </c>
      <c r="C587" s="243" t="s">
        <v>879</v>
      </c>
      <c r="D587" s="896"/>
      <c r="E587" s="896"/>
      <c r="F587" s="542"/>
      <c r="G587" s="534"/>
    </row>
    <row r="588" spans="1:7" ht="5.25" customHeight="1">
      <c r="A588" s="213">
        <f t="shared" si="20"/>
        <v>125</v>
      </c>
      <c r="B588" s="464" t="str">
        <f t="shared" si="22"/>
        <v/>
      </c>
      <c r="C588" s="243"/>
      <c r="D588" s="896"/>
      <c r="E588" s="896"/>
      <c r="F588" s="542"/>
      <c r="G588" s="534"/>
    </row>
    <row r="589" spans="1:7">
      <c r="A589" s="213">
        <f t="shared" ref="A589:A601" si="23">IF(D589&lt;&gt;"",A588+1,A588)</f>
        <v>125</v>
      </c>
      <c r="B589" s="464" t="str">
        <f t="shared" si="22"/>
        <v/>
      </c>
      <c r="C589" s="478" t="s">
        <v>1481</v>
      </c>
      <c r="D589" s="896"/>
      <c r="E589" s="896"/>
      <c r="F589" s="542"/>
      <c r="G589" s="534"/>
    </row>
    <row r="590" spans="1:7" ht="78.75">
      <c r="A590" s="213">
        <f t="shared" si="23"/>
        <v>126</v>
      </c>
      <c r="B590" s="464" t="str">
        <f t="shared" si="22"/>
        <v>R2.126</v>
      </c>
      <c r="C590" s="232" t="s">
        <v>1482</v>
      </c>
      <c r="D590" s="896" t="s">
        <v>194</v>
      </c>
      <c r="E590" s="896" t="s">
        <v>29</v>
      </c>
      <c r="F590" s="542"/>
      <c r="G590" s="534"/>
    </row>
    <row r="591" spans="1:7" ht="6" customHeight="1">
      <c r="A591" s="213">
        <f t="shared" si="23"/>
        <v>126</v>
      </c>
      <c r="B591" s="464" t="str">
        <f t="shared" si="22"/>
        <v/>
      </c>
      <c r="C591" s="232"/>
      <c r="D591" s="896"/>
      <c r="E591" s="896"/>
      <c r="F591" s="542"/>
      <c r="G591" s="534"/>
    </row>
    <row r="592" spans="1:7">
      <c r="A592" s="213">
        <f t="shared" si="23"/>
        <v>126</v>
      </c>
      <c r="B592" s="464" t="str">
        <f t="shared" si="22"/>
        <v/>
      </c>
      <c r="C592" s="478" t="s">
        <v>1017</v>
      </c>
      <c r="D592" s="896"/>
      <c r="E592" s="896"/>
      <c r="F592" s="542"/>
      <c r="G592" s="534"/>
    </row>
    <row r="593" spans="1:8" ht="94.5">
      <c r="A593" s="213">
        <f t="shared" si="23"/>
        <v>127</v>
      </c>
      <c r="B593" s="464" t="str">
        <f t="shared" si="22"/>
        <v>R2.127</v>
      </c>
      <c r="C593" s="232" t="s">
        <v>1483</v>
      </c>
      <c r="D593" s="896" t="s">
        <v>194</v>
      </c>
      <c r="E593" s="896" t="s">
        <v>29</v>
      </c>
      <c r="F593" s="542"/>
      <c r="G593" s="534"/>
    </row>
    <row r="594" spans="1:8" ht="6" customHeight="1">
      <c r="A594" s="213">
        <f t="shared" si="23"/>
        <v>127</v>
      </c>
      <c r="B594" s="464" t="str">
        <f t="shared" si="22"/>
        <v/>
      </c>
      <c r="C594" s="232"/>
      <c r="D594" s="896"/>
      <c r="E594" s="896"/>
      <c r="F594" s="542"/>
      <c r="G594" s="534"/>
    </row>
    <row r="595" spans="1:8">
      <c r="A595" s="213">
        <f t="shared" si="23"/>
        <v>127</v>
      </c>
      <c r="B595" s="464" t="str">
        <f t="shared" si="22"/>
        <v/>
      </c>
      <c r="C595" s="478" t="s">
        <v>1297</v>
      </c>
      <c r="D595" s="896"/>
      <c r="E595" s="896"/>
      <c r="F595" s="542"/>
      <c r="G595" s="534"/>
    </row>
    <row r="596" spans="1:8" ht="47.45" customHeight="1">
      <c r="A596" s="213">
        <f t="shared" si="23"/>
        <v>128</v>
      </c>
      <c r="B596" s="464" t="str">
        <f t="shared" si="22"/>
        <v>R2.128</v>
      </c>
      <c r="C596" s="232" t="s">
        <v>1484</v>
      </c>
      <c r="D596" s="896" t="s">
        <v>194</v>
      </c>
      <c r="E596" s="896" t="s">
        <v>29</v>
      </c>
      <c r="F596" s="542"/>
      <c r="G596" s="534"/>
    </row>
    <row r="597" spans="1:8" ht="5.25" customHeight="1">
      <c r="A597" s="213">
        <f t="shared" si="23"/>
        <v>128</v>
      </c>
      <c r="B597" s="464"/>
      <c r="C597" s="232"/>
      <c r="D597" s="896"/>
      <c r="E597" s="896"/>
      <c r="F597" s="542"/>
      <c r="G597" s="534"/>
    </row>
    <row r="598" spans="1:8">
      <c r="A598" s="213">
        <f t="shared" si="23"/>
        <v>128</v>
      </c>
      <c r="B598" s="464" t="str">
        <f t="shared" ref="B598:B599" si="24">IF(D598&lt;&gt;"","R2."&amp;A598,"")</f>
        <v/>
      </c>
      <c r="C598" s="478" t="s">
        <v>1305</v>
      </c>
      <c r="D598" s="896"/>
      <c r="E598" s="896"/>
      <c r="F598" s="542"/>
      <c r="G598" s="534"/>
    </row>
    <row r="599" spans="1:8" ht="48" customHeight="1">
      <c r="A599" s="213">
        <f t="shared" si="23"/>
        <v>128</v>
      </c>
      <c r="B599" s="464" t="str">
        <f t="shared" si="24"/>
        <v/>
      </c>
      <c r="C599" s="232" t="s">
        <v>1485</v>
      </c>
      <c r="D599" s="896"/>
      <c r="E599" s="896"/>
      <c r="F599" s="542"/>
      <c r="G599" s="534"/>
    </row>
    <row r="600" spans="1:8" ht="18" customHeight="1">
      <c r="A600" s="213">
        <f t="shared" si="23"/>
        <v>128</v>
      </c>
      <c r="B600" s="464" t="str">
        <f>IF(D600&lt;&gt;"","D"&amp;A600,"")</f>
        <v/>
      </c>
      <c r="C600" s="242" t="s">
        <v>1486</v>
      </c>
      <c r="D600" s="895"/>
      <c r="E600" s="219"/>
      <c r="F600" s="534"/>
      <c r="G600" s="534"/>
    </row>
    <row r="601" spans="1:8">
      <c r="A601" s="213">
        <f t="shared" si="23"/>
        <v>128</v>
      </c>
      <c r="B601" s="234"/>
      <c r="C601" s="552" t="s">
        <v>127</v>
      </c>
      <c r="D601" s="905"/>
      <c r="E601" s="905"/>
      <c r="F601" s="554"/>
      <c r="G601" s="538"/>
      <c r="H601" s="259"/>
    </row>
    <row r="602" spans="1:8">
      <c r="A602" s="213"/>
      <c r="D602" s="906"/>
      <c r="F602" s="555"/>
      <c r="G602" s="555"/>
    </row>
    <row r="603" spans="1:8">
      <c r="A603" s="213"/>
      <c r="D603" s="906"/>
      <c r="F603" s="555"/>
      <c r="G603" s="555"/>
    </row>
    <row r="604" spans="1:8">
      <c r="A604" s="213"/>
      <c r="D604" s="906"/>
      <c r="F604" s="555"/>
      <c r="G604" s="555"/>
    </row>
    <row r="605" spans="1:8">
      <c r="A605" s="213"/>
      <c r="D605" s="906"/>
      <c r="F605" s="555"/>
      <c r="G605" s="555"/>
    </row>
    <row r="606" spans="1:8">
      <c r="A606" s="213"/>
      <c r="D606" s="906"/>
      <c r="F606" s="555"/>
      <c r="G606" s="555"/>
    </row>
    <row r="607" spans="1:8">
      <c r="A607" s="213"/>
      <c r="D607" s="906"/>
      <c r="F607" s="555"/>
      <c r="G607" s="555"/>
    </row>
    <row r="608" spans="1:8">
      <c r="A608" s="213"/>
      <c r="D608" s="906"/>
      <c r="F608" s="555"/>
      <c r="G608" s="555"/>
    </row>
    <row r="609" spans="1:7">
      <c r="A609" s="213"/>
      <c r="D609" s="906"/>
      <c r="F609" s="555"/>
      <c r="G609" s="555"/>
    </row>
    <row r="610" spans="1:7">
      <c r="A610" s="213"/>
      <c r="D610" s="906"/>
      <c r="F610" s="555"/>
      <c r="G610" s="555"/>
    </row>
    <row r="611" spans="1:7">
      <c r="A611" s="213"/>
      <c r="D611" s="906"/>
      <c r="F611" s="555"/>
      <c r="G611" s="555"/>
    </row>
    <row r="612" spans="1:7">
      <c r="A612" s="213"/>
      <c r="D612" s="906"/>
      <c r="F612" s="555"/>
      <c r="G612" s="555"/>
    </row>
    <row r="613" spans="1:7">
      <c r="A613" s="213"/>
      <c r="D613" s="906"/>
      <c r="F613" s="555"/>
      <c r="G613" s="555"/>
    </row>
    <row r="614" spans="1:7">
      <c r="A614" s="213"/>
      <c r="D614" s="906"/>
      <c r="F614" s="555"/>
      <c r="G614" s="555"/>
    </row>
    <row r="615" spans="1:7">
      <c r="A615" s="213"/>
      <c r="D615" s="906"/>
      <c r="F615" s="555"/>
      <c r="G615" s="555"/>
    </row>
    <row r="616" spans="1:7">
      <c r="A616" s="213"/>
      <c r="D616" s="906"/>
      <c r="F616" s="555"/>
      <c r="G616" s="555"/>
    </row>
    <row r="617" spans="1:7">
      <c r="A617" s="213"/>
      <c r="D617" s="906"/>
      <c r="F617" s="555"/>
      <c r="G617" s="555"/>
    </row>
    <row r="618" spans="1:7">
      <c r="A618" s="213"/>
      <c r="D618" s="906"/>
      <c r="F618" s="555"/>
      <c r="G618" s="555"/>
    </row>
    <row r="619" spans="1:7">
      <c r="A619" s="213"/>
      <c r="D619" s="906"/>
      <c r="F619" s="555"/>
      <c r="G619" s="555"/>
    </row>
    <row r="620" spans="1:7">
      <c r="A620" s="213"/>
      <c r="D620" s="906"/>
      <c r="F620" s="555"/>
      <c r="G620" s="555"/>
    </row>
    <row r="621" spans="1:7">
      <c r="D621" s="906"/>
      <c r="F621" s="555"/>
      <c r="G621" s="555"/>
    </row>
    <row r="622" spans="1:7">
      <c r="D622" s="906"/>
      <c r="F622" s="555"/>
      <c r="G622" s="555"/>
    </row>
    <row r="623" spans="1:7">
      <c r="D623" s="906"/>
      <c r="F623" s="555"/>
      <c r="G623" s="555"/>
    </row>
    <row r="624" spans="1:7">
      <c r="D624" s="906"/>
      <c r="F624" s="555"/>
      <c r="G624" s="555"/>
    </row>
    <row r="625" spans="4:7">
      <c r="D625" s="906"/>
      <c r="F625" s="555"/>
      <c r="G625" s="555"/>
    </row>
    <row r="626" spans="4:7">
      <c r="D626" s="906"/>
      <c r="F626" s="555"/>
      <c r="G626" s="555"/>
    </row>
    <row r="627" spans="4:7">
      <c r="D627" s="906"/>
      <c r="F627" s="555"/>
      <c r="G627" s="555"/>
    </row>
    <row r="628" spans="4:7">
      <c r="D628" s="906"/>
      <c r="F628" s="555"/>
      <c r="G628" s="555"/>
    </row>
    <row r="629" spans="4:7">
      <c r="D629" s="906"/>
      <c r="F629" s="555"/>
      <c r="G629" s="555"/>
    </row>
    <row r="630" spans="4:7">
      <c r="D630" s="906"/>
      <c r="F630" s="555"/>
      <c r="G630" s="555"/>
    </row>
    <row r="631" spans="4:7">
      <c r="D631" s="906"/>
      <c r="F631" s="555"/>
      <c r="G631" s="555"/>
    </row>
    <row r="632" spans="4:7">
      <c r="D632" s="906"/>
      <c r="F632" s="555"/>
      <c r="G632" s="555"/>
    </row>
    <row r="633" spans="4:7">
      <c r="D633" s="906"/>
      <c r="F633" s="555"/>
      <c r="G633" s="555"/>
    </row>
    <row r="634" spans="4:7">
      <c r="D634" s="906"/>
      <c r="F634" s="555"/>
      <c r="G634" s="555"/>
    </row>
    <row r="635" spans="4:7">
      <c r="D635" s="906"/>
      <c r="F635" s="555"/>
      <c r="G635" s="555"/>
    </row>
    <row r="636" spans="4:7">
      <c r="D636" s="906"/>
      <c r="F636" s="555"/>
      <c r="G636" s="555"/>
    </row>
    <row r="637" spans="4:7">
      <c r="D637" s="906"/>
      <c r="F637" s="555"/>
      <c r="G637" s="555"/>
    </row>
    <row r="638" spans="4:7">
      <c r="D638" s="906"/>
      <c r="F638" s="555"/>
      <c r="G638" s="555"/>
    </row>
    <row r="639" spans="4:7">
      <c r="D639" s="906"/>
      <c r="F639" s="555"/>
      <c r="G639" s="555"/>
    </row>
    <row r="640" spans="4:7">
      <c r="D640" s="906"/>
      <c r="F640" s="555"/>
      <c r="G640" s="555"/>
    </row>
    <row r="641" spans="4:7">
      <c r="D641" s="906"/>
      <c r="F641" s="555"/>
      <c r="G641" s="555"/>
    </row>
    <row r="642" spans="4:7">
      <c r="D642" s="906"/>
      <c r="F642" s="555"/>
      <c r="G642" s="555"/>
    </row>
    <row r="643" spans="4:7">
      <c r="D643" s="906"/>
      <c r="F643" s="555"/>
      <c r="G643" s="555"/>
    </row>
    <row r="644" spans="4:7">
      <c r="D644" s="906"/>
      <c r="F644" s="555"/>
      <c r="G644" s="555"/>
    </row>
    <row r="645" spans="4:7">
      <c r="D645" s="906"/>
      <c r="F645" s="555"/>
      <c r="G645" s="555"/>
    </row>
    <row r="646" spans="4:7">
      <c r="D646" s="906"/>
      <c r="F646" s="555"/>
      <c r="G646" s="555"/>
    </row>
    <row r="647" spans="4:7">
      <c r="D647" s="906"/>
      <c r="F647" s="555"/>
      <c r="G647" s="555"/>
    </row>
    <row r="648" spans="4:7">
      <c r="D648" s="906"/>
      <c r="F648" s="555"/>
      <c r="G648" s="555"/>
    </row>
    <row r="649" spans="4:7">
      <c r="D649" s="906"/>
      <c r="F649" s="555"/>
      <c r="G649" s="555"/>
    </row>
    <row r="650" spans="4:7">
      <c r="D650" s="906"/>
      <c r="F650" s="555"/>
      <c r="G650" s="555"/>
    </row>
    <row r="651" spans="4:7">
      <c r="D651" s="906"/>
      <c r="F651" s="555"/>
      <c r="G651" s="555"/>
    </row>
    <row r="652" spans="4:7">
      <c r="D652" s="906"/>
      <c r="F652" s="555"/>
      <c r="G652" s="555"/>
    </row>
    <row r="653" spans="4:7">
      <c r="D653" s="906"/>
      <c r="F653" s="555"/>
      <c r="G653" s="555"/>
    </row>
    <row r="654" spans="4:7">
      <c r="D654" s="906"/>
      <c r="F654" s="555"/>
      <c r="G654" s="555"/>
    </row>
    <row r="655" spans="4:7">
      <c r="D655" s="906"/>
      <c r="F655" s="555"/>
      <c r="G655" s="555"/>
    </row>
    <row r="656" spans="4:7">
      <c r="D656" s="906"/>
      <c r="F656" s="555"/>
      <c r="G656" s="555"/>
    </row>
    <row r="657" spans="4:7">
      <c r="D657" s="906"/>
      <c r="F657" s="555"/>
      <c r="G657" s="555"/>
    </row>
    <row r="658" spans="4:7">
      <c r="D658" s="906"/>
      <c r="F658" s="555"/>
      <c r="G658" s="555"/>
    </row>
    <row r="659" spans="4:7">
      <c r="D659" s="906"/>
      <c r="F659" s="555"/>
      <c r="G659" s="555"/>
    </row>
    <row r="660" spans="4:7">
      <c r="D660" s="906"/>
      <c r="F660" s="555"/>
      <c r="G660" s="555"/>
    </row>
    <row r="661" spans="4:7">
      <c r="D661" s="906"/>
      <c r="F661" s="555"/>
      <c r="G661" s="555"/>
    </row>
    <row r="662" spans="4:7">
      <c r="D662" s="906"/>
      <c r="F662" s="555"/>
      <c r="G662" s="555"/>
    </row>
    <row r="663" spans="4:7">
      <c r="D663" s="906"/>
      <c r="F663" s="555"/>
      <c r="G663" s="555"/>
    </row>
    <row r="664" spans="4:7">
      <c r="D664" s="906"/>
      <c r="F664" s="555"/>
      <c r="G664" s="555"/>
    </row>
    <row r="665" spans="4:7">
      <c r="D665" s="906"/>
      <c r="F665" s="555"/>
      <c r="G665" s="555"/>
    </row>
    <row r="666" spans="4:7">
      <c r="D666" s="906"/>
      <c r="F666" s="555"/>
      <c r="G666" s="555"/>
    </row>
    <row r="667" spans="4:7">
      <c r="D667" s="906"/>
      <c r="F667" s="555"/>
      <c r="G667" s="555"/>
    </row>
    <row r="668" spans="4:7">
      <c r="D668" s="906"/>
      <c r="F668" s="555"/>
      <c r="G668" s="555"/>
    </row>
    <row r="669" spans="4:7">
      <c r="D669" s="906"/>
      <c r="F669" s="555"/>
      <c r="G669" s="555"/>
    </row>
    <row r="670" spans="4:7">
      <c r="D670" s="906"/>
      <c r="F670" s="555"/>
      <c r="G670" s="555"/>
    </row>
    <row r="671" spans="4:7">
      <c r="D671" s="906"/>
      <c r="F671" s="555"/>
      <c r="G671" s="555"/>
    </row>
    <row r="672" spans="4:7">
      <c r="D672" s="906"/>
      <c r="F672" s="555"/>
      <c r="G672" s="555"/>
    </row>
    <row r="673" spans="4:7">
      <c r="D673" s="906"/>
      <c r="F673" s="555"/>
      <c r="G673" s="555"/>
    </row>
    <row r="674" spans="4:7">
      <c r="D674" s="906"/>
      <c r="F674" s="555"/>
      <c r="G674" s="555"/>
    </row>
    <row r="675" spans="4:7">
      <c r="D675" s="906"/>
      <c r="F675" s="555"/>
      <c r="G675" s="555"/>
    </row>
    <row r="676" spans="4:7">
      <c r="D676" s="906"/>
      <c r="F676" s="555"/>
      <c r="G676" s="555"/>
    </row>
    <row r="677" spans="4:7">
      <c r="D677" s="906"/>
      <c r="F677" s="555"/>
      <c r="G677" s="555"/>
    </row>
    <row r="678" spans="4:7">
      <c r="D678" s="906"/>
      <c r="F678" s="555"/>
      <c r="G678" s="555"/>
    </row>
    <row r="679" spans="4:7">
      <c r="D679" s="906"/>
      <c r="F679" s="555"/>
      <c r="G679" s="555"/>
    </row>
    <row r="680" spans="4:7">
      <c r="D680" s="906"/>
      <c r="F680" s="555"/>
      <c r="G680" s="555"/>
    </row>
    <row r="681" spans="4:7">
      <c r="D681" s="906"/>
      <c r="F681" s="555"/>
      <c r="G681" s="555"/>
    </row>
    <row r="682" spans="4:7">
      <c r="D682" s="906"/>
      <c r="F682" s="555"/>
      <c r="G682" s="555"/>
    </row>
    <row r="683" spans="4:7">
      <c r="D683" s="906"/>
      <c r="F683" s="555"/>
      <c r="G683" s="555"/>
    </row>
    <row r="684" spans="4:7">
      <c r="D684" s="906"/>
      <c r="F684" s="555"/>
      <c r="G684" s="555"/>
    </row>
    <row r="685" spans="4:7">
      <c r="D685" s="906"/>
      <c r="F685" s="555"/>
      <c r="G685" s="555"/>
    </row>
    <row r="686" spans="4:7">
      <c r="D686" s="906"/>
      <c r="F686" s="555"/>
      <c r="G686" s="555"/>
    </row>
    <row r="687" spans="4:7">
      <c r="D687" s="906"/>
      <c r="F687" s="555"/>
      <c r="G687" s="555"/>
    </row>
    <row r="688" spans="4:7">
      <c r="D688" s="906"/>
      <c r="F688" s="555"/>
      <c r="G688" s="555"/>
    </row>
    <row r="689" spans="4:7">
      <c r="D689" s="906"/>
      <c r="F689" s="555"/>
      <c r="G689" s="555"/>
    </row>
    <row r="690" spans="4:7">
      <c r="D690" s="906"/>
      <c r="F690" s="555"/>
      <c r="G690" s="555"/>
    </row>
    <row r="691" spans="4:7">
      <c r="D691" s="906"/>
      <c r="F691" s="555"/>
      <c r="G691" s="555"/>
    </row>
    <row r="692" spans="4:7">
      <c r="D692" s="906"/>
      <c r="F692" s="555"/>
      <c r="G692" s="555"/>
    </row>
    <row r="693" spans="4:7">
      <c r="D693" s="906"/>
      <c r="F693" s="555"/>
      <c r="G693" s="555"/>
    </row>
    <row r="694" spans="4:7">
      <c r="D694" s="906"/>
      <c r="F694" s="555"/>
      <c r="G694" s="555"/>
    </row>
    <row r="695" spans="4:7">
      <c r="D695" s="906"/>
      <c r="F695" s="555"/>
      <c r="G695" s="555"/>
    </row>
    <row r="696" spans="4:7">
      <c r="D696" s="906"/>
      <c r="F696" s="555"/>
      <c r="G696" s="555"/>
    </row>
    <row r="697" spans="4:7">
      <c r="D697" s="906"/>
      <c r="F697" s="555"/>
      <c r="G697" s="555"/>
    </row>
    <row r="698" spans="4:7">
      <c r="D698" s="906"/>
      <c r="F698" s="555"/>
      <c r="G698" s="555"/>
    </row>
    <row r="699" spans="4:7">
      <c r="D699" s="906"/>
      <c r="F699" s="555"/>
      <c r="G699" s="555"/>
    </row>
    <row r="700" spans="4:7">
      <c r="D700" s="906"/>
      <c r="F700" s="555"/>
      <c r="G700" s="555"/>
    </row>
    <row r="701" spans="4:7">
      <c r="D701" s="906"/>
      <c r="F701" s="555"/>
      <c r="G701" s="555"/>
    </row>
    <row r="702" spans="4:7">
      <c r="D702" s="906"/>
      <c r="F702" s="555"/>
      <c r="G702" s="555"/>
    </row>
    <row r="703" spans="4:7">
      <c r="D703" s="906"/>
      <c r="F703" s="555"/>
      <c r="G703" s="555"/>
    </row>
    <row r="704" spans="4:7">
      <c r="D704" s="906"/>
      <c r="F704" s="555"/>
      <c r="G704" s="555"/>
    </row>
    <row r="705" spans="4:7">
      <c r="D705" s="906"/>
      <c r="F705" s="555"/>
      <c r="G705" s="555"/>
    </row>
    <row r="706" spans="4:7">
      <c r="D706" s="906"/>
      <c r="F706" s="555"/>
      <c r="G706" s="555"/>
    </row>
    <row r="707" spans="4:7">
      <c r="D707" s="906"/>
      <c r="F707" s="555"/>
      <c r="G707" s="555"/>
    </row>
    <row r="708" spans="4:7">
      <c r="D708" s="906"/>
      <c r="F708" s="555"/>
      <c r="G708" s="555"/>
    </row>
    <row r="709" spans="4:7">
      <c r="D709" s="906"/>
      <c r="F709" s="555"/>
      <c r="G709" s="555"/>
    </row>
    <row r="710" spans="4:7">
      <c r="D710" s="906"/>
      <c r="F710" s="555"/>
      <c r="G710" s="555"/>
    </row>
    <row r="711" spans="4:7">
      <c r="D711" s="906"/>
      <c r="F711" s="555"/>
      <c r="G711" s="555"/>
    </row>
    <row r="712" spans="4:7">
      <c r="D712" s="906"/>
      <c r="F712" s="555"/>
      <c r="G712" s="555"/>
    </row>
    <row r="713" spans="4:7">
      <c r="D713" s="906"/>
      <c r="F713" s="555"/>
      <c r="G713" s="555"/>
    </row>
    <row r="714" spans="4:7">
      <c r="D714" s="906"/>
      <c r="F714" s="555"/>
      <c r="G714" s="555"/>
    </row>
    <row r="715" spans="4:7">
      <c r="D715" s="906"/>
      <c r="F715" s="555"/>
      <c r="G715" s="555"/>
    </row>
    <row r="716" spans="4:7">
      <c r="D716" s="906"/>
      <c r="F716" s="555"/>
      <c r="G716" s="555"/>
    </row>
    <row r="717" spans="4:7">
      <c r="D717" s="906"/>
      <c r="F717" s="555"/>
      <c r="G717" s="555"/>
    </row>
    <row r="718" spans="4:7">
      <c r="D718" s="906"/>
      <c r="F718" s="555"/>
      <c r="G718" s="555"/>
    </row>
    <row r="719" spans="4:7">
      <c r="D719" s="906"/>
      <c r="F719" s="555"/>
      <c r="G719" s="555"/>
    </row>
    <row r="720" spans="4:7">
      <c r="D720" s="906"/>
      <c r="F720" s="555"/>
      <c r="G720" s="555"/>
    </row>
    <row r="721" spans="4:7">
      <c r="D721" s="906"/>
      <c r="F721" s="555"/>
      <c r="G721" s="555"/>
    </row>
    <row r="722" spans="4:7">
      <c r="D722" s="906"/>
      <c r="F722" s="555"/>
      <c r="G722" s="555"/>
    </row>
    <row r="723" spans="4:7">
      <c r="D723" s="906"/>
      <c r="F723" s="555"/>
      <c r="G723" s="555"/>
    </row>
    <row r="724" spans="4:7">
      <c r="D724" s="906"/>
      <c r="F724" s="555"/>
      <c r="G724" s="555"/>
    </row>
    <row r="725" spans="4:7">
      <c r="D725" s="906"/>
      <c r="F725" s="555"/>
      <c r="G725" s="555"/>
    </row>
    <row r="726" spans="4:7">
      <c r="D726" s="906"/>
      <c r="F726" s="555"/>
      <c r="G726" s="555"/>
    </row>
    <row r="727" spans="4:7">
      <c r="D727" s="906"/>
      <c r="F727" s="555"/>
      <c r="G727" s="555"/>
    </row>
    <row r="728" spans="4:7">
      <c r="D728" s="906"/>
      <c r="F728" s="555"/>
      <c r="G728" s="555"/>
    </row>
    <row r="729" spans="4:7">
      <c r="D729" s="906"/>
      <c r="F729" s="555"/>
      <c r="G729" s="555"/>
    </row>
    <row r="730" spans="4:7">
      <c r="D730" s="906"/>
      <c r="F730" s="555"/>
      <c r="G730" s="555"/>
    </row>
    <row r="731" spans="4:7">
      <c r="D731" s="906"/>
      <c r="F731" s="555"/>
      <c r="G731" s="555"/>
    </row>
    <row r="732" spans="4:7">
      <c r="D732" s="906"/>
      <c r="F732" s="555"/>
      <c r="G732" s="555"/>
    </row>
    <row r="733" spans="4:7">
      <c r="D733" s="906"/>
      <c r="F733" s="555"/>
      <c r="G733" s="555"/>
    </row>
    <row r="734" spans="4:7">
      <c r="D734" s="906"/>
      <c r="F734" s="555"/>
      <c r="G734" s="555"/>
    </row>
    <row r="735" spans="4:7">
      <c r="D735" s="906"/>
      <c r="F735" s="555"/>
      <c r="G735" s="555"/>
    </row>
    <row r="736" spans="4:7">
      <c r="D736" s="906"/>
      <c r="F736" s="555"/>
      <c r="G736" s="555"/>
    </row>
    <row r="737" spans="4:7">
      <c r="D737" s="906"/>
      <c r="F737" s="555"/>
      <c r="G737" s="555"/>
    </row>
    <row r="738" spans="4:7">
      <c r="D738" s="906"/>
      <c r="F738" s="555"/>
      <c r="G738" s="555"/>
    </row>
    <row r="739" spans="4:7">
      <c r="D739" s="906"/>
      <c r="F739" s="555"/>
      <c r="G739" s="555"/>
    </row>
    <row r="740" spans="4:7">
      <c r="D740" s="906"/>
      <c r="F740" s="555"/>
      <c r="G740" s="555"/>
    </row>
    <row r="741" spans="4:7">
      <c r="D741" s="906"/>
      <c r="F741" s="555"/>
      <c r="G741" s="555"/>
    </row>
    <row r="742" spans="4:7">
      <c r="D742" s="906"/>
      <c r="F742" s="555"/>
      <c r="G742" s="555"/>
    </row>
    <row r="743" spans="4:7">
      <c r="D743" s="906"/>
      <c r="F743" s="555"/>
      <c r="G743" s="555"/>
    </row>
    <row r="744" spans="4:7">
      <c r="D744" s="906"/>
      <c r="F744" s="555"/>
      <c r="G744" s="555"/>
    </row>
    <row r="745" spans="4:7">
      <c r="D745" s="906"/>
      <c r="F745" s="555"/>
      <c r="G745" s="555"/>
    </row>
    <row r="746" spans="4:7">
      <c r="D746" s="906"/>
      <c r="F746" s="555"/>
      <c r="G746" s="555"/>
    </row>
    <row r="747" spans="4:7">
      <c r="D747" s="906"/>
      <c r="F747" s="555"/>
      <c r="G747" s="555"/>
    </row>
    <row r="748" spans="4:7">
      <c r="D748" s="906"/>
      <c r="F748" s="555"/>
      <c r="G748" s="555"/>
    </row>
    <row r="749" spans="4:7">
      <c r="D749" s="906"/>
      <c r="F749" s="555"/>
      <c r="G749" s="555"/>
    </row>
    <row r="750" spans="4:7">
      <c r="D750" s="906"/>
      <c r="F750" s="555"/>
      <c r="G750" s="555"/>
    </row>
    <row r="751" spans="4:7">
      <c r="D751" s="906"/>
      <c r="F751" s="555"/>
      <c r="G751" s="555"/>
    </row>
    <row r="752" spans="4:7">
      <c r="D752" s="906"/>
      <c r="F752" s="555"/>
      <c r="G752" s="555"/>
    </row>
    <row r="753" spans="4:7">
      <c r="D753" s="906"/>
      <c r="F753" s="555"/>
      <c r="G753" s="555"/>
    </row>
    <row r="754" spans="4:7">
      <c r="D754" s="906"/>
      <c r="F754" s="555"/>
      <c r="G754" s="555"/>
    </row>
    <row r="755" spans="4:7">
      <c r="D755" s="906"/>
      <c r="F755" s="555"/>
      <c r="G755" s="555"/>
    </row>
    <row r="756" spans="4:7">
      <c r="D756" s="906"/>
      <c r="F756" s="555"/>
      <c r="G756" s="555"/>
    </row>
    <row r="757" spans="4:7">
      <c r="D757" s="906"/>
      <c r="F757" s="555"/>
      <c r="G757" s="555"/>
    </row>
    <row r="758" spans="4:7">
      <c r="D758" s="906"/>
      <c r="F758" s="555"/>
      <c r="G758" s="555"/>
    </row>
    <row r="759" spans="4:7">
      <c r="D759" s="906"/>
      <c r="F759" s="555"/>
      <c r="G759" s="555"/>
    </row>
    <row r="760" spans="4:7">
      <c r="D760" s="906"/>
      <c r="F760" s="555"/>
      <c r="G760" s="555"/>
    </row>
    <row r="761" spans="4:7">
      <c r="D761" s="906"/>
      <c r="F761" s="555"/>
      <c r="G761" s="555"/>
    </row>
    <row r="762" spans="4:7">
      <c r="D762" s="906"/>
      <c r="F762" s="555"/>
      <c r="G762" s="555"/>
    </row>
    <row r="763" spans="4:7">
      <c r="D763" s="906"/>
      <c r="F763" s="555"/>
      <c r="G763" s="555"/>
    </row>
    <row r="764" spans="4:7">
      <c r="D764" s="906"/>
      <c r="F764" s="555"/>
      <c r="G764" s="555"/>
    </row>
    <row r="765" spans="4:7">
      <c r="D765" s="906"/>
      <c r="F765" s="555"/>
      <c r="G765" s="555"/>
    </row>
    <row r="766" spans="4:7">
      <c r="D766" s="906"/>
      <c r="F766" s="555"/>
      <c r="G766" s="555"/>
    </row>
    <row r="767" spans="4:7">
      <c r="D767" s="906"/>
      <c r="F767" s="555"/>
      <c r="G767" s="555"/>
    </row>
    <row r="768" spans="4:7">
      <c r="D768" s="906"/>
      <c r="F768" s="555"/>
      <c r="G768" s="555"/>
    </row>
    <row r="769" spans="4:7">
      <c r="D769" s="906"/>
      <c r="F769" s="555"/>
      <c r="G769" s="555"/>
    </row>
    <row r="770" spans="4:7">
      <c r="D770" s="906"/>
      <c r="F770" s="555"/>
      <c r="G770" s="555"/>
    </row>
    <row r="771" spans="4:7">
      <c r="D771" s="906"/>
      <c r="F771" s="555"/>
      <c r="G771" s="555"/>
    </row>
    <row r="772" spans="4:7">
      <c r="D772" s="906"/>
      <c r="F772" s="555"/>
      <c r="G772" s="555"/>
    </row>
    <row r="773" spans="4:7">
      <c r="D773" s="906"/>
      <c r="F773" s="555"/>
      <c r="G773" s="555"/>
    </row>
    <row r="774" spans="4:7">
      <c r="D774" s="906"/>
      <c r="F774" s="555"/>
      <c r="G774" s="555"/>
    </row>
    <row r="775" spans="4:7">
      <c r="D775" s="906"/>
      <c r="F775" s="555"/>
      <c r="G775" s="555"/>
    </row>
    <row r="776" spans="4:7">
      <c r="D776" s="906"/>
      <c r="F776" s="555"/>
      <c r="G776" s="555"/>
    </row>
    <row r="777" spans="4:7">
      <c r="D777" s="906"/>
      <c r="F777" s="555"/>
      <c r="G777" s="555"/>
    </row>
    <row r="778" spans="4:7">
      <c r="D778" s="906"/>
      <c r="F778" s="555"/>
      <c r="G778" s="555"/>
    </row>
    <row r="779" spans="4:7">
      <c r="D779" s="906"/>
      <c r="F779" s="555"/>
      <c r="G779" s="555"/>
    </row>
    <row r="780" spans="4:7">
      <c r="D780" s="906"/>
      <c r="F780" s="555"/>
      <c r="G780" s="555"/>
    </row>
    <row r="781" spans="4:7">
      <c r="D781" s="906"/>
      <c r="F781" s="555"/>
      <c r="G781" s="555"/>
    </row>
    <row r="782" spans="4:7">
      <c r="D782" s="906"/>
      <c r="F782" s="555"/>
      <c r="G782" s="555"/>
    </row>
    <row r="783" spans="4:7">
      <c r="D783" s="906"/>
      <c r="F783" s="555"/>
      <c r="G783" s="555"/>
    </row>
    <row r="784" spans="4:7">
      <c r="D784" s="906"/>
      <c r="F784" s="555"/>
      <c r="G784" s="555"/>
    </row>
    <row r="785" spans="4:7">
      <c r="D785" s="906"/>
      <c r="F785" s="555"/>
      <c r="G785" s="555"/>
    </row>
    <row r="786" spans="4:7">
      <c r="D786" s="906"/>
      <c r="F786" s="555"/>
      <c r="G786" s="555"/>
    </row>
    <row r="787" spans="4:7">
      <c r="D787" s="906"/>
      <c r="F787" s="555"/>
      <c r="G787" s="555"/>
    </row>
    <row r="788" spans="4:7">
      <c r="D788" s="906"/>
      <c r="F788" s="555"/>
      <c r="G788" s="555"/>
    </row>
    <row r="789" spans="4:7">
      <c r="D789" s="906"/>
      <c r="F789" s="555"/>
      <c r="G789" s="555"/>
    </row>
    <row r="790" spans="4:7">
      <c r="D790" s="906"/>
      <c r="F790" s="555"/>
      <c r="G790" s="555"/>
    </row>
    <row r="791" spans="4:7">
      <c r="D791" s="906"/>
      <c r="F791" s="555"/>
      <c r="G791" s="555"/>
    </row>
    <row r="792" spans="4:7">
      <c r="D792" s="906"/>
      <c r="F792" s="555"/>
      <c r="G792" s="555"/>
    </row>
    <row r="793" spans="4:7">
      <c r="D793" s="906"/>
      <c r="F793" s="555"/>
      <c r="G793" s="555"/>
    </row>
    <row r="794" spans="4:7">
      <c r="D794" s="906"/>
      <c r="F794" s="555"/>
      <c r="G794" s="555"/>
    </row>
    <row r="795" spans="4:7">
      <c r="D795" s="906"/>
      <c r="F795" s="555"/>
      <c r="G795" s="555"/>
    </row>
    <row r="796" spans="4:7">
      <c r="D796" s="906"/>
      <c r="F796" s="555"/>
      <c r="G796" s="555"/>
    </row>
    <row r="797" spans="4:7">
      <c r="D797" s="906"/>
      <c r="F797" s="555"/>
      <c r="G797" s="555"/>
    </row>
    <row r="798" spans="4:7">
      <c r="D798" s="906"/>
      <c r="F798" s="555"/>
      <c r="G798" s="555"/>
    </row>
    <row r="799" spans="4:7">
      <c r="D799" s="906"/>
      <c r="F799" s="555"/>
      <c r="G799" s="555"/>
    </row>
    <row r="800" spans="4:7">
      <c r="D800" s="906"/>
      <c r="F800" s="555"/>
      <c r="G800" s="555"/>
    </row>
    <row r="801" spans="4:7">
      <c r="D801" s="906"/>
      <c r="F801" s="555"/>
      <c r="G801" s="555"/>
    </row>
    <row r="802" spans="4:7">
      <c r="D802" s="906"/>
      <c r="F802" s="555"/>
      <c r="G802" s="555"/>
    </row>
    <row r="803" spans="4:7">
      <c r="D803" s="906"/>
      <c r="F803" s="555"/>
      <c r="G803" s="555"/>
    </row>
    <row r="804" spans="4:7">
      <c r="D804" s="906"/>
      <c r="F804" s="555"/>
      <c r="G804" s="555"/>
    </row>
    <row r="805" spans="4:7">
      <c r="D805" s="906"/>
      <c r="F805" s="555"/>
      <c r="G805" s="555"/>
    </row>
    <row r="806" spans="4:7">
      <c r="D806" s="906"/>
      <c r="F806" s="555"/>
      <c r="G806" s="555"/>
    </row>
    <row r="807" spans="4:7">
      <c r="D807" s="906"/>
      <c r="F807" s="555"/>
      <c r="G807" s="555"/>
    </row>
    <row r="808" spans="4:7">
      <c r="D808" s="906"/>
      <c r="F808" s="555"/>
      <c r="G808" s="555"/>
    </row>
    <row r="809" spans="4:7">
      <c r="D809" s="906"/>
      <c r="F809" s="555"/>
      <c r="G809" s="555"/>
    </row>
    <row r="810" spans="4:7">
      <c r="D810" s="906"/>
      <c r="F810" s="555"/>
      <c r="G810" s="555"/>
    </row>
    <row r="811" spans="4:7">
      <c r="D811" s="906"/>
      <c r="F811" s="555"/>
      <c r="G811" s="555"/>
    </row>
    <row r="812" spans="4:7">
      <c r="D812" s="906"/>
      <c r="F812" s="555"/>
      <c r="G812" s="555"/>
    </row>
    <row r="813" spans="4:7">
      <c r="D813" s="906"/>
      <c r="F813" s="555"/>
      <c r="G813" s="555"/>
    </row>
    <row r="814" spans="4:7">
      <c r="D814" s="906"/>
      <c r="F814" s="555"/>
      <c r="G814" s="555"/>
    </row>
    <row r="815" spans="4:7">
      <c r="D815" s="906"/>
      <c r="F815" s="555"/>
      <c r="G815" s="555"/>
    </row>
    <row r="816" spans="4:7">
      <c r="D816" s="906"/>
      <c r="F816" s="555"/>
      <c r="G816" s="555"/>
    </row>
    <row r="817" spans="4:7">
      <c r="D817" s="906"/>
      <c r="F817" s="555"/>
      <c r="G817" s="555"/>
    </row>
    <row r="818" spans="4:7">
      <c r="D818" s="906"/>
      <c r="F818" s="555"/>
      <c r="G818" s="555"/>
    </row>
    <row r="819" spans="4:7">
      <c r="D819" s="906"/>
      <c r="F819" s="555"/>
      <c r="G819" s="555"/>
    </row>
    <row r="820" spans="4:7">
      <c r="D820" s="906"/>
      <c r="F820" s="555"/>
      <c r="G820" s="555"/>
    </row>
    <row r="821" spans="4:7">
      <c r="D821" s="906"/>
      <c r="F821" s="555"/>
      <c r="G821" s="555"/>
    </row>
    <row r="822" spans="4:7">
      <c r="D822" s="906"/>
      <c r="F822" s="555"/>
      <c r="G822" s="555"/>
    </row>
    <row r="823" spans="4:7">
      <c r="D823" s="906"/>
      <c r="F823" s="555"/>
      <c r="G823" s="555"/>
    </row>
    <row r="824" spans="4:7">
      <c r="D824" s="906"/>
      <c r="F824" s="555"/>
      <c r="G824" s="555"/>
    </row>
    <row r="825" spans="4:7">
      <c r="D825" s="906"/>
      <c r="F825" s="555"/>
      <c r="G825" s="555"/>
    </row>
    <row r="826" spans="4:7">
      <c r="D826" s="906"/>
      <c r="F826" s="555"/>
      <c r="G826" s="555"/>
    </row>
    <row r="827" spans="4:7">
      <c r="D827" s="906"/>
      <c r="F827" s="555"/>
      <c r="G827" s="555"/>
    </row>
    <row r="828" spans="4:7">
      <c r="D828" s="906"/>
      <c r="F828" s="555"/>
      <c r="G828" s="555"/>
    </row>
    <row r="829" spans="4:7">
      <c r="D829" s="906"/>
      <c r="F829" s="555"/>
      <c r="G829" s="555"/>
    </row>
    <row r="830" spans="4:7">
      <c r="D830" s="906"/>
      <c r="F830" s="555"/>
      <c r="G830" s="555"/>
    </row>
    <row r="831" spans="4:7">
      <c r="D831" s="906"/>
      <c r="F831" s="555"/>
      <c r="G831" s="555"/>
    </row>
    <row r="832" spans="4:7">
      <c r="D832" s="906"/>
      <c r="F832" s="555"/>
      <c r="G832" s="555"/>
    </row>
    <row r="833" spans="4:7">
      <c r="D833" s="906"/>
      <c r="F833" s="555"/>
      <c r="G833" s="555"/>
    </row>
    <row r="834" spans="4:7">
      <c r="D834" s="906"/>
      <c r="F834" s="555"/>
      <c r="G834" s="555"/>
    </row>
    <row r="835" spans="4:7">
      <c r="D835" s="906"/>
      <c r="F835" s="555"/>
      <c r="G835" s="555"/>
    </row>
    <row r="836" spans="4:7">
      <c r="D836" s="906"/>
      <c r="F836" s="555"/>
      <c r="G836" s="555"/>
    </row>
    <row r="837" spans="4:7">
      <c r="D837" s="906"/>
      <c r="F837" s="555"/>
      <c r="G837" s="555"/>
    </row>
    <row r="838" spans="4:7">
      <c r="D838" s="906"/>
      <c r="F838" s="555"/>
      <c r="G838" s="555"/>
    </row>
    <row r="839" spans="4:7">
      <c r="D839" s="906"/>
      <c r="F839" s="555"/>
      <c r="G839" s="555"/>
    </row>
    <row r="840" spans="4:7">
      <c r="D840" s="906"/>
      <c r="F840" s="555"/>
      <c r="G840" s="555"/>
    </row>
    <row r="841" spans="4:7">
      <c r="D841" s="906"/>
      <c r="F841" s="555"/>
      <c r="G841" s="555"/>
    </row>
    <row r="842" spans="4:7">
      <c r="D842" s="906"/>
      <c r="F842" s="555"/>
      <c r="G842" s="555"/>
    </row>
    <row r="843" spans="4:7">
      <c r="D843" s="906"/>
      <c r="F843" s="555"/>
      <c r="G843" s="555"/>
    </row>
    <row r="844" spans="4:7">
      <c r="D844" s="906"/>
      <c r="F844" s="555"/>
      <c r="G844" s="555"/>
    </row>
    <row r="845" spans="4:7">
      <c r="D845" s="906"/>
      <c r="F845" s="555"/>
      <c r="G845" s="555"/>
    </row>
    <row r="846" spans="4:7">
      <c r="D846" s="906"/>
      <c r="F846" s="555"/>
      <c r="G846" s="555"/>
    </row>
    <row r="847" spans="4:7">
      <c r="D847" s="906"/>
      <c r="F847" s="555"/>
      <c r="G847" s="555"/>
    </row>
    <row r="848" spans="4:7">
      <c r="D848" s="906"/>
      <c r="F848" s="555"/>
      <c r="G848" s="555"/>
    </row>
    <row r="849" spans="4:7">
      <c r="D849" s="906"/>
      <c r="F849" s="555"/>
      <c r="G849" s="555"/>
    </row>
    <row r="850" spans="4:7">
      <c r="D850" s="906"/>
      <c r="F850" s="555"/>
      <c r="G850" s="555"/>
    </row>
    <row r="851" spans="4:7">
      <c r="D851" s="906"/>
      <c r="F851" s="555"/>
      <c r="G851" s="555"/>
    </row>
    <row r="852" spans="4:7">
      <c r="D852" s="906"/>
      <c r="F852" s="555"/>
      <c r="G852" s="555"/>
    </row>
    <row r="853" spans="4:7">
      <c r="D853" s="906"/>
      <c r="F853" s="555"/>
      <c r="G853" s="555"/>
    </row>
    <row r="854" spans="4:7">
      <c r="D854" s="906"/>
      <c r="F854" s="555"/>
      <c r="G854" s="555"/>
    </row>
    <row r="855" spans="4:7">
      <c r="D855" s="906"/>
      <c r="F855" s="555"/>
      <c r="G855" s="555"/>
    </row>
    <row r="856" spans="4:7">
      <c r="D856" s="906"/>
      <c r="F856" s="555"/>
      <c r="G856" s="555"/>
    </row>
    <row r="857" spans="4:7">
      <c r="D857" s="906"/>
      <c r="F857" s="555"/>
      <c r="G857" s="555"/>
    </row>
    <row r="858" spans="4:7">
      <c r="D858" s="906"/>
      <c r="F858" s="555"/>
      <c r="G858" s="555"/>
    </row>
    <row r="859" spans="4:7">
      <c r="D859" s="906"/>
      <c r="F859" s="555"/>
      <c r="G859" s="555"/>
    </row>
    <row r="860" spans="4:7">
      <c r="D860" s="906"/>
      <c r="F860" s="555"/>
      <c r="G860" s="555"/>
    </row>
    <row r="861" spans="4:7">
      <c r="D861" s="906"/>
      <c r="F861" s="555"/>
      <c r="G861" s="555"/>
    </row>
    <row r="862" spans="4:7">
      <c r="D862" s="906"/>
      <c r="F862" s="555"/>
      <c r="G862" s="555"/>
    </row>
    <row r="863" spans="4:7">
      <c r="D863" s="906"/>
      <c r="F863" s="555"/>
      <c r="G863" s="555"/>
    </row>
    <row r="864" spans="4:7">
      <c r="D864" s="906"/>
      <c r="F864" s="555"/>
      <c r="G864" s="555"/>
    </row>
    <row r="865" spans="4:7">
      <c r="D865" s="906"/>
      <c r="F865" s="555"/>
      <c r="G865" s="555"/>
    </row>
    <row r="866" spans="4:7">
      <c r="D866" s="906"/>
      <c r="F866" s="555"/>
      <c r="G866" s="555"/>
    </row>
    <row r="867" spans="4:7">
      <c r="D867" s="906"/>
      <c r="F867" s="555"/>
      <c r="G867" s="555"/>
    </row>
    <row r="868" spans="4:7">
      <c r="D868" s="906"/>
      <c r="F868" s="555"/>
      <c r="G868" s="555"/>
    </row>
    <row r="869" spans="4:7">
      <c r="D869" s="906"/>
      <c r="F869" s="555"/>
      <c r="G869" s="555"/>
    </row>
    <row r="870" spans="4:7">
      <c r="D870" s="906"/>
      <c r="F870" s="555"/>
      <c r="G870" s="555"/>
    </row>
    <row r="871" spans="4:7">
      <c r="D871" s="906"/>
      <c r="F871" s="555"/>
      <c r="G871" s="555"/>
    </row>
    <row r="872" spans="4:7">
      <c r="D872" s="906"/>
      <c r="F872" s="555"/>
      <c r="G872" s="555"/>
    </row>
    <row r="873" spans="4:7">
      <c r="D873" s="906"/>
      <c r="F873" s="555"/>
      <c r="G873" s="555"/>
    </row>
    <row r="874" spans="4:7">
      <c r="D874" s="906"/>
      <c r="F874" s="555"/>
      <c r="G874" s="555"/>
    </row>
    <row r="875" spans="4:7">
      <c r="D875" s="906"/>
      <c r="F875" s="555"/>
      <c r="G875" s="555"/>
    </row>
    <row r="876" spans="4:7">
      <c r="D876" s="906"/>
      <c r="F876" s="555"/>
      <c r="G876" s="555"/>
    </row>
    <row r="877" spans="4:7">
      <c r="D877" s="906"/>
      <c r="F877" s="555"/>
      <c r="G877" s="555"/>
    </row>
    <row r="878" spans="4:7">
      <c r="D878" s="906"/>
      <c r="F878" s="555"/>
      <c r="G878" s="555"/>
    </row>
    <row r="879" spans="4:7">
      <c r="D879" s="906"/>
      <c r="F879" s="555"/>
      <c r="G879" s="555"/>
    </row>
    <row r="880" spans="4:7">
      <c r="D880" s="906"/>
      <c r="F880" s="555"/>
      <c r="G880" s="555"/>
    </row>
    <row r="881" spans="4:7">
      <c r="D881" s="906"/>
      <c r="F881" s="555"/>
      <c r="G881" s="555"/>
    </row>
    <row r="882" spans="4:7">
      <c r="D882" s="906"/>
      <c r="F882" s="555"/>
      <c r="G882" s="555"/>
    </row>
    <row r="883" spans="4:7">
      <c r="D883" s="906"/>
      <c r="F883" s="555"/>
      <c r="G883" s="555"/>
    </row>
    <row r="884" spans="4:7">
      <c r="D884" s="906"/>
      <c r="F884" s="555"/>
      <c r="G884" s="555"/>
    </row>
    <row r="885" spans="4:7">
      <c r="D885" s="906"/>
      <c r="F885" s="555"/>
      <c r="G885" s="555"/>
    </row>
    <row r="886" spans="4:7">
      <c r="D886" s="906"/>
      <c r="F886" s="555"/>
      <c r="G886" s="555"/>
    </row>
    <row r="887" spans="4:7">
      <c r="D887" s="906"/>
      <c r="F887" s="555"/>
      <c r="G887" s="555"/>
    </row>
    <row r="888" spans="4:7">
      <c r="D888" s="906"/>
      <c r="F888" s="555"/>
      <c r="G888" s="555"/>
    </row>
    <row r="889" spans="4:7">
      <c r="D889" s="906"/>
      <c r="F889" s="555"/>
      <c r="G889" s="555"/>
    </row>
    <row r="890" spans="4:7">
      <c r="D890" s="906"/>
      <c r="F890" s="555"/>
      <c r="G890" s="555"/>
    </row>
    <row r="891" spans="4:7">
      <c r="D891" s="906"/>
      <c r="F891" s="555"/>
      <c r="G891" s="555"/>
    </row>
    <row r="892" spans="4:7">
      <c r="D892" s="906"/>
      <c r="F892" s="555"/>
      <c r="G892" s="555"/>
    </row>
    <row r="893" spans="4:7">
      <c r="D893" s="906"/>
      <c r="F893" s="555"/>
      <c r="G893" s="555"/>
    </row>
    <row r="894" spans="4:7">
      <c r="D894" s="906"/>
      <c r="F894" s="555"/>
      <c r="G894" s="555"/>
    </row>
    <row r="895" spans="4:7">
      <c r="D895" s="906"/>
      <c r="F895" s="555"/>
      <c r="G895" s="555"/>
    </row>
    <row r="896" spans="4:7">
      <c r="D896" s="906"/>
      <c r="F896" s="555"/>
      <c r="G896" s="555"/>
    </row>
    <row r="897" spans="4:7">
      <c r="D897" s="906"/>
      <c r="F897" s="555"/>
      <c r="G897" s="555"/>
    </row>
    <row r="898" spans="4:7">
      <c r="D898" s="906"/>
      <c r="F898" s="555"/>
      <c r="G898" s="555"/>
    </row>
    <row r="899" spans="4:7">
      <c r="D899" s="906"/>
      <c r="F899" s="555"/>
      <c r="G899" s="555"/>
    </row>
    <row r="900" spans="4:7">
      <c r="D900" s="906"/>
      <c r="F900" s="555"/>
      <c r="G900" s="555"/>
    </row>
    <row r="901" spans="4:7">
      <c r="D901" s="906"/>
      <c r="F901" s="555"/>
      <c r="G901" s="555"/>
    </row>
    <row r="902" spans="4:7">
      <c r="D902" s="906"/>
      <c r="F902" s="555"/>
      <c r="G902" s="555"/>
    </row>
    <row r="903" spans="4:7">
      <c r="D903" s="906"/>
      <c r="F903" s="555"/>
      <c r="G903" s="555"/>
    </row>
    <row r="904" spans="4:7">
      <c r="D904" s="906"/>
      <c r="F904" s="555"/>
      <c r="G904" s="555"/>
    </row>
    <row r="905" spans="4:7">
      <c r="D905" s="906"/>
      <c r="F905" s="555"/>
      <c r="G905" s="555"/>
    </row>
    <row r="906" spans="4:7">
      <c r="D906" s="906"/>
      <c r="F906" s="555"/>
      <c r="G906" s="555"/>
    </row>
    <row r="907" spans="4:7">
      <c r="D907" s="906"/>
      <c r="F907" s="555"/>
      <c r="G907" s="555"/>
    </row>
    <row r="908" spans="4:7">
      <c r="D908" s="906"/>
      <c r="F908" s="555"/>
      <c r="G908" s="555"/>
    </row>
    <row r="909" spans="4:7">
      <c r="D909" s="906"/>
      <c r="F909" s="555"/>
      <c r="G909" s="555"/>
    </row>
    <row r="910" spans="4:7">
      <c r="D910" s="906"/>
      <c r="F910" s="555"/>
      <c r="G910" s="555"/>
    </row>
    <row r="911" spans="4:7">
      <c r="D911" s="906"/>
      <c r="F911" s="555"/>
      <c r="G911" s="555"/>
    </row>
    <row r="912" spans="4:7">
      <c r="D912" s="906"/>
      <c r="F912" s="555"/>
      <c r="G912" s="555"/>
    </row>
    <row r="913" spans="4:7">
      <c r="D913" s="906"/>
      <c r="F913" s="555"/>
      <c r="G913" s="555"/>
    </row>
    <row r="914" spans="4:7">
      <c r="D914" s="906"/>
      <c r="F914" s="555"/>
      <c r="G914" s="555"/>
    </row>
    <row r="915" spans="4:7">
      <c r="D915" s="906"/>
      <c r="F915" s="555"/>
      <c r="G915" s="555"/>
    </row>
    <row r="916" spans="4:7">
      <c r="D916" s="906"/>
      <c r="F916" s="555"/>
      <c r="G916" s="555"/>
    </row>
    <row r="917" spans="4:7">
      <c r="D917" s="906"/>
      <c r="F917" s="555"/>
      <c r="G917" s="555"/>
    </row>
    <row r="918" spans="4:7">
      <c r="D918" s="906"/>
      <c r="F918" s="555"/>
      <c r="G918" s="555"/>
    </row>
    <row r="919" spans="4:7">
      <c r="D919" s="906"/>
      <c r="F919" s="555"/>
      <c r="G919" s="555"/>
    </row>
    <row r="920" spans="4:7">
      <c r="D920" s="906"/>
      <c r="F920" s="555"/>
      <c r="G920" s="555"/>
    </row>
    <row r="921" spans="4:7">
      <c r="D921" s="906"/>
      <c r="F921" s="555"/>
      <c r="G921" s="555"/>
    </row>
    <row r="922" spans="4:7">
      <c r="D922" s="906"/>
      <c r="F922" s="555"/>
      <c r="G922" s="555"/>
    </row>
    <row r="923" spans="4:7">
      <c r="D923" s="906"/>
      <c r="F923" s="555"/>
      <c r="G923" s="555"/>
    </row>
    <row r="924" spans="4:7">
      <c r="D924" s="906"/>
      <c r="F924" s="555"/>
      <c r="G924" s="555"/>
    </row>
    <row r="925" spans="4:7">
      <c r="D925" s="906"/>
      <c r="F925" s="555"/>
      <c r="G925" s="555"/>
    </row>
    <row r="926" spans="4:7">
      <c r="D926" s="906"/>
      <c r="F926" s="555"/>
      <c r="G926" s="555"/>
    </row>
    <row r="927" spans="4:7">
      <c r="D927" s="906"/>
      <c r="F927" s="555"/>
      <c r="G927" s="555"/>
    </row>
    <row r="928" spans="4:7">
      <c r="D928" s="906"/>
      <c r="F928" s="555"/>
      <c r="G928" s="555"/>
    </row>
    <row r="929" spans="4:7">
      <c r="D929" s="906"/>
      <c r="F929" s="555"/>
      <c r="G929" s="555"/>
    </row>
    <row r="930" spans="4:7">
      <c r="D930" s="906"/>
      <c r="F930" s="555"/>
      <c r="G930" s="555"/>
    </row>
    <row r="931" spans="4:7">
      <c r="D931" s="906"/>
      <c r="F931" s="555"/>
      <c r="G931" s="555"/>
    </row>
    <row r="932" spans="4:7">
      <c r="D932" s="906"/>
      <c r="F932" s="555"/>
      <c r="G932" s="555"/>
    </row>
    <row r="933" spans="4:7">
      <c r="D933" s="906"/>
      <c r="F933" s="555"/>
      <c r="G933" s="555"/>
    </row>
    <row r="934" spans="4:7">
      <c r="D934" s="906"/>
      <c r="F934" s="555"/>
      <c r="G934" s="555"/>
    </row>
    <row r="935" spans="4:7">
      <c r="D935" s="906"/>
      <c r="F935" s="555"/>
      <c r="G935" s="555"/>
    </row>
    <row r="936" spans="4:7">
      <c r="D936" s="906"/>
      <c r="F936" s="555"/>
      <c r="G936" s="555"/>
    </row>
    <row r="937" spans="4:7">
      <c r="D937" s="906"/>
      <c r="F937" s="555"/>
      <c r="G937" s="555"/>
    </row>
    <row r="938" spans="4:7">
      <c r="D938" s="906"/>
      <c r="F938" s="555"/>
      <c r="G938" s="555"/>
    </row>
    <row r="939" spans="4:7">
      <c r="D939" s="906"/>
      <c r="F939" s="555"/>
      <c r="G939" s="555"/>
    </row>
    <row r="940" spans="4:7">
      <c r="D940" s="906"/>
      <c r="F940" s="555"/>
      <c r="G940" s="555"/>
    </row>
    <row r="941" spans="4:7">
      <c r="D941" s="906"/>
      <c r="F941" s="555"/>
      <c r="G941" s="555"/>
    </row>
    <row r="942" spans="4:7">
      <c r="D942" s="906"/>
      <c r="F942" s="555"/>
      <c r="G942" s="555"/>
    </row>
    <row r="943" spans="4:7">
      <c r="D943" s="906"/>
      <c r="F943" s="555"/>
      <c r="G943" s="555"/>
    </row>
    <row r="944" spans="4:7">
      <c r="D944" s="906"/>
      <c r="F944" s="555"/>
      <c r="G944" s="555"/>
    </row>
    <row r="945" spans="4:7">
      <c r="D945" s="906"/>
      <c r="F945" s="555"/>
      <c r="G945" s="555"/>
    </row>
    <row r="946" spans="4:7">
      <c r="D946" s="906"/>
      <c r="F946" s="555"/>
      <c r="G946" s="555"/>
    </row>
    <row r="947" spans="4:7">
      <c r="D947" s="906"/>
      <c r="F947" s="555"/>
      <c r="G947" s="555"/>
    </row>
    <row r="948" spans="4:7">
      <c r="D948" s="906"/>
      <c r="F948" s="555"/>
      <c r="G948" s="555"/>
    </row>
    <row r="949" spans="4:7">
      <c r="D949" s="906"/>
      <c r="F949" s="555"/>
      <c r="G949" s="555"/>
    </row>
    <row r="950" spans="4:7">
      <c r="D950" s="906"/>
      <c r="F950" s="555"/>
      <c r="G950" s="555"/>
    </row>
    <row r="951" spans="4:7">
      <c r="D951" s="906"/>
      <c r="F951" s="555"/>
      <c r="G951" s="555"/>
    </row>
    <row r="952" spans="4:7">
      <c r="D952" s="906"/>
      <c r="F952" s="555"/>
      <c r="G952" s="555"/>
    </row>
    <row r="953" spans="4:7">
      <c r="D953" s="906"/>
      <c r="F953" s="555"/>
      <c r="G953" s="555"/>
    </row>
    <row r="954" spans="4:7">
      <c r="D954" s="906"/>
      <c r="F954" s="555"/>
      <c r="G954" s="555"/>
    </row>
    <row r="955" spans="4:7">
      <c r="D955" s="906"/>
      <c r="F955" s="555"/>
      <c r="G955" s="555"/>
    </row>
    <row r="956" spans="4:7">
      <c r="D956" s="906"/>
      <c r="F956" s="555"/>
      <c r="G956" s="555"/>
    </row>
    <row r="957" spans="4:7">
      <c r="D957" s="906"/>
      <c r="F957" s="555"/>
      <c r="G957" s="555"/>
    </row>
    <row r="958" spans="4:7">
      <c r="D958" s="906"/>
      <c r="F958" s="555"/>
      <c r="G958" s="555"/>
    </row>
    <row r="959" spans="4:7">
      <c r="D959" s="906"/>
      <c r="F959" s="555"/>
      <c r="G959" s="555"/>
    </row>
    <row r="960" spans="4:7">
      <c r="D960" s="906"/>
      <c r="F960" s="555"/>
      <c r="G960" s="555"/>
    </row>
    <row r="961" spans="4:7">
      <c r="D961" s="906"/>
      <c r="F961" s="555"/>
      <c r="G961" s="555"/>
    </row>
    <row r="962" spans="4:7">
      <c r="D962" s="906"/>
      <c r="F962" s="555"/>
      <c r="G962" s="555"/>
    </row>
    <row r="963" spans="4:7">
      <c r="D963" s="906"/>
      <c r="F963" s="555"/>
      <c r="G963" s="555"/>
    </row>
    <row r="964" spans="4:7">
      <c r="D964" s="906"/>
      <c r="F964" s="555"/>
      <c r="G964" s="555"/>
    </row>
    <row r="965" spans="4:7">
      <c r="D965" s="906"/>
      <c r="F965" s="555"/>
      <c r="G965" s="555"/>
    </row>
    <row r="966" spans="4:7">
      <c r="D966" s="906"/>
      <c r="F966" s="555"/>
      <c r="G966" s="555"/>
    </row>
    <row r="967" spans="4:7">
      <c r="D967" s="906"/>
      <c r="F967" s="555"/>
      <c r="G967" s="555"/>
    </row>
    <row r="968" spans="4:7">
      <c r="D968" s="906"/>
      <c r="F968" s="555"/>
      <c r="G968" s="555"/>
    </row>
    <row r="969" spans="4:7">
      <c r="D969" s="906"/>
      <c r="F969" s="555"/>
      <c r="G969" s="555"/>
    </row>
    <row r="970" spans="4:7">
      <c r="D970" s="906"/>
      <c r="F970" s="555"/>
      <c r="G970" s="555"/>
    </row>
    <row r="971" spans="4:7">
      <c r="D971" s="906"/>
      <c r="F971" s="555"/>
      <c r="G971" s="555"/>
    </row>
    <row r="972" spans="4:7">
      <c r="D972" s="906"/>
      <c r="F972" s="555"/>
      <c r="G972" s="555"/>
    </row>
    <row r="973" spans="4:7">
      <c r="D973" s="906"/>
      <c r="F973" s="555"/>
      <c r="G973" s="555"/>
    </row>
    <row r="974" spans="4:7">
      <c r="D974" s="906"/>
      <c r="F974" s="555"/>
      <c r="G974" s="555"/>
    </row>
    <row r="975" spans="4:7">
      <c r="D975" s="906"/>
      <c r="F975" s="555"/>
      <c r="G975" s="555"/>
    </row>
    <row r="976" spans="4:7">
      <c r="D976" s="906"/>
      <c r="F976" s="555"/>
      <c r="G976" s="555"/>
    </row>
    <row r="977" spans="4:7">
      <c r="D977" s="906"/>
      <c r="F977" s="555"/>
      <c r="G977" s="555"/>
    </row>
    <row r="978" spans="4:7">
      <c r="D978" s="906"/>
      <c r="F978" s="555"/>
      <c r="G978" s="555"/>
    </row>
    <row r="979" spans="4:7">
      <c r="D979" s="906"/>
      <c r="F979" s="555"/>
      <c r="G979" s="555"/>
    </row>
    <row r="980" spans="4:7">
      <c r="D980" s="906"/>
      <c r="F980" s="555"/>
      <c r="G980" s="555"/>
    </row>
    <row r="981" spans="4:7">
      <c r="D981" s="906"/>
      <c r="F981" s="555"/>
      <c r="G981" s="555"/>
    </row>
    <row r="982" spans="4:7">
      <c r="D982" s="906"/>
      <c r="F982" s="555"/>
      <c r="G982" s="555"/>
    </row>
    <row r="983" spans="4:7">
      <c r="D983" s="906"/>
      <c r="F983" s="555"/>
      <c r="G983" s="555"/>
    </row>
    <row r="984" spans="4:7">
      <c r="D984" s="906"/>
      <c r="F984" s="555"/>
      <c r="G984" s="555"/>
    </row>
    <row r="985" spans="4:7">
      <c r="D985" s="906"/>
      <c r="F985" s="555"/>
      <c r="G985" s="555"/>
    </row>
    <row r="986" spans="4:7">
      <c r="D986" s="906"/>
      <c r="F986" s="555"/>
      <c r="G986" s="555"/>
    </row>
    <row r="987" spans="4:7">
      <c r="D987" s="906"/>
      <c r="F987" s="555"/>
      <c r="G987" s="555"/>
    </row>
    <row r="988" spans="4:7">
      <c r="D988" s="906"/>
      <c r="F988" s="555"/>
      <c r="G988" s="555"/>
    </row>
    <row r="989" spans="4:7">
      <c r="D989" s="906"/>
      <c r="F989" s="555"/>
      <c r="G989" s="555"/>
    </row>
    <row r="990" spans="4:7">
      <c r="D990" s="906"/>
      <c r="F990" s="555"/>
      <c r="G990" s="555"/>
    </row>
    <row r="991" spans="4:7">
      <c r="D991" s="906"/>
      <c r="F991" s="555"/>
      <c r="G991" s="555"/>
    </row>
    <row r="992" spans="4:7">
      <c r="D992" s="906"/>
      <c r="F992" s="555"/>
      <c r="G992" s="555"/>
    </row>
    <row r="993" spans="4:7">
      <c r="D993" s="906"/>
      <c r="F993" s="555"/>
      <c r="G993" s="555"/>
    </row>
    <row r="994" spans="4:7">
      <c r="D994" s="906"/>
      <c r="F994" s="555"/>
      <c r="G994" s="555"/>
    </row>
    <row r="995" spans="4:7">
      <c r="D995" s="906"/>
      <c r="F995" s="555"/>
      <c r="G995" s="555"/>
    </row>
    <row r="996" spans="4:7">
      <c r="D996" s="906"/>
      <c r="F996" s="555"/>
      <c r="G996" s="555"/>
    </row>
    <row r="997" spans="4:7">
      <c r="D997" s="906"/>
      <c r="F997" s="555"/>
      <c r="G997" s="555"/>
    </row>
    <row r="998" spans="4:7">
      <c r="D998" s="906"/>
      <c r="F998" s="555"/>
      <c r="G998" s="555"/>
    </row>
    <row r="999" spans="4:7">
      <c r="D999" s="906"/>
      <c r="F999" s="555"/>
      <c r="G999" s="555"/>
    </row>
    <row r="1000" spans="4:7">
      <c r="D1000" s="906"/>
      <c r="F1000" s="555"/>
      <c r="G1000" s="555"/>
    </row>
    <row r="1001" spans="4:7">
      <c r="D1001" s="906"/>
      <c r="F1001" s="555"/>
      <c r="G1001" s="555"/>
    </row>
    <row r="1002" spans="4:7">
      <c r="D1002" s="906"/>
      <c r="F1002" s="555"/>
      <c r="G1002" s="555"/>
    </row>
    <row r="1003" spans="4:7">
      <c r="D1003" s="906"/>
      <c r="F1003" s="555"/>
      <c r="G1003" s="555"/>
    </row>
    <row r="1004" spans="4:7">
      <c r="D1004" s="906"/>
      <c r="F1004" s="555"/>
      <c r="G1004" s="555"/>
    </row>
    <row r="1005" spans="4:7">
      <c r="D1005" s="906"/>
      <c r="F1005" s="555"/>
      <c r="G1005" s="555"/>
    </row>
    <row r="1006" spans="4:7">
      <c r="D1006" s="906"/>
      <c r="F1006" s="555"/>
      <c r="G1006" s="555"/>
    </row>
    <row r="1007" spans="4:7">
      <c r="D1007" s="906"/>
      <c r="F1007" s="555"/>
      <c r="G1007" s="555"/>
    </row>
    <row r="1008" spans="4:7">
      <c r="D1008" s="906"/>
      <c r="F1008" s="555"/>
      <c r="G1008" s="555"/>
    </row>
    <row r="1009" spans="4:7">
      <c r="D1009" s="906"/>
      <c r="F1009" s="555"/>
      <c r="G1009" s="555"/>
    </row>
    <row r="1010" spans="4:7">
      <c r="D1010" s="906"/>
      <c r="F1010" s="555"/>
      <c r="G1010" s="555"/>
    </row>
    <row r="1011" spans="4:7">
      <c r="D1011" s="906"/>
      <c r="F1011" s="555"/>
      <c r="G1011" s="555"/>
    </row>
    <row r="1012" spans="4:7">
      <c r="D1012" s="906"/>
      <c r="F1012" s="555"/>
      <c r="G1012" s="555"/>
    </row>
    <row r="1013" spans="4:7">
      <c r="D1013" s="906"/>
      <c r="F1013" s="555"/>
      <c r="G1013" s="555"/>
    </row>
    <row r="1014" spans="4:7">
      <c r="D1014" s="906"/>
      <c r="F1014" s="555"/>
      <c r="G1014" s="555"/>
    </row>
    <row r="1015" spans="4:7">
      <c r="D1015" s="906"/>
      <c r="F1015" s="555"/>
      <c r="G1015" s="555"/>
    </row>
    <row r="1016" spans="4:7">
      <c r="D1016" s="906"/>
      <c r="F1016" s="555"/>
      <c r="G1016" s="555"/>
    </row>
    <row r="1017" spans="4:7">
      <c r="D1017" s="906"/>
      <c r="F1017" s="555"/>
      <c r="G1017" s="555"/>
    </row>
    <row r="1018" spans="4:7">
      <c r="D1018" s="906"/>
      <c r="F1018" s="555"/>
      <c r="G1018" s="555"/>
    </row>
    <row r="1019" spans="4:7">
      <c r="D1019" s="906"/>
      <c r="F1019" s="555"/>
      <c r="G1019" s="555"/>
    </row>
    <row r="1020" spans="4:7">
      <c r="D1020" s="906"/>
      <c r="F1020" s="555"/>
      <c r="G1020" s="555"/>
    </row>
    <row r="1021" spans="4:7">
      <c r="D1021" s="906"/>
      <c r="F1021" s="555"/>
      <c r="G1021" s="555"/>
    </row>
    <row r="1022" spans="4:7">
      <c r="D1022" s="906"/>
      <c r="F1022" s="555"/>
      <c r="G1022" s="555"/>
    </row>
    <row r="1023" spans="4:7">
      <c r="D1023" s="906"/>
      <c r="F1023" s="555"/>
      <c r="G1023" s="555"/>
    </row>
    <row r="1024" spans="4:7">
      <c r="D1024" s="906"/>
      <c r="F1024" s="555"/>
      <c r="G1024" s="555"/>
    </row>
    <row r="1025" spans="4:7">
      <c r="D1025" s="906"/>
      <c r="F1025" s="555"/>
      <c r="G1025" s="555"/>
    </row>
    <row r="1026" spans="4:7">
      <c r="D1026" s="906"/>
      <c r="F1026" s="555"/>
      <c r="G1026" s="555"/>
    </row>
    <row r="1027" spans="4:7">
      <c r="D1027" s="906"/>
      <c r="F1027" s="555"/>
      <c r="G1027" s="555"/>
    </row>
    <row r="1028" spans="4:7">
      <c r="D1028" s="906"/>
      <c r="F1028" s="555"/>
      <c r="G1028" s="555"/>
    </row>
    <row r="1029" spans="4:7">
      <c r="D1029" s="906"/>
      <c r="F1029" s="555"/>
      <c r="G1029" s="555"/>
    </row>
    <row r="1030" spans="4:7">
      <c r="D1030" s="906"/>
      <c r="F1030" s="555"/>
      <c r="G1030" s="555"/>
    </row>
    <row r="1031" spans="4:7">
      <c r="D1031" s="906"/>
      <c r="F1031" s="555"/>
      <c r="G1031" s="555"/>
    </row>
    <row r="1032" spans="4:7">
      <c r="D1032" s="906"/>
      <c r="F1032" s="555"/>
      <c r="G1032" s="555"/>
    </row>
    <row r="1033" spans="4:7">
      <c r="D1033" s="906"/>
      <c r="F1033" s="555"/>
      <c r="G1033" s="555"/>
    </row>
    <row r="1034" spans="4:7">
      <c r="D1034" s="906"/>
      <c r="F1034" s="555"/>
      <c r="G1034" s="555"/>
    </row>
    <row r="1035" spans="4:7">
      <c r="D1035" s="906"/>
      <c r="F1035" s="555"/>
      <c r="G1035" s="555"/>
    </row>
    <row r="1036" spans="4:7">
      <c r="D1036" s="906"/>
      <c r="F1036" s="555"/>
      <c r="G1036" s="555"/>
    </row>
    <row r="1037" spans="4:7">
      <c r="D1037" s="906"/>
      <c r="F1037" s="555"/>
      <c r="G1037" s="555"/>
    </row>
    <row r="1038" spans="4:7">
      <c r="D1038" s="906"/>
      <c r="F1038" s="555"/>
      <c r="G1038" s="555"/>
    </row>
    <row r="1039" spans="4:7">
      <c r="D1039" s="906"/>
      <c r="F1039" s="555"/>
      <c r="G1039" s="555"/>
    </row>
    <row r="1040" spans="4:7">
      <c r="D1040" s="906"/>
      <c r="F1040" s="555"/>
      <c r="G1040" s="555"/>
    </row>
    <row r="1041" spans="4:7">
      <c r="D1041" s="906"/>
      <c r="F1041" s="555"/>
      <c r="G1041" s="555"/>
    </row>
    <row r="1042" spans="4:7">
      <c r="D1042" s="906"/>
      <c r="F1042" s="555"/>
      <c r="G1042" s="555"/>
    </row>
    <row r="1043" spans="4:7">
      <c r="D1043" s="906"/>
      <c r="F1043" s="555"/>
      <c r="G1043" s="555"/>
    </row>
    <row r="1044" spans="4:7">
      <c r="D1044" s="906"/>
      <c r="F1044" s="555"/>
      <c r="G1044" s="555"/>
    </row>
    <row r="1045" spans="4:7">
      <c r="D1045" s="906"/>
      <c r="F1045" s="555"/>
      <c r="G1045" s="555"/>
    </row>
    <row r="1046" spans="4:7">
      <c r="D1046" s="906"/>
      <c r="F1046" s="555"/>
      <c r="G1046" s="555"/>
    </row>
    <row r="1047" spans="4:7">
      <c r="D1047" s="906"/>
      <c r="F1047" s="555"/>
      <c r="G1047" s="555"/>
    </row>
    <row r="1048" spans="4:7">
      <c r="D1048" s="906"/>
      <c r="F1048" s="555"/>
      <c r="G1048" s="555"/>
    </row>
    <row r="1049" spans="4:7">
      <c r="D1049" s="906"/>
      <c r="F1049" s="555"/>
      <c r="G1049" s="555"/>
    </row>
    <row r="1050" spans="4:7">
      <c r="D1050" s="906"/>
      <c r="F1050" s="555"/>
      <c r="G1050" s="555"/>
    </row>
    <row r="1051" spans="4:7">
      <c r="D1051" s="906"/>
      <c r="F1051" s="555"/>
      <c r="G1051" s="555"/>
    </row>
    <row r="1052" spans="4:7">
      <c r="D1052" s="906"/>
      <c r="F1052" s="555"/>
      <c r="G1052" s="555"/>
    </row>
    <row r="1053" spans="4:7">
      <c r="D1053" s="906"/>
      <c r="F1053" s="555"/>
      <c r="G1053" s="555"/>
    </row>
    <row r="1054" spans="4:7">
      <c r="D1054" s="906"/>
      <c r="F1054" s="555"/>
      <c r="G1054" s="555"/>
    </row>
    <row r="1055" spans="4:7">
      <c r="D1055" s="906"/>
      <c r="F1055" s="555"/>
      <c r="G1055" s="555"/>
    </row>
    <row r="1056" spans="4:7">
      <c r="D1056" s="906"/>
      <c r="F1056" s="555"/>
      <c r="G1056" s="555"/>
    </row>
    <row r="1057" spans="4:7">
      <c r="D1057" s="906"/>
      <c r="F1057" s="555"/>
      <c r="G1057" s="555"/>
    </row>
    <row r="1058" spans="4:7">
      <c r="D1058" s="906"/>
      <c r="F1058" s="555"/>
      <c r="G1058" s="555"/>
    </row>
    <row r="1059" spans="4:7">
      <c r="D1059" s="906"/>
      <c r="F1059" s="555"/>
      <c r="G1059" s="555"/>
    </row>
    <row r="1060" spans="4:7">
      <c r="D1060" s="906"/>
      <c r="F1060" s="555"/>
      <c r="G1060" s="555"/>
    </row>
    <row r="1061" spans="4:7">
      <c r="D1061" s="906"/>
      <c r="F1061" s="555"/>
      <c r="G1061" s="555"/>
    </row>
    <row r="1062" spans="4:7">
      <c r="D1062" s="906"/>
      <c r="F1062" s="555"/>
      <c r="G1062" s="555"/>
    </row>
    <row r="1063" spans="4:7">
      <c r="D1063" s="906"/>
      <c r="F1063" s="555"/>
      <c r="G1063" s="555"/>
    </row>
    <row r="1064" spans="4:7">
      <c r="D1064" s="906"/>
      <c r="F1064" s="555"/>
      <c r="G1064" s="555"/>
    </row>
    <row r="1065" spans="4:7">
      <c r="D1065" s="906"/>
      <c r="F1065" s="555"/>
      <c r="G1065" s="555"/>
    </row>
    <row r="1066" spans="4:7">
      <c r="D1066" s="906"/>
      <c r="F1066" s="555"/>
      <c r="G1066" s="555"/>
    </row>
    <row r="1067" spans="4:7">
      <c r="D1067" s="906"/>
      <c r="F1067" s="555"/>
      <c r="G1067" s="555"/>
    </row>
    <row r="1068" spans="4:7">
      <c r="D1068" s="906"/>
      <c r="F1068" s="555"/>
      <c r="G1068" s="555"/>
    </row>
    <row r="1069" spans="4:7">
      <c r="D1069" s="906"/>
      <c r="F1069" s="555"/>
      <c r="G1069" s="555"/>
    </row>
    <row r="1070" spans="4:7">
      <c r="D1070" s="906"/>
      <c r="F1070" s="555"/>
      <c r="G1070" s="555"/>
    </row>
    <row r="1071" spans="4:7">
      <c r="D1071" s="906"/>
      <c r="F1071" s="555"/>
      <c r="G1071" s="555"/>
    </row>
    <row r="1072" spans="4:7">
      <c r="D1072" s="906"/>
      <c r="F1072" s="555"/>
      <c r="G1072" s="555"/>
    </row>
    <row r="1073" spans="4:7">
      <c r="D1073" s="906"/>
      <c r="F1073" s="555"/>
      <c r="G1073" s="555"/>
    </row>
    <row r="1074" spans="4:7">
      <c r="D1074" s="906"/>
      <c r="F1074" s="555"/>
      <c r="G1074" s="555"/>
    </row>
    <row r="1075" spans="4:7">
      <c r="D1075" s="906"/>
      <c r="F1075" s="555"/>
      <c r="G1075" s="555"/>
    </row>
    <row r="1076" spans="4:7">
      <c r="D1076" s="906"/>
      <c r="F1076" s="555"/>
      <c r="G1076" s="555"/>
    </row>
    <row r="1077" spans="4:7">
      <c r="D1077" s="906"/>
      <c r="F1077" s="555"/>
      <c r="G1077" s="555"/>
    </row>
    <row r="1078" spans="4:7">
      <c r="D1078" s="906"/>
      <c r="F1078" s="555"/>
      <c r="G1078" s="555"/>
    </row>
    <row r="1079" spans="4:7">
      <c r="D1079" s="906"/>
      <c r="F1079" s="555"/>
      <c r="G1079" s="555"/>
    </row>
    <row r="1080" spans="4:7">
      <c r="D1080" s="906"/>
      <c r="F1080" s="555"/>
      <c r="G1080" s="555"/>
    </row>
    <row r="1081" spans="4:7">
      <c r="D1081" s="906"/>
      <c r="F1081" s="555"/>
      <c r="G1081" s="555"/>
    </row>
    <row r="1082" spans="4:7">
      <c r="D1082" s="906"/>
      <c r="F1082" s="555"/>
      <c r="G1082" s="555"/>
    </row>
    <row r="1083" spans="4:7">
      <c r="D1083" s="906"/>
      <c r="F1083" s="555"/>
      <c r="G1083" s="555"/>
    </row>
    <row r="1084" spans="4:7">
      <c r="D1084" s="906"/>
      <c r="F1084" s="555"/>
      <c r="G1084" s="555"/>
    </row>
    <row r="1085" spans="4:7">
      <c r="D1085" s="906"/>
      <c r="F1085" s="555"/>
      <c r="G1085" s="555"/>
    </row>
    <row r="1086" spans="4:7">
      <c r="D1086" s="906"/>
      <c r="F1086" s="555"/>
      <c r="G1086" s="555"/>
    </row>
    <row r="1087" spans="4:7">
      <c r="D1087" s="906"/>
      <c r="F1087" s="555"/>
      <c r="G1087" s="555"/>
    </row>
    <row r="1088" spans="4:7">
      <c r="D1088" s="906"/>
      <c r="F1088" s="555"/>
      <c r="G1088" s="555"/>
    </row>
    <row r="1089" spans="4:7">
      <c r="D1089" s="906"/>
      <c r="F1089" s="555"/>
      <c r="G1089" s="555"/>
    </row>
    <row r="1090" spans="4:7">
      <c r="D1090" s="906"/>
      <c r="F1090" s="555"/>
      <c r="G1090" s="555"/>
    </row>
    <row r="1091" spans="4:7">
      <c r="D1091" s="906"/>
      <c r="F1091" s="555"/>
      <c r="G1091" s="555"/>
    </row>
    <row r="1092" spans="4:7">
      <c r="D1092" s="906"/>
      <c r="F1092" s="555"/>
      <c r="G1092" s="555"/>
    </row>
    <row r="1093" spans="4:7">
      <c r="D1093" s="906"/>
      <c r="F1093" s="555"/>
      <c r="G1093" s="555"/>
    </row>
    <row r="1094" spans="4:7">
      <c r="D1094" s="906"/>
      <c r="F1094" s="555"/>
      <c r="G1094" s="555"/>
    </row>
    <row r="1095" spans="4:7">
      <c r="D1095" s="906"/>
      <c r="F1095" s="555"/>
      <c r="G1095" s="555"/>
    </row>
    <row r="1096" spans="4:7">
      <c r="D1096" s="906"/>
      <c r="F1096" s="555"/>
      <c r="G1096" s="555"/>
    </row>
    <row r="1097" spans="4:7">
      <c r="D1097" s="906"/>
      <c r="F1097" s="555"/>
      <c r="G1097" s="555"/>
    </row>
    <row r="1098" spans="4:7">
      <c r="D1098" s="906"/>
      <c r="F1098" s="555"/>
      <c r="G1098" s="555"/>
    </row>
    <row r="1099" spans="4:7">
      <c r="D1099" s="906"/>
      <c r="F1099" s="555"/>
      <c r="G1099" s="555"/>
    </row>
    <row r="1100" spans="4:7">
      <c r="D1100" s="906"/>
      <c r="F1100" s="555"/>
      <c r="G1100" s="555"/>
    </row>
    <row r="1101" spans="4:7">
      <c r="D1101" s="906"/>
      <c r="F1101" s="555"/>
      <c r="G1101" s="555"/>
    </row>
    <row r="1102" spans="4:7">
      <c r="D1102" s="906"/>
      <c r="F1102" s="555"/>
      <c r="G1102" s="555"/>
    </row>
    <row r="1103" spans="4:7">
      <c r="D1103" s="906"/>
      <c r="F1103" s="555"/>
      <c r="G1103" s="555"/>
    </row>
    <row r="1104" spans="4:7">
      <c r="D1104" s="906"/>
      <c r="F1104" s="555"/>
      <c r="G1104" s="555"/>
    </row>
    <row r="1105" spans="4:7">
      <c r="D1105" s="906"/>
      <c r="F1105" s="555"/>
      <c r="G1105" s="555"/>
    </row>
    <row r="1106" spans="4:7">
      <c r="D1106" s="906"/>
      <c r="F1106" s="555"/>
      <c r="G1106" s="555"/>
    </row>
    <row r="1107" spans="4:7">
      <c r="D1107" s="906"/>
      <c r="F1107" s="555"/>
      <c r="G1107" s="555"/>
    </row>
    <row r="1108" spans="4:7">
      <c r="D1108" s="906"/>
      <c r="F1108" s="555"/>
      <c r="G1108" s="555"/>
    </row>
    <row r="1109" spans="4:7">
      <c r="D1109" s="906"/>
      <c r="F1109" s="555"/>
      <c r="G1109" s="555"/>
    </row>
    <row r="1110" spans="4:7">
      <c r="D1110" s="906"/>
      <c r="F1110" s="555"/>
      <c r="G1110" s="555"/>
    </row>
    <row r="1111" spans="4:7">
      <c r="D1111" s="906"/>
      <c r="F1111" s="555"/>
      <c r="G1111" s="555"/>
    </row>
    <row r="1112" spans="4:7">
      <c r="D1112" s="906"/>
      <c r="F1112" s="555"/>
      <c r="G1112" s="555"/>
    </row>
    <row r="1113" spans="4:7">
      <c r="D1113" s="906"/>
      <c r="F1113" s="555"/>
      <c r="G1113" s="555"/>
    </row>
    <row r="1114" spans="4:7">
      <c r="D1114" s="906"/>
      <c r="F1114" s="555"/>
      <c r="G1114" s="555"/>
    </row>
    <row r="1115" spans="4:7">
      <c r="D1115" s="906"/>
      <c r="F1115" s="555"/>
      <c r="G1115" s="555"/>
    </row>
    <row r="1116" spans="4:7">
      <c r="D1116" s="906"/>
      <c r="F1116" s="555"/>
      <c r="G1116" s="555"/>
    </row>
    <row r="1117" spans="4:7">
      <c r="D1117" s="906"/>
      <c r="F1117" s="555"/>
      <c r="G1117" s="555"/>
    </row>
    <row r="1118" spans="4:7">
      <c r="D1118" s="906"/>
      <c r="F1118" s="555"/>
      <c r="G1118" s="555"/>
    </row>
    <row r="1119" spans="4:7">
      <c r="D1119" s="906"/>
      <c r="F1119" s="555"/>
      <c r="G1119" s="555"/>
    </row>
    <row r="1120" spans="4:7">
      <c r="D1120" s="906"/>
      <c r="F1120" s="555"/>
      <c r="G1120" s="555"/>
    </row>
    <row r="1121" spans="4:7">
      <c r="D1121" s="906"/>
      <c r="F1121" s="555"/>
      <c r="G1121" s="555"/>
    </row>
    <row r="1122" spans="4:7">
      <c r="D1122" s="906"/>
      <c r="F1122" s="555"/>
      <c r="G1122" s="555"/>
    </row>
    <row r="1123" spans="4:7">
      <c r="D1123" s="906"/>
      <c r="F1123" s="555"/>
      <c r="G1123" s="555"/>
    </row>
    <row r="1124" spans="4:7">
      <c r="D1124" s="906"/>
      <c r="F1124" s="555"/>
      <c r="G1124" s="555"/>
    </row>
    <row r="1125" spans="4:7">
      <c r="D1125" s="906"/>
      <c r="F1125" s="555"/>
      <c r="G1125" s="555"/>
    </row>
    <row r="1126" spans="4:7">
      <c r="D1126" s="906"/>
      <c r="F1126" s="555"/>
      <c r="G1126" s="555"/>
    </row>
    <row r="1127" spans="4:7">
      <c r="D1127" s="906"/>
      <c r="F1127" s="555"/>
      <c r="G1127" s="555"/>
    </row>
    <row r="1128" spans="4:7">
      <c r="D1128" s="906"/>
      <c r="F1128" s="555"/>
      <c r="G1128" s="555"/>
    </row>
    <row r="1129" spans="4:7">
      <c r="D1129" s="906"/>
      <c r="F1129" s="555"/>
      <c r="G1129" s="555"/>
    </row>
    <row r="1130" spans="4:7">
      <c r="D1130" s="906"/>
      <c r="F1130" s="555"/>
      <c r="G1130" s="555"/>
    </row>
    <row r="1131" spans="4:7">
      <c r="D1131" s="906"/>
      <c r="F1131" s="555"/>
      <c r="G1131" s="555"/>
    </row>
    <row r="1132" spans="4:7">
      <c r="D1132" s="906"/>
      <c r="F1132" s="555"/>
      <c r="G1132" s="555"/>
    </row>
    <row r="1133" spans="4:7">
      <c r="D1133" s="906"/>
      <c r="F1133" s="555"/>
      <c r="G1133" s="555"/>
    </row>
    <row r="1134" spans="4:7">
      <c r="D1134" s="906"/>
      <c r="F1134" s="555"/>
      <c r="G1134" s="555"/>
    </row>
    <row r="1135" spans="4:7">
      <c r="D1135" s="906"/>
      <c r="F1135" s="555"/>
      <c r="G1135" s="555"/>
    </row>
    <row r="1136" spans="4:7">
      <c r="D1136" s="906"/>
      <c r="F1136" s="555"/>
      <c r="G1136" s="555"/>
    </row>
    <row r="1137" spans="4:7">
      <c r="D1137" s="906"/>
      <c r="F1137" s="555"/>
      <c r="G1137" s="555"/>
    </row>
    <row r="1138" spans="4:7">
      <c r="D1138" s="906"/>
      <c r="F1138" s="555"/>
      <c r="G1138" s="555"/>
    </row>
    <row r="1139" spans="4:7">
      <c r="D1139" s="906"/>
      <c r="F1139" s="555"/>
      <c r="G1139" s="555"/>
    </row>
    <row r="1140" spans="4:7">
      <c r="D1140" s="906"/>
      <c r="F1140" s="555"/>
      <c r="G1140" s="555"/>
    </row>
    <row r="1141" spans="4:7">
      <c r="D1141" s="906"/>
      <c r="F1141" s="555"/>
      <c r="G1141" s="555"/>
    </row>
    <row r="1142" spans="4:7">
      <c r="D1142" s="906"/>
      <c r="F1142" s="555"/>
      <c r="G1142" s="555"/>
    </row>
    <row r="1143" spans="4:7">
      <c r="D1143" s="906"/>
      <c r="F1143" s="555"/>
      <c r="G1143" s="555"/>
    </row>
    <row r="1144" spans="4:7">
      <c r="D1144" s="906"/>
      <c r="F1144" s="555"/>
      <c r="G1144" s="555"/>
    </row>
    <row r="1145" spans="4:7">
      <c r="D1145" s="906"/>
      <c r="F1145" s="555"/>
      <c r="G1145" s="555"/>
    </row>
    <row r="1146" spans="4:7">
      <c r="D1146" s="906"/>
      <c r="F1146" s="555"/>
      <c r="G1146" s="555"/>
    </row>
    <row r="1147" spans="4:7">
      <c r="D1147" s="906"/>
      <c r="F1147" s="555"/>
      <c r="G1147" s="555"/>
    </row>
    <row r="1148" spans="4:7">
      <c r="D1148" s="906"/>
      <c r="F1148" s="555"/>
      <c r="G1148" s="555"/>
    </row>
    <row r="1149" spans="4:7">
      <c r="D1149" s="906"/>
      <c r="F1149" s="555"/>
      <c r="G1149" s="555"/>
    </row>
    <row r="1150" spans="4:7">
      <c r="D1150" s="906"/>
      <c r="F1150" s="555"/>
      <c r="G1150" s="555"/>
    </row>
    <row r="1151" spans="4:7">
      <c r="D1151" s="906"/>
      <c r="F1151" s="555"/>
      <c r="G1151" s="555"/>
    </row>
    <row r="1152" spans="4:7">
      <c r="D1152" s="906"/>
      <c r="F1152" s="555"/>
      <c r="G1152" s="555"/>
    </row>
    <row r="1153" spans="4:7">
      <c r="D1153" s="906"/>
      <c r="F1153" s="555"/>
      <c r="G1153" s="555"/>
    </row>
    <row r="1154" spans="4:7">
      <c r="D1154" s="906"/>
      <c r="F1154" s="555"/>
      <c r="G1154" s="555"/>
    </row>
    <row r="1155" spans="4:7">
      <c r="D1155" s="906"/>
      <c r="F1155" s="555"/>
      <c r="G1155" s="555"/>
    </row>
    <row r="1156" spans="4:7">
      <c r="D1156" s="906"/>
      <c r="F1156" s="555"/>
      <c r="G1156" s="555"/>
    </row>
    <row r="1157" spans="4:7">
      <c r="D1157" s="906"/>
      <c r="F1157" s="555"/>
      <c r="G1157" s="555"/>
    </row>
    <row r="1158" spans="4:7">
      <c r="D1158" s="906"/>
      <c r="F1158" s="555"/>
      <c r="G1158" s="555"/>
    </row>
    <row r="1159" spans="4:7">
      <c r="D1159" s="906"/>
      <c r="F1159" s="555"/>
      <c r="G1159" s="555"/>
    </row>
    <row r="1160" spans="4:7">
      <c r="D1160" s="906"/>
      <c r="F1160" s="555"/>
      <c r="G1160" s="555"/>
    </row>
    <row r="1161" spans="4:7">
      <c r="D1161" s="906"/>
      <c r="F1161" s="555"/>
      <c r="G1161" s="555"/>
    </row>
    <row r="1162" spans="4:7">
      <c r="D1162" s="906"/>
      <c r="F1162" s="555"/>
      <c r="G1162" s="555"/>
    </row>
    <row r="1163" spans="4:7">
      <c r="D1163" s="906"/>
      <c r="F1163" s="555"/>
      <c r="G1163" s="555"/>
    </row>
    <row r="1164" spans="4:7">
      <c r="D1164" s="906"/>
      <c r="F1164" s="555"/>
      <c r="G1164" s="555"/>
    </row>
    <row r="1165" spans="4:7">
      <c r="D1165" s="906"/>
      <c r="F1165" s="555"/>
      <c r="G1165" s="555"/>
    </row>
    <row r="1166" spans="4:7">
      <c r="D1166" s="906"/>
      <c r="F1166" s="555"/>
      <c r="G1166" s="555"/>
    </row>
    <row r="1167" spans="4:7">
      <c r="D1167" s="906"/>
      <c r="F1167" s="555"/>
      <c r="G1167" s="555"/>
    </row>
    <row r="1168" spans="4:7">
      <c r="D1168" s="906"/>
      <c r="F1168" s="555"/>
      <c r="G1168" s="555"/>
    </row>
    <row r="1169" spans="4:7">
      <c r="D1169" s="906"/>
      <c r="F1169" s="555"/>
      <c r="G1169" s="555"/>
    </row>
    <row r="1170" spans="4:7">
      <c r="D1170" s="906"/>
      <c r="F1170" s="555"/>
      <c r="G1170" s="555"/>
    </row>
    <row r="1171" spans="4:7">
      <c r="D1171" s="906"/>
      <c r="F1171" s="555"/>
      <c r="G1171" s="555"/>
    </row>
    <row r="1172" spans="4:7">
      <c r="D1172" s="906"/>
      <c r="F1172" s="555"/>
      <c r="G1172" s="555"/>
    </row>
    <row r="1173" spans="4:7">
      <c r="D1173" s="906"/>
      <c r="F1173" s="555"/>
      <c r="G1173" s="555"/>
    </row>
    <row r="1174" spans="4:7">
      <c r="D1174" s="906"/>
      <c r="F1174" s="555"/>
      <c r="G1174" s="555"/>
    </row>
    <row r="1175" spans="4:7">
      <c r="D1175" s="906"/>
      <c r="F1175" s="555"/>
      <c r="G1175" s="555"/>
    </row>
    <row r="1176" spans="4:7">
      <c r="D1176" s="906"/>
      <c r="F1176" s="555"/>
      <c r="G1176" s="555"/>
    </row>
    <row r="1177" spans="4:7">
      <c r="D1177" s="906"/>
      <c r="F1177" s="555"/>
      <c r="G1177" s="555"/>
    </row>
    <row r="1178" spans="4:7">
      <c r="D1178" s="906"/>
      <c r="F1178" s="555"/>
      <c r="G1178" s="555"/>
    </row>
    <row r="1179" spans="4:7">
      <c r="D1179" s="906"/>
      <c r="F1179" s="555"/>
      <c r="G1179" s="555"/>
    </row>
    <row r="1180" spans="4:7">
      <c r="D1180" s="906"/>
      <c r="F1180" s="555"/>
      <c r="G1180" s="555"/>
    </row>
    <row r="1181" spans="4:7">
      <c r="D1181" s="906"/>
      <c r="F1181" s="555"/>
      <c r="G1181" s="555"/>
    </row>
    <row r="1182" spans="4:7">
      <c r="D1182" s="906"/>
      <c r="F1182" s="555"/>
      <c r="G1182" s="555"/>
    </row>
    <row r="1183" spans="4:7">
      <c r="D1183" s="906"/>
      <c r="F1183" s="555"/>
      <c r="G1183" s="555"/>
    </row>
    <row r="1184" spans="4:7">
      <c r="D1184" s="906"/>
      <c r="F1184" s="555"/>
      <c r="G1184" s="555"/>
    </row>
    <row r="1185" spans="4:7">
      <c r="D1185" s="906"/>
      <c r="F1185" s="555"/>
      <c r="G1185" s="555"/>
    </row>
    <row r="1186" spans="4:7">
      <c r="D1186" s="906"/>
      <c r="F1186" s="555"/>
      <c r="G1186" s="555"/>
    </row>
    <row r="1187" spans="4:7">
      <c r="D1187" s="906"/>
      <c r="F1187" s="555"/>
      <c r="G1187" s="555"/>
    </row>
    <row r="1188" spans="4:7">
      <c r="D1188" s="906"/>
      <c r="F1188" s="555"/>
      <c r="G1188" s="555"/>
    </row>
    <row r="1189" spans="4:7">
      <c r="D1189" s="906"/>
      <c r="F1189" s="555"/>
      <c r="G1189" s="555"/>
    </row>
    <row r="1190" spans="4:7">
      <c r="D1190" s="906"/>
      <c r="F1190" s="555"/>
      <c r="G1190" s="555"/>
    </row>
    <row r="1191" spans="4:7">
      <c r="D1191" s="906"/>
      <c r="F1191" s="555"/>
      <c r="G1191" s="555"/>
    </row>
    <row r="1192" spans="4:7">
      <c r="D1192" s="906"/>
      <c r="F1192" s="555"/>
      <c r="G1192" s="555"/>
    </row>
    <row r="1193" spans="4:7">
      <c r="D1193" s="906"/>
      <c r="F1193" s="555"/>
      <c r="G1193" s="555"/>
    </row>
    <row r="1194" spans="4:7">
      <c r="D1194" s="906"/>
      <c r="F1194" s="555"/>
      <c r="G1194" s="555"/>
    </row>
    <row r="1195" spans="4:7">
      <c r="D1195" s="906"/>
      <c r="F1195" s="555"/>
      <c r="G1195" s="555"/>
    </row>
    <row r="1196" spans="4:7">
      <c r="D1196" s="906"/>
      <c r="F1196" s="555"/>
      <c r="G1196" s="555"/>
    </row>
    <row r="1197" spans="4:7">
      <c r="D1197" s="906"/>
      <c r="F1197" s="555"/>
      <c r="G1197" s="555"/>
    </row>
    <row r="1198" spans="4:7">
      <c r="D1198" s="906"/>
      <c r="F1198" s="555"/>
      <c r="G1198" s="555"/>
    </row>
    <row r="1199" spans="4:7">
      <c r="D1199" s="906"/>
      <c r="F1199" s="555"/>
      <c r="G1199" s="555"/>
    </row>
    <row r="1200" spans="4:7">
      <c r="D1200" s="906"/>
      <c r="F1200" s="555"/>
      <c r="G1200" s="555"/>
    </row>
    <row r="1201" spans="4:7">
      <c r="D1201" s="906"/>
      <c r="F1201" s="555"/>
      <c r="G1201" s="555"/>
    </row>
    <row r="1202" spans="4:7">
      <c r="D1202" s="906"/>
      <c r="F1202" s="555"/>
      <c r="G1202" s="555"/>
    </row>
    <row r="1203" spans="4:7">
      <c r="D1203" s="906"/>
      <c r="F1203" s="555"/>
      <c r="G1203" s="555"/>
    </row>
    <row r="1204" spans="4:7">
      <c r="D1204" s="906"/>
      <c r="F1204" s="555"/>
      <c r="G1204" s="555"/>
    </row>
    <row r="1205" spans="4:7">
      <c r="D1205" s="906"/>
      <c r="F1205" s="555"/>
      <c r="G1205" s="555"/>
    </row>
    <row r="1206" spans="4:7">
      <c r="D1206" s="906"/>
      <c r="F1206" s="555"/>
      <c r="G1206" s="555"/>
    </row>
    <row r="1207" spans="4:7">
      <c r="D1207" s="906"/>
      <c r="F1207" s="555"/>
      <c r="G1207" s="555"/>
    </row>
    <row r="1208" spans="4:7">
      <c r="D1208" s="906"/>
      <c r="F1208" s="555"/>
      <c r="G1208" s="555"/>
    </row>
    <row r="1209" spans="4:7">
      <c r="D1209" s="906"/>
      <c r="F1209" s="555"/>
      <c r="G1209" s="555"/>
    </row>
    <row r="1210" spans="4:7">
      <c r="D1210" s="906"/>
      <c r="F1210" s="555"/>
      <c r="G1210" s="555"/>
    </row>
    <row r="1211" spans="4:7">
      <c r="D1211" s="906"/>
      <c r="F1211" s="555"/>
      <c r="G1211" s="555"/>
    </row>
    <row r="1212" spans="4:7">
      <c r="D1212" s="906"/>
      <c r="F1212" s="555"/>
      <c r="G1212" s="555"/>
    </row>
    <row r="1213" spans="4:7">
      <c r="D1213" s="906"/>
      <c r="F1213" s="555"/>
      <c r="G1213" s="555"/>
    </row>
    <row r="1214" spans="4:7">
      <c r="D1214" s="906"/>
      <c r="F1214" s="555"/>
      <c r="G1214" s="555"/>
    </row>
    <row r="1215" spans="4:7">
      <c r="D1215" s="906"/>
      <c r="F1215" s="555"/>
      <c r="G1215" s="555"/>
    </row>
    <row r="1216" spans="4:7">
      <c r="D1216" s="906"/>
      <c r="F1216" s="555"/>
      <c r="G1216" s="555"/>
    </row>
    <row r="1217" spans="4:7">
      <c r="D1217" s="906"/>
      <c r="F1217" s="555"/>
      <c r="G1217" s="555"/>
    </row>
    <row r="1218" spans="4:7">
      <c r="D1218" s="906"/>
      <c r="F1218" s="555"/>
      <c r="G1218" s="555"/>
    </row>
    <row r="1219" spans="4:7">
      <c r="D1219" s="906"/>
      <c r="F1219" s="555"/>
      <c r="G1219" s="555"/>
    </row>
    <row r="1220" spans="4:7">
      <c r="D1220" s="906"/>
      <c r="F1220" s="555"/>
      <c r="G1220" s="555"/>
    </row>
    <row r="1221" spans="4:7">
      <c r="D1221" s="906"/>
      <c r="F1221" s="555"/>
      <c r="G1221" s="555"/>
    </row>
    <row r="1222" spans="4:7">
      <c r="D1222" s="906"/>
      <c r="F1222" s="555"/>
      <c r="G1222" s="555"/>
    </row>
    <row r="1223" spans="4:7">
      <c r="D1223" s="906"/>
      <c r="F1223" s="555"/>
      <c r="G1223" s="555"/>
    </row>
    <row r="1224" spans="4:7">
      <c r="D1224" s="906"/>
      <c r="F1224" s="555"/>
      <c r="G1224" s="555"/>
    </row>
    <row r="1225" spans="4:7">
      <c r="D1225" s="906"/>
      <c r="F1225" s="555"/>
      <c r="G1225" s="555"/>
    </row>
    <row r="1226" spans="4:7">
      <c r="D1226" s="906"/>
      <c r="F1226" s="555"/>
      <c r="G1226" s="555"/>
    </row>
    <row r="1227" spans="4:7">
      <c r="D1227" s="906"/>
      <c r="F1227" s="555"/>
      <c r="G1227" s="555"/>
    </row>
    <row r="1228" spans="4:7">
      <c r="D1228" s="906"/>
      <c r="F1228" s="555"/>
      <c r="G1228" s="555"/>
    </row>
    <row r="1229" spans="4:7">
      <c r="D1229" s="906"/>
      <c r="F1229" s="555"/>
      <c r="G1229" s="555"/>
    </row>
    <row r="1230" spans="4:7">
      <c r="D1230" s="906"/>
      <c r="F1230" s="555"/>
      <c r="G1230" s="555"/>
    </row>
    <row r="1231" spans="4:7">
      <c r="D1231" s="906"/>
      <c r="F1231" s="555"/>
      <c r="G1231" s="555"/>
    </row>
    <row r="1232" spans="4:7">
      <c r="D1232" s="906"/>
      <c r="F1232" s="555"/>
      <c r="G1232" s="555"/>
    </row>
    <row r="1233" spans="4:7">
      <c r="D1233" s="906"/>
      <c r="F1233" s="555"/>
      <c r="G1233" s="555"/>
    </row>
    <row r="1234" spans="4:7">
      <c r="D1234" s="906"/>
      <c r="F1234" s="555"/>
      <c r="G1234" s="555"/>
    </row>
    <row r="1235" spans="4:7">
      <c r="D1235" s="906"/>
      <c r="F1235" s="555"/>
      <c r="G1235" s="555"/>
    </row>
    <row r="1236" spans="4:7">
      <c r="D1236" s="906"/>
      <c r="F1236" s="555"/>
      <c r="G1236" s="555"/>
    </row>
    <row r="1237" spans="4:7">
      <c r="D1237" s="906"/>
      <c r="F1237" s="555"/>
      <c r="G1237" s="555"/>
    </row>
    <row r="1238" spans="4:7">
      <c r="D1238" s="906"/>
      <c r="F1238" s="555"/>
      <c r="G1238" s="555"/>
    </row>
    <row r="1239" spans="4:7">
      <c r="D1239" s="906"/>
      <c r="F1239" s="555"/>
      <c r="G1239" s="555"/>
    </row>
    <row r="1240" spans="4:7">
      <c r="D1240" s="906"/>
      <c r="F1240" s="555"/>
      <c r="G1240" s="555"/>
    </row>
    <row r="1241" spans="4:7">
      <c r="D1241" s="906"/>
      <c r="F1241" s="555"/>
      <c r="G1241" s="555"/>
    </row>
    <row r="1242" spans="4:7">
      <c r="D1242" s="906"/>
      <c r="F1242" s="555"/>
      <c r="G1242" s="555"/>
    </row>
  </sheetData>
  <mergeCells count="2">
    <mergeCell ref="B1:G1"/>
    <mergeCell ref="B2:G2"/>
  </mergeCells>
  <printOptions horizontalCentered="1"/>
  <pageMargins left="0.9" right="0.5" top="0.75" bottom="0.75" header="0.3" footer="0.3"/>
  <pageSetup paperSize="9" firstPageNumber="239" orientation="portrait" useFirstPageNumber="1" r:id="rId1"/>
  <headerFooter>
    <oddFooter>Page &amp;P</oddFooter>
  </headerFooter>
</worksheet>
</file>

<file path=xl/worksheets/sheet38.xml><?xml version="1.0" encoding="utf-8"?>
<worksheet xmlns="http://schemas.openxmlformats.org/spreadsheetml/2006/main" xmlns:r="http://schemas.openxmlformats.org/officeDocument/2006/relationships">
  <sheetPr>
    <tabColor rgb="FFFF99FF"/>
  </sheetPr>
  <dimension ref="A1:H1877"/>
  <sheetViews>
    <sheetView view="pageBreakPreview" topLeftCell="A25" zoomScaleSheetLayoutView="100" workbookViewId="0">
      <selection activeCell="C1227" sqref="C1227"/>
    </sheetView>
  </sheetViews>
  <sheetFormatPr defaultColWidth="9.140625" defaultRowHeight="15.75"/>
  <cols>
    <col min="1" max="1" width="5" style="205" customWidth="1"/>
    <col min="2" max="2" width="6.7109375" style="176" bestFit="1" customWidth="1"/>
    <col min="3" max="3" width="40.28515625" style="176" customWidth="1"/>
    <col min="4" max="4" width="6.7109375" style="104" customWidth="1"/>
    <col min="5" max="5" width="6" style="176" customWidth="1"/>
    <col min="6" max="6" width="11.42578125" style="104" customWidth="1"/>
    <col min="7" max="7" width="16.28515625" style="129" customWidth="1"/>
    <col min="8" max="8" width="14.5703125" style="205" bestFit="1" customWidth="1"/>
    <col min="9" max="9" width="9.5703125" style="205" bestFit="1" customWidth="1"/>
    <col min="10" max="16384" width="9.140625" style="205"/>
  </cols>
  <sheetData>
    <row r="1" spans="1:7" s="195" customFormat="1" ht="54" customHeight="1">
      <c r="B1" s="1000" t="s">
        <v>0</v>
      </c>
      <c r="C1" s="1001"/>
      <c r="D1" s="1001"/>
      <c r="E1" s="1001"/>
      <c r="F1" s="1001"/>
      <c r="G1" s="1002"/>
    </row>
    <row r="2" spans="1:7" s="195" customFormat="1">
      <c r="B2" s="487" t="s">
        <v>2145</v>
      </c>
      <c r="C2" s="488"/>
      <c r="D2" s="488"/>
      <c r="E2" s="488"/>
      <c r="F2" s="488"/>
      <c r="G2" s="489"/>
    </row>
    <row r="3" spans="1:7" s="195" customFormat="1">
      <c r="B3" s="479"/>
      <c r="C3" s="264"/>
      <c r="D3" s="264"/>
      <c r="E3" s="264"/>
      <c r="F3" s="264"/>
      <c r="G3" s="265"/>
    </row>
    <row r="4" spans="1:7" s="195" customFormat="1" ht="31.5">
      <c r="B4" s="239" t="s">
        <v>3</v>
      </c>
      <c r="C4" s="239" t="s">
        <v>4</v>
      </c>
      <c r="D4" s="126" t="s">
        <v>5</v>
      </c>
      <c r="E4" s="239" t="s">
        <v>6</v>
      </c>
      <c r="F4" s="523" t="s">
        <v>2111</v>
      </c>
      <c r="G4" s="524" t="s">
        <v>2112</v>
      </c>
    </row>
    <row r="5" spans="1:7" s="195" customFormat="1">
      <c r="B5" s="242"/>
      <c r="C5" s="242"/>
      <c r="D5" s="127"/>
      <c r="E5" s="242"/>
      <c r="F5" s="127"/>
      <c r="G5" s="127"/>
    </row>
    <row r="6" spans="1:7" s="195" customFormat="1">
      <c r="B6" s="242"/>
      <c r="C6" s="242"/>
      <c r="D6" s="127"/>
      <c r="E6" s="242"/>
      <c r="F6" s="127"/>
      <c r="G6" s="127"/>
    </row>
    <row r="7" spans="1:7" s="195" customFormat="1">
      <c r="B7" s="242"/>
      <c r="C7" s="242"/>
      <c r="D7" s="127"/>
      <c r="E7" s="242"/>
      <c r="F7" s="127"/>
      <c r="G7" s="127"/>
    </row>
    <row r="8" spans="1:7" s="195" customFormat="1">
      <c r="A8" s="205"/>
      <c r="B8" s="242"/>
      <c r="C8" s="242" t="s">
        <v>1487</v>
      </c>
      <c r="D8" s="127"/>
      <c r="E8" s="242"/>
      <c r="F8" s="127"/>
      <c r="G8" s="127"/>
    </row>
    <row r="9" spans="1:7" s="195" customFormat="1">
      <c r="A9" s="205"/>
      <c r="B9" s="242"/>
      <c r="C9" s="242"/>
      <c r="D9" s="127"/>
      <c r="E9" s="242"/>
      <c r="F9" s="127"/>
      <c r="G9" s="127"/>
    </row>
    <row r="10" spans="1:7">
      <c r="A10" s="213">
        <f t="shared" ref="A10:A73" si="0">IF(D10&lt;&gt;"",A9+1,A9)</f>
        <v>0</v>
      </c>
      <c r="B10" s="562"/>
      <c r="C10" s="476" t="s">
        <v>146</v>
      </c>
      <c r="D10" s="232"/>
      <c r="E10" s="470"/>
      <c r="F10" s="103"/>
      <c r="G10" s="103"/>
    </row>
    <row r="11" spans="1:7">
      <c r="A11" s="213">
        <f t="shared" si="0"/>
        <v>0</v>
      </c>
      <c r="B11" s="562"/>
      <c r="C11" s="232"/>
      <c r="D11" s="232"/>
      <c r="E11" s="470"/>
      <c r="F11" s="103"/>
      <c r="G11" s="103"/>
    </row>
    <row r="12" spans="1:7" ht="94.5">
      <c r="A12" s="213">
        <f t="shared" si="0"/>
        <v>0</v>
      </c>
      <c r="B12" s="562"/>
      <c r="C12" s="563" t="s">
        <v>1488</v>
      </c>
      <c r="D12" s="232"/>
      <c r="E12" s="564" t="s">
        <v>12</v>
      </c>
      <c r="F12" s="103"/>
      <c r="G12" s="103"/>
    </row>
    <row r="13" spans="1:7">
      <c r="A13" s="213">
        <f t="shared" si="0"/>
        <v>0</v>
      </c>
      <c r="B13" s="562"/>
      <c r="C13" s="232"/>
      <c r="D13" s="232"/>
      <c r="E13" s="232"/>
      <c r="F13" s="103"/>
      <c r="G13" s="103"/>
    </row>
    <row r="14" spans="1:7" ht="47.25">
      <c r="A14" s="213">
        <f t="shared" si="0"/>
        <v>0</v>
      </c>
      <c r="B14" s="562"/>
      <c r="C14" s="232" t="s">
        <v>1489</v>
      </c>
      <c r="D14" s="232"/>
      <c r="E14" s="564" t="s">
        <v>12</v>
      </c>
      <c r="F14" s="103"/>
      <c r="G14" s="103"/>
    </row>
    <row r="15" spans="1:7">
      <c r="A15" s="213">
        <f t="shared" si="0"/>
        <v>0</v>
      </c>
      <c r="B15" s="562"/>
      <c r="C15" s="232"/>
      <c r="D15" s="232"/>
      <c r="E15" s="232"/>
      <c r="F15" s="103"/>
      <c r="G15" s="103"/>
    </row>
    <row r="16" spans="1:7" ht="78.75">
      <c r="A16" s="213">
        <f t="shared" si="0"/>
        <v>0</v>
      </c>
      <c r="B16" s="562"/>
      <c r="C16" s="232" t="s">
        <v>1490</v>
      </c>
      <c r="D16" s="232"/>
      <c r="E16" s="564" t="s">
        <v>12</v>
      </c>
      <c r="F16" s="103"/>
      <c r="G16" s="103"/>
    </row>
    <row r="17" spans="1:7">
      <c r="A17" s="213">
        <f t="shared" si="0"/>
        <v>0</v>
      </c>
      <c r="B17" s="562"/>
      <c r="C17" s="232"/>
      <c r="D17" s="232"/>
      <c r="E17" s="232"/>
      <c r="F17" s="103"/>
      <c r="G17" s="103"/>
    </row>
    <row r="18" spans="1:7" ht="63">
      <c r="A18" s="213">
        <f t="shared" si="0"/>
        <v>0</v>
      </c>
      <c r="B18" s="562"/>
      <c r="C18" s="563" t="s">
        <v>1491</v>
      </c>
      <c r="D18" s="232"/>
      <c r="E18" s="564" t="s">
        <v>12</v>
      </c>
      <c r="F18" s="103"/>
      <c r="G18" s="103"/>
    </row>
    <row r="19" spans="1:7">
      <c r="A19" s="213">
        <f t="shared" si="0"/>
        <v>0</v>
      </c>
      <c r="B19" s="562"/>
      <c r="C19" s="232"/>
      <c r="D19" s="232"/>
      <c r="E19" s="232"/>
      <c r="F19" s="103"/>
      <c r="G19" s="103"/>
    </row>
    <row r="20" spans="1:7" ht="63">
      <c r="A20" s="213">
        <f t="shared" si="0"/>
        <v>0</v>
      </c>
      <c r="B20" s="562"/>
      <c r="C20" s="563" t="s">
        <v>1492</v>
      </c>
      <c r="D20" s="232"/>
      <c r="E20" s="564" t="s">
        <v>12</v>
      </c>
      <c r="F20" s="103"/>
      <c r="G20" s="103"/>
    </row>
    <row r="21" spans="1:7">
      <c r="A21" s="213">
        <f t="shared" si="0"/>
        <v>0</v>
      </c>
      <c r="B21" s="562"/>
      <c r="C21" s="232"/>
      <c r="D21" s="232"/>
      <c r="E21" s="232"/>
      <c r="F21" s="103"/>
      <c r="G21" s="103"/>
    </row>
    <row r="22" spans="1:7" ht="47.25">
      <c r="A22" s="213">
        <f t="shared" si="0"/>
        <v>0</v>
      </c>
      <c r="B22" s="562"/>
      <c r="C22" s="563" t="s">
        <v>1493</v>
      </c>
      <c r="D22" s="232"/>
      <c r="E22" s="564" t="s">
        <v>12</v>
      </c>
      <c r="F22" s="103"/>
      <c r="G22" s="103"/>
    </row>
    <row r="23" spans="1:7">
      <c r="A23" s="213">
        <f t="shared" si="0"/>
        <v>0</v>
      </c>
      <c r="B23" s="562"/>
      <c r="C23" s="563"/>
      <c r="D23" s="232"/>
      <c r="E23" s="564"/>
      <c r="F23" s="103"/>
      <c r="G23" s="103"/>
    </row>
    <row r="24" spans="1:7">
      <c r="A24" s="213">
        <f t="shared" si="0"/>
        <v>0</v>
      </c>
      <c r="B24" s="562"/>
      <c r="C24" s="563"/>
      <c r="D24" s="232"/>
      <c r="E24" s="564"/>
      <c r="F24" s="103"/>
      <c r="G24" s="103"/>
    </row>
    <row r="25" spans="1:7">
      <c r="A25" s="213">
        <f t="shared" si="0"/>
        <v>0</v>
      </c>
      <c r="B25" s="565"/>
      <c r="C25" s="566" t="s">
        <v>153</v>
      </c>
      <c r="D25" s="566"/>
      <c r="E25" s="566"/>
      <c r="F25" s="566"/>
      <c r="G25" s="467"/>
    </row>
    <row r="26" spans="1:7">
      <c r="A26" s="213">
        <f t="shared" si="0"/>
        <v>0</v>
      </c>
      <c r="B26" s="562"/>
      <c r="C26" s="567" t="s">
        <v>154</v>
      </c>
      <c r="D26" s="567"/>
      <c r="E26" s="567"/>
      <c r="F26" s="567"/>
      <c r="G26" s="467"/>
    </row>
    <row r="27" spans="1:7" ht="141.75">
      <c r="A27" s="213">
        <f t="shared" si="0"/>
        <v>0</v>
      </c>
      <c r="B27" s="562"/>
      <c r="C27" s="568" t="s">
        <v>1494</v>
      </c>
      <c r="D27" s="232"/>
      <c r="E27" s="564" t="s">
        <v>12</v>
      </c>
      <c r="F27" s="103"/>
      <c r="G27" s="103"/>
    </row>
    <row r="28" spans="1:7">
      <c r="A28" s="213">
        <f t="shared" si="0"/>
        <v>0</v>
      </c>
      <c r="B28" s="562"/>
      <c r="C28" s="568"/>
      <c r="D28" s="232"/>
      <c r="E28" s="564"/>
      <c r="F28" s="103"/>
      <c r="G28" s="103"/>
    </row>
    <row r="29" spans="1:7" ht="173.25">
      <c r="A29" s="213">
        <f t="shared" si="0"/>
        <v>0</v>
      </c>
      <c r="B29" s="562"/>
      <c r="C29" s="568" t="s">
        <v>1495</v>
      </c>
      <c r="D29" s="232"/>
      <c r="E29" s="564" t="s">
        <v>12</v>
      </c>
      <c r="F29" s="103"/>
      <c r="G29" s="103"/>
    </row>
    <row r="30" spans="1:7">
      <c r="A30" s="213">
        <f t="shared" si="0"/>
        <v>0</v>
      </c>
      <c r="B30" s="562"/>
      <c r="C30" s="232"/>
      <c r="D30" s="232"/>
      <c r="E30" s="232"/>
      <c r="F30" s="103"/>
      <c r="G30" s="103"/>
    </row>
    <row r="31" spans="1:7" ht="81.75" customHeight="1">
      <c r="A31" s="213">
        <f t="shared" si="0"/>
        <v>0</v>
      </c>
      <c r="B31" s="562"/>
      <c r="C31" s="568" t="s">
        <v>1496</v>
      </c>
      <c r="D31" s="232"/>
      <c r="E31" s="564" t="s">
        <v>12</v>
      </c>
      <c r="F31" s="103"/>
      <c r="G31" s="103"/>
    </row>
    <row r="32" spans="1:7">
      <c r="A32" s="213">
        <f t="shared" si="0"/>
        <v>0</v>
      </c>
      <c r="B32" s="562"/>
      <c r="C32" s="232"/>
      <c r="D32" s="232"/>
      <c r="E32" s="232"/>
      <c r="F32" s="103"/>
      <c r="G32" s="103"/>
    </row>
    <row r="33" spans="1:7" ht="47.25">
      <c r="A33" s="213">
        <f t="shared" si="0"/>
        <v>0</v>
      </c>
      <c r="B33" s="562"/>
      <c r="C33" s="568" t="s">
        <v>1497</v>
      </c>
      <c r="D33" s="232"/>
      <c r="E33" s="564" t="s">
        <v>12</v>
      </c>
      <c r="F33" s="103"/>
      <c r="G33" s="103"/>
    </row>
    <row r="34" spans="1:7" ht="6" customHeight="1">
      <c r="A34" s="213">
        <f t="shared" si="0"/>
        <v>0</v>
      </c>
      <c r="B34" s="562"/>
      <c r="C34" s="232"/>
      <c r="D34" s="232"/>
      <c r="E34" s="232"/>
      <c r="F34" s="103"/>
      <c r="G34" s="103"/>
    </row>
    <row r="35" spans="1:7" ht="47.25">
      <c r="A35" s="213">
        <f t="shared" si="0"/>
        <v>0</v>
      </c>
      <c r="B35" s="562"/>
      <c r="C35" s="569" t="s">
        <v>1498</v>
      </c>
      <c r="D35" s="232"/>
      <c r="E35" s="232"/>
      <c r="F35" s="103"/>
      <c r="G35" s="103"/>
    </row>
    <row r="36" spans="1:7">
      <c r="A36" s="213">
        <f t="shared" si="0"/>
        <v>0</v>
      </c>
      <c r="B36" s="562"/>
      <c r="C36" s="568" t="s">
        <v>1499</v>
      </c>
      <c r="D36" s="103"/>
      <c r="E36" s="232"/>
      <c r="F36" s="570"/>
      <c r="G36" s="103"/>
    </row>
    <row r="37" spans="1:7" ht="31.5">
      <c r="A37" s="213">
        <f t="shared" si="0"/>
        <v>0</v>
      </c>
      <c r="B37" s="562"/>
      <c r="C37" s="568" t="s">
        <v>1500</v>
      </c>
      <c r="D37" s="103"/>
      <c r="E37" s="232"/>
      <c r="F37" s="570"/>
      <c r="G37" s="103"/>
    </row>
    <row r="38" spans="1:7">
      <c r="A38" s="213">
        <f t="shared" si="0"/>
        <v>0</v>
      </c>
      <c r="B38" s="562"/>
      <c r="C38" s="568" t="s">
        <v>1501</v>
      </c>
      <c r="D38" s="103"/>
      <c r="E38" s="232"/>
      <c r="F38" s="570"/>
      <c r="G38" s="103"/>
    </row>
    <row r="39" spans="1:7">
      <c r="A39" s="213">
        <f t="shared" si="0"/>
        <v>0</v>
      </c>
      <c r="B39" s="565"/>
      <c r="C39" s="566" t="s">
        <v>153</v>
      </c>
      <c r="D39" s="566"/>
      <c r="E39" s="566"/>
      <c r="F39" s="566"/>
      <c r="G39" s="467"/>
    </row>
    <row r="40" spans="1:7">
      <c r="A40" s="213">
        <f t="shared" si="0"/>
        <v>0</v>
      </c>
      <c r="B40" s="562"/>
      <c r="C40" s="567" t="s">
        <v>154</v>
      </c>
      <c r="D40" s="567"/>
      <c r="E40" s="567"/>
      <c r="F40" s="567"/>
      <c r="G40" s="467"/>
    </row>
    <row r="41" spans="1:7">
      <c r="A41" s="213">
        <f t="shared" si="0"/>
        <v>0</v>
      </c>
      <c r="B41" s="562"/>
      <c r="C41" s="568" t="s">
        <v>1502</v>
      </c>
      <c r="D41" s="103"/>
      <c r="E41" s="232"/>
      <c r="F41" s="570"/>
      <c r="G41" s="103"/>
    </row>
    <row r="42" spans="1:7">
      <c r="A42" s="213">
        <f t="shared" si="0"/>
        <v>0</v>
      </c>
      <c r="B42" s="562"/>
      <c r="C42" s="568" t="s">
        <v>1503</v>
      </c>
      <c r="D42" s="103"/>
      <c r="E42" s="232"/>
      <c r="F42" s="570"/>
      <c r="G42" s="103"/>
    </row>
    <row r="43" spans="1:7">
      <c r="A43" s="213">
        <f t="shared" si="0"/>
        <v>0</v>
      </c>
      <c r="B43" s="562"/>
      <c r="C43" s="568" t="s">
        <v>1504</v>
      </c>
      <c r="D43" s="232"/>
      <c r="E43" s="232"/>
      <c r="F43" s="570"/>
      <c r="G43" s="103"/>
    </row>
    <row r="44" spans="1:7" ht="18.75" customHeight="1">
      <c r="A44" s="213">
        <f t="shared" si="0"/>
        <v>0</v>
      </c>
      <c r="B44" s="562"/>
      <c r="C44" s="568" t="s">
        <v>1505</v>
      </c>
      <c r="D44" s="103"/>
      <c r="E44" s="232"/>
      <c r="F44" s="570"/>
      <c r="G44" s="103"/>
    </row>
    <row r="45" spans="1:7" ht="35.25" customHeight="1">
      <c r="A45" s="213">
        <f t="shared" si="0"/>
        <v>0</v>
      </c>
      <c r="B45" s="562"/>
      <c r="C45" s="568" t="s">
        <v>1506</v>
      </c>
      <c r="D45" s="501"/>
      <c r="E45" s="232"/>
      <c r="F45" s="570"/>
      <c r="G45" s="103"/>
    </row>
    <row r="46" spans="1:7" ht="78.75">
      <c r="A46" s="213">
        <f t="shared" si="0"/>
        <v>0</v>
      </c>
      <c r="B46" s="562"/>
      <c r="C46" s="568" t="s">
        <v>1507</v>
      </c>
      <c r="D46" s="103"/>
      <c r="E46" s="232"/>
      <c r="F46" s="570"/>
      <c r="G46" s="103"/>
    </row>
    <row r="47" spans="1:7">
      <c r="A47" s="213">
        <f t="shared" si="0"/>
        <v>0</v>
      </c>
      <c r="B47" s="562"/>
      <c r="C47" s="568" t="s">
        <v>1508</v>
      </c>
      <c r="D47" s="501"/>
      <c r="E47" s="232"/>
      <c r="F47" s="570"/>
      <c r="G47" s="103"/>
    </row>
    <row r="48" spans="1:7">
      <c r="A48" s="213">
        <f t="shared" si="0"/>
        <v>0</v>
      </c>
      <c r="B48" s="562"/>
      <c r="C48" s="568" t="s">
        <v>1509</v>
      </c>
      <c r="D48" s="103"/>
      <c r="E48" s="232"/>
      <c r="F48" s="570"/>
      <c r="G48" s="103"/>
    </row>
    <row r="49" spans="1:7">
      <c r="A49" s="213">
        <f t="shared" si="0"/>
        <v>0</v>
      </c>
      <c r="B49" s="562"/>
      <c r="C49" s="232"/>
      <c r="D49" s="232"/>
      <c r="E49" s="232"/>
      <c r="F49" s="103"/>
      <c r="G49" s="103"/>
    </row>
    <row r="50" spans="1:7" ht="31.5">
      <c r="A50" s="213">
        <f t="shared" si="0"/>
        <v>0</v>
      </c>
      <c r="B50" s="562"/>
      <c r="C50" s="280" t="s">
        <v>1510</v>
      </c>
      <c r="D50" s="501"/>
      <c r="E50" s="564" t="s">
        <v>12</v>
      </c>
      <c r="F50" s="570"/>
      <c r="G50" s="103"/>
    </row>
    <row r="51" spans="1:7">
      <c r="A51" s="213">
        <f t="shared" si="0"/>
        <v>0</v>
      </c>
      <c r="B51" s="562"/>
      <c r="C51" s="232"/>
      <c r="D51" s="232"/>
      <c r="E51" s="232"/>
      <c r="F51" s="103"/>
      <c r="G51" s="103"/>
    </row>
    <row r="52" spans="1:7" ht="141.75">
      <c r="A52" s="213">
        <f t="shared" si="0"/>
        <v>0</v>
      </c>
      <c r="B52" s="562"/>
      <c r="C52" s="568" t="s">
        <v>1511</v>
      </c>
      <c r="D52" s="103"/>
      <c r="E52" s="564" t="s">
        <v>12</v>
      </c>
      <c r="F52" s="570"/>
      <c r="G52" s="103"/>
    </row>
    <row r="53" spans="1:7">
      <c r="A53" s="213">
        <f t="shared" si="0"/>
        <v>0</v>
      </c>
      <c r="B53" s="562"/>
      <c r="C53" s="568"/>
      <c r="D53" s="103"/>
      <c r="E53" s="564"/>
      <c r="F53" s="570"/>
      <c r="G53" s="103"/>
    </row>
    <row r="54" spans="1:7">
      <c r="A54" s="213">
        <f t="shared" si="0"/>
        <v>0</v>
      </c>
      <c r="B54" s="562"/>
      <c r="C54" s="568"/>
      <c r="D54" s="103"/>
      <c r="E54" s="564"/>
      <c r="F54" s="570"/>
      <c r="G54" s="103"/>
    </row>
    <row r="55" spans="1:7">
      <c r="A55" s="213">
        <f t="shared" si="0"/>
        <v>0</v>
      </c>
      <c r="B55" s="562"/>
      <c r="C55" s="568"/>
      <c r="D55" s="103"/>
      <c r="E55" s="564"/>
      <c r="F55" s="570"/>
      <c r="G55" s="103"/>
    </row>
    <row r="56" spans="1:7">
      <c r="A56" s="213">
        <f t="shared" si="0"/>
        <v>0</v>
      </c>
      <c r="B56" s="562"/>
      <c r="C56" s="568"/>
      <c r="D56" s="103"/>
      <c r="E56" s="564"/>
      <c r="F56" s="570"/>
      <c r="G56" s="103"/>
    </row>
    <row r="57" spans="1:7">
      <c r="A57" s="213">
        <f t="shared" si="0"/>
        <v>0</v>
      </c>
      <c r="B57" s="562"/>
      <c r="C57" s="568"/>
      <c r="D57" s="103"/>
      <c r="E57" s="564"/>
      <c r="F57" s="570"/>
      <c r="G57" s="103"/>
    </row>
    <row r="58" spans="1:7">
      <c r="A58" s="213">
        <f t="shared" si="0"/>
        <v>0</v>
      </c>
      <c r="B58" s="562"/>
      <c r="C58" s="568"/>
      <c r="D58" s="103"/>
      <c r="E58" s="564"/>
      <c r="F58" s="570"/>
      <c r="G58" s="103"/>
    </row>
    <row r="59" spans="1:7">
      <c r="A59" s="213">
        <f t="shared" si="0"/>
        <v>0</v>
      </c>
      <c r="B59" s="562"/>
      <c r="C59" s="568"/>
      <c r="D59" s="103"/>
      <c r="E59" s="564"/>
      <c r="F59" s="570"/>
      <c r="G59" s="103"/>
    </row>
    <row r="60" spans="1:7">
      <c r="A60" s="213">
        <f t="shared" si="0"/>
        <v>0</v>
      </c>
      <c r="B60" s="562"/>
      <c r="C60" s="568"/>
      <c r="D60" s="103"/>
      <c r="E60" s="564"/>
      <c r="F60" s="570"/>
      <c r="G60" s="103"/>
    </row>
    <row r="61" spans="1:7">
      <c r="A61" s="213">
        <f t="shared" si="0"/>
        <v>0</v>
      </c>
      <c r="B61" s="562"/>
      <c r="C61" s="568"/>
      <c r="D61" s="103"/>
      <c r="E61" s="564"/>
      <c r="F61" s="570"/>
      <c r="G61" s="103"/>
    </row>
    <row r="62" spans="1:7">
      <c r="A62" s="213">
        <f t="shared" si="0"/>
        <v>0</v>
      </c>
      <c r="B62" s="562"/>
      <c r="C62" s="568"/>
      <c r="D62" s="103"/>
      <c r="E62" s="564"/>
      <c r="F62" s="570"/>
      <c r="G62" s="103"/>
    </row>
    <row r="63" spans="1:7">
      <c r="A63" s="213">
        <f t="shared" si="0"/>
        <v>0</v>
      </c>
      <c r="B63" s="562"/>
      <c r="C63" s="568"/>
      <c r="D63" s="103"/>
      <c r="E63" s="564"/>
      <c r="F63" s="570"/>
      <c r="G63" s="103"/>
    </row>
    <row r="64" spans="1:7">
      <c r="A64" s="213">
        <f t="shared" si="0"/>
        <v>0</v>
      </c>
      <c r="B64" s="562"/>
      <c r="C64" s="232"/>
      <c r="D64" s="232"/>
      <c r="E64" s="232"/>
      <c r="F64" s="103"/>
      <c r="G64" s="103"/>
    </row>
    <row r="65" spans="1:7">
      <c r="A65" s="213">
        <f t="shared" si="0"/>
        <v>0</v>
      </c>
      <c r="B65" s="565"/>
      <c r="C65" s="566" t="s">
        <v>153</v>
      </c>
      <c r="D65" s="566"/>
      <c r="E65" s="566"/>
      <c r="F65" s="566"/>
      <c r="G65" s="467"/>
    </row>
    <row r="66" spans="1:7">
      <c r="A66" s="213">
        <f t="shared" si="0"/>
        <v>0</v>
      </c>
      <c r="B66" s="562"/>
      <c r="C66" s="567" t="s">
        <v>154</v>
      </c>
      <c r="D66" s="567"/>
      <c r="E66" s="567"/>
      <c r="F66" s="567"/>
      <c r="G66" s="467"/>
    </row>
    <row r="67" spans="1:7" ht="288.75" customHeight="1">
      <c r="A67" s="213">
        <f t="shared" si="0"/>
        <v>0</v>
      </c>
      <c r="B67" s="562"/>
      <c r="C67" s="568" t="s">
        <v>1512</v>
      </c>
      <c r="D67" s="103"/>
      <c r="E67" s="564" t="s">
        <v>12</v>
      </c>
      <c r="F67" s="570"/>
      <c r="G67" s="103"/>
    </row>
    <row r="68" spans="1:7" ht="7.5" customHeight="1">
      <c r="A68" s="213">
        <f t="shared" si="0"/>
        <v>0</v>
      </c>
      <c r="B68" s="562"/>
      <c r="C68" s="232"/>
      <c r="D68" s="232"/>
      <c r="E68" s="232"/>
      <c r="F68" s="103"/>
      <c r="G68" s="103"/>
    </row>
    <row r="69" spans="1:7" ht="126">
      <c r="A69" s="213">
        <f t="shared" si="0"/>
        <v>0</v>
      </c>
      <c r="B69" s="562"/>
      <c r="C69" s="568" t="s">
        <v>1513</v>
      </c>
      <c r="D69" s="232"/>
      <c r="E69" s="564" t="s">
        <v>12</v>
      </c>
      <c r="F69" s="103"/>
      <c r="G69" s="103"/>
    </row>
    <row r="70" spans="1:7" ht="7.5" customHeight="1">
      <c r="A70" s="213">
        <f t="shared" si="0"/>
        <v>0</v>
      </c>
      <c r="B70" s="562"/>
      <c r="C70" s="232"/>
      <c r="D70" s="232"/>
      <c r="E70" s="232"/>
      <c r="F70" s="103"/>
      <c r="G70" s="103"/>
    </row>
    <row r="71" spans="1:7" ht="94.5">
      <c r="A71" s="213">
        <f t="shared" si="0"/>
        <v>0</v>
      </c>
      <c r="B71" s="562"/>
      <c r="C71" s="568" t="s">
        <v>1514</v>
      </c>
      <c r="D71" s="232"/>
      <c r="E71" s="564" t="s">
        <v>12</v>
      </c>
      <c r="F71" s="103"/>
      <c r="G71" s="103"/>
    </row>
    <row r="72" spans="1:7" ht="78.75">
      <c r="A72" s="213">
        <f t="shared" si="0"/>
        <v>0</v>
      </c>
      <c r="B72" s="562"/>
      <c r="C72" s="232" t="s">
        <v>1515</v>
      </c>
      <c r="D72" s="232"/>
      <c r="E72" s="564" t="s">
        <v>12</v>
      </c>
      <c r="F72" s="103"/>
      <c r="G72" s="103"/>
    </row>
    <row r="73" spans="1:7">
      <c r="A73" s="213">
        <f t="shared" si="0"/>
        <v>0</v>
      </c>
      <c r="B73" s="565"/>
      <c r="C73" s="566" t="s">
        <v>153</v>
      </c>
      <c r="D73" s="566"/>
      <c r="E73" s="566"/>
      <c r="F73" s="566"/>
      <c r="G73" s="467"/>
    </row>
    <row r="74" spans="1:7">
      <c r="A74" s="213">
        <f t="shared" ref="A74:A137" si="1">IF(D74&lt;&gt;"",A73+1,A73)</f>
        <v>0</v>
      </c>
      <c r="B74" s="562"/>
      <c r="C74" s="567" t="s">
        <v>154</v>
      </c>
      <c r="D74" s="567"/>
      <c r="E74" s="567"/>
      <c r="F74" s="567"/>
      <c r="G74" s="467"/>
    </row>
    <row r="75" spans="1:7" ht="47.25">
      <c r="A75" s="213">
        <f t="shared" si="1"/>
        <v>0</v>
      </c>
      <c r="B75" s="562"/>
      <c r="C75" s="232" t="s">
        <v>1516</v>
      </c>
      <c r="D75" s="232"/>
      <c r="E75" s="564" t="s">
        <v>12</v>
      </c>
      <c r="F75" s="103"/>
      <c r="G75" s="103"/>
    </row>
    <row r="76" spans="1:7" ht="5.25" customHeight="1">
      <c r="A76" s="213">
        <f t="shared" si="1"/>
        <v>0</v>
      </c>
      <c r="B76" s="562"/>
      <c r="C76" s="232"/>
      <c r="D76" s="232"/>
      <c r="E76" s="232"/>
      <c r="F76" s="103"/>
      <c r="G76" s="103"/>
    </row>
    <row r="77" spans="1:7" ht="47.25">
      <c r="A77" s="213">
        <f t="shared" si="1"/>
        <v>0</v>
      </c>
      <c r="B77" s="562"/>
      <c r="C77" s="232" t="s">
        <v>1517</v>
      </c>
      <c r="D77" s="232"/>
      <c r="E77" s="564" t="s">
        <v>12</v>
      </c>
      <c r="F77" s="103"/>
      <c r="G77" s="103"/>
    </row>
    <row r="78" spans="1:7" ht="7.5" customHeight="1">
      <c r="A78" s="213">
        <f t="shared" si="1"/>
        <v>0</v>
      </c>
      <c r="B78" s="562"/>
      <c r="C78" s="232"/>
      <c r="D78" s="232"/>
      <c r="E78" s="232"/>
      <c r="F78" s="103"/>
      <c r="G78" s="103"/>
    </row>
    <row r="79" spans="1:7" ht="63" customHeight="1">
      <c r="A79" s="213">
        <f t="shared" si="1"/>
        <v>0</v>
      </c>
      <c r="B79" s="562"/>
      <c r="C79" s="568" t="s">
        <v>1518</v>
      </c>
      <c r="D79" s="232"/>
      <c r="E79" s="564" t="s">
        <v>12</v>
      </c>
      <c r="F79" s="103"/>
      <c r="G79" s="103"/>
    </row>
    <row r="80" spans="1:7" ht="7.5" customHeight="1">
      <c r="A80" s="213">
        <f t="shared" si="1"/>
        <v>0</v>
      </c>
      <c r="B80" s="562"/>
      <c r="C80" s="232"/>
      <c r="D80" s="232"/>
      <c r="E80" s="232"/>
      <c r="F80" s="103"/>
      <c r="G80" s="103"/>
    </row>
    <row r="81" spans="1:7" ht="63">
      <c r="A81" s="213">
        <f t="shared" si="1"/>
        <v>0</v>
      </c>
      <c r="B81" s="562"/>
      <c r="C81" s="568" t="s">
        <v>1519</v>
      </c>
      <c r="D81" s="232"/>
      <c r="E81" s="564" t="s">
        <v>12</v>
      </c>
      <c r="F81" s="103"/>
      <c r="G81" s="103"/>
    </row>
    <row r="82" spans="1:7" ht="7.5" customHeight="1">
      <c r="A82" s="213">
        <f t="shared" si="1"/>
        <v>0</v>
      </c>
      <c r="B82" s="562"/>
      <c r="C82" s="232"/>
      <c r="D82" s="232"/>
      <c r="E82" s="232"/>
      <c r="F82" s="103"/>
      <c r="G82" s="103"/>
    </row>
    <row r="83" spans="1:7" ht="31.5">
      <c r="A83" s="213">
        <f t="shared" si="1"/>
        <v>0</v>
      </c>
      <c r="B83" s="562"/>
      <c r="C83" s="232" t="s">
        <v>1520</v>
      </c>
      <c r="D83" s="232"/>
      <c r="E83" s="564" t="s">
        <v>12</v>
      </c>
      <c r="F83" s="103"/>
      <c r="G83" s="103"/>
    </row>
    <row r="84" spans="1:7" ht="31.5">
      <c r="A84" s="213">
        <f t="shared" si="1"/>
        <v>0</v>
      </c>
      <c r="B84" s="562"/>
      <c r="C84" s="232" t="s">
        <v>1521</v>
      </c>
      <c r="D84" s="232"/>
      <c r="E84" s="232"/>
      <c r="F84" s="103"/>
      <c r="G84" s="103"/>
    </row>
    <row r="85" spans="1:7">
      <c r="A85" s="213">
        <f t="shared" si="1"/>
        <v>0</v>
      </c>
      <c r="B85" s="562"/>
      <c r="C85" s="232" t="s">
        <v>1522</v>
      </c>
      <c r="D85" s="232"/>
      <c r="E85" s="232"/>
      <c r="F85" s="103"/>
      <c r="G85" s="103"/>
    </row>
    <row r="86" spans="1:7">
      <c r="A86" s="213">
        <f t="shared" si="1"/>
        <v>0</v>
      </c>
      <c r="B86" s="562"/>
      <c r="C86" s="232" t="s">
        <v>1523</v>
      </c>
      <c r="D86" s="232"/>
      <c r="E86" s="232"/>
      <c r="F86" s="103"/>
      <c r="G86" s="103"/>
    </row>
    <row r="87" spans="1:7" ht="47.25">
      <c r="A87" s="213">
        <f t="shared" si="1"/>
        <v>0</v>
      </c>
      <c r="B87" s="562"/>
      <c r="C87" s="232" t="s">
        <v>1524</v>
      </c>
      <c r="D87" s="232"/>
      <c r="E87" s="232"/>
      <c r="F87" s="103"/>
      <c r="G87" s="103"/>
    </row>
    <row r="88" spans="1:7" ht="47.25">
      <c r="A88" s="213">
        <f t="shared" si="1"/>
        <v>0</v>
      </c>
      <c r="B88" s="562"/>
      <c r="C88" s="232" t="s">
        <v>1525</v>
      </c>
      <c r="D88" s="232"/>
      <c r="E88" s="232"/>
      <c r="F88" s="103"/>
      <c r="G88" s="103"/>
    </row>
    <row r="89" spans="1:7" ht="31.5">
      <c r="A89" s="213">
        <f t="shared" si="1"/>
        <v>0</v>
      </c>
      <c r="B89" s="562"/>
      <c r="C89" s="232" t="s">
        <v>1526</v>
      </c>
      <c r="D89" s="232"/>
      <c r="E89" s="564" t="s">
        <v>12</v>
      </c>
      <c r="F89" s="103"/>
      <c r="G89" s="103"/>
    </row>
    <row r="90" spans="1:7" ht="7.5" customHeight="1">
      <c r="A90" s="213">
        <f t="shared" si="1"/>
        <v>0</v>
      </c>
      <c r="B90" s="562"/>
      <c r="C90" s="232"/>
      <c r="D90" s="232"/>
      <c r="E90" s="232"/>
      <c r="F90" s="103"/>
      <c r="G90" s="103"/>
    </row>
    <row r="91" spans="1:7" ht="78.75">
      <c r="A91" s="213">
        <f t="shared" si="1"/>
        <v>0</v>
      </c>
      <c r="B91" s="562"/>
      <c r="C91" s="232" t="s">
        <v>840</v>
      </c>
      <c r="D91" s="232"/>
      <c r="E91" s="564" t="s">
        <v>12</v>
      </c>
      <c r="F91" s="103"/>
      <c r="G91" s="103"/>
    </row>
    <row r="92" spans="1:7" ht="47.25">
      <c r="A92" s="213">
        <f t="shared" si="1"/>
        <v>0</v>
      </c>
      <c r="B92" s="562"/>
      <c r="C92" s="232" t="s">
        <v>1527</v>
      </c>
      <c r="D92" s="232"/>
      <c r="E92" s="564" t="s">
        <v>12</v>
      </c>
      <c r="F92" s="103"/>
      <c r="G92" s="103"/>
    </row>
    <row r="93" spans="1:7">
      <c r="A93" s="213">
        <f t="shared" si="1"/>
        <v>0</v>
      </c>
      <c r="B93" s="565"/>
      <c r="C93" s="566" t="s">
        <v>153</v>
      </c>
      <c r="D93" s="566"/>
      <c r="E93" s="566"/>
      <c r="F93" s="566"/>
      <c r="G93" s="467"/>
    </row>
    <row r="94" spans="1:7">
      <c r="A94" s="213">
        <f t="shared" si="1"/>
        <v>0</v>
      </c>
      <c r="B94" s="562"/>
      <c r="C94" s="567" t="s">
        <v>154</v>
      </c>
      <c r="D94" s="567"/>
      <c r="E94" s="567"/>
      <c r="F94" s="567"/>
      <c r="G94" s="467"/>
    </row>
    <row r="95" spans="1:7" ht="6.75" customHeight="1">
      <c r="A95" s="213">
        <f t="shared" si="1"/>
        <v>0</v>
      </c>
      <c r="B95" s="562"/>
      <c r="C95" s="232"/>
      <c r="D95" s="232"/>
      <c r="E95" s="232"/>
      <c r="F95" s="103"/>
      <c r="G95" s="103"/>
    </row>
    <row r="96" spans="1:7" s="268" customFormat="1">
      <c r="A96" s="213">
        <f t="shared" si="1"/>
        <v>0</v>
      </c>
      <c r="B96" s="562"/>
      <c r="C96" s="571" t="s">
        <v>1528</v>
      </c>
      <c r="D96" s="564"/>
      <c r="E96" s="572"/>
      <c r="F96" s="573"/>
      <c r="G96" s="573"/>
    </row>
    <row r="97" spans="1:7" s="268" customFormat="1" ht="110.25">
      <c r="A97" s="213">
        <f t="shared" si="1"/>
        <v>1</v>
      </c>
      <c r="B97" s="464" t="str">
        <f>IF(D97&lt;&gt;"","S"&amp;A97,"")</f>
        <v>S1</v>
      </c>
      <c r="C97" s="232" t="s">
        <v>1529</v>
      </c>
      <c r="D97" s="574">
        <v>1</v>
      </c>
      <c r="E97" s="564" t="s">
        <v>29</v>
      </c>
      <c r="F97" s="573"/>
      <c r="G97" s="573"/>
    </row>
    <row r="98" spans="1:7" s="268" customFormat="1" ht="6.75" customHeight="1">
      <c r="A98" s="213">
        <f t="shared" si="1"/>
        <v>1</v>
      </c>
      <c r="B98" s="464" t="str">
        <f t="shared" ref="B98:B161" si="2">IF(D98&lt;&gt;"","S"&amp;A98,"")</f>
        <v/>
      </c>
      <c r="C98" s="232"/>
      <c r="D98" s="574"/>
      <c r="E98" s="564"/>
      <c r="F98" s="573"/>
      <c r="G98" s="573"/>
    </row>
    <row r="99" spans="1:7" s="268" customFormat="1">
      <c r="A99" s="213">
        <f t="shared" si="1"/>
        <v>1</v>
      </c>
      <c r="B99" s="464" t="str">
        <f t="shared" si="2"/>
        <v/>
      </c>
      <c r="C99" s="571" t="s">
        <v>1530</v>
      </c>
      <c r="D99" s="572"/>
      <c r="E99" s="564"/>
      <c r="F99" s="573"/>
      <c r="G99" s="573"/>
    </row>
    <row r="100" spans="1:7" s="268" customFormat="1" ht="94.5">
      <c r="A100" s="213">
        <f t="shared" si="1"/>
        <v>2</v>
      </c>
      <c r="B100" s="464" t="str">
        <f t="shared" si="2"/>
        <v>S2</v>
      </c>
      <c r="C100" s="575" t="s">
        <v>1531</v>
      </c>
      <c r="D100" s="574">
        <v>1</v>
      </c>
      <c r="E100" s="564" t="s">
        <v>29</v>
      </c>
      <c r="F100" s="573"/>
      <c r="G100" s="573"/>
    </row>
    <row r="101" spans="1:7" s="268" customFormat="1" ht="5.25" customHeight="1">
      <c r="A101" s="213">
        <f t="shared" si="1"/>
        <v>2</v>
      </c>
      <c r="B101" s="464" t="str">
        <f t="shared" si="2"/>
        <v/>
      </c>
      <c r="C101" s="575"/>
      <c r="D101" s="574"/>
      <c r="E101" s="564"/>
      <c r="F101" s="573"/>
      <c r="G101" s="573"/>
    </row>
    <row r="102" spans="1:7" s="268" customFormat="1">
      <c r="A102" s="213">
        <f t="shared" si="1"/>
        <v>2</v>
      </c>
      <c r="B102" s="464" t="str">
        <f t="shared" si="2"/>
        <v/>
      </c>
      <c r="C102" s="571" t="s">
        <v>1532</v>
      </c>
      <c r="D102" s="573"/>
      <c r="E102" s="573"/>
      <c r="F102" s="573"/>
      <c r="G102" s="573"/>
    </row>
    <row r="103" spans="1:7" s="268" customFormat="1" ht="63">
      <c r="A103" s="213">
        <f t="shared" si="1"/>
        <v>2</v>
      </c>
      <c r="B103" s="464" t="str">
        <f t="shared" si="2"/>
        <v/>
      </c>
      <c r="C103" s="575" t="s">
        <v>1533</v>
      </c>
      <c r="D103" s="573"/>
      <c r="E103" s="573"/>
      <c r="F103" s="573"/>
      <c r="G103" s="573"/>
    </row>
    <row r="104" spans="1:7" s="268" customFormat="1" ht="63">
      <c r="A104" s="213">
        <f t="shared" si="1"/>
        <v>2</v>
      </c>
      <c r="B104" s="464" t="str">
        <f t="shared" si="2"/>
        <v/>
      </c>
      <c r="C104" s="575" t="s">
        <v>1534</v>
      </c>
      <c r="D104" s="573"/>
      <c r="E104" s="573"/>
      <c r="F104" s="573"/>
      <c r="G104" s="573"/>
    </row>
    <row r="105" spans="1:7" s="268" customFormat="1" ht="47.25">
      <c r="A105" s="213">
        <f t="shared" si="1"/>
        <v>2</v>
      </c>
      <c r="B105" s="464" t="str">
        <f t="shared" si="2"/>
        <v/>
      </c>
      <c r="C105" s="575" t="s">
        <v>1535</v>
      </c>
      <c r="D105" s="573"/>
      <c r="E105" s="573"/>
      <c r="F105" s="573"/>
      <c r="G105" s="573"/>
    </row>
    <row r="106" spans="1:7" s="268" customFormat="1" ht="47.25">
      <c r="A106" s="213">
        <f t="shared" si="1"/>
        <v>2</v>
      </c>
      <c r="B106" s="464" t="str">
        <f t="shared" si="2"/>
        <v/>
      </c>
      <c r="C106" s="575" t="s">
        <v>1536</v>
      </c>
      <c r="D106" s="573"/>
      <c r="E106" s="573"/>
      <c r="F106" s="573"/>
      <c r="G106" s="573"/>
    </row>
    <row r="107" spans="1:7" s="268" customFormat="1" ht="6.75" customHeight="1">
      <c r="A107" s="213">
        <f t="shared" si="1"/>
        <v>2</v>
      </c>
      <c r="B107" s="464" t="str">
        <f t="shared" si="2"/>
        <v/>
      </c>
      <c r="C107" s="575"/>
      <c r="D107" s="573"/>
      <c r="E107" s="573"/>
      <c r="F107" s="573"/>
      <c r="G107" s="573"/>
    </row>
    <row r="108" spans="1:7" s="268" customFormat="1" ht="78.75">
      <c r="A108" s="213">
        <f t="shared" si="1"/>
        <v>3</v>
      </c>
      <c r="B108" s="464" t="str">
        <f t="shared" si="2"/>
        <v>S3</v>
      </c>
      <c r="C108" s="575" t="s">
        <v>1537</v>
      </c>
      <c r="D108" s="576">
        <v>40</v>
      </c>
      <c r="E108" s="564" t="s">
        <v>264</v>
      </c>
      <c r="F108" s="573"/>
      <c r="G108" s="573"/>
    </row>
    <row r="109" spans="1:7" s="268" customFormat="1">
      <c r="A109" s="213">
        <f t="shared" si="1"/>
        <v>4</v>
      </c>
      <c r="B109" s="464" t="str">
        <f t="shared" si="2"/>
        <v>S4</v>
      </c>
      <c r="C109" s="232" t="s">
        <v>1538</v>
      </c>
      <c r="D109" s="573">
        <v>1</v>
      </c>
      <c r="E109" s="573" t="s">
        <v>1539</v>
      </c>
      <c r="F109" s="573"/>
      <c r="G109" s="573"/>
    </row>
    <row r="110" spans="1:7" s="268" customFormat="1">
      <c r="A110" s="213">
        <f t="shared" si="1"/>
        <v>4</v>
      </c>
      <c r="B110" s="464" t="str">
        <f t="shared" si="2"/>
        <v/>
      </c>
      <c r="C110" s="232"/>
      <c r="D110" s="573"/>
      <c r="E110" s="573"/>
      <c r="F110" s="573"/>
      <c r="G110" s="577"/>
    </row>
    <row r="111" spans="1:7">
      <c r="A111" s="213">
        <f t="shared" si="1"/>
        <v>4</v>
      </c>
      <c r="B111" s="465" t="str">
        <f t="shared" si="2"/>
        <v/>
      </c>
      <c r="C111" s="566" t="s">
        <v>153</v>
      </c>
      <c r="D111" s="566"/>
      <c r="E111" s="566"/>
      <c r="F111" s="566"/>
      <c r="G111" s="578"/>
    </row>
    <row r="112" spans="1:7">
      <c r="A112" s="213">
        <f t="shared" si="1"/>
        <v>4</v>
      </c>
      <c r="B112" s="464" t="str">
        <f t="shared" si="2"/>
        <v/>
      </c>
      <c r="C112" s="567" t="s">
        <v>154</v>
      </c>
      <c r="D112" s="567"/>
      <c r="E112" s="567"/>
      <c r="F112" s="567"/>
      <c r="G112" s="578"/>
    </row>
    <row r="113" spans="1:7" s="268" customFormat="1">
      <c r="A113" s="213">
        <f t="shared" si="1"/>
        <v>4</v>
      </c>
      <c r="B113" s="464" t="str">
        <f t="shared" si="2"/>
        <v/>
      </c>
      <c r="C113" s="575"/>
      <c r="D113" s="574"/>
      <c r="E113" s="564"/>
      <c r="F113" s="573"/>
      <c r="G113" s="573"/>
    </row>
    <row r="114" spans="1:7" s="268" customFormat="1" ht="47.25">
      <c r="A114" s="213">
        <f t="shared" si="1"/>
        <v>4</v>
      </c>
      <c r="B114" s="464" t="str">
        <f t="shared" si="2"/>
        <v/>
      </c>
      <c r="C114" s="571" t="s">
        <v>1540</v>
      </c>
      <c r="D114" s="572"/>
      <c r="E114" s="564"/>
      <c r="F114" s="573"/>
      <c r="G114" s="573"/>
    </row>
    <row r="115" spans="1:7" s="269" customFormat="1">
      <c r="A115" s="213">
        <f t="shared" si="1"/>
        <v>4</v>
      </c>
      <c r="B115" s="464" t="str">
        <f t="shared" si="2"/>
        <v/>
      </c>
      <c r="C115" s="571"/>
      <c r="D115" s="572"/>
      <c r="E115" s="564"/>
      <c r="F115" s="573"/>
      <c r="G115" s="573"/>
    </row>
    <row r="116" spans="1:7" s="269" customFormat="1" ht="78.75">
      <c r="A116" s="213">
        <f t="shared" si="1"/>
        <v>4</v>
      </c>
      <c r="B116" s="464" t="str">
        <f t="shared" si="2"/>
        <v/>
      </c>
      <c r="C116" s="232" t="s">
        <v>1541</v>
      </c>
      <c r="D116" s="579"/>
      <c r="E116" s="569" t="s">
        <v>12</v>
      </c>
      <c r="F116" s="573"/>
      <c r="G116" s="573"/>
    </row>
    <row r="117" spans="1:7" s="269" customFormat="1">
      <c r="A117" s="213">
        <f t="shared" si="1"/>
        <v>4</v>
      </c>
      <c r="B117" s="464" t="str">
        <f t="shared" si="2"/>
        <v/>
      </c>
      <c r="C117" s="232"/>
      <c r="D117" s="579"/>
      <c r="E117" s="569"/>
      <c r="F117" s="573"/>
      <c r="G117" s="573"/>
    </row>
    <row r="118" spans="1:7" s="268" customFormat="1" ht="189">
      <c r="A118" s="213">
        <f t="shared" si="1"/>
        <v>4</v>
      </c>
      <c r="B118" s="464" t="str">
        <f t="shared" si="2"/>
        <v/>
      </c>
      <c r="C118" s="232" t="s">
        <v>1542</v>
      </c>
      <c r="D118" s="579"/>
      <c r="E118" s="569" t="s">
        <v>12</v>
      </c>
      <c r="F118" s="573"/>
      <c r="G118" s="573"/>
    </row>
    <row r="119" spans="1:7" s="268" customFormat="1" ht="5.25" customHeight="1">
      <c r="A119" s="213">
        <f t="shared" si="1"/>
        <v>4</v>
      </c>
      <c r="B119" s="464" t="str">
        <f t="shared" si="2"/>
        <v/>
      </c>
      <c r="C119" s="575"/>
      <c r="D119" s="572"/>
      <c r="E119" s="564"/>
      <c r="F119" s="573"/>
      <c r="G119" s="573"/>
    </row>
    <row r="120" spans="1:7" s="268" customFormat="1" ht="78.75">
      <c r="A120" s="213">
        <f t="shared" si="1"/>
        <v>4</v>
      </c>
      <c r="B120" s="464" t="str">
        <f t="shared" si="2"/>
        <v/>
      </c>
      <c r="C120" s="568" t="s">
        <v>1543</v>
      </c>
      <c r="D120" s="572"/>
      <c r="E120" s="569" t="s">
        <v>12</v>
      </c>
      <c r="F120" s="573"/>
      <c r="G120" s="573"/>
    </row>
    <row r="121" spans="1:7" s="268" customFormat="1" ht="31.5">
      <c r="A121" s="213">
        <f t="shared" si="1"/>
        <v>5</v>
      </c>
      <c r="B121" s="464" t="str">
        <f t="shared" si="2"/>
        <v>S5</v>
      </c>
      <c r="C121" s="575" t="s">
        <v>1544</v>
      </c>
      <c r="D121" s="572" t="s">
        <v>264</v>
      </c>
      <c r="E121" s="572">
        <v>50</v>
      </c>
      <c r="F121" s="573"/>
      <c r="G121" s="573"/>
    </row>
    <row r="122" spans="1:7" s="268" customFormat="1" ht="6.75" customHeight="1">
      <c r="A122" s="213">
        <f t="shared" si="1"/>
        <v>5</v>
      </c>
      <c r="B122" s="464" t="str">
        <f t="shared" si="2"/>
        <v/>
      </c>
      <c r="C122" s="575"/>
      <c r="D122" s="574"/>
      <c r="E122" s="564"/>
      <c r="F122" s="573"/>
      <c r="G122" s="573"/>
    </row>
    <row r="123" spans="1:7" s="268" customFormat="1">
      <c r="A123" s="213">
        <f t="shared" si="1"/>
        <v>5</v>
      </c>
      <c r="B123" s="464" t="str">
        <f t="shared" si="2"/>
        <v/>
      </c>
      <c r="C123" s="580" t="s">
        <v>1545</v>
      </c>
      <c r="D123" s="572"/>
      <c r="E123" s="564"/>
      <c r="F123" s="573"/>
      <c r="G123" s="573"/>
    </row>
    <row r="124" spans="1:7" s="268" customFormat="1" ht="94.5">
      <c r="A124" s="213">
        <f t="shared" si="1"/>
        <v>6</v>
      </c>
      <c r="B124" s="464" t="str">
        <f t="shared" si="2"/>
        <v>S6</v>
      </c>
      <c r="C124" s="568" t="s">
        <v>1546</v>
      </c>
      <c r="D124" s="572">
        <v>1</v>
      </c>
      <c r="E124" s="564" t="s">
        <v>29</v>
      </c>
      <c r="F124" s="581"/>
      <c r="G124" s="573"/>
    </row>
    <row r="125" spans="1:7" s="270" customFormat="1" ht="8.25" customHeight="1">
      <c r="A125" s="213">
        <f t="shared" si="1"/>
        <v>6</v>
      </c>
      <c r="B125" s="464" t="str">
        <f t="shared" si="2"/>
        <v/>
      </c>
      <c r="C125" s="575"/>
      <c r="D125" s="572"/>
      <c r="E125" s="564"/>
      <c r="F125" s="573"/>
      <c r="G125" s="577"/>
    </row>
    <row r="126" spans="1:7">
      <c r="A126" s="213">
        <f t="shared" si="1"/>
        <v>6</v>
      </c>
      <c r="B126" s="465" t="str">
        <f t="shared" si="2"/>
        <v/>
      </c>
      <c r="C126" s="566" t="s">
        <v>153</v>
      </c>
      <c r="D126" s="566"/>
      <c r="E126" s="566"/>
      <c r="F126" s="566"/>
      <c r="G126" s="578"/>
    </row>
    <row r="127" spans="1:7">
      <c r="A127" s="213">
        <f t="shared" si="1"/>
        <v>6</v>
      </c>
      <c r="B127" s="464" t="str">
        <f t="shared" si="2"/>
        <v/>
      </c>
      <c r="C127" s="567" t="s">
        <v>154</v>
      </c>
      <c r="D127" s="567"/>
      <c r="E127" s="567"/>
      <c r="F127" s="567"/>
      <c r="G127" s="578"/>
    </row>
    <row r="128" spans="1:7">
      <c r="A128" s="213">
        <f t="shared" si="1"/>
        <v>6</v>
      </c>
      <c r="B128" s="464" t="str">
        <f t="shared" si="2"/>
        <v/>
      </c>
      <c r="C128" s="232"/>
      <c r="D128" s="232"/>
      <c r="E128" s="232"/>
      <c r="F128" s="103"/>
      <c r="G128" s="573"/>
    </row>
    <row r="129" spans="1:7" s="240" customFormat="1" ht="31.5">
      <c r="A129" s="213">
        <f t="shared" si="1"/>
        <v>6</v>
      </c>
      <c r="B129" s="464" t="str">
        <f t="shared" si="2"/>
        <v/>
      </c>
      <c r="C129" s="243" t="s">
        <v>1547</v>
      </c>
      <c r="D129" s="232"/>
      <c r="E129" s="232"/>
      <c r="F129" s="103"/>
      <c r="G129" s="573"/>
    </row>
    <row r="130" spans="1:7" s="240" customFormat="1">
      <c r="A130" s="213">
        <f t="shared" si="1"/>
        <v>6</v>
      </c>
      <c r="B130" s="464" t="str">
        <f t="shared" si="2"/>
        <v/>
      </c>
      <c r="C130" s="243"/>
      <c r="D130" s="232"/>
      <c r="E130" s="232"/>
      <c r="F130" s="103"/>
      <c r="G130" s="573"/>
    </row>
    <row r="131" spans="1:7" s="268" customFormat="1" ht="63">
      <c r="A131" s="213">
        <f t="shared" si="1"/>
        <v>6</v>
      </c>
      <c r="B131" s="464" t="str">
        <f t="shared" si="2"/>
        <v/>
      </c>
      <c r="C131" s="571" t="s">
        <v>1548</v>
      </c>
      <c r="D131" s="572"/>
      <c r="E131" s="564"/>
      <c r="F131" s="573"/>
      <c r="G131" s="573"/>
    </row>
    <row r="132" spans="1:7" s="268" customFormat="1">
      <c r="A132" s="213">
        <f t="shared" si="1"/>
        <v>6</v>
      </c>
      <c r="B132" s="464" t="str">
        <f t="shared" si="2"/>
        <v/>
      </c>
      <c r="C132" s="582" t="s">
        <v>1549</v>
      </c>
      <c r="D132" s="572"/>
      <c r="E132" s="564"/>
      <c r="F132" s="581"/>
      <c r="G132" s="573"/>
    </row>
    <row r="133" spans="1:7" s="268" customFormat="1" ht="141.75">
      <c r="A133" s="213">
        <f t="shared" si="1"/>
        <v>6</v>
      </c>
      <c r="B133" s="464" t="str">
        <f t="shared" si="2"/>
        <v/>
      </c>
      <c r="C133" s="583" t="s">
        <v>1550</v>
      </c>
      <c r="D133" s="572"/>
      <c r="E133" s="564" t="s">
        <v>12</v>
      </c>
      <c r="F133" s="581"/>
      <c r="G133" s="573"/>
    </row>
    <row r="134" spans="1:7" s="240" customFormat="1">
      <c r="A134" s="213">
        <f t="shared" si="1"/>
        <v>6</v>
      </c>
      <c r="B134" s="464" t="str">
        <f t="shared" si="2"/>
        <v/>
      </c>
      <c r="C134" s="243"/>
      <c r="D134" s="232"/>
      <c r="E134" s="232"/>
      <c r="F134" s="103"/>
      <c r="G134" s="573"/>
    </row>
    <row r="135" spans="1:7" s="268" customFormat="1">
      <c r="A135" s="213">
        <f t="shared" si="1"/>
        <v>7</v>
      </c>
      <c r="B135" s="464" t="str">
        <f t="shared" si="2"/>
        <v>S7</v>
      </c>
      <c r="C135" s="575" t="s">
        <v>1551</v>
      </c>
      <c r="D135" s="572">
        <v>1</v>
      </c>
      <c r="E135" s="564" t="s">
        <v>1539</v>
      </c>
      <c r="F135" s="581"/>
      <c r="G135" s="573"/>
    </row>
    <row r="136" spans="1:7" s="268" customFormat="1">
      <c r="A136" s="213">
        <f t="shared" si="1"/>
        <v>7</v>
      </c>
      <c r="B136" s="464" t="str">
        <f t="shared" si="2"/>
        <v/>
      </c>
      <c r="C136" s="575"/>
      <c r="D136" s="572"/>
      <c r="E136" s="564"/>
      <c r="F136" s="581"/>
      <c r="G136" s="573"/>
    </row>
    <row r="137" spans="1:7" s="268" customFormat="1">
      <c r="A137" s="213">
        <f t="shared" si="1"/>
        <v>8</v>
      </c>
      <c r="B137" s="464" t="str">
        <f t="shared" si="2"/>
        <v>S8</v>
      </c>
      <c r="C137" s="575" t="s">
        <v>1552</v>
      </c>
      <c r="D137" s="572">
        <v>1</v>
      </c>
      <c r="E137" s="564" t="s">
        <v>1539</v>
      </c>
      <c r="F137" s="581"/>
      <c r="G137" s="573"/>
    </row>
    <row r="138" spans="1:7" s="268" customFormat="1">
      <c r="A138" s="213">
        <f t="shared" ref="A138:A201" si="3">IF(D138&lt;&gt;"",A137+1,A137)</f>
        <v>8</v>
      </c>
      <c r="B138" s="464" t="str">
        <f t="shared" si="2"/>
        <v/>
      </c>
      <c r="C138" s="575"/>
      <c r="D138" s="572"/>
      <c r="E138" s="564"/>
      <c r="F138" s="581"/>
      <c r="G138" s="573"/>
    </row>
    <row r="139" spans="1:7" s="268" customFormat="1">
      <c r="A139" s="213">
        <f t="shared" si="3"/>
        <v>8</v>
      </c>
      <c r="B139" s="464" t="str">
        <f t="shared" si="2"/>
        <v/>
      </c>
      <c r="C139" s="582" t="s">
        <v>1553</v>
      </c>
      <c r="D139" s="572"/>
      <c r="E139" s="564"/>
      <c r="F139" s="581"/>
      <c r="G139" s="573"/>
    </row>
    <row r="140" spans="1:7" s="268" customFormat="1" ht="126">
      <c r="A140" s="213">
        <f t="shared" si="3"/>
        <v>8</v>
      </c>
      <c r="B140" s="464" t="str">
        <f t="shared" si="2"/>
        <v/>
      </c>
      <c r="C140" s="583" t="s">
        <v>1554</v>
      </c>
      <c r="D140" s="572"/>
      <c r="E140" s="564" t="s">
        <v>12</v>
      </c>
      <c r="F140" s="581"/>
      <c r="G140" s="573"/>
    </row>
    <row r="141" spans="1:7" s="268" customFormat="1">
      <c r="A141" s="213">
        <f t="shared" si="3"/>
        <v>8</v>
      </c>
      <c r="B141" s="464" t="str">
        <f t="shared" si="2"/>
        <v/>
      </c>
      <c r="C141" s="575"/>
      <c r="D141" s="572"/>
      <c r="E141" s="564"/>
      <c r="F141" s="581"/>
      <c r="G141" s="573"/>
    </row>
    <row r="142" spans="1:7" s="268" customFormat="1">
      <c r="A142" s="213">
        <f t="shared" si="3"/>
        <v>9</v>
      </c>
      <c r="B142" s="464" t="str">
        <f t="shared" si="2"/>
        <v>S9</v>
      </c>
      <c r="C142" s="575" t="s">
        <v>1555</v>
      </c>
      <c r="D142" s="572">
        <v>1</v>
      </c>
      <c r="E142" s="564" t="s">
        <v>1539</v>
      </c>
      <c r="F142" s="581"/>
      <c r="G142" s="573"/>
    </row>
    <row r="143" spans="1:7" s="268" customFormat="1">
      <c r="A143" s="213">
        <f t="shared" si="3"/>
        <v>9</v>
      </c>
      <c r="B143" s="464" t="str">
        <f t="shared" si="2"/>
        <v/>
      </c>
      <c r="C143" s="575"/>
      <c r="D143" s="572"/>
      <c r="E143" s="564"/>
      <c r="F143" s="581"/>
      <c r="G143" s="573"/>
    </row>
    <row r="144" spans="1:7" s="268" customFormat="1">
      <c r="A144" s="213">
        <f t="shared" si="3"/>
        <v>10</v>
      </c>
      <c r="B144" s="464" t="str">
        <f t="shared" si="2"/>
        <v>S10</v>
      </c>
      <c r="C144" s="575" t="s">
        <v>1556</v>
      </c>
      <c r="D144" s="572">
        <v>1</v>
      </c>
      <c r="E144" s="564" t="s">
        <v>1539</v>
      </c>
      <c r="F144" s="581"/>
      <c r="G144" s="573"/>
    </row>
    <row r="145" spans="1:7" s="268" customFormat="1">
      <c r="A145" s="213">
        <f t="shared" si="3"/>
        <v>10</v>
      </c>
      <c r="B145" s="464" t="str">
        <f t="shared" si="2"/>
        <v/>
      </c>
      <c r="C145" s="575"/>
      <c r="D145" s="572"/>
      <c r="E145" s="564"/>
      <c r="F145" s="581"/>
      <c r="G145" s="573"/>
    </row>
    <row r="146" spans="1:7" s="268" customFormat="1">
      <c r="A146" s="213">
        <f t="shared" si="3"/>
        <v>11</v>
      </c>
      <c r="B146" s="464" t="str">
        <f t="shared" si="2"/>
        <v>S11</v>
      </c>
      <c r="C146" s="575" t="s">
        <v>1557</v>
      </c>
      <c r="D146" s="572">
        <v>1</v>
      </c>
      <c r="E146" s="564" t="s">
        <v>1539</v>
      </c>
      <c r="F146" s="581"/>
      <c r="G146" s="573"/>
    </row>
    <row r="147" spans="1:7" s="268" customFormat="1" ht="9.75" customHeight="1">
      <c r="A147" s="213">
        <f t="shared" si="3"/>
        <v>11</v>
      </c>
      <c r="B147" s="464"/>
      <c r="C147" s="575"/>
      <c r="D147" s="572"/>
      <c r="E147" s="564"/>
      <c r="F147" s="581"/>
      <c r="G147" s="573"/>
    </row>
    <row r="148" spans="1:7">
      <c r="A148" s="213">
        <f t="shared" si="3"/>
        <v>11</v>
      </c>
      <c r="B148" s="465" t="str">
        <f>IF(D148&lt;&gt;"","S"&amp;A148,"")</f>
        <v/>
      </c>
      <c r="C148" s="566" t="s">
        <v>153</v>
      </c>
      <c r="D148" s="566"/>
      <c r="E148" s="566"/>
      <c r="F148" s="566"/>
      <c r="G148" s="578"/>
    </row>
    <row r="149" spans="1:7">
      <c r="A149" s="213">
        <f t="shared" si="3"/>
        <v>11</v>
      </c>
      <c r="B149" s="464" t="str">
        <f>IF(D149&lt;&gt;"","S"&amp;A149,"")</f>
        <v/>
      </c>
      <c r="C149" s="567" t="s">
        <v>154</v>
      </c>
      <c r="D149" s="567"/>
      <c r="E149" s="567"/>
      <c r="F149" s="567"/>
      <c r="G149" s="578"/>
    </row>
    <row r="150" spans="1:7">
      <c r="A150" s="213">
        <f t="shared" si="3"/>
        <v>11</v>
      </c>
      <c r="B150" s="464"/>
      <c r="C150" s="548"/>
      <c r="D150" s="548"/>
      <c r="E150" s="548"/>
      <c r="F150" s="548"/>
      <c r="G150" s="573"/>
    </row>
    <row r="151" spans="1:7" s="268" customFormat="1">
      <c r="A151" s="213">
        <f t="shared" si="3"/>
        <v>11</v>
      </c>
      <c r="B151" s="464" t="str">
        <f t="shared" si="2"/>
        <v/>
      </c>
      <c r="C151" s="571" t="s">
        <v>1558</v>
      </c>
      <c r="D151" s="572"/>
      <c r="E151" s="564"/>
      <c r="F151" s="573"/>
      <c r="G151" s="573"/>
    </row>
    <row r="152" spans="1:7" s="268" customFormat="1" ht="173.25">
      <c r="A152" s="213">
        <f t="shared" si="3"/>
        <v>11</v>
      </c>
      <c r="B152" s="464" t="str">
        <f t="shared" si="2"/>
        <v/>
      </c>
      <c r="C152" s="583" t="s">
        <v>1559</v>
      </c>
      <c r="D152" s="572"/>
      <c r="E152" s="564" t="s">
        <v>12</v>
      </c>
      <c r="F152" s="573"/>
      <c r="G152" s="573"/>
    </row>
    <row r="153" spans="1:7" s="268" customFormat="1" ht="162" customHeight="1">
      <c r="A153" s="213">
        <f t="shared" si="3"/>
        <v>11</v>
      </c>
      <c r="B153" s="464" t="str">
        <f t="shared" si="2"/>
        <v/>
      </c>
      <c r="C153" s="583" t="s">
        <v>1560</v>
      </c>
      <c r="D153" s="572"/>
      <c r="E153" s="564" t="s">
        <v>12</v>
      </c>
      <c r="F153" s="573"/>
      <c r="G153" s="573"/>
    </row>
    <row r="154" spans="1:7" s="268" customFormat="1">
      <c r="A154" s="213">
        <f t="shared" si="3"/>
        <v>11</v>
      </c>
      <c r="B154" s="464" t="str">
        <f t="shared" si="2"/>
        <v/>
      </c>
      <c r="C154" s="575"/>
      <c r="D154" s="572"/>
      <c r="E154" s="564"/>
      <c r="F154" s="573"/>
      <c r="G154" s="573"/>
    </row>
    <row r="155" spans="1:7" s="268" customFormat="1" ht="31.5">
      <c r="A155" s="213">
        <f t="shared" si="3"/>
        <v>11</v>
      </c>
      <c r="B155" s="464" t="str">
        <f t="shared" si="2"/>
        <v/>
      </c>
      <c r="C155" s="575" t="s">
        <v>1561</v>
      </c>
      <c r="D155" s="572"/>
      <c r="E155" s="564"/>
      <c r="F155" s="573"/>
      <c r="G155" s="573"/>
    </row>
    <row r="156" spans="1:7" s="268" customFormat="1">
      <c r="A156" s="213">
        <f t="shared" si="3"/>
        <v>11</v>
      </c>
      <c r="B156" s="464" t="str">
        <f t="shared" si="2"/>
        <v/>
      </c>
      <c r="C156" s="575"/>
      <c r="D156" s="572"/>
      <c r="E156" s="564"/>
      <c r="F156" s="573"/>
      <c r="G156" s="573"/>
    </row>
    <row r="157" spans="1:7" s="270" customFormat="1" ht="47.25">
      <c r="A157" s="213">
        <f t="shared" si="3"/>
        <v>12</v>
      </c>
      <c r="B157" s="464" t="str">
        <f t="shared" si="2"/>
        <v>S12</v>
      </c>
      <c r="C157" s="575" t="s">
        <v>1562</v>
      </c>
      <c r="D157" s="572">
        <v>35</v>
      </c>
      <c r="E157" s="564" t="s">
        <v>264</v>
      </c>
      <c r="F157" s="573"/>
      <c r="G157" s="573"/>
    </row>
    <row r="158" spans="1:7" s="268" customFormat="1">
      <c r="A158" s="213">
        <f t="shared" si="3"/>
        <v>12</v>
      </c>
      <c r="B158" s="464" t="str">
        <f t="shared" si="2"/>
        <v/>
      </c>
      <c r="C158" s="575"/>
      <c r="D158" s="572"/>
      <c r="E158" s="564"/>
      <c r="F158" s="573"/>
      <c r="G158" s="573"/>
    </row>
    <row r="159" spans="1:7" s="270" customFormat="1" ht="47.25">
      <c r="A159" s="213">
        <f t="shared" si="3"/>
        <v>13</v>
      </c>
      <c r="B159" s="464" t="str">
        <f t="shared" si="2"/>
        <v>S13</v>
      </c>
      <c r="C159" s="575" t="s">
        <v>1563</v>
      </c>
      <c r="D159" s="572">
        <v>5</v>
      </c>
      <c r="E159" s="564" t="s">
        <v>264</v>
      </c>
      <c r="F159" s="573"/>
      <c r="G159" s="573"/>
    </row>
    <row r="160" spans="1:7" s="270" customFormat="1" ht="9" customHeight="1">
      <c r="A160" s="213">
        <f t="shared" si="3"/>
        <v>13</v>
      </c>
      <c r="B160" s="464" t="str">
        <f t="shared" si="2"/>
        <v/>
      </c>
      <c r="C160" s="575"/>
      <c r="D160" s="572"/>
      <c r="E160" s="564"/>
      <c r="F160" s="573"/>
      <c r="G160" s="573"/>
    </row>
    <row r="161" spans="1:7" s="270" customFormat="1" ht="47.25">
      <c r="A161" s="213">
        <f t="shared" si="3"/>
        <v>14</v>
      </c>
      <c r="B161" s="464" t="str">
        <f t="shared" si="2"/>
        <v>S14</v>
      </c>
      <c r="C161" s="575" t="s">
        <v>1564</v>
      </c>
      <c r="D161" s="572">
        <v>5</v>
      </c>
      <c r="E161" s="564" t="s">
        <v>264</v>
      </c>
      <c r="F161" s="573"/>
      <c r="G161" s="573"/>
    </row>
    <row r="162" spans="1:7" s="270" customFormat="1" ht="7.5" customHeight="1">
      <c r="A162" s="213">
        <f t="shared" si="3"/>
        <v>14</v>
      </c>
      <c r="B162" s="464" t="str">
        <f t="shared" ref="B162:B230" si="4">IF(D162&lt;&gt;"","S"&amp;A162,"")</f>
        <v/>
      </c>
      <c r="C162" s="575"/>
      <c r="D162" s="572"/>
      <c r="E162" s="564"/>
      <c r="F162" s="573"/>
      <c r="G162" s="573"/>
    </row>
    <row r="163" spans="1:7">
      <c r="A163" s="213">
        <f t="shared" si="3"/>
        <v>14</v>
      </c>
      <c r="B163" s="465" t="str">
        <f t="shared" si="4"/>
        <v/>
      </c>
      <c r="C163" s="566" t="s">
        <v>153</v>
      </c>
      <c r="D163" s="566"/>
      <c r="E163" s="566"/>
      <c r="F163" s="566"/>
      <c r="G163" s="578"/>
    </row>
    <row r="164" spans="1:7">
      <c r="A164" s="213">
        <f t="shared" si="3"/>
        <v>14</v>
      </c>
      <c r="B164" s="464" t="str">
        <f t="shared" si="4"/>
        <v/>
      </c>
      <c r="C164" s="567" t="s">
        <v>154</v>
      </c>
      <c r="D164" s="567"/>
      <c r="E164" s="567"/>
      <c r="F164" s="567"/>
      <c r="G164" s="578"/>
    </row>
    <row r="165" spans="1:7" s="270" customFormat="1" ht="47.25">
      <c r="A165" s="213">
        <f t="shared" si="3"/>
        <v>15</v>
      </c>
      <c r="B165" s="464" t="str">
        <f t="shared" si="4"/>
        <v>S15</v>
      </c>
      <c r="C165" s="575" t="s">
        <v>1565</v>
      </c>
      <c r="D165" s="572">
        <v>35</v>
      </c>
      <c r="E165" s="564" t="s">
        <v>264</v>
      </c>
      <c r="F165" s="573"/>
      <c r="G165" s="573"/>
    </row>
    <row r="166" spans="1:7" s="270" customFormat="1">
      <c r="A166" s="213">
        <f t="shared" si="3"/>
        <v>15</v>
      </c>
      <c r="B166" s="464" t="str">
        <f t="shared" si="4"/>
        <v/>
      </c>
      <c r="C166" s="575"/>
      <c r="D166" s="572"/>
      <c r="E166" s="564"/>
      <c r="F166" s="573"/>
      <c r="G166" s="573"/>
    </row>
    <row r="167" spans="1:7" s="270" customFormat="1" ht="47.25">
      <c r="A167" s="213">
        <f t="shared" si="3"/>
        <v>16</v>
      </c>
      <c r="B167" s="464" t="str">
        <f t="shared" si="4"/>
        <v>S16</v>
      </c>
      <c r="C167" s="575" t="s">
        <v>1566</v>
      </c>
      <c r="D167" s="572">
        <v>36</v>
      </c>
      <c r="E167" s="564" t="s">
        <v>264</v>
      </c>
      <c r="F167" s="573"/>
      <c r="G167" s="573"/>
    </row>
    <row r="168" spans="1:7" s="270" customFormat="1">
      <c r="A168" s="213">
        <f t="shared" si="3"/>
        <v>16</v>
      </c>
      <c r="B168" s="464" t="str">
        <f t="shared" si="4"/>
        <v/>
      </c>
      <c r="C168" s="575"/>
      <c r="D168" s="572"/>
      <c r="E168" s="564"/>
      <c r="F168" s="573"/>
      <c r="G168" s="573"/>
    </row>
    <row r="169" spans="1:7" s="270" customFormat="1" ht="47.25">
      <c r="A169" s="213">
        <f t="shared" si="3"/>
        <v>17</v>
      </c>
      <c r="B169" s="464" t="str">
        <f t="shared" si="4"/>
        <v>S17</v>
      </c>
      <c r="C169" s="575" t="s">
        <v>1567</v>
      </c>
      <c r="D169" s="572">
        <v>34</v>
      </c>
      <c r="E169" s="564" t="s">
        <v>264</v>
      </c>
      <c r="F169" s="573"/>
      <c r="G169" s="573"/>
    </row>
    <row r="170" spans="1:7" s="270" customFormat="1">
      <c r="A170" s="213">
        <f t="shared" si="3"/>
        <v>17</v>
      </c>
      <c r="B170" s="464" t="str">
        <f t="shared" si="4"/>
        <v/>
      </c>
      <c r="C170" s="575"/>
      <c r="D170" s="572"/>
      <c r="E170" s="564"/>
      <c r="F170" s="573"/>
      <c r="G170" s="573"/>
    </row>
    <row r="171" spans="1:7" s="270" customFormat="1" ht="47.25">
      <c r="A171" s="213">
        <f t="shared" si="3"/>
        <v>18</v>
      </c>
      <c r="B171" s="464" t="str">
        <f t="shared" si="4"/>
        <v>S18</v>
      </c>
      <c r="C171" s="575" t="s">
        <v>1568</v>
      </c>
      <c r="D171" s="572">
        <v>10</v>
      </c>
      <c r="E171" s="564" t="s">
        <v>264</v>
      </c>
      <c r="F171" s="573"/>
      <c r="G171" s="573"/>
    </row>
    <row r="172" spans="1:7" s="270" customFormat="1">
      <c r="A172" s="213">
        <f t="shared" si="3"/>
        <v>18</v>
      </c>
      <c r="B172" s="464" t="str">
        <f t="shared" si="4"/>
        <v/>
      </c>
      <c r="C172" s="575"/>
      <c r="D172" s="572"/>
      <c r="E172" s="564"/>
      <c r="F172" s="573"/>
      <c r="G172" s="573"/>
    </row>
    <row r="173" spans="1:7" s="268" customFormat="1" ht="47.25">
      <c r="A173" s="213">
        <f t="shared" si="3"/>
        <v>19</v>
      </c>
      <c r="B173" s="464" t="str">
        <f t="shared" si="4"/>
        <v>S19</v>
      </c>
      <c r="C173" s="575" t="s">
        <v>1569</v>
      </c>
      <c r="D173" s="572">
        <v>65</v>
      </c>
      <c r="E173" s="564" t="s">
        <v>264</v>
      </c>
      <c r="F173" s="573"/>
      <c r="G173" s="573"/>
    </row>
    <row r="174" spans="1:7" s="268" customFormat="1">
      <c r="A174" s="213">
        <f t="shared" si="3"/>
        <v>19</v>
      </c>
      <c r="B174" s="464" t="str">
        <f t="shared" si="4"/>
        <v/>
      </c>
      <c r="C174" s="575"/>
      <c r="D174" s="572"/>
      <c r="E174" s="564"/>
      <c r="F174" s="573"/>
      <c r="G174" s="573"/>
    </row>
    <row r="175" spans="1:7" s="270" customFormat="1" ht="54" customHeight="1">
      <c r="A175" s="213">
        <f t="shared" si="3"/>
        <v>20</v>
      </c>
      <c r="B175" s="464" t="str">
        <f t="shared" si="4"/>
        <v>S20</v>
      </c>
      <c r="C175" s="575" t="s">
        <v>1570</v>
      </c>
      <c r="D175" s="572">
        <v>10</v>
      </c>
      <c r="E175" s="564" t="s">
        <v>264</v>
      </c>
      <c r="F175" s="573"/>
      <c r="G175" s="573"/>
    </row>
    <row r="176" spans="1:7" s="270" customFormat="1">
      <c r="A176" s="213">
        <f t="shared" si="3"/>
        <v>20</v>
      </c>
      <c r="B176" s="464" t="str">
        <f t="shared" si="4"/>
        <v/>
      </c>
      <c r="C176" s="575"/>
      <c r="D176" s="572"/>
      <c r="E176" s="564"/>
      <c r="F176" s="573"/>
      <c r="G176" s="573"/>
    </row>
    <row r="177" spans="1:7" s="270" customFormat="1" ht="47.25">
      <c r="A177" s="213">
        <f t="shared" si="3"/>
        <v>21</v>
      </c>
      <c r="B177" s="464" t="str">
        <f t="shared" si="4"/>
        <v>S21</v>
      </c>
      <c r="C177" s="575" t="s">
        <v>1571</v>
      </c>
      <c r="D177" s="572">
        <v>10</v>
      </c>
      <c r="E177" s="564" t="s">
        <v>264</v>
      </c>
      <c r="F177" s="573"/>
      <c r="G177" s="573"/>
    </row>
    <row r="178" spans="1:7" s="270" customFormat="1">
      <c r="A178" s="213">
        <f t="shared" si="3"/>
        <v>21</v>
      </c>
      <c r="B178" s="464" t="str">
        <f t="shared" si="4"/>
        <v/>
      </c>
      <c r="C178" s="575"/>
      <c r="D178" s="572"/>
      <c r="E178" s="564"/>
      <c r="F178" s="573"/>
      <c r="G178" s="573"/>
    </row>
    <row r="179" spans="1:7" s="268" customFormat="1" ht="47.25">
      <c r="A179" s="213">
        <f t="shared" si="3"/>
        <v>21</v>
      </c>
      <c r="B179" s="464" t="str">
        <f t="shared" si="4"/>
        <v/>
      </c>
      <c r="C179" s="571" t="s">
        <v>1540</v>
      </c>
      <c r="D179" s="572"/>
      <c r="E179" s="564"/>
      <c r="F179" s="573"/>
      <c r="G179" s="573"/>
    </row>
    <row r="180" spans="1:7" s="269" customFormat="1">
      <c r="A180" s="213">
        <f t="shared" si="3"/>
        <v>21</v>
      </c>
      <c r="B180" s="464" t="str">
        <f t="shared" si="4"/>
        <v/>
      </c>
      <c r="C180" s="571"/>
      <c r="D180" s="572"/>
      <c r="E180" s="564"/>
      <c r="F180" s="573"/>
      <c r="G180" s="573"/>
    </row>
    <row r="181" spans="1:7" s="269" customFormat="1" ht="78.75">
      <c r="A181" s="213">
        <f t="shared" si="3"/>
        <v>21</v>
      </c>
      <c r="B181" s="464" t="str">
        <f t="shared" si="4"/>
        <v/>
      </c>
      <c r="C181" s="232" t="s">
        <v>1541</v>
      </c>
      <c r="D181" s="579"/>
      <c r="E181" s="569" t="s">
        <v>12</v>
      </c>
      <c r="F181" s="573"/>
      <c r="G181" s="573"/>
    </row>
    <row r="182" spans="1:7" s="269" customFormat="1">
      <c r="A182" s="213">
        <f t="shared" si="3"/>
        <v>21</v>
      </c>
      <c r="B182" s="464" t="str">
        <f t="shared" si="4"/>
        <v/>
      </c>
      <c r="C182" s="232"/>
      <c r="D182" s="579"/>
      <c r="E182" s="569"/>
      <c r="F182" s="573"/>
      <c r="G182" s="573"/>
    </row>
    <row r="183" spans="1:7">
      <c r="A183" s="213">
        <f t="shared" si="3"/>
        <v>21</v>
      </c>
      <c r="B183" s="465" t="str">
        <f>IF(D183&lt;&gt;"","S"&amp;A183,"")</f>
        <v/>
      </c>
      <c r="C183" s="566" t="s">
        <v>153</v>
      </c>
      <c r="D183" s="566"/>
      <c r="E183" s="566"/>
      <c r="F183" s="566"/>
      <c r="G183" s="578"/>
    </row>
    <row r="184" spans="1:7">
      <c r="A184" s="213">
        <f t="shared" si="3"/>
        <v>21</v>
      </c>
      <c r="B184" s="464" t="str">
        <f>IF(D184&lt;&gt;"","S"&amp;A184,"")</f>
        <v/>
      </c>
      <c r="C184" s="567" t="s">
        <v>154</v>
      </c>
      <c r="D184" s="567"/>
      <c r="E184" s="567"/>
      <c r="F184" s="567"/>
      <c r="G184" s="578"/>
    </row>
    <row r="185" spans="1:7">
      <c r="A185" s="213">
        <f t="shared" si="3"/>
        <v>21</v>
      </c>
      <c r="B185" s="464"/>
      <c r="C185" s="548"/>
      <c r="D185" s="548"/>
      <c r="E185" s="548"/>
      <c r="F185" s="548"/>
      <c r="G185" s="573"/>
    </row>
    <row r="186" spans="1:7" s="268" customFormat="1" ht="189">
      <c r="A186" s="213">
        <f t="shared" si="3"/>
        <v>21</v>
      </c>
      <c r="B186" s="464" t="str">
        <f t="shared" si="4"/>
        <v/>
      </c>
      <c r="C186" s="232" t="s">
        <v>1542</v>
      </c>
      <c r="D186" s="579"/>
      <c r="E186" s="569" t="s">
        <v>12</v>
      </c>
      <c r="F186" s="573"/>
      <c r="G186" s="573"/>
    </row>
    <row r="187" spans="1:7" s="268" customFormat="1">
      <c r="A187" s="213">
        <f t="shared" si="3"/>
        <v>21</v>
      </c>
      <c r="B187" s="464" t="str">
        <f t="shared" si="4"/>
        <v/>
      </c>
      <c r="C187" s="575"/>
      <c r="D187" s="572"/>
      <c r="E187" s="564"/>
      <c r="F187" s="573"/>
      <c r="G187" s="573"/>
    </row>
    <row r="188" spans="1:7" s="268" customFormat="1" ht="78.75">
      <c r="A188" s="213">
        <f t="shared" si="3"/>
        <v>21</v>
      </c>
      <c r="B188" s="464" t="str">
        <f t="shared" si="4"/>
        <v/>
      </c>
      <c r="C188" s="568" t="s">
        <v>1543</v>
      </c>
      <c r="D188" s="572"/>
      <c r="E188" s="569" t="s">
        <v>12</v>
      </c>
      <c r="F188" s="573"/>
      <c r="G188" s="573"/>
    </row>
    <row r="189" spans="1:7" s="268" customFormat="1">
      <c r="A189" s="213">
        <f t="shared" si="3"/>
        <v>21</v>
      </c>
      <c r="B189" s="464" t="str">
        <f t="shared" si="4"/>
        <v/>
      </c>
      <c r="C189" s="568"/>
      <c r="D189" s="572"/>
      <c r="E189" s="569"/>
      <c r="F189" s="573"/>
      <c r="G189" s="573"/>
    </row>
    <row r="190" spans="1:7" s="268" customFormat="1">
      <c r="A190" s="213">
        <f t="shared" si="3"/>
        <v>22</v>
      </c>
      <c r="B190" s="464" t="str">
        <f t="shared" si="4"/>
        <v>S22</v>
      </c>
      <c r="C190" s="575" t="s">
        <v>1572</v>
      </c>
      <c r="D190" s="572" t="s">
        <v>264</v>
      </c>
      <c r="E190" s="572">
        <v>30</v>
      </c>
      <c r="F190" s="573"/>
      <c r="G190" s="573"/>
    </row>
    <row r="191" spans="1:7" s="268" customFormat="1">
      <c r="A191" s="213">
        <f t="shared" si="3"/>
        <v>22</v>
      </c>
      <c r="B191" s="464" t="str">
        <f t="shared" si="4"/>
        <v/>
      </c>
      <c r="C191" s="568"/>
      <c r="D191" s="572"/>
      <c r="E191" s="569"/>
      <c r="F191" s="573"/>
      <c r="G191" s="573"/>
    </row>
    <row r="192" spans="1:7" s="268" customFormat="1">
      <c r="A192" s="213">
        <f t="shared" si="3"/>
        <v>23</v>
      </c>
      <c r="B192" s="464" t="str">
        <f t="shared" si="4"/>
        <v>S23</v>
      </c>
      <c r="C192" s="575" t="s">
        <v>1573</v>
      </c>
      <c r="D192" s="572" t="s">
        <v>264</v>
      </c>
      <c r="E192" s="572">
        <v>15</v>
      </c>
      <c r="F192" s="573"/>
      <c r="G192" s="573"/>
    </row>
    <row r="193" spans="1:7" s="268" customFormat="1">
      <c r="A193" s="213">
        <f t="shared" si="3"/>
        <v>23</v>
      </c>
      <c r="B193" s="464" t="str">
        <f t="shared" si="4"/>
        <v/>
      </c>
      <c r="C193" s="575"/>
      <c r="D193" s="572"/>
      <c r="E193" s="572"/>
      <c r="F193" s="573"/>
      <c r="G193" s="573"/>
    </row>
    <row r="194" spans="1:7" s="268" customFormat="1">
      <c r="A194" s="213">
        <f t="shared" si="3"/>
        <v>23</v>
      </c>
      <c r="B194" s="464" t="str">
        <f t="shared" si="4"/>
        <v/>
      </c>
      <c r="C194" s="571" t="s">
        <v>1574</v>
      </c>
      <c r="D194" s="572"/>
      <c r="E194" s="564"/>
      <c r="F194" s="573"/>
      <c r="G194" s="573"/>
    </row>
    <row r="195" spans="1:7" s="268" customFormat="1" ht="63">
      <c r="A195" s="213">
        <f t="shared" si="3"/>
        <v>23</v>
      </c>
      <c r="B195" s="464" t="str">
        <f t="shared" si="4"/>
        <v/>
      </c>
      <c r="C195" s="575" t="s">
        <v>1575</v>
      </c>
      <c r="D195" s="572"/>
      <c r="E195" s="564" t="s">
        <v>12</v>
      </c>
      <c r="F195" s="573"/>
      <c r="G195" s="573"/>
    </row>
    <row r="196" spans="1:7" s="268" customFormat="1">
      <c r="A196" s="213">
        <f t="shared" si="3"/>
        <v>23</v>
      </c>
      <c r="B196" s="464" t="str">
        <f t="shared" si="4"/>
        <v/>
      </c>
      <c r="C196" s="575"/>
      <c r="D196" s="572"/>
      <c r="E196" s="564"/>
      <c r="F196" s="573"/>
      <c r="G196" s="573"/>
    </row>
    <row r="197" spans="1:7" s="268" customFormat="1">
      <c r="A197" s="213">
        <f t="shared" si="3"/>
        <v>23</v>
      </c>
      <c r="B197" s="464" t="str">
        <f t="shared" si="4"/>
        <v/>
      </c>
      <c r="C197" s="490" t="s">
        <v>1576</v>
      </c>
      <c r="D197" s="572"/>
      <c r="E197" s="564"/>
      <c r="F197" s="573"/>
      <c r="G197" s="573"/>
    </row>
    <row r="198" spans="1:7" s="271" customFormat="1" ht="78.75">
      <c r="A198" s="213">
        <f t="shared" si="3"/>
        <v>23</v>
      </c>
      <c r="B198" s="464" t="str">
        <f t="shared" si="4"/>
        <v/>
      </c>
      <c r="C198" s="575" t="s">
        <v>1577</v>
      </c>
      <c r="D198" s="572"/>
      <c r="E198" s="564" t="s">
        <v>12</v>
      </c>
      <c r="F198" s="584"/>
      <c r="G198" s="573"/>
    </row>
    <row r="199" spans="1:7" s="268" customFormat="1">
      <c r="A199" s="213">
        <f t="shared" si="3"/>
        <v>24</v>
      </c>
      <c r="B199" s="464" t="str">
        <f t="shared" si="4"/>
        <v>S24</v>
      </c>
      <c r="C199" s="575" t="s">
        <v>1578</v>
      </c>
      <c r="D199" s="572">
        <f>SUM(D237:D260)/2</f>
        <v>114</v>
      </c>
      <c r="E199" s="564" t="s">
        <v>1539</v>
      </c>
      <c r="F199" s="581"/>
      <c r="G199" s="573"/>
    </row>
    <row r="200" spans="1:7" s="268" customFormat="1">
      <c r="A200" s="213">
        <f t="shared" si="3"/>
        <v>24</v>
      </c>
      <c r="B200" s="464"/>
      <c r="C200" s="575"/>
      <c r="D200" s="572"/>
      <c r="E200" s="564"/>
      <c r="F200" s="581"/>
      <c r="G200" s="573"/>
    </row>
    <row r="201" spans="1:7">
      <c r="A201" s="213">
        <f t="shared" si="3"/>
        <v>24</v>
      </c>
      <c r="B201" s="465" t="str">
        <f t="shared" si="4"/>
        <v/>
      </c>
      <c r="C201" s="566" t="s">
        <v>153</v>
      </c>
      <c r="D201" s="566"/>
      <c r="E201" s="566"/>
      <c r="F201" s="566"/>
      <c r="G201" s="578"/>
    </row>
    <row r="202" spans="1:7">
      <c r="A202" s="213">
        <f t="shared" ref="A202:A265" si="5">IF(D202&lt;&gt;"",A201+1,A201)</f>
        <v>24</v>
      </c>
      <c r="B202" s="464" t="str">
        <f t="shared" si="4"/>
        <v/>
      </c>
      <c r="C202" s="567" t="s">
        <v>154</v>
      </c>
      <c r="D202" s="567"/>
      <c r="E202" s="567"/>
      <c r="F202" s="567"/>
      <c r="G202" s="578"/>
    </row>
    <row r="203" spans="1:7">
      <c r="A203" s="213">
        <f t="shared" si="5"/>
        <v>24</v>
      </c>
      <c r="B203" s="464"/>
      <c r="C203" s="548"/>
      <c r="D203" s="548"/>
      <c r="E203" s="548"/>
      <c r="F203" s="548"/>
      <c r="G203" s="573"/>
    </row>
    <row r="204" spans="1:7" s="268" customFormat="1" ht="31.5">
      <c r="A204" s="213">
        <f t="shared" si="5"/>
        <v>24</v>
      </c>
      <c r="B204" s="464" t="str">
        <f t="shared" si="4"/>
        <v/>
      </c>
      <c r="C204" s="575" t="s">
        <v>1579</v>
      </c>
      <c r="D204" s="585"/>
      <c r="E204" s="586"/>
      <c r="F204" s="573"/>
      <c r="G204" s="573"/>
    </row>
    <row r="205" spans="1:7" s="268" customFormat="1" ht="63">
      <c r="A205" s="213">
        <f t="shared" si="5"/>
        <v>25</v>
      </c>
      <c r="B205" s="464" t="str">
        <f t="shared" si="4"/>
        <v>S25</v>
      </c>
      <c r="C205" s="575" t="s">
        <v>1580</v>
      </c>
      <c r="D205" s="572">
        <f>SUM(D271,D267)</f>
        <v>18</v>
      </c>
      <c r="E205" s="564" t="s">
        <v>1539</v>
      </c>
      <c r="F205" s="581"/>
      <c r="G205" s="573"/>
    </row>
    <row r="206" spans="1:7" s="268" customFormat="1">
      <c r="A206" s="213">
        <f t="shared" si="5"/>
        <v>25</v>
      </c>
      <c r="B206" s="464" t="str">
        <f t="shared" si="4"/>
        <v/>
      </c>
      <c r="C206" s="575"/>
      <c r="D206" s="572"/>
      <c r="E206" s="564"/>
      <c r="F206" s="581"/>
      <c r="G206" s="573"/>
    </row>
    <row r="207" spans="1:7" s="268" customFormat="1">
      <c r="A207" s="213">
        <f t="shared" si="5"/>
        <v>25</v>
      </c>
      <c r="B207" s="464" t="str">
        <f t="shared" si="4"/>
        <v/>
      </c>
      <c r="C207" s="279" t="s">
        <v>1581</v>
      </c>
      <c r="D207" s="572"/>
      <c r="E207" s="564"/>
      <c r="F207" s="573"/>
      <c r="G207" s="573"/>
    </row>
    <row r="208" spans="1:7" s="271" customFormat="1">
      <c r="A208" s="213">
        <f t="shared" si="5"/>
        <v>25</v>
      </c>
      <c r="B208" s="464" t="str">
        <f t="shared" si="4"/>
        <v/>
      </c>
      <c r="C208" s="279"/>
      <c r="D208" s="572"/>
      <c r="E208" s="564"/>
      <c r="F208" s="573"/>
      <c r="G208" s="573"/>
    </row>
    <row r="209" spans="1:7" s="271" customFormat="1" ht="63">
      <c r="A209" s="213">
        <f t="shared" si="5"/>
        <v>25</v>
      </c>
      <c r="B209" s="464" t="str">
        <f t="shared" si="4"/>
        <v/>
      </c>
      <c r="C209" s="575" t="s">
        <v>1582</v>
      </c>
      <c r="D209" s="572"/>
      <c r="E209" s="564" t="s">
        <v>12</v>
      </c>
      <c r="F209" s="573"/>
      <c r="G209" s="573"/>
    </row>
    <row r="210" spans="1:7" s="271" customFormat="1">
      <c r="A210" s="213">
        <f t="shared" si="5"/>
        <v>25</v>
      </c>
      <c r="B210" s="464" t="str">
        <f t="shared" si="4"/>
        <v/>
      </c>
      <c r="C210" s="575"/>
      <c r="D210" s="572"/>
      <c r="E210" s="564"/>
      <c r="F210" s="573"/>
      <c r="G210" s="573"/>
    </row>
    <row r="211" spans="1:7" s="268" customFormat="1">
      <c r="A211" s="213">
        <f t="shared" si="5"/>
        <v>26</v>
      </c>
      <c r="B211" s="464" t="str">
        <f t="shared" si="4"/>
        <v>S26</v>
      </c>
      <c r="C211" s="575" t="s">
        <v>1583</v>
      </c>
      <c r="D211" s="572">
        <v>16</v>
      </c>
      <c r="E211" s="564" t="s">
        <v>1539</v>
      </c>
      <c r="F211" s="573"/>
      <c r="G211" s="573"/>
    </row>
    <row r="212" spans="1:7" s="271" customFormat="1">
      <c r="A212" s="213">
        <f t="shared" si="5"/>
        <v>27</v>
      </c>
      <c r="B212" s="464" t="str">
        <f t="shared" si="4"/>
        <v>S27</v>
      </c>
      <c r="C212" s="575" t="s">
        <v>1584</v>
      </c>
      <c r="D212" s="572">
        <v>4</v>
      </c>
      <c r="E212" s="564" t="s">
        <v>1539</v>
      </c>
      <c r="F212" s="573"/>
      <c r="G212" s="573"/>
    </row>
    <row r="213" spans="1:7" s="268" customFormat="1" ht="31.5">
      <c r="A213" s="213">
        <f t="shared" si="5"/>
        <v>28</v>
      </c>
      <c r="B213" s="464" t="str">
        <f t="shared" si="4"/>
        <v>S28</v>
      </c>
      <c r="C213" s="575" t="s">
        <v>1585</v>
      </c>
      <c r="D213" s="572">
        <v>16</v>
      </c>
      <c r="E213" s="564" t="s">
        <v>1539</v>
      </c>
      <c r="F213" s="581"/>
      <c r="G213" s="573"/>
    </row>
    <row r="214" spans="1:7" s="268" customFormat="1" ht="7.5" customHeight="1">
      <c r="A214" s="213">
        <f t="shared" si="5"/>
        <v>28</v>
      </c>
      <c r="B214" s="464" t="str">
        <f t="shared" si="4"/>
        <v/>
      </c>
      <c r="C214" s="575"/>
      <c r="D214" s="572"/>
      <c r="E214" s="564"/>
      <c r="F214" s="581"/>
      <c r="G214" s="573"/>
    </row>
    <row r="215" spans="1:7" s="271" customFormat="1">
      <c r="A215" s="213">
        <f t="shared" si="5"/>
        <v>28</v>
      </c>
      <c r="B215" s="464" t="str">
        <f t="shared" si="4"/>
        <v/>
      </c>
      <c r="C215" s="571" t="s">
        <v>1586</v>
      </c>
      <c r="D215" s="572"/>
      <c r="E215" s="564"/>
      <c r="F215" s="573"/>
      <c r="G215" s="573"/>
    </row>
    <row r="216" spans="1:7" s="271" customFormat="1" ht="7.5" customHeight="1">
      <c r="A216" s="213">
        <f t="shared" si="5"/>
        <v>28</v>
      </c>
      <c r="B216" s="464" t="str">
        <f t="shared" si="4"/>
        <v/>
      </c>
      <c r="C216" s="571"/>
      <c r="D216" s="572"/>
      <c r="E216" s="564"/>
      <c r="F216" s="573"/>
      <c r="G216" s="573"/>
    </row>
    <row r="217" spans="1:7" s="271" customFormat="1">
      <c r="A217" s="213">
        <f t="shared" si="5"/>
        <v>28</v>
      </c>
      <c r="B217" s="464" t="str">
        <f t="shared" si="4"/>
        <v/>
      </c>
      <c r="C217" s="571" t="s">
        <v>1587</v>
      </c>
      <c r="D217" s="572"/>
      <c r="E217" s="564"/>
      <c r="F217" s="573"/>
      <c r="G217" s="573"/>
    </row>
    <row r="218" spans="1:7" s="271" customFormat="1" ht="31.5">
      <c r="A218" s="213">
        <f t="shared" si="5"/>
        <v>28</v>
      </c>
      <c r="B218" s="464" t="str">
        <f t="shared" si="4"/>
        <v/>
      </c>
      <c r="C218" s="575" t="s">
        <v>1588</v>
      </c>
      <c r="D218" s="572"/>
      <c r="E218" s="564"/>
      <c r="F218" s="573"/>
      <c r="G218" s="573"/>
    </row>
    <row r="219" spans="1:7" s="271" customFormat="1" ht="8.25" customHeight="1">
      <c r="A219" s="213">
        <f t="shared" si="5"/>
        <v>28</v>
      </c>
      <c r="B219" s="464" t="str">
        <f t="shared" si="4"/>
        <v/>
      </c>
      <c r="C219" s="571"/>
      <c r="D219" s="572"/>
      <c r="E219" s="564"/>
      <c r="F219" s="573"/>
      <c r="G219" s="573"/>
    </row>
    <row r="220" spans="1:7" s="268" customFormat="1">
      <c r="A220" s="213">
        <f t="shared" si="5"/>
        <v>29</v>
      </c>
      <c r="B220" s="464" t="str">
        <f t="shared" si="4"/>
        <v>S29</v>
      </c>
      <c r="C220" s="575" t="s">
        <v>1583</v>
      </c>
      <c r="D220" s="572">
        <v>27</v>
      </c>
      <c r="E220" s="564" t="s">
        <v>1539</v>
      </c>
      <c r="F220" s="573"/>
      <c r="G220" s="573"/>
    </row>
    <row r="221" spans="1:7" s="271" customFormat="1">
      <c r="A221" s="213">
        <f t="shared" si="5"/>
        <v>30</v>
      </c>
      <c r="B221" s="464" t="str">
        <f t="shared" si="4"/>
        <v>S30</v>
      </c>
      <c r="C221" s="575" t="s">
        <v>1584</v>
      </c>
      <c r="D221" s="572">
        <v>3</v>
      </c>
      <c r="E221" s="564" t="s">
        <v>1539</v>
      </c>
      <c r="F221" s="573"/>
      <c r="G221" s="573"/>
    </row>
    <row r="222" spans="1:7" s="268" customFormat="1" ht="31.5">
      <c r="A222" s="213">
        <f t="shared" si="5"/>
        <v>31</v>
      </c>
      <c r="B222" s="464" t="str">
        <f t="shared" si="4"/>
        <v>S31</v>
      </c>
      <c r="C222" s="575" t="s">
        <v>1585</v>
      </c>
      <c r="D222" s="572">
        <v>16</v>
      </c>
      <c r="E222" s="564" t="s">
        <v>1539</v>
      </c>
      <c r="F222" s="581"/>
      <c r="G222" s="573"/>
    </row>
    <row r="223" spans="1:7" s="271" customFormat="1" ht="6" customHeight="1">
      <c r="A223" s="213">
        <f t="shared" si="5"/>
        <v>31</v>
      </c>
      <c r="B223" s="464" t="str">
        <f t="shared" si="4"/>
        <v/>
      </c>
      <c r="C223" s="571"/>
      <c r="D223" s="572"/>
      <c r="E223" s="564"/>
      <c r="F223" s="573"/>
      <c r="G223" s="573"/>
    </row>
    <row r="224" spans="1:7" s="268" customFormat="1">
      <c r="A224" s="213">
        <f t="shared" si="5"/>
        <v>31</v>
      </c>
      <c r="B224" s="464" t="str">
        <f t="shared" si="4"/>
        <v/>
      </c>
      <c r="C224" s="571" t="s">
        <v>1589</v>
      </c>
      <c r="D224" s="572"/>
      <c r="E224" s="564"/>
      <c r="F224" s="573"/>
      <c r="G224" s="573"/>
    </row>
    <row r="225" spans="1:7" s="268" customFormat="1" ht="7.5" customHeight="1">
      <c r="A225" s="213">
        <f t="shared" si="5"/>
        <v>31</v>
      </c>
      <c r="B225" s="464" t="str">
        <f t="shared" si="4"/>
        <v/>
      </c>
      <c r="C225" s="280"/>
      <c r="D225" s="572"/>
      <c r="E225" s="564"/>
      <c r="F225" s="573"/>
      <c r="G225" s="573"/>
    </row>
    <row r="226" spans="1:7" s="268" customFormat="1" ht="126">
      <c r="A226" s="213">
        <f t="shared" si="5"/>
        <v>31</v>
      </c>
      <c r="B226" s="464" t="str">
        <f t="shared" si="4"/>
        <v/>
      </c>
      <c r="C226" s="568" t="s">
        <v>1590</v>
      </c>
      <c r="D226" s="572"/>
      <c r="E226" s="564" t="s">
        <v>12</v>
      </c>
      <c r="F226" s="573"/>
      <c r="G226" s="573"/>
    </row>
    <row r="227" spans="1:7">
      <c r="A227" s="213">
        <f t="shared" si="5"/>
        <v>31</v>
      </c>
      <c r="B227" s="465" t="str">
        <f>IF(D227&lt;&gt;"","S"&amp;A227,"")</f>
        <v/>
      </c>
      <c r="C227" s="566" t="s">
        <v>153</v>
      </c>
      <c r="D227" s="566"/>
      <c r="E227" s="566"/>
      <c r="F227" s="566"/>
      <c r="G227" s="578"/>
    </row>
    <row r="228" spans="1:7">
      <c r="A228" s="213">
        <f t="shared" si="5"/>
        <v>31</v>
      </c>
      <c r="B228" s="464" t="str">
        <f>IF(D228&lt;&gt;"","S"&amp;A228,"")</f>
        <v/>
      </c>
      <c r="C228" s="567" t="s">
        <v>154</v>
      </c>
      <c r="D228" s="567"/>
      <c r="E228" s="567"/>
      <c r="F228" s="567"/>
      <c r="G228" s="578"/>
    </row>
    <row r="229" spans="1:7" ht="6.75" customHeight="1">
      <c r="A229" s="213">
        <f t="shared" si="5"/>
        <v>31</v>
      </c>
      <c r="B229" s="464"/>
      <c r="C229" s="548"/>
      <c r="D229" s="548"/>
      <c r="E229" s="548"/>
      <c r="F229" s="548"/>
      <c r="G229" s="573"/>
    </row>
    <row r="230" spans="1:7" s="268" customFormat="1" ht="31.5">
      <c r="A230" s="213">
        <f t="shared" si="5"/>
        <v>31</v>
      </c>
      <c r="B230" s="464" t="str">
        <f t="shared" si="4"/>
        <v/>
      </c>
      <c r="C230" s="568" t="s">
        <v>1591</v>
      </c>
      <c r="D230" s="572"/>
      <c r="E230" s="564" t="s">
        <v>12</v>
      </c>
      <c r="F230" s="573"/>
      <c r="G230" s="573"/>
    </row>
    <row r="231" spans="1:7" s="268" customFormat="1" ht="9" customHeight="1">
      <c r="A231" s="213">
        <f t="shared" si="5"/>
        <v>31</v>
      </c>
      <c r="B231" s="464" t="str">
        <f t="shared" ref="B231:B292" si="6">IF(D231&lt;&gt;"","S"&amp;A231,"")</f>
        <v/>
      </c>
      <c r="C231" s="568"/>
      <c r="D231" s="572"/>
      <c r="E231" s="564"/>
      <c r="F231" s="573"/>
      <c r="G231" s="573"/>
    </row>
    <row r="232" spans="1:7" s="268" customFormat="1" ht="31.5">
      <c r="A232" s="213">
        <f t="shared" si="5"/>
        <v>31</v>
      </c>
      <c r="B232" s="464" t="str">
        <f t="shared" si="6"/>
        <v/>
      </c>
      <c r="C232" s="568" t="s">
        <v>1592</v>
      </c>
      <c r="D232" s="572"/>
      <c r="E232" s="564" t="s">
        <v>12</v>
      </c>
      <c r="F232" s="573"/>
      <c r="G232" s="573"/>
    </row>
    <row r="233" spans="1:7" s="268" customFormat="1" ht="6.75" customHeight="1">
      <c r="A233" s="213">
        <f t="shared" si="5"/>
        <v>31</v>
      </c>
      <c r="B233" s="464" t="str">
        <f t="shared" si="6"/>
        <v/>
      </c>
      <c r="C233" s="568" t="s">
        <v>270</v>
      </c>
      <c r="D233" s="572"/>
      <c r="E233" s="564"/>
      <c r="F233" s="573"/>
      <c r="G233" s="573"/>
    </row>
    <row r="234" spans="1:7" s="268" customFormat="1" ht="47.25">
      <c r="A234" s="213">
        <f t="shared" si="5"/>
        <v>31</v>
      </c>
      <c r="B234" s="464" t="str">
        <f t="shared" si="6"/>
        <v/>
      </c>
      <c r="C234" s="568" t="s">
        <v>1593</v>
      </c>
      <c r="D234" s="572"/>
      <c r="E234" s="564" t="s">
        <v>12</v>
      </c>
      <c r="F234" s="573"/>
      <c r="G234" s="573"/>
    </row>
    <row r="235" spans="1:7" s="268" customFormat="1" ht="8.25" customHeight="1">
      <c r="A235" s="213">
        <f t="shared" si="5"/>
        <v>31</v>
      </c>
      <c r="B235" s="464" t="str">
        <f t="shared" si="6"/>
        <v/>
      </c>
      <c r="C235" s="568"/>
      <c r="D235" s="572"/>
      <c r="E235" s="564"/>
      <c r="F235" s="573"/>
      <c r="G235" s="573"/>
    </row>
    <row r="236" spans="1:7" s="268" customFormat="1" ht="67.5" customHeight="1">
      <c r="A236" s="213">
        <f t="shared" si="5"/>
        <v>31</v>
      </c>
      <c r="B236" s="464" t="str">
        <f t="shared" si="6"/>
        <v/>
      </c>
      <c r="C236" s="568" t="s">
        <v>1594</v>
      </c>
      <c r="D236" s="572"/>
      <c r="E236" s="564" t="s">
        <v>12</v>
      </c>
      <c r="F236" s="573"/>
      <c r="G236" s="573"/>
    </row>
    <row r="237" spans="1:7" s="268" customFormat="1">
      <c r="A237" s="213">
        <f t="shared" si="5"/>
        <v>31</v>
      </c>
      <c r="B237" s="464" t="str">
        <f t="shared" si="6"/>
        <v/>
      </c>
      <c r="C237" s="575" t="s">
        <v>1595</v>
      </c>
      <c r="D237" s="572"/>
      <c r="E237" s="564"/>
      <c r="F237" s="573"/>
      <c r="G237" s="573"/>
    </row>
    <row r="238" spans="1:7" s="268" customFormat="1">
      <c r="A238" s="213">
        <f t="shared" si="5"/>
        <v>32</v>
      </c>
      <c r="B238" s="464" t="str">
        <f t="shared" si="6"/>
        <v>S32</v>
      </c>
      <c r="C238" s="575" t="s">
        <v>1596</v>
      </c>
      <c r="D238" s="572">
        <v>3</v>
      </c>
      <c r="E238" s="564" t="s">
        <v>1539</v>
      </c>
      <c r="F238" s="581"/>
      <c r="G238" s="573"/>
    </row>
    <row r="239" spans="1:7" s="268" customFormat="1">
      <c r="A239" s="213">
        <f t="shared" si="5"/>
        <v>33</v>
      </c>
      <c r="B239" s="464" t="str">
        <f t="shared" si="6"/>
        <v>S33</v>
      </c>
      <c r="C239" s="575" t="s">
        <v>1597</v>
      </c>
      <c r="D239" s="572">
        <f>D238</f>
        <v>3</v>
      </c>
      <c r="E239" s="564" t="s">
        <v>1539</v>
      </c>
      <c r="F239" s="581"/>
      <c r="G239" s="573"/>
    </row>
    <row r="240" spans="1:7" s="268" customFormat="1" ht="7.5" customHeight="1">
      <c r="A240" s="213">
        <f t="shared" si="5"/>
        <v>33</v>
      </c>
      <c r="B240" s="464" t="str">
        <f t="shared" si="6"/>
        <v/>
      </c>
      <c r="C240" s="575"/>
      <c r="D240" s="572"/>
      <c r="E240" s="564"/>
      <c r="F240" s="581"/>
      <c r="G240" s="573"/>
    </row>
    <row r="241" spans="1:7" s="268" customFormat="1" ht="31.5">
      <c r="A241" s="213">
        <f t="shared" si="5"/>
        <v>33</v>
      </c>
      <c r="B241" s="464" t="str">
        <f t="shared" si="6"/>
        <v/>
      </c>
      <c r="C241" s="575" t="s">
        <v>1598</v>
      </c>
      <c r="D241" s="572"/>
      <c r="E241" s="564"/>
      <c r="F241" s="573"/>
      <c r="G241" s="573"/>
    </row>
    <row r="242" spans="1:7" s="268" customFormat="1">
      <c r="A242" s="213">
        <f t="shared" si="5"/>
        <v>34</v>
      </c>
      <c r="B242" s="464" t="str">
        <f t="shared" si="6"/>
        <v>S34</v>
      </c>
      <c r="C242" s="575" t="s">
        <v>1596</v>
      </c>
      <c r="D242" s="572">
        <v>30</v>
      </c>
      <c r="E242" s="564" t="s">
        <v>1539</v>
      </c>
      <c r="F242" s="581"/>
      <c r="G242" s="573"/>
    </row>
    <row r="243" spans="1:7" s="268" customFormat="1">
      <c r="A243" s="213">
        <f t="shared" si="5"/>
        <v>35</v>
      </c>
      <c r="B243" s="464" t="str">
        <f t="shared" si="6"/>
        <v>S35</v>
      </c>
      <c r="C243" s="575" t="s">
        <v>1597</v>
      </c>
      <c r="D243" s="572">
        <f>D242</f>
        <v>30</v>
      </c>
      <c r="E243" s="564" t="s">
        <v>1539</v>
      </c>
      <c r="F243" s="581"/>
      <c r="G243" s="573"/>
    </row>
    <row r="244" spans="1:7" s="268" customFormat="1" ht="6.75" customHeight="1">
      <c r="A244" s="213">
        <f t="shared" si="5"/>
        <v>35</v>
      </c>
      <c r="B244" s="464" t="str">
        <f t="shared" si="6"/>
        <v/>
      </c>
      <c r="C244" s="575"/>
      <c r="D244" s="572"/>
      <c r="E244" s="564"/>
      <c r="F244" s="581"/>
      <c r="G244" s="573"/>
    </row>
    <row r="245" spans="1:7" s="268" customFormat="1" ht="31.5">
      <c r="A245" s="213">
        <f t="shared" si="5"/>
        <v>35</v>
      </c>
      <c r="B245" s="464" t="str">
        <f t="shared" si="6"/>
        <v/>
      </c>
      <c r="C245" s="575" t="s">
        <v>1599</v>
      </c>
      <c r="D245" s="572"/>
      <c r="E245" s="564"/>
      <c r="F245" s="573"/>
      <c r="G245" s="573"/>
    </row>
    <row r="246" spans="1:7" s="268" customFormat="1">
      <c r="A246" s="213">
        <f t="shared" si="5"/>
        <v>36</v>
      </c>
      <c r="B246" s="464" t="str">
        <f t="shared" si="6"/>
        <v>S36</v>
      </c>
      <c r="C246" s="575" t="s">
        <v>1596</v>
      </c>
      <c r="D246" s="572">
        <v>67</v>
      </c>
      <c r="E246" s="564" t="s">
        <v>1539</v>
      </c>
      <c r="F246" s="581"/>
      <c r="G246" s="573"/>
    </row>
    <row r="247" spans="1:7" s="268" customFormat="1">
      <c r="A247" s="213">
        <f t="shared" si="5"/>
        <v>37</v>
      </c>
      <c r="B247" s="464" t="str">
        <f t="shared" si="6"/>
        <v>S37</v>
      </c>
      <c r="C247" s="575" t="s">
        <v>1597</v>
      </c>
      <c r="D247" s="572">
        <f>D246</f>
        <v>67</v>
      </c>
      <c r="E247" s="564" t="s">
        <v>1539</v>
      </c>
      <c r="F247" s="581"/>
      <c r="G247" s="573"/>
    </row>
    <row r="248" spans="1:7" s="268" customFormat="1" ht="8.25" customHeight="1">
      <c r="A248" s="213">
        <f t="shared" si="5"/>
        <v>37</v>
      </c>
      <c r="B248" s="464" t="str">
        <f t="shared" si="6"/>
        <v/>
      </c>
      <c r="C248" s="575"/>
      <c r="D248" s="572"/>
      <c r="E248" s="564"/>
      <c r="F248" s="581"/>
      <c r="G248" s="573"/>
    </row>
    <row r="249" spans="1:7" s="268" customFormat="1" ht="31.5">
      <c r="A249" s="213">
        <f t="shared" si="5"/>
        <v>37</v>
      </c>
      <c r="B249" s="464" t="str">
        <f t="shared" si="6"/>
        <v/>
      </c>
      <c r="C249" s="575" t="s">
        <v>1600</v>
      </c>
      <c r="D249" s="572"/>
      <c r="E249" s="564"/>
      <c r="F249" s="573"/>
      <c r="G249" s="573"/>
    </row>
    <row r="250" spans="1:7" s="268" customFormat="1">
      <c r="A250" s="213">
        <f t="shared" si="5"/>
        <v>38</v>
      </c>
      <c r="B250" s="464" t="str">
        <f t="shared" si="6"/>
        <v>S38</v>
      </c>
      <c r="C250" s="575" t="s">
        <v>1596</v>
      </c>
      <c r="D250" s="572">
        <v>7</v>
      </c>
      <c r="E250" s="564" t="s">
        <v>1539</v>
      </c>
      <c r="F250" s="581"/>
      <c r="G250" s="573"/>
    </row>
    <row r="251" spans="1:7" s="268" customFormat="1">
      <c r="A251" s="213">
        <f t="shared" si="5"/>
        <v>39</v>
      </c>
      <c r="B251" s="464" t="str">
        <f t="shared" si="6"/>
        <v>S39</v>
      </c>
      <c r="C251" s="575" t="s">
        <v>1597</v>
      </c>
      <c r="D251" s="572">
        <f>D250</f>
        <v>7</v>
      </c>
      <c r="E251" s="564" t="s">
        <v>1539</v>
      </c>
      <c r="F251" s="581"/>
      <c r="G251" s="573"/>
    </row>
    <row r="252" spans="1:7" s="271" customFormat="1" ht="8.25" customHeight="1">
      <c r="A252" s="213">
        <f t="shared" si="5"/>
        <v>39</v>
      </c>
      <c r="B252" s="464" t="str">
        <f t="shared" si="6"/>
        <v/>
      </c>
      <c r="C252" s="571"/>
      <c r="D252" s="572"/>
      <c r="E252" s="564"/>
      <c r="F252" s="573"/>
      <c r="G252" s="573"/>
    </row>
    <row r="253" spans="1:7" s="268" customFormat="1">
      <c r="A253" s="213">
        <f t="shared" si="5"/>
        <v>39</v>
      </c>
      <c r="B253" s="464" t="str">
        <f t="shared" si="6"/>
        <v/>
      </c>
      <c r="C253" s="575" t="s">
        <v>1601</v>
      </c>
      <c r="D253" s="564"/>
      <c r="E253" s="564"/>
      <c r="F253" s="573"/>
      <c r="G253" s="573"/>
    </row>
    <row r="254" spans="1:7" s="268" customFormat="1">
      <c r="A254" s="213">
        <f t="shared" si="5"/>
        <v>40</v>
      </c>
      <c r="B254" s="464" t="str">
        <f t="shared" si="6"/>
        <v>S40</v>
      </c>
      <c r="C254" s="575" t="s">
        <v>1596</v>
      </c>
      <c r="D254" s="564">
        <v>6</v>
      </c>
      <c r="E254" s="564" t="s">
        <v>1539</v>
      </c>
      <c r="F254" s="581"/>
      <c r="G254" s="573"/>
    </row>
    <row r="255" spans="1:7" s="268" customFormat="1">
      <c r="A255" s="213">
        <f t="shared" si="5"/>
        <v>41</v>
      </c>
      <c r="B255" s="464" t="str">
        <f t="shared" si="6"/>
        <v>S41</v>
      </c>
      <c r="C255" s="575" t="s">
        <v>1597</v>
      </c>
      <c r="D255" s="564">
        <f>D254</f>
        <v>6</v>
      </c>
      <c r="E255" s="564" t="s">
        <v>1539</v>
      </c>
      <c r="F255" s="581"/>
      <c r="G255" s="573"/>
    </row>
    <row r="256" spans="1:7" s="268" customFormat="1" ht="8.25" customHeight="1">
      <c r="A256" s="213">
        <f t="shared" si="5"/>
        <v>41</v>
      </c>
      <c r="B256" s="464" t="str">
        <f t="shared" si="6"/>
        <v/>
      </c>
      <c r="C256" s="575"/>
      <c r="D256" s="572"/>
      <c r="E256" s="564"/>
      <c r="F256" s="573"/>
      <c r="G256" s="573"/>
    </row>
    <row r="257" spans="1:7" s="268" customFormat="1">
      <c r="A257" s="213">
        <f t="shared" si="5"/>
        <v>41</v>
      </c>
      <c r="B257" s="464" t="str">
        <f t="shared" si="6"/>
        <v/>
      </c>
      <c r="C257" s="575" t="s">
        <v>1602</v>
      </c>
      <c r="D257" s="564"/>
      <c r="E257" s="564"/>
      <c r="F257" s="573"/>
      <c r="G257" s="573"/>
    </row>
    <row r="258" spans="1:7" s="268" customFormat="1">
      <c r="A258" s="213">
        <f t="shared" si="5"/>
        <v>42</v>
      </c>
      <c r="B258" s="464" t="str">
        <f t="shared" si="6"/>
        <v>S42</v>
      </c>
      <c r="C258" s="575" t="s">
        <v>1596</v>
      </c>
      <c r="D258" s="564">
        <v>1</v>
      </c>
      <c r="E258" s="564" t="s">
        <v>1539</v>
      </c>
      <c r="F258" s="581"/>
      <c r="G258" s="573"/>
    </row>
    <row r="259" spans="1:7" s="268" customFormat="1">
      <c r="A259" s="213">
        <f t="shared" si="5"/>
        <v>43</v>
      </c>
      <c r="B259" s="464" t="str">
        <f t="shared" si="6"/>
        <v>S43</v>
      </c>
      <c r="C259" s="575" t="s">
        <v>1597</v>
      </c>
      <c r="D259" s="564">
        <f>D258</f>
        <v>1</v>
      </c>
      <c r="E259" s="564" t="s">
        <v>1539</v>
      </c>
      <c r="F259" s="581"/>
      <c r="G259" s="573"/>
    </row>
    <row r="260" spans="1:7" s="268" customFormat="1">
      <c r="A260" s="213">
        <f t="shared" si="5"/>
        <v>43</v>
      </c>
      <c r="B260" s="464"/>
      <c r="C260" s="575"/>
      <c r="D260" s="564"/>
      <c r="E260" s="564"/>
      <c r="F260" s="581"/>
      <c r="G260" s="573"/>
    </row>
    <row r="261" spans="1:7">
      <c r="A261" s="213">
        <f t="shared" si="5"/>
        <v>43</v>
      </c>
      <c r="B261" s="465" t="str">
        <f t="shared" si="6"/>
        <v/>
      </c>
      <c r="C261" s="566" t="s">
        <v>153</v>
      </c>
      <c r="D261" s="566"/>
      <c r="E261" s="566"/>
      <c r="F261" s="566"/>
      <c r="G261" s="578"/>
    </row>
    <row r="262" spans="1:7">
      <c r="A262" s="213">
        <f t="shared" si="5"/>
        <v>43</v>
      </c>
      <c r="B262" s="464" t="str">
        <f t="shared" si="6"/>
        <v/>
      </c>
      <c r="C262" s="567" t="s">
        <v>154</v>
      </c>
      <c r="D262" s="567"/>
      <c r="E262" s="567"/>
      <c r="F262" s="567"/>
      <c r="G262" s="578"/>
    </row>
    <row r="263" spans="1:7">
      <c r="A263" s="213">
        <f t="shared" si="5"/>
        <v>43</v>
      </c>
      <c r="B263" s="464"/>
      <c r="C263" s="548"/>
      <c r="D263" s="548"/>
      <c r="E263" s="548"/>
      <c r="F263" s="548"/>
      <c r="G263" s="573"/>
    </row>
    <row r="264" spans="1:7" s="268" customFormat="1">
      <c r="A264" s="213">
        <f t="shared" si="5"/>
        <v>43</v>
      </c>
      <c r="B264" s="464" t="str">
        <f t="shared" si="6"/>
        <v/>
      </c>
      <c r="C264" s="580" t="s">
        <v>1603</v>
      </c>
      <c r="D264" s="572"/>
      <c r="E264" s="564"/>
      <c r="F264" s="573"/>
      <c r="G264" s="573"/>
    </row>
    <row r="265" spans="1:7" s="268" customFormat="1">
      <c r="A265" s="213">
        <f t="shared" si="5"/>
        <v>43</v>
      </c>
      <c r="B265" s="464" t="str">
        <f t="shared" si="6"/>
        <v/>
      </c>
      <c r="C265" s="575" t="s">
        <v>1604</v>
      </c>
      <c r="D265" s="572"/>
      <c r="E265" s="564"/>
      <c r="F265" s="573"/>
      <c r="G265" s="573"/>
    </row>
    <row r="266" spans="1:7" s="268" customFormat="1">
      <c r="A266" s="213">
        <f t="shared" ref="A266:A329" si="7">IF(D266&lt;&gt;"",A265+1,A265)</f>
        <v>43</v>
      </c>
      <c r="B266" s="464" t="str">
        <f t="shared" si="6"/>
        <v/>
      </c>
      <c r="C266" s="575" t="s">
        <v>1605</v>
      </c>
      <c r="D266" s="572"/>
      <c r="E266" s="564"/>
      <c r="F266" s="573"/>
      <c r="G266" s="573"/>
    </row>
    <row r="267" spans="1:7" s="268" customFormat="1">
      <c r="A267" s="213">
        <f t="shared" si="7"/>
        <v>44</v>
      </c>
      <c r="B267" s="464" t="str">
        <f t="shared" si="6"/>
        <v>S44</v>
      </c>
      <c r="C267" s="575" t="s">
        <v>1596</v>
      </c>
      <c r="D267" s="572">
        <v>10</v>
      </c>
      <c r="E267" s="564" t="s">
        <v>1539</v>
      </c>
      <c r="F267" s="573"/>
      <c r="G267" s="573"/>
    </row>
    <row r="268" spans="1:7" s="268" customFormat="1">
      <c r="A268" s="213">
        <f t="shared" si="7"/>
        <v>45</v>
      </c>
      <c r="B268" s="464" t="str">
        <f t="shared" si="6"/>
        <v>S45</v>
      </c>
      <c r="C268" s="575" t="s">
        <v>1597</v>
      </c>
      <c r="D268" s="572">
        <f>D267</f>
        <v>10</v>
      </c>
      <c r="E268" s="564" t="s">
        <v>1539</v>
      </c>
      <c r="F268" s="573"/>
      <c r="G268" s="573"/>
    </row>
    <row r="269" spans="1:7" s="268" customFormat="1" ht="8.25" customHeight="1">
      <c r="A269" s="213">
        <f t="shared" si="7"/>
        <v>45</v>
      </c>
      <c r="B269" s="464" t="str">
        <f t="shared" si="6"/>
        <v/>
      </c>
      <c r="C269" s="575"/>
      <c r="D269" s="572"/>
      <c r="E269" s="564"/>
      <c r="F269" s="573"/>
      <c r="G269" s="573"/>
    </row>
    <row r="270" spans="1:7" s="268" customFormat="1">
      <c r="A270" s="213">
        <f t="shared" si="7"/>
        <v>45</v>
      </c>
      <c r="B270" s="464" t="str">
        <f t="shared" si="6"/>
        <v/>
      </c>
      <c r="C270" s="575" t="s">
        <v>1606</v>
      </c>
      <c r="D270" s="572"/>
      <c r="E270" s="564"/>
      <c r="F270" s="573"/>
      <c r="G270" s="573"/>
    </row>
    <row r="271" spans="1:7" s="268" customFormat="1">
      <c r="A271" s="213">
        <f t="shared" si="7"/>
        <v>46</v>
      </c>
      <c r="B271" s="464" t="str">
        <f t="shared" si="6"/>
        <v>S46</v>
      </c>
      <c r="C271" s="575" t="s">
        <v>1596</v>
      </c>
      <c r="D271" s="572">
        <v>8</v>
      </c>
      <c r="E271" s="564" t="s">
        <v>1539</v>
      </c>
      <c r="F271" s="573"/>
      <c r="G271" s="573"/>
    </row>
    <row r="272" spans="1:7" s="268" customFormat="1">
      <c r="A272" s="213">
        <f t="shared" si="7"/>
        <v>47</v>
      </c>
      <c r="B272" s="464" t="str">
        <f t="shared" si="6"/>
        <v>S47</v>
      </c>
      <c r="C272" s="575" t="s">
        <v>1597</v>
      </c>
      <c r="D272" s="572">
        <f>D271</f>
        <v>8</v>
      </c>
      <c r="E272" s="564" t="s">
        <v>1539</v>
      </c>
      <c r="F272" s="573"/>
      <c r="G272" s="573"/>
    </row>
    <row r="273" spans="1:7" s="268" customFormat="1" ht="7.5" customHeight="1">
      <c r="A273" s="213">
        <f t="shared" si="7"/>
        <v>47</v>
      </c>
      <c r="B273" s="464" t="str">
        <f t="shared" si="6"/>
        <v/>
      </c>
      <c r="C273" s="575"/>
      <c r="D273" s="572"/>
      <c r="E273" s="564"/>
      <c r="F273" s="573"/>
      <c r="G273" s="573"/>
    </row>
    <row r="274" spans="1:7" s="268" customFormat="1" ht="22.5" customHeight="1">
      <c r="A274" s="213">
        <f t="shared" si="7"/>
        <v>48</v>
      </c>
      <c r="B274" s="464" t="str">
        <f t="shared" si="6"/>
        <v>S48</v>
      </c>
      <c r="C274" s="575" t="s">
        <v>1607</v>
      </c>
      <c r="D274" s="572">
        <v>27</v>
      </c>
      <c r="E274" s="564" t="s">
        <v>1539</v>
      </c>
      <c r="F274" s="573"/>
      <c r="G274" s="573"/>
    </row>
    <row r="275" spans="1:7" s="268" customFormat="1" ht="8.25" customHeight="1">
      <c r="A275" s="213">
        <f t="shared" si="7"/>
        <v>48</v>
      </c>
      <c r="B275" s="464" t="str">
        <f t="shared" si="6"/>
        <v/>
      </c>
      <c r="C275" s="575"/>
      <c r="D275" s="572"/>
      <c r="E275" s="564"/>
      <c r="F275" s="573"/>
      <c r="G275" s="573"/>
    </row>
    <row r="276" spans="1:7" s="268" customFormat="1" ht="20.25" customHeight="1">
      <c r="A276" s="213">
        <f t="shared" si="7"/>
        <v>49</v>
      </c>
      <c r="B276" s="464" t="str">
        <f t="shared" si="6"/>
        <v>S49</v>
      </c>
      <c r="C276" s="575" t="s">
        <v>1608</v>
      </c>
      <c r="D276" s="572">
        <v>2</v>
      </c>
      <c r="E276" s="564" t="s">
        <v>1539</v>
      </c>
      <c r="F276" s="573"/>
      <c r="G276" s="573"/>
    </row>
    <row r="277" spans="1:7" s="268" customFormat="1" ht="8.25" customHeight="1">
      <c r="A277" s="213">
        <f t="shared" si="7"/>
        <v>49</v>
      </c>
      <c r="B277" s="464" t="str">
        <f t="shared" si="6"/>
        <v/>
      </c>
      <c r="C277" s="575"/>
      <c r="D277" s="572"/>
      <c r="E277" s="564"/>
      <c r="F277" s="573"/>
      <c r="G277" s="573"/>
    </row>
    <row r="278" spans="1:7" s="268" customFormat="1">
      <c r="A278" s="213">
        <f t="shared" si="7"/>
        <v>49</v>
      </c>
      <c r="B278" s="464" t="str">
        <f t="shared" si="6"/>
        <v/>
      </c>
      <c r="C278" s="587" t="s">
        <v>1609</v>
      </c>
      <c r="D278" s="572"/>
      <c r="E278" s="564"/>
      <c r="F278" s="573"/>
      <c r="G278" s="573"/>
    </row>
    <row r="279" spans="1:7" s="268" customFormat="1" ht="63">
      <c r="A279" s="213">
        <f t="shared" si="7"/>
        <v>49</v>
      </c>
      <c r="B279" s="464" t="str">
        <f t="shared" si="6"/>
        <v/>
      </c>
      <c r="C279" s="563" t="s">
        <v>1610</v>
      </c>
      <c r="D279" s="572"/>
      <c r="E279" s="564"/>
      <c r="F279" s="573"/>
      <c r="G279" s="573"/>
    </row>
    <row r="280" spans="1:7" s="268" customFormat="1" ht="7.5" customHeight="1">
      <c r="A280" s="213">
        <f t="shared" si="7"/>
        <v>49</v>
      </c>
      <c r="B280" s="464" t="str">
        <f t="shared" si="6"/>
        <v/>
      </c>
      <c r="C280" s="563"/>
      <c r="D280" s="572"/>
      <c r="E280" s="564"/>
      <c r="F280" s="573"/>
      <c r="G280" s="573"/>
    </row>
    <row r="281" spans="1:7" s="268" customFormat="1" ht="31.5">
      <c r="A281" s="213">
        <f t="shared" si="7"/>
        <v>49</v>
      </c>
      <c r="B281" s="464" t="str">
        <f t="shared" si="6"/>
        <v/>
      </c>
      <c r="C281" s="575" t="s">
        <v>1611</v>
      </c>
      <c r="D281" s="572"/>
      <c r="E281" s="564"/>
      <c r="F281" s="573"/>
      <c r="G281" s="573"/>
    </row>
    <row r="282" spans="1:7" s="268" customFormat="1">
      <c r="A282" s="213">
        <f t="shared" si="7"/>
        <v>50</v>
      </c>
      <c r="B282" s="464" t="str">
        <f t="shared" si="6"/>
        <v>S50</v>
      </c>
      <c r="C282" s="575" t="s">
        <v>1596</v>
      </c>
      <c r="D282" s="572">
        <v>1</v>
      </c>
      <c r="E282" s="564" t="s">
        <v>1539</v>
      </c>
      <c r="F282" s="573"/>
      <c r="G282" s="573"/>
    </row>
    <row r="283" spans="1:7" s="268" customFormat="1">
      <c r="A283" s="213">
        <f t="shared" si="7"/>
        <v>51</v>
      </c>
      <c r="B283" s="464" t="str">
        <f t="shared" si="6"/>
        <v>S51</v>
      </c>
      <c r="C283" s="575" t="s">
        <v>1597</v>
      </c>
      <c r="D283" s="572">
        <v>1</v>
      </c>
      <c r="E283" s="564" t="s">
        <v>1539</v>
      </c>
      <c r="F283" s="573"/>
      <c r="G283" s="573"/>
    </row>
    <row r="284" spans="1:7" s="268" customFormat="1" ht="7.5" customHeight="1">
      <c r="A284" s="213">
        <f t="shared" si="7"/>
        <v>51</v>
      </c>
      <c r="B284" s="464" t="str">
        <f t="shared" si="6"/>
        <v/>
      </c>
      <c r="C284" s="575"/>
      <c r="D284" s="572"/>
      <c r="E284" s="564"/>
      <c r="F284" s="573"/>
      <c r="G284" s="573"/>
    </row>
    <row r="285" spans="1:7" s="268" customFormat="1" ht="31.5">
      <c r="A285" s="213">
        <f t="shared" si="7"/>
        <v>51</v>
      </c>
      <c r="B285" s="464" t="str">
        <f t="shared" si="6"/>
        <v/>
      </c>
      <c r="C285" s="575" t="s">
        <v>1612</v>
      </c>
      <c r="D285" s="572"/>
      <c r="E285" s="564"/>
      <c r="F285" s="573"/>
      <c r="G285" s="573"/>
    </row>
    <row r="286" spans="1:7" s="268" customFormat="1">
      <c r="A286" s="213">
        <f t="shared" si="7"/>
        <v>52</v>
      </c>
      <c r="B286" s="464" t="str">
        <f t="shared" si="6"/>
        <v>S52</v>
      </c>
      <c r="C286" s="575" t="s">
        <v>1596</v>
      </c>
      <c r="D286" s="572">
        <v>1</v>
      </c>
      <c r="E286" s="564" t="s">
        <v>1539</v>
      </c>
      <c r="F286" s="573"/>
      <c r="G286" s="573"/>
    </row>
    <row r="287" spans="1:7" s="268" customFormat="1">
      <c r="A287" s="213">
        <f t="shared" si="7"/>
        <v>53</v>
      </c>
      <c r="B287" s="464" t="str">
        <f t="shared" si="6"/>
        <v>S53</v>
      </c>
      <c r="C287" s="575" t="s">
        <v>1597</v>
      </c>
      <c r="D287" s="572">
        <v>1</v>
      </c>
      <c r="E287" s="564" t="s">
        <v>1539</v>
      </c>
      <c r="F287" s="573"/>
      <c r="G287" s="573"/>
    </row>
    <row r="288" spans="1:7" s="268" customFormat="1" ht="9" customHeight="1">
      <c r="A288" s="213">
        <f t="shared" si="7"/>
        <v>53</v>
      </c>
      <c r="B288" s="464" t="str">
        <f t="shared" si="6"/>
        <v/>
      </c>
      <c r="C288" s="575"/>
      <c r="D288" s="572"/>
      <c r="E288" s="564"/>
      <c r="F288" s="573"/>
      <c r="G288" s="573"/>
    </row>
    <row r="289" spans="1:7" s="268" customFormat="1" ht="31.5">
      <c r="A289" s="213">
        <f t="shared" si="7"/>
        <v>53</v>
      </c>
      <c r="B289" s="464" t="str">
        <f t="shared" si="6"/>
        <v/>
      </c>
      <c r="C289" s="575" t="s">
        <v>1613</v>
      </c>
      <c r="D289" s="572"/>
      <c r="E289" s="564"/>
      <c r="F289" s="573"/>
      <c r="G289" s="573"/>
    </row>
    <row r="290" spans="1:7" s="268" customFormat="1">
      <c r="A290" s="213">
        <f t="shared" si="7"/>
        <v>54</v>
      </c>
      <c r="B290" s="464" t="str">
        <f t="shared" si="6"/>
        <v>S54</v>
      </c>
      <c r="C290" s="575" t="s">
        <v>1596</v>
      </c>
      <c r="D290" s="572">
        <v>2</v>
      </c>
      <c r="E290" s="564" t="s">
        <v>1539</v>
      </c>
      <c r="F290" s="573"/>
      <c r="G290" s="573"/>
    </row>
    <row r="291" spans="1:7" s="268" customFormat="1">
      <c r="A291" s="213">
        <f t="shared" si="7"/>
        <v>55</v>
      </c>
      <c r="B291" s="464" t="str">
        <f t="shared" si="6"/>
        <v>S55</v>
      </c>
      <c r="C291" s="575" t="s">
        <v>1597</v>
      </c>
      <c r="D291" s="572">
        <v>2</v>
      </c>
      <c r="E291" s="564" t="s">
        <v>1539</v>
      </c>
      <c r="F291" s="573"/>
      <c r="G291" s="573"/>
    </row>
    <row r="292" spans="1:7" s="268" customFormat="1" ht="8.25" customHeight="1">
      <c r="A292" s="213">
        <f t="shared" si="7"/>
        <v>55</v>
      </c>
      <c r="B292" s="464" t="str">
        <f t="shared" si="6"/>
        <v/>
      </c>
      <c r="C292" s="575"/>
      <c r="D292" s="572"/>
      <c r="E292" s="564"/>
      <c r="F292" s="573"/>
      <c r="G292" s="573"/>
    </row>
    <row r="293" spans="1:7" s="268" customFormat="1" ht="31.5">
      <c r="A293" s="213">
        <f t="shared" si="7"/>
        <v>55</v>
      </c>
      <c r="B293" s="464" t="str">
        <f t="shared" ref="B293:B362" si="8">IF(D293&lt;&gt;"","S"&amp;A293,"")</f>
        <v/>
      </c>
      <c r="C293" s="575" t="s">
        <v>1614</v>
      </c>
      <c r="D293" s="572"/>
      <c r="E293" s="564"/>
      <c r="F293" s="573"/>
      <c r="G293" s="573"/>
    </row>
    <row r="294" spans="1:7" s="268" customFormat="1">
      <c r="A294" s="213">
        <f t="shared" si="7"/>
        <v>56</v>
      </c>
      <c r="B294" s="464" t="str">
        <f t="shared" si="8"/>
        <v>S56</v>
      </c>
      <c r="C294" s="575" t="s">
        <v>1596</v>
      </c>
      <c r="D294" s="572">
        <v>1</v>
      </c>
      <c r="E294" s="564" t="s">
        <v>1539</v>
      </c>
      <c r="F294" s="573"/>
      <c r="G294" s="573"/>
    </row>
    <row r="295" spans="1:7" s="268" customFormat="1">
      <c r="A295" s="213">
        <f t="shared" si="7"/>
        <v>57</v>
      </c>
      <c r="B295" s="464" t="str">
        <f t="shared" si="8"/>
        <v>S57</v>
      </c>
      <c r="C295" s="575" t="s">
        <v>1597</v>
      </c>
      <c r="D295" s="572">
        <v>1</v>
      </c>
      <c r="E295" s="564" t="s">
        <v>1539</v>
      </c>
      <c r="F295" s="573"/>
      <c r="G295" s="573"/>
    </row>
    <row r="296" spans="1:7" s="268" customFormat="1">
      <c r="A296" s="213">
        <f t="shared" si="7"/>
        <v>57</v>
      </c>
      <c r="B296" s="464"/>
      <c r="C296" s="575"/>
      <c r="D296" s="572"/>
      <c r="E296" s="564"/>
      <c r="F296" s="573"/>
      <c r="G296" s="573"/>
    </row>
    <row r="297" spans="1:7">
      <c r="A297" s="213">
        <f t="shared" si="7"/>
        <v>57</v>
      </c>
      <c r="B297" s="465" t="str">
        <f t="shared" si="8"/>
        <v/>
      </c>
      <c r="C297" s="566" t="s">
        <v>153</v>
      </c>
      <c r="D297" s="566"/>
      <c r="E297" s="566"/>
      <c r="F297" s="566"/>
      <c r="G297" s="578"/>
    </row>
    <row r="298" spans="1:7">
      <c r="A298" s="213">
        <f t="shared" si="7"/>
        <v>57</v>
      </c>
      <c r="B298" s="464" t="str">
        <f t="shared" si="8"/>
        <v/>
      </c>
      <c r="C298" s="567" t="s">
        <v>154</v>
      </c>
      <c r="D298" s="567"/>
      <c r="E298" s="567"/>
      <c r="F298" s="567"/>
      <c r="G298" s="578"/>
    </row>
    <row r="299" spans="1:7" ht="4.5" customHeight="1">
      <c r="A299" s="213">
        <f t="shared" si="7"/>
        <v>57</v>
      </c>
      <c r="B299" s="464"/>
      <c r="C299" s="548"/>
      <c r="D299" s="548"/>
      <c r="E299" s="548"/>
      <c r="F299" s="548"/>
      <c r="G299" s="573"/>
    </row>
    <row r="300" spans="1:7" s="240" customFormat="1" ht="31.5">
      <c r="A300" s="213">
        <f t="shared" si="7"/>
        <v>57</v>
      </c>
      <c r="B300" s="464" t="str">
        <f t="shared" si="8"/>
        <v/>
      </c>
      <c r="C300" s="243" t="s">
        <v>922</v>
      </c>
      <c r="D300" s="232"/>
      <c r="E300" s="232"/>
      <c r="F300" s="103"/>
      <c r="G300" s="573"/>
    </row>
    <row r="301" spans="1:7" s="240" customFormat="1" ht="8.25" customHeight="1">
      <c r="A301" s="213">
        <f t="shared" si="7"/>
        <v>57</v>
      </c>
      <c r="B301" s="464" t="str">
        <f t="shared" si="8"/>
        <v/>
      </c>
      <c r="C301" s="243"/>
      <c r="D301" s="232"/>
      <c r="E301" s="232"/>
      <c r="F301" s="103"/>
      <c r="G301" s="573"/>
    </row>
    <row r="302" spans="1:7" s="268" customFormat="1" ht="63">
      <c r="A302" s="213">
        <f t="shared" si="7"/>
        <v>57</v>
      </c>
      <c r="B302" s="464" t="str">
        <f t="shared" si="8"/>
        <v/>
      </c>
      <c r="C302" s="571" t="s">
        <v>1548</v>
      </c>
      <c r="D302" s="572"/>
      <c r="E302" s="564"/>
      <c r="F302" s="573"/>
      <c r="G302" s="573"/>
    </row>
    <row r="303" spans="1:7" s="268" customFormat="1" ht="6" customHeight="1">
      <c r="A303" s="213">
        <f t="shared" si="7"/>
        <v>57</v>
      </c>
      <c r="B303" s="464" t="str">
        <f t="shared" si="8"/>
        <v/>
      </c>
      <c r="C303" s="571"/>
      <c r="D303" s="572"/>
      <c r="E303" s="564"/>
      <c r="F303" s="573"/>
      <c r="G303" s="573"/>
    </row>
    <row r="304" spans="1:7" s="268" customFormat="1">
      <c r="A304" s="213">
        <f t="shared" si="7"/>
        <v>57</v>
      </c>
      <c r="B304" s="464" t="str">
        <f t="shared" si="8"/>
        <v/>
      </c>
      <c r="C304" s="588" t="s">
        <v>1615</v>
      </c>
      <c r="D304" s="572"/>
      <c r="E304" s="564"/>
      <c r="F304" s="573"/>
      <c r="G304" s="573"/>
    </row>
    <row r="305" spans="1:7" s="268" customFormat="1" ht="8.25" customHeight="1">
      <c r="A305" s="213">
        <f t="shared" si="7"/>
        <v>57</v>
      </c>
      <c r="B305" s="464" t="str">
        <f t="shared" si="8"/>
        <v/>
      </c>
      <c r="C305" s="588"/>
      <c r="D305" s="572"/>
      <c r="E305" s="564"/>
      <c r="F305" s="573"/>
      <c r="G305" s="573"/>
    </row>
    <row r="306" spans="1:7" s="268" customFormat="1" ht="220.5">
      <c r="A306" s="213">
        <f t="shared" si="7"/>
        <v>58</v>
      </c>
      <c r="B306" s="464" t="str">
        <f t="shared" si="8"/>
        <v>S58</v>
      </c>
      <c r="C306" s="583" t="s">
        <v>1616</v>
      </c>
      <c r="D306" s="572">
        <v>1</v>
      </c>
      <c r="E306" s="564" t="s">
        <v>29</v>
      </c>
      <c r="F306" s="573"/>
      <c r="G306" s="573"/>
    </row>
    <row r="307" spans="1:7" ht="6.75" customHeight="1">
      <c r="A307" s="213">
        <f t="shared" si="7"/>
        <v>58</v>
      </c>
      <c r="B307" s="464" t="str">
        <f t="shared" si="8"/>
        <v/>
      </c>
      <c r="C307" s="232"/>
      <c r="D307" s="232"/>
      <c r="E307" s="470"/>
      <c r="F307" s="103"/>
      <c r="G307" s="573"/>
    </row>
    <row r="308" spans="1:7" s="268" customFormat="1">
      <c r="A308" s="213">
        <f t="shared" si="7"/>
        <v>58</v>
      </c>
      <c r="B308" s="464" t="str">
        <f t="shared" si="8"/>
        <v/>
      </c>
      <c r="C308" s="588" t="s">
        <v>1617</v>
      </c>
      <c r="D308" s="572"/>
      <c r="E308" s="564"/>
      <c r="F308" s="573"/>
      <c r="G308" s="573"/>
    </row>
    <row r="309" spans="1:7" s="268" customFormat="1" ht="5.25" customHeight="1">
      <c r="A309" s="213">
        <f t="shared" si="7"/>
        <v>58</v>
      </c>
      <c r="B309" s="464" t="str">
        <f t="shared" si="8"/>
        <v/>
      </c>
      <c r="C309" s="588"/>
      <c r="D309" s="572"/>
      <c r="E309" s="564"/>
      <c r="F309" s="573"/>
      <c r="G309" s="573"/>
    </row>
    <row r="310" spans="1:7" s="268" customFormat="1" ht="204.75">
      <c r="A310" s="213">
        <f t="shared" si="7"/>
        <v>59</v>
      </c>
      <c r="B310" s="464" t="str">
        <f t="shared" si="8"/>
        <v>S59</v>
      </c>
      <c r="C310" s="583" t="s">
        <v>1618</v>
      </c>
      <c r="D310" s="572">
        <v>1</v>
      </c>
      <c r="E310" s="564" t="s">
        <v>29</v>
      </c>
      <c r="F310" s="573"/>
      <c r="G310" s="573"/>
    </row>
    <row r="311" spans="1:7" s="268" customFormat="1">
      <c r="A311" s="213">
        <f t="shared" si="7"/>
        <v>59</v>
      </c>
      <c r="B311" s="464" t="str">
        <f t="shared" si="8"/>
        <v/>
      </c>
      <c r="C311" s="575"/>
      <c r="D311" s="572"/>
      <c r="E311" s="564"/>
      <c r="F311" s="573"/>
      <c r="G311" s="573"/>
    </row>
    <row r="312" spans="1:7">
      <c r="A312" s="213">
        <f t="shared" si="7"/>
        <v>59</v>
      </c>
      <c r="B312" s="465" t="str">
        <f>IF(D312&lt;&gt;"","S"&amp;A312,"")</f>
        <v/>
      </c>
      <c r="C312" s="566" t="s">
        <v>153</v>
      </c>
      <c r="D312" s="566"/>
      <c r="E312" s="566"/>
      <c r="F312" s="566"/>
      <c r="G312" s="578"/>
    </row>
    <row r="313" spans="1:7">
      <c r="A313" s="213">
        <f t="shared" si="7"/>
        <v>59</v>
      </c>
      <c r="B313" s="464" t="str">
        <f>IF(D313&lt;&gt;"","S"&amp;A313,"")</f>
        <v/>
      </c>
      <c r="C313" s="567" t="s">
        <v>154</v>
      </c>
      <c r="D313" s="567"/>
      <c r="E313" s="567"/>
      <c r="F313" s="567"/>
      <c r="G313" s="578"/>
    </row>
    <row r="314" spans="1:7" ht="6.75" customHeight="1">
      <c r="A314" s="213">
        <f t="shared" si="7"/>
        <v>59</v>
      </c>
      <c r="B314" s="464"/>
      <c r="C314" s="548"/>
      <c r="D314" s="548"/>
      <c r="E314" s="548"/>
      <c r="F314" s="548"/>
      <c r="G314" s="573"/>
    </row>
    <row r="315" spans="1:7" s="268" customFormat="1">
      <c r="A315" s="213">
        <f t="shared" si="7"/>
        <v>59</v>
      </c>
      <c r="B315" s="464" t="str">
        <f t="shared" si="8"/>
        <v/>
      </c>
      <c r="C315" s="582" t="s">
        <v>1549</v>
      </c>
      <c r="D315" s="572"/>
      <c r="E315" s="564"/>
      <c r="F315" s="581"/>
      <c r="G315" s="573"/>
    </row>
    <row r="316" spans="1:7" s="268" customFormat="1" ht="141.75">
      <c r="A316" s="213">
        <f t="shared" si="7"/>
        <v>59</v>
      </c>
      <c r="B316" s="464" t="str">
        <f t="shared" si="8"/>
        <v/>
      </c>
      <c r="C316" s="583" t="s">
        <v>1550</v>
      </c>
      <c r="D316" s="572"/>
      <c r="E316" s="564" t="s">
        <v>12</v>
      </c>
      <c r="F316" s="581"/>
      <c r="G316" s="573"/>
    </row>
    <row r="317" spans="1:7" s="268" customFormat="1" ht="6" customHeight="1">
      <c r="A317" s="213">
        <f t="shared" si="7"/>
        <v>59</v>
      </c>
      <c r="B317" s="464" t="str">
        <f t="shared" si="8"/>
        <v/>
      </c>
      <c r="C317" s="575"/>
      <c r="D317" s="572"/>
      <c r="E317" s="564"/>
      <c r="F317" s="581"/>
      <c r="G317" s="573"/>
    </row>
    <row r="318" spans="1:7" s="268" customFormat="1">
      <c r="A318" s="213">
        <f t="shared" si="7"/>
        <v>60</v>
      </c>
      <c r="B318" s="464" t="str">
        <f t="shared" si="8"/>
        <v>S60</v>
      </c>
      <c r="C318" s="575" t="s">
        <v>1619</v>
      </c>
      <c r="D318" s="572">
        <v>1</v>
      </c>
      <c r="E318" s="564" t="s">
        <v>1539</v>
      </c>
      <c r="F318" s="581"/>
      <c r="G318" s="573"/>
    </row>
    <row r="319" spans="1:7" s="268" customFormat="1" ht="6" customHeight="1">
      <c r="A319" s="213">
        <f t="shared" si="7"/>
        <v>60</v>
      </c>
      <c r="B319" s="464" t="str">
        <f t="shared" si="8"/>
        <v/>
      </c>
      <c r="C319" s="575"/>
      <c r="D319" s="572"/>
      <c r="E319" s="564"/>
      <c r="F319" s="581"/>
      <c r="G319" s="573"/>
    </row>
    <row r="320" spans="1:7" s="268" customFormat="1">
      <c r="A320" s="213">
        <f t="shared" si="7"/>
        <v>61</v>
      </c>
      <c r="B320" s="464" t="str">
        <f t="shared" si="8"/>
        <v>S61</v>
      </c>
      <c r="C320" s="575" t="s">
        <v>1620</v>
      </c>
      <c r="D320" s="572">
        <v>1</v>
      </c>
      <c r="E320" s="564" t="s">
        <v>1539</v>
      </c>
      <c r="F320" s="581"/>
      <c r="G320" s="573"/>
    </row>
    <row r="321" spans="1:7" s="268" customFormat="1" ht="7.5" customHeight="1">
      <c r="A321" s="213">
        <f t="shared" si="7"/>
        <v>61</v>
      </c>
      <c r="B321" s="464" t="str">
        <f t="shared" si="8"/>
        <v/>
      </c>
      <c r="C321" s="575"/>
      <c r="D321" s="572"/>
      <c r="E321" s="564"/>
      <c r="F321" s="581"/>
      <c r="G321" s="573"/>
    </row>
    <row r="322" spans="1:7" s="268" customFormat="1">
      <c r="A322" s="213">
        <f t="shared" si="7"/>
        <v>61</v>
      </c>
      <c r="B322" s="464" t="str">
        <f t="shared" si="8"/>
        <v/>
      </c>
      <c r="C322" s="582" t="s">
        <v>1553</v>
      </c>
      <c r="D322" s="572"/>
      <c r="E322" s="564"/>
      <c r="F322" s="581"/>
      <c r="G322" s="573"/>
    </row>
    <row r="323" spans="1:7" s="268" customFormat="1" ht="126">
      <c r="A323" s="213">
        <f t="shared" si="7"/>
        <v>61</v>
      </c>
      <c r="B323" s="464" t="str">
        <f t="shared" si="8"/>
        <v/>
      </c>
      <c r="C323" s="583" t="s">
        <v>1554</v>
      </c>
      <c r="D323" s="572"/>
      <c r="E323" s="564" t="s">
        <v>12</v>
      </c>
      <c r="F323" s="581"/>
      <c r="G323" s="573"/>
    </row>
    <row r="324" spans="1:7" s="268" customFormat="1">
      <c r="A324" s="213">
        <f t="shared" si="7"/>
        <v>62</v>
      </c>
      <c r="B324" s="464" t="str">
        <f t="shared" si="8"/>
        <v>S62</v>
      </c>
      <c r="C324" s="575" t="s">
        <v>1621</v>
      </c>
      <c r="D324" s="572">
        <v>1</v>
      </c>
      <c r="E324" s="564" t="s">
        <v>1539</v>
      </c>
      <c r="F324" s="581"/>
      <c r="G324" s="573"/>
    </row>
    <row r="325" spans="1:7" s="268" customFormat="1" ht="6" customHeight="1">
      <c r="A325" s="213">
        <f t="shared" si="7"/>
        <v>62</v>
      </c>
      <c r="B325" s="464" t="str">
        <f t="shared" si="8"/>
        <v/>
      </c>
      <c r="C325" s="575"/>
      <c r="D325" s="572"/>
      <c r="E325" s="564"/>
      <c r="F325" s="581"/>
      <c r="G325" s="573"/>
    </row>
    <row r="326" spans="1:7" s="268" customFormat="1">
      <c r="A326" s="213">
        <f t="shared" si="7"/>
        <v>63</v>
      </c>
      <c r="B326" s="464" t="str">
        <f t="shared" si="8"/>
        <v>S63</v>
      </c>
      <c r="C326" s="575" t="s">
        <v>1622</v>
      </c>
      <c r="D326" s="572">
        <v>1</v>
      </c>
      <c r="E326" s="564" t="s">
        <v>1539</v>
      </c>
      <c r="F326" s="581"/>
      <c r="G326" s="573"/>
    </row>
    <row r="327" spans="1:7" s="268" customFormat="1" ht="6.75" customHeight="1">
      <c r="A327" s="213">
        <f t="shared" si="7"/>
        <v>63</v>
      </c>
      <c r="B327" s="464" t="str">
        <f t="shared" si="8"/>
        <v/>
      </c>
      <c r="C327" s="575"/>
      <c r="D327" s="572"/>
      <c r="E327" s="564"/>
      <c r="F327" s="581"/>
      <c r="G327" s="573"/>
    </row>
    <row r="328" spans="1:7" s="268" customFormat="1">
      <c r="A328" s="213">
        <f t="shared" si="7"/>
        <v>64</v>
      </c>
      <c r="B328" s="464" t="str">
        <f t="shared" si="8"/>
        <v>S64</v>
      </c>
      <c r="C328" s="575" t="s">
        <v>1623</v>
      </c>
      <c r="D328" s="572">
        <v>1</v>
      </c>
      <c r="E328" s="564" t="s">
        <v>1539</v>
      </c>
      <c r="F328" s="581"/>
      <c r="G328" s="573"/>
    </row>
    <row r="329" spans="1:7" s="268" customFormat="1" ht="6" customHeight="1">
      <c r="A329" s="213">
        <f t="shared" si="7"/>
        <v>64</v>
      </c>
      <c r="B329" s="464" t="str">
        <f t="shared" si="8"/>
        <v/>
      </c>
      <c r="C329" s="575"/>
      <c r="D329" s="572"/>
      <c r="E329" s="564"/>
      <c r="F329" s="581"/>
      <c r="G329" s="573"/>
    </row>
    <row r="330" spans="1:7" s="268" customFormat="1">
      <c r="A330" s="213">
        <f t="shared" ref="A330:A393" si="9">IF(D330&lt;&gt;"",A329+1,A329)</f>
        <v>64</v>
      </c>
      <c r="B330" s="464" t="str">
        <f t="shared" si="8"/>
        <v/>
      </c>
      <c r="C330" s="582" t="s">
        <v>1624</v>
      </c>
      <c r="D330" s="572"/>
      <c r="E330" s="564"/>
      <c r="F330" s="581"/>
      <c r="G330" s="573"/>
    </row>
    <row r="331" spans="1:7" s="268" customFormat="1" ht="110.25">
      <c r="A331" s="213">
        <f t="shared" si="9"/>
        <v>65</v>
      </c>
      <c r="B331" s="464" t="str">
        <f t="shared" si="8"/>
        <v>S65</v>
      </c>
      <c r="C331" s="583" t="s">
        <v>1625</v>
      </c>
      <c r="D331" s="572">
        <v>1</v>
      </c>
      <c r="E331" s="564" t="s">
        <v>1626</v>
      </c>
      <c r="F331" s="581"/>
      <c r="G331" s="573"/>
    </row>
    <row r="332" spans="1:7" s="268" customFormat="1">
      <c r="A332" s="213">
        <f t="shared" si="9"/>
        <v>65</v>
      </c>
      <c r="B332" s="464"/>
      <c r="C332" s="583"/>
      <c r="D332" s="572"/>
      <c r="E332" s="564"/>
      <c r="F332" s="581"/>
      <c r="G332" s="573"/>
    </row>
    <row r="333" spans="1:7" s="268" customFormat="1">
      <c r="A333" s="213">
        <f t="shared" si="9"/>
        <v>65</v>
      </c>
      <c r="B333" s="464"/>
      <c r="C333" s="583"/>
      <c r="D333" s="572"/>
      <c r="E333" s="564"/>
      <c r="F333" s="581"/>
      <c r="G333" s="573"/>
    </row>
    <row r="334" spans="1:7" s="268" customFormat="1">
      <c r="A334" s="213">
        <f t="shared" si="9"/>
        <v>65</v>
      </c>
      <c r="B334" s="464" t="str">
        <f t="shared" si="8"/>
        <v/>
      </c>
      <c r="C334" s="575"/>
      <c r="D334" s="572"/>
      <c r="E334" s="564"/>
      <c r="F334" s="581"/>
      <c r="G334" s="573"/>
    </row>
    <row r="335" spans="1:7">
      <c r="A335" s="213">
        <f t="shared" si="9"/>
        <v>65</v>
      </c>
      <c r="B335" s="465" t="str">
        <f t="shared" si="8"/>
        <v/>
      </c>
      <c r="C335" s="566" t="s">
        <v>153</v>
      </c>
      <c r="D335" s="566"/>
      <c r="E335" s="566"/>
      <c r="F335" s="566"/>
      <c r="G335" s="578"/>
    </row>
    <row r="336" spans="1:7">
      <c r="A336" s="213">
        <f t="shared" si="9"/>
        <v>65</v>
      </c>
      <c r="B336" s="464" t="str">
        <f t="shared" si="8"/>
        <v/>
      </c>
      <c r="C336" s="567" t="s">
        <v>154</v>
      </c>
      <c r="D336" s="567"/>
      <c r="E336" s="567"/>
      <c r="F336" s="567"/>
      <c r="G336" s="578"/>
    </row>
    <row r="337" spans="1:7">
      <c r="A337" s="213">
        <f t="shared" si="9"/>
        <v>65</v>
      </c>
      <c r="B337" s="464"/>
      <c r="C337" s="548"/>
      <c r="D337" s="548"/>
      <c r="E337" s="548"/>
      <c r="F337" s="548"/>
      <c r="G337" s="573"/>
    </row>
    <row r="338" spans="1:7" s="268" customFormat="1">
      <c r="A338" s="213">
        <f t="shared" si="9"/>
        <v>65</v>
      </c>
      <c r="B338" s="464" t="str">
        <f t="shared" si="8"/>
        <v/>
      </c>
      <c r="C338" s="571" t="s">
        <v>1558</v>
      </c>
      <c r="D338" s="572"/>
      <c r="E338" s="564"/>
      <c r="F338" s="573"/>
      <c r="G338" s="573"/>
    </row>
    <row r="339" spans="1:7" s="268" customFormat="1" ht="173.25">
      <c r="A339" s="213">
        <f t="shared" si="9"/>
        <v>65</v>
      </c>
      <c r="B339" s="464" t="str">
        <f t="shared" si="8"/>
        <v/>
      </c>
      <c r="C339" s="583" t="s">
        <v>1559</v>
      </c>
      <c r="D339" s="572"/>
      <c r="E339" s="564" t="s">
        <v>12</v>
      </c>
      <c r="F339" s="573"/>
      <c r="G339" s="573"/>
    </row>
    <row r="340" spans="1:7" s="268" customFormat="1">
      <c r="A340" s="213">
        <f t="shared" si="9"/>
        <v>65</v>
      </c>
      <c r="B340" s="464" t="str">
        <f t="shared" si="8"/>
        <v/>
      </c>
      <c r="C340" s="575"/>
      <c r="D340" s="572"/>
      <c r="E340" s="564"/>
      <c r="F340" s="573"/>
      <c r="G340" s="573"/>
    </row>
    <row r="341" spans="1:7" s="268" customFormat="1" ht="173.25">
      <c r="A341" s="213">
        <f t="shared" si="9"/>
        <v>65</v>
      </c>
      <c r="B341" s="464" t="str">
        <f t="shared" si="8"/>
        <v/>
      </c>
      <c r="C341" s="583" t="s">
        <v>1560</v>
      </c>
      <c r="D341" s="572"/>
      <c r="E341" s="564" t="s">
        <v>12</v>
      </c>
      <c r="F341" s="573"/>
      <c r="G341" s="573"/>
    </row>
    <row r="342" spans="1:7" s="268" customFormat="1">
      <c r="A342" s="213">
        <f t="shared" si="9"/>
        <v>65</v>
      </c>
      <c r="B342" s="464" t="str">
        <f t="shared" si="8"/>
        <v/>
      </c>
      <c r="C342" s="575"/>
      <c r="D342" s="572"/>
      <c r="E342" s="564"/>
      <c r="F342" s="573"/>
      <c r="G342" s="573"/>
    </row>
    <row r="343" spans="1:7" s="268" customFormat="1" ht="31.5">
      <c r="A343" s="213">
        <f t="shared" si="9"/>
        <v>65</v>
      </c>
      <c r="B343" s="464" t="str">
        <f t="shared" si="8"/>
        <v/>
      </c>
      <c r="C343" s="575" t="s">
        <v>1561</v>
      </c>
      <c r="D343" s="572"/>
      <c r="E343" s="564"/>
      <c r="F343" s="573"/>
      <c r="G343" s="573"/>
    </row>
    <row r="344" spans="1:7" s="268" customFormat="1">
      <c r="A344" s="213">
        <f t="shared" si="9"/>
        <v>65</v>
      </c>
      <c r="B344" s="464" t="str">
        <f t="shared" si="8"/>
        <v/>
      </c>
      <c r="C344" s="575"/>
      <c r="D344" s="572"/>
      <c r="E344" s="564"/>
      <c r="F344" s="573"/>
      <c r="G344" s="573"/>
    </row>
    <row r="345" spans="1:7" s="268" customFormat="1" ht="7.5" customHeight="1">
      <c r="A345" s="213">
        <f t="shared" si="9"/>
        <v>65</v>
      </c>
      <c r="B345" s="464" t="str">
        <f t="shared" si="8"/>
        <v/>
      </c>
      <c r="C345" s="575"/>
      <c r="D345" s="572"/>
      <c r="E345" s="564"/>
      <c r="F345" s="573"/>
      <c r="G345" s="573"/>
    </row>
    <row r="346" spans="1:7" s="268" customFormat="1" ht="47.25">
      <c r="A346" s="213">
        <f t="shared" si="9"/>
        <v>66</v>
      </c>
      <c r="B346" s="464" t="str">
        <f t="shared" si="8"/>
        <v>S66</v>
      </c>
      <c r="C346" s="575" t="s">
        <v>1627</v>
      </c>
      <c r="D346" s="572">
        <v>10</v>
      </c>
      <c r="E346" s="564" t="s">
        <v>264</v>
      </c>
      <c r="F346" s="573"/>
      <c r="G346" s="573"/>
    </row>
    <row r="347" spans="1:7" s="268" customFormat="1" ht="9" customHeight="1">
      <c r="A347" s="213">
        <f t="shared" si="9"/>
        <v>66</v>
      </c>
      <c r="B347" s="464" t="str">
        <f t="shared" si="8"/>
        <v/>
      </c>
      <c r="C347" s="575"/>
      <c r="D347" s="572"/>
      <c r="E347" s="564"/>
      <c r="F347" s="573"/>
      <c r="G347" s="573"/>
    </row>
    <row r="348" spans="1:7" s="268" customFormat="1" ht="47.25">
      <c r="A348" s="213">
        <f t="shared" si="9"/>
        <v>67</v>
      </c>
      <c r="B348" s="464" t="str">
        <f t="shared" si="8"/>
        <v>S67</v>
      </c>
      <c r="C348" s="575" t="s">
        <v>1628</v>
      </c>
      <c r="D348" s="572">
        <v>16</v>
      </c>
      <c r="E348" s="564" t="s">
        <v>264</v>
      </c>
      <c r="F348" s="573"/>
      <c r="G348" s="573"/>
    </row>
    <row r="349" spans="1:7" s="268" customFormat="1">
      <c r="A349" s="213">
        <f t="shared" si="9"/>
        <v>67</v>
      </c>
      <c r="B349" s="464"/>
      <c r="C349" s="575"/>
      <c r="D349" s="572"/>
      <c r="E349" s="564"/>
      <c r="F349" s="573"/>
      <c r="G349" s="573"/>
    </row>
    <row r="350" spans="1:7" s="268" customFormat="1">
      <c r="A350" s="213">
        <f t="shared" si="9"/>
        <v>67</v>
      </c>
      <c r="B350" s="464"/>
      <c r="C350" s="575"/>
      <c r="D350" s="572"/>
      <c r="E350" s="564"/>
      <c r="F350" s="573"/>
      <c r="G350" s="573"/>
    </row>
    <row r="351" spans="1:7">
      <c r="A351" s="213">
        <f t="shared" si="9"/>
        <v>67</v>
      </c>
      <c r="B351" s="465" t="str">
        <f>IF(D351&lt;&gt;"","S"&amp;A351,"")</f>
        <v/>
      </c>
      <c r="C351" s="566" t="s">
        <v>153</v>
      </c>
      <c r="D351" s="566"/>
      <c r="E351" s="566"/>
      <c r="F351" s="566"/>
      <c r="G351" s="578"/>
    </row>
    <row r="352" spans="1:7">
      <c r="A352" s="213">
        <f t="shared" si="9"/>
        <v>67</v>
      </c>
      <c r="B352" s="464" t="str">
        <f>IF(D352&lt;&gt;"","S"&amp;A352,"")</f>
        <v/>
      </c>
      <c r="C352" s="567" t="s">
        <v>154</v>
      </c>
      <c r="D352" s="567"/>
      <c r="E352" s="567"/>
      <c r="F352" s="567"/>
      <c r="G352" s="578"/>
    </row>
    <row r="353" spans="1:7" s="268" customFormat="1">
      <c r="A353" s="213">
        <f t="shared" si="9"/>
        <v>67</v>
      </c>
      <c r="B353" s="464" t="str">
        <f t="shared" si="8"/>
        <v/>
      </c>
      <c r="C353" s="575"/>
      <c r="D353" s="572"/>
      <c r="E353" s="564"/>
      <c r="F353" s="573"/>
      <c r="G353" s="573"/>
    </row>
    <row r="354" spans="1:7" s="270" customFormat="1" ht="47.25">
      <c r="A354" s="213">
        <f t="shared" si="9"/>
        <v>68</v>
      </c>
      <c r="B354" s="464" t="str">
        <f t="shared" si="8"/>
        <v>S68</v>
      </c>
      <c r="C354" s="575" t="s">
        <v>1629</v>
      </c>
      <c r="D354" s="572">
        <v>30</v>
      </c>
      <c r="E354" s="564" t="s">
        <v>264</v>
      </c>
      <c r="F354" s="573"/>
      <c r="G354" s="573"/>
    </row>
    <row r="355" spans="1:7" s="268" customFormat="1">
      <c r="A355" s="213">
        <f t="shared" si="9"/>
        <v>68</v>
      </c>
      <c r="B355" s="464" t="str">
        <f t="shared" si="8"/>
        <v/>
      </c>
      <c r="C355" s="575"/>
      <c r="D355" s="572"/>
      <c r="E355" s="564"/>
      <c r="F355" s="573"/>
      <c r="G355" s="573"/>
    </row>
    <row r="356" spans="1:7" s="270" customFormat="1" ht="47.25">
      <c r="A356" s="213">
        <f t="shared" si="9"/>
        <v>69</v>
      </c>
      <c r="B356" s="464" t="str">
        <f t="shared" si="8"/>
        <v>S69</v>
      </c>
      <c r="C356" s="575" t="s">
        <v>1630</v>
      </c>
      <c r="D356" s="572">
        <v>30</v>
      </c>
      <c r="E356" s="564" t="s">
        <v>264</v>
      </c>
      <c r="F356" s="573"/>
      <c r="G356" s="573"/>
    </row>
    <row r="357" spans="1:7" s="268" customFormat="1">
      <c r="A357" s="213">
        <f t="shared" si="9"/>
        <v>69</v>
      </c>
      <c r="B357" s="464" t="str">
        <f t="shared" si="8"/>
        <v/>
      </c>
      <c r="C357" s="575"/>
      <c r="D357" s="572"/>
      <c r="E357" s="564"/>
      <c r="F357" s="573"/>
      <c r="G357" s="573"/>
    </row>
    <row r="358" spans="1:7" s="270" customFormat="1" ht="47.25">
      <c r="A358" s="213">
        <f t="shared" si="9"/>
        <v>70</v>
      </c>
      <c r="B358" s="464" t="str">
        <f t="shared" si="8"/>
        <v>S70</v>
      </c>
      <c r="C358" s="575" t="s">
        <v>1631</v>
      </c>
      <c r="D358" s="572">
        <v>10</v>
      </c>
      <c r="E358" s="564" t="s">
        <v>264</v>
      </c>
      <c r="F358" s="573"/>
      <c r="G358" s="573"/>
    </row>
    <row r="359" spans="1:7" s="270" customFormat="1">
      <c r="A359" s="213">
        <f t="shared" si="9"/>
        <v>70</v>
      </c>
      <c r="B359" s="464" t="str">
        <f t="shared" si="8"/>
        <v/>
      </c>
      <c r="C359" s="575"/>
      <c r="D359" s="572"/>
      <c r="E359" s="564"/>
      <c r="F359" s="573"/>
      <c r="G359" s="573"/>
    </row>
    <row r="360" spans="1:7" s="270" customFormat="1" ht="47.25">
      <c r="A360" s="213">
        <f t="shared" si="9"/>
        <v>71</v>
      </c>
      <c r="B360" s="464" t="str">
        <f t="shared" si="8"/>
        <v>S71</v>
      </c>
      <c r="C360" s="575" t="s">
        <v>1632</v>
      </c>
      <c r="D360" s="572">
        <v>5</v>
      </c>
      <c r="E360" s="564" t="s">
        <v>264</v>
      </c>
      <c r="F360" s="573"/>
      <c r="G360" s="573"/>
    </row>
    <row r="361" spans="1:7" s="270" customFormat="1">
      <c r="A361" s="213">
        <f t="shared" si="9"/>
        <v>71</v>
      </c>
      <c r="B361" s="464" t="str">
        <f t="shared" si="8"/>
        <v/>
      </c>
      <c r="C361" s="575"/>
      <c r="D361" s="572"/>
      <c r="E361" s="564"/>
      <c r="F361" s="573"/>
      <c r="G361" s="573"/>
    </row>
    <row r="362" spans="1:7" s="270" customFormat="1" ht="47.25">
      <c r="A362" s="213">
        <f t="shared" si="9"/>
        <v>72</v>
      </c>
      <c r="B362" s="464" t="str">
        <f t="shared" si="8"/>
        <v>S72</v>
      </c>
      <c r="C362" s="575" t="s">
        <v>1633</v>
      </c>
      <c r="D362" s="572">
        <v>5</v>
      </c>
      <c r="E362" s="564" t="s">
        <v>264</v>
      </c>
      <c r="F362" s="573"/>
      <c r="G362" s="573"/>
    </row>
    <row r="363" spans="1:7" s="270" customFormat="1">
      <c r="A363" s="213">
        <f t="shared" si="9"/>
        <v>72</v>
      </c>
      <c r="B363" s="464" t="str">
        <f t="shared" ref="B363:B433" si="10">IF(D363&lt;&gt;"","S"&amp;A363,"")</f>
        <v/>
      </c>
      <c r="C363" s="575"/>
      <c r="D363" s="572"/>
      <c r="E363" s="564"/>
      <c r="F363" s="573"/>
      <c r="G363" s="573"/>
    </row>
    <row r="364" spans="1:7" s="270" customFormat="1" ht="47.25">
      <c r="A364" s="213">
        <f t="shared" si="9"/>
        <v>73</v>
      </c>
      <c r="B364" s="464" t="str">
        <f t="shared" si="10"/>
        <v>S73</v>
      </c>
      <c r="C364" s="575" t="s">
        <v>1634</v>
      </c>
      <c r="D364" s="572">
        <v>30</v>
      </c>
      <c r="E364" s="564" t="s">
        <v>264</v>
      </c>
      <c r="F364" s="573"/>
      <c r="G364" s="573"/>
    </row>
    <row r="365" spans="1:7" s="270" customFormat="1">
      <c r="A365" s="213">
        <f t="shared" si="9"/>
        <v>73</v>
      </c>
      <c r="B365" s="464" t="str">
        <f t="shared" si="10"/>
        <v/>
      </c>
      <c r="C365" s="575"/>
      <c r="D365" s="572"/>
      <c r="E365" s="564"/>
      <c r="F365" s="573"/>
      <c r="G365" s="573"/>
    </row>
    <row r="366" spans="1:7" s="268" customFormat="1" ht="47.25">
      <c r="A366" s="213">
        <f t="shared" si="9"/>
        <v>73</v>
      </c>
      <c r="B366" s="464" t="str">
        <f t="shared" si="10"/>
        <v/>
      </c>
      <c r="C366" s="571" t="s">
        <v>1540</v>
      </c>
      <c r="D366" s="572"/>
      <c r="E366" s="564"/>
      <c r="F366" s="573"/>
      <c r="G366" s="573"/>
    </row>
    <row r="367" spans="1:7" s="269" customFormat="1">
      <c r="A367" s="213">
        <f t="shared" si="9"/>
        <v>73</v>
      </c>
      <c r="B367" s="464" t="str">
        <f t="shared" si="10"/>
        <v/>
      </c>
      <c r="C367" s="571"/>
      <c r="D367" s="572"/>
      <c r="E367" s="564"/>
      <c r="F367" s="573"/>
      <c r="G367" s="573"/>
    </row>
    <row r="368" spans="1:7" s="269" customFormat="1" ht="78.75">
      <c r="A368" s="213">
        <f t="shared" si="9"/>
        <v>73</v>
      </c>
      <c r="B368" s="464" t="str">
        <f t="shared" si="10"/>
        <v/>
      </c>
      <c r="C368" s="232" t="s">
        <v>1541</v>
      </c>
      <c r="D368" s="579"/>
      <c r="E368" s="569" t="s">
        <v>12</v>
      </c>
      <c r="F368" s="573"/>
      <c r="G368" s="573"/>
    </row>
    <row r="369" spans="1:7" s="269" customFormat="1">
      <c r="A369" s="213">
        <f t="shared" si="9"/>
        <v>73</v>
      </c>
      <c r="B369" s="464"/>
      <c r="C369" s="232"/>
      <c r="D369" s="579"/>
      <c r="E369" s="569"/>
      <c r="F369" s="573"/>
      <c r="G369" s="573"/>
    </row>
    <row r="370" spans="1:7" s="269" customFormat="1">
      <c r="A370" s="213">
        <f t="shared" si="9"/>
        <v>73</v>
      </c>
      <c r="B370" s="464"/>
      <c r="C370" s="232"/>
      <c r="D370" s="579"/>
      <c r="E370" s="569"/>
      <c r="F370" s="573"/>
      <c r="G370" s="573"/>
    </row>
    <row r="371" spans="1:7" s="269" customFormat="1">
      <c r="A371" s="213">
        <f t="shared" si="9"/>
        <v>73</v>
      </c>
      <c r="B371" s="464"/>
      <c r="C371" s="232"/>
      <c r="D371" s="579"/>
      <c r="E371" s="569"/>
      <c r="F371" s="573"/>
      <c r="G371" s="573"/>
    </row>
    <row r="372" spans="1:7" s="269" customFormat="1">
      <c r="A372" s="213">
        <f t="shared" si="9"/>
        <v>73</v>
      </c>
      <c r="B372" s="464" t="str">
        <f t="shared" si="10"/>
        <v/>
      </c>
      <c r="C372" s="232"/>
      <c r="D372" s="579"/>
      <c r="E372" s="569"/>
      <c r="F372" s="573"/>
      <c r="G372" s="573"/>
    </row>
    <row r="373" spans="1:7">
      <c r="A373" s="213">
        <f t="shared" si="9"/>
        <v>73</v>
      </c>
      <c r="B373" s="465" t="str">
        <f t="shared" si="10"/>
        <v/>
      </c>
      <c r="C373" s="566" t="s">
        <v>153</v>
      </c>
      <c r="D373" s="566"/>
      <c r="E373" s="566"/>
      <c r="F373" s="566"/>
      <c r="G373" s="578"/>
    </row>
    <row r="374" spans="1:7">
      <c r="A374" s="213">
        <f t="shared" si="9"/>
        <v>73</v>
      </c>
      <c r="B374" s="464" t="str">
        <f t="shared" si="10"/>
        <v/>
      </c>
      <c r="C374" s="567" t="s">
        <v>154</v>
      </c>
      <c r="D374" s="567"/>
      <c r="E374" s="567"/>
      <c r="F374" s="567"/>
      <c r="G374" s="578"/>
    </row>
    <row r="375" spans="1:7" s="268" customFormat="1" ht="189">
      <c r="A375" s="213">
        <f t="shared" si="9"/>
        <v>73</v>
      </c>
      <c r="B375" s="464" t="str">
        <f t="shared" si="10"/>
        <v/>
      </c>
      <c r="C375" s="232" t="s">
        <v>1542</v>
      </c>
      <c r="D375" s="579"/>
      <c r="E375" s="569" t="s">
        <v>12</v>
      </c>
      <c r="F375" s="573"/>
      <c r="G375" s="573"/>
    </row>
    <row r="376" spans="1:7" s="268" customFormat="1">
      <c r="A376" s="213">
        <f t="shared" si="9"/>
        <v>73</v>
      </c>
      <c r="B376" s="464" t="str">
        <f t="shared" si="10"/>
        <v/>
      </c>
      <c r="C376" s="575"/>
      <c r="D376" s="572"/>
      <c r="E376" s="564"/>
      <c r="F376" s="573"/>
      <c r="G376" s="573"/>
    </row>
    <row r="377" spans="1:7" s="268" customFormat="1" ht="78.75">
      <c r="A377" s="213">
        <f t="shared" si="9"/>
        <v>73</v>
      </c>
      <c r="B377" s="464" t="str">
        <f t="shared" si="10"/>
        <v/>
      </c>
      <c r="C377" s="568" t="s">
        <v>1543</v>
      </c>
      <c r="D377" s="572"/>
      <c r="E377" s="569" t="s">
        <v>12</v>
      </c>
      <c r="F377" s="573"/>
      <c r="G377" s="573"/>
    </row>
    <row r="378" spans="1:7" s="268" customFormat="1">
      <c r="A378" s="213">
        <f t="shared" si="9"/>
        <v>74</v>
      </c>
      <c r="B378" s="464" t="str">
        <f t="shared" si="10"/>
        <v>S74</v>
      </c>
      <c r="C378" s="575" t="s">
        <v>1635</v>
      </c>
      <c r="D378" s="572" t="s">
        <v>264</v>
      </c>
      <c r="E378" s="572">
        <v>25</v>
      </c>
      <c r="F378" s="573"/>
      <c r="G378" s="573"/>
    </row>
    <row r="379" spans="1:7" s="268" customFormat="1">
      <c r="A379" s="213">
        <f t="shared" si="9"/>
        <v>75</v>
      </c>
      <c r="B379" s="464" t="str">
        <f t="shared" si="10"/>
        <v>S75</v>
      </c>
      <c r="C379" s="575" t="s">
        <v>1572</v>
      </c>
      <c r="D379" s="572" t="s">
        <v>264</v>
      </c>
      <c r="E379" s="572">
        <v>5</v>
      </c>
      <c r="F379" s="573"/>
      <c r="G379" s="573"/>
    </row>
    <row r="380" spans="1:7" s="268" customFormat="1">
      <c r="A380" s="213">
        <f t="shared" si="9"/>
        <v>76</v>
      </c>
      <c r="B380" s="464" t="str">
        <f t="shared" si="10"/>
        <v>S76</v>
      </c>
      <c r="C380" s="575" t="s">
        <v>1636</v>
      </c>
      <c r="D380" s="572" t="s">
        <v>264</v>
      </c>
      <c r="E380" s="572">
        <v>10</v>
      </c>
      <c r="F380" s="573"/>
      <c r="G380" s="573"/>
    </row>
    <row r="381" spans="1:7">
      <c r="A381" s="213">
        <f t="shared" si="9"/>
        <v>76</v>
      </c>
      <c r="B381" s="464" t="str">
        <f t="shared" si="10"/>
        <v/>
      </c>
      <c r="C381" s="548"/>
      <c r="D381" s="548"/>
      <c r="E381" s="548"/>
      <c r="F381" s="548"/>
      <c r="G381" s="573"/>
    </row>
    <row r="382" spans="1:7" s="268" customFormat="1">
      <c r="A382" s="213">
        <f t="shared" si="9"/>
        <v>76</v>
      </c>
      <c r="B382" s="464" t="str">
        <f t="shared" si="10"/>
        <v/>
      </c>
      <c r="C382" s="571" t="s">
        <v>1574</v>
      </c>
      <c r="D382" s="572"/>
      <c r="E382" s="564"/>
      <c r="F382" s="573"/>
      <c r="G382" s="573"/>
    </row>
    <row r="383" spans="1:7" s="268" customFormat="1" ht="63">
      <c r="A383" s="213">
        <f t="shared" si="9"/>
        <v>76</v>
      </c>
      <c r="B383" s="464" t="str">
        <f t="shared" si="10"/>
        <v/>
      </c>
      <c r="C383" s="575" t="s">
        <v>1575</v>
      </c>
      <c r="D383" s="572"/>
      <c r="E383" s="564" t="s">
        <v>12</v>
      </c>
      <c r="F383" s="573"/>
      <c r="G383" s="573"/>
    </row>
    <row r="384" spans="1:7" s="268" customFormat="1">
      <c r="A384" s="213">
        <f t="shared" si="9"/>
        <v>76</v>
      </c>
      <c r="B384" s="464" t="str">
        <f t="shared" si="10"/>
        <v/>
      </c>
      <c r="C384" s="575"/>
      <c r="D384" s="572"/>
      <c r="E384" s="564"/>
      <c r="F384" s="573"/>
      <c r="G384" s="573"/>
    </row>
    <row r="385" spans="1:7" s="268" customFormat="1">
      <c r="A385" s="213">
        <f t="shared" si="9"/>
        <v>76</v>
      </c>
      <c r="B385" s="464" t="str">
        <f t="shared" si="10"/>
        <v/>
      </c>
      <c r="C385" s="490" t="s">
        <v>1576</v>
      </c>
      <c r="D385" s="572"/>
      <c r="E385" s="564"/>
      <c r="F385" s="573"/>
      <c r="G385" s="573"/>
    </row>
    <row r="386" spans="1:7" s="271" customFormat="1" ht="78.75">
      <c r="A386" s="213">
        <f t="shared" si="9"/>
        <v>76</v>
      </c>
      <c r="B386" s="464" t="str">
        <f t="shared" si="10"/>
        <v/>
      </c>
      <c r="C386" s="575" t="s">
        <v>1577</v>
      </c>
      <c r="D386" s="572"/>
      <c r="E386" s="564" t="s">
        <v>12</v>
      </c>
      <c r="F386" s="584"/>
      <c r="G386" s="573"/>
    </row>
    <row r="387" spans="1:7" s="268" customFormat="1">
      <c r="A387" s="213">
        <f t="shared" si="9"/>
        <v>77</v>
      </c>
      <c r="B387" s="464" t="str">
        <f t="shared" si="10"/>
        <v>S77</v>
      </c>
      <c r="C387" s="575" t="s">
        <v>1578</v>
      </c>
      <c r="D387" s="572">
        <v>168</v>
      </c>
      <c r="E387" s="564" t="s">
        <v>1539</v>
      </c>
      <c r="F387" s="581"/>
      <c r="G387" s="573"/>
    </row>
    <row r="388" spans="1:7" s="268" customFormat="1">
      <c r="A388" s="213">
        <f t="shared" si="9"/>
        <v>77</v>
      </c>
      <c r="B388" s="464"/>
      <c r="C388" s="575"/>
      <c r="D388" s="572"/>
      <c r="E388" s="564"/>
      <c r="F388" s="581"/>
      <c r="G388" s="573"/>
    </row>
    <row r="389" spans="1:7" s="268" customFormat="1">
      <c r="A389" s="213">
        <f t="shared" si="9"/>
        <v>77</v>
      </c>
      <c r="B389" s="464"/>
      <c r="C389" s="575"/>
      <c r="D389" s="572"/>
      <c r="E389" s="564"/>
      <c r="F389" s="581"/>
      <c r="G389" s="573"/>
    </row>
    <row r="390" spans="1:7" s="268" customFormat="1">
      <c r="A390" s="213">
        <f t="shared" si="9"/>
        <v>77</v>
      </c>
      <c r="B390" s="464" t="str">
        <f t="shared" si="10"/>
        <v/>
      </c>
      <c r="C390" s="575"/>
      <c r="D390" s="572"/>
      <c r="E390" s="564"/>
      <c r="F390" s="573"/>
      <c r="G390" s="573"/>
    </row>
    <row r="391" spans="1:7">
      <c r="A391" s="213">
        <f t="shared" si="9"/>
        <v>77</v>
      </c>
      <c r="B391" s="465" t="str">
        <f>IF(D391&lt;&gt;"","S"&amp;A391,"")</f>
        <v/>
      </c>
      <c r="C391" s="566" t="s">
        <v>153</v>
      </c>
      <c r="D391" s="566"/>
      <c r="E391" s="566"/>
      <c r="F391" s="566"/>
      <c r="G391" s="578"/>
    </row>
    <row r="392" spans="1:7">
      <c r="A392" s="213">
        <f t="shared" si="9"/>
        <v>77</v>
      </c>
      <c r="B392" s="464" t="str">
        <f>IF(D392&lt;&gt;"","S"&amp;A392,"")</f>
        <v/>
      </c>
      <c r="C392" s="567" t="s">
        <v>154</v>
      </c>
      <c r="D392" s="567"/>
      <c r="E392" s="567"/>
      <c r="F392" s="567"/>
      <c r="G392" s="578"/>
    </row>
    <row r="393" spans="1:7">
      <c r="A393" s="213">
        <f t="shared" si="9"/>
        <v>77</v>
      </c>
      <c r="B393" s="464"/>
      <c r="C393" s="548"/>
      <c r="D393" s="548"/>
      <c r="E393" s="548"/>
      <c r="F393" s="548"/>
      <c r="G393" s="573"/>
    </row>
    <row r="394" spans="1:7" s="268" customFormat="1" ht="31.5">
      <c r="A394" s="213">
        <f t="shared" ref="A394:A457" si="11">IF(D394&lt;&gt;"",A393+1,A393)</f>
        <v>77</v>
      </c>
      <c r="B394" s="464" t="str">
        <f t="shared" si="10"/>
        <v/>
      </c>
      <c r="C394" s="575" t="s">
        <v>1579</v>
      </c>
      <c r="D394" s="585"/>
      <c r="E394" s="586"/>
      <c r="F394" s="573"/>
      <c r="G394" s="573"/>
    </row>
    <row r="395" spans="1:7" s="268" customFormat="1" ht="63">
      <c r="A395" s="213">
        <f t="shared" si="11"/>
        <v>78</v>
      </c>
      <c r="B395" s="464" t="str">
        <f t="shared" si="10"/>
        <v>S78</v>
      </c>
      <c r="C395" s="575" t="s">
        <v>1580</v>
      </c>
      <c r="D395" s="572">
        <v>23</v>
      </c>
      <c r="E395" s="564" t="s">
        <v>1539</v>
      </c>
      <c r="F395" s="581"/>
      <c r="G395" s="573"/>
    </row>
    <row r="396" spans="1:7" s="268" customFormat="1">
      <c r="A396" s="213">
        <f t="shared" si="11"/>
        <v>78</v>
      </c>
      <c r="B396" s="464" t="str">
        <f t="shared" si="10"/>
        <v/>
      </c>
      <c r="C396" s="575"/>
      <c r="D396" s="572"/>
      <c r="E396" s="564"/>
      <c r="F396" s="581"/>
      <c r="G396" s="573"/>
    </row>
    <row r="397" spans="1:7" s="268" customFormat="1">
      <c r="A397" s="213">
        <f t="shared" si="11"/>
        <v>78</v>
      </c>
      <c r="B397" s="464" t="str">
        <f t="shared" si="10"/>
        <v/>
      </c>
      <c r="C397" s="279" t="s">
        <v>1581</v>
      </c>
      <c r="D397" s="572"/>
      <c r="E397" s="564"/>
      <c r="F397" s="573"/>
      <c r="G397" s="573"/>
    </row>
    <row r="398" spans="1:7" s="271" customFormat="1">
      <c r="A398" s="213">
        <f t="shared" si="11"/>
        <v>78</v>
      </c>
      <c r="B398" s="464" t="str">
        <f t="shared" si="10"/>
        <v/>
      </c>
      <c r="C398" s="279"/>
      <c r="D398" s="572"/>
      <c r="E398" s="564"/>
      <c r="F398" s="573"/>
      <c r="G398" s="573"/>
    </row>
    <row r="399" spans="1:7" s="271" customFormat="1" ht="63">
      <c r="A399" s="213">
        <f t="shared" si="11"/>
        <v>78</v>
      </c>
      <c r="B399" s="464" t="str">
        <f t="shared" si="10"/>
        <v/>
      </c>
      <c r="C399" s="575" t="s">
        <v>1582</v>
      </c>
      <c r="D399" s="572"/>
      <c r="E399" s="564" t="s">
        <v>12</v>
      </c>
      <c r="F399" s="573"/>
      <c r="G399" s="573"/>
    </row>
    <row r="400" spans="1:7" s="271" customFormat="1">
      <c r="A400" s="213">
        <f t="shared" si="11"/>
        <v>78</v>
      </c>
      <c r="B400" s="464" t="str">
        <f t="shared" si="10"/>
        <v/>
      </c>
      <c r="C400" s="575"/>
      <c r="D400" s="572"/>
      <c r="E400" s="564"/>
      <c r="F400" s="573"/>
      <c r="G400" s="573"/>
    </row>
    <row r="401" spans="1:7" s="268" customFormat="1">
      <c r="A401" s="213">
        <f t="shared" si="11"/>
        <v>79</v>
      </c>
      <c r="B401" s="464" t="str">
        <f t="shared" si="10"/>
        <v>S79</v>
      </c>
      <c r="C401" s="575" t="s">
        <v>1583</v>
      </c>
      <c r="D401" s="572">
        <v>27</v>
      </c>
      <c r="E401" s="564" t="s">
        <v>1539</v>
      </c>
      <c r="F401" s="573"/>
      <c r="G401" s="573"/>
    </row>
    <row r="402" spans="1:7" s="271" customFormat="1">
      <c r="A402" s="213">
        <f t="shared" si="11"/>
        <v>80</v>
      </c>
      <c r="B402" s="464" t="str">
        <f t="shared" si="10"/>
        <v>S80</v>
      </c>
      <c r="C402" s="575" t="s">
        <v>1584</v>
      </c>
      <c r="D402" s="572">
        <v>2</v>
      </c>
      <c r="E402" s="564" t="s">
        <v>1539</v>
      </c>
      <c r="F402" s="573"/>
      <c r="G402" s="573"/>
    </row>
    <row r="403" spans="1:7" s="268" customFormat="1" ht="31.5">
      <c r="A403" s="213">
        <f t="shared" si="11"/>
        <v>81</v>
      </c>
      <c r="B403" s="464" t="str">
        <f t="shared" si="10"/>
        <v>S81</v>
      </c>
      <c r="C403" s="575" t="s">
        <v>1585</v>
      </c>
      <c r="D403" s="572">
        <v>5</v>
      </c>
      <c r="E403" s="564" t="s">
        <v>1539</v>
      </c>
      <c r="F403" s="581"/>
      <c r="G403" s="573"/>
    </row>
    <row r="404" spans="1:7" s="268" customFormat="1" ht="9" customHeight="1">
      <c r="A404" s="213">
        <f t="shared" si="11"/>
        <v>81</v>
      </c>
      <c r="B404" s="464" t="str">
        <f t="shared" si="10"/>
        <v/>
      </c>
      <c r="C404" s="575"/>
      <c r="D404" s="572"/>
      <c r="E404" s="564"/>
      <c r="F404" s="581"/>
      <c r="G404" s="573"/>
    </row>
    <row r="405" spans="1:7" s="271" customFormat="1">
      <c r="A405" s="213">
        <f t="shared" si="11"/>
        <v>81</v>
      </c>
      <c r="B405" s="464" t="str">
        <f t="shared" si="10"/>
        <v/>
      </c>
      <c r="C405" s="571" t="s">
        <v>1586</v>
      </c>
      <c r="D405" s="572"/>
      <c r="E405" s="564"/>
      <c r="F405" s="573"/>
      <c r="G405" s="573"/>
    </row>
    <row r="406" spans="1:7" s="271" customFormat="1" ht="5.25" customHeight="1">
      <c r="A406" s="213">
        <f t="shared" si="11"/>
        <v>81</v>
      </c>
      <c r="B406" s="464" t="str">
        <f t="shared" si="10"/>
        <v/>
      </c>
      <c r="C406" s="571"/>
      <c r="D406" s="572"/>
      <c r="E406" s="564"/>
      <c r="F406" s="573"/>
      <c r="G406" s="573"/>
    </row>
    <row r="407" spans="1:7" s="271" customFormat="1">
      <c r="A407" s="213">
        <f t="shared" si="11"/>
        <v>81</v>
      </c>
      <c r="B407" s="464" t="str">
        <f t="shared" si="10"/>
        <v/>
      </c>
      <c r="C407" s="571" t="s">
        <v>1587</v>
      </c>
      <c r="D407" s="572"/>
      <c r="E407" s="564"/>
      <c r="F407" s="573"/>
      <c r="G407" s="573"/>
    </row>
    <row r="408" spans="1:7" s="271" customFormat="1" ht="7.5" customHeight="1">
      <c r="A408" s="213">
        <f t="shared" si="11"/>
        <v>81</v>
      </c>
      <c r="B408" s="464" t="str">
        <f t="shared" si="10"/>
        <v/>
      </c>
      <c r="C408" s="571"/>
      <c r="D408" s="572"/>
      <c r="E408" s="564"/>
      <c r="F408" s="573"/>
      <c r="G408" s="573"/>
    </row>
    <row r="409" spans="1:7" s="271" customFormat="1" ht="31.5">
      <c r="A409" s="213">
        <f t="shared" si="11"/>
        <v>81</v>
      </c>
      <c r="B409" s="464" t="str">
        <f t="shared" si="10"/>
        <v/>
      </c>
      <c r="C409" s="575" t="s">
        <v>1588</v>
      </c>
      <c r="D409" s="572"/>
      <c r="E409" s="564"/>
      <c r="F409" s="573"/>
      <c r="G409" s="573"/>
    </row>
    <row r="410" spans="1:7" s="271" customFormat="1" ht="6" customHeight="1">
      <c r="A410" s="213">
        <f t="shared" si="11"/>
        <v>81</v>
      </c>
      <c r="B410" s="464" t="str">
        <f t="shared" si="10"/>
        <v/>
      </c>
      <c r="C410" s="571"/>
      <c r="D410" s="572"/>
      <c r="E410" s="564"/>
      <c r="F410" s="573"/>
      <c r="G410" s="573"/>
    </row>
    <row r="411" spans="1:7" s="268" customFormat="1">
      <c r="A411" s="213">
        <f t="shared" si="11"/>
        <v>82</v>
      </c>
      <c r="B411" s="464" t="str">
        <f t="shared" si="10"/>
        <v>S82</v>
      </c>
      <c r="C411" s="575" t="s">
        <v>1583</v>
      </c>
      <c r="D411" s="572">
        <v>27</v>
      </c>
      <c r="E411" s="564" t="s">
        <v>1539</v>
      </c>
      <c r="F411" s="573"/>
      <c r="G411" s="573"/>
    </row>
    <row r="412" spans="1:7" s="271" customFormat="1">
      <c r="A412" s="213">
        <f t="shared" si="11"/>
        <v>83</v>
      </c>
      <c r="B412" s="464" t="str">
        <f t="shared" si="10"/>
        <v>S83</v>
      </c>
      <c r="C412" s="575" t="s">
        <v>1584</v>
      </c>
      <c r="D412" s="572">
        <v>2</v>
      </c>
      <c r="E412" s="564" t="s">
        <v>1539</v>
      </c>
      <c r="F412" s="573"/>
      <c r="G412" s="573"/>
    </row>
    <row r="413" spans="1:7" s="268" customFormat="1" ht="31.5">
      <c r="A413" s="213">
        <f t="shared" si="11"/>
        <v>84</v>
      </c>
      <c r="B413" s="464" t="str">
        <f t="shared" si="10"/>
        <v>S84</v>
      </c>
      <c r="C413" s="575" t="s">
        <v>1585</v>
      </c>
      <c r="D413" s="572">
        <v>5</v>
      </c>
      <c r="E413" s="564" t="s">
        <v>1539</v>
      </c>
      <c r="F413" s="581"/>
      <c r="G413" s="573"/>
    </row>
    <row r="414" spans="1:7" s="268" customFormat="1" ht="6" customHeight="1">
      <c r="A414" s="213">
        <f t="shared" si="11"/>
        <v>84</v>
      </c>
      <c r="B414" s="464"/>
      <c r="C414" s="575"/>
      <c r="D414" s="572"/>
      <c r="E414" s="564"/>
      <c r="F414" s="581"/>
      <c r="G414" s="573"/>
    </row>
    <row r="415" spans="1:7" s="268" customFormat="1">
      <c r="A415" s="213">
        <f t="shared" si="11"/>
        <v>84</v>
      </c>
      <c r="B415" s="464" t="str">
        <f t="shared" si="10"/>
        <v/>
      </c>
      <c r="C415" s="571" t="s">
        <v>1589</v>
      </c>
      <c r="D415" s="572"/>
      <c r="E415" s="564"/>
      <c r="F415" s="573"/>
      <c r="G415" s="573"/>
    </row>
    <row r="416" spans="1:7" s="268" customFormat="1" ht="6.75" customHeight="1">
      <c r="A416" s="213">
        <f t="shared" si="11"/>
        <v>84</v>
      </c>
      <c r="B416" s="464" t="str">
        <f t="shared" si="10"/>
        <v/>
      </c>
      <c r="C416" s="280"/>
      <c r="D416" s="572"/>
      <c r="E416" s="564"/>
      <c r="F416" s="573"/>
      <c r="G416" s="573"/>
    </row>
    <row r="417" spans="1:7" s="268" customFormat="1" ht="126">
      <c r="A417" s="213">
        <f t="shared" si="11"/>
        <v>84</v>
      </c>
      <c r="B417" s="464" t="str">
        <f t="shared" si="10"/>
        <v/>
      </c>
      <c r="C417" s="568" t="s">
        <v>1590</v>
      </c>
      <c r="D417" s="572"/>
      <c r="E417" s="564" t="s">
        <v>12</v>
      </c>
      <c r="F417" s="573"/>
      <c r="G417" s="573"/>
    </row>
    <row r="418" spans="1:7">
      <c r="A418" s="213">
        <f t="shared" si="11"/>
        <v>84</v>
      </c>
      <c r="B418" s="465" t="str">
        <f t="shared" si="10"/>
        <v/>
      </c>
      <c r="C418" s="566" t="s">
        <v>153</v>
      </c>
      <c r="D418" s="566"/>
      <c r="E418" s="566"/>
      <c r="F418" s="566"/>
      <c r="G418" s="578"/>
    </row>
    <row r="419" spans="1:7">
      <c r="A419" s="213">
        <f t="shared" si="11"/>
        <v>84</v>
      </c>
      <c r="B419" s="464" t="str">
        <f t="shared" si="10"/>
        <v/>
      </c>
      <c r="C419" s="567" t="s">
        <v>154</v>
      </c>
      <c r="D419" s="567"/>
      <c r="E419" s="567"/>
      <c r="F419" s="567"/>
      <c r="G419" s="578"/>
    </row>
    <row r="420" spans="1:7" ht="9.75" customHeight="1">
      <c r="A420" s="213">
        <f t="shared" si="11"/>
        <v>84</v>
      </c>
      <c r="B420" s="464"/>
      <c r="C420" s="548"/>
      <c r="D420" s="548"/>
      <c r="E420" s="548"/>
      <c r="F420" s="548"/>
      <c r="G420" s="573"/>
    </row>
    <row r="421" spans="1:7" s="268" customFormat="1" ht="31.5">
      <c r="A421" s="213">
        <f t="shared" si="11"/>
        <v>84</v>
      </c>
      <c r="B421" s="464" t="str">
        <f t="shared" si="10"/>
        <v/>
      </c>
      <c r="C421" s="568" t="s">
        <v>1591</v>
      </c>
      <c r="D421" s="572"/>
      <c r="E421" s="564" t="s">
        <v>12</v>
      </c>
      <c r="F421" s="573"/>
      <c r="G421" s="573"/>
    </row>
    <row r="422" spans="1:7" s="268" customFormat="1" ht="9" customHeight="1">
      <c r="A422" s="213">
        <f t="shared" si="11"/>
        <v>84</v>
      </c>
      <c r="B422" s="464" t="str">
        <f t="shared" si="10"/>
        <v/>
      </c>
      <c r="C422" s="568"/>
      <c r="D422" s="572"/>
      <c r="E422" s="564"/>
      <c r="F422" s="573"/>
      <c r="G422" s="573"/>
    </row>
    <row r="423" spans="1:7" s="268" customFormat="1" ht="31.5">
      <c r="A423" s="213">
        <f t="shared" si="11"/>
        <v>84</v>
      </c>
      <c r="B423" s="464" t="str">
        <f t="shared" si="10"/>
        <v/>
      </c>
      <c r="C423" s="568" t="s">
        <v>1592</v>
      </c>
      <c r="D423" s="572"/>
      <c r="E423" s="564" t="s">
        <v>12</v>
      </c>
      <c r="F423" s="573"/>
      <c r="G423" s="573"/>
    </row>
    <row r="424" spans="1:7" s="268" customFormat="1">
      <c r="A424" s="213">
        <f t="shared" si="11"/>
        <v>84</v>
      </c>
      <c r="B424" s="464" t="str">
        <f t="shared" si="10"/>
        <v/>
      </c>
      <c r="C424" s="568" t="s">
        <v>270</v>
      </c>
      <c r="D424" s="572"/>
      <c r="E424" s="564"/>
      <c r="F424" s="573"/>
      <c r="G424" s="573"/>
    </row>
    <row r="425" spans="1:7" s="268" customFormat="1" ht="47.25">
      <c r="A425" s="213">
        <f t="shared" si="11"/>
        <v>84</v>
      </c>
      <c r="B425" s="464" t="str">
        <f t="shared" si="10"/>
        <v/>
      </c>
      <c r="C425" s="568" t="s">
        <v>1593</v>
      </c>
      <c r="D425" s="572"/>
      <c r="E425" s="564" t="s">
        <v>12</v>
      </c>
      <c r="F425" s="573"/>
      <c r="G425" s="573"/>
    </row>
    <row r="426" spans="1:7" s="268" customFormat="1">
      <c r="A426" s="213">
        <f t="shared" si="11"/>
        <v>84</v>
      </c>
      <c r="B426" s="464" t="str">
        <f t="shared" si="10"/>
        <v/>
      </c>
      <c r="C426" s="568"/>
      <c r="D426" s="572"/>
      <c r="E426" s="564"/>
      <c r="F426" s="573"/>
      <c r="G426" s="573"/>
    </row>
    <row r="427" spans="1:7" s="268" customFormat="1" ht="63.75" customHeight="1">
      <c r="A427" s="213">
        <f t="shared" si="11"/>
        <v>84</v>
      </c>
      <c r="B427" s="464" t="str">
        <f t="shared" si="10"/>
        <v/>
      </c>
      <c r="C427" s="568" t="s">
        <v>1594</v>
      </c>
      <c r="D427" s="572"/>
      <c r="E427" s="564" t="s">
        <v>12</v>
      </c>
      <c r="F427" s="573"/>
      <c r="G427" s="573"/>
    </row>
    <row r="428" spans="1:7" s="268" customFormat="1">
      <c r="A428" s="213">
        <f t="shared" si="11"/>
        <v>84</v>
      </c>
      <c r="B428" s="464"/>
      <c r="C428" s="568"/>
      <c r="D428" s="572"/>
      <c r="E428" s="564"/>
      <c r="F428" s="573"/>
      <c r="G428" s="573"/>
    </row>
    <row r="429" spans="1:7" s="268" customFormat="1">
      <c r="A429" s="213">
        <f t="shared" si="11"/>
        <v>84</v>
      </c>
      <c r="B429" s="464" t="str">
        <f t="shared" si="10"/>
        <v/>
      </c>
      <c r="C429" s="575" t="s">
        <v>1595</v>
      </c>
      <c r="D429" s="572"/>
      <c r="E429" s="564"/>
      <c r="F429" s="573"/>
      <c r="G429" s="573"/>
    </row>
    <row r="430" spans="1:7" s="268" customFormat="1">
      <c r="A430" s="213">
        <f t="shared" si="11"/>
        <v>85</v>
      </c>
      <c r="B430" s="464" t="str">
        <f t="shared" si="10"/>
        <v>S85</v>
      </c>
      <c r="C430" s="575" t="s">
        <v>1596</v>
      </c>
      <c r="D430" s="572">
        <v>8</v>
      </c>
      <c r="E430" s="564" t="s">
        <v>1539</v>
      </c>
      <c r="F430" s="581"/>
      <c r="G430" s="573"/>
    </row>
    <row r="431" spans="1:7" s="268" customFormat="1">
      <c r="A431" s="213">
        <f t="shared" si="11"/>
        <v>86</v>
      </c>
      <c r="B431" s="464" t="str">
        <f t="shared" si="10"/>
        <v>S86</v>
      </c>
      <c r="C431" s="575" t="s">
        <v>1597</v>
      </c>
      <c r="D431" s="572">
        <v>8</v>
      </c>
      <c r="E431" s="564" t="s">
        <v>1539</v>
      </c>
      <c r="F431" s="581"/>
      <c r="G431" s="573"/>
    </row>
    <row r="432" spans="1:7" s="268" customFormat="1" ht="6" customHeight="1">
      <c r="A432" s="213">
        <f t="shared" si="11"/>
        <v>86</v>
      </c>
      <c r="B432" s="464" t="str">
        <f t="shared" si="10"/>
        <v/>
      </c>
      <c r="C432" s="575"/>
      <c r="D432" s="572"/>
      <c r="E432" s="564"/>
      <c r="F432" s="581"/>
      <c r="G432" s="573"/>
    </row>
    <row r="433" spans="1:7" s="268" customFormat="1" ht="31.5">
      <c r="A433" s="213">
        <f t="shared" si="11"/>
        <v>86</v>
      </c>
      <c r="B433" s="464" t="str">
        <f t="shared" si="10"/>
        <v/>
      </c>
      <c r="C433" s="575" t="s">
        <v>1598</v>
      </c>
      <c r="D433" s="572"/>
      <c r="E433" s="564"/>
      <c r="F433" s="573"/>
      <c r="G433" s="573"/>
    </row>
    <row r="434" spans="1:7" s="268" customFormat="1">
      <c r="A434" s="213">
        <f t="shared" si="11"/>
        <v>87</v>
      </c>
      <c r="B434" s="464" t="str">
        <f t="shared" ref="B434:B502" si="12">IF(D434&lt;&gt;"","S"&amp;A434,"")</f>
        <v>S87</v>
      </c>
      <c r="C434" s="575" t="s">
        <v>1596</v>
      </c>
      <c r="D434" s="572">
        <v>89</v>
      </c>
      <c r="E434" s="564" t="s">
        <v>1539</v>
      </c>
      <c r="F434" s="581"/>
      <c r="G434" s="573"/>
    </row>
    <row r="435" spans="1:7" s="268" customFormat="1">
      <c r="A435" s="213">
        <f t="shared" si="11"/>
        <v>88</v>
      </c>
      <c r="B435" s="464" t="str">
        <f t="shared" si="12"/>
        <v>S88</v>
      </c>
      <c r="C435" s="575" t="s">
        <v>1597</v>
      </c>
      <c r="D435" s="572">
        <v>89</v>
      </c>
      <c r="E435" s="564" t="s">
        <v>1539</v>
      </c>
      <c r="F435" s="581"/>
      <c r="G435" s="573"/>
    </row>
    <row r="436" spans="1:7" s="268" customFormat="1" ht="5.25" customHeight="1">
      <c r="A436" s="213">
        <f t="shared" si="11"/>
        <v>88</v>
      </c>
      <c r="B436" s="464" t="str">
        <f t="shared" si="12"/>
        <v/>
      </c>
      <c r="C436" s="575"/>
      <c r="D436" s="572"/>
      <c r="E436" s="564"/>
      <c r="F436" s="581"/>
      <c r="G436" s="573"/>
    </row>
    <row r="437" spans="1:7" s="268" customFormat="1" ht="31.5">
      <c r="A437" s="213">
        <f t="shared" si="11"/>
        <v>88</v>
      </c>
      <c r="B437" s="464" t="str">
        <f t="shared" si="12"/>
        <v/>
      </c>
      <c r="C437" s="575" t="s">
        <v>1599</v>
      </c>
      <c r="D437" s="572"/>
      <c r="E437" s="564"/>
      <c r="F437" s="573"/>
      <c r="G437" s="573"/>
    </row>
    <row r="438" spans="1:7" s="268" customFormat="1">
      <c r="A438" s="213">
        <f t="shared" si="11"/>
        <v>89</v>
      </c>
      <c r="B438" s="464" t="str">
        <f t="shared" si="12"/>
        <v>S89</v>
      </c>
      <c r="C438" s="575" t="s">
        <v>1596</v>
      </c>
      <c r="D438" s="572">
        <v>28</v>
      </c>
      <c r="E438" s="564" t="s">
        <v>1539</v>
      </c>
      <c r="F438" s="581"/>
      <c r="G438" s="573"/>
    </row>
    <row r="439" spans="1:7" s="268" customFormat="1">
      <c r="A439" s="213">
        <f t="shared" si="11"/>
        <v>90</v>
      </c>
      <c r="B439" s="464" t="str">
        <f t="shared" si="12"/>
        <v>S90</v>
      </c>
      <c r="C439" s="575" t="s">
        <v>1597</v>
      </c>
      <c r="D439" s="572">
        <v>28</v>
      </c>
      <c r="E439" s="564" t="s">
        <v>1539</v>
      </c>
      <c r="F439" s="581"/>
      <c r="G439" s="573"/>
    </row>
    <row r="440" spans="1:7" s="268" customFormat="1" ht="4.5" customHeight="1">
      <c r="A440" s="213">
        <f t="shared" si="11"/>
        <v>90</v>
      </c>
      <c r="B440" s="464" t="str">
        <f t="shared" si="12"/>
        <v/>
      </c>
      <c r="C440" s="575"/>
      <c r="D440" s="572"/>
      <c r="E440" s="564"/>
      <c r="F440" s="581"/>
      <c r="G440" s="573"/>
    </row>
    <row r="441" spans="1:7" s="268" customFormat="1" ht="31.5">
      <c r="A441" s="213">
        <f t="shared" si="11"/>
        <v>90</v>
      </c>
      <c r="B441" s="464" t="str">
        <f t="shared" si="12"/>
        <v/>
      </c>
      <c r="C441" s="575" t="s">
        <v>1600</v>
      </c>
      <c r="D441" s="572"/>
      <c r="E441" s="564"/>
      <c r="F441" s="573"/>
      <c r="G441" s="573"/>
    </row>
    <row r="442" spans="1:7" s="268" customFormat="1">
      <c r="A442" s="213">
        <f t="shared" si="11"/>
        <v>91</v>
      </c>
      <c r="B442" s="464" t="str">
        <f t="shared" si="12"/>
        <v>S91</v>
      </c>
      <c r="C442" s="575" t="s">
        <v>1596</v>
      </c>
      <c r="D442" s="572">
        <v>3</v>
      </c>
      <c r="E442" s="564" t="s">
        <v>1539</v>
      </c>
      <c r="F442" s="581"/>
      <c r="G442" s="573"/>
    </row>
    <row r="443" spans="1:7" s="268" customFormat="1">
      <c r="A443" s="213">
        <f t="shared" si="11"/>
        <v>92</v>
      </c>
      <c r="B443" s="464" t="str">
        <f t="shared" si="12"/>
        <v>S92</v>
      </c>
      <c r="C443" s="575" t="s">
        <v>1597</v>
      </c>
      <c r="D443" s="572">
        <v>3</v>
      </c>
      <c r="E443" s="564" t="s">
        <v>1539</v>
      </c>
      <c r="F443" s="581"/>
      <c r="G443" s="573"/>
    </row>
    <row r="444" spans="1:7" s="271" customFormat="1" ht="5.25" customHeight="1">
      <c r="A444" s="213">
        <f t="shared" si="11"/>
        <v>92</v>
      </c>
      <c r="B444" s="464" t="str">
        <f t="shared" si="12"/>
        <v/>
      </c>
      <c r="C444" s="571"/>
      <c r="D444" s="572"/>
      <c r="E444" s="564"/>
      <c r="F444" s="573"/>
      <c r="G444" s="573"/>
    </row>
    <row r="445" spans="1:7" s="268" customFormat="1">
      <c r="A445" s="213">
        <f t="shared" si="11"/>
        <v>92</v>
      </c>
      <c r="B445" s="464" t="str">
        <f t="shared" si="12"/>
        <v/>
      </c>
      <c r="C445" s="575" t="s">
        <v>1637</v>
      </c>
      <c r="D445" s="572"/>
      <c r="E445" s="564"/>
      <c r="F445" s="573"/>
      <c r="G445" s="573"/>
    </row>
    <row r="446" spans="1:7" s="268" customFormat="1">
      <c r="A446" s="213">
        <f t="shared" si="11"/>
        <v>93</v>
      </c>
      <c r="B446" s="464" t="str">
        <f t="shared" si="12"/>
        <v>S93</v>
      </c>
      <c r="C446" s="575" t="s">
        <v>1596</v>
      </c>
      <c r="D446" s="564">
        <v>8</v>
      </c>
      <c r="E446" s="564" t="s">
        <v>1539</v>
      </c>
      <c r="F446" s="581"/>
      <c r="G446" s="573"/>
    </row>
    <row r="447" spans="1:7" s="268" customFormat="1">
      <c r="A447" s="213">
        <f t="shared" si="11"/>
        <v>94</v>
      </c>
      <c r="B447" s="464" t="str">
        <f t="shared" si="12"/>
        <v>S94</v>
      </c>
      <c r="C447" s="575" t="s">
        <v>1597</v>
      </c>
      <c r="D447" s="564">
        <v>8</v>
      </c>
      <c r="E447" s="564" t="s">
        <v>1539</v>
      </c>
      <c r="F447" s="581"/>
      <c r="G447" s="573"/>
    </row>
    <row r="448" spans="1:7" s="268" customFormat="1" ht="6" customHeight="1">
      <c r="A448" s="213">
        <f t="shared" si="11"/>
        <v>94</v>
      </c>
      <c r="B448" s="464" t="str">
        <f t="shared" si="12"/>
        <v/>
      </c>
      <c r="C448" s="575"/>
      <c r="D448" s="572"/>
      <c r="E448" s="564"/>
      <c r="F448" s="573"/>
      <c r="G448" s="573"/>
    </row>
    <row r="449" spans="1:7" s="268" customFormat="1">
      <c r="A449" s="213">
        <f t="shared" si="11"/>
        <v>94</v>
      </c>
      <c r="B449" s="464" t="str">
        <f t="shared" si="12"/>
        <v/>
      </c>
      <c r="C449" s="575" t="s">
        <v>1601</v>
      </c>
      <c r="D449" s="564"/>
      <c r="E449" s="564"/>
      <c r="F449" s="573"/>
      <c r="G449" s="573"/>
    </row>
    <row r="450" spans="1:7" s="268" customFormat="1">
      <c r="A450" s="213">
        <f t="shared" si="11"/>
        <v>95</v>
      </c>
      <c r="B450" s="464" t="str">
        <f t="shared" si="12"/>
        <v>S95</v>
      </c>
      <c r="C450" s="575" t="s">
        <v>1596</v>
      </c>
      <c r="D450" s="564">
        <v>27</v>
      </c>
      <c r="E450" s="564" t="s">
        <v>1539</v>
      </c>
      <c r="F450" s="581"/>
      <c r="G450" s="573"/>
    </row>
    <row r="451" spans="1:7" s="268" customFormat="1">
      <c r="A451" s="213">
        <f t="shared" si="11"/>
        <v>96</v>
      </c>
      <c r="B451" s="464" t="str">
        <f t="shared" si="12"/>
        <v>S96</v>
      </c>
      <c r="C451" s="575" t="s">
        <v>1597</v>
      </c>
      <c r="D451" s="564">
        <v>27</v>
      </c>
      <c r="E451" s="564" t="s">
        <v>1539</v>
      </c>
      <c r="F451" s="581"/>
      <c r="G451" s="573"/>
    </row>
    <row r="452" spans="1:7" s="268" customFormat="1" ht="6" customHeight="1">
      <c r="A452" s="213">
        <f t="shared" si="11"/>
        <v>96</v>
      </c>
      <c r="B452" s="464" t="str">
        <f t="shared" si="12"/>
        <v/>
      </c>
      <c r="C452" s="575"/>
      <c r="D452" s="572"/>
      <c r="E452" s="564"/>
      <c r="F452" s="573"/>
      <c r="G452" s="577"/>
    </row>
    <row r="453" spans="1:7">
      <c r="A453" s="213">
        <f t="shared" si="11"/>
        <v>96</v>
      </c>
      <c r="B453" s="465" t="str">
        <f t="shared" si="12"/>
        <v/>
      </c>
      <c r="C453" s="566" t="s">
        <v>153</v>
      </c>
      <c r="D453" s="566"/>
      <c r="E453" s="566"/>
      <c r="F453" s="566"/>
      <c r="G453" s="577"/>
    </row>
    <row r="454" spans="1:7">
      <c r="A454" s="213">
        <f t="shared" si="11"/>
        <v>96</v>
      </c>
      <c r="B454" s="464" t="str">
        <f t="shared" si="12"/>
        <v/>
      </c>
      <c r="C454" s="567" t="s">
        <v>154</v>
      </c>
      <c r="D454" s="567"/>
      <c r="E454" s="567"/>
      <c r="F454" s="567"/>
      <c r="G454" s="578"/>
    </row>
    <row r="455" spans="1:7">
      <c r="A455" s="213">
        <f t="shared" si="11"/>
        <v>96</v>
      </c>
      <c r="B455" s="464" t="str">
        <f t="shared" si="12"/>
        <v/>
      </c>
      <c r="C455" s="548"/>
      <c r="D455" s="548"/>
      <c r="E455" s="548"/>
      <c r="F455" s="548"/>
      <c r="G455" s="573"/>
    </row>
    <row r="456" spans="1:7" s="268" customFormat="1">
      <c r="A456" s="213">
        <f t="shared" si="11"/>
        <v>96</v>
      </c>
      <c r="B456" s="464" t="str">
        <f t="shared" si="12"/>
        <v/>
      </c>
      <c r="C456" s="575" t="s">
        <v>1638</v>
      </c>
      <c r="D456" s="564"/>
      <c r="E456" s="564"/>
      <c r="F456" s="573"/>
      <c r="G456" s="573"/>
    </row>
    <row r="457" spans="1:7" s="268" customFormat="1">
      <c r="A457" s="213">
        <f t="shared" si="11"/>
        <v>97</v>
      </c>
      <c r="B457" s="464" t="str">
        <f t="shared" si="12"/>
        <v>S97</v>
      </c>
      <c r="C457" s="575" t="s">
        <v>1596</v>
      </c>
      <c r="D457" s="564">
        <v>4</v>
      </c>
      <c r="E457" s="564" t="s">
        <v>1539</v>
      </c>
      <c r="F457" s="581"/>
      <c r="G457" s="573"/>
    </row>
    <row r="458" spans="1:7" s="268" customFormat="1">
      <c r="A458" s="213">
        <f t="shared" ref="A458:A521" si="13">IF(D458&lt;&gt;"",A457+1,A457)</f>
        <v>98</v>
      </c>
      <c r="B458" s="464" t="str">
        <f t="shared" si="12"/>
        <v>S98</v>
      </c>
      <c r="C458" s="575" t="s">
        <v>1597</v>
      </c>
      <c r="D458" s="564">
        <v>4</v>
      </c>
      <c r="E458" s="564" t="s">
        <v>1539</v>
      </c>
      <c r="F458" s="581"/>
      <c r="G458" s="573"/>
    </row>
    <row r="459" spans="1:7" s="268" customFormat="1">
      <c r="A459" s="213">
        <f t="shared" si="13"/>
        <v>98</v>
      </c>
      <c r="B459" s="464" t="str">
        <f t="shared" si="12"/>
        <v/>
      </c>
      <c r="C459" s="575"/>
      <c r="D459" s="572"/>
      <c r="E459" s="564"/>
      <c r="F459" s="573"/>
      <c r="G459" s="573"/>
    </row>
    <row r="460" spans="1:7" s="268" customFormat="1">
      <c r="A460" s="213">
        <f t="shared" si="13"/>
        <v>98</v>
      </c>
      <c r="B460" s="464" t="str">
        <f t="shared" si="12"/>
        <v/>
      </c>
      <c r="C460" s="575" t="s">
        <v>1602</v>
      </c>
      <c r="D460" s="564"/>
      <c r="E460" s="564"/>
      <c r="F460" s="573"/>
      <c r="G460" s="573"/>
    </row>
    <row r="461" spans="1:7" s="268" customFormat="1">
      <c r="A461" s="213">
        <f t="shared" si="13"/>
        <v>99</v>
      </c>
      <c r="B461" s="464" t="str">
        <f t="shared" si="12"/>
        <v>S99</v>
      </c>
      <c r="C461" s="575" t="s">
        <v>1596</v>
      </c>
      <c r="D461" s="564">
        <v>1</v>
      </c>
      <c r="E461" s="564" t="s">
        <v>1539</v>
      </c>
      <c r="F461" s="581"/>
      <c r="G461" s="573"/>
    </row>
    <row r="462" spans="1:7" s="268" customFormat="1">
      <c r="A462" s="213">
        <f t="shared" si="13"/>
        <v>100</v>
      </c>
      <c r="B462" s="464" t="str">
        <f t="shared" si="12"/>
        <v>S100</v>
      </c>
      <c r="C462" s="575" t="s">
        <v>1597</v>
      </c>
      <c r="D462" s="564">
        <v>1</v>
      </c>
      <c r="E462" s="564" t="s">
        <v>1539</v>
      </c>
      <c r="F462" s="581"/>
      <c r="G462" s="573"/>
    </row>
    <row r="463" spans="1:7" s="268" customFormat="1">
      <c r="A463" s="213">
        <f t="shared" si="13"/>
        <v>100</v>
      </c>
      <c r="B463" s="464" t="str">
        <f t="shared" si="12"/>
        <v/>
      </c>
      <c r="C463" s="575"/>
      <c r="D463" s="564"/>
      <c r="E463" s="564"/>
      <c r="F463" s="581"/>
      <c r="G463" s="573"/>
    </row>
    <row r="464" spans="1:7" s="268" customFormat="1">
      <c r="A464" s="213">
        <f t="shared" si="13"/>
        <v>100</v>
      </c>
      <c r="B464" s="464" t="str">
        <f t="shared" si="12"/>
        <v/>
      </c>
      <c r="C464" s="580" t="s">
        <v>1603</v>
      </c>
      <c r="D464" s="572"/>
      <c r="E464" s="564"/>
      <c r="F464" s="573"/>
      <c r="G464" s="573"/>
    </row>
    <row r="465" spans="1:7" s="268" customFormat="1">
      <c r="A465" s="213">
        <f t="shared" si="13"/>
        <v>100</v>
      </c>
      <c r="B465" s="464" t="str">
        <f t="shared" si="12"/>
        <v/>
      </c>
      <c r="C465" s="575" t="s">
        <v>1604</v>
      </c>
      <c r="D465" s="572"/>
      <c r="E465" s="564"/>
      <c r="F465" s="573"/>
      <c r="G465" s="573"/>
    </row>
    <row r="466" spans="1:7" s="268" customFormat="1">
      <c r="A466" s="213">
        <f t="shared" si="13"/>
        <v>100</v>
      </c>
      <c r="B466" s="464" t="str">
        <f t="shared" si="12"/>
        <v/>
      </c>
      <c r="C466" s="575" t="s">
        <v>1605</v>
      </c>
      <c r="D466" s="572"/>
      <c r="E466" s="564"/>
      <c r="F466" s="573"/>
      <c r="G466" s="573"/>
    </row>
    <row r="467" spans="1:7" s="268" customFormat="1">
      <c r="A467" s="213">
        <f t="shared" si="13"/>
        <v>101</v>
      </c>
      <c r="B467" s="464" t="str">
        <f t="shared" si="12"/>
        <v>S101</v>
      </c>
      <c r="C467" s="575" t="s">
        <v>1596</v>
      </c>
      <c r="D467" s="572">
        <v>18</v>
      </c>
      <c r="E467" s="564" t="s">
        <v>1539</v>
      </c>
      <c r="F467" s="573"/>
      <c r="G467" s="573"/>
    </row>
    <row r="468" spans="1:7" s="268" customFormat="1">
      <c r="A468" s="213">
        <f t="shared" si="13"/>
        <v>102</v>
      </c>
      <c r="B468" s="464" t="str">
        <f t="shared" si="12"/>
        <v>S102</v>
      </c>
      <c r="C468" s="575" t="s">
        <v>1597</v>
      </c>
      <c r="D468" s="572">
        <v>18</v>
      </c>
      <c r="E468" s="564" t="s">
        <v>1539</v>
      </c>
      <c r="F468" s="573"/>
      <c r="G468" s="573"/>
    </row>
    <row r="469" spans="1:7" s="268" customFormat="1">
      <c r="A469" s="213">
        <f t="shared" si="13"/>
        <v>102</v>
      </c>
      <c r="B469" s="464" t="str">
        <f t="shared" si="12"/>
        <v/>
      </c>
      <c r="C469" s="575"/>
      <c r="D469" s="572"/>
      <c r="E469" s="564"/>
      <c r="F469" s="573"/>
      <c r="G469" s="573"/>
    </row>
    <row r="470" spans="1:7" s="268" customFormat="1">
      <c r="A470" s="213">
        <f t="shared" si="13"/>
        <v>102</v>
      </c>
      <c r="B470" s="464" t="str">
        <f t="shared" si="12"/>
        <v/>
      </c>
      <c r="C470" s="575" t="s">
        <v>1606</v>
      </c>
      <c r="D470" s="572"/>
      <c r="E470" s="564"/>
      <c r="F470" s="573"/>
      <c r="G470" s="573"/>
    </row>
    <row r="471" spans="1:7" s="268" customFormat="1">
      <c r="A471" s="213">
        <f t="shared" si="13"/>
        <v>103</v>
      </c>
      <c r="B471" s="464" t="str">
        <f t="shared" si="12"/>
        <v>S103</v>
      </c>
      <c r="C471" s="575" t="s">
        <v>1596</v>
      </c>
      <c r="D471" s="572">
        <v>5</v>
      </c>
      <c r="E471" s="564" t="s">
        <v>1539</v>
      </c>
      <c r="F471" s="573"/>
      <c r="G471" s="573"/>
    </row>
    <row r="472" spans="1:7" s="268" customFormat="1">
      <c r="A472" s="213">
        <f t="shared" si="13"/>
        <v>104</v>
      </c>
      <c r="B472" s="464" t="str">
        <f t="shared" si="12"/>
        <v>S104</v>
      </c>
      <c r="C472" s="575" t="s">
        <v>1597</v>
      </c>
      <c r="D472" s="572">
        <v>5</v>
      </c>
      <c r="E472" s="564" t="s">
        <v>1539</v>
      </c>
      <c r="F472" s="573"/>
      <c r="G472" s="573"/>
    </row>
    <row r="473" spans="1:7" s="268" customFormat="1">
      <c r="A473" s="213">
        <f t="shared" si="13"/>
        <v>104</v>
      </c>
      <c r="B473" s="464" t="str">
        <f t="shared" si="12"/>
        <v/>
      </c>
      <c r="C473" s="575"/>
      <c r="D473" s="572"/>
      <c r="E473" s="564"/>
      <c r="F473" s="573"/>
      <c r="G473" s="573"/>
    </row>
    <row r="474" spans="1:7" s="268" customFormat="1" ht="20.25" customHeight="1">
      <c r="A474" s="213">
        <f t="shared" si="13"/>
        <v>105</v>
      </c>
      <c r="B474" s="464" t="str">
        <f t="shared" si="12"/>
        <v>S105</v>
      </c>
      <c r="C474" s="575" t="s">
        <v>1607</v>
      </c>
      <c r="D474" s="572">
        <v>44</v>
      </c>
      <c r="E474" s="564" t="s">
        <v>1539</v>
      </c>
      <c r="F474" s="573"/>
      <c r="G474" s="573"/>
    </row>
    <row r="475" spans="1:7" s="268" customFormat="1">
      <c r="A475" s="213">
        <f t="shared" si="13"/>
        <v>105</v>
      </c>
      <c r="B475" s="464" t="str">
        <f t="shared" si="12"/>
        <v/>
      </c>
      <c r="C475" s="575"/>
      <c r="D475" s="572"/>
      <c r="E475" s="564"/>
      <c r="F475" s="573"/>
      <c r="G475" s="573"/>
    </row>
    <row r="476" spans="1:7" s="268" customFormat="1" ht="22.5" customHeight="1">
      <c r="A476" s="213">
        <f t="shared" si="13"/>
        <v>106</v>
      </c>
      <c r="B476" s="464" t="str">
        <f t="shared" si="12"/>
        <v>S106</v>
      </c>
      <c r="C476" s="575" t="s">
        <v>1608</v>
      </c>
      <c r="D476" s="572">
        <v>4</v>
      </c>
      <c r="E476" s="564" t="s">
        <v>1539</v>
      </c>
      <c r="F476" s="573"/>
      <c r="G476" s="573"/>
    </row>
    <row r="477" spans="1:7" s="270" customFormat="1">
      <c r="A477" s="213">
        <f t="shared" si="13"/>
        <v>106</v>
      </c>
      <c r="B477" s="464" t="str">
        <f t="shared" si="12"/>
        <v/>
      </c>
      <c r="C477" s="575"/>
      <c r="D477" s="572"/>
      <c r="E477" s="564"/>
      <c r="F477" s="573"/>
      <c r="G477" s="573"/>
    </row>
    <row r="478" spans="1:7" s="268" customFormat="1" ht="31.5">
      <c r="A478" s="213">
        <f t="shared" si="13"/>
        <v>106</v>
      </c>
      <c r="B478" s="464" t="str">
        <f t="shared" si="12"/>
        <v/>
      </c>
      <c r="C478" s="587" t="s">
        <v>1639</v>
      </c>
      <c r="D478" s="572"/>
      <c r="E478" s="564"/>
      <c r="F478" s="573"/>
      <c r="G478" s="573"/>
    </row>
    <row r="479" spans="1:7" s="268" customFormat="1" ht="78.75">
      <c r="A479" s="213">
        <f t="shared" si="13"/>
        <v>106</v>
      </c>
      <c r="B479" s="464" t="str">
        <f t="shared" si="12"/>
        <v/>
      </c>
      <c r="C479" s="563" t="s">
        <v>1640</v>
      </c>
      <c r="D479" s="572"/>
      <c r="E479" s="564" t="s">
        <v>12</v>
      </c>
      <c r="F479" s="573"/>
      <c r="G479" s="573"/>
    </row>
    <row r="480" spans="1:7" s="268" customFormat="1">
      <c r="A480" s="213">
        <f t="shared" si="13"/>
        <v>107</v>
      </c>
      <c r="B480" s="464" t="str">
        <f t="shared" si="12"/>
        <v>S107</v>
      </c>
      <c r="C480" s="280" t="s">
        <v>1641</v>
      </c>
      <c r="D480" s="572">
        <v>1</v>
      </c>
      <c r="E480" s="564" t="s">
        <v>1539</v>
      </c>
      <c r="F480" s="573"/>
      <c r="G480" s="573"/>
    </row>
    <row r="481" spans="1:7" s="268" customFormat="1">
      <c r="A481" s="213">
        <f t="shared" si="13"/>
        <v>107</v>
      </c>
      <c r="B481" s="464"/>
      <c r="C481" s="280"/>
      <c r="D481" s="572"/>
      <c r="E481" s="564"/>
      <c r="F481" s="573"/>
      <c r="G481" s="573"/>
    </row>
    <row r="482" spans="1:7" s="268" customFormat="1">
      <c r="A482" s="213">
        <f t="shared" si="13"/>
        <v>107</v>
      </c>
      <c r="B482" s="464"/>
      <c r="C482" s="280"/>
      <c r="D482" s="572"/>
      <c r="E482" s="564"/>
      <c r="F482" s="573"/>
      <c r="G482" s="573"/>
    </row>
    <row r="483" spans="1:7" s="268" customFormat="1">
      <c r="A483" s="213">
        <f t="shared" si="13"/>
        <v>107</v>
      </c>
      <c r="B483" s="464"/>
      <c r="C483" s="280"/>
      <c r="D483" s="572"/>
      <c r="E483" s="564"/>
      <c r="F483" s="573"/>
      <c r="G483" s="573"/>
    </row>
    <row r="484" spans="1:7" s="268" customFormat="1">
      <c r="A484" s="213">
        <f t="shared" si="13"/>
        <v>107</v>
      </c>
      <c r="B484" s="464"/>
      <c r="C484" s="280"/>
      <c r="D484" s="572"/>
      <c r="E484" s="564"/>
      <c r="F484" s="573"/>
      <c r="G484" s="573"/>
    </row>
    <row r="485" spans="1:7" s="268" customFormat="1">
      <c r="A485" s="213">
        <f t="shared" si="13"/>
        <v>107</v>
      </c>
      <c r="B485" s="464"/>
      <c r="C485" s="280"/>
      <c r="D485" s="572"/>
      <c r="E485" s="564"/>
      <c r="F485" s="573"/>
      <c r="G485" s="573"/>
    </row>
    <row r="486" spans="1:7" s="268" customFormat="1">
      <c r="A486" s="213">
        <f t="shared" si="13"/>
        <v>107</v>
      </c>
      <c r="B486" s="464"/>
      <c r="C486" s="280"/>
      <c r="D486" s="572"/>
      <c r="E486" s="564"/>
      <c r="F486" s="573"/>
      <c r="G486" s="573"/>
    </row>
    <row r="487" spans="1:7">
      <c r="A487" s="213">
        <f t="shared" si="13"/>
        <v>107</v>
      </c>
      <c r="B487" s="465" t="str">
        <f>IF(D487&lt;&gt;"","S"&amp;A487,"")</f>
        <v/>
      </c>
      <c r="C487" s="566" t="s">
        <v>153</v>
      </c>
      <c r="D487" s="566"/>
      <c r="E487" s="566"/>
      <c r="F487" s="566"/>
      <c r="G487" s="578"/>
    </row>
    <row r="488" spans="1:7">
      <c r="A488" s="213">
        <f t="shared" si="13"/>
        <v>107</v>
      </c>
      <c r="B488" s="464" t="str">
        <f>IF(D488&lt;&gt;"","S"&amp;A488,"")</f>
        <v/>
      </c>
      <c r="C488" s="567" t="s">
        <v>154</v>
      </c>
      <c r="D488" s="567"/>
      <c r="E488" s="567"/>
      <c r="F488" s="567"/>
      <c r="G488" s="578"/>
    </row>
    <row r="489" spans="1:7">
      <c r="A489" s="213">
        <f t="shared" si="13"/>
        <v>107</v>
      </c>
      <c r="B489" s="464"/>
      <c r="C489" s="548"/>
      <c r="D489" s="548"/>
      <c r="E489" s="548"/>
      <c r="F489" s="548"/>
      <c r="G489" s="573"/>
    </row>
    <row r="490" spans="1:7" s="240" customFormat="1" ht="31.5">
      <c r="A490" s="213">
        <f t="shared" si="13"/>
        <v>107</v>
      </c>
      <c r="B490" s="464" t="str">
        <f t="shared" si="12"/>
        <v/>
      </c>
      <c r="C490" s="243" t="s">
        <v>927</v>
      </c>
      <c r="D490" s="232"/>
      <c r="E490" s="232"/>
      <c r="F490" s="103"/>
      <c r="G490" s="573"/>
    </row>
    <row r="491" spans="1:7" s="240" customFormat="1">
      <c r="A491" s="213">
        <f t="shared" si="13"/>
        <v>107</v>
      </c>
      <c r="B491" s="464" t="str">
        <f t="shared" si="12"/>
        <v/>
      </c>
      <c r="C491" s="243"/>
      <c r="D491" s="232"/>
      <c r="E491" s="232"/>
      <c r="F491" s="103"/>
      <c r="G491" s="573"/>
    </row>
    <row r="492" spans="1:7" s="268" customFormat="1" ht="63">
      <c r="A492" s="213">
        <f t="shared" si="13"/>
        <v>107</v>
      </c>
      <c r="B492" s="464" t="str">
        <f t="shared" si="12"/>
        <v/>
      </c>
      <c r="C492" s="571" t="s">
        <v>1548</v>
      </c>
      <c r="D492" s="572"/>
      <c r="E492" s="564"/>
      <c r="F492" s="573"/>
      <c r="G492" s="573"/>
    </row>
    <row r="493" spans="1:7" s="240" customFormat="1">
      <c r="A493" s="213">
        <f t="shared" si="13"/>
        <v>107</v>
      </c>
      <c r="B493" s="464" t="str">
        <f t="shared" si="12"/>
        <v/>
      </c>
      <c r="C493" s="243"/>
      <c r="D493" s="232"/>
      <c r="E493" s="232"/>
      <c r="F493" s="103"/>
      <c r="G493" s="573"/>
    </row>
    <row r="494" spans="1:7" s="268" customFormat="1">
      <c r="A494" s="213">
        <f t="shared" si="13"/>
        <v>107</v>
      </c>
      <c r="B494" s="464" t="str">
        <f t="shared" si="12"/>
        <v/>
      </c>
      <c r="C494" s="582" t="s">
        <v>1549</v>
      </c>
      <c r="D494" s="572"/>
      <c r="E494" s="564"/>
      <c r="F494" s="581"/>
      <c r="G494" s="573"/>
    </row>
    <row r="495" spans="1:7" s="268" customFormat="1" ht="141.75">
      <c r="A495" s="213">
        <f t="shared" si="13"/>
        <v>107</v>
      </c>
      <c r="B495" s="464" t="str">
        <f t="shared" si="12"/>
        <v/>
      </c>
      <c r="C495" s="583" t="s">
        <v>1550</v>
      </c>
      <c r="D495" s="572"/>
      <c r="E495" s="564" t="s">
        <v>12</v>
      </c>
      <c r="F495" s="581"/>
      <c r="G495" s="573"/>
    </row>
    <row r="496" spans="1:7" s="240" customFormat="1">
      <c r="A496" s="213">
        <f t="shared" si="13"/>
        <v>107</v>
      </c>
      <c r="B496" s="464" t="str">
        <f t="shared" si="12"/>
        <v/>
      </c>
      <c r="C496" s="243"/>
      <c r="D496" s="232"/>
      <c r="E496" s="232"/>
      <c r="F496" s="103"/>
      <c r="G496" s="573"/>
    </row>
    <row r="497" spans="1:7" s="268" customFormat="1">
      <c r="A497" s="213">
        <f t="shared" si="13"/>
        <v>108</v>
      </c>
      <c r="B497" s="464" t="str">
        <f t="shared" si="12"/>
        <v>S108</v>
      </c>
      <c r="C497" s="575" t="s">
        <v>1642</v>
      </c>
      <c r="D497" s="572">
        <v>1</v>
      </c>
      <c r="E497" s="564" t="s">
        <v>1539</v>
      </c>
      <c r="F497" s="581"/>
      <c r="G497" s="573"/>
    </row>
    <row r="498" spans="1:7" s="268" customFormat="1">
      <c r="A498" s="213">
        <f t="shared" si="13"/>
        <v>108</v>
      </c>
      <c r="B498" s="464" t="str">
        <f t="shared" si="12"/>
        <v/>
      </c>
      <c r="C498" s="575"/>
      <c r="D498" s="572"/>
      <c r="E498" s="564"/>
      <c r="F498" s="581"/>
      <c r="G498" s="573"/>
    </row>
    <row r="499" spans="1:7" s="268" customFormat="1">
      <c r="A499" s="213">
        <f t="shared" si="13"/>
        <v>108</v>
      </c>
      <c r="B499" s="464" t="str">
        <f t="shared" si="12"/>
        <v/>
      </c>
      <c r="C499" s="582" t="s">
        <v>1553</v>
      </c>
      <c r="D499" s="572"/>
      <c r="E499" s="564"/>
      <c r="F499" s="581"/>
      <c r="G499" s="573"/>
    </row>
    <row r="500" spans="1:7" s="268" customFormat="1" ht="126">
      <c r="A500" s="213">
        <f t="shared" si="13"/>
        <v>108</v>
      </c>
      <c r="B500" s="464" t="str">
        <f t="shared" si="12"/>
        <v/>
      </c>
      <c r="C500" s="583" t="s">
        <v>1554</v>
      </c>
      <c r="D500" s="572"/>
      <c r="E500" s="564" t="s">
        <v>12</v>
      </c>
      <c r="F500" s="581"/>
      <c r="G500" s="573"/>
    </row>
    <row r="501" spans="1:7" s="240" customFormat="1">
      <c r="A501" s="213">
        <f t="shared" si="13"/>
        <v>108</v>
      </c>
      <c r="B501" s="464" t="str">
        <f t="shared" si="12"/>
        <v/>
      </c>
      <c r="C501" s="243"/>
      <c r="D501" s="232"/>
      <c r="E501" s="232"/>
      <c r="F501" s="103"/>
      <c r="G501" s="573"/>
    </row>
    <row r="502" spans="1:7" s="268" customFormat="1">
      <c r="A502" s="213">
        <f t="shared" si="13"/>
        <v>109</v>
      </c>
      <c r="B502" s="464" t="str">
        <f t="shared" si="12"/>
        <v>S109</v>
      </c>
      <c r="C502" s="575" t="s">
        <v>1643</v>
      </c>
      <c r="D502" s="572">
        <v>1</v>
      </c>
      <c r="E502" s="564" t="s">
        <v>1539</v>
      </c>
      <c r="F502" s="581"/>
      <c r="G502" s="573"/>
    </row>
    <row r="503" spans="1:7" s="268" customFormat="1">
      <c r="A503" s="213">
        <f t="shared" si="13"/>
        <v>109</v>
      </c>
      <c r="B503" s="464" t="str">
        <f t="shared" ref="B503:B578" si="14">IF(D503&lt;&gt;"","S"&amp;A503,"")</f>
        <v/>
      </c>
      <c r="C503" s="575"/>
      <c r="D503" s="572"/>
      <c r="E503" s="564"/>
      <c r="F503" s="581"/>
      <c r="G503" s="573"/>
    </row>
    <row r="504" spans="1:7" s="268" customFormat="1">
      <c r="A504" s="213">
        <f t="shared" si="13"/>
        <v>110</v>
      </c>
      <c r="B504" s="464" t="str">
        <f t="shared" si="14"/>
        <v>S110</v>
      </c>
      <c r="C504" s="575" t="s">
        <v>1644</v>
      </c>
      <c r="D504" s="572">
        <v>1</v>
      </c>
      <c r="E504" s="564" t="s">
        <v>1539</v>
      </c>
      <c r="F504" s="581"/>
      <c r="G504" s="573"/>
    </row>
    <row r="505" spans="1:7" s="268" customFormat="1">
      <c r="A505" s="213">
        <f t="shared" si="13"/>
        <v>110</v>
      </c>
      <c r="B505" s="464" t="str">
        <f t="shared" si="14"/>
        <v/>
      </c>
      <c r="C505" s="575"/>
      <c r="D505" s="572"/>
      <c r="E505" s="564"/>
      <c r="F505" s="581"/>
      <c r="G505" s="573"/>
    </row>
    <row r="506" spans="1:7" s="268" customFormat="1">
      <c r="A506" s="213">
        <f t="shared" si="13"/>
        <v>111</v>
      </c>
      <c r="B506" s="464" t="str">
        <f t="shared" si="14"/>
        <v>S111</v>
      </c>
      <c r="C506" s="575" t="s">
        <v>1645</v>
      </c>
      <c r="D506" s="572">
        <v>1</v>
      </c>
      <c r="E506" s="564" t="s">
        <v>1539</v>
      </c>
      <c r="F506" s="581"/>
      <c r="G506" s="573"/>
    </row>
    <row r="507" spans="1:7" s="268" customFormat="1">
      <c r="A507" s="213">
        <f t="shared" si="13"/>
        <v>111</v>
      </c>
      <c r="B507" s="464"/>
      <c r="C507" s="575"/>
      <c r="D507" s="572"/>
      <c r="E507" s="564"/>
      <c r="F507" s="581"/>
      <c r="G507" s="573"/>
    </row>
    <row r="508" spans="1:7">
      <c r="A508" s="213">
        <f t="shared" si="13"/>
        <v>111</v>
      </c>
      <c r="B508" s="465" t="str">
        <f t="shared" si="14"/>
        <v/>
      </c>
      <c r="C508" s="566" t="s">
        <v>153</v>
      </c>
      <c r="D508" s="566"/>
      <c r="E508" s="566"/>
      <c r="F508" s="566"/>
      <c r="G508" s="578"/>
    </row>
    <row r="509" spans="1:7">
      <c r="A509" s="213">
        <f t="shared" si="13"/>
        <v>111</v>
      </c>
      <c r="B509" s="464" t="str">
        <f t="shared" si="14"/>
        <v/>
      </c>
      <c r="C509" s="567" t="s">
        <v>154</v>
      </c>
      <c r="D509" s="567"/>
      <c r="E509" s="567"/>
      <c r="F509" s="567"/>
      <c r="G509" s="578"/>
    </row>
    <row r="510" spans="1:7">
      <c r="A510" s="213">
        <f t="shared" si="13"/>
        <v>111</v>
      </c>
      <c r="B510" s="464"/>
      <c r="C510" s="548"/>
      <c r="D510" s="548"/>
      <c r="E510" s="548"/>
      <c r="F510" s="548"/>
      <c r="G510" s="573"/>
    </row>
    <row r="511" spans="1:7" s="268" customFormat="1">
      <c r="A511" s="213">
        <f t="shared" si="13"/>
        <v>111</v>
      </c>
      <c r="B511" s="464" t="str">
        <f t="shared" si="14"/>
        <v/>
      </c>
      <c r="C511" s="571" t="s">
        <v>1558</v>
      </c>
      <c r="D511" s="572"/>
      <c r="E511" s="564"/>
      <c r="F511" s="573"/>
      <c r="G511" s="573"/>
    </row>
    <row r="512" spans="1:7" s="268" customFormat="1" ht="173.25">
      <c r="A512" s="213">
        <f t="shared" si="13"/>
        <v>111</v>
      </c>
      <c r="B512" s="464" t="str">
        <f t="shared" si="14"/>
        <v/>
      </c>
      <c r="C512" s="583" t="s">
        <v>1559</v>
      </c>
      <c r="D512" s="572"/>
      <c r="E512" s="564" t="s">
        <v>12</v>
      </c>
      <c r="F512" s="573"/>
      <c r="G512" s="573"/>
    </row>
    <row r="513" spans="1:7" s="268" customFormat="1">
      <c r="A513" s="213">
        <f t="shared" si="13"/>
        <v>111</v>
      </c>
      <c r="B513" s="464" t="str">
        <f t="shared" si="14"/>
        <v/>
      </c>
      <c r="C513" s="575"/>
      <c r="D513" s="572"/>
      <c r="E513" s="564"/>
      <c r="F513" s="573"/>
      <c r="G513" s="573"/>
    </row>
    <row r="514" spans="1:7" s="268" customFormat="1" ht="159.75" customHeight="1">
      <c r="A514" s="213">
        <f t="shared" si="13"/>
        <v>111</v>
      </c>
      <c r="B514" s="464" t="str">
        <f t="shared" si="14"/>
        <v/>
      </c>
      <c r="C514" s="583" t="s">
        <v>1560</v>
      </c>
      <c r="D514" s="572"/>
      <c r="E514" s="564" t="s">
        <v>12</v>
      </c>
      <c r="F514" s="573"/>
      <c r="G514" s="573"/>
    </row>
    <row r="515" spans="1:7" s="268" customFormat="1">
      <c r="A515" s="213">
        <f t="shared" si="13"/>
        <v>111</v>
      </c>
      <c r="B515" s="464" t="str">
        <f t="shared" si="14"/>
        <v/>
      </c>
      <c r="C515" s="575"/>
      <c r="D515" s="572"/>
      <c r="E515" s="564"/>
      <c r="F515" s="573"/>
      <c r="G515" s="573"/>
    </row>
    <row r="516" spans="1:7" s="268" customFormat="1" ht="31.5">
      <c r="A516" s="213">
        <f t="shared" si="13"/>
        <v>111</v>
      </c>
      <c r="B516" s="464" t="str">
        <f t="shared" si="14"/>
        <v/>
      </c>
      <c r="C516" s="575" t="s">
        <v>1561</v>
      </c>
      <c r="D516" s="572"/>
      <c r="E516" s="564"/>
      <c r="F516" s="573"/>
      <c r="G516" s="573"/>
    </row>
    <row r="517" spans="1:7" s="268" customFormat="1">
      <c r="A517" s="213">
        <f t="shared" si="13"/>
        <v>111</v>
      </c>
      <c r="B517" s="464" t="str">
        <f t="shared" si="14"/>
        <v/>
      </c>
      <c r="C517" s="575"/>
      <c r="D517" s="572"/>
      <c r="E517" s="564"/>
      <c r="F517" s="573"/>
      <c r="G517" s="573"/>
    </row>
    <row r="518" spans="1:7" s="270" customFormat="1" ht="47.25">
      <c r="A518" s="213">
        <f t="shared" si="13"/>
        <v>112</v>
      </c>
      <c r="B518" s="464" t="str">
        <f t="shared" si="14"/>
        <v>S112</v>
      </c>
      <c r="C518" s="575" t="s">
        <v>1646</v>
      </c>
      <c r="D518" s="572">
        <v>5</v>
      </c>
      <c r="E518" s="564" t="s">
        <v>264</v>
      </c>
      <c r="F518" s="573"/>
      <c r="G518" s="573"/>
    </row>
    <row r="519" spans="1:7" s="268" customFormat="1" ht="8.25" customHeight="1">
      <c r="A519" s="213">
        <f t="shared" si="13"/>
        <v>112</v>
      </c>
      <c r="B519" s="464" t="str">
        <f t="shared" si="14"/>
        <v/>
      </c>
      <c r="C519" s="575"/>
      <c r="D519" s="572"/>
      <c r="E519" s="564"/>
      <c r="F519" s="573"/>
      <c r="G519" s="573"/>
    </row>
    <row r="520" spans="1:7" s="270" customFormat="1" ht="47.25">
      <c r="A520" s="213">
        <f t="shared" si="13"/>
        <v>113</v>
      </c>
      <c r="B520" s="464" t="str">
        <f t="shared" si="14"/>
        <v>S113</v>
      </c>
      <c r="C520" s="575" t="s">
        <v>1647</v>
      </c>
      <c r="D520" s="572">
        <v>5</v>
      </c>
      <c r="E520" s="564" t="s">
        <v>264</v>
      </c>
      <c r="F520" s="573"/>
      <c r="G520" s="573"/>
    </row>
    <row r="521" spans="1:7" s="270" customFormat="1" ht="7.5" customHeight="1">
      <c r="A521" s="213">
        <f t="shared" si="13"/>
        <v>113</v>
      </c>
      <c r="B521" s="464" t="str">
        <f t="shared" si="14"/>
        <v/>
      </c>
      <c r="C521" s="575"/>
      <c r="D521" s="572"/>
      <c r="E521" s="564"/>
      <c r="F521" s="573"/>
      <c r="G521" s="573"/>
    </row>
    <row r="522" spans="1:7" s="270" customFormat="1" ht="47.25">
      <c r="A522" s="213">
        <f t="shared" ref="A522:A585" si="15">IF(D522&lt;&gt;"",A521+1,A521)</f>
        <v>114</v>
      </c>
      <c r="B522" s="464" t="str">
        <f t="shared" si="14"/>
        <v>S114</v>
      </c>
      <c r="C522" s="575" t="s">
        <v>1648</v>
      </c>
      <c r="D522" s="572">
        <v>5</v>
      </c>
      <c r="E522" s="564" t="s">
        <v>264</v>
      </c>
      <c r="F522" s="573"/>
      <c r="G522" s="573"/>
    </row>
    <row r="523" spans="1:7">
      <c r="A523" s="213">
        <f t="shared" si="15"/>
        <v>114</v>
      </c>
      <c r="B523" s="465" t="str">
        <f>IF(D523&lt;&gt;"","S"&amp;A523,"")</f>
        <v/>
      </c>
      <c r="C523" s="566" t="s">
        <v>153</v>
      </c>
      <c r="D523" s="566"/>
      <c r="E523" s="566"/>
      <c r="F523" s="566"/>
      <c r="G523" s="578"/>
    </row>
    <row r="524" spans="1:7">
      <c r="A524" s="213">
        <f t="shared" si="15"/>
        <v>114</v>
      </c>
      <c r="B524" s="464" t="str">
        <f>IF(D524&lt;&gt;"","S"&amp;A524,"")</f>
        <v/>
      </c>
      <c r="C524" s="567" t="s">
        <v>154</v>
      </c>
      <c r="D524" s="567"/>
      <c r="E524" s="567"/>
      <c r="F524" s="567"/>
      <c r="G524" s="578"/>
    </row>
    <row r="525" spans="1:7" s="270" customFormat="1">
      <c r="A525" s="213">
        <f t="shared" si="15"/>
        <v>114</v>
      </c>
      <c r="B525" s="464" t="str">
        <f t="shared" si="14"/>
        <v/>
      </c>
      <c r="C525" s="575"/>
      <c r="D525" s="572"/>
      <c r="E525" s="564"/>
      <c r="F525" s="573"/>
      <c r="G525" s="573"/>
    </row>
    <row r="526" spans="1:7" s="270" customFormat="1" ht="47.25">
      <c r="A526" s="213">
        <f t="shared" si="15"/>
        <v>115</v>
      </c>
      <c r="B526" s="464" t="str">
        <f t="shared" si="14"/>
        <v>S115</v>
      </c>
      <c r="C526" s="575" t="s">
        <v>1649</v>
      </c>
      <c r="D526" s="572">
        <v>35</v>
      </c>
      <c r="E526" s="564" t="s">
        <v>264</v>
      </c>
      <c r="F526" s="573"/>
      <c r="G526" s="573"/>
    </row>
    <row r="527" spans="1:7" s="270" customFormat="1">
      <c r="A527" s="213">
        <f t="shared" si="15"/>
        <v>115</v>
      </c>
      <c r="B527" s="464" t="str">
        <f t="shared" si="14"/>
        <v/>
      </c>
      <c r="C527" s="575"/>
      <c r="D527" s="572"/>
      <c r="E527" s="564"/>
      <c r="F527" s="573"/>
      <c r="G527" s="573"/>
    </row>
    <row r="528" spans="1:7" s="268" customFormat="1">
      <c r="A528" s="213">
        <f t="shared" si="15"/>
        <v>115</v>
      </c>
      <c r="B528" s="464" t="str">
        <f t="shared" si="14"/>
        <v/>
      </c>
      <c r="C528" s="571" t="s">
        <v>1532</v>
      </c>
      <c r="D528" s="573"/>
      <c r="E528" s="573"/>
      <c r="F528" s="573"/>
      <c r="G528" s="573"/>
    </row>
    <row r="529" spans="1:7" s="268" customFormat="1" ht="63">
      <c r="A529" s="213">
        <f t="shared" si="15"/>
        <v>115</v>
      </c>
      <c r="B529" s="464" t="str">
        <f t="shared" si="14"/>
        <v/>
      </c>
      <c r="C529" s="575" t="s">
        <v>1533</v>
      </c>
      <c r="D529" s="573"/>
      <c r="E529" s="573"/>
      <c r="F529" s="573"/>
      <c r="G529" s="573"/>
    </row>
    <row r="530" spans="1:7" s="268" customFormat="1" ht="63">
      <c r="A530" s="213">
        <f t="shared" si="15"/>
        <v>115</v>
      </c>
      <c r="B530" s="464" t="str">
        <f t="shared" si="14"/>
        <v/>
      </c>
      <c r="C530" s="575" t="s">
        <v>1534</v>
      </c>
      <c r="D530" s="573"/>
      <c r="E530" s="573"/>
      <c r="F530" s="573"/>
      <c r="G530" s="573"/>
    </row>
    <row r="531" spans="1:7" s="268" customFormat="1" ht="47.25">
      <c r="A531" s="213">
        <f t="shared" si="15"/>
        <v>115</v>
      </c>
      <c r="B531" s="464" t="str">
        <f t="shared" si="14"/>
        <v/>
      </c>
      <c r="C531" s="575" t="s">
        <v>1535</v>
      </c>
      <c r="D531" s="573"/>
      <c r="E531" s="573"/>
      <c r="F531" s="573"/>
      <c r="G531" s="573"/>
    </row>
    <row r="532" spans="1:7" s="268" customFormat="1" ht="47.25">
      <c r="A532" s="213">
        <f t="shared" si="15"/>
        <v>115</v>
      </c>
      <c r="B532" s="464" t="str">
        <f t="shared" si="14"/>
        <v/>
      </c>
      <c r="C532" s="575" t="s">
        <v>1536</v>
      </c>
      <c r="D532" s="573"/>
      <c r="E532" s="573"/>
      <c r="F532" s="573"/>
      <c r="G532" s="573"/>
    </row>
    <row r="533" spans="1:7" s="268" customFormat="1">
      <c r="A533" s="213">
        <f t="shared" si="15"/>
        <v>115</v>
      </c>
      <c r="B533" s="464" t="str">
        <f t="shared" si="14"/>
        <v/>
      </c>
      <c r="C533" s="232"/>
      <c r="D533" s="573"/>
      <c r="E533" s="573"/>
      <c r="F533" s="573"/>
      <c r="G533" s="573"/>
    </row>
    <row r="534" spans="1:7" s="268" customFormat="1">
      <c r="A534" s="213">
        <f t="shared" si="15"/>
        <v>115</v>
      </c>
      <c r="B534" s="464" t="str">
        <f t="shared" si="14"/>
        <v/>
      </c>
      <c r="C534" s="232" t="s">
        <v>1650</v>
      </c>
      <c r="D534" s="573"/>
      <c r="E534" s="573"/>
      <c r="F534" s="573"/>
      <c r="G534" s="573"/>
    </row>
    <row r="535" spans="1:7" s="268" customFormat="1">
      <c r="A535" s="213">
        <f t="shared" si="15"/>
        <v>116</v>
      </c>
      <c r="B535" s="464" t="str">
        <f t="shared" si="14"/>
        <v>S116</v>
      </c>
      <c r="C535" s="232" t="s">
        <v>1651</v>
      </c>
      <c r="D535" s="573">
        <v>1</v>
      </c>
      <c r="E535" s="573" t="s">
        <v>1539</v>
      </c>
      <c r="F535" s="573"/>
      <c r="G535" s="573"/>
    </row>
    <row r="536" spans="1:7" s="268" customFormat="1">
      <c r="A536" s="213">
        <f t="shared" si="15"/>
        <v>116</v>
      </c>
      <c r="B536" s="464" t="str">
        <f t="shared" si="14"/>
        <v/>
      </c>
      <c r="C536" s="575"/>
      <c r="D536" s="572"/>
      <c r="E536" s="564"/>
      <c r="F536" s="573"/>
      <c r="G536" s="573"/>
    </row>
    <row r="537" spans="1:7" s="268" customFormat="1" ht="47.25">
      <c r="A537" s="213">
        <f t="shared" si="15"/>
        <v>116</v>
      </c>
      <c r="B537" s="464" t="str">
        <f t="shared" si="14"/>
        <v/>
      </c>
      <c r="C537" s="571" t="s">
        <v>1540</v>
      </c>
      <c r="D537" s="572"/>
      <c r="E537" s="564"/>
      <c r="F537" s="573"/>
      <c r="G537" s="573"/>
    </row>
    <row r="538" spans="1:7" s="269" customFormat="1">
      <c r="A538" s="213">
        <f t="shared" si="15"/>
        <v>116</v>
      </c>
      <c r="B538" s="464" t="str">
        <f t="shared" si="14"/>
        <v/>
      </c>
      <c r="C538" s="571"/>
      <c r="D538" s="572"/>
      <c r="E538" s="564"/>
      <c r="F538" s="573"/>
      <c r="G538" s="573"/>
    </row>
    <row r="539" spans="1:7" s="269" customFormat="1" ht="78.75">
      <c r="A539" s="213">
        <f t="shared" si="15"/>
        <v>116</v>
      </c>
      <c r="B539" s="464" t="str">
        <f t="shared" si="14"/>
        <v/>
      </c>
      <c r="C539" s="232" t="s">
        <v>1541</v>
      </c>
      <c r="D539" s="579"/>
      <c r="E539" s="569" t="s">
        <v>12</v>
      </c>
      <c r="F539" s="573"/>
      <c r="G539" s="573"/>
    </row>
    <row r="540" spans="1:7" s="269" customFormat="1">
      <c r="A540" s="213">
        <f t="shared" si="15"/>
        <v>116</v>
      </c>
      <c r="B540" s="464"/>
      <c r="C540" s="232"/>
      <c r="D540" s="579"/>
      <c r="E540" s="569"/>
      <c r="F540" s="573"/>
      <c r="G540" s="573"/>
    </row>
    <row r="541" spans="1:7" s="269" customFormat="1">
      <c r="A541" s="213">
        <f t="shared" si="15"/>
        <v>116</v>
      </c>
      <c r="B541" s="464"/>
      <c r="C541" s="232"/>
      <c r="D541" s="579"/>
      <c r="E541" s="569"/>
      <c r="F541" s="573"/>
      <c r="G541" s="573"/>
    </row>
    <row r="542" spans="1:7" s="269" customFormat="1">
      <c r="A542" s="213">
        <f t="shared" si="15"/>
        <v>116</v>
      </c>
      <c r="B542" s="464"/>
      <c r="C542" s="232"/>
      <c r="D542" s="579"/>
      <c r="E542" s="569"/>
      <c r="F542" s="573"/>
      <c r="G542" s="573"/>
    </row>
    <row r="543" spans="1:7" s="269" customFormat="1">
      <c r="A543" s="213">
        <f t="shared" si="15"/>
        <v>116</v>
      </c>
      <c r="B543" s="464"/>
      <c r="C543" s="232"/>
      <c r="D543" s="579"/>
      <c r="E543" s="569"/>
      <c r="F543" s="573"/>
      <c r="G543" s="573"/>
    </row>
    <row r="544" spans="1:7" s="269" customFormat="1">
      <c r="A544" s="213">
        <f t="shared" si="15"/>
        <v>116</v>
      </c>
      <c r="B544" s="464"/>
      <c r="C544" s="232"/>
      <c r="D544" s="579"/>
      <c r="E544" s="569"/>
      <c r="F544" s="573"/>
      <c r="G544" s="573"/>
    </row>
    <row r="545" spans="1:7">
      <c r="A545" s="213">
        <f t="shared" si="15"/>
        <v>116</v>
      </c>
      <c r="B545" s="465" t="str">
        <f t="shared" si="14"/>
        <v/>
      </c>
      <c r="C545" s="566" t="s">
        <v>153</v>
      </c>
      <c r="D545" s="566"/>
      <c r="E545" s="566"/>
      <c r="F545" s="566"/>
      <c r="G545" s="578"/>
    </row>
    <row r="546" spans="1:7">
      <c r="A546" s="213">
        <f t="shared" si="15"/>
        <v>116</v>
      </c>
      <c r="B546" s="464" t="str">
        <f t="shared" si="14"/>
        <v/>
      </c>
      <c r="C546" s="567" t="s">
        <v>154</v>
      </c>
      <c r="D546" s="567"/>
      <c r="E546" s="567"/>
      <c r="F546" s="567"/>
      <c r="G546" s="578"/>
    </row>
    <row r="547" spans="1:7" s="269" customFormat="1">
      <c r="A547" s="213">
        <f t="shared" si="15"/>
        <v>116</v>
      </c>
      <c r="B547" s="464" t="str">
        <f t="shared" si="14"/>
        <v/>
      </c>
      <c r="C547" s="232"/>
      <c r="D547" s="579"/>
      <c r="E547" s="569"/>
      <c r="F547" s="573"/>
      <c r="G547" s="573"/>
    </row>
    <row r="548" spans="1:7" s="268" customFormat="1" ht="189">
      <c r="A548" s="213">
        <f t="shared" si="15"/>
        <v>116</v>
      </c>
      <c r="B548" s="464" t="str">
        <f t="shared" si="14"/>
        <v/>
      </c>
      <c r="C548" s="232" t="s">
        <v>1542</v>
      </c>
      <c r="D548" s="579"/>
      <c r="E548" s="569" t="s">
        <v>12</v>
      </c>
      <c r="F548" s="573"/>
      <c r="G548" s="573"/>
    </row>
    <row r="549" spans="1:7" s="268" customFormat="1">
      <c r="A549" s="213">
        <f t="shared" si="15"/>
        <v>116</v>
      </c>
      <c r="B549" s="464" t="str">
        <f t="shared" si="14"/>
        <v/>
      </c>
      <c r="C549" s="575"/>
      <c r="D549" s="572"/>
      <c r="E549" s="564"/>
      <c r="F549" s="573"/>
      <c r="G549" s="573"/>
    </row>
    <row r="550" spans="1:7" s="268" customFormat="1" ht="78.75">
      <c r="A550" s="213">
        <f t="shared" si="15"/>
        <v>116</v>
      </c>
      <c r="B550" s="464" t="str">
        <f t="shared" si="14"/>
        <v/>
      </c>
      <c r="C550" s="568" t="s">
        <v>1543</v>
      </c>
      <c r="D550" s="572"/>
      <c r="E550" s="569" t="s">
        <v>12</v>
      </c>
      <c r="F550" s="573"/>
      <c r="G550" s="573"/>
    </row>
    <row r="551" spans="1:7" s="268" customFormat="1">
      <c r="A551" s="213">
        <f t="shared" si="15"/>
        <v>117</v>
      </c>
      <c r="B551" s="464" t="str">
        <f t="shared" si="14"/>
        <v>S117</v>
      </c>
      <c r="C551" s="575" t="s">
        <v>1652</v>
      </c>
      <c r="D551" s="572" t="s">
        <v>264</v>
      </c>
      <c r="E551" s="572">
        <v>3</v>
      </c>
      <c r="F551" s="573"/>
      <c r="G551" s="573"/>
    </row>
    <row r="552" spans="1:7" s="268" customFormat="1">
      <c r="A552" s="213">
        <f t="shared" si="15"/>
        <v>117</v>
      </c>
      <c r="B552" s="464" t="str">
        <f t="shared" si="14"/>
        <v/>
      </c>
      <c r="C552" s="575"/>
      <c r="D552" s="572"/>
      <c r="E552" s="564"/>
      <c r="F552" s="573"/>
      <c r="G552" s="573"/>
    </row>
    <row r="553" spans="1:7" s="268" customFormat="1">
      <c r="A553" s="213">
        <f t="shared" si="15"/>
        <v>117</v>
      </c>
      <c r="B553" s="464" t="str">
        <f t="shared" si="14"/>
        <v/>
      </c>
      <c r="C553" s="571" t="s">
        <v>1574</v>
      </c>
      <c r="D553" s="572"/>
      <c r="E553" s="564"/>
      <c r="F553" s="573"/>
      <c r="G553" s="573"/>
    </row>
    <row r="554" spans="1:7" s="268" customFormat="1" ht="63">
      <c r="A554" s="213">
        <f t="shared" si="15"/>
        <v>117</v>
      </c>
      <c r="B554" s="464" t="str">
        <f t="shared" si="14"/>
        <v/>
      </c>
      <c r="C554" s="575" t="s">
        <v>1575</v>
      </c>
      <c r="D554" s="572"/>
      <c r="E554" s="564" t="s">
        <v>12</v>
      </c>
      <c r="F554" s="573"/>
      <c r="G554" s="573"/>
    </row>
    <row r="555" spans="1:7" s="268" customFormat="1">
      <c r="A555" s="213">
        <f t="shared" si="15"/>
        <v>117</v>
      </c>
      <c r="B555" s="464" t="str">
        <f t="shared" si="14"/>
        <v/>
      </c>
      <c r="C555" s="575"/>
      <c r="D555" s="572"/>
      <c r="E555" s="564"/>
      <c r="F555" s="573"/>
      <c r="G555" s="573"/>
    </row>
    <row r="556" spans="1:7" s="268" customFormat="1">
      <c r="A556" s="213">
        <f t="shared" si="15"/>
        <v>117</v>
      </c>
      <c r="B556" s="464" t="str">
        <f t="shared" si="14"/>
        <v/>
      </c>
      <c r="C556" s="490" t="s">
        <v>1576</v>
      </c>
      <c r="D556" s="572"/>
      <c r="E556" s="564"/>
      <c r="F556" s="573"/>
      <c r="G556" s="573"/>
    </row>
    <row r="557" spans="1:7" s="271" customFormat="1" ht="78.75">
      <c r="A557" s="213">
        <f t="shared" si="15"/>
        <v>117</v>
      </c>
      <c r="B557" s="464" t="str">
        <f t="shared" si="14"/>
        <v/>
      </c>
      <c r="C557" s="575" t="s">
        <v>1577</v>
      </c>
      <c r="D557" s="572"/>
      <c r="E557" s="564" t="s">
        <v>12</v>
      </c>
      <c r="F557" s="584"/>
      <c r="G557" s="573"/>
    </row>
    <row r="558" spans="1:7" s="268" customFormat="1">
      <c r="A558" s="213">
        <f t="shared" si="15"/>
        <v>118</v>
      </c>
      <c r="B558" s="464" t="str">
        <f t="shared" si="14"/>
        <v>S118</v>
      </c>
      <c r="C558" s="575" t="s">
        <v>1578</v>
      </c>
      <c r="D558" s="572">
        <v>211</v>
      </c>
      <c r="E558" s="564" t="s">
        <v>1539</v>
      </c>
      <c r="F558" s="581"/>
      <c r="G558" s="573"/>
    </row>
    <row r="559" spans="1:7" s="268" customFormat="1">
      <c r="A559" s="213">
        <f t="shared" si="15"/>
        <v>118</v>
      </c>
      <c r="B559" s="464" t="str">
        <f t="shared" si="14"/>
        <v/>
      </c>
      <c r="C559" s="575"/>
      <c r="D559" s="572"/>
      <c r="E559" s="564"/>
      <c r="F559" s="573"/>
      <c r="G559" s="573"/>
    </row>
    <row r="560" spans="1:7" s="268" customFormat="1">
      <c r="A560" s="213">
        <f t="shared" si="15"/>
        <v>118</v>
      </c>
      <c r="B560" s="464"/>
      <c r="C560" s="575"/>
      <c r="D560" s="572"/>
      <c r="E560" s="564"/>
      <c r="F560" s="573"/>
      <c r="G560" s="573"/>
    </row>
    <row r="561" spans="1:7" s="268" customFormat="1">
      <c r="A561" s="213">
        <f t="shared" si="15"/>
        <v>118</v>
      </c>
      <c r="B561" s="464"/>
      <c r="C561" s="575"/>
      <c r="D561" s="572"/>
      <c r="E561" s="564"/>
      <c r="F561" s="573"/>
      <c r="G561" s="573"/>
    </row>
    <row r="562" spans="1:7" s="268" customFormat="1">
      <c r="A562" s="213">
        <f t="shared" si="15"/>
        <v>118</v>
      </c>
      <c r="B562" s="464"/>
      <c r="C562" s="575"/>
      <c r="D562" s="572"/>
      <c r="E562" s="564"/>
      <c r="F562" s="573"/>
      <c r="G562" s="573"/>
    </row>
    <row r="563" spans="1:7">
      <c r="A563" s="213">
        <f t="shared" si="15"/>
        <v>118</v>
      </c>
      <c r="B563" s="465" t="str">
        <f>IF(D563&lt;&gt;"","S"&amp;A563,"")</f>
        <v/>
      </c>
      <c r="C563" s="566" t="s">
        <v>153</v>
      </c>
      <c r="D563" s="566"/>
      <c r="E563" s="566"/>
      <c r="F563" s="566"/>
      <c r="G563" s="578"/>
    </row>
    <row r="564" spans="1:7">
      <c r="A564" s="213">
        <f t="shared" si="15"/>
        <v>118</v>
      </c>
      <c r="B564" s="464" t="str">
        <f>IF(D564&lt;&gt;"","S"&amp;A564,"")</f>
        <v/>
      </c>
      <c r="C564" s="567" t="s">
        <v>154</v>
      </c>
      <c r="D564" s="567"/>
      <c r="E564" s="567"/>
      <c r="F564" s="567"/>
      <c r="G564" s="578"/>
    </row>
    <row r="565" spans="1:7">
      <c r="A565" s="213">
        <f t="shared" si="15"/>
        <v>118</v>
      </c>
      <c r="B565" s="464"/>
      <c r="C565" s="548"/>
      <c r="D565" s="548"/>
      <c r="E565" s="548"/>
      <c r="F565" s="548"/>
      <c r="G565" s="573"/>
    </row>
    <row r="566" spans="1:7" s="268" customFormat="1" ht="31.5">
      <c r="A566" s="213">
        <f t="shared" si="15"/>
        <v>118</v>
      </c>
      <c r="B566" s="464" t="str">
        <f t="shared" si="14"/>
        <v/>
      </c>
      <c r="C566" s="575" t="s">
        <v>1579</v>
      </c>
      <c r="D566" s="585"/>
      <c r="E566" s="586"/>
      <c r="F566" s="573"/>
      <c r="G566" s="573"/>
    </row>
    <row r="567" spans="1:7" s="268" customFormat="1" ht="63">
      <c r="A567" s="213">
        <f t="shared" si="15"/>
        <v>119</v>
      </c>
      <c r="B567" s="464" t="str">
        <f t="shared" si="14"/>
        <v>S119</v>
      </c>
      <c r="C567" s="575" t="s">
        <v>1580</v>
      </c>
      <c r="D567" s="572">
        <v>27</v>
      </c>
      <c r="E567" s="564" t="s">
        <v>1539</v>
      </c>
      <c r="F567" s="581"/>
      <c r="G567" s="573"/>
    </row>
    <row r="568" spans="1:7" s="268" customFormat="1">
      <c r="A568" s="213">
        <f t="shared" si="15"/>
        <v>119</v>
      </c>
      <c r="B568" s="464" t="str">
        <f t="shared" si="14"/>
        <v/>
      </c>
      <c r="C568" s="575"/>
      <c r="D568" s="572"/>
      <c r="E568" s="564"/>
      <c r="F568" s="581"/>
      <c r="G568" s="573"/>
    </row>
    <row r="569" spans="1:7" s="268" customFormat="1">
      <c r="A569" s="213">
        <f t="shared" si="15"/>
        <v>119</v>
      </c>
      <c r="B569" s="464" t="str">
        <f t="shared" si="14"/>
        <v/>
      </c>
      <c r="C569" s="279" t="s">
        <v>1581</v>
      </c>
      <c r="D569" s="572"/>
      <c r="E569" s="564"/>
      <c r="F569" s="573"/>
      <c r="G569" s="573"/>
    </row>
    <row r="570" spans="1:7" s="271" customFormat="1">
      <c r="A570" s="213">
        <f t="shared" si="15"/>
        <v>119</v>
      </c>
      <c r="B570" s="464" t="str">
        <f t="shared" si="14"/>
        <v/>
      </c>
      <c r="C570" s="279"/>
      <c r="D570" s="572"/>
      <c r="E570" s="564"/>
      <c r="F570" s="573"/>
      <c r="G570" s="573"/>
    </row>
    <row r="571" spans="1:7" s="271" customFormat="1" ht="63">
      <c r="A571" s="213">
        <f t="shared" si="15"/>
        <v>119</v>
      </c>
      <c r="B571" s="464" t="str">
        <f t="shared" si="14"/>
        <v/>
      </c>
      <c r="C571" s="575" t="s">
        <v>1582</v>
      </c>
      <c r="D571" s="572"/>
      <c r="E571" s="564" t="s">
        <v>12</v>
      </c>
      <c r="F571" s="573"/>
      <c r="G571" s="573"/>
    </row>
    <row r="572" spans="1:7" s="271" customFormat="1">
      <c r="A572" s="213">
        <f t="shared" si="15"/>
        <v>119</v>
      </c>
      <c r="B572" s="464" t="str">
        <f t="shared" si="14"/>
        <v/>
      </c>
      <c r="C572" s="575"/>
      <c r="D572" s="572"/>
      <c r="E572" s="564"/>
      <c r="F572" s="573"/>
      <c r="G572" s="573"/>
    </row>
    <row r="573" spans="1:7" s="268" customFormat="1">
      <c r="A573" s="213">
        <f t="shared" si="15"/>
        <v>120</v>
      </c>
      <c r="B573" s="464" t="str">
        <f t="shared" si="14"/>
        <v>S120</v>
      </c>
      <c r="C573" s="575" t="s">
        <v>1583</v>
      </c>
      <c r="D573" s="572">
        <v>72</v>
      </c>
      <c r="E573" s="564" t="s">
        <v>1539</v>
      </c>
      <c r="F573" s="573"/>
      <c r="G573" s="573"/>
    </row>
    <row r="574" spans="1:7" s="268" customFormat="1" ht="31.5">
      <c r="A574" s="213">
        <f t="shared" si="15"/>
        <v>121</v>
      </c>
      <c r="B574" s="464" t="str">
        <f t="shared" si="14"/>
        <v>S121</v>
      </c>
      <c r="C574" s="575" t="s">
        <v>1585</v>
      </c>
      <c r="D574" s="572">
        <v>21</v>
      </c>
      <c r="E574" s="564" t="s">
        <v>1539</v>
      </c>
      <c r="F574" s="581"/>
      <c r="G574" s="573"/>
    </row>
    <row r="575" spans="1:7" s="268" customFormat="1">
      <c r="A575" s="213">
        <f t="shared" si="15"/>
        <v>121</v>
      </c>
      <c r="B575" s="464" t="str">
        <f t="shared" si="14"/>
        <v/>
      </c>
      <c r="C575" s="575"/>
      <c r="D575" s="572"/>
      <c r="E575" s="564"/>
      <c r="F575" s="581"/>
      <c r="G575" s="573"/>
    </row>
    <row r="576" spans="1:7" s="271" customFormat="1">
      <c r="A576" s="213">
        <f t="shared" si="15"/>
        <v>121</v>
      </c>
      <c r="B576" s="464" t="str">
        <f t="shared" si="14"/>
        <v/>
      </c>
      <c r="C576" s="571" t="s">
        <v>1586</v>
      </c>
      <c r="D576" s="572"/>
      <c r="E576" s="564"/>
      <c r="F576" s="573"/>
      <c r="G576" s="573"/>
    </row>
    <row r="577" spans="1:7" s="271" customFormat="1" ht="5.25" customHeight="1">
      <c r="A577" s="213">
        <f t="shared" si="15"/>
        <v>121</v>
      </c>
      <c r="B577" s="464" t="str">
        <f t="shared" si="14"/>
        <v/>
      </c>
      <c r="C577" s="571"/>
      <c r="D577" s="572"/>
      <c r="E577" s="564"/>
      <c r="F577" s="573"/>
      <c r="G577" s="573"/>
    </row>
    <row r="578" spans="1:7" s="271" customFormat="1">
      <c r="A578" s="213">
        <f t="shared" si="15"/>
        <v>121</v>
      </c>
      <c r="B578" s="464" t="str">
        <f t="shared" si="14"/>
        <v/>
      </c>
      <c r="C578" s="571" t="s">
        <v>1587</v>
      </c>
      <c r="D578" s="572"/>
      <c r="E578" s="564"/>
      <c r="F578" s="573"/>
      <c r="G578" s="573"/>
    </row>
    <row r="579" spans="1:7" s="271" customFormat="1" ht="8.25" customHeight="1">
      <c r="A579" s="213">
        <f t="shared" si="15"/>
        <v>121</v>
      </c>
      <c r="B579" s="464" t="str">
        <f t="shared" ref="B579:B640" si="16">IF(D579&lt;&gt;"","S"&amp;A579,"")</f>
        <v/>
      </c>
      <c r="C579" s="571"/>
      <c r="D579" s="572"/>
      <c r="E579" s="564"/>
      <c r="F579" s="573"/>
      <c r="G579" s="573"/>
    </row>
    <row r="580" spans="1:7" s="271" customFormat="1" ht="31.5">
      <c r="A580" s="213">
        <f t="shared" si="15"/>
        <v>121</v>
      </c>
      <c r="B580" s="464" t="str">
        <f t="shared" si="16"/>
        <v/>
      </c>
      <c r="C580" s="575" t="s">
        <v>1588</v>
      </c>
      <c r="D580" s="572"/>
      <c r="E580" s="564"/>
      <c r="F580" s="573"/>
      <c r="G580" s="573"/>
    </row>
    <row r="581" spans="1:7" s="271" customFormat="1">
      <c r="A581" s="213">
        <f t="shared" si="15"/>
        <v>121</v>
      </c>
      <c r="B581" s="464" t="str">
        <f t="shared" si="16"/>
        <v/>
      </c>
      <c r="C581" s="571"/>
      <c r="D581" s="572"/>
      <c r="E581" s="564"/>
      <c r="F581" s="573"/>
      <c r="G581" s="573"/>
    </row>
    <row r="582" spans="1:7" s="268" customFormat="1">
      <c r="A582" s="213">
        <f t="shared" si="15"/>
        <v>122</v>
      </c>
      <c r="B582" s="464" t="str">
        <f t="shared" si="16"/>
        <v>S122</v>
      </c>
      <c r="C582" s="575" t="s">
        <v>1583</v>
      </c>
      <c r="D582" s="572">
        <v>72</v>
      </c>
      <c r="E582" s="564" t="s">
        <v>1539</v>
      </c>
      <c r="F582" s="573"/>
      <c r="G582" s="573"/>
    </row>
    <row r="583" spans="1:7" s="268" customFormat="1" ht="31.5">
      <c r="A583" s="213">
        <f t="shared" si="15"/>
        <v>123</v>
      </c>
      <c r="B583" s="464" t="str">
        <f t="shared" si="16"/>
        <v>S123</v>
      </c>
      <c r="C583" s="575" t="s">
        <v>1585</v>
      </c>
      <c r="D583" s="572">
        <v>21</v>
      </c>
      <c r="E583" s="564" t="s">
        <v>1539</v>
      </c>
      <c r="F583" s="581"/>
      <c r="G583" s="573"/>
    </row>
    <row r="584" spans="1:7" s="271" customFormat="1" ht="6.75" customHeight="1">
      <c r="A584" s="213">
        <f t="shared" si="15"/>
        <v>123</v>
      </c>
      <c r="B584" s="464" t="str">
        <f t="shared" si="16"/>
        <v/>
      </c>
      <c r="C584" s="571"/>
      <c r="D584" s="572"/>
      <c r="E584" s="564"/>
      <c r="F584" s="573"/>
      <c r="G584" s="573"/>
    </row>
    <row r="585" spans="1:7" s="268" customFormat="1">
      <c r="A585" s="213">
        <f t="shared" si="15"/>
        <v>123</v>
      </c>
      <c r="B585" s="464" t="str">
        <f t="shared" si="16"/>
        <v/>
      </c>
      <c r="C585" s="571" t="s">
        <v>1589</v>
      </c>
      <c r="D585" s="572"/>
      <c r="E585" s="564"/>
      <c r="F585" s="573"/>
      <c r="G585" s="573"/>
    </row>
    <row r="586" spans="1:7" s="268" customFormat="1" ht="6.75" customHeight="1">
      <c r="A586" s="213">
        <f t="shared" ref="A586:A649" si="17">IF(D586&lt;&gt;"",A585+1,A585)</f>
        <v>123</v>
      </c>
      <c r="B586" s="464" t="str">
        <f t="shared" si="16"/>
        <v/>
      </c>
      <c r="C586" s="280"/>
      <c r="D586" s="572"/>
      <c r="E586" s="564"/>
      <c r="F586" s="573"/>
      <c r="G586" s="573"/>
    </row>
    <row r="587" spans="1:7" s="268" customFormat="1" ht="126">
      <c r="A587" s="213">
        <f t="shared" si="17"/>
        <v>123</v>
      </c>
      <c r="B587" s="464" t="str">
        <f t="shared" si="16"/>
        <v/>
      </c>
      <c r="C587" s="568" t="s">
        <v>1590</v>
      </c>
      <c r="D587" s="572"/>
      <c r="E587" s="564" t="s">
        <v>12</v>
      </c>
      <c r="F587" s="573"/>
      <c r="G587" s="573"/>
    </row>
    <row r="588" spans="1:7">
      <c r="A588" s="213">
        <f t="shared" si="17"/>
        <v>123</v>
      </c>
      <c r="B588" s="465" t="str">
        <f t="shared" si="16"/>
        <v/>
      </c>
      <c r="C588" s="566" t="s">
        <v>153</v>
      </c>
      <c r="D588" s="566"/>
      <c r="E588" s="566"/>
      <c r="F588" s="566"/>
      <c r="G588" s="578"/>
    </row>
    <row r="589" spans="1:7">
      <c r="A589" s="213">
        <f t="shared" si="17"/>
        <v>123</v>
      </c>
      <c r="B589" s="464" t="str">
        <f t="shared" si="16"/>
        <v/>
      </c>
      <c r="C589" s="567" t="s">
        <v>154</v>
      </c>
      <c r="D589" s="567"/>
      <c r="E589" s="567"/>
      <c r="F589" s="567"/>
      <c r="G589" s="578"/>
    </row>
    <row r="590" spans="1:7" s="268" customFormat="1" ht="6" customHeight="1">
      <c r="A590" s="213">
        <f t="shared" si="17"/>
        <v>123</v>
      </c>
      <c r="B590" s="464" t="str">
        <f t="shared" si="16"/>
        <v/>
      </c>
      <c r="C590" s="568"/>
      <c r="D590" s="572"/>
      <c r="E590" s="564"/>
      <c r="F590" s="573"/>
      <c r="G590" s="573"/>
    </row>
    <row r="591" spans="1:7" s="268" customFormat="1" ht="31.5">
      <c r="A591" s="213">
        <f t="shared" si="17"/>
        <v>123</v>
      </c>
      <c r="B591" s="464" t="str">
        <f t="shared" si="16"/>
        <v/>
      </c>
      <c r="C591" s="568" t="s">
        <v>1591</v>
      </c>
      <c r="D591" s="572"/>
      <c r="E591" s="564" t="s">
        <v>12</v>
      </c>
      <c r="F591" s="573"/>
      <c r="G591" s="573"/>
    </row>
    <row r="592" spans="1:7" s="268" customFormat="1" ht="6.75" customHeight="1">
      <c r="A592" s="213">
        <f t="shared" si="17"/>
        <v>123</v>
      </c>
      <c r="B592" s="464" t="str">
        <f t="shared" si="16"/>
        <v/>
      </c>
      <c r="C592" s="568"/>
      <c r="D592" s="572"/>
      <c r="E592" s="564"/>
      <c r="F592" s="573"/>
      <c r="G592" s="573"/>
    </row>
    <row r="593" spans="1:7" s="268" customFormat="1" ht="31.5">
      <c r="A593" s="213">
        <f t="shared" si="17"/>
        <v>123</v>
      </c>
      <c r="B593" s="464" t="str">
        <f t="shared" si="16"/>
        <v/>
      </c>
      <c r="C593" s="568" t="s">
        <v>1592</v>
      </c>
      <c r="D593" s="572"/>
      <c r="E593" s="564" t="s">
        <v>12</v>
      </c>
      <c r="F593" s="573"/>
      <c r="G593" s="573"/>
    </row>
    <row r="594" spans="1:7" s="268" customFormat="1" ht="7.5" customHeight="1">
      <c r="A594" s="213">
        <f t="shared" si="17"/>
        <v>123</v>
      </c>
      <c r="B594" s="464" t="str">
        <f t="shared" si="16"/>
        <v/>
      </c>
      <c r="C594" s="568" t="s">
        <v>270</v>
      </c>
      <c r="D594" s="572"/>
      <c r="E594" s="564"/>
      <c r="F594" s="573"/>
      <c r="G594" s="573"/>
    </row>
    <row r="595" spans="1:7" s="268" customFormat="1" ht="47.25">
      <c r="A595" s="213">
        <f t="shared" si="17"/>
        <v>123</v>
      </c>
      <c r="B595" s="464" t="str">
        <f t="shared" si="16"/>
        <v/>
      </c>
      <c r="C595" s="568" t="s">
        <v>1593</v>
      </c>
      <c r="D595" s="572"/>
      <c r="E595" s="564" t="s">
        <v>12</v>
      </c>
      <c r="F595" s="573"/>
      <c r="G595" s="573"/>
    </row>
    <row r="596" spans="1:7" s="268" customFormat="1" ht="8.25" customHeight="1">
      <c r="A596" s="213">
        <f t="shared" si="17"/>
        <v>123</v>
      </c>
      <c r="B596" s="464" t="str">
        <f t="shared" si="16"/>
        <v/>
      </c>
      <c r="C596" s="568"/>
      <c r="D596" s="572"/>
      <c r="E596" s="564"/>
      <c r="F596" s="573"/>
      <c r="G596" s="573"/>
    </row>
    <row r="597" spans="1:7" s="268" customFormat="1" ht="65.25" customHeight="1">
      <c r="A597" s="213">
        <f t="shared" si="17"/>
        <v>123</v>
      </c>
      <c r="B597" s="464" t="str">
        <f t="shared" si="16"/>
        <v/>
      </c>
      <c r="C597" s="568" t="s">
        <v>1594</v>
      </c>
      <c r="D597" s="572"/>
      <c r="E597" s="564" t="s">
        <v>12</v>
      </c>
      <c r="F597" s="573"/>
      <c r="G597" s="573"/>
    </row>
    <row r="598" spans="1:7" s="268" customFormat="1" ht="7.5" customHeight="1">
      <c r="A598" s="213">
        <f t="shared" si="17"/>
        <v>123</v>
      </c>
      <c r="B598" s="464" t="str">
        <f t="shared" si="16"/>
        <v/>
      </c>
      <c r="C598" s="568"/>
      <c r="D598" s="572"/>
      <c r="E598" s="564"/>
      <c r="F598" s="573"/>
      <c r="G598" s="573"/>
    </row>
    <row r="599" spans="1:7" s="268" customFormat="1">
      <c r="A599" s="213">
        <f t="shared" si="17"/>
        <v>123</v>
      </c>
      <c r="B599" s="464" t="str">
        <f t="shared" si="16"/>
        <v/>
      </c>
      <c r="C599" s="575" t="s">
        <v>1595</v>
      </c>
      <c r="D599" s="572"/>
      <c r="E599" s="564"/>
      <c r="F599" s="573"/>
      <c r="G599" s="573"/>
    </row>
    <row r="600" spans="1:7" s="268" customFormat="1">
      <c r="A600" s="213">
        <f t="shared" si="17"/>
        <v>124</v>
      </c>
      <c r="B600" s="464" t="str">
        <f t="shared" si="16"/>
        <v>S124</v>
      </c>
      <c r="C600" s="575" t="s">
        <v>1596</v>
      </c>
      <c r="D600" s="572">
        <v>7</v>
      </c>
      <c r="E600" s="564" t="s">
        <v>1539</v>
      </c>
      <c r="F600" s="581"/>
      <c r="G600" s="573"/>
    </row>
    <row r="601" spans="1:7" s="268" customFormat="1">
      <c r="A601" s="213">
        <f t="shared" si="17"/>
        <v>125</v>
      </c>
      <c r="B601" s="464" t="str">
        <f t="shared" si="16"/>
        <v>S125</v>
      </c>
      <c r="C601" s="575" t="s">
        <v>1597</v>
      </c>
      <c r="D601" s="572">
        <v>7</v>
      </c>
      <c r="E601" s="564" t="s">
        <v>1539</v>
      </c>
      <c r="F601" s="581"/>
      <c r="G601" s="573"/>
    </row>
    <row r="602" spans="1:7" s="268" customFormat="1" ht="8.25" customHeight="1">
      <c r="A602" s="213">
        <f t="shared" si="17"/>
        <v>125</v>
      </c>
      <c r="B602" s="464" t="str">
        <f t="shared" si="16"/>
        <v/>
      </c>
      <c r="C602" s="575"/>
      <c r="D602" s="572"/>
      <c r="E602" s="564"/>
      <c r="F602" s="581"/>
      <c r="G602" s="573"/>
    </row>
    <row r="603" spans="1:7" s="268" customFormat="1" ht="31.5">
      <c r="A603" s="213">
        <f t="shared" si="17"/>
        <v>125</v>
      </c>
      <c r="B603" s="464" t="str">
        <f t="shared" si="16"/>
        <v/>
      </c>
      <c r="C603" s="575" t="s">
        <v>1598</v>
      </c>
      <c r="D603" s="572"/>
      <c r="E603" s="564"/>
      <c r="F603" s="573"/>
      <c r="G603" s="573"/>
    </row>
    <row r="604" spans="1:7" s="268" customFormat="1">
      <c r="A604" s="213">
        <f t="shared" si="17"/>
        <v>126</v>
      </c>
      <c r="B604" s="464" t="str">
        <f t="shared" si="16"/>
        <v>S126</v>
      </c>
      <c r="C604" s="575" t="s">
        <v>1596</v>
      </c>
      <c r="D604" s="572">
        <v>132</v>
      </c>
      <c r="E604" s="564" t="s">
        <v>1539</v>
      </c>
      <c r="F604" s="581"/>
      <c r="G604" s="573"/>
    </row>
    <row r="605" spans="1:7" s="268" customFormat="1">
      <c r="A605" s="213">
        <f t="shared" si="17"/>
        <v>127</v>
      </c>
      <c r="B605" s="464" t="str">
        <f t="shared" si="16"/>
        <v>S127</v>
      </c>
      <c r="C605" s="575" t="s">
        <v>1597</v>
      </c>
      <c r="D605" s="572">
        <v>132</v>
      </c>
      <c r="E605" s="564" t="s">
        <v>1539</v>
      </c>
      <c r="F605" s="581"/>
      <c r="G605" s="573"/>
    </row>
    <row r="606" spans="1:7" s="268" customFormat="1" ht="7.5" customHeight="1">
      <c r="A606" s="213">
        <f t="shared" si="17"/>
        <v>127</v>
      </c>
      <c r="B606" s="464" t="str">
        <f t="shared" si="16"/>
        <v/>
      </c>
      <c r="C606" s="575"/>
      <c r="D606" s="572"/>
      <c r="E606" s="564"/>
      <c r="F606" s="581"/>
      <c r="G606" s="573"/>
    </row>
    <row r="607" spans="1:7" s="268" customFormat="1" ht="31.5">
      <c r="A607" s="213">
        <f t="shared" si="17"/>
        <v>127</v>
      </c>
      <c r="B607" s="464" t="str">
        <f t="shared" si="16"/>
        <v/>
      </c>
      <c r="C607" s="575" t="s">
        <v>1600</v>
      </c>
      <c r="D607" s="572"/>
      <c r="E607" s="564"/>
      <c r="F607" s="573"/>
      <c r="G607" s="573"/>
    </row>
    <row r="608" spans="1:7" s="268" customFormat="1">
      <c r="A608" s="213">
        <f t="shared" si="17"/>
        <v>128</v>
      </c>
      <c r="B608" s="464" t="str">
        <f t="shared" si="16"/>
        <v>S128</v>
      </c>
      <c r="C608" s="575" t="s">
        <v>1596</v>
      </c>
      <c r="D608" s="572">
        <v>6</v>
      </c>
      <c r="E608" s="564" t="s">
        <v>1539</v>
      </c>
      <c r="F608" s="581"/>
      <c r="G608" s="573"/>
    </row>
    <row r="609" spans="1:7" s="268" customFormat="1">
      <c r="A609" s="213">
        <f t="shared" si="17"/>
        <v>129</v>
      </c>
      <c r="B609" s="464" t="str">
        <f t="shared" si="16"/>
        <v>S129</v>
      </c>
      <c r="C609" s="575" t="s">
        <v>1597</v>
      </c>
      <c r="D609" s="572">
        <v>6</v>
      </c>
      <c r="E609" s="564" t="s">
        <v>1539</v>
      </c>
      <c r="F609" s="581"/>
      <c r="G609" s="573"/>
    </row>
    <row r="610" spans="1:7" s="271" customFormat="1" ht="3.75" customHeight="1">
      <c r="A610" s="213">
        <f t="shared" si="17"/>
        <v>129</v>
      </c>
      <c r="B610" s="464" t="str">
        <f t="shared" si="16"/>
        <v/>
      </c>
      <c r="C610" s="571"/>
      <c r="D610" s="572"/>
      <c r="E610" s="564"/>
      <c r="F610" s="573"/>
      <c r="G610" s="573"/>
    </row>
    <row r="611" spans="1:7" s="268" customFormat="1">
      <c r="A611" s="213">
        <f t="shared" si="17"/>
        <v>129</v>
      </c>
      <c r="B611" s="464" t="str">
        <f t="shared" si="16"/>
        <v/>
      </c>
      <c r="C611" s="575" t="s">
        <v>1601</v>
      </c>
      <c r="D611" s="564"/>
      <c r="E611" s="564"/>
      <c r="F611" s="573"/>
      <c r="G611" s="573"/>
    </row>
    <row r="612" spans="1:7" s="268" customFormat="1">
      <c r="A612" s="213">
        <f t="shared" si="17"/>
        <v>130</v>
      </c>
      <c r="B612" s="464" t="str">
        <f t="shared" si="16"/>
        <v>S130</v>
      </c>
      <c r="C612" s="575" t="s">
        <v>1596</v>
      </c>
      <c r="D612" s="564">
        <v>2</v>
      </c>
      <c r="E612" s="564" t="s">
        <v>1539</v>
      </c>
      <c r="F612" s="581"/>
      <c r="G612" s="573"/>
    </row>
    <row r="613" spans="1:7" s="268" customFormat="1">
      <c r="A613" s="213">
        <f t="shared" si="17"/>
        <v>131</v>
      </c>
      <c r="B613" s="464" t="str">
        <f t="shared" si="16"/>
        <v>S131</v>
      </c>
      <c r="C613" s="575" t="s">
        <v>1597</v>
      </c>
      <c r="D613" s="564">
        <v>2</v>
      </c>
      <c r="E613" s="564" t="s">
        <v>1539</v>
      </c>
      <c r="F613" s="581"/>
      <c r="G613" s="573"/>
    </row>
    <row r="614" spans="1:7" s="268" customFormat="1" ht="6" customHeight="1">
      <c r="A614" s="213">
        <f t="shared" si="17"/>
        <v>131</v>
      </c>
      <c r="B614" s="464" t="str">
        <f t="shared" si="16"/>
        <v/>
      </c>
      <c r="C614" s="575"/>
      <c r="D614" s="572"/>
      <c r="E614" s="564"/>
      <c r="F614" s="573"/>
      <c r="G614" s="573"/>
    </row>
    <row r="615" spans="1:7" s="268" customFormat="1">
      <c r="A615" s="213">
        <f t="shared" si="17"/>
        <v>131</v>
      </c>
      <c r="B615" s="464" t="str">
        <f t="shared" si="16"/>
        <v/>
      </c>
      <c r="C615" s="575" t="s">
        <v>1638</v>
      </c>
      <c r="D615" s="564"/>
      <c r="E615" s="564"/>
      <c r="F615" s="573"/>
      <c r="G615" s="573"/>
    </row>
    <row r="616" spans="1:7" s="268" customFormat="1">
      <c r="A616" s="213">
        <f t="shared" si="17"/>
        <v>132</v>
      </c>
      <c r="B616" s="464" t="str">
        <f t="shared" si="16"/>
        <v>S132</v>
      </c>
      <c r="C616" s="575" t="s">
        <v>1596</v>
      </c>
      <c r="D616" s="564">
        <v>10</v>
      </c>
      <c r="E616" s="564" t="s">
        <v>1539</v>
      </c>
      <c r="F616" s="581"/>
      <c r="G616" s="573"/>
    </row>
    <row r="617" spans="1:7" s="268" customFormat="1">
      <c r="A617" s="213">
        <f t="shared" si="17"/>
        <v>133</v>
      </c>
      <c r="B617" s="464" t="str">
        <f t="shared" si="16"/>
        <v>S133</v>
      </c>
      <c r="C617" s="575" t="s">
        <v>1597</v>
      </c>
      <c r="D617" s="564">
        <v>10</v>
      </c>
      <c r="E617" s="564" t="s">
        <v>1539</v>
      </c>
      <c r="F617" s="581"/>
      <c r="G617" s="573"/>
    </row>
    <row r="618" spans="1:7" s="268" customFormat="1" ht="7.5" customHeight="1">
      <c r="A618" s="213">
        <f t="shared" si="17"/>
        <v>133</v>
      </c>
      <c r="B618" s="464" t="str">
        <f t="shared" si="16"/>
        <v/>
      </c>
      <c r="C618" s="575"/>
      <c r="D618" s="572"/>
      <c r="E618" s="564"/>
      <c r="F618" s="573"/>
      <c r="G618" s="573"/>
    </row>
    <row r="619" spans="1:7" s="268" customFormat="1" ht="63">
      <c r="A619" s="213">
        <f t="shared" si="17"/>
        <v>133</v>
      </c>
      <c r="B619" s="464" t="str">
        <f t="shared" si="16"/>
        <v/>
      </c>
      <c r="C619" s="575" t="s">
        <v>1653</v>
      </c>
      <c r="D619" s="564"/>
      <c r="E619" s="564"/>
      <c r="F619" s="573"/>
      <c r="G619" s="573"/>
    </row>
    <row r="620" spans="1:7" s="268" customFormat="1">
      <c r="A620" s="213">
        <f t="shared" si="17"/>
        <v>134</v>
      </c>
      <c r="B620" s="464" t="str">
        <f t="shared" si="16"/>
        <v>S134</v>
      </c>
      <c r="C620" s="575" t="s">
        <v>1596</v>
      </c>
      <c r="D620" s="564">
        <v>53</v>
      </c>
      <c r="E620" s="564" t="s">
        <v>264</v>
      </c>
      <c r="F620" s="581"/>
      <c r="G620" s="573"/>
    </row>
    <row r="621" spans="1:7" s="268" customFormat="1">
      <c r="A621" s="213">
        <f t="shared" si="17"/>
        <v>135</v>
      </c>
      <c r="B621" s="464" t="str">
        <f t="shared" si="16"/>
        <v>S135</v>
      </c>
      <c r="C621" s="575" t="s">
        <v>1597</v>
      </c>
      <c r="D621" s="564">
        <v>53</v>
      </c>
      <c r="E621" s="564" t="s">
        <v>264</v>
      </c>
      <c r="F621" s="581"/>
      <c r="G621" s="573"/>
    </row>
    <row r="622" spans="1:7">
      <c r="A622" s="213">
        <f t="shared" si="17"/>
        <v>135</v>
      </c>
      <c r="B622" s="465" t="str">
        <f>IF(D622&lt;&gt;"","S"&amp;A622,"")</f>
        <v/>
      </c>
      <c r="C622" s="566" t="s">
        <v>153</v>
      </c>
      <c r="D622" s="566"/>
      <c r="E622" s="566"/>
      <c r="F622" s="566"/>
      <c r="G622" s="578"/>
    </row>
    <row r="623" spans="1:7">
      <c r="A623" s="213">
        <f t="shared" si="17"/>
        <v>135</v>
      </c>
      <c r="B623" s="464" t="str">
        <f>IF(D623&lt;&gt;"","S"&amp;A623,"")</f>
        <v/>
      </c>
      <c r="C623" s="567" t="s">
        <v>154</v>
      </c>
      <c r="D623" s="567"/>
      <c r="E623" s="567"/>
      <c r="F623" s="567"/>
      <c r="G623" s="578"/>
    </row>
    <row r="624" spans="1:7" s="268" customFormat="1">
      <c r="A624" s="213">
        <f t="shared" si="17"/>
        <v>135</v>
      </c>
      <c r="B624" s="464" t="str">
        <f t="shared" si="16"/>
        <v/>
      </c>
      <c r="C624" s="575" t="s">
        <v>1602</v>
      </c>
      <c r="D624" s="564"/>
      <c r="E624" s="564"/>
      <c r="F624" s="573"/>
      <c r="G624" s="573"/>
    </row>
    <row r="625" spans="1:7" s="268" customFormat="1">
      <c r="A625" s="213">
        <f t="shared" si="17"/>
        <v>136</v>
      </c>
      <c r="B625" s="464" t="str">
        <f t="shared" si="16"/>
        <v>S136</v>
      </c>
      <c r="C625" s="575" t="s">
        <v>1596</v>
      </c>
      <c r="D625" s="564">
        <v>1</v>
      </c>
      <c r="E625" s="564" t="s">
        <v>1539</v>
      </c>
      <c r="F625" s="581"/>
      <c r="G625" s="573"/>
    </row>
    <row r="626" spans="1:7" s="268" customFormat="1">
      <c r="A626" s="213">
        <f t="shared" si="17"/>
        <v>137</v>
      </c>
      <c r="B626" s="464" t="str">
        <f t="shared" si="16"/>
        <v>S137</v>
      </c>
      <c r="C626" s="575" t="s">
        <v>1597</v>
      </c>
      <c r="D626" s="564">
        <v>1</v>
      </c>
      <c r="E626" s="564" t="s">
        <v>1539</v>
      </c>
      <c r="F626" s="581"/>
      <c r="G626" s="573"/>
    </row>
    <row r="627" spans="1:7" s="268" customFormat="1" ht="6.75" customHeight="1">
      <c r="A627" s="213">
        <f t="shared" si="17"/>
        <v>137</v>
      </c>
      <c r="B627" s="464" t="str">
        <f t="shared" si="16"/>
        <v/>
      </c>
      <c r="C627" s="575"/>
      <c r="D627" s="564"/>
      <c r="E627" s="564"/>
      <c r="F627" s="581"/>
      <c r="G627" s="573"/>
    </row>
    <row r="628" spans="1:7" s="268" customFormat="1">
      <c r="A628" s="213">
        <f t="shared" si="17"/>
        <v>137</v>
      </c>
      <c r="B628" s="464" t="str">
        <f t="shared" si="16"/>
        <v/>
      </c>
      <c r="C628" s="580" t="s">
        <v>1603</v>
      </c>
      <c r="D628" s="572"/>
      <c r="E628" s="564"/>
      <c r="F628" s="573"/>
      <c r="G628" s="573"/>
    </row>
    <row r="629" spans="1:7" s="268" customFormat="1">
      <c r="A629" s="213">
        <f t="shared" si="17"/>
        <v>137</v>
      </c>
      <c r="B629" s="464" t="str">
        <f t="shared" si="16"/>
        <v/>
      </c>
      <c r="C629" s="575" t="s">
        <v>1604</v>
      </c>
      <c r="D629" s="572"/>
      <c r="E629" s="564"/>
      <c r="F629" s="573"/>
      <c r="G629" s="573"/>
    </row>
    <row r="630" spans="1:7" s="268" customFormat="1">
      <c r="A630" s="213">
        <f t="shared" si="17"/>
        <v>137</v>
      </c>
      <c r="B630" s="464" t="str">
        <f t="shared" si="16"/>
        <v/>
      </c>
      <c r="C630" s="575" t="s">
        <v>1605</v>
      </c>
      <c r="D630" s="572"/>
      <c r="E630" s="564"/>
      <c r="F630" s="573"/>
      <c r="G630" s="573"/>
    </row>
    <row r="631" spans="1:7" s="268" customFormat="1">
      <c r="A631" s="213">
        <f t="shared" si="17"/>
        <v>138</v>
      </c>
      <c r="B631" s="464" t="str">
        <f t="shared" si="16"/>
        <v>S138</v>
      </c>
      <c r="C631" s="575" t="s">
        <v>1596</v>
      </c>
      <c r="D631" s="572">
        <v>27</v>
      </c>
      <c r="E631" s="564" t="s">
        <v>1539</v>
      </c>
      <c r="F631" s="573"/>
      <c r="G631" s="573"/>
    </row>
    <row r="632" spans="1:7" s="268" customFormat="1">
      <c r="A632" s="213">
        <f t="shared" si="17"/>
        <v>139</v>
      </c>
      <c r="B632" s="464" t="str">
        <f t="shared" si="16"/>
        <v>S139</v>
      </c>
      <c r="C632" s="575" t="s">
        <v>1597</v>
      </c>
      <c r="D632" s="572">
        <v>27</v>
      </c>
      <c r="E632" s="564" t="s">
        <v>1539</v>
      </c>
      <c r="F632" s="573"/>
      <c r="G632" s="573"/>
    </row>
    <row r="633" spans="1:7" s="268" customFormat="1">
      <c r="A633" s="213">
        <f t="shared" si="17"/>
        <v>139</v>
      </c>
      <c r="B633" s="464" t="str">
        <f t="shared" si="16"/>
        <v/>
      </c>
      <c r="C633" s="575"/>
      <c r="D633" s="572"/>
      <c r="E633" s="564"/>
      <c r="F633" s="573"/>
      <c r="G633" s="573"/>
    </row>
    <row r="634" spans="1:7" s="268" customFormat="1" ht="21" customHeight="1">
      <c r="A634" s="213">
        <f t="shared" si="17"/>
        <v>140</v>
      </c>
      <c r="B634" s="464" t="str">
        <f t="shared" si="16"/>
        <v>S140</v>
      </c>
      <c r="C634" s="575" t="s">
        <v>1607</v>
      </c>
      <c r="D634" s="572">
        <v>43</v>
      </c>
      <c r="E634" s="564" t="s">
        <v>1539</v>
      </c>
      <c r="F634" s="573"/>
      <c r="G634" s="573"/>
    </row>
    <row r="635" spans="1:7" s="268" customFormat="1">
      <c r="A635" s="213">
        <f t="shared" si="17"/>
        <v>140</v>
      </c>
      <c r="B635" s="464" t="str">
        <f t="shared" si="16"/>
        <v/>
      </c>
      <c r="C635" s="575"/>
      <c r="D635" s="572"/>
      <c r="E635" s="564"/>
      <c r="F635" s="573"/>
      <c r="G635" s="573"/>
    </row>
    <row r="636" spans="1:7" s="268" customFormat="1" ht="19.5" customHeight="1">
      <c r="A636" s="213">
        <f t="shared" si="17"/>
        <v>141</v>
      </c>
      <c r="B636" s="464" t="str">
        <f t="shared" si="16"/>
        <v>S141</v>
      </c>
      <c r="C636" s="575" t="s">
        <v>1608</v>
      </c>
      <c r="D636" s="572">
        <v>4</v>
      </c>
      <c r="E636" s="564" t="s">
        <v>1539</v>
      </c>
      <c r="F636" s="573"/>
      <c r="G636" s="573"/>
    </row>
    <row r="637" spans="1:7" s="268" customFormat="1" ht="9" customHeight="1">
      <c r="A637" s="213">
        <f t="shared" si="17"/>
        <v>141</v>
      </c>
      <c r="B637" s="464" t="str">
        <f t="shared" si="16"/>
        <v/>
      </c>
      <c r="C637" s="575"/>
      <c r="D637" s="572"/>
      <c r="E637" s="564"/>
      <c r="F637" s="573"/>
      <c r="G637" s="573"/>
    </row>
    <row r="638" spans="1:7" s="268" customFormat="1" ht="31.5">
      <c r="A638" s="213">
        <f t="shared" si="17"/>
        <v>142</v>
      </c>
      <c r="B638" s="464" t="str">
        <f t="shared" si="16"/>
        <v>S142</v>
      </c>
      <c r="C638" s="575" t="s">
        <v>1654</v>
      </c>
      <c r="D638" s="572">
        <v>1</v>
      </c>
      <c r="E638" s="564" t="s">
        <v>1539</v>
      </c>
      <c r="F638" s="573"/>
      <c r="G638" s="573"/>
    </row>
    <row r="639" spans="1:7" s="268" customFormat="1" ht="8.25" customHeight="1">
      <c r="A639" s="213">
        <f t="shared" si="17"/>
        <v>142</v>
      </c>
      <c r="B639" s="464" t="str">
        <f t="shared" si="16"/>
        <v/>
      </c>
      <c r="C639" s="575"/>
      <c r="D639" s="572"/>
      <c r="E639" s="564"/>
      <c r="F639" s="573"/>
      <c r="G639" s="573"/>
    </row>
    <row r="640" spans="1:7" s="240" customFormat="1" ht="31.5">
      <c r="A640" s="213">
        <f t="shared" si="17"/>
        <v>142</v>
      </c>
      <c r="B640" s="464" t="str">
        <f t="shared" si="16"/>
        <v/>
      </c>
      <c r="C640" s="243" t="s">
        <v>938</v>
      </c>
      <c r="D640" s="232"/>
      <c r="E640" s="232"/>
      <c r="F640" s="103"/>
      <c r="G640" s="573"/>
    </row>
    <row r="641" spans="1:7" s="268" customFormat="1" ht="6" customHeight="1">
      <c r="A641" s="213">
        <f t="shared" si="17"/>
        <v>142</v>
      </c>
      <c r="B641" s="464" t="str">
        <f t="shared" ref="B641:B703" si="18">IF(D641&lt;&gt;"","S"&amp;A641,"")</f>
        <v/>
      </c>
      <c r="C641" s="575"/>
      <c r="D641" s="572"/>
      <c r="E641" s="564"/>
      <c r="F641" s="573"/>
      <c r="G641" s="573"/>
    </row>
    <row r="642" spans="1:7" s="268" customFormat="1" ht="63">
      <c r="A642" s="213">
        <f t="shared" si="17"/>
        <v>142</v>
      </c>
      <c r="B642" s="464" t="str">
        <f t="shared" si="18"/>
        <v/>
      </c>
      <c r="C642" s="571" t="s">
        <v>1548</v>
      </c>
      <c r="D642" s="572"/>
      <c r="E642" s="564"/>
      <c r="F642" s="573"/>
      <c r="G642" s="573"/>
    </row>
    <row r="643" spans="1:7" s="240" customFormat="1" ht="7.5" customHeight="1">
      <c r="A643" s="213">
        <f t="shared" si="17"/>
        <v>142</v>
      </c>
      <c r="B643" s="464" t="str">
        <f t="shared" si="18"/>
        <v/>
      </c>
      <c r="C643" s="243"/>
      <c r="D643" s="232"/>
      <c r="E643" s="232"/>
      <c r="F643" s="103"/>
      <c r="G643" s="573"/>
    </row>
    <row r="644" spans="1:7" s="268" customFormat="1">
      <c r="A644" s="213">
        <f t="shared" si="17"/>
        <v>142</v>
      </c>
      <c r="B644" s="464" t="str">
        <f t="shared" si="18"/>
        <v/>
      </c>
      <c r="C644" s="582" t="s">
        <v>1549</v>
      </c>
      <c r="D644" s="572"/>
      <c r="E644" s="564"/>
      <c r="F644" s="581"/>
      <c r="G644" s="573"/>
    </row>
    <row r="645" spans="1:7" s="268" customFormat="1" ht="141.75">
      <c r="A645" s="213">
        <f t="shared" si="17"/>
        <v>142</v>
      </c>
      <c r="B645" s="464" t="str">
        <f t="shared" si="18"/>
        <v/>
      </c>
      <c r="C645" s="583" t="s">
        <v>1550</v>
      </c>
      <c r="D645" s="572"/>
      <c r="E645" s="564" t="s">
        <v>12</v>
      </c>
      <c r="F645" s="581"/>
      <c r="G645" s="573"/>
    </row>
    <row r="646" spans="1:7" s="240" customFormat="1">
      <c r="A646" s="213">
        <f t="shared" si="17"/>
        <v>142</v>
      </c>
      <c r="B646" s="464" t="str">
        <f t="shared" si="18"/>
        <v/>
      </c>
      <c r="C646" s="243"/>
      <c r="D646" s="232"/>
      <c r="E646" s="232"/>
      <c r="F646" s="103"/>
      <c r="G646" s="573"/>
    </row>
    <row r="647" spans="1:7" s="268" customFormat="1">
      <c r="A647" s="213">
        <f t="shared" si="17"/>
        <v>143</v>
      </c>
      <c r="B647" s="464" t="str">
        <f t="shared" si="18"/>
        <v>S143</v>
      </c>
      <c r="C647" s="575" t="s">
        <v>1655</v>
      </c>
      <c r="D647" s="572">
        <v>1</v>
      </c>
      <c r="E647" s="564" t="s">
        <v>1539</v>
      </c>
      <c r="F647" s="581"/>
      <c r="G647" s="573"/>
    </row>
    <row r="648" spans="1:7" s="268" customFormat="1">
      <c r="A648" s="213">
        <f t="shared" si="17"/>
        <v>143</v>
      </c>
      <c r="B648" s="464" t="str">
        <f t="shared" si="18"/>
        <v/>
      </c>
      <c r="C648" s="575"/>
      <c r="D648" s="572"/>
      <c r="E648" s="564"/>
      <c r="F648" s="581"/>
      <c r="G648" s="573"/>
    </row>
    <row r="649" spans="1:7" s="268" customFormat="1">
      <c r="A649" s="213">
        <f t="shared" si="17"/>
        <v>144</v>
      </c>
      <c r="B649" s="464" t="str">
        <f t="shared" si="18"/>
        <v>S144</v>
      </c>
      <c r="C649" s="575" t="s">
        <v>1656</v>
      </c>
      <c r="D649" s="572">
        <v>1</v>
      </c>
      <c r="E649" s="564" t="s">
        <v>1539</v>
      </c>
      <c r="F649" s="581"/>
      <c r="G649" s="573"/>
    </row>
    <row r="650" spans="1:7" s="268" customFormat="1">
      <c r="A650" s="213">
        <f t="shared" ref="A650:A713" si="19">IF(D650&lt;&gt;"",A649+1,A649)</f>
        <v>144</v>
      </c>
      <c r="B650" s="464" t="str">
        <f t="shared" si="18"/>
        <v/>
      </c>
      <c r="C650" s="575"/>
      <c r="D650" s="572"/>
      <c r="E650" s="564"/>
      <c r="F650" s="581"/>
      <c r="G650" s="577"/>
    </row>
    <row r="651" spans="1:7">
      <c r="A651" s="213">
        <f t="shared" si="19"/>
        <v>144</v>
      </c>
      <c r="B651" s="465" t="str">
        <f t="shared" si="18"/>
        <v/>
      </c>
      <c r="C651" s="566" t="s">
        <v>153</v>
      </c>
      <c r="D651" s="566"/>
      <c r="E651" s="566"/>
      <c r="F651" s="566"/>
      <c r="G651" s="577"/>
    </row>
    <row r="652" spans="1:7">
      <c r="A652" s="213">
        <f t="shared" si="19"/>
        <v>144</v>
      </c>
      <c r="B652" s="464" t="str">
        <f t="shared" si="18"/>
        <v/>
      </c>
      <c r="C652" s="567" t="s">
        <v>154</v>
      </c>
      <c r="D652" s="567"/>
      <c r="E652" s="567"/>
      <c r="F652" s="567"/>
      <c r="G652" s="578"/>
    </row>
    <row r="653" spans="1:7" s="268" customFormat="1">
      <c r="A653" s="213">
        <f t="shared" si="19"/>
        <v>144</v>
      </c>
      <c r="B653" s="464" t="str">
        <f t="shared" si="18"/>
        <v/>
      </c>
      <c r="C653" s="582" t="s">
        <v>1553</v>
      </c>
      <c r="D653" s="572"/>
      <c r="E653" s="564"/>
      <c r="F653" s="581"/>
      <c r="G653" s="573"/>
    </row>
    <row r="654" spans="1:7" s="268" customFormat="1" ht="126">
      <c r="A654" s="213">
        <f t="shared" si="19"/>
        <v>144</v>
      </c>
      <c r="B654" s="464" t="str">
        <f t="shared" si="18"/>
        <v/>
      </c>
      <c r="C654" s="583" t="s">
        <v>1554</v>
      </c>
      <c r="D654" s="572"/>
      <c r="E654" s="564" t="s">
        <v>12</v>
      </c>
      <c r="F654" s="581"/>
      <c r="G654" s="573"/>
    </row>
    <row r="655" spans="1:7" s="268" customFormat="1" ht="5.25" customHeight="1">
      <c r="A655" s="213">
        <f t="shared" si="19"/>
        <v>144</v>
      </c>
      <c r="B655" s="464" t="str">
        <f t="shared" si="18"/>
        <v/>
      </c>
      <c r="C655" s="575"/>
      <c r="D655" s="572"/>
      <c r="E655" s="564"/>
      <c r="F655" s="573"/>
      <c r="G655" s="573"/>
    </row>
    <row r="656" spans="1:7" s="268" customFormat="1">
      <c r="A656" s="213">
        <f t="shared" si="19"/>
        <v>145</v>
      </c>
      <c r="B656" s="464" t="str">
        <f t="shared" si="18"/>
        <v>S145</v>
      </c>
      <c r="C656" s="575" t="s">
        <v>1657</v>
      </c>
      <c r="D656" s="572">
        <v>1</v>
      </c>
      <c r="E656" s="564" t="s">
        <v>1539</v>
      </c>
      <c r="F656" s="581"/>
      <c r="G656" s="573"/>
    </row>
    <row r="657" spans="1:7" s="268" customFormat="1" ht="6.75" customHeight="1">
      <c r="A657" s="213">
        <f t="shared" si="19"/>
        <v>145</v>
      </c>
      <c r="B657" s="464" t="str">
        <f t="shared" si="18"/>
        <v/>
      </c>
      <c r="C657" s="575"/>
      <c r="D657" s="572"/>
      <c r="E657" s="564"/>
      <c r="F657" s="581"/>
      <c r="G657" s="573"/>
    </row>
    <row r="658" spans="1:7" s="268" customFormat="1">
      <c r="A658" s="213">
        <f t="shared" si="19"/>
        <v>146</v>
      </c>
      <c r="B658" s="464" t="str">
        <f t="shared" si="18"/>
        <v>S146</v>
      </c>
      <c r="C658" s="575" t="s">
        <v>1658</v>
      </c>
      <c r="D658" s="572">
        <v>1</v>
      </c>
      <c r="E658" s="564" t="s">
        <v>1539</v>
      </c>
      <c r="F658" s="581"/>
      <c r="G658" s="573"/>
    </row>
    <row r="659" spans="1:7" s="268" customFormat="1" ht="7.5" customHeight="1">
      <c r="A659" s="213">
        <f t="shared" si="19"/>
        <v>146</v>
      </c>
      <c r="B659" s="464" t="str">
        <f t="shared" si="18"/>
        <v/>
      </c>
      <c r="C659" s="575"/>
      <c r="D659" s="572"/>
      <c r="E659" s="564"/>
      <c r="F659" s="581"/>
      <c r="G659" s="573"/>
    </row>
    <row r="660" spans="1:7" s="268" customFormat="1">
      <c r="A660" s="213">
        <f t="shared" si="19"/>
        <v>147</v>
      </c>
      <c r="B660" s="464" t="str">
        <f t="shared" si="18"/>
        <v>S147</v>
      </c>
      <c r="C660" s="575" t="s">
        <v>1659</v>
      </c>
      <c r="D660" s="572">
        <v>1</v>
      </c>
      <c r="E660" s="564" t="s">
        <v>1539</v>
      </c>
      <c r="F660" s="581"/>
      <c r="G660" s="573"/>
    </row>
    <row r="661" spans="1:7" s="268" customFormat="1" ht="6.75" customHeight="1">
      <c r="A661" s="213">
        <f t="shared" si="19"/>
        <v>147</v>
      </c>
      <c r="B661" s="464" t="str">
        <f t="shared" si="18"/>
        <v/>
      </c>
      <c r="C661" s="575"/>
      <c r="D661" s="572"/>
      <c r="E661" s="564"/>
      <c r="F661" s="581"/>
      <c r="G661" s="573"/>
    </row>
    <row r="662" spans="1:7" s="268" customFormat="1">
      <c r="A662" s="213">
        <f t="shared" si="19"/>
        <v>147</v>
      </c>
      <c r="B662" s="464" t="str">
        <f t="shared" si="18"/>
        <v/>
      </c>
      <c r="C662" s="571" t="s">
        <v>1558</v>
      </c>
      <c r="D662" s="572"/>
      <c r="E662" s="564"/>
      <c r="F662" s="573"/>
      <c r="G662" s="573"/>
    </row>
    <row r="663" spans="1:7" s="268" customFormat="1" ht="173.25">
      <c r="A663" s="213">
        <f t="shared" si="19"/>
        <v>147</v>
      </c>
      <c r="B663" s="464" t="str">
        <f t="shared" si="18"/>
        <v/>
      </c>
      <c r="C663" s="583" t="s">
        <v>1559</v>
      </c>
      <c r="D663" s="572"/>
      <c r="E663" s="564" t="s">
        <v>12</v>
      </c>
      <c r="F663" s="573"/>
      <c r="G663" s="573"/>
    </row>
    <row r="664" spans="1:7" s="268" customFormat="1" ht="6" customHeight="1">
      <c r="A664" s="213">
        <f t="shared" si="19"/>
        <v>147</v>
      </c>
      <c r="B664" s="464" t="str">
        <f t="shared" si="18"/>
        <v/>
      </c>
      <c r="C664" s="575"/>
      <c r="D664" s="572"/>
      <c r="E664" s="564"/>
      <c r="F664" s="573"/>
      <c r="G664" s="573"/>
    </row>
    <row r="665" spans="1:7" s="268" customFormat="1" ht="163.5" customHeight="1">
      <c r="A665" s="213">
        <f t="shared" si="19"/>
        <v>147</v>
      </c>
      <c r="B665" s="464" t="str">
        <f t="shared" si="18"/>
        <v/>
      </c>
      <c r="C665" s="583" t="s">
        <v>1560</v>
      </c>
      <c r="D665" s="572"/>
      <c r="E665" s="564" t="s">
        <v>12</v>
      </c>
      <c r="F665" s="573"/>
      <c r="G665" s="573"/>
    </row>
    <row r="666" spans="1:7" s="268" customFormat="1" ht="3" customHeight="1">
      <c r="A666" s="213">
        <f t="shared" si="19"/>
        <v>147</v>
      </c>
      <c r="B666" s="464" t="str">
        <f t="shared" si="18"/>
        <v/>
      </c>
      <c r="C666" s="575"/>
      <c r="D666" s="572"/>
      <c r="E666" s="564"/>
      <c r="F666" s="573"/>
      <c r="G666" s="573"/>
    </row>
    <row r="667" spans="1:7" s="268" customFormat="1" ht="31.5">
      <c r="A667" s="213">
        <f t="shared" si="19"/>
        <v>147</v>
      </c>
      <c r="B667" s="464" t="str">
        <f t="shared" si="18"/>
        <v/>
      </c>
      <c r="C667" s="575" t="s">
        <v>1561</v>
      </c>
      <c r="D667" s="572"/>
      <c r="E667" s="564"/>
      <c r="F667" s="573"/>
      <c r="G667" s="577"/>
    </row>
    <row r="668" spans="1:7">
      <c r="A668" s="213">
        <f t="shared" si="19"/>
        <v>147</v>
      </c>
      <c r="B668" s="465" t="str">
        <f>IF(D668&lt;&gt;"","S"&amp;A668,"")</f>
        <v/>
      </c>
      <c r="C668" s="566" t="s">
        <v>153</v>
      </c>
      <c r="D668" s="566"/>
      <c r="E668" s="566"/>
      <c r="F668" s="566"/>
      <c r="G668" s="577"/>
    </row>
    <row r="669" spans="1:7">
      <c r="A669" s="213">
        <f t="shared" si="19"/>
        <v>147</v>
      </c>
      <c r="B669" s="464" t="str">
        <f>IF(D669&lt;&gt;"","S"&amp;A669,"")</f>
        <v/>
      </c>
      <c r="C669" s="567" t="s">
        <v>154</v>
      </c>
      <c r="D669" s="567"/>
      <c r="E669" s="567"/>
      <c r="F669" s="567"/>
      <c r="G669" s="578"/>
    </row>
    <row r="670" spans="1:7" s="270" customFormat="1" ht="47.25">
      <c r="A670" s="213">
        <f t="shared" si="19"/>
        <v>148</v>
      </c>
      <c r="B670" s="464" t="str">
        <f t="shared" si="18"/>
        <v>S148</v>
      </c>
      <c r="C670" s="575" t="s">
        <v>1660</v>
      </c>
      <c r="D670" s="572">
        <v>62</v>
      </c>
      <c r="E670" s="564" t="s">
        <v>264</v>
      </c>
      <c r="F670" s="573"/>
      <c r="G670" s="573"/>
    </row>
    <row r="671" spans="1:7" s="268" customFormat="1">
      <c r="A671" s="213">
        <f t="shared" si="19"/>
        <v>148</v>
      </c>
      <c r="B671" s="464" t="str">
        <f t="shared" si="18"/>
        <v/>
      </c>
      <c r="C671" s="575"/>
      <c r="D671" s="572"/>
      <c r="E671" s="564"/>
      <c r="F671" s="573"/>
      <c r="G671" s="573"/>
    </row>
    <row r="672" spans="1:7" s="270" customFormat="1" ht="47.25">
      <c r="A672" s="213">
        <f t="shared" si="19"/>
        <v>149</v>
      </c>
      <c r="B672" s="464" t="str">
        <f t="shared" si="18"/>
        <v>S149</v>
      </c>
      <c r="C672" s="575" t="s">
        <v>1661</v>
      </c>
      <c r="D672" s="572">
        <v>5</v>
      </c>
      <c r="E672" s="564" t="s">
        <v>264</v>
      </c>
      <c r="F672" s="573"/>
      <c r="G672" s="573"/>
    </row>
    <row r="673" spans="1:7" s="270" customFormat="1">
      <c r="A673" s="213">
        <f t="shared" si="19"/>
        <v>149</v>
      </c>
      <c r="B673" s="464" t="str">
        <f t="shared" si="18"/>
        <v/>
      </c>
      <c r="C673" s="575"/>
      <c r="D673" s="572"/>
      <c r="E673" s="564"/>
      <c r="F673" s="573"/>
      <c r="G673" s="573"/>
    </row>
    <row r="674" spans="1:7" s="270" customFormat="1" ht="47.25">
      <c r="A674" s="213">
        <f t="shared" si="19"/>
        <v>150</v>
      </c>
      <c r="B674" s="464" t="str">
        <f t="shared" si="18"/>
        <v>S150</v>
      </c>
      <c r="C674" s="575" t="s">
        <v>1662</v>
      </c>
      <c r="D674" s="572">
        <v>5</v>
      </c>
      <c r="E674" s="564" t="s">
        <v>264</v>
      </c>
      <c r="F674" s="573"/>
      <c r="G674" s="573"/>
    </row>
    <row r="675" spans="1:7" s="270" customFormat="1">
      <c r="A675" s="213">
        <f t="shared" si="19"/>
        <v>150</v>
      </c>
      <c r="B675" s="464" t="str">
        <f t="shared" si="18"/>
        <v/>
      </c>
      <c r="C675" s="575"/>
      <c r="D675" s="572"/>
      <c r="E675" s="564"/>
      <c r="F675" s="573"/>
      <c r="G675" s="573"/>
    </row>
    <row r="676" spans="1:7" s="270" customFormat="1" ht="47.25">
      <c r="A676" s="213">
        <f t="shared" si="19"/>
        <v>151</v>
      </c>
      <c r="B676" s="464" t="str">
        <f t="shared" si="18"/>
        <v>S151</v>
      </c>
      <c r="C676" s="575" t="s">
        <v>1663</v>
      </c>
      <c r="D676" s="572">
        <v>5</v>
      </c>
      <c r="E676" s="564" t="s">
        <v>264</v>
      </c>
      <c r="F676" s="573"/>
      <c r="G676" s="573"/>
    </row>
    <row r="677" spans="1:7" s="270" customFormat="1">
      <c r="A677" s="213">
        <f t="shared" si="19"/>
        <v>151</v>
      </c>
      <c r="B677" s="464" t="str">
        <f t="shared" si="18"/>
        <v/>
      </c>
      <c r="C677" s="575"/>
      <c r="D677" s="572"/>
      <c r="E677" s="564"/>
      <c r="F677" s="573"/>
      <c r="G677" s="573"/>
    </row>
    <row r="678" spans="1:7" s="270" customFormat="1" ht="47.25">
      <c r="A678" s="213">
        <f t="shared" si="19"/>
        <v>152</v>
      </c>
      <c r="B678" s="464" t="str">
        <f t="shared" si="18"/>
        <v>S152</v>
      </c>
      <c r="C678" s="575" t="s">
        <v>1664</v>
      </c>
      <c r="D678" s="572">
        <v>40</v>
      </c>
      <c r="E678" s="564" t="s">
        <v>264</v>
      </c>
      <c r="F678" s="573"/>
      <c r="G678" s="573"/>
    </row>
    <row r="679" spans="1:7" s="270" customFormat="1">
      <c r="A679" s="213">
        <f t="shared" si="19"/>
        <v>152</v>
      </c>
      <c r="B679" s="464" t="str">
        <f t="shared" si="18"/>
        <v/>
      </c>
      <c r="C679" s="575"/>
      <c r="D679" s="572"/>
      <c r="E679" s="564"/>
      <c r="F679" s="573"/>
      <c r="G679" s="573"/>
    </row>
    <row r="680" spans="1:7" s="270" customFormat="1" ht="47.25">
      <c r="A680" s="213">
        <f t="shared" si="19"/>
        <v>153</v>
      </c>
      <c r="B680" s="464" t="str">
        <f t="shared" si="18"/>
        <v>S153</v>
      </c>
      <c r="C680" s="575" t="s">
        <v>1665</v>
      </c>
      <c r="D680" s="572">
        <v>27</v>
      </c>
      <c r="E680" s="564" t="s">
        <v>264</v>
      </c>
      <c r="F680" s="573"/>
      <c r="G680" s="573"/>
    </row>
    <row r="681" spans="1:7" s="270" customFormat="1">
      <c r="A681" s="213">
        <f t="shared" si="19"/>
        <v>153</v>
      </c>
      <c r="B681" s="464" t="str">
        <f t="shared" si="18"/>
        <v/>
      </c>
      <c r="C681" s="575"/>
      <c r="D681" s="572"/>
      <c r="E681" s="564"/>
      <c r="F681" s="573"/>
      <c r="G681" s="573"/>
    </row>
    <row r="682" spans="1:7" s="270" customFormat="1" ht="47.25">
      <c r="A682" s="213">
        <f t="shared" si="19"/>
        <v>154</v>
      </c>
      <c r="B682" s="464" t="str">
        <f t="shared" si="18"/>
        <v>S154</v>
      </c>
      <c r="C682" s="575" t="s">
        <v>1666</v>
      </c>
      <c r="D682" s="572">
        <v>27</v>
      </c>
      <c r="E682" s="564" t="s">
        <v>264</v>
      </c>
      <c r="F682" s="573"/>
      <c r="G682" s="573"/>
    </row>
    <row r="683" spans="1:7" s="270" customFormat="1">
      <c r="A683" s="213">
        <f t="shared" si="19"/>
        <v>154</v>
      </c>
      <c r="B683" s="464" t="str">
        <f t="shared" si="18"/>
        <v/>
      </c>
      <c r="C683" s="575"/>
      <c r="D683" s="572"/>
      <c r="E683" s="564"/>
      <c r="F683" s="573"/>
      <c r="G683" s="573"/>
    </row>
    <row r="684" spans="1:7" s="270" customFormat="1" ht="47.25">
      <c r="A684" s="213">
        <f t="shared" si="19"/>
        <v>155</v>
      </c>
      <c r="B684" s="464" t="str">
        <f t="shared" si="18"/>
        <v>S155</v>
      </c>
      <c r="C684" s="575" t="s">
        <v>1667</v>
      </c>
      <c r="D684" s="572">
        <v>22</v>
      </c>
      <c r="E684" s="564" t="s">
        <v>264</v>
      </c>
      <c r="F684" s="573"/>
      <c r="G684" s="573"/>
    </row>
    <row r="685" spans="1:7" s="270" customFormat="1" ht="8.25" customHeight="1">
      <c r="A685" s="213">
        <f t="shared" si="19"/>
        <v>155</v>
      </c>
      <c r="B685" s="464" t="str">
        <f t="shared" si="18"/>
        <v/>
      </c>
      <c r="C685" s="575"/>
      <c r="D685" s="572"/>
      <c r="E685" s="564"/>
      <c r="F685" s="573"/>
      <c r="G685" s="573"/>
    </row>
    <row r="686" spans="1:7" s="270" customFormat="1" ht="47.25">
      <c r="A686" s="213">
        <f t="shared" si="19"/>
        <v>156</v>
      </c>
      <c r="B686" s="464" t="str">
        <f t="shared" si="18"/>
        <v>S156</v>
      </c>
      <c r="C686" s="575" t="s">
        <v>1668</v>
      </c>
      <c r="D686" s="572">
        <v>17</v>
      </c>
      <c r="E686" s="564" t="s">
        <v>264</v>
      </c>
      <c r="F686" s="573"/>
      <c r="G686" s="573"/>
    </row>
    <row r="687" spans="1:7" s="270" customFormat="1" ht="9.75" customHeight="1">
      <c r="A687" s="213">
        <f t="shared" si="19"/>
        <v>156</v>
      </c>
      <c r="B687" s="464" t="str">
        <f t="shared" si="18"/>
        <v/>
      </c>
      <c r="C687" s="575"/>
      <c r="D687" s="572"/>
      <c r="E687" s="564"/>
      <c r="F687" s="573"/>
      <c r="G687" s="573"/>
    </row>
    <row r="688" spans="1:7" s="270" customFormat="1" ht="47.25">
      <c r="A688" s="213">
        <f t="shared" si="19"/>
        <v>157</v>
      </c>
      <c r="B688" s="464" t="str">
        <f t="shared" si="18"/>
        <v>S157</v>
      </c>
      <c r="C688" s="575" t="s">
        <v>1669</v>
      </c>
      <c r="D688" s="572">
        <v>20</v>
      </c>
      <c r="E688" s="564" t="s">
        <v>264</v>
      </c>
      <c r="F688" s="573"/>
      <c r="G688" s="573"/>
    </row>
    <row r="689" spans="1:7" s="270" customFormat="1" ht="8.25" customHeight="1">
      <c r="A689" s="213">
        <f t="shared" si="19"/>
        <v>157</v>
      </c>
      <c r="B689" s="464" t="str">
        <f t="shared" si="18"/>
        <v/>
      </c>
      <c r="C689" s="575"/>
      <c r="D689" s="572"/>
      <c r="E689" s="564"/>
      <c r="F689" s="573"/>
      <c r="G689" s="577"/>
    </row>
    <row r="690" spans="1:7">
      <c r="A690" s="213">
        <f t="shared" si="19"/>
        <v>157</v>
      </c>
      <c r="B690" s="465" t="str">
        <f t="shared" si="18"/>
        <v/>
      </c>
      <c r="C690" s="566" t="s">
        <v>153</v>
      </c>
      <c r="D690" s="566"/>
      <c r="E690" s="566"/>
      <c r="F690" s="566"/>
      <c r="G690" s="577"/>
    </row>
    <row r="691" spans="1:7">
      <c r="A691" s="213">
        <f t="shared" si="19"/>
        <v>157</v>
      </c>
      <c r="B691" s="464" t="str">
        <f t="shared" si="18"/>
        <v/>
      </c>
      <c r="C691" s="567" t="s">
        <v>154</v>
      </c>
      <c r="D691" s="567"/>
      <c r="E691" s="567"/>
      <c r="F691" s="567"/>
      <c r="G691" s="578"/>
    </row>
    <row r="692" spans="1:7" s="270" customFormat="1" ht="47.25">
      <c r="A692" s="213">
        <f t="shared" si="19"/>
        <v>158</v>
      </c>
      <c r="B692" s="464" t="str">
        <f t="shared" si="18"/>
        <v>S158</v>
      </c>
      <c r="C692" s="575" t="s">
        <v>1670</v>
      </c>
      <c r="D692" s="572">
        <v>25</v>
      </c>
      <c r="E692" s="564" t="s">
        <v>264</v>
      </c>
      <c r="F692" s="573"/>
      <c r="G692" s="573"/>
    </row>
    <row r="693" spans="1:7" s="270" customFormat="1">
      <c r="A693" s="213">
        <f t="shared" si="19"/>
        <v>158</v>
      </c>
      <c r="B693" s="464" t="str">
        <f t="shared" si="18"/>
        <v/>
      </c>
      <c r="C693" s="575"/>
      <c r="D693" s="572"/>
      <c r="E693" s="564"/>
      <c r="F693" s="573"/>
      <c r="G693" s="573"/>
    </row>
    <row r="694" spans="1:7" s="270" customFormat="1" ht="47.25">
      <c r="A694" s="213">
        <f t="shared" si="19"/>
        <v>159</v>
      </c>
      <c r="B694" s="464" t="str">
        <f t="shared" si="18"/>
        <v>S159</v>
      </c>
      <c r="C694" s="575" t="s">
        <v>1671</v>
      </c>
      <c r="D694" s="572">
        <v>30</v>
      </c>
      <c r="E694" s="564" t="s">
        <v>264</v>
      </c>
      <c r="F694" s="573"/>
      <c r="G694" s="573"/>
    </row>
    <row r="695" spans="1:7" s="270" customFormat="1">
      <c r="A695" s="213">
        <f t="shared" si="19"/>
        <v>159</v>
      </c>
      <c r="B695" s="464" t="str">
        <f t="shared" si="18"/>
        <v/>
      </c>
      <c r="C695" s="575"/>
      <c r="D695" s="572"/>
      <c r="E695" s="564"/>
      <c r="F695" s="573"/>
      <c r="G695" s="573"/>
    </row>
    <row r="696" spans="1:7" s="268" customFormat="1">
      <c r="A696" s="213">
        <f t="shared" si="19"/>
        <v>159</v>
      </c>
      <c r="B696" s="464" t="str">
        <f t="shared" si="18"/>
        <v/>
      </c>
      <c r="C696" s="571" t="s">
        <v>1532</v>
      </c>
      <c r="D696" s="573"/>
      <c r="E696" s="573"/>
      <c r="F696" s="573"/>
      <c r="G696" s="573"/>
    </row>
    <row r="697" spans="1:7" s="268" customFormat="1" ht="63">
      <c r="A697" s="213">
        <f t="shared" si="19"/>
        <v>159</v>
      </c>
      <c r="B697" s="464" t="str">
        <f t="shared" si="18"/>
        <v/>
      </c>
      <c r="C697" s="575" t="s">
        <v>1533</v>
      </c>
      <c r="D697" s="573"/>
      <c r="E697" s="573"/>
      <c r="F697" s="573"/>
      <c r="G697" s="573"/>
    </row>
    <row r="698" spans="1:7" s="268" customFormat="1" ht="63">
      <c r="A698" s="213">
        <f t="shared" si="19"/>
        <v>159</v>
      </c>
      <c r="B698" s="464" t="str">
        <f t="shared" si="18"/>
        <v/>
      </c>
      <c r="C698" s="575" t="s">
        <v>1534</v>
      </c>
      <c r="D698" s="573"/>
      <c r="E698" s="573"/>
      <c r="F698" s="573"/>
      <c r="G698" s="573"/>
    </row>
    <row r="699" spans="1:7" s="268" customFormat="1" ht="47.25">
      <c r="A699" s="213">
        <f t="shared" si="19"/>
        <v>159</v>
      </c>
      <c r="B699" s="464" t="str">
        <f t="shared" si="18"/>
        <v/>
      </c>
      <c r="C699" s="575" t="s">
        <v>1535</v>
      </c>
      <c r="D699" s="573"/>
      <c r="E699" s="573"/>
      <c r="F699" s="573"/>
      <c r="G699" s="573"/>
    </row>
    <row r="700" spans="1:7" s="268" customFormat="1" ht="47.25">
      <c r="A700" s="213">
        <f t="shared" si="19"/>
        <v>159</v>
      </c>
      <c r="B700" s="464" t="str">
        <f t="shared" si="18"/>
        <v/>
      </c>
      <c r="C700" s="575" t="s">
        <v>1536</v>
      </c>
      <c r="D700" s="573"/>
      <c r="E700" s="573"/>
      <c r="F700" s="573"/>
      <c r="G700" s="573"/>
    </row>
    <row r="701" spans="1:7" s="268" customFormat="1">
      <c r="A701" s="213">
        <f t="shared" si="19"/>
        <v>159</v>
      </c>
      <c r="B701" s="464" t="str">
        <f t="shared" si="18"/>
        <v/>
      </c>
      <c r="C701" s="575"/>
      <c r="D701" s="573"/>
      <c r="E701" s="573"/>
      <c r="F701" s="573"/>
      <c r="G701" s="573"/>
    </row>
    <row r="702" spans="1:7" s="268" customFormat="1">
      <c r="A702" s="213">
        <f t="shared" si="19"/>
        <v>159</v>
      </c>
      <c r="B702" s="464" t="str">
        <f t="shared" si="18"/>
        <v/>
      </c>
      <c r="C702" s="232" t="s">
        <v>1650</v>
      </c>
      <c r="D702" s="573"/>
      <c r="E702" s="573"/>
      <c r="F702" s="573"/>
      <c r="G702" s="573"/>
    </row>
    <row r="703" spans="1:7" s="268" customFormat="1">
      <c r="A703" s="213">
        <f t="shared" si="19"/>
        <v>160</v>
      </c>
      <c r="B703" s="464" t="str">
        <f t="shared" si="18"/>
        <v>S160</v>
      </c>
      <c r="C703" s="232" t="s">
        <v>1672</v>
      </c>
      <c r="D703" s="573">
        <v>1</v>
      </c>
      <c r="E703" s="573" t="s">
        <v>1539</v>
      </c>
      <c r="F703" s="573"/>
      <c r="G703" s="573"/>
    </row>
    <row r="704" spans="1:7" s="268" customFormat="1">
      <c r="A704" s="213">
        <f t="shared" si="19"/>
        <v>160</v>
      </c>
      <c r="B704" s="464" t="str">
        <f t="shared" ref="B704:B771" si="20">IF(D704&lt;&gt;"","S"&amp;A704,"")</f>
        <v/>
      </c>
      <c r="C704" s="232"/>
      <c r="D704" s="573"/>
      <c r="E704" s="573"/>
      <c r="F704" s="573"/>
      <c r="G704" s="573"/>
    </row>
    <row r="705" spans="1:7" s="268" customFormat="1" ht="47.25">
      <c r="A705" s="213">
        <f t="shared" si="19"/>
        <v>160</v>
      </c>
      <c r="B705" s="464" t="str">
        <f t="shared" si="20"/>
        <v/>
      </c>
      <c r="C705" s="571" t="s">
        <v>1540</v>
      </c>
      <c r="D705" s="572"/>
      <c r="E705" s="564"/>
      <c r="F705" s="573"/>
      <c r="G705" s="573"/>
    </row>
    <row r="706" spans="1:7" s="269" customFormat="1">
      <c r="A706" s="213">
        <f t="shared" si="19"/>
        <v>160</v>
      </c>
      <c r="B706" s="464" t="str">
        <f t="shared" si="20"/>
        <v/>
      </c>
      <c r="C706" s="571"/>
      <c r="D706" s="572"/>
      <c r="E706" s="564"/>
      <c r="F706" s="573"/>
      <c r="G706" s="573"/>
    </row>
    <row r="707" spans="1:7" s="269" customFormat="1" ht="78.75">
      <c r="A707" s="213">
        <f t="shared" si="19"/>
        <v>160</v>
      </c>
      <c r="B707" s="464" t="str">
        <f t="shared" si="20"/>
        <v/>
      </c>
      <c r="C707" s="232" t="s">
        <v>1541</v>
      </c>
      <c r="D707" s="579"/>
      <c r="E707" s="569" t="s">
        <v>12</v>
      </c>
      <c r="F707" s="573"/>
      <c r="G707" s="573"/>
    </row>
    <row r="708" spans="1:7" s="269" customFormat="1">
      <c r="A708" s="213">
        <f t="shared" si="19"/>
        <v>160</v>
      </c>
      <c r="B708" s="464"/>
      <c r="C708" s="232"/>
      <c r="D708" s="579"/>
      <c r="E708" s="569"/>
      <c r="F708" s="573"/>
      <c r="G708" s="573"/>
    </row>
    <row r="709" spans="1:7" s="269" customFormat="1">
      <c r="A709" s="213">
        <f t="shared" si="19"/>
        <v>160</v>
      </c>
      <c r="B709" s="464" t="str">
        <f t="shared" si="20"/>
        <v/>
      </c>
      <c r="C709" s="232"/>
      <c r="D709" s="579"/>
      <c r="E709" s="569"/>
      <c r="F709" s="573"/>
      <c r="G709" s="577"/>
    </row>
    <row r="710" spans="1:7">
      <c r="A710" s="213">
        <f t="shared" si="19"/>
        <v>160</v>
      </c>
      <c r="B710" s="465" t="str">
        <f t="shared" si="20"/>
        <v/>
      </c>
      <c r="C710" s="566" t="s">
        <v>153</v>
      </c>
      <c r="D710" s="566"/>
      <c r="E710" s="566"/>
      <c r="F710" s="566"/>
      <c r="G710" s="577"/>
    </row>
    <row r="711" spans="1:7">
      <c r="A711" s="213">
        <f t="shared" si="19"/>
        <v>160</v>
      </c>
      <c r="B711" s="464" t="str">
        <f t="shared" si="20"/>
        <v/>
      </c>
      <c r="C711" s="567" t="s">
        <v>154</v>
      </c>
      <c r="D711" s="567"/>
      <c r="E711" s="567"/>
      <c r="F711" s="567"/>
      <c r="G711" s="578"/>
    </row>
    <row r="712" spans="1:7">
      <c r="A712" s="213">
        <f t="shared" si="19"/>
        <v>160</v>
      </c>
      <c r="B712" s="464"/>
      <c r="C712" s="548"/>
      <c r="D712" s="548"/>
      <c r="E712" s="548"/>
      <c r="F712" s="548"/>
      <c r="G712" s="573"/>
    </row>
    <row r="713" spans="1:7" s="268" customFormat="1" ht="189">
      <c r="A713" s="213">
        <f t="shared" si="19"/>
        <v>160</v>
      </c>
      <c r="B713" s="464" t="str">
        <f t="shared" si="20"/>
        <v/>
      </c>
      <c r="C713" s="232" t="s">
        <v>1542</v>
      </c>
      <c r="D713" s="579"/>
      <c r="E713" s="569" t="s">
        <v>12</v>
      </c>
      <c r="F713" s="573"/>
      <c r="G713" s="573"/>
    </row>
    <row r="714" spans="1:7" s="268" customFormat="1">
      <c r="A714" s="213">
        <f t="shared" ref="A714:A777" si="21">IF(D714&lt;&gt;"",A713+1,A713)</f>
        <v>160</v>
      </c>
      <c r="B714" s="464" t="str">
        <f t="shared" si="20"/>
        <v/>
      </c>
      <c r="C714" s="575"/>
      <c r="D714" s="572"/>
      <c r="E714" s="564"/>
      <c r="F714" s="573"/>
      <c r="G714" s="573"/>
    </row>
    <row r="715" spans="1:7" s="268" customFormat="1" ht="78.75">
      <c r="A715" s="213">
        <f t="shared" si="21"/>
        <v>160</v>
      </c>
      <c r="B715" s="464" t="str">
        <f t="shared" si="20"/>
        <v/>
      </c>
      <c r="C715" s="568" t="s">
        <v>1543</v>
      </c>
      <c r="D715" s="572"/>
      <c r="E715" s="569" t="s">
        <v>12</v>
      </c>
      <c r="F715" s="573"/>
      <c r="G715" s="573"/>
    </row>
    <row r="716" spans="1:7" s="268" customFormat="1">
      <c r="A716" s="213">
        <f t="shared" si="21"/>
        <v>161</v>
      </c>
      <c r="B716" s="464" t="str">
        <f t="shared" si="20"/>
        <v>S161</v>
      </c>
      <c r="C716" s="575" t="s">
        <v>1573</v>
      </c>
      <c r="D716" s="572" t="s">
        <v>264</v>
      </c>
      <c r="E716" s="572">
        <v>42</v>
      </c>
      <c r="F716" s="573"/>
      <c r="G716" s="573"/>
    </row>
    <row r="717" spans="1:7" s="268" customFormat="1">
      <c r="A717" s="213">
        <f t="shared" si="21"/>
        <v>162</v>
      </c>
      <c r="B717" s="464" t="str">
        <f t="shared" si="20"/>
        <v>S162</v>
      </c>
      <c r="C717" s="575" t="s">
        <v>1673</v>
      </c>
      <c r="D717" s="572" t="s">
        <v>264</v>
      </c>
      <c r="E717" s="572">
        <v>40</v>
      </c>
      <c r="F717" s="573"/>
      <c r="G717" s="573"/>
    </row>
    <row r="718" spans="1:7" s="268" customFormat="1">
      <c r="A718" s="213">
        <f t="shared" si="21"/>
        <v>162</v>
      </c>
      <c r="B718" s="464" t="str">
        <f t="shared" si="20"/>
        <v/>
      </c>
      <c r="C718" s="232"/>
      <c r="D718" s="573"/>
      <c r="E718" s="573"/>
      <c r="F718" s="573"/>
      <c r="G718" s="573"/>
    </row>
    <row r="719" spans="1:7" s="268" customFormat="1">
      <c r="A719" s="213">
        <f t="shared" si="21"/>
        <v>162</v>
      </c>
      <c r="B719" s="464" t="str">
        <f t="shared" si="20"/>
        <v/>
      </c>
      <c r="C719" s="571" t="s">
        <v>1574</v>
      </c>
      <c r="D719" s="572"/>
      <c r="E719" s="564"/>
      <c r="F719" s="573"/>
      <c r="G719" s="573"/>
    </row>
    <row r="720" spans="1:7" s="268" customFormat="1" ht="63">
      <c r="A720" s="213">
        <f t="shared" si="21"/>
        <v>162</v>
      </c>
      <c r="B720" s="464" t="str">
        <f t="shared" si="20"/>
        <v/>
      </c>
      <c r="C720" s="575" t="s">
        <v>1575</v>
      </c>
      <c r="D720" s="572"/>
      <c r="E720" s="564" t="s">
        <v>12</v>
      </c>
      <c r="F720" s="573"/>
      <c r="G720" s="573"/>
    </row>
    <row r="721" spans="1:7" s="268" customFormat="1">
      <c r="A721" s="213">
        <f t="shared" si="21"/>
        <v>162</v>
      </c>
      <c r="B721" s="464" t="str">
        <f t="shared" si="20"/>
        <v/>
      </c>
      <c r="C721" s="575"/>
      <c r="D721" s="572"/>
      <c r="E721" s="564"/>
      <c r="F721" s="573"/>
      <c r="G721" s="573"/>
    </row>
    <row r="722" spans="1:7" s="268" customFormat="1">
      <c r="A722" s="213">
        <f t="shared" si="21"/>
        <v>162</v>
      </c>
      <c r="B722" s="464" t="str">
        <f t="shared" si="20"/>
        <v/>
      </c>
      <c r="C722" s="490" t="s">
        <v>1576</v>
      </c>
      <c r="D722" s="572"/>
      <c r="E722" s="564"/>
      <c r="F722" s="573"/>
      <c r="G722" s="573"/>
    </row>
    <row r="723" spans="1:7" s="271" customFormat="1" ht="78.75">
      <c r="A723" s="213">
        <f t="shared" si="21"/>
        <v>162</v>
      </c>
      <c r="B723" s="464" t="str">
        <f t="shared" si="20"/>
        <v/>
      </c>
      <c r="C723" s="575" t="s">
        <v>1577</v>
      </c>
      <c r="D723" s="572"/>
      <c r="E723" s="564" t="s">
        <v>12</v>
      </c>
      <c r="F723" s="584"/>
      <c r="G723" s="573"/>
    </row>
    <row r="724" spans="1:7" s="268" customFormat="1">
      <c r="A724" s="213">
        <f t="shared" si="21"/>
        <v>163</v>
      </c>
      <c r="B724" s="464" t="str">
        <f t="shared" si="20"/>
        <v>S163</v>
      </c>
      <c r="C724" s="575" t="s">
        <v>1578</v>
      </c>
      <c r="D724" s="572">
        <v>120</v>
      </c>
      <c r="E724" s="564" t="s">
        <v>1539</v>
      </c>
      <c r="F724" s="581"/>
      <c r="G724" s="573"/>
    </row>
    <row r="725" spans="1:7" s="268" customFormat="1">
      <c r="A725" s="213">
        <f t="shared" si="21"/>
        <v>163</v>
      </c>
      <c r="B725" s="464"/>
      <c r="C725" s="575"/>
      <c r="D725" s="572"/>
      <c r="E725" s="564"/>
      <c r="F725" s="581"/>
      <c r="G725" s="573"/>
    </row>
    <row r="726" spans="1:7" s="268" customFormat="1">
      <c r="A726" s="213">
        <f t="shared" si="21"/>
        <v>163</v>
      </c>
      <c r="B726" s="464"/>
      <c r="C726" s="575"/>
      <c r="D726" s="572"/>
      <c r="E726" s="564"/>
      <c r="F726" s="581"/>
      <c r="G726" s="573"/>
    </row>
    <row r="727" spans="1:7" s="268" customFormat="1">
      <c r="A727" s="213">
        <f t="shared" si="21"/>
        <v>163</v>
      </c>
      <c r="B727" s="464" t="str">
        <f t="shared" si="20"/>
        <v/>
      </c>
      <c r="C727" s="575"/>
      <c r="D727" s="572"/>
      <c r="E727" s="564"/>
      <c r="F727" s="573"/>
      <c r="G727" s="577"/>
    </row>
    <row r="728" spans="1:7">
      <c r="A728" s="213">
        <f t="shared" si="21"/>
        <v>163</v>
      </c>
      <c r="B728" s="465" t="str">
        <f>IF(D728&lt;&gt;"","S"&amp;A728,"")</f>
        <v/>
      </c>
      <c r="C728" s="566" t="s">
        <v>153</v>
      </c>
      <c r="D728" s="566"/>
      <c r="E728" s="566"/>
      <c r="F728" s="566"/>
      <c r="G728" s="577"/>
    </row>
    <row r="729" spans="1:7">
      <c r="A729" s="213">
        <f t="shared" si="21"/>
        <v>163</v>
      </c>
      <c r="B729" s="464" t="str">
        <f>IF(D729&lt;&gt;"","S"&amp;A729,"")</f>
        <v/>
      </c>
      <c r="C729" s="567" t="s">
        <v>154</v>
      </c>
      <c r="D729" s="567"/>
      <c r="E729" s="567"/>
      <c r="F729" s="567"/>
      <c r="G729" s="578"/>
    </row>
    <row r="730" spans="1:7" s="268" customFormat="1" ht="31.5">
      <c r="A730" s="213">
        <f t="shared" si="21"/>
        <v>163</v>
      </c>
      <c r="B730" s="464" t="str">
        <f t="shared" si="20"/>
        <v/>
      </c>
      <c r="C730" s="575" t="s">
        <v>1579</v>
      </c>
      <c r="D730" s="585"/>
      <c r="E730" s="586"/>
      <c r="F730" s="573"/>
      <c r="G730" s="573"/>
    </row>
    <row r="731" spans="1:7" s="268" customFormat="1" ht="63">
      <c r="A731" s="213">
        <f t="shared" si="21"/>
        <v>164</v>
      </c>
      <c r="B731" s="464" t="str">
        <f t="shared" si="20"/>
        <v>S164</v>
      </c>
      <c r="C731" s="575" t="s">
        <v>1580</v>
      </c>
      <c r="D731" s="572">
        <v>19</v>
      </c>
      <c r="E731" s="564" t="s">
        <v>1539</v>
      </c>
      <c r="F731" s="581"/>
      <c r="G731" s="573"/>
    </row>
    <row r="732" spans="1:7" s="268" customFormat="1">
      <c r="A732" s="213">
        <f t="shared" si="21"/>
        <v>164</v>
      </c>
      <c r="B732" s="464" t="str">
        <f t="shared" si="20"/>
        <v/>
      </c>
      <c r="C732" s="575"/>
      <c r="D732" s="572"/>
      <c r="E732" s="564"/>
      <c r="F732" s="581"/>
      <c r="G732" s="573"/>
    </row>
    <row r="733" spans="1:7" s="268" customFormat="1">
      <c r="A733" s="213">
        <f t="shared" si="21"/>
        <v>164</v>
      </c>
      <c r="B733" s="464" t="str">
        <f t="shared" si="20"/>
        <v/>
      </c>
      <c r="C733" s="279" t="s">
        <v>1581</v>
      </c>
      <c r="D733" s="572"/>
      <c r="E733" s="564"/>
      <c r="F733" s="573"/>
      <c r="G733" s="573"/>
    </row>
    <row r="734" spans="1:7" s="271" customFormat="1">
      <c r="A734" s="213">
        <f t="shared" si="21"/>
        <v>164</v>
      </c>
      <c r="B734" s="464" t="str">
        <f t="shared" si="20"/>
        <v/>
      </c>
      <c r="C734" s="279"/>
      <c r="D734" s="572"/>
      <c r="E734" s="564"/>
      <c r="F734" s="573"/>
      <c r="G734" s="573"/>
    </row>
    <row r="735" spans="1:7" s="271" customFormat="1" ht="63">
      <c r="A735" s="213">
        <f t="shared" si="21"/>
        <v>164</v>
      </c>
      <c r="B735" s="464" t="str">
        <f t="shared" si="20"/>
        <v/>
      </c>
      <c r="C735" s="575" t="s">
        <v>1582</v>
      </c>
      <c r="D735" s="572"/>
      <c r="E735" s="564" t="s">
        <v>12</v>
      </c>
      <c r="F735" s="573"/>
      <c r="G735" s="573"/>
    </row>
    <row r="736" spans="1:7" s="271" customFormat="1">
      <c r="A736" s="213">
        <f t="shared" si="21"/>
        <v>164</v>
      </c>
      <c r="B736" s="464" t="str">
        <f t="shared" si="20"/>
        <v/>
      </c>
      <c r="C736" s="575"/>
      <c r="D736" s="572"/>
      <c r="E736" s="564"/>
      <c r="F736" s="573"/>
      <c r="G736" s="573"/>
    </row>
    <row r="737" spans="1:7" s="268" customFormat="1">
      <c r="A737" s="213">
        <f t="shared" si="21"/>
        <v>165</v>
      </c>
      <c r="B737" s="464" t="str">
        <f t="shared" si="20"/>
        <v>S165</v>
      </c>
      <c r="C737" s="575" t="s">
        <v>1583</v>
      </c>
      <c r="D737" s="572">
        <v>41</v>
      </c>
      <c r="E737" s="564" t="s">
        <v>1539</v>
      </c>
      <c r="F737" s="573"/>
      <c r="G737" s="573"/>
    </row>
    <row r="738" spans="1:7" s="268" customFormat="1" ht="31.5">
      <c r="A738" s="213">
        <f t="shared" si="21"/>
        <v>166</v>
      </c>
      <c r="B738" s="464" t="str">
        <f t="shared" si="20"/>
        <v>S166</v>
      </c>
      <c r="C738" s="575" t="s">
        <v>1585</v>
      </c>
      <c r="D738" s="572">
        <v>11</v>
      </c>
      <c r="E738" s="564" t="s">
        <v>1539</v>
      </c>
      <c r="F738" s="581"/>
      <c r="G738" s="573"/>
    </row>
    <row r="739" spans="1:7" s="268" customFormat="1">
      <c r="A739" s="213">
        <f t="shared" si="21"/>
        <v>166</v>
      </c>
      <c r="B739" s="464" t="str">
        <f t="shared" si="20"/>
        <v/>
      </c>
      <c r="C739" s="575"/>
      <c r="D739" s="572"/>
      <c r="E739" s="564"/>
      <c r="F739" s="581"/>
      <c r="G739" s="573"/>
    </row>
    <row r="740" spans="1:7" s="271" customFormat="1">
      <c r="A740" s="213">
        <f t="shared" si="21"/>
        <v>166</v>
      </c>
      <c r="B740" s="464" t="str">
        <f t="shared" si="20"/>
        <v/>
      </c>
      <c r="C740" s="571" t="s">
        <v>1586</v>
      </c>
      <c r="D740" s="572"/>
      <c r="E740" s="564"/>
      <c r="F740" s="573"/>
      <c r="G740" s="573"/>
    </row>
    <row r="741" spans="1:7" s="271" customFormat="1" ht="8.25" customHeight="1">
      <c r="A741" s="213">
        <f t="shared" si="21"/>
        <v>166</v>
      </c>
      <c r="B741" s="464" t="str">
        <f t="shared" si="20"/>
        <v/>
      </c>
      <c r="C741" s="571"/>
      <c r="D741" s="572"/>
      <c r="E741" s="564"/>
      <c r="F741" s="573"/>
      <c r="G741" s="573"/>
    </row>
    <row r="742" spans="1:7" s="271" customFormat="1">
      <c r="A742" s="213">
        <f t="shared" si="21"/>
        <v>166</v>
      </c>
      <c r="B742" s="464" t="str">
        <f t="shared" si="20"/>
        <v/>
      </c>
      <c r="C742" s="571" t="s">
        <v>1587</v>
      </c>
      <c r="D742" s="572"/>
      <c r="E742" s="564"/>
      <c r="F742" s="573"/>
      <c r="G742" s="573"/>
    </row>
    <row r="743" spans="1:7" s="271" customFormat="1" ht="7.5" customHeight="1">
      <c r="A743" s="213">
        <f t="shared" si="21"/>
        <v>166</v>
      </c>
      <c r="B743" s="464" t="str">
        <f t="shared" si="20"/>
        <v/>
      </c>
      <c r="C743" s="571"/>
      <c r="D743" s="572"/>
      <c r="E743" s="564"/>
      <c r="F743" s="573"/>
      <c r="G743" s="573"/>
    </row>
    <row r="744" spans="1:7" s="271" customFormat="1" ht="31.5">
      <c r="A744" s="213">
        <f t="shared" si="21"/>
        <v>166</v>
      </c>
      <c r="B744" s="464" t="str">
        <f t="shared" si="20"/>
        <v/>
      </c>
      <c r="C744" s="575" t="s">
        <v>1588</v>
      </c>
      <c r="D744" s="572"/>
      <c r="E744" s="564"/>
      <c r="F744" s="573"/>
      <c r="G744" s="573"/>
    </row>
    <row r="745" spans="1:7" s="271" customFormat="1">
      <c r="A745" s="213">
        <f t="shared" si="21"/>
        <v>166</v>
      </c>
      <c r="B745" s="464" t="str">
        <f t="shared" si="20"/>
        <v/>
      </c>
      <c r="C745" s="571"/>
      <c r="D745" s="572"/>
      <c r="E745" s="564"/>
      <c r="F745" s="573"/>
      <c r="G745" s="573"/>
    </row>
    <row r="746" spans="1:7" s="268" customFormat="1">
      <c r="A746" s="213">
        <f t="shared" si="21"/>
        <v>167</v>
      </c>
      <c r="B746" s="464" t="str">
        <f t="shared" si="20"/>
        <v>S167</v>
      </c>
      <c r="C746" s="575" t="s">
        <v>1583</v>
      </c>
      <c r="D746" s="572">
        <v>41</v>
      </c>
      <c r="E746" s="564" t="s">
        <v>1539</v>
      </c>
      <c r="F746" s="573"/>
      <c r="G746" s="573"/>
    </row>
    <row r="747" spans="1:7" s="268" customFormat="1" ht="31.5">
      <c r="A747" s="213">
        <f t="shared" si="21"/>
        <v>168</v>
      </c>
      <c r="B747" s="464" t="str">
        <f t="shared" si="20"/>
        <v>S168</v>
      </c>
      <c r="C747" s="575" t="s">
        <v>1585</v>
      </c>
      <c r="D747" s="572">
        <v>11</v>
      </c>
      <c r="E747" s="564" t="s">
        <v>1539</v>
      </c>
      <c r="F747" s="581"/>
      <c r="G747" s="573"/>
    </row>
    <row r="748" spans="1:7" s="271" customFormat="1" ht="9" customHeight="1">
      <c r="A748" s="213">
        <f t="shared" si="21"/>
        <v>168</v>
      </c>
      <c r="B748" s="464" t="str">
        <f t="shared" si="20"/>
        <v/>
      </c>
      <c r="C748" s="571"/>
      <c r="D748" s="572"/>
      <c r="E748" s="564"/>
      <c r="F748" s="573"/>
      <c r="G748" s="573"/>
    </row>
    <row r="749" spans="1:7" s="268" customFormat="1">
      <c r="A749" s="213">
        <f t="shared" si="21"/>
        <v>168</v>
      </c>
      <c r="B749" s="464" t="str">
        <f t="shared" si="20"/>
        <v/>
      </c>
      <c r="C749" s="571" t="s">
        <v>1589</v>
      </c>
      <c r="D749" s="572"/>
      <c r="E749" s="564"/>
      <c r="F749" s="573"/>
      <c r="G749" s="573"/>
    </row>
    <row r="750" spans="1:7" s="268" customFormat="1" ht="8.25" customHeight="1">
      <c r="A750" s="213">
        <f t="shared" si="21"/>
        <v>168</v>
      </c>
      <c r="B750" s="464" t="str">
        <f t="shared" si="20"/>
        <v/>
      </c>
      <c r="C750" s="280"/>
      <c r="D750" s="572"/>
      <c r="E750" s="564"/>
      <c r="F750" s="573"/>
      <c r="G750" s="573"/>
    </row>
    <row r="751" spans="1:7" s="268" customFormat="1" ht="126">
      <c r="A751" s="213">
        <f t="shared" si="21"/>
        <v>168</v>
      </c>
      <c r="B751" s="464" t="str">
        <f t="shared" si="20"/>
        <v/>
      </c>
      <c r="C751" s="568" t="s">
        <v>1590</v>
      </c>
      <c r="D751" s="572"/>
      <c r="E751" s="564" t="s">
        <v>12</v>
      </c>
      <c r="F751" s="573"/>
      <c r="G751" s="573"/>
    </row>
    <row r="752" spans="1:7" s="268" customFormat="1">
      <c r="A752" s="213">
        <f t="shared" si="21"/>
        <v>168</v>
      </c>
      <c r="B752" s="464" t="str">
        <f t="shared" si="20"/>
        <v/>
      </c>
      <c r="C752" s="568"/>
      <c r="D752" s="572"/>
      <c r="E752" s="564"/>
      <c r="F752" s="573"/>
      <c r="G752" s="577"/>
    </row>
    <row r="753" spans="1:7">
      <c r="A753" s="213">
        <f t="shared" si="21"/>
        <v>168</v>
      </c>
      <c r="B753" s="465" t="str">
        <f t="shared" si="20"/>
        <v/>
      </c>
      <c r="C753" s="566" t="s">
        <v>153</v>
      </c>
      <c r="D753" s="566"/>
      <c r="E753" s="566"/>
      <c r="F753" s="566"/>
      <c r="G753" s="577"/>
    </row>
    <row r="754" spans="1:7">
      <c r="A754" s="213">
        <f t="shared" si="21"/>
        <v>168</v>
      </c>
      <c r="B754" s="464" t="str">
        <f t="shared" si="20"/>
        <v/>
      </c>
      <c r="C754" s="567" t="s">
        <v>154</v>
      </c>
      <c r="D754" s="567"/>
      <c r="E754" s="567"/>
      <c r="F754" s="567"/>
      <c r="G754" s="578"/>
    </row>
    <row r="755" spans="1:7" s="268" customFormat="1" ht="31.5">
      <c r="A755" s="213">
        <f t="shared" si="21"/>
        <v>168</v>
      </c>
      <c r="B755" s="464" t="str">
        <f t="shared" si="20"/>
        <v/>
      </c>
      <c r="C755" s="568" t="s">
        <v>1591</v>
      </c>
      <c r="D755" s="572"/>
      <c r="E755" s="564" t="s">
        <v>12</v>
      </c>
      <c r="F755" s="573"/>
      <c r="G755" s="573"/>
    </row>
    <row r="756" spans="1:7" s="268" customFormat="1">
      <c r="A756" s="213">
        <f t="shared" si="21"/>
        <v>168</v>
      </c>
      <c r="B756" s="464" t="str">
        <f t="shared" si="20"/>
        <v/>
      </c>
      <c r="C756" s="568"/>
      <c r="D756" s="572"/>
      <c r="E756" s="564"/>
      <c r="F756" s="573"/>
      <c r="G756" s="573"/>
    </row>
    <row r="757" spans="1:7" s="268" customFormat="1" ht="31.5">
      <c r="A757" s="213">
        <f t="shared" si="21"/>
        <v>168</v>
      </c>
      <c r="B757" s="464" t="str">
        <f t="shared" si="20"/>
        <v/>
      </c>
      <c r="C757" s="568" t="s">
        <v>1592</v>
      </c>
      <c r="D757" s="572"/>
      <c r="E757" s="564" t="s">
        <v>12</v>
      </c>
      <c r="F757" s="573"/>
      <c r="G757" s="573"/>
    </row>
    <row r="758" spans="1:7" s="268" customFormat="1">
      <c r="A758" s="213">
        <f t="shared" si="21"/>
        <v>168</v>
      </c>
      <c r="B758" s="464" t="str">
        <f t="shared" si="20"/>
        <v/>
      </c>
      <c r="C758" s="568" t="s">
        <v>270</v>
      </c>
      <c r="D758" s="572"/>
      <c r="E758" s="564"/>
      <c r="F758" s="573"/>
      <c r="G758" s="573"/>
    </row>
    <row r="759" spans="1:7" s="268" customFormat="1" ht="47.25">
      <c r="A759" s="213">
        <f t="shared" si="21"/>
        <v>168</v>
      </c>
      <c r="B759" s="464" t="str">
        <f t="shared" si="20"/>
        <v/>
      </c>
      <c r="C759" s="568" t="s">
        <v>1593</v>
      </c>
      <c r="D759" s="572"/>
      <c r="E759" s="564" t="s">
        <v>12</v>
      </c>
      <c r="F759" s="573"/>
      <c r="G759" s="573"/>
    </row>
    <row r="760" spans="1:7" s="268" customFormat="1">
      <c r="A760" s="213">
        <f t="shared" si="21"/>
        <v>168</v>
      </c>
      <c r="B760" s="464" t="str">
        <f t="shared" si="20"/>
        <v/>
      </c>
      <c r="C760" s="568"/>
      <c r="D760" s="572"/>
      <c r="E760" s="564"/>
      <c r="F760" s="573"/>
      <c r="G760" s="573"/>
    </row>
    <row r="761" spans="1:7" s="268" customFormat="1" ht="67.5" customHeight="1">
      <c r="A761" s="213">
        <f t="shared" si="21"/>
        <v>168</v>
      </c>
      <c r="B761" s="464" t="str">
        <f t="shared" si="20"/>
        <v/>
      </c>
      <c r="C761" s="568" t="s">
        <v>1594</v>
      </c>
      <c r="D761" s="572"/>
      <c r="E761" s="564" t="s">
        <v>12</v>
      </c>
      <c r="F761" s="573"/>
      <c r="G761" s="573"/>
    </row>
    <row r="762" spans="1:7" s="268" customFormat="1">
      <c r="A762" s="213">
        <f t="shared" si="21"/>
        <v>168</v>
      </c>
      <c r="B762" s="464" t="str">
        <f t="shared" si="20"/>
        <v/>
      </c>
      <c r="C762" s="568"/>
      <c r="D762" s="572"/>
      <c r="E762" s="564"/>
      <c r="F762" s="573"/>
      <c r="G762" s="573"/>
    </row>
    <row r="763" spans="1:7" s="268" customFormat="1">
      <c r="A763" s="213">
        <f t="shared" si="21"/>
        <v>168</v>
      </c>
      <c r="B763" s="464" t="str">
        <f t="shared" si="20"/>
        <v/>
      </c>
      <c r="C763" s="575" t="s">
        <v>1595</v>
      </c>
      <c r="D763" s="572"/>
      <c r="E763" s="564"/>
      <c r="F763" s="573"/>
      <c r="G763" s="573"/>
    </row>
    <row r="764" spans="1:7" s="268" customFormat="1">
      <c r="A764" s="213">
        <f t="shared" si="21"/>
        <v>169</v>
      </c>
      <c r="B764" s="464" t="str">
        <f t="shared" si="20"/>
        <v>S169</v>
      </c>
      <c r="C764" s="575" t="s">
        <v>1596</v>
      </c>
      <c r="D764" s="572">
        <v>5</v>
      </c>
      <c r="E764" s="564" t="s">
        <v>1539</v>
      </c>
      <c r="F764" s="581"/>
      <c r="G764" s="573"/>
    </row>
    <row r="765" spans="1:7" s="268" customFormat="1">
      <c r="A765" s="213">
        <f t="shared" si="21"/>
        <v>170</v>
      </c>
      <c r="B765" s="464" t="str">
        <f t="shared" si="20"/>
        <v>S170</v>
      </c>
      <c r="C765" s="575" t="s">
        <v>1597</v>
      </c>
      <c r="D765" s="572">
        <v>5</v>
      </c>
      <c r="E765" s="564" t="s">
        <v>1539</v>
      </c>
      <c r="F765" s="581"/>
      <c r="G765" s="573"/>
    </row>
    <row r="766" spans="1:7" s="268" customFormat="1">
      <c r="A766" s="213">
        <f t="shared" si="21"/>
        <v>170</v>
      </c>
      <c r="B766" s="464" t="str">
        <f t="shared" si="20"/>
        <v/>
      </c>
      <c r="C766" s="575"/>
      <c r="D766" s="572"/>
      <c r="E766" s="564"/>
      <c r="F766" s="581"/>
      <c r="G766" s="573"/>
    </row>
    <row r="767" spans="1:7" s="268" customFormat="1" ht="31.5">
      <c r="A767" s="213">
        <f t="shared" si="21"/>
        <v>170</v>
      </c>
      <c r="B767" s="464" t="str">
        <f t="shared" si="20"/>
        <v/>
      </c>
      <c r="C767" s="575" t="s">
        <v>1598</v>
      </c>
      <c r="D767" s="572"/>
      <c r="E767" s="564"/>
      <c r="F767" s="573"/>
      <c r="G767" s="573"/>
    </row>
    <row r="768" spans="1:7" s="268" customFormat="1">
      <c r="A768" s="213">
        <f t="shared" si="21"/>
        <v>171</v>
      </c>
      <c r="B768" s="464" t="str">
        <f t="shared" si="20"/>
        <v>S171</v>
      </c>
      <c r="C768" s="575" t="s">
        <v>1596</v>
      </c>
      <c r="D768" s="572">
        <v>44</v>
      </c>
      <c r="E768" s="564" t="s">
        <v>1539</v>
      </c>
      <c r="F768" s="581"/>
      <c r="G768" s="573"/>
    </row>
    <row r="769" spans="1:7" s="268" customFormat="1">
      <c r="A769" s="213">
        <f t="shared" si="21"/>
        <v>172</v>
      </c>
      <c r="B769" s="464" t="str">
        <f t="shared" si="20"/>
        <v>S172</v>
      </c>
      <c r="C769" s="575" t="s">
        <v>1597</v>
      </c>
      <c r="D769" s="572">
        <v>44</v>
      </c>
      <c r="E769" s="564" t="s">
        <v>1539</v>
      </c>
      <c r="F769" s="581"/>
      <c r="G769" s="573"/>
    </row>
    <row r="770" spans="1:7" s="268" customFormat="1">
      <c r="A770" s="213">
        <f t="shared" si="21"/>
        <v>172</v>
      </c>
      <c r="B770" s="464" t="str">
        <f t="shared" si="20"/>
        <v/>
      </c>
      <c r="C770" s="575"/>
      <c r="D770" s="572"/>
      <c r="E770" s="564"/>
      <c r="F770" s="581"/>
      <c r="G770" s="573"/>
    </row>
    <row r="771" spans="1:7" s="268" customFormat="1" ht="31.5">
      <c r="A771" s="213">
        <f t="shared" si="21"/>
        <v>172</v>
      </c>
      <c r="B771" s="464" t="str">
        <f t="shared" si="20"/>
        <v/>
      </c>
      <c r="C771" s="575" t="s">
        <v>1599</v>
      </c>
      <c r="D771" s="572"/>
      <c r="E771" s="564"/>
      <c r="F771" s="573"/>
      <c r="G771" s="573"/>
    </row>
    <row r="772" spans="1:7" s="268" customFormat="1">
      <c r="A772" s="213">
        <f t="shared" si="21"/>
        <v>173</v>
      </c>
      <c r="B772" s="464" t="str">
        <f t="shared" ref="B772:B833" si="22">IF(D772&lt;&gt;"","S"&amp;A772,"")</f>
        <v>S173</v>
      </c>
      <c r="C772" s="575" t="s">
        <v>1596</v>
      </c>
      <c r="D772" s="572">
        <v>26</v>
      </c>
      <c r="E772" s="564" t="s">
        <v>1539</v>
      </c>
      <c r="F772" s="581"/>
      <c r="G772" s="573"/>
    </row>
    <row r="773" spans="1:7" s="268" customFormat="1">
      <c r="A773" s="213">
        <f t="shared" si="21"/>
        <v>174</v>
      </c>
      <c r="B773" s="464" t="str">
        <f t="shared" si="22"/>
        <v>S174</v>
      </c>
      <c r="C773" s="575" t="s">
        <v>1597</v>
      </c>
      <c r="D773" s="572">
        <v>26</v>
      </c>
      <c r="E773" s="564" t="s">
        <v>1539</v>
      </c>
      <c r="F773" s="581"/>
      <c r="G773" s="573"/>
    </row>
    <row r="774" spans="1:7" s="268" customFormat="1">
      <c r="A774" s="213">
        <f t="shared" si="21"/>
        <v>174</v>
      </c>
      <c r="B774" s="464" t="str">
        <f t="shared" si="22"/>
        <v/>
      </c>
      <c r="C774" s="575"/>
      <c r="D774" s="572"/>
      <c r="E774" s="564"/>
      <c r="F774" s="581"/>
      <c r="G774" s="573"/>
    </row>
    <row r="775" spans="1:7" s="268" customFormat="1" ht="31.5">
      <c r="A775" s="213">
        <f t="shared" si="21"/>
        <v>174</v>
      </c>
      <c r="B775" s="464" t="str">
        <f t="shared" si="22"/>
        <v/>
      </c>
      <c r="C775" s="575" t="s">
        <v>1600</v>
      </c>
      <c r="D775" s="572"/>
      <c r="E775" s="564"/>
      <c r="F775" s="573"/>
      <c r="G775" s="573"/>
    </row>
    <row r="776" spans="1:7" s="268" customFormat="1">
      <c r="A776" s="213">
        <f t="shared" si="21"/>
        <v>175</v>
      </c>
      <c r="B776" s="464" t="str">
        <f t="shared" si="22"/>
        <v>S175</v>
      </c>
      <c r="C776" s="575" t="s">
        <v>1596</v>
      </c>
      <c r="D776" s="572">
        <v>13</v>
      </c>
      <c r="E776" s="564" t="s">
        <v>1539</v>
      </c>
      <c r="F776" s="581"/>
      <c r="G776" s="573"/>
    </row>
    <row r="777" spans="1:7" s="268" customFormat="1">
      <c r="A777" s="213">
        <f t="shared" si="21"/>
        <v>176</v>
      </c>
      <c r="B777" s="464" t="str">
        <f t="shared" si="22"/>
        <v>S176</v>
      </c>
      <c r="C777" s="575" t="s">
        <v>1597</v>
      </c>
      <c r="D777" s="572">
        <v>13</v>
      </c>
      <c r="E777" s="564" t="s">
        <v>1539</v>
      </c>
      <c r="F777" s="581"/>
      <c r="G777" s="573"/>
    </row>
    <row r="778" spans="1:7" s="271" customFormat="1">
      <c r="A778" s="213">
        <f t="shared" ref="A778:A841" si="23">IF(D778&lt;&gt;"",A777+1,A777)</f>
        <v>176</v>
      </c>
      <c r="B778" s="464" t="str">
        <f t="shared" si="22"/>
        <v/>
      </c>
      <c r="C778" s="571"/>
      <c r="D778" s="572"/>
      <c r="E778" s="564"/>
      <c r="F778" s="573"/>
      <c r="G778" s="573"/>
    </row>
    <row r="779" spans="1:7" s="268" customFormat="1">
      <c r="A779" s="213">
        <f t="shared" si="23"/>
        <v>176</v>
      </c>
      <c r="B779" s="464" t="str">
        <f t="shared" si="22"/>
        <v/>
      </c>
      <c r="C779" s="575" t="s">
        <v>1601</v>
      </c>
      <c r="D779" s="564"/>
      <c r="E779" s="564"/>
      <c r="F779" s="573"/>
      <c r="G779" s="573"/>
    </row>
    <row r="780" spans="1:7" s="268" customFormat="1">
      <c r="A780" s="213">
        <f t="shared" si="23"/>
        <v>177</v>
      </c>
      <c r="B780" s="464" t="str">
        <f t="shared" si="22"/>
        <v>S177</v>
      </c>
      <c r="C780" s="575" t="s">
        <v>1596</v>
      </c>
      <c r="D780" s="564">
        <v>1</v>
      </c>
      <c r="E780" s="564" t="s">
        <v>1539</v>
      </c>
      <c r="F780" s="581"/>
      <c r="G780" s="573"/>
    </row>
    <row r="781" spans="1:7" s="268" customFormat="1">
      <c r="A781" s="213">
        <f t="shared" si="23"/>
        <v>178</v>
      </c>
      <c r="B781" s="464" t="str">
        <f t="shared" si="22"/>
        <v>S178</v>
      </c>
      <c r="C781" s="575" t="s">
        <v>1597</v>
      </c>
      <c r="D781" s="564">
        <v>1</v>
      </c>
      <c r="E781" s="564" t="s">
        <v>1539</v>
      </c>
      <c r="F781" s="581"/>
      <c r="G781" s="573"/>
    </row>
    <row r="782" spans="1:7" s="268" customFormat="1">
      <c r="A782" s="213">
        <f t="shared" si="23"/>
        <v>178</v>
      </c>
      <c r="B782" s="464" t="str">
        <f t="shared" si="22"/>
        <v/>
      </c>
      <c r="C782" s="575"/>
      <c r="D782" s="572"/>
      <c r="E782" s="564"/>
      <c r="F782" s="573"/>
      <c r="G782" s="577"/>
    </row>
    <row r="783" spans="1:7">
      <c r="A783" s="213">
        <f t="shared" si="23"/>
        <v>178</v>
      </c>
      <c r="B783" s="465" t="str">
        <f t="shared" si="22"/>
        <v/>
      </c>
      <c r="C783" s="566" t="s">
        <v>153</v>
      </c>
      <c r="D783" s="566"/>
      <c r="E783" s="566"/>
      <c r="F783" s="566"/>
      <c r="G783" s="577"/>
    </row>
    <row r="784" spans="1:7">
      <c r="A784" s="213">
        <f t="shared" si="23"/>
        <v>178</v>
      </c>
      <c r="B784" s="464" t="str">
        <f t="shared" si="22"/>
        <v/>
      </c>
      <c r="C784" s="567" t="s">
        <v>154</v>
      </c>
      <c r="D784" s="567"/>
      <c r="E784" s="567"/>
      <c r="F784" s="567"/>
      <c r="G784" s="578"/>
    </row>
    <row r="785" spans="1:7" s="268" customFormat="1">
      <c r="A785" s="213">
        <f t="shared" si="23"/>
        <v>178</v>
      </c>
      <c r="B785" s="464" t="str">
        <f t="shared" si="22"/>
        <v/>
      </c>
      <c r="C785" s="575"/>
      <c r="D785" s="572"/>
      <c r="E785" s="564"/>
      <c r="F785" s="573"/>
      <c r="G785" s="573"/>
    </row>
    <row r="786" spans="1:7" s="268" customFormat="1" ht="63">
      <c r="A786" s="213">
        <f t="shared" si="23"/>
        <v>178</v>
      </c>
      <c r="B786" s="464" t="str">
        <f t="shared" si="22"/>
        <v/>
      </c>
      <c r="C786" s="575" t="s">
        <v>1653</v>
      </c>
      <c r="D786" s="564"/>
      <c r="E786" s="564"/>
      <c r="F786" s="573"/>
      <c r="G786" s="573"/>
    </row>
    <row r="787" spans="1:7" s="268" customFormat="1">
      <c r="A787" s="213">
        <f t="shared" si="23"/>
        <v>179</v>
      </c>
      <c r="B787" s="464" t="str">
        <f t="shared" si="22"/>
        <v>S179</v>
      </c>
      <c r="C787" s="575" t="s">
        <v>1596</v>
      </c>
      <c r="D787" s="564">
        <v>33</v>
      </c>
      <c r="E787" s="564" t="s">
        <v>264</v>
      </c>
      <c r="F787" s="581"/>
      <c r="G787" s="573"/>
    </row>
    <row r="788" spans="1:7" s="268" customFormat="1">
      <c r="A788" s="213">
        <f t="shared" si="23"/>
        <v>180</v>
      </c>
      <c r="B788" s="464" t="str">
        <f t="shared" si="22"/>
        <v>S180</v>
      </c>
      <c r="C788" s="575" t="s">
        <v>1597</v>
      </c>
      <c r="D788" s="564">
        <v>33</v>
      </c>
      <c r="E788" s="564" t="s">
        <v>264</v>
      </c>
      <c r="F788" s="581"/>
      <c r="G788" s="573"/>
    </row>
    <row r="789" spans="1:7" s="268" customFormat="1">
      <c r="A789" s="213">
        <f t="shared" si="23"/>
        <v>180</v>
      </c>
      <c r="B789" s="464" t="str">
        <f t="shared" si="22"/>
        <v/>
      </c>
      <c r="C789" s="575"/>
      <c r="D789" s="572"/>
      <c r="E789" s="564"/>
      <c r="F789" s="573"/>
      <c r="G789" s="573"/>
    </row>
    <row r="790" spans="1:7" s="268" customFormat="1">
      <c r="A790" s="213">
        <f t="shared" si="23"/>
        <v>180</v>
      </c>
      <c r="B790" s="464" t="str">
        <f t="shared" si="22"/>
        <v/>
      </c>
      <c r="C790" s="575" t="s">
        <v>1602</v>
      </c>
      <c r="D790" s="564"/>
      <c r="E790" s="564"/>
      <c r="F790" s="573"/>
      <c r="G790" s="573"/>
    </row>
    <row r="791" spans="1:7" s="268" customFormat="1">
      <c r="A791" s="213">
        <f t="shared" si="23"/>
        <v>181</v>
      </c>
      <c r="B791" s="464" t="str">
        <f t="shared" si="22"/>
        <v>S181</v>
      </c>
      <c r="C791" s="575" t="s">
        <v>1596</v>
      </c>
      <c r="D791" s="564">
        <v>1</v>
      </c>
      <c r="E791" s="564" t="s">
        <v>1539</v>
      </c>
      <c r="F791" s="581"/>
      <c r="G791" s="573"/>
    </row>
    <row r="792" spans="1:7" s="268" customFormat="1">
      <c r="A792" s="213">
        <f t="shared" si="23"/>
        <v>182</v>
      </c>
      <c r="B792" s="464" t="str">
        <f t="shared" si="22"/>
        <v>S182</v>
      </c>
      <c r="C792" s="575" t="s">
        <v>1597</v>
      </c>
      <c r="D792" s="564">
        <v>1</v>
      </c>
      <c r="E792" s="564" t="s">
        <v>1539</v>
      </c>
      <c r="F792" s="581"/>
      <c r="G792" s="573"/>
    </row>
    <row r="793" spans="1:7" s="268" customFormat="1">
      <c r="A793" s="213">
        <f t="shared" si="23"/>
        <v>182</v>
      </c>
      <c r="B793" s="464" t="str">
        <f t="shared" si="22"/>
        <v/>
      </c>
      <c r="C793" s="575"/>
      <c r="D793" s="564"/>
      <c r="E793" s="564"/>
      <c r="F793" s="581"/>
      <c r="G793" s="573"/>
    </row>
    <row r="794" spans="1:7" s="268" customFormat="1">
      <c r="A794" s="213">
        <f t="shared" si="23"/>
        <v>182</v>
      </c>
      <c r="B794" s="464" t="str">
        <f t="shared" si="22"/>
        <v/>
      </c>
      <c r="C794" s="580" t="s">
        <v>1603</v>
      </c>
      <c r="D794" s="572"/>
      <c r="E794" s="564"/>
      <c r="F794" s="573"/>
      <c r="G794" s="573"/>
    </row>
    <row r="795" spans="1:7" s="268" customFormat="1">
      <c r="A795" s="213">
        <f t="shared" si="23"/>
        <v>182</v>
      </c>
      <c r="B795" s="464" t="str">
        <f t="shared" si="22"/>
        <v/>
      </c>
      <c r="C795" s="575" t="s">
        <v>1604</v>
      </c>
      <c r="D795" s="572"/>
      <c r="E795" s="564"/>
      <c r="F795" s="573"/>
      <c r="G795" s="573"/>
    </row>
    <row r="796" spans="1:7" s="268" customFormat="1">
      <c r="A796" s="213">
        <f t="shared" si="23"/>
        <v>182</v>
      </c>
      <c r="B796" s="464" t="str">
        <f t="shared" si="22"/>
        <v/>
      </c>
      <c r="C796" s="575" t="s">
        <v>1605</v>
      </c>
      <c r="D796" s="572"/>
      <c r="E796" s="564"/>
      <c r="F796" s="573"/>
      <c r="G796" s="573"/>
    </row>
    <row r="797" spans="1:7" s="268" customFormat="1">
      <c r="A797" s="213">
        <f t="shared" si="23"/>
        <v>183</v>
      </c>
      <c r="B797" s="464" t="str">
        <f t="shared" si="22"/>
        <v>S183</v>
      </c>
      <c r="C797" s="575" t="s">
        <v>1596</v>
      </c>
      <c r="D797" s="572">
        <v>15</v>
      </c>
      <c r="E797" s="564" t="s">
        <v>1539</v>
      </c>
      <c r="F797" s="573"/>
      <c r="G797" s="573"/>
    </row>
    <row r="798" spans="1:7" s="268" customFormat="1">
      <c r="A798" s="213">
        <f t="shared" si="23"/>
        <v>184</v>
      </c>
      <c r="B798" s="464" t="str">
        <f t="shared" si="22"/>
        <v>S184</v>
      </c>
      <c r="C798" s="575" t="s">
        <v>1597</v>
      </c>
      <c r="D798" s="572">
        <v>15</v>
      </c>
      <c r="E798" s="564" t="s">
        <v>1539</v>
      </c>
      <c r="F798" s="573"/>
      <c r="G798" s="573"/>
    </row>
    <row r="799" spans="1:7" s="268" customFormat="1" ht="6" customHeight="1">
      <c r="A799" s="213">
        <f t="shared" si="23"/>
        <v>184</v>
      </c>
      <c r="B799" s="464" t="str">
        <f t="shared" si="22"/>
        <v/>
      </c>
      <c r="C799" s="575"/>
      <c r="D799" s="572"/>
      <c r="E799" s="564"/>
      <c r="F799" s="573"/>
      <c r="G799" s="573"/>
    </row>
    <row r="800" spans="1:7" s="268" customFormat="1">
      <c r="A800" s="213">
        <f t="shared" si="23"/>
        <v>184</v>
      </c>
      <c r="B800" s="464" t="str">
        <f t="shared" si="22"/>
        <v/>
      </c>
      <c r="C800" s="575" t="s">
        <v>1606</v>
      </c>
      <c r="D800" s="572"/>
      <c r="E800" s="564"/>
      <c r="F800" s="573"/>
      <c r="G800" s="573"/>
    </row>
    <row r="801" spans="1:7" s="268" customFormat="1">
      <c r="A801" s="213">
        <f t="shared" si="23"/>
        <v>185</v>
      </c>
      <c r="B801" s="464" t="str">
        <f t="shared" si="22"/>
        <v>S185</v>
      </c>
      <c r="C801" s="575" t="s">
        <v>1596</v>
      </c>
      <c r="D801" s="572">
        <v>4</v>
      </c>
      <c r="E801" s="564" t="s">
        <v>1539</v>
      </c>
      <c r="F801" s="573"/>
      <c r="G801" s="573"/>
    </row>
    <row r="802" spans="1:7" s="268" customFormat="1">
      <c r="A802" s="213">
        <f t="shared" si="23"/>
        <v>186</v>
      </c>
      <c r="B802" s="464" t="str">
        <f t="shared" si="22"/>
        <v>S186</v>
      </c>
      <c r="C802" s="575" t="s">
        <v>1597</v>
      </c>
      <c r="D802" s="572">
        <v>4</v>
      </c>
      <c r="E802" s="564" t="s">
        <v>1539</v>
      </c>
      <c r="F802" s="573"/>
      <c r="G802" s="573"/>
    </row>
    <row r="803" spans="1:7" s="268" customFormat="1" ht="7.5" customHeight="1">
      <c r="A803" s="213">
        <f t="shared" si="23"/>
        <v>186</v>
      </c>
      <c r="B803" s="464" t="str">
        <f t="shared" si="22"/>
        <v/>
      </c>
      <c r="C803" s="575"/>
      <c r="D803" s="572"/>
      <c r="E803" s="564"/>
      <c r="F803" s="573"/>
      <c r="G803" s="573"/>
    </row>
    <row r="804" spans="1:7" s="268" customFormat="1" ht="16.5" customHeight="1">
      <c r="A804" s="213">
        <f t="shared" si="23"/>
        <v>187</v>
      </c>
      <c r="B804" s="464" t="str">
        <f t="shared" si="22"/>
        <v>S187</v>
      </c>
      <c r="C804" s="575" t="s">
        <v>1607</v>
      </c>
      <c r="D804" s="572">
        <v>31</v>
      </c>
      <c r="E804" s="564" t="s">
        <v>1539</v>
      </c>
      <c r="F804" s="573"/>
      <c r="G804" s="573"/>
    </row>
    <row r="805" spans="1:7" s="268" customFormat="1" ht="6.75" customHeight="1">
      <c r="A805" s="213">
        <f t="shared" si="23"/>
        <v>187</v>
      </c>
      <c r="B805" s="464" t="str">
        <f t="shared" si="22"/>
        <v/>
      </c>
      <c r="C805" s="575"/>
      <c r="D805" s="572"/>
      <c r="E805" s="564"/>
      <c r="F805" s="573"/>
      <c r="G805" s="573"/>
    </row>
    <row r="806" spans="1:7" s="268" customFormat="1" ht="19.5" customHeight="1">
      <c r="A806" s="213">
        <f t="shared" si="23"/>
        <v>188</v>
      </c>
      <c r="B806" s="464" t="str">
        <f t="shared" si="22"/>
        <v>S188</v>
      </c>
      <c r="C806" s="575" t="s">
        <v>1608</v>
      </c>
      <c r="D806" s="572">
        <v>4</v>
      </c>
      <c r="E806" s="564" t="s">
        <v>1539</v>
      </c>
      <c r="F806" s="573"/>
      <c r="G806" s="573"/>
    </row>
    <row r="807" spans="1:7" s="268" customFormat="1" ht="8.25" customHeight="1">
      <c r="A807" s="213">
        <f t="shared" si="23"/>
        <v>188</v>
      </c>
      <c r="B807" s="464" t="str">
        <f t="shared" si="22"/>
        <v/>
      </c>
      <c r="C807" s="575"/>
      <c r="D807" s="572"/>
      <c r="E807" s="564"/>
      <c r="F807" s="573"/>
      <c r="G807" s="573"/>
    </row>
    <row r="808" spans="1:7" s="268" customFormat="1">
      <c r="A808" s="213">
        <f t="shared" si="23"/>
        <v>188</v>
      </c>
      <c r="B808" s="464" t="str">
        <f t="shared" si="22"/>
        <v/>
      </c>
      <c r="C808" s="587" t="s">
        <v>1609</v>
      </c>
      <c r="D808" s="572"/>
      <c r="E808" s="564"/>
      <c r="F808" s="573"/>
      <c r="G808" s="573"/>
    </row>
    <row r="809" spans="1:7" s="268" customFormat="1" ht="63">
      <c r="A809" s="213">
        <f t="shared" si="23"/>
        <v>188</v>
      </c>
      <c r="B809" s="464" t="str">
        <f t="shared" si="22"/>
        <v/>
      </c>
      <c r="C809" s="563" t="s">
        <v>1610</v>
      </c>
      <c r="D809" s="572"/>
      <c r="E809" s="564"/>
      <c r="F809" s="573"/>
      <c r="G809" s="573"/>
    </row>
    <row r="810" spans="1:7" s="268" customFormat="1" ht="7.5" customHeight="1">
      <c r="A810" s="213">
        <f t="shared" si="23"/>
        <v>188</v>
      </c>
      <c r="B810" s="464" t="str">
        <f t="shared" si="22"/>
        <v/>
      </c>
      <c r="C810" s="575"/>
      <c r="D810" s="572"/>
      <c r="E810" s="564"/>
      <c r="F810" s="573"/>
      <c r="G810" s="573"/>
    </row>
    <row r="811" spans="1:7" s="268" customFormat="1" ht="31.5">
      <c r="A811" s="213">
        <f t="shared" si="23"/>
        <v>188</v>
      </c>
      <c r="B811" s="464" t="str">
        <f t="shared" si="22"/>
        <v/>
      </c>
      <c r="C811" s="575" t="s">
        <v>1674</v>
      </c>
      <c r="D811" s="572"/>
      <c r="E811" s="564"/>
      <c r="F811" s="573"/>
      <c r="G811" s="573"/>
    </row>
    <row r="812" spans="1:7" s="268" customFormat="1">
      <c r="A812" s="213">
        <f t="shared" si="23"/>
        <v>189</v>
      </c>
      <c r="B812" s="464" t="str">
        <f t="shared" si="22"/>
        <v>S189</v>
      </c>
      <c r="C812" s="575" t="s">
        <v>1596</v>
      </c>
      <c r="D812" s="572">
        <v>2</v>
      </c>
      <c r="E812" s="564" t="s">
        <v>1539</v>
      </c>
      <c r="F812" s="573"/>
      <c r="G812" s="573"/>
    </row>
    <row r="813" spans="1:7" s="268" customFormat="1">
      <c r="A813" s="213">
        <f t="shared" si="23"/>
        <v>190</v>
      </c>
      <c r="B813" s="464" t="str">
        <f t="shared" si="22"/>
        <v>S190</v>
      </c>
      <c r="C813" s="575" t="s">
        <v>1597</v>
      </c>
      <c r="D813" s="572">
        <v>2</v>
      </c>
      <c r="E813" s="564" t="s">
        <v>1539</v>
      </c>
      <c r="F813" s="573"/>
      <c r="G813" s="573"/>
    </row>
    <row r="814" spans="1:7" s="268" customFormat="1">
      <c r="A814" s="213">
        <f t="shared" si="23"/>
        <v>190</v>
      </c>
      <c r="B814" s="464" t="str">
        <f t="shared" si="22"/>
        <v/>
      </c>
      <c r="C814" s="575"/>
      <c r="D814" s="572"/>
      <c r="E814" s="564"/>
      <c r="F814" s="573"/>
      <c r="G814" s="573"/>
    </row>
    <row r="815" spans="1:7" s="268" customFormat="1" ht="31.5">
      <c r="A815" s="213">
        <f t="shared" si="23"/>
        <v>190</v>
      </c>
      <c r="B815" s="464" t="str">
        <f t="shared" si="22"/>
        <v/>
      </c>
      <c r="C815" s="575" t="s">
        <v>1675</v>
      </c>
      <c r="D815" s="572"/>
      <c r="E815" s="564"/>
      <c r="F815" s="573"/>
      <c r="G815" s="573"/>
    </row>
    <row r="816" spans="1:7" s="268" customFormat="1">
      <c r="A816" s="213">
        <f t="shared" si="23"/>
        <v>191</v>
      </c>
      <c r="B816" s="464" t="str">
        <f t="shared" si="22"/>
        <v>S191</v>
      </c>
      <c r="C816" s="575" t="s">
        <v>1596</v>
      </c>
      <c r="D816" s="572">
        <v>5</v>
      </c>
      <c r="E816" s="564" t="s">
        <v>1539</v>
      </c>
      <c r="F816" s="573"/>
      <c r="G816" s="573"/>
    </row>
    <row r="817" spans="1:7" s="268" customFormat="1">
      <c r="A817" s="213">
        <f t="shared" si="23"/>
        <v>192</v>
      </c>
      <c r="B817" s="464" t="str">
        <f t="shared" si="22"/>
        <v>S192</v>
      </c>
      <c r="C817" s="575" t="s">
        <v>1597</v>
      </c>
      <c r="D817" s="572">
        <v>5</v>
      </c>
      <c r="E817" s="564" t="s">
        <v>1539</v>
      </c>
      <c r="F817" s="573"/>
      <c r="G817" s="577"/>
    </row>
    <row r="818" spans="1:7">
      <c r="A818" s="213">
        <f t="shared" si="23"/>
        <v>192</v>
      </c>
      <c r="B818" s="465" t="str">
        <f>IF(D818&lt;&gt;"","S"&amp;A818,"")</f>
        <v/>
      </c>
      <c r="C818" s="566" t="s">
        <v>153</v>
      </c>
      <c r="D818" s="566"/>
      <c r="E818" s="566"/>
      <c r="F818" s="566"/>
      <c r="G818" s="577"/>
    </row>
    <row r="819" spans="1:7">
      <c r="A819" s="213">
        <f t="shared" si="23"/>
        <v>192</v>
      </c>
      <c r="B819" s="464" t="str">
        <f>IF(D819&lt;&gt;"","S"&amp;A819,"")</f>
        <v/>
      </c>
      <c r="C819" s="567" t="s">
        <v>154</v>
      </c>
      <c r="D819" s="567"/>
      <c r="E819" s="567"/>
      <c r="F819" s="567"/>
      <c r="G819" s="578"/>
    </row>
    <row r="820" spans="1:7">
      <c r="A820" s="213">
        <f t="shared" si="23"/>
        <v>192</v>
      </c>
      <c r="B820" s="464"/>
      <c r="C820" s="548"/>
      <c r="D820" s="548"/>
      <c r="E820" s="548"/>
      <c r="F820" s="548"/>
      <c r="G820" s="573"/>
    </row>
    <row r="821" spans="1:7" s="240" customFormat="1" ht="31.5">
      <c r="A821" s="213">
        <f t="shared" si="23"/>
        <v>192</v>
      </c>
      <c r="B821" s="464" t="str">
        <f t="shared" si="22"/>
        <v/>
      </c>
      <c r="C821" s="243" t="s">
        <v>940</v>
      </c>
      <c r="D821" s="232"/>
      <c r="E821" s="232"/>
      <c r="F821" s="103"/>
      <c r="G821" s="573"/>
    </row>
    <row r="822" spans="1:7" s="268" customFormat="1">
      <c r="A822" s="213">
        <f t="shared" si="23"/>
        <v>192</v>
      </c>
      <c r="B822" s="464" t="str">
        <f t="shared" si="22"/>
        <v/>
      </c>
      <c r="C822" s="575"/>
      <c r="D822" s="572"/>
      <c r="E822" s="564"/>
      <c r="F822" s="573"/>
      <c r="G822" s="573"/>
    </row>
    <row r="823" spans="1:7" s="268" customFormat="1" ht="63">
      <c r="A823" s="213">
        <f t="shared" si="23"/>
        <v>192</v>
      </c>
      <c r="B823" s="464" t="str">
        <f t="shared" si="22"/>
        <v/>
      </c>
      <c r="C823" s="571" t="s">
        <v>1548</v>
      </c>
      <c r="D823" s="572"/>
      <c r="E823" s="564"/>
      <c r="F823" s="573"/>
      <c r="G823" s="573"/>
    </row>
    <row r="824" spans="1:7" s="240" customFormat="1">
      <c r="A824" s="213">
        <f t="shared" si="23"/>
        <v>192</v>
      </c>
      <c r="B824" s="464" t="str">
        <f t="shared" si="22"/>
        <v/>
      </c>
      <c r="C824" s="243"/>
      <c r="D824" s="232"/>
      <c r="E824" s="232"/>
      <c r="F824" s="103"/>
      <c r="G824" s="573"/>
    </row>
    <row r="825" spans="1:7" s="268" customFormat="1">
      <c r="A825" s="213">
        <f t="shared" si="23"/>
        <v>192</v>
      </c>
      <c r="B825" s="464" t="str">
        <f t="shared" si="22"/>
        <v/>
      </c>
      <c r="C825" s="582" t="s">
        <v>1549</v>
      </c>
      <c r="D825" s="572"/>
      <c r="E825" s="564"/>
      <c r="F825" s="581"/>
      <c r="G825" s="573"/>
    </row>
    <row r="826" spans="1:7" s="268" customFormat="1" ht="141.75">
      <c r="A826" s="213">
        <f t="shared" si="23"/>
        <v>192</v>
      </c>
      <c r="B826" s="464" t="str">
        <f t="shared" si="22"/>
        <v/>
      </c>
      <c r="C826" s="583" t="s">
        <v>1550</v>
      </c>
      <c r="D826" s="572"/>
      <c r="E826" s="564" t="s">
        <v>12</v>
      </c>
      <c r="F826" s="581"/>
      <c r="G826" s="573"/>
    </row>
    <row r="827" spans="1:7" s="240" customFormat="1">
      <c r="A827" s="213">
        <f t="shared" si="23"/>
        <v>192</v>
      </c>
      <c r="B827" s="464" t="str">
        <f t="shared" si="22"/>
        <v/>
      </c>
      <c r="C827" s="243"/>
      <c r="D827" s="232"/>
      <c r="E827" s="232"/>
      <c r="F827" s="103"/>
      <c r="G827" s="573"/>
    </row>
    <row r="828" spans="1:7" s="268" customFormat="1">
      <c r="A828" s="213">
        <f t="shared" si="23"/>
        <v>193</v>
      </c>
      <c r="B828" s="464" t="str">
        <f t="shared" si="22"/>
        <v>S193</v>
      </c>
      <c r="C828" s="575" t="s">
        <v>1676</v>
      </c>
      <c r="D828" s="572">
        <v>1</v>
      </c>
      <c r="E828" s="564" t="s">
        <v>1539</v>
      </c>
      <c r="F828" s="581"/>
      <c r="G828" s="573"/>
    </row>
    <row r="829" spans="1:7" s="268" customFormat="1">
      <c r="A829" s="213">
        <f t="shared" si="23"/>
        <v>193</v>
      </c>
      <c r="B829" s="464" t="str">
        <f t="shared" si="22"/>
        <v/>
      </c>
      <c r="C829" s="575"/>
      <c r="D829" s="572"/>
      <c r="E829" s="564"/>
      <c r="F829" s="581"/>
      <c r="G829" s="573"/>
    </row>
    <row r="830" spans="1:7" s="268" customFormat="1">
      <c r="A830" s="213">
        <f t="shared" si="23"/>
        <v>193</v>
      </c>
      <c r="B830" s="464" t="str">
        <f t="shared" si="22"/>
        <v/>
      </c>
      <c r="C830" s="582" t="s">
        <v>1553</v>
      </c>
      <c r="D830" s="572"/>
      <c r="E830" s="564"/>
      <c r="F830" s="581"/>
      <c r="G830" s="573"/>
    </row>
    <row r="831" spans="1:7" s="268" customFormat="1" ht="126">
      <c r="A831" s="213">
        <f t="shared" si="23"/>
        <v>193</v>
      </c>
      <c r="B831" s="464" t="str">
        <f t="shared" si="22"/>
        <v/>
      </c>
      <c r="C831" s="583" t="s">
        <v>1554</v>
      </c>
      <c r="D831" s="572"/>
      <c r="E831" s="564" t="s">
        <v>12</v>
      </c>
      <c r="F831" s="581"/>
      <c r="G831" s="573"/>
    </row>
    <row r="832" spans="1:7" s="268" customFormat="1">
      <c r="A832" s="213">
        <f t="shared" si="23"/>
        <v>194</v>
      </c>
      <c r="B832" s="464" t="str">
        <f t="shared" si="22"/>
        <v>S194</v>
      </c>
      <c r="C832" s="575" t="s">
        <v>1677</v>
      </c>
      <c r="D832" s="572">
        <v>1</v>
      </c>
      <c r="E832" s="564" t="s">
        <v>1539</v>
      </c>
      <c r="F832" s="581"/>
      <c r="G832" s="573"/>
    </row>
    <row r="833" spans="1:7" s="268" customFormat="1">
      <c r="A833" s="213">
        <f t="shared" si="23"/>
        <v>194</v>
      </c>
      <c r="B833" s="464" t="str">
        <f t="shared" si="22"/>
        <v/>
      </c>
      <c r="C833" s="575"/>
      <c r="D833" s="572"/>
      <c r="E833" s="564"/>
      <c r="F833" s="581"/>
      <c r="G833" s="573"/>
    </row>
    <row r="834" spans="1:7" s="268" customFormat="1">
      <c r="A834" s="213">
        <f t="shared" si="23"/>
        <v>195</v>
      </c>
      <c r="B834" s="464" t="str">
        <f t="shared" ref="B834:B902" si="24">IF(D834&lt;&gt;"","S"&amp;A834,"")</f>
        <v>S195</v>
      </c>
      <c r="C834" s="575" t="s">
        <v>1678</v>
      </c>
      <c r="D834" s="572">
        <v>1</v>
      </c>
      <c r="E834" s="564" t="s">
        <v>1539</v>
      </c>
      <c r="F834" s="581"/>
      <c r="G834" s="573"/>
    </row>
    <row r="835" spans="1:7" s="268" customFormat="1">
      <c r="A835" s="213">
        <f t="shared" si="23"/>
        <v>195</v>
      </c>
      <c r="B835" s="464" t="str">
        <f t="shared" si="24"/>
        <v/>
      </c>
      <c r="C835" s="575"/>
      <c r="D835" s="572"/>
      <c r="E835" s="564"/>
      <c r="F835" s="581"/>
      <c r="G835" s="573"/>
    </row>
    <row r="836" spans="1:7" s="268" customFormat="1">
      <c r="A836" s="213">
        <f t="shared" si="23"/>
        <v>196</v>
      </c>
      <c r="B836" s="464" t="str">
        <f t="shared" si="24"/>
        <v>S196</v>
      </c>
      <c r="C836" s="575" t="s">
        <v>1679</v>
      </c>
      <c r="D836" s="572">
        <v>1</v>
      </c>
      <c r="E836" s="564" t="s">
        <v>1539</v>
      </c>
      <c r="F836" s="581"/>
      <c r="G836" s="573"/>
    </row>
    <row r="837" spans="1:7" s="268" customFormat="1">
      <c r="A837" s="213">
        <f t="shared" si="23"/>
        <v>196</v>
      </c>
      <c r="B837" s="464"/>
      <c r="C837" s="575"/>
      <c r="D837" s="572"/>
      <c r="E837" s="564"/>
      <c r="F837" s="581"/>
      <c r="G837" s="573"/>
    </row>
    <row r="838" spans="1:7" s="268" customFormat="1">
      <c r="A838" s="213">
        <f t="shared" si="23"/>
        <v>196</v>
      </c>
      <c r="B838" s="464" t="str">
        <f t="shared" si="24"/>
        <v/>
      </c>
      <c r="C838" s="575"/>
      <c r="D838" s="572"/>
      <c r="E838" s="564"/>
      <c r="F838" s="581"/>
      <c r="G838" s="577"/>
    </row>
    <row r="839" spans="1:7">
      <c r="A839" s="213">
        <f t="shared" si="23"/>
        <v>196</v>
      </c>
      <c r="B839" s="465" t="str">
        <f t="shared" si="24"/>
        <v/>
      </c>
      <c r="C839" s="566" t="s">
        <v>153</v>
      </c>
      <c r="D839" s="566"/>
      <c r="E839" s="566"/>
      <c r="F839" s="566"/>
      <c r="G839" s="577"/>
    </row>
    <row r="840" spans="1:7">
      <c r="A840" s="213">
        <f t="shared" si="23"/>
        <v>196</v>
      </c>
      <c r="B840" s="464" t="str">
        <f t="shared" si="24"/>
        <v/>
      </c>
      <c r="C840" s="567" t="s">
        <v>154</v>
      </c>
      <c r="D840" s="567"/>
      <c r="E840" s="567"/>
      <c r="F840" s="567"/>
      <c r="G840" s="578"/>
    </row>
    <row r="841" spans="1:7" s="268" customFormat="1">
      <c r="A841" s="213">
        <f t="shared" si="23"/>
        <v>196</v>
      </c>
      <c r="B841" s="464" t="str">
        <f t="shared" si="24"/>
        <v/>
      </c>
      <c r="C841" s="571" t="s">
        <v>1558</v>
      </c>
      <c r="D841" s="572"/>
      <c r="E841" s="564"/>
      <c r="F841" s="573"/>
      <c r="G841" s="573"/>
    </row>
    <row r="842" spans="1:7" s="268" customFormat="1" ht="173.25">
      <c r="A842" s="213">
        <f t="shared" ref="A842:A905" si="25">IF(D842&lt;&gt;"",A841+1,A841)</f>
        <v>196</v>
      </c>
      <c r="B842" s="464" t="str">
        <f t="shared" si="24"/>
        <v/>
      </c>
      <c r="C842" s="583" t="s">
        <v>1559</v>
      </c>
      <c r="D842" s="572"/>
      <c r="E842" s="564" t="s">
        <v>12</v>
      </c>
      <c r="F842" s="573"/>
      <c r="G842" s="573"/>
    </row>
    <row r="843" spans="1:7" s="268" customFormat="1" ht="6" customHeight="1">
      <c r="A843" s="213">
        <f t="shared" si="25"/>
        <v>196</v>
      </c>
      <c r="B843" s="464" t="str">
        <f t="shared" si="24"/>
        <v/>
      </c>
      <c r="C843" s="575"/>
      <c r="D843" s="572"/>
      <c r="E843" s="564"/>
      <c r="F843" s="573"/>
      <c r="G843" s="573"/>
    </row>
    <row r="844" spans="1:7" s="268" customFormat="1" ht="159" customHeight="1">
      <c r="A844" s="213">
        <f t="shared" si="25"/>
        <v>196</v>
      </c>
      <c r="B844" s="464" t="str">
        <f t="shared" si="24"/>
        <v/>
      </c>
      <c r="C844" s="583" t="s">
        <v>1560</v>
      </c>
      <c r="D844" s="572"/>
      <c r="E844" s="564" t="s">
        <v>12</v>
      </c>
      <c r="F844" s="573"/>
      <c r="G844" s="573"/>
    </row>
    <row r="845" spans="1:7" s="268" customFormat="1" ht="5.25" customHeight="1">
      <c r="A845" s="213">
        <f t="shared" si="25"/>
        <v>196</v>
      </c>
      <c r="B845" s="464" t="str">
        <f t="shared" si="24"/>
        <v/>
      </c>
      <c r="C845" s="575"/>
      <c r="D845" s="572"/>
      <c r="E845" s="564"/>
      <c r="F845" s="573"/>
      <c r="G845" s="573"/>
    </row>
    <row r="846" spans="1:7" s="268" customFormat="1" ht="31.5">
      <c r="A846" s="213">
        <f t="shared" si="25"/>
        <v>196</v>
      </c>
      <c r="B846" s="464" t="str">
        <f t="shared" si="24"/>
        <v/>
      </c>
      <c r="C846" s="575" t="s">
        <v>1561</v>
      </c>
      <c r="D846" s="572"/>
      <c r="E846" s="564"/>
      <c r="F846" s="573"/>
      <c r="G846" s="573"/>
    </row>
    <row r="847" spans="1:7" s="268" customFormat="1" ht="3.75" customHeight="1">
      <c r="A847" s="213">
        <f t="shared" si="25"/>
        <v>196</v>
      </c>
      <c r="B847" s="464" t="str">
        <f t="shared" si="24"/>
        <v/>
      </c>
      <c r="C847" s="575"/>
      <c r="D847" s="572"/>
      <c r="E847" s="564"/>
      <c r="F847" s="581"/>
      <c r="G847" s="573"/>
    </row>
    <row r="848" spans="1:7" s="270" customFormat="1" ht="47.25">
      <c r="A848" s="213">
        <f t="shared" si="25"/>
        <v>197</v>
      </c>
      <c r="B848" s="464" t="str">
        <f t="shared" si="24"/>
        <v>S197</v>
      </c>
      <c r="C848" s="575" t="s">
        <v>1680</v>
      </c>
      <c r="D848" s="572">
        <v>5</v>
      </c>
      <c r="E848" s="564" t="s">
        <v>264</v>
      </c>
      <c r="F848" s="573"/>
      <c r="G848" s="573"/>
    </row>
    <row r="849" spans="1:7" s="270" customFormat="1" ht="8.25" customHeight="1">
      <c r="A849" s="213">
        <f t="shared" si="25"/>
        <v>197</v>
      </c>
      <c r="B849" s="464" t="str">
        <f t="shared" si="24"/>
        <v/>
      </c>
      <c r="C849" s="575"/>
      <c r="D849" s="572"/>
      <c r="E849" s="564"/>
      <c r="F849" s="573"/>
      <c r="G849" s="573"/>
    </row>
    <row r="850" spans="1:7" s="270" customFormat="1" ht="47.25">
      <c r="A850" s="213">
        <f t="shared" si="25"/>
        <v>198</v>
      </c>
      <c r="B850" s="464" t="str">
        <f t="shared" si="24"/>
        <v>S198</v>
      </c>
      <c r="C850" s="575" t="s">
        <v>1681</v>
      </c>
      <c r="D850" s="572">
        <v>5</v>
      </c>
      <c r="E850" s="564" t="s">
        <v>264</v>
      </c>
      <c r="F850" s="573"/>
      <c r="G850" s="573"/>
    </row>
    <row r="851" spans="1:7" s="268" customFormat="1" ht="6.75" customHeight="1">
      <c r="A851" s="213">
        <f t="shared" si="25"/>
        <v>198</v>
      </c>
      <c r="B851" s="464" t="str">
        <f t="shared" si="24"/>
        <v/>
      </c>
      <c r="C851" s="575"/>
      <c r="D851" s="572"/>
      <c r="E851" s="564"/>
      <c r="F851" s="573"/>
      <c r="G851" s="573"/>
    </row>
    <row r="852" spans="1:7" s="270" customFormat="1" ht="47.25">
      <c r="A852" s="213">
        <f t="shared" si="25"/>
        <v>199</v>
      </c>
      <c r="B852" s="464" t="str">
        <f t="shared" si="24"/>
        <v>S199</v>
      </c>
      <c r="C852" s="575" t="s">
        <v>1682</v>
      </c>
      <c r="D852" s="572">
        <v>5</v>
      </c>
      <c r="E852" s="564" t="s">
        <v>264</v>
      </c>
      <c r="F852" s="573"/>
      <c r="G852" s="573"/>
    </row>
    <row r="853" spans="1:7" s="270" customFormat="1" ht="8.25" customHeight="1">
      <c r="A853" s="213">
        <f t="shared" si="25"/>
        <v>199</v>
      </c>
      <c r="B853" s="464" t="str">
        <f t="shared" si="24"/>
        <v/>
      </c>
      <c r="C853" s="575"/>
      <c r="D853" s="572"/>
      <c r="E853" s="564"/>
      <c r="F853" s="573"/>
      <c r="G853" s="573"/>
    </row>
    <row r="854" spans="1:7" s="270" customFormat="1" ht="47.25">
      <c r="A854" s="213">
        <f t="shared" si="25"/>
        <v>200</v>
      </c>
      <c r="B854" s="464" t="str">
        <f t="shared" si="24"/>
        <v>S200</v>
      </c>
      <c r="C854" s="575" t="s">
        <v>1683</v>
      </c>
      <c r="D854" s="572">
        <v>45</v>
      </c>
      <c r="E854" s="564" t="s">
        <v>264</v>
      </c>
      <c r="F854" s="573"/>
      <c r="G854" s="577"/>
    </row>
    <row r="855" spans="1:7">
      <c r="A855" s="213">
        <f t="shared" si="25"/>
        <v>200</v>
      </c>
      <c r="B855" s="465" t="str">
        <f>IF(D855&lt;&gt;"","S"&amp;A855,"")</f>
        <v/>
      </c>
      <c r="C855" s="566" t="s">
        <v>153</v>
      </c>
      <c r="D855" s="566"/>
      <c r="E855" s="566"/>
      <c r="F855" s="566"/>
      <c r="G855" s="577"/>
    </row>
    <row r="856" spans="1:7">
      <c r="A856" s="213">
        <f t="shared" si="25"/>
        <v>200</v>
      </c>
      <c r="B856" s="464" t="str">
        <f>IF(D856&lt;&gt;"","S"&amp;A856,"")</f>
        <v/>
      </c>
      <c r="C856" s="567" t="s">
        <v>154</v>
      </c>
      <c r="D856" s="567"/>
      <c r="E856" s="567"/>
      <c r="F856" s="567"/>
      <c r="G856" s="578"/>
    </row>
    <row r="857" spans="1:7" s="270" customFormat="1" ht="3.75" customHeight="1">
      <c r="A857" s="213">
        <f t="shared" si="25"/>
        <v>200</v>
      </c>
      <c r="B857" s="464" t="str">
        <f t="shared" si="24"/>
        <v/>
      </c>
      <c r="C857" s="575"/>
      <c r="D857" s="572"/>
      <c r="E857" s="564"/>
      <c r="F857" s="573"/>
      <c r="G857" s="573"/>
    </row>
    <row r="858" spans="1:7" s="268" customFormat="1">
      <c r="A858" s="213">
        <f t="shared" si="25"/>
        <v>200</v>
      </c>
      <c r="B858" s="464" t="str">
        <f t="shared" si="24"/>
        <v/>
      </c>
      <c r="C858" s="571" t="s">
        <v>1532</v>
      </c>
      <c r="D858" s="573"/>
      <c r="E858" s="573"/>
      <c r="F858" s="573"/>
      <c r="G858" s="573"/>
    </row>
    <row r="859" spans="1:7" s="268" customFormat="1" ht="63">
      <c r="A859" s="213">
        <f t="shared" si="25"/>
        <v>200</v>
      </c>
      <c r="B859" s="464" t="str">
        <f t="shared" si="24"/>
        <v/>
      </c>
      <c r="C859" s="575" t="s">
        <v>1533</v>
      </c>
      <c r="D859" s="573"/>
      <c r="E859" s="573"/>
      <c r="F859" s="573"/>
      <c r="G859" s="573"/>
    </row>
    <row r="860" spans="1:7" s="268" customFormat="1" ht="63">
      <c r="A860" s="213">
        <f t="shared" si="25"/>
        <v>200</v>
      </c>
      <c r="B860" s="464" t="str">
        <f t="shared" si="24"/>
        <v/>
      </c>
      <c r="C860" s="575" t="s">
        <v>1534</v>
      </c>
      <c r="D860" s="573"/>
      <c r="E860" s="573"/>
      <c r="F860" s="573"/>
      <c r="G860" s="573"/>
    </row>
    <row r="861" spans="1:7" s="268" customFormat="1" ht="47.25">
      <c r="A861" s="213">
        <f t="shared" si="25"/>
        <v>200</v>
      </c>
      <c r="B861" s="464" t="str">
        <f t="shared" si="24"/>
        <v/>
      </c>
      <c r="C861" s="575" t="s">
        <v>1535</v>
      </c>
      <c r="D861" s="573"/>
      <c r="E861" s="573"/>
      <c r="F861" s="573"/>
      <c r="G861" s="573"/>
    </row>
    <row r="862" spans="1:7" s="268" customFormat="1" ht="47.25">
      <c r="A862" s="213">
        <f t="shared" si="25"/>
        <v>200</v>
      </c>
      <c r="B862" s="464" t="str">
        <f t="shared" si="24"/>
        <v/>
      </c>
      <c r="C862" s="575" t="s">
        <v>1536</v>
      </c>
      <c r="D862" s="573"/>
      <c r="E862" s="573"/>
      <c r="F862" s="573"/>
      <c r="G862" s="573"/>
    </row>
    <row r="863" spans="1:7" s="268" customFormat="1" ht="5.25" customHeight="1">
      <c r="A863" s="213">
        <f t="shared" si="25"/>
        <v>200</v>
      </c>
      <c r="B863" s="464" t="str">
        <f t="shared" si="24"/>
        <v/>
      </c>
      <c r="C863" s="575"/>
      <c r="D863" s="573"/>
      <c r="E863" s="573"/>
      <c r="F863" s="573"/>
      <c r="G863" s="573"/>
    </row>
    <row r="864" spans="1:7" s="268" customFormat="1">
      <c r="A864" s="213">
        <f t="shared" si="25"/>
        <v>200</v>
      </c>
      <c r="B864" s="464" t="str">
        <f t="shared" si="24"/>
        <v/>
      </c>
      <c r="C864" s="232" t="s">
        <v>1650</v>
      </c>
      <c r="D864" s="573"/>
      <c r="E864" s="573"/>
      <c r="F864" s="573"/>
      <c r="G864" s="573"/>
    </row>
    <row r="865" spans="1:7" s="268" customFormat="1">
      <c r="A865" s="213">
        <f t="shared" si="25"/>
        <v>201</v>
      </c>
      <c r="B865" s="464" t="str">
        <f t="shared" si="24"/>
        <v>S201</v>
      </c>
      <c r="C865" s="232" t="s">
        <v>1651</v>
      </c>
      <c r="D865" s="573">
        <v>1</v>
      </c>
      <c r="E865" s="573" t="s">
        <v>1539</v>
      </c>
      <c r="F865" s="573"/>
      <c r="G865" s="573"/>
    </row>
    <row r="866" spans="1:7" s="268" customFormat="1" ht="4.5" customHeight="1">
      <c r="A866" s="213">
        <f t="shared" si="25"/>
        <v>201</v>
      </c>
      <c r="B866" s="464" t="str">
        <f t="shared" si="24"/>
        <v/>
      </c>
      <c r="C866" s="232"/>
      <c r="D866" s="573"/>
      <c r="E866" s="573"/>
      <c r="F866" s="573"/>
      <c r="G866" s="573"/>
    </row>
    <row r="867" spans="1:7" s="268" customFormat="1" ht="47.25">
      <c r="A867" s="213">
        <f t="shared" si="25"/>
        <v>201</v>
      </c>
      <c r="B867" s="464" t="str">
        <f t="shared" si="24"/>
        <v/>
      </c>
      <c r="C867" s="571" t="s">
        <v>1540</v>
      </c>
      <c r="D867" s="572"/>
      <c r="E867" s="564"/>
      <c r="F867" s="573"/>
      <c r="G867" s="573"/>
    </row>
    <row r="868" spans="1:7" s="269" customFormat="1" ht="6" customHeight="1">
      <c r="A868" s="213">
        <f t="shared" si="25"/>
        <v>201</v>
      </c>
      <c r="B868" s="464" t="str">
        <f t="shared" si="24"/>
        <v/>
      </c>
      <c r="C868" s="571"/>
      <c r="D868" s="572"/>
      <c r="E868" s="564"/>
      <c r="F868" s="573"/>
      <c r="G868" s="573"/>
    </row>
    <row r="869" spans="1:7" s="269" customFormat="1" ht="78.75">
      <c r="A869" s="213">
        <f t="shared" si="25"/>
        <v>201</v>
      </c>
      <c r="B869" s="464" t="str">
        <f t="shared" si="24"/>
        <v/>
      </c>
      <c r="C869" s="232" t="s">
        <v>1541</v>
      </c>
      <c r="D869" s="579"/>
      <c r="E869" s="569" t="s">
        <v>12</v>
      </c>
      <c r="F869" s="573"/>
      <c r="G869" s="573"/>
    </row>
    <row r="870" spans="1:7" s="269" customFormat="1" ht="6.75" customHeight="1">
      <c r="A870" s="213">
        <f t="shared" si="25"/>
        <v>201</v>
      </c>
      <c r="B870" s="464"/>
      <c r="C870" s="232"/>
      <c r="D870" s="579"/>
      <c r="E870" s="569"/>
      <c r="F870" s="573"/>
      <c r="G870" s="573"/>
    </row>
    <row r="871" spans="1:7" s="268" customFormat="1" ht="189">
      <c r="A871" s="213">
        <f t="shared" si="25"/>
        <v>201</v>
      </c>
      <c r="B871" s="464" t="str">
        <f t="shared" si="24"/>
        <v/>
      </c>
      <c r="C871" s="232" t="s">
        <v>1542</v>
      </c>
      <c r="D871" s="579"/>
      <c r="E871" s="569" t="s">
        <v>12</v>
      </c>
      <c r="F871" s="573"/>
      <c r="G871" s="577"/>
    </row>
    <row r="872" spans="1:7">
      <c r="A872" s="213">
        <f t="shared" si="25"/>
        <v>201</v>
      </c>
      <c r="B872" s="465" t="str">
        <f t="shared" si="24"/>
        <v/>
      </c>
      <c r="C872" s="566" t="s">
        <v>153</v>
      </c>
      <c r="D872" s="566"/>
      <c r="E872" s="566"/>
      <c r="F872" s="566"/>
      <c r="G872" s="578"/>
    </row>
    <row r="873" spans="1:7">
      <c r="A873" s="213">
        <f t="shared" si="25"/>
        <v>201</v>
      </c>
      <c r="B873" s="464" t="str">
        <f t="shared" si="24"/>
        <v/>
      </c>
      <c r="C873" s="567" t="s">
        <v>154</v>
      </c>
      <c r="D873" s="567"/>
      <c r="E873" s="567"/>
      <c r="F873" s="567"/>
      <c r="G873" s="578"/>
    </row>
    <row r="874" spans="1:7" s="268" customFormat="1">
      <c r="A874" s="213">
        <f t="shared" si="25"/>
        <v>201</v>
      </c>
      <c r="B874" s="464" t="str">
        <f t="shared" si="24"/>
        <v/>
      </c>
      <c r="C874" s="575"/>
      <c r="D874" s="572"/>
      <c r="E874" s="564"/>
      <c r="F874" s="573"/>
      <c r="G874" s="573"/>
    </row>
    <row r="875" spans="1:7" s="268" customFormat="1" ht="78.75">
      <c r="A875" s="213">
        <f t="shared" si="25"/>
        <v>201</v>
      </c>
      <c r="B875" s="464" t="str">
        <f t="shared" si="24"/>
        <v/>
      </c>
      <c r="C875" s="568" t="s">
        <v>1543</v>
      </c>
      <c r="D875" s="572"/>
      <c r="E875" s="569" t="s">
        <v>12</v>
      </c>
      <c r="F875" s="573"/>
      <c r="G875" s="573"/>
    </row>
    <row r="876" spans="1:7" s="268" customFormat="1">
      <c r="A876" s="213">
        <f t="shared" si="25"/>
        <v>202</v>
      </c>
      <c r="B876" s="464" t="str">
        <f t="shared" si="24"/>
        <v>S202</v>
      </c>
      <c r="C876" s="575" t="s">
        <v>1573</v>
      </c>
      <c r="D876" s="572" t="s">
        <v>264</v>
      </c>
      <c r="E876" s="572">
        <v>3</v>
      </c>
      <c r="F876" s="573"/>
      <c r="G876" s="573"/>
    </row>
    <row r="877" spans="1:7" s="268" customFormat="1">
      <c r="A877" s="213">
        <f t="shared" si="25"/>
        <v>202</v>
      </c>
      <c r="B877" s="464" t="str">
        <f t="shared" si="24"/>
        <v/>
      </c>
      <c r="C877" s="575"/>
      <c r="D877" s="572"/>
      <c r="E877" s="572"/>
      <c r="F877" s="573"/>
      <c r="G877" s="573"/>
    </row>
    <row r="878" spans="1:7" s="268" customFormat="1">
      <c r="A878" s="213">
        <f t="shared" si="25"/>
        <v>202</v>
      </c>
      <c r="B878" s="464" t="str">
        <f t="shared" si="24"/>
        <v/>
      </c>
      <c r="C878" s="580" t="s">
        <v>1545</v>
      </c>
      <c r="D878" s="572"/>
      <c r="E878" s="564"/>
      <c r="F878" s="573"/>
      <c r="G878" s="573"/>
    </row>
    <row r="879" spans="1:7" s="268" customFormat="1" ht="94.5">
      <c r="A879" s="213">
        <f t="shared" si="25"/>
        <v>203</v>
      </c>
      <c r="B879" s="464" t="str">
        <f t="shared" si="24"/>
        <v>S203</v>
      </c>
      <c r="C879" s="568" t="s">
        <v>1546</v>
      </c>
      <c r="D879" s="572">
        <v>1</v>
      </c>
      <c r="E879" s="564" t="s">
        <v>29</v>
      </c>
      <c r="F879" s="581"/>
      <c r="G879" s="573"/>
    </row>
    <row r="880" spans="1:7" s="270" customFormat="1">
      <c r="A880" s="213">
        <f t="shared" si="25"/>
        <v>203</v>
      </c>
      <c r="B880" s="464" t="str">
        <f t="shared" si="24"/>
        <v/>
      </c>
      <c r="C880" s="575"/>
      <c r="D880" s="572"/>
      <c r="E880" s="564"/>
      <c r="F880" s="573"/>
      <c r="G880" s="573"/>
    </row>
    <row r="881" spans="1:7" s="268" customFormat="1">
      <c r="A881" s="213">
        <f t="shared" si="25"/>
        <v>203</v>
      </c>
      <c r="B881" s="464" t="str">
        <f t="shared" si="24"/>
        <v/>
      </c>
      <c r="C881" s="571" t="s">
        <v>1574</v>
      </c>
      <c r="D881" s="572"/>
      <c r="E881" s="564"/>
      <c r="F881" s="573"/>
      <c r="G881" s="573"/>
    </row>
    <row r="882" spans="1:7" s="268" customFormat="1" ht="63">
      <c r="A882" s="213">
        <f t="shared" si="25"/>
        <v>203</v>
      </c>
      <c r="B882" s="464" t="str">
        <f t="shared" si="24"/>
        <v/>
      </c>
      <c r="C882" s="575" t="s">
        <v>1575</v>
      </c>
      <c r="D882" s="572"/>
      <c r="E882" s="564" t="s">
        <v>12</v>
      </c>
      <c r="F882" s="573"/>
      <c r="G882" s="573"/>
    </row>
    <row r="883" spans="1:7" s="268" customFormat="1">
      <c r="A883" s="213">
        <f t="shared" si="25"/>
        <v>203</v>
      </c>
      <c r="B883" s="464" t="str">
        <f t="shared" si="24"/>
        <v/>
      </c>
      <c r="C883" s="575"/>
      <c r="D883" s="572"/>
      <c r="E883" s="564"/>
      <c r="F883" s="573"/>
      <c r="G883" s="573"/>
    </row>
    <row r="884" spans="1:7" s="268" customFormat="1">
      <c r="A884" s="213">
        <f t="shared" si="25"/>
        <v>203</v>
      </c>
      <c r="B884" s="464" t="str">
        <f t="shared" si="24"/>
        <v/>
      </c>
      <c r="C884" s="490" t="s">
        <v>1576</v>
      </c>
      <c r="D884" s="572"/>
      <c r="E884" s="564"/>
      <c r="F884" s="573"/>
      <c r="G884" s="573"/>
    </row>
    <row r="885" spans="1:7" s="271" customFormat="1" ht="78.75">
      <c r="A885" s="213">
        <f t="shared" si="25"/>
        <v>203</v>
      </c>
      <c r="B885" s="464" t="str">
        <f t="shared" si="24"/>
        <v/>
      </c>
      <c r="C885" s="575" t="s">
        <v>1577</v>
      </c>
      <c r="D885" s="572"/>
      <c r="E885" s="564" t="s">
        <v>12</v>
      </c>
      <c r="F885" s="584"/>
      <c r="G885" s="573"/>
    </row>
    <row r="886" spans="1:7" s="268" customFormat="1">
      <c r="A886" s="213">
        <f t="shared" si="25"/>
        <v>204</v>
      </c>
      <c r="B886" s="464" t="str">
        <f t="shared" si="24"/>
        <v>S204</v>
      </c>
      <c r="C886" s="575" t="s">
        <v>1578</v>
      </c>
      <c r="D886" s="572">
        <v>136</v>
      </c>
      <c r="E886" s="564" t="s">
        <v>1539</v>
      </c>
      <c r="F886" s="581"/>
      <c r="G886" s="573"/>
    </row>
    <row r="887" spans="1:7" s="268" customFormat="1">
      <c r="A887" s="213">
        <f t="shared" si="25"/>
        <v>204</v>
      </c>
      <c r="B887" s="464" t="str">
        <f t="shared" si="24"/>
        <v/>
      </c>
      <c r="C887" s="575"/>
      <c r="D887" s="572"/>
      <c r="E887" s="564"/>
      <c r="F887" s="573"/>
      <c r="G887" s="573"/>
    </row>
    <row r="888" spans="1:7" s="268" customFormat="1" ht="31.5">
      <c r="A888" s="213">
        <f t="shared" si="25"/>
        <v>204</v>
      </c>
      <c r="B888" s="464" t="str">
        <f t="shared" si="24"/>
        <v/>
      </c>
      <c r="C888" s="575" t="s">
        <v>1579</v>
      </c>
      <c r="D888" s="585"/>
      <c r="E888" s="586"/>
      <c r="F888" s="573"/>
      <c r="G888" s="573"/>
    </row>
    <row r="889" spans="1:7" s="268" customFormat="1" ht="63">
      <c r="A889" s="213">
        <f t="shared" si="25"/>
        <v>205</v>
      </c>
      <c r="B889" s="464" t="str">
        <f t="shared" si="24"/>
        <v>S205</v>
      </c>
      <c r="C889" s="575" t="s">
        <v>1580</v>
      </c>
      <c r="D889" s="572">
        <v>21</v>
      </c>
      <c r="E889" s="564" t="s">
        <v>1539</v>
      </c>
      <c r="F889" s="581"/>
      <c r="G889" s="573"/>
    </row>
    <row r="890" spans="1:7" s="268" customFormat="1">
      <c r="A890" s="213">
        <f t="shared" si="25"/>
        <v>205</v>
      </c>
      <c r="B890" s="464"/>
      <c r="C890" s="575"/>
      <c r="D890" s="572"/>
      <c r="E890" s="564"/>
      <c r="F890" s="581"/>
      <c r="G890" s="573"/>
    </row>
    <row r="891" spans="1:7" s="268" customFormat="1">
      <c r="A891" s="213">
        <f t="shared" si="25"/>
        <v>205</v>
      </c>
      <c r="B891" s="464" t="str">
        <f t="shared" si="24"/>
        <v/>
      </c>
      <c r="C891" s="575"/>
      <c r="D891" s="572"/>
      <c r="E891" s="564"/>
      <c r="F891" s="581"/>
      <c r="G891" s="573"/>
    </row>
    <row r="892" spans="1:7">
      <c r="A892" s="213">
        <f t="shared" si="25"/>
        <v>205</v>
      </c>
      <c r="B892" s="465" t="str">
        <f>IF(D892&lt;&gt;"","S"&amp;A892,"")</f>
        <v/>
      </c>
      <c r="C892" s="566" t="s">
        <v>153</v>
      </c>
      <c r="D892" s="566"/>
      <c r="E892" s="566"/>
      <c r="F892" s="566"/>
      <c r="G892" s="578"/>
    </row>
    <row r="893" spans="1:7">
      <c r="A893" s="213">
        <f t="shared" si="25"/>
        <v>205</v>
      </c>
      <c r="B893" s="464" t="str">
        <f>IF(D893&lt;&gt;"","S"&amp;A893,"")</f>
        <v/>
      </c>
      <c r="C893" s="567" t="s">
        <v>154</v>
      </c>
      <c r="D893" s="567"/>
      <c r="E893" s="567"/>
      <c r="F893" s="567"/>
      <c r="G893" s="578"/>
    </row>
    <row r="894" spans="1:7">
      <c r="A894" s="213">
        <f t="shared" si="25"/>
        <v>205</v>
      </c>
      <c r="B894" s="464"/>
      <c r="C894" s="548"/>
      <c r="D894" s="548"/>
      <c r="E894" s="548"/>
      <c r="F894" s="548"/>
      <c r="G894" s="573"/>
    </row>
    <row r="895" spans="1:7" s="268" customFormat="1">
      <c r="A895" s="213">
        <f t="shared" si="25"/>
        <v>205</v>
      </c>
      <c r="B895" s="464" t="str">
        <f t="shared" si="24"/>
        <v/>
      </c>
      <c r="C895" s="279" t="s">
        <v>1581</v>
      </c>
      <c r="D895" s="572"/>
      <c r="E895" s="564"/>
      <c r="F895" s="573"/>
      <c r="G895" s="573"/>
    </row>
    <row r="896" spans="1:7" s="271" customFormat="1">
      <c r="A896" s="213">
        <f t="shared" si="25"/>
        <v>205</v>
      </c>
      <c r="B896" s="464" t="str">
        <f t="shared" si="24"/>
        <v/>
      </c>
      <c r="C896" s="279"/>
      <c r="D896" s="572"/>
      <c r="E896" s="564"/>
      <c r="F896" s="573"/>
      <c r="G896" s="573"/>
    </row>
    <row r="897" spans="1:7" s="271" customFormat="1" ht="63">
      <c r="A897" s="213">
        <f t="shared" si="25"/>
        <v>205</v>
      </c>
      <c r="B897" s="464" t="str">
        <f t="shared" si="24"/>
        <v/>
      </c>
      <c r="C897" s="575" t="s">
        <v>1582</v>
      </c>
      <c r="D897" s="572"/>
      <c r="E897" s="564" t="s">
        <v>12</v>
      </c>
      <c r="F897" s="573"/>
      <c r="G897" s="573"/>
    </row>
    <row r="898" spans="1:7" s="271" customFormat="1">
      <c r="A898" s="213">
        <f t="shared" si="25"/>
        <v>205</v>
      </c>
      <c r="B898" s="464" t="str">
        <f t="shared" si="24"/>
        <v/>
      </c>
      <c r="C898" s="575"/>
      <c r="D898" s="572"/>
      <c r="E898" s="564"/>
      <c r="F898" s="573"/>
      <c r="G898" s="573"/>
    </row>
    <row r="899" spans="1:7" s="268" customFormat="1">
      <c r="A899" s="213">
        <f t="shared" si="25"/>
        <v>206</v>
      </c>
      <c r="B899" s="464" t="str">
        <f t="shared" si="24"/>
        <v>S206</v>
      </c>
      <c r="C899" s="575" t="s">
        <v>1583</v>
      </c>
      <c r="D899" s="572">
        <v>49</v>
      </c>
      <c r="E899" s="564" t="s">
        <v>1539</v>
      </c>
      <c r="F899" s="573"/>
      <c r="G899" s="573"/>
    </row>
    <row r="900" spans="1:7" s="268" customFormat="1" ht="31.5">
      <c r="A900" s="213">
        <f t="shared" si="25"/>
        <v>207</v>
      </c>
      <c r="B900" s="464" t="str">
        <f t="shared" si="24"/>
        <v>S207</v>
      </c>
      <c r="C900" s="575" t="s">
        <v>1585</v>
      </c>
      <c r="D900" s="572">
        <v>15</v>
      </c>
      <c r="E900" s="564" t="s">
        <v>1539</v>
      </c>
      <c r="F900" s="581"/>
      <c r="G900" s="573"/>
    </row>
    <row r="901" spans="1:7" s="268" customFormat="1">
      <c r="A901" s="213">
        <f t="shared" si="25"/>
        <v>207</v>
      </c>
      <c r="B901" s="464" t="str">
        <f t="shared" si="24"/>
        <v/>
      </c>
      <c r="C901" s="575"/>
      <c r="D901" s="572"/>
      <c r="E901" s="564"/>
      <c r="F901" s="581"/>
      <c r="G901" s="573"/>
    </row>
    <row r="902" spans="1:7" s="271" customFormat="1">
      <c r="A902" s="213">
        <f t="shared" si="25"/>
        <v>207</v>
      </c>
      <c r="B902" s="464" t="str">
        <f t="shared" si="24"/>
        <v/>
      </c>
      <c r="C902" s="571" t="s">
        <v>1586</v>
      </c>
      <c r="D902" s="572"/>
      <c r="E902" s="564"/>
      <c r="F902" s="573"/>
      <c r="G902" s="573"/>
    </row>
    <row r="903" spans="1:7" s="271" customFormat="1" ht="8.25" customHeight="1">
      <c r="A903" s="213">
        <f t="shared" si="25"/>
        <v>207</v>
      </c>
      <c r="B903" s="464" t="str">
        <f t="shared" ref="B903:B963" si="26">IF(D903&lt;&gt;"","S"&amp;A903,"")</f>
        <v/>
      </c>
      <c r="C903" s="571"/>
      <c r="D903" s="572"/>
      <c r="E903" s="564"/>
      <c r="F903" s="573"/>
      <c r="G903" s="573"/>
    </row>
    <row r="904" spans="1:7" s="271" customFormat="1">
      <c r="A904" s="213">
        <f t="shared" si="25"/>
        <v>207</v>
      </c>
      <c r="B904" s="464" t="str">
        <f t="shared" si="26"/>
        <v/>
      </c>
      <c r="C904" s="571" t="s">
        <v>1587</v>
      </c>
      <c r="D904" s="572"/>
      <c r="E904" s="564"/>
      <c r="F904" s="573"/>
      <c r="G904" s="573"/>
    </row>
    <row r="905" spans="1:7" s="271" customFormat="1" ht="6" customHeight="1">
      <c r="A905" s="213">
        <f t="shared" si="25"/>
        <v>207</v>
      </c>
      <c r="B905" s="464" t="str">
        <f t="shared" si="26"/>
        <v/>
      </c>
      <c r="C905" s="571"/>
      <c r="D905" s="572"/>
      <c r="E905" s="564"/>
      <c r="F905" s="573"/>
      <c r="G905" s="573"/>
    </row>
    <row r="906" spans="1:7" s="271" customFormat="1" ht="31.5">
      <c r="A906" s="213">
        <f t="shared" ref="A906:A969" si="27">IF(D906&lt;&gt;"",A905+1,A905)</f>
        <v>207</v>
      </c>
      <c r="B906" s="464" t="str">
        <f t="shared" si="26"/>
        <v/>
      </c>
      <c r="C906" s="575" t="s">
        <v>1588</v>
      </c>
      <c r="D906" s="572"/>
      <c r="E906" s="564"/>
      <c r="F906" s="573"/>
      <c r="G906" s="573"/>
    </row>
    <row r="907" spans="1:7" s="271" customFormat="1" ht="7.5" customHeight="1">
      <c r="A907" s="213">
        <f t="shared" si="27"/>
        <v>207</v>
      </c>
      <c r="B907" s="464" t="str">
        <f t="shared" si="26"/>
        <v/>
      </c>
      <c r="C907" s="571"/>
      <c r="D907" s="572"/>
      <c r="E907" s="564"/>
      <c r="F907" s="573"/>
      <c r="G907" s="573"/>
    </row>
    <row r="908" spans="1:7" s="268" customFormat="1">
      <c r="A908" s="213">
        <f t="shared" si="27"/>
        <v>208</v>
      </c>
      <c r="B908" s="464" t="str">
        <f t="shared" si="26"/>
        <v>S208</v>
      </c>
      <c r="C908" s="575" t="s">
        <v>1583</v>
      </c>
      <c r="D908" s="572">
        <v>49</v>
      </c>
      <c r="E908" s="564" t="s">
        <v>1539</v>
      </c>
      <c r="F908" s="573"/>
      <c r="G908" s="573"/>
    </row>
    <row r="909" spans="1:7" s="268" customFormat="1" ht="31.5">
      <c r="A909" s="213">
        <f t="shared" si="27"/>
        <v>209</v>
      </c>
      <c r="B909" s="464" t="str">
        <f t="shared" si="26"/>
        <v>S209</v>
      </c>
      <c r="C909" s="575" t="s">
        <v>1585</v>
      </c>
      <c r="D909" s="572">
        <v>15</v>
      </c>
      <c r="E909" s="564" t="s">
        <v>1539</v>
      </c>
      <c r="F909" s="581"/>
      <c r="G909" s="573"/>
    </row>
    <row r="910" spans="1:7" s="271" customFormat="1" ht="6" customHeight="1">
      <c r="A910" s="213">
        <f t="shared" si="27"/>
        <v>209</v>
      </c>
      <c r="B910" s="464" t="str">
        <f t="shared" si="26"/>
        <v/>
      </c>
      <c r="C910" s="571"/>
      <c r="D910" s="572"/>
      <c r="E910" s="564"/>
      <c r="F910" s="573"/>
      <c r="G910" s="573"/>
    </row>
    <row r="911" spans="1:7" s="268" customFormat="1">
      <c r="A911" s="213">
        <f t="shared" si="27"/>
        <v>209</v>
      </c>
      <c r="B911" s="464" t="str">
        <f t="shared" si="26"/>
        <v/>
      </c>
      <c r="C911" s="571" t="s">
        <v>1589</v>
      </c>
      <c r="D911" s="572"/>
      <c r="E911" s="564"/>
      <c r="F911" s="573"/>
      <c r="G911" s="573"/>
    </row>
    <row r="912" spans="1:7" s="268" customFormat="1" ht="6.75" customHeight="1">
      <c r="A912" s="213">
        <f t="shared" si="27"/>
        <v>209</v>
      </c>
      <c r="B912" s="464" t="str">
        <f t="shared" si="26"/>
        <v/>
      </c>
      <c r="C912" s="280"/>
      <c r="D912" s="572"/>
      <c r="E912" s="564"/>
      <c r="F912" s="573"/>
      <c r="G912" s="573"/>
    </row>
    <row r="913" spans="1:7" s="268" customFormat="1" ht="126">
      <c r="A913" s="213">
        <f t="shared" si="27"/>
        <v>209</v>
      </c>
      <c r="B913" s="464" t="str">
        <f t="shared" si="26"/>
        <v/>
      </c>
      <c r="C913" s="568" t="s">
        <v>1590</v>
      </c>
      <c r="D913" s="572"/>
      <c r="E913" s="564" t="s">
        <v>12</v>
      </c>
      <c r="F913" s="573"/>
      <c r="G913" s="573"/>
    </row>
    <row r="914" spans="1:7" s="268" customFormat="1" ht="7.5" customHeight="1">
      <c r="A914" s="213">
        <f t="shared" si="27"/>
        <v>209</v>
      </c>
      <c r="B914" s="464" t="str">
        <f t="shared" si="26"/>
        <v/>
      </c>
      <c r="C914" s="568"/>
      <c r="D914" s="572"/>
      <c r="E914" s="564"/>
      <c r="F914" s="573"/>
      <c r="G914" s="573"/>
    </row>
    <row r="915" spans="1:7" s="268" customFormat="1" ht="31.5">
      <c r="A915" s="213">
        <f t="shared" si="27"/>
        <v>209</v>
      </c>
      <c r="B915" s="464" t="str">
        <f t="shared" si="26"/>
        <v/>
      </c>
      <c r="C915" s="568" t="s">
        <v>1591</v>
      </c>
      <c r="D915" s="572"/>
      <c r="E915" s="564" t="s">
        <v>12</v>
      </c>
      <c r="F915" s="573"/>
      <c r="G915" s="573"/>
    </row>
    <row r="916" spans="1:7" s="268" customFormat="1" ht="5.25" customHeight="1">
      <c r="A916" s="213">
        <f t="shared" si="27"/>
        <v>209</v>
      </c>
      <c r="B916" s="464" t="str">
        <f t="shared" si="26"/>
        <v/>
      </c>
      <c r="C916" s="568"/>
      <c r="D916" s="572"/>
      <c r="E916" s="564"/>
      <c r="F916" s="573"/>
      <c r="G916" s="573"/>
    </row>
    <row r="917" spans="1:7" s="268" customFormat="1" ht="31.5">
      <c r="A917" s="213">
        <f t="shared" si="27"/>
        <v>209</v>
      </c>
      <c r="B917" s="464" t="str">
        <f t="shared" si="26"/>
        <v/>
      </c>
      <c r="C917" s="568" t="s">
        <v>1592</v>
      </c>
      <c r="D917" s="572"/>
      <c r="E917" s="564" t="s">
        <v>12</v>
      </c>
      <c r="F917" s="573"/>
      <c r="G917" s="573"/>
    </row>
    <row r="918" spans="1:7" s="268" customFormat="1" ht="6" customHeight="1">
      <c r="A918" s="213">
        <f t="shared" si="27"/>
        <v>209</v>
      </c>
      <c r="B918" s="464" t="str">
        <f t="shared" si="26"/>
        <v/>
      </c>
      <c r="C918" s="568" t="s">
        <v>270</v>
      </c>
      <c r="D918" s="572"/>
      <c r="E918" s="564"/>
      <c r="F918" s="573"/>
      <c r="G918" s="573"/>
    </row>
    <row r="919" spans="1:7" s="268" customFormat="1" ht="47.25">
      <c r="A919" s="213">
        <f t="shared" si="27"/>
        <v>209</v>
      </c>
      <c r="B919" s="464" t="str">
        <f t="shared" si="26"/>
        <v/>
      </c>
      <c r="C919" s="568" t="s">
        <v>1593</v>
      </c>
      <c r="D919" s="572"/>
      <c r="E919" s="564" t="s">
        <v>12</v>
      </c>
      <c r="F919" s="573"/>
      <c r="G919" s="573"/>
    </row>
    <row r="920" spans="1:7">
      <c r="A920" s="213">
        <f t="shared" si="27"/>
        <v>209</v>
      </c>
      <c r="B920" s="465" t="str">
        <f t="shared" si="26"/>
        <v/>
      </c>
      <c r="C920" s="566" t="s">
        <v>153</v>
      </c>
      <c r="D920" s="566"/>
      <c r="E920" s="566"/>
      <c r="F920" s="566"/>
      <c r="G920" s="578"/>
    </row>
    <row r="921" spans="1:7">
      <c r="A921" s="213">
        <f t="shared" si="27"/>
        <v>209</v>
      </c>
      <c r="B921" s="464" t="str">
        <f t="shared" si="26"/>
        <v/>
      </c>
      <c r="C921" s="567" t="s">
        <v>154</v>
      </c>
      <c r="D921" s="567"/>
      <c r="E921" s="567"/>
      <c r="F921" s="567"/>
      <c r="G921" s="578"/>
    </row>
    <row r="922" spans="1:7" s="268" customFormat="1">
      <c r="A922" s="213">
        <f t="shared" si="27"/>
        <v>209</v>
      </c>
      <c r="B922" s="464" t="str">
        <f t="shared" si="26"/>
        <v/>
      </c>
      <c r="C922" s="568"/>
      <c r="D922" s="572"/>
      <c r="E922" s="564"/>
      <c r="F922" s="573"/>
      <c r="G922" s="573"/>
    </row>
    <row r="923" spans="1:7" s="268" customFormat="1" ht="66.75" customHeight="1">
      <c r="A923" s="213">
        <f t="shared" si="27"/>
        <v>209</v>
      </c>
      <c r="B923" s="464" t="str">
        <f t="shared" si="26"/>
        <v/>
      </c>
      <c r="C923" s="568" t="s">
        <v>1594</v>
      </c>
      <c r="D923" s="572"/>
      <c r="E923" s="564" t="s">
        <v>12</v>
      </c>
      <c r="F923" s="573"/>
      <c r="G923" s="573"/>
    </row>
    <row r="924" spans="1:7" s="268" customFormat="1">
      <c r="A924" s="213">
        <f t="shared" si="27"/>
        <v>209</v>
      </c>
      <c r="B924" s="464" t="str">
        <f t="shared" si="26"/>
        <v/>
      </c>
      <c r="C924" s="568"/>
      <c r="D924" s="572"/>
      <c r="E924" s="564"/>
      <c r="F924" s="573"/>
      <c r="G924" s="573"/>
    </row>
    <row r="925" spans="1:7" s="268" customFormat="1">
      <c r="A925" s="213">
        <f t="shared" si="27"/>
        <v>209</v>
      </c>
      <c r="B925" s="464" t="str">
        <f t="shared" si="26"/>
        <v/>
      </c>
      <c r="C925" s="575" t="s">
        <v>1595</v>
      </c>
      <c r="D925" s="572"/>
      <c r="E925" s="564"/>
      <c r="F925" s="573"/>
      <c r="G925" s="573"/>
    </row>
    <row r="926" spans="1:7" s="268" customFormat="1">
      <c r="A926" s="213">
        <f t="shared" si="27"/>
        <v>210</v>
      </c>
      <c r="B926" s="464" t="str">
        <f t="shared" si="26"/>
        <v>S210</v>
      </c>
      <c r="C926" s="575" t="s">
        <v>1596</v>
      </c>
      <c r="D926" s="572">
        <v>5</v>
      </c>
      <c r="E926" s="564" t="s">
        <v>1539</v>
      </c>
      <c r="F926" s="581"/>
      <c r="G926" s="573"/>
    </row>
    <row r="927" spans="1:7" s="268" customFormat="1">
      <c r="A927" s="213">
        <f t="shared" si="27"/>
        <v>211</v>
      </c>
      <c r="B927" s="464" t="str">
        <f t="shared" si="26"/>
        <v>S211</v>
      </c>
      <c r="C927" s="575" t="s">
        <v>1597</v>
      </c>
      <c r="D927" s="572">
        <v>5</v>
      </c>
      <c r="E927" s="564" t="s">
        <v>1539</v>
      </c>
      <c r="F927" s="581"/>
      <c r="G927" s="573"/>
    </row>
    <row r="928" spans="1:7" s="268" customFormat="1">
      <c r="A928" s="213">
        <f t="shared" si="27"/>
        <v>211</v>
      </c>
      <c r="B928" s="464" t="str">
        <f t="shared" si="26"/>
        <v/>
      </c>
      <c r="C928" s="575"/>
      <c r="D928" s="572"/>
      <c r="E928" s="564"/>
      <c r="F928" s="581"/>
      <c r="G928" s="573"/>
    </row>
    <row r="929" spans="1:7" s="268" customFormat="1" ht="31.5">
      <c r="A929" s="213">
        <f t="shared" si="27"/>
        <v>211</v>
      </c>
      <c r="B929" s="464" t="str">
        <f t="shared" si="26"/>
        <v/>
      </c>
      <c r="C929" s="575" t="s">
        <v>1598</v>
      </c>
      <c r="D929" s="572"/>
      <c r="E929" s="564"/>
      <c r="F929" s="573"/>
      <c r="G929" s="573"/>
    </row>
    <row r="930" spans="1:7" s="268" customFormat="1">
      <c r="A930" s="213">
        <f t="shared" si="27"/>
        <v>212</v>
      </c>
      <c r="B930" s="464" t="str">
        <f t="shared" si="26"/>
        <v>S212</v>
      </c>
      <c r="C930" s="575" t="s">
        <v>1596</v>
      </c>
      <c r="D930" s="572">
        <v>58</v>
      </c>
      <c r="E930" s="564" t="s">
        <v>1539</v>
      </c>
      <c r="F930" s="581"/>
      <c r="G930" s="573"/>
    </row>
    <row r="931" spans="1:7" s="268" customFormat="1">
      <c r="A931" s="213">
        <f t="shared" si="27"/>
        <v>213</v>
      </c>
      <c r="B931" s="464" t="str">
        <f t="shared" si="26"/>
        <v>S213</v>
      </c>
      <c r="C931" s="575" t="s">
        <v>1597</v>
      </c>
      <c r="D931" s="572">
        <v>58</v>
      </c>
      <c r="E931" s="564" t="s">
        <v>1539</v>
      </c>
      <c r="F931" s="581"/>
      <c r="G931" s="573"/>
    </row>
    <row r="932" spans="1:7" s="268" customFormat="1">
      <c r="A932" s="213">
        <f t="shared" si="27"/>
        <v>213</v>
      </c>
      <c r="B932" s="464" t="str">
        <f t="shared" si="26"/>
        <v/>
      </c>
      <c r="C932" s="575"/>
      <c r="D932" s="572"/>
      <c r="E932" s="564"/>
      <c r="F932" s="581"/>
      <c r="G932" s="573"/>
    </row>
    <row r="933" spans="1:7" s="268" customFormat="1" ht="31.5">
      <c r="A933" s="213">
        <f t="shared" si="27"/>
        <v>213</v>
      </c>
      <c r="B933" s="464" t="str">
        <f t="shared" si="26"/>
        <v/>
      </c>
      <c r="C933" s="575" t="s">
        <v>1599</v>
      </c>
      <c r="D933" s="572"/>
      <c r="E933" s="564"/>
      <c r="F933" s="573"/>
      <c r="G933" s="573"/>
    </row>
    <row r="934" spans="1:7" s="268" customFormat="1">
      <c r="A934" s="213">
        <f t="shared" si="27"/>
        <v>214</v>
      </c>
      <c r="B934" s="464" t="str">
        <f t="shared" si="26"/>
        <v>S214</v>
      </c>
      <c r="C934" s="575" t="s">
        <v>1596</v>
      </c>
      <c r="D934" s="572">
        <v>34</v>
      </c>
      <c r="E934" s="564" t="s">
        <v>1539</v>
      </c>
      <c r="F934" s="581"/>
      <c r="G934" s="573"/>
    </row>
    <row r="935" spans="1:7" s="268" customFormat="1">
      <c r="A935" s="213">
        <f t="shared" si="27"/>
        <v>215</v>
      </c>
      <c r="B935" s="464" t="str">
        <f t="shared" si="26"/>
        <v>S215</v>
      </c>
      <c r="C935" s="575" t="s">
        <v>1597</v>
      </c>
      <c r="D935" s="572">
        <v>34</v>
      </c>
      <c r="E935" s="564" t="s">
        <v>1539</v>
      </c>
      <c r="F935" s="581"/>
      <c r="G935" s="573"/>
    </row>
    <row r="936" spans="1:7" s="268" customFormat="1">
      <c r="A936" s="213">
        <f t="shared" si="27"/>
        <v>215</v>
      </c>
      <c r="B936" s="464" t="str">
        <f t="shared" si="26"/>
        <v/>
      </c>
      <c r="C936" s="575"/>
      <c r="D936" s="572"/>
      <c r="E936" s="564"/>
      <c r="F936" s="581"/>
      <c r="G936" s="573"/>
    </row>
    <row r="937" spans="1:7" s="268" customFormat="1" ht="31.5">
      <c r="A937" s="213">
        <f t="shared" si="27"/>
        <v>215</v>
      </c>
      <c r="B937" s="464" t="str">
        <f t="shared" si="26"/>
        <v/>
      </c>
      <c r="C937" s="575" t="s">
        <v>1600</v>
      </c>
      <c r="D937" s="572"/>
      <c r="E937" s="564"/>
      <c r="F937" s="573"/>
      <c r="G937" s="573"/>
    </row>
    <row r="938" spans="1:7" s="268" customFormat="1">
      <c r="A938" s="213">
        <f t="shared" si="27"/>
        <v>216</v>
      </c>
      <c r="B938" s="464" t="str">
        <f t="shared" si="26"/>
        <v>S216</v>
      </c>
      <c r="C938" s="575" t="s">
        <v>1596</v>
      </c>
      <c r="D938" s="572">
        <v>8</v>
      </c>
      <c r="E938" s="564" t="s">
        <v>1539</v>
      </c>
      <c r="F938" s="581"/>
      <c r="G938" s="573"/>
    </row>
    <row r="939" spans="1:7" s="268" customFormat="1">
      <c r="A939" s="213">
        <f t="shared" si="27"/>
        <v>217</v>
      </c>
      <c r="B939" s="464" t="str">
        <f t="shared" si="26"/>
        <v>S217</v>
      </c>
      <c r="C939" s="575" t="s">
        <v>1597</v>
      </c>
      <c r="D939" s="572">
        <v>8</v>
      </c>
      <c r="E939" s="564" t="s">
        <v>1539</v>
      </c>
      <c r="F939" s="581"/>
      <c r="G939" s="573"/>
    </row>
    <row r="940" spans="1:7" s="271" customFormat="1">
      <c r="A940" s="213">
        <f t="shared" si="27"/>
        <v>217</v>
      </c>
      <c r="B940" s="464" t="str">
        <f t="shared" si="26"/>
        <v/>
      </c>
      <c r="C940" s="571"/>
      <c r="D940" s="572"/>
      <c r="E940" s="564"/>
      <c r="F940" s="573"/>
      <c r="G940" s="573"/>
    </row>
    <row r="941" spans="1:7" s="268" customFormat="1">
      <c r="A941" s="213">
        <f t="shared" si="27"/>
        <v>217</v>
      </c>
      <c r="B941" s="464" t="str">
        <f t="shared" si="26"/>
        <v/>
      </c>
      <c r="C941" s="575" t="s">
        <v>1601</v>
      </c>
      <c r="D941" s="564"/>
      <c r="E941" s="564"/>
      <c r="F941" s="573"/>
      <c r="G941" s="573"/>
    </row>
    <row r="942" spans="1:7" s="268" customFormat="1">
      <c r="A942" s="213">
        <f t="shared" si="27"/>
        <v>218</v>
      </c>
      <c r="B942" s="464" t="str">
        <f t="shared" si="26"/>
        <v>S218</v>
      </c>
      <c r="C942" s="575" t="s">
        <v>1596</v>
      </c>
      <c r="D942" s="564">
        <v>1</v>
      </c>
      <c r="E942" s="564" t="s">
        <v>1539</v>
      </c>
      <c r="F942" s="581"/>
      <c r="G942" s="573"/>
    </row>
    <row r="943" spans="1:7" s="268" customFormat="1">
      <c r="A943" s="213">
        <f t="shared" si="27"/>
        <v>219</v>
      </c>
      <c r="B943" s="464" t="str">
        <f t="shared" si="26"/>
        <v>S219</v>
      </c>
      <c r="C943" s="575" t="s">
        <v>1597</v>
      </c>
      <c r="D943" s="564">
        <v>1</v>
      </c>
      <c r="E943" s="564" t="s">
        <v>1539</v>
      </c>
      <c r="F943" s="581"/>
      <c r="G943" s="573"/>
    </row>
    <row r="944" spans="1:7" s="268" customFormat="1" ht="8.25" customHeight="1">
      <c r="A944" s="213">
        <f t="shared" si="27"/>
        <v>219</v>
      </c>
      <c r="B944" s="464" t="str">
        <f t="shared" si="26"/>
        <v/>
      </c>
      <c r="C944" s="575"/>
      <c r="D944" s="572"/>
      <c r="E944" s="564"/>
      <c r="F944" s="573"/>
      <c r="G944" s="573"/>
    </row>
    <row r="945" spans="1:7" s="268" customFormat="1" ht="63">
      <c r="A945" s="213">
        <f t="shared" si="27"/>
        <v>219</v>
      </c>
      <c r="B945" s="464" t="str">
        <f t="shared" si="26"/>
        <v/>
      </c>
      <c r="C945" s="575" t="s">
        <v>1653</v>
      </c>
      <c r="D945" s="564"/>
      <c r="E945" s="564"/>
      <c r="F945" s="573"/>
      <c r="G945" s="573"/>
    </row>
    <row r="946" spans="1:7" s="268" customFormat="1">
      <c r="A946" s="213">
        <f t="shared" si="27"/>
        <v>220</v>
      </c>
      <c r="B946" s="464" t="str">
        <f t="shared" si="26"/>
        <v>S220</v>
      </c>
      <c r="C946" s="575" t="s">
        <v>1596</v>
      </c>
      <c r="D946" s="564">
        <v>30</v>
      </c>
      <c r="E946" s="564" t="s">
        <v>264</v>
      </c>
      <c r="F946" s="581"/>
      <c r="G946" s="573"/>
    </row>
    <row r="947" spans="1:7" s="268" customFormat="1">
      <c r="A947" s="213">
        <f t="shared" si="27"/>
        <v>221</v>
      </c>
      <c r="B947" s="464" t="str">
        <f t="shared" si="26"/>
        <v>S221</v>
      </c>
      <c r="C947" s="575" t="s">
        <v>1597</v>
      </c>
      <c r="D947" s="564">
        <v>30</v>
      </c>
      <c r="E947" s="564" t="s">
        <v>264</v>
      </c>
      <c r="F947" s="581"/>
      <c r="G947" s="573"/>
    </row>
    <row r="948" spans="1:7" s="268" customFormat="1" ht="6.75" customHeight="1">
      <c r="A948" s="213">
        <f t="shared" si="27"/>
        <v>221</v>
      </c>
      <c r="B948" s="464" t="str">
        <f t="shared" si="26"/>
        <v/>
      </c>
      <c r="C948" s="575"/>
      <c r="D948" s="572"/>
      <c r="E948" s="564"/>
      <c r="F948" s="573"/>
      <c r="G948" s="573"/>
    </row>
    <row r="949" spans="1:7" s="268" customFormat="1">
      <c r="A949" s="213">
        <f t="shared" si="27"/>
        <v>221</v>
      </c>
      <c r="B949" s="464" t="str">
        <f t="shared" si="26"/>
        <v/>
      </c>
      <c r="C949" s="575" t="s">
        <v>1602</v>
      </c>
      <c r="D949" s="564"/>
      <c r="E949" s="564"/>
      <c r="F949" s="573"/>
      <c r="G949" s="573"/>
    </row>
    <row r="950" spans="1:7" s="268" customFormat="1">
      <c r="A950" s="213">
        <f t="shared" si="27"/>
        <v>222</v>
      </c>
      <c r="B950" s="464" t="str">
        <f t="shared" si="26"/>
        <v>S222</v>
      </c>
      <c r="C950" s="575" t="s">
        <v>1596</v>
      </c>
      <c r="D950" s="564">
        <v>1</v>
      </c>
      <c r="E950" s="564" t="s">
        <v>1539</v>
      </c>
      <c r="F950" s="581"/>
      <c r="G950" s="573"/>
    </row>
    <row r="951" spans="1:7" s="268" customFormat="1">
      <c r="A951" s="213">
        <f t="shared" si="27"/>
        <v>223</v>
      </c>
      <c r="B951" s="464" t="str">
        <f t="shared" si="26"/>
        <v>S223</v>
      </c>
      <c r="C951" s="575" t="s">
        <v>1597</v>
      </c>
      <c r="D951" s="564">
        <v>1</v>
      </c>
      <c r="E951" s="564" t="s">
        <v>1539</v>
      </c>
      <c r="F951" s="581"/>
      <c r="G951" s="573"/>
    </row>
    <row r="952" spans="1:7">
      <c r="A952" s="213">
        <f t="shared" si="27"/>
        <v>223</v>
      </c>
      <c r="B952" s="465" t="str">
        <f t="shared" si="26"/>
        <v/>
      </c>
      <c r="C952" s="566" t="s">
        <v>153</v>
      </c>
      <c r="D952" s="566"/>
      <c r="E952" s="566"/>
      <c r="F952" s="566"/>
      <c r="G952" s="578"/>
    </row>
    <row r="953" spans="1:7">
      <c r="A953" s="213">
        <f t="shared" si="27"/>
        <v>223</v>
      </c>
      <c r="B953" s="464" t="str">
        <f t="shared" si="26"/>
        <v/>
      </c>
      <c r="C953" s="567" t="s">
        <v>154</v>
      </c>
      <c r="D953" s="567"/>
      <c r="E953" s="567"/>
      <c r="F953" s="567"/>
      <c r="G953" s="578"/>
    </row>
    <row r="954" spans="1:7" s="268" customFormat="1" ht="6.75" customHeight="1">
      <c r="A954" s="213">
        <f t="shared" si="27"/>
        <v>223</v>
      </c>
      <c r="B954" s="464" t="str">
        <f t="shared" si="26"/>
        <v/>
      </c>
      <c r="C954" s="575"/>
      <c r="D954" s="572"/>
      <c r="E954" s="564"/>
      <c r="F954" s="573"/>
      <c r="G954" s="573"/>
    </row>
    <row r="955" spans="1:7" s="268" customFormat="1">
      <c r="A955" s="213">
        <f t="shared" si="27"/>
        <v>223</v>
      </c>
      <c r="B955" s="464" t="str">
        <f t="shared" si="26"/>
        <v/>
      </c>
      <c r="C955" s="580" t="s">
        <v>1603</v>
      </c>
      <c r="D955" s="572"/>
      <c r="E955" s="564"/>
      <c r="F955" s="573"/>
      <c r="G955" s="573"/>
    </row>
    <row r="956" spans="1:7" s="268" customFormat="1">
      <c r="A956" s="213">
        <f t="shared" si="27"/>
        <v>223</v>
      </c>
      <c r="B956" s="464" t="str">
        <f t="shared" si="26"/>
        <v/>
      </c>
      <c r="C956" s="575" t="s">
        <v>1604</v>
      </c>
      <c r="D956" s="572"/>
      <c r="E956" s="564"/>
      <c r="F956" s="573"/>
      <c r="G956" s="573"/>
    </row>
    <row r="957" spans="1:7" s="268" customFormat="1">
      <c r="A957" s="213">
        <f t="shared" si="27"/>
        <v>223</v>
      </c>
      <c r="B957" s="464" t="str">
        <f t="shared" si="26"/>
        <v/>
      </c>
      <c r="C957" s="575" t="s">
        <v>1605</v>
      </c>
      <c r="D957" s="572"/>
      <c r="E957" s="564"/>
      <c r="F957" s="573"/>
      <c r="G957" s="573"/>
    </row>
    <row r="958" spans="1:7" s="268" customFormat="1">
      <c r="A958" s="213">
        <f t="shared" si="27"/>
        <v>224</v>
      </c>
      <c r="B958" s="464" t="str">
        <f t="shared" si="26"/>
        <v>S224</v>
      </c>
      <c r="C958" s="575" t="s">
        <v>1596</v>
      </c>
      <c r="D958" s="572">
        <v>15</v>
      </c>
      <c r="E958" s="564" t="s">
        <v>1539</v>
      </c>
      <c r="F958" s="573"/>
      <c r="G958" s="573"/>
    </row>
    <row r="959" spans="1:7" s="268" customFormat="1">
      <c r="A959" s="213">
        <f t="shared" si="27"/>
        <v>225</v>
      </c>
      <c r="B959" s="464" t="str">
        <f t="shared" si="26"/>
        <v>S225</v>
      </c>
      <c r="C959" s="575" t="s">
        <v>1597</v>
      </c>
      <c r="D959" s="572">
        <v>15</v>
      </c>
      <c r="E959" s="564" t="s">
        <v>1539</v>
      </c>
      <c r="F959" s="573"/>
      <c r="G959" s="573"/>
    </row>
    <row r="960" spans="1:7" s="268" customFormat="1" ht="6.75" customHeight="1">
      <c r="A960" s="213">
        <f t="shared" si="27"/>
        <v>225</v>
      </c>
      <c r="B960" s="464" t="str">
        <f t="shared" si="26"/>
        <v/>
      </c>
      <c r="C960" s="575"/>
      <c r="D960" s="572"/>
      <c r="E960" s="564"/>
      <c r="F960" s="573"/>
      <c r="G960" s="573"/>
    </row>
    <row r="961" spans="1:7" s="268" customFormat="1">
      <c r="A961" s="213">
        <f t="shared" si="27"/>
        <v>225</v>
      </c>
      <c r="B961" s="464" t="str">
        <f t="shared" si="26"/>
        <v/>
      </c>
      <c r="C961" s="575" t="s">
        <v>1606</v>
      </c>
      <c r="D961" s="572"/>
      <c r="E961" s="564"/>
      <c r="F961" s="573"/>
      <c r="G961" s="573"/>
    </row>
    <row r="962" spans="1:7" s="268" customFormat="1">
      <c r="A962" s="213">
        <f t="shared" si="27"/>
        <v>226</v>
      </c>
      <c r="B962" s="464" t="str">
        <f t="shared" si="26"/>
        <v>S226</v>
      </c>
      <c r="C962" s="575" t="s">
        <v>1596</v>
      </c>
      <c r="D962" s="572">
        <v>6</v>
      </c>
      <c r="E962" s="564" t="s">
        <v>1539</v>
      </c>
      <c r="F962" s="573"/>
      <c r="G962" s="573"/>
    </row>
    <row r="963" spans="1:7" s="268" customFormat="1">
      <c r="A963" s="213">
        <f t="shared" si="27"/>
        <v>227</v>
      </c>
      <c r="B963" s="464" t="str">
        <f t="shared" si="26"/>
        <v>S227</v>
      </c>
      <c r="C963" s="575" t="s">
        <v>1597</v>
      </c>
      <c r="D963" s="572">
        <v>6</v>
      </c>
      <c r="E963" s="564" t="s">
        <v>1539</v>
      </c>
      <c r="F963" s="573"/>
      <c r="G963" s="573"/>
    </row>
    <row r="964" spans="1:7" s="268" customFormat="1" ht="8.25" customHeight="1">
      <c r="A964" s="213">
        <f t="shared" si="27"/>
        <v>227</v>
      </c>
      <c r="B964" s="464" t="str">
        <f t="shared" ref="B964:B968" si="28">IF(D964&lt;&gt;"","S"&amp;A964,"")</f>
        <v/>
      </c>
      <c r="C964" s="575"/>
      <c r="D964" s="572"/>
      <c r="E964" s="564"/>
      <c r="F964" s="573"/>
      <c r="G964" s="573"/>
    </row>
    <row r="965" spans="1:7" s="268" customFormat="1" ht="21" customHeight="1">
      <c r="A965" s="213">
        <f t="shared" si="27"/>
        <v>228</v>
      </c>
      <c r="B965" s="464" t="str">
        <f t="shared" si="28"/>
        <v>S228</v>
      </c>
      <c r="C965" s="575" t="s">
        <v>1607</v>
      </c>
      <c r="D965" s="572">
        <v>33</v>
      </c>
      <c r="E965" s="564" t="s">
        <v>1539</v>
      </c>
      <c r="F965" s="573"/>
      <c r="G965" s="573"/>
    </row>
    <row r="966" spans="1:7" s="268" customFormat="1" ht="8.25" customHeight="1">
      <c r="A966" s="213">
        <f t="shared" si="27"/>
        <v>228</v>
      </c>
      <c r="B966" s="464" t="str">
        <f t="shared" si="28"/>
        <v/>
      </c>
      <c r="C966" s="575"/>
      <c r="D966" s="572"/>
      <c r="E966" s="564"/>
      <c r="F966" s="573"/>
      <c r="G966" s="573"/>
    </row>
    <row r="967" spans="1:7" s="268" customFormat="1" ht="21.75" customHeight="1">
      <c r="A967" s="213">
        <f t="shared" si="27"/>
        <v>229</v>
      </c>
      <c r="B967" s="464" t="str">
        <f t="shared" si="28"/>
        <v>S229</v>
      </c>
      <c r="C967" s="575" t="s">
        <v>1608</v>
      </c>
      <c r="D967" s="572">
        <v>4</v>
      </c>
      <c r="E967" s="564" t="s">
        <v>1539</v>
      </c>
      <c r="F967" s="573"/>
      <c r="G967" s="573"/>
    </row>
    <row r="968" spans="1:7" s="268" customFormat="1" ht="6.75" customHeight="1">
      <c r="A968" s="213">
        <f t="shared" si="27"/>
        <v>229</v>
      </c>
      <c r="B968" s="464" t="str">
        <f t="shared" si="28"/>
        <v/>
      </c>
      <c r="C968" s="575"/>
      <c r="D968" s="572"/>
      <c r="E968" s="564"/>
      <c r="F968" s="573"/>
      <c r="G968" s="573"/>
    </row>
    <row r="969" spans="1:7" s="268" customFormat="1" ht="3.75" customHeight="1">
      <c r="A969" s="213">
        <f t="shared" si="27"/>
        <v>229</v>
      </c>
      <c r="B969" s="464" t="str">
        <f t="shared" ref="B969:B970" si="29">IF(D969&lt;&gt;"","S"&amp;A969,"")</f>
        <v/>
      </c>
      <c r="C969" s="583"/>
      <c r="D969" s="572"/>
      <c r="E969" s="564"/>
      <c r="F969" s="581"/>
      <c r="G969" s="573"/>
    </row>
    <row r="970" spans="1:7" s="240" customFormat="1" ht="31.5">
      <c r="A970" s="213">
        <f t="shared" ref="A970:A1033" si="30">IF(D970&lt;&gt;"",A969+1,A969)</f>
        <v>229</v>
      </c>
      <c r="B970" s="464" t="str">
        <f t="shared" si="29"/>
        <v/>
      </c>
      <c r="C970" s="243" t="s">
        <v>1684</v>
      </c>
      <c r="D970" s="232"/>
      <c r="E970" s="232"/>
      <c r="F970" s="103"/>
      <c r="G970" s="573"/>
    </row>
    <row r="971" spans="1:7" s="270" customFormat="1">
      <c r="A971" s="213">
        <f t="shared" si="30"/>
        <v>229</v>
      </c>
      <c r="B971" s="464" t="str">
        <f t="shared" ref="B971:B980" si="31">IF(D971&lt;&gt;"","S"&amp;A971,"")</f>
        <v/>
      </c>
      <c r="C971" s="575"/>
      <c r="D971" s="572"/>
      <c r="E971" s="564"/>
      <c r="F971" s="573"/>
      <c r="G971" s="573"/>
    </row>
    <row r="972" spans="1:7" s="268" customFormat="1" ht="47.25">
      <c r="A972" s="213">
        <f t="shared" si="30"/>
        <v>229</v>
      </c>
      <c r="B972" s="464" t="str">
        <f t="shared" si="31"/>
        <v/>
      </c>
      <c r="C972" s="571" t="s">
        <v>1540</v>
      </c>
      <c r="D972" s="572"/>
      <c r="E972" s="564"/>
      <c r="F972" s="573"/>
      <c r="G972" s="573"/>
    </row>
    <row r="973" spans="1:7" s="269" customFormat="1" ht="78.75">
      <c r="A973" s="213">
        <f t="shared" si="30"/>
        <v>229</v>
      </c>
      <c r="B973" s="464" t="str">
        <f t="shared" si="31"/>
        <v/>
      </c>
      <c r="C973" s="232" t="s">
        <v>1541</v>
      </c>
      <c r="D973" s="579"/>
      <c r="E973" s="569" t="s">
        <v>12</v>
      </c>
      <c r="F973" s="573"/>
      <c r="G973" s="573"/>
    </row>
    <row r="974" spans="1:7" s="268" customFormat="1" ht="189">
      <c r="A974" s="213">
        <f t="shared" si="30"/>
        <v>229</v>
      </c>
      <c r="B974" s="464" t="str">
        <f t="shared" si="31"/>
        <v/>
      </c>
      <c r="C974" s="232" t="s">
        <v>1542</v>
      </c>
      <c r="D974" s="579"/>
      <c r="E974" s="569" t="s">
        <v>12</v>
      </c>
      <c r="F974" s="573"/>
      <c r="G974" s="573"/>
    </row>
    <row r="975" spans="1:7" s="268" customFormat="1">
      <c r="A975" s="213">
        <f t="shared" si="30"/>
        <v>229</v>
      </c>
      <c r="B975" s="464"/>
      <c r="C975" s="232"/>
      <c r="D975" s="579"/>
      <c r="E975" s="569"/>
      <c r="F975" s="573"/>
      <c r="G975" s="573"/>
    </row>
    <row r="976" spans="1:7" s="268" customFormat="1">
      <c r="A976" s="213">
        <f t="shared" si="30"/>
        <v>229</v>
      </c>
      <c r="B976" s="464"/>
      <c r="C976" s="232"/>
      <c r="D976" s="579"/>
      <c r="E976" s="569"/>
      <c r="F976" s="573"/>
      <c r="G976" s="573"/>
    </row>
    <row r="977" spans="1:7">
      <c r="A977" s="213">
        <f t="shared" si="30"/>
        <v>229</v>
      </c>
      <c r="B977" s="465" t="str">
        <f t="shared" si="31"/>
        <v/>
      </c>
      <c r="C977" s="566" t="s">
        <v>153</v>
      </c>
      <c r="D977" s="566"/>
      <c r="E977" s="566"/>
      <c r="F977" s="566"/>
      <c r="G977" s="578"/>
    </row>
    <row r="978" spans="1:7">
      <c r="A978" s="213">
        <f t="shared" si="30"/>
        <v>229</v>
      </c>
      <c r="B978" s="464" t="str">
        <f t="shared" si="31"/>
        <v/>
      </c>
      <c r="C978" s="567" t="s">
        <v>154</v>
      </c>
      <c r="D978" s="567"/>
      <c r="E978" s="567"/>
      <c r="F978" s="567"/>
      <c r="G978" s="578"/>
    </row>
    <row r="979" spans="1:7" s="268" customFormat="1" ht="78.75">
      <c r="A979" s="213">
        <f t="shared" si="30"/>
        <v>229</v>
      </c>
      <c r="B979" s="464" t="str">
        <f t="shared" si="31"/>
        <v/>
      </c>
      <c r="C979" s="568" t="s">
        <v>1543</v>
      </c>
      <c r="D979" s="572"/>
      <c r="E979" s="569" t="s">
        <v>12</v>
      </c>
      <c r="F979" s="573"/>
      <c r="G979" s="573"/>
    </row>
    <row r="980" spans="1:7" s="268" customFormat="1">
      <c r="A980" s="213">
        <f t="shared" si="30"/>
        <v>230</v>
      </c>
      <c r="B980" s="464" t="str">
        <f t="shared" si="31"/>
        <v>S230</v>
      </c>
      <c r="C980" s="575" t="s">
        <v>1573</v>
      </c>
      <c r="D980" s="572" t="s">
        <v>264</v>
      </c>
      <c r="E980" s="572">
        <v>3</v>
      </c>
      <c r="F980" s="573"/>
      <c r="G980" s="573"/>
    </row>
    <row r="981" spans="1:7">
      <c r="A981" s="213">
        <f t="shared" si="30"/>
        <v>230</v>
      </c>
      <c r="B981" s="464"/>
      <c r="C981" s="548"/>
      <c r="D981" s="548"/>
      <c r="E981" s="548"/>
      <c r="F981" s="548"/>
      <c r="G981" s="573"/>
    </row>
    <row r="982" spans="1:7" s="240" customFormat="1" ht="31.5">
      <c r="A982" s="213">
        <f t="shared" si="30"/>
        <v>230</v>
      </c>
      <c r="B982" s="464" t="str">
        <f t="shared" ref="B982:B983" si="32">IF(D982&lt;&gt;"","S"&amp;A982,"")</f>
        <v/>
      </c>
      <c r="C982" s="243" t="s">
        <v>1685</v>
      </c>
      <c r="D982" s="232"/>
      <c r="E982" s="232"/>
      <c r="F982" s="103"/>
      <c r="G982" s="573"/>
    </row>
    <row r="983" spans="1:7" s="240" customFormat="1" ht="6" customHeight="1">
      <c r="A983" s="213">
        <f t="shared" si="30"/>
        <v>230</v>
      </c>
      <c r="B983" s="464" t="str">
        <f t="shared" si="32"/>
        <v/>
      </c>
      <c r="C983" s="243"/>
      <c r="D983" s="232"/>
      <c r="E983" s="232"/>
      <c r="F983" s="103"/>
      <c r="G983" s="573"/>
    </row>
    <row r="984" spans="1:7" s="271" customFormat="1" ht="6.75" customHeight="1">
      <c r="A984" s="213">
        <f t="shared" si="30"/>
        <v>230</v>
      </c>
      <c r="B984" s="464" t="str">
        <f t="shared" ref="B984" si="33">IF(D984&lt;&gt;"","S"&amp;A984,"")</f>
        <v/>
      </c>
      <c r="C984" s="571"/>
      <c r="D984" s="572"/>
      <c r="E984" s="564"/>
      <c r="F984" s="573"/>
      <c r="G984" s="573"/>
    </row>
    <row r="985" spans="1:7" s="268" customFormat="1">
      <c r="A985" s="213">
        <f t="shared" si="30"/>
        <v>230</v>
      </c>
      <c r="B985" s="464" t="str">
        <f t="shared" ref="B985:B1023" si="34">IF(D985&lt;&gt;"","S"&amp;A985,"")</f>
        <v/>
      </c>
      <c r="C985" s="571" t="s">
        <v>1589</v>
      </c>
      <c r="D985" s="572"/>
      <c r="E985" s="564"/>
      <c r="F985" s="573"/>
      <c r="G985" s="573"/>
    </row>
    <row r="986" spans="1:7" s="268" customFormat="1" ht="6" customHeight="1">
      <c r="A986" s="213">
        <f t="shared" si="30"/>
        <v>230</v>
      </c>
      <c r="B986" s="464" t="str">
        <f t="shared" si="34"/>
        <v/>
      </c>
      <c r="C986" s="280"/>
      <c r="D986" s="572"/>
      <c r="E986" s="564"/>
      <c r="F986" s="573"/>
      <c r="G986" s="573"/>
    </row>
    <row r="987" spans="1:7" s="268" customFormat="1" ht="126">
      <c r="A987" s="213">
        <f t="shared" si="30"/>
        <v>230</v>
      </c>
      <c r="B987" s="464" t="str">
        <f t="shared" si="34"/>
        <v/>
      </c>
      <c r="C987" s="568" t="s">
        <v>1590</v>
      </c>
      <c r="D987" s="572"/>
      <c r="E987" s="564" t="s">
        <v>12</v>
      </c>
      <c r="F987" s="573"/>
      <c r="G987" s="573"/>
    </row>
    <row r="988" spans="1:7" s="268" customFormat="1" ht="6.75" customHeight="1">
      <c r="A988" s="213">
        <f t="shared" si="30"/>
        <v>230</v>
      </c>
      <c r="B988" s="464" t="str">
        <f t="shared" si="34"/>
        <v/>
      </c>
      <c r="C988" s="568"/>
      <c r="D988" s="572"/>
      <c r="E988" s="564"/>
      <c r="F988" s="573"/>
      <c r="G988" s="573"/>
    </row>
    <row r="989" spans="1:7" s="268" customFormat="1" ht="31.5">
      <c r="A989" s="213">
        <f t="shared" si="30"/>
        <v>230</v>
      </c>
      <c r="B989" s="464" t="str">
        <f t="shared" si="34"/>
        <v/>
      </c>
      <c r="C989" s="568" t="s">
        <v>1591</v>
      </c>
      <c r="D989" s="572"/>
      <c r="E989" s="564" t="s">
        <v>12</v>
      </c>
      <c r="F989" s="573"/>
      <c r="G989" s="573"/>
    </row>
    <row r="990" spans="1:7" s="268" customFormat="1" ht="6.75" customHeight="1">
      <c r="A990" s="213">
        <f t="shared" si="30"/>
        <v>230</v>
      </c>
      <c r="B990" s="464" t="str">
        <f t="shared" si="34"/>
        <v/>
      </c>
      <c r="C990" s="568"/>
      <c r="D990" s="572"/>
      <c r="E990" s="564"/>
      <c r="F990" s="573"/>
      <c r="G990" s="573"/>
    </row>
    <row r="991" spans="1:7" s="268" customFormat="1" ht="31.5">
      <c r="A991" s="213">
        <f t="shared" si="30"/>
        <v>230</v>
      </c>
      <c r="B991" s="464" t="str">
        <f t="shared" si="34"/>
        <v/>
      </c>
      <c r="C991" s="568" t="s">
        <v>1592</v>
      </c>
      <c r="D991" s="572"/>
      <c r="E991" s="564" t="s">
        <v>12</v>
      </c>
      <c r="F991" s="573"/>
      <c r="G991" s="573"/>
    </row>
    <row r="992" spans="1:7" s="268" customFormat="1" ht="8.25" customHeight="1">
      <c r="A992" s="213">
        <f t="shared" si="30"/>
        <v>230</v>
      </c>
      <c r="B992" s="464" t="str">
        <f t="shared" si="34"/>
        <v/>
      </c>
      <c r="C992" s="568" t="s">
        <v>270</v>
      </c>
      <c r="D992" s="572"/>
      <c r="E992" s="564"/>
      <c r="F992" s="573"/>
      <c r="G992" s="573"/>
    </row>
    <row r="993" spans="1:7" s="268" customFormat="1" ht="47.25">
      <c r="A993" s="213">
        <f t="shared" si="30"/>
        <v>230</v>
      </c>
      <c r="B993" s="464" t="str">
        <f t="shared" si="34"/>
        <v/>
      </c>
      <c r="C993" s="568" t="s">
        <v>1593</v>
      </c>
      <c r="D993" s="572"/>
      <c r="E993" s="564" t="s">
        <v>12</v>
      </c>
      <c r="F993" s="573"/>
      <c r="G993" s="573"/>
    </row>
    <row r="994" spans="1:7" s="268" customFormat="1" ht="8.25" customHeight="1">
      <c r="A994" s="213">
        <f t="shared" si="30"/>
        <v>230</v>
      </c>
      <c r="B994" s="464" t="str">
        <f t="shared" si="34"/>
        <v/>
      </c>
      <c r="C994" s="568"/>
      <c r="D994" s="572"/>
      <c r="E994" s="564"/>
      <c r="F994" s="573"/>
      <c r="G994" s="573"/>
    </row>
    <row r="995" spans="1:7" s="268" customFormat="1" ht="67.5" customHeight="1">
      <c r="A995" s="213">
        <f t="shared" si="30"/>
        <v>230</v>
      </c>
      <c r="B995" s="464" t="str">
        <f t="shared" si="34"/>
        <v/>
      </c>
      <c r="C995" s="568" t="s">
        <v>1594</v>
      </c>
      <c r="D995" s="572"/>
      <c r="E995" s="564" t="s">
        <v>12</v>
      </c>
      <c r="F995" s="573"/>
      <c r="G995" s="573"/>
    </row>
    <row r="996" spans="1:7" s="268" customFormat="1" ht="5.25" customHeight="1">
      <c r="A996" s="213">
        <f t="shared" si="30"/>
        <v>230</v>
      </c>
      <c r="B996" s="464" t="str">
        <f t="shared" si="34"/>
        <v/>
      </c>
      <c r="C996" s="568"/>
      <c r="D996" s="572"/>
      <c r="E996" s="564"/>
      <c r="F996" s="573"/>
      <c r="G996" s="573"/>
    </row>
    <row r="997" spans="1:7" s="268" customFormat="1">
      <c r="A997" s="213">
        <f t="shared" si="30"/>
        <v>230</v>
      </c>
      <c r="B997" s="464" t="str">
        <f t="shared" si="34"/>
        <v/>
      </c>
      <c r="C997" s="575" t="s">
        <v>1595</v>
      </c>
      <c r="D997" s="572"/>
      <c r="E997" s="564"/>
      <c r="F997" s="573"/>
      <c r="G997" s="573"/>
    </row>
    <row r="998" spans="1:7" s="268" customFormat="1">
      <c r="A998" s="213">
        <f t="shared" si="30"/>
        <v>231</v>
      </c>
      <c r="B998" s="464" t="str">
        <f t="shared" si="34"/>
        <v>S231</v>
      </c>
      <c r="C998" s="575" t="s">
        <v>1596</v>
      </c>
      <c r="D998" s="572">
        <v>7</v>
      </c>
      <c r="E998" s="564" t="s">
        <v>1539</v>
      </c>
      <c r="F998" s="581"/>
      <c r="G998" s="573"/>
    </row>
    <row r="999" spans="1:7" s="268" customFormat="1">
      <c r="A999" s="213">
        <f t="shared" si="30"/>
        <v>232</v>
      </c>
      <c r="B999" s="464" t="str">
        <f t="shared" si="34"/>
        <v>S232</v>
      </c>
      <c r="C999" s="575" t="s">
        <v>1597</v>
      </c>
      <c r="D999" s="572">
        <v>7</v>
      </c>
      <c r="E999" s="564" t="s">
        <v>1539</v>
      </c>
      <c r="F999" s="581"/>
      <c r="G999" s="573"/>
    </row>
    <row r="1000" spans="1:7" s="268" customFormat="1">
      <c r="A1000" s="213">
        <f t="shared" si="30"/>
        <v>232</v>
      </c>
      <c r="B1000" s="464" t="str">
        <f t="shared" si="34"/>
        <v/>
      </c>
      <c r="C1000" s="575"/>
      <c r="D1000" s="572"/>
      <c r="E1000" s="564"/>
      <c r="F1000" s="581"/>
      <c r="G1000" s="573"/>
    </row>
    <row r="1001" spans="1:7" s="270" customFormat="1">
      <c r="A1001" s="213">
        <f t="shared" si="30"/>
        <v>232</v>
      </c>
      <c r="B1001" s="464" t="str">
        <f t="shared" si="34"/>
        <v/>
      </c>
      <c r="C1001" s="575"/>
      <c r="D1001" s="572"/>
      <c r="E1001" s="564"/>
      <c r="F1001" s="573"/>
      <c r="G1001" s="573"/>
    </row>
    <row r="1002" spans="1:7">
      <c r="A1002" s="213">
        <f t="shared" si="30"/>
        <v>232</v>
      </c>
      <c r="B1002" s="465" t="str">
        <f>IF(D1002&lt;&gt;"","S"&amp;A1002,"")</f>
        <v/>
      </c>
      <c r="C1002" s="566" t="s">
        <v>153</v>
      </c>
      <c r="D1002" s="566"/>
      <c r="E1002" s="566"/>
      <c r="F1002" s="566"/>
      <c r="G1002" s="578"/>
    </row>
    <row r="1003" spans="1:7">
      <c r="A1003" s="213">
        <f t="shared" si="30"/>
        <v>232</v>
      </c>
      <c r="B1003" s="464" t="str">
        <f>IF(D1003&lt;&gt;"","S"&amp;A1003,"")</f>
        <v/>
      </c>
      <c r="C1003" s="567" t="s">
        <v>154</v>
      </c>
      <c r="D1003" s="567"/>
      <c r="E1003" s="567"/>
      <c r="F1003" s="567"/>
      <c r="G1003" s="578"/>
    </row>
    <row r="1004" spans="1:7">
      <c r="A1004" s="213">
        <f t="shared" si="30"/>
        <v>232</v>
      </c>
      <c r="B1004" s="464"/>
      <c r="C1004" s="548"/>
      <c r="D1004" s="548"/>
      <c r="E1004" s="548"/>
      <c r="F1004" s="548"/>
      <c r="G1004" s="573"/>
    </row>
    <row r="1005" spans="1:7" s="240" customFormat="1" ht="31.5">
      <c r="A1005" s="213">
        <f t="shared" si="30"/>
        <v>232</v>
      </c>
      <c r="B1005" s="464" t="str">
        <f t="shared" si="34"/>
        <v/>
      </c>
      <c r="C1005" s="243" t="s">
        <v>1686</v>
      </c>
      <c r="D1005" s="232"/>
      <c r="E1005" s="232"/>
      <c r="F1005" s="103"/>
      <c r="G1005" s="573"/>
    </row>
    <row r="1006" spans="1:7" s="270" customFormat="1" ht="5.25" customHeight="1">
      <c r="A1006" s="213">
        <f t="shared" si="30"/>
        <v>232</v>
      </c>
      <c r="B1006" s="464" t="str">
        <f t="shared" si="34"/>
        <v/>
      </c>
      <c r="C1006" s="575"/>
      <c r="D1006" s="572"/>
      <c r="E1006" s="564"/>
      <c r="F1006" s="573"/>
      <c r="G1006" s="573"/>
    </row>
    <row r="1007" spans="1:7" s="268" customFormat="1" ht="63">
      <c r="A1007" s="213">
        <f t="shared" si="30"/>
        <v>232</v>
      </c>
      <c r="B1007" s="464" t="str">
        <f t="shared" si="34"/>
        <v/>
      </c>
      <c r="C1007" s="571" t="s">
        <v>1548</v>
      </c>
      <c r="D1007" s="572"/>
      <c r="E1007" s="564"/>
      <c r="F1007" s="573"/>
      <c r="G1007" s="573"/>
    </row>
    <row r="1008" spans="1:7" s="268" customFormat="1" ht="4.5" customHeight="1">
      <c r="A1008" s="213">
        <f t="shared" si="30"/>
        <v>232</v>
      </c>
      <c r="B1008" s="464" t="str">
        <f t="shared" si="34"/>
        <v/>
      </c>
      <c r="C1008" s="575"/>
      <c r="D1008" s="572"/>
      <c r="E1008" s="564"/>
      <c r="F1008" s="581"/>
      <c r="G1008" s="573"/>
    </row>
    <row r="1009" spans="1:7" s="268" customFormat="1">
      <c r="A1009" s="213">
        <f t="shared" si="30"/>
        <v>232</v>
      </c>
      <c r="B1009" s="464" t="str">
        <f t="shared" si="34"/>
        <v/>
      </c>
      <c r="C1009" s="582" t="s">
        <v>1549</v>
      </c>
      <c r="D1009" s="572"/>
      <c r="E1009" s="564"/>
      <c r="F1009" s="581"/>
      <c r="G1009" s="573"/>
    </row>
    <row r="1010" spans="1:7" s="268" customFormat="1" ht="141.75">
      <c r="A1010" s="213">
        <f t="shared" si="30"/>
        <v>232</v>
      </c>
      <c r="B1010" s="464" t="str">
        <f t="shared" si="34"/>
        <v/>
      </c>
      <c r="C1010" s="583" t="s">
        <v>1550</v>
      </c>
      <c r="D1010" s="572"/>
      <c r="E1010" s="564" t="s">
        <v>12</v>
      </c>
      <c r="F1010" s="581"/>
      <c r="G1010" s="573"/>
    </row>
    <row r="1011" spans="1:7" s="240" customFormat="1">
      <c r="A1011" s="213">
        <f t="shared" si="30"/>
        <v>232</v>
      </c>
      <c r="B1011" s="464" t="str">
        <f t="shared" si="34"/>
        <v/>
      </c>
      <c r="C1011" s="243"/>
      <c r="D1011" s="232"/>
      <c r="E1011" s="232"/>
      <c r="F1011" s="103"/>
      <c r="G1011" s="573"/>
    </row>
    <row r="1012" spans="1:7" s="268" customFormat="1">
      <c r="A1012" s="213">
        <f t="shared" si="30"/>
        <v>233</v>
      </c>
      <c r="B1012" s="464" t="str">
        <f t="shared" si="34"/>
        <v>S233</v>
      </c>
      <c r="C1012" s="575" t="s">
        <v>1687</v>
      </c>
      <c r="D1012" s="572">
        <v>1</v>
      </c>
      <c r="E1012" s="564" t="s">
        <v>1539</v>
      </c>
      <c r="F1012" s="573"/>
      <c r="G1012" s="573"/>
    </row>
    <row r="1013" spans="1:7" s="268" customFormat="1">
      <c r="A1013" s="213">
        <f t="shared" si="30"/>
        <v>233</v>
      </c>
      <c r="B1013" s="464" t="str">
        <f t="shared" si="34"/>
        <v/>
      </c>
      <c r="C1013" s="575"/>
      <c r="D1013" s="572"/>
      <c r="E1013" s="564"/>
      <c r="F1013" s="581"/>
      <c r="G1013" s="573"/>
    </row>
    <row r="1014" spans="1:7" s="268" customFormat="1">
      <c r="A1014" s="213">
        <f t="shared" si="30"/>
        <v>233</v>
      </c>
      <c r="B1014" s="464" t="str">
        <f t="shared" si="34"/>
        <v/>
      </c>
      <c r="C1014" s="582" t="s">
        <v>1553</v>
      </c>
      <c r="D1014" s="572"/>
      <c r="E1014" s="564"/>
      <c r="F1014" s="581"/>
      <c r="G1014" s="573"/>
    </row>
    <row r="1015" spans="1:7" s="268" customFormat="1" ht="126">
      <c r="A1015" s="213">
        <f t="shared" si="30"/>
        <v>233</v>
      </c>
      <c r="B1015" s="464" t="str">
        <f t="shared" si="34"/>
        <v/>
      </c>
      <c r="C1015" s="583" t="s">
        <v>1554</v>
      </c>
      <c r="D1015" s="572"/>
      <c r="E1015" s="564" t="s">
        <v>12</v>
      </c>
      <c r="F1015" s="581"/>
      <c r="G1015" s="573"/>
    </row>
    <row r="1016" spans="1:7" s="268" customFormat="1">
      <c r="A1016" s="213">
        <f t="shared" si="30"/>
        <v>233</v>
      </c>
      <c r="B1016" s="464" t="str">
        <f t="shared" si="34"/>
        <v/>
      </c>
      <c r="C1016" s="583"/>
      <c r="D1016" s="572"/>
      <c r="E1016" s="564"/>
      <c r="F1016" s="581"/>
      <c r="G1016" s="573"/>
    </row>
    <row r="1017" spans="1:7" s="268" customFormat="1">
      <c r="A1017" s="213">
        <f t="shared" si="30"/>
        <v>234</v>
      </c>
      <c r="B1017" s="464" t="str">
        <f t="shared" si="34"/>
        <v>S234</v>
      </c>
      <c r="C1017" s="575" t="s">
        <v>1688</v>
      </c>
      <c r="D1017" s="572">
        <v>1</v>
      </c>
      <c r="E1017" s="564" t="s">
        <v>1539</v>
      </c>
      <c r="F1017" s="573"/>
      <c r="G1017" s="573"/>
    </row>
    <row r="1018" spans="1:7" s="268" customFormat="1">
      <c r="A1018" s="213">
        <f t="shared" si="30"/>
        <v>234</v>
      </c>
      <c r="B1018" s="464" t="str">
        <f t="shared" si="34"/>
        <v/>
      </c>
      <c r="C1018" s="575"/>
      <c r="D1018" s="572"/>
      <c r="E1018" s="564"/>
      <c r="F1018" s="581"/>
      <c r="G1018" s="573"/>
    </row>
    <row r="1019" spans="1:7" s="268" customFormat="1">
      <c r="A1019" s="213">
        <f t="shared" si="30"/>
        <v>235</v>
      </c>
      <c r="B1019" s="464" t="str">
        <f t="shared" si="34"/>
        <v>S235</v>
      </c>
      <c r="C1019" s="575" t="s">
        <v>1689</v>
      </c>
      <c r="D1019" s="572">
        <v>1</v>
      </c>
      <c r="E1019" s="564" t="s">
        <v>1539</v>
      </c>
      <c r="F1019" s="573"/>
      <c r="G1019" s="573"/>
    </row>
    <row r="1020" spans="1:7" s="268" customFormat="1">
      <c r="A1020" s="213">
        <f t="shared" si="30"/>
        <v>235</v>
      </c>
      <c r="B1020" s="464" t="str">
        <f t="shared" si="34"/>
        <v/>
      </c>
      <c r="C1020" s="575"/>
      <c r="D1020" s="572"/>
      <c r="E1020" s="564"/>
      <c r="F1020" s="581"/>
      <c r="G1020" s="573"/>
    </row>
    <row r="1021" spans="1:7" s="268" customFormat="1">
      <c r="A1021" s="213">
        <f t="shared" si="30"/>
        <v>236</v>
      </c>
      <c r="B1021" s="464" t="str">
        <f t="shared" si="34"/>
        <v>S236</v>
      </c>
      <c r="C1021" s="575" t="s">
        <v>1690</v>
      </c>
      <c r="D1021" s="572">
        <v>1</v>
      </c>
      <c r="E1021" s="564" t="s">
        <v>1539</v>
      </c>
      <c r="F1021" s="573"/>
      <c r="G1021" s="573"/>
    </row>
    <row r="1022" spans="1:7" s="268" customFormat="1">
      <c r="A1022" s="213">
        <f t="shared" si="30"/>
        <v>236</v>
      </c>
      <c r="B1022" s="464" t="str">
        <f t="shared" si="34"/>
        <v/>
      </c>
      <c r="C1022" s="575"/>
      <c r="D1022" s="572"/>
      <c r="E1022" s="564"/>
      <c r="F1022" s="581"/>
      <c r="G1022" s="573"/>
    </row>
    <row r="1023" spans="1:7" s="268" customFormat="1">
      <c r="A1023" s="213">
        <f t="shared" si="30"/>
        <v>237</v>
      </c>
      <c r="B1023" s="464" t="str">
        <f t="shared" si="34"/>
        <v>S237</v>
      </c>
      <c r="C1023" s="575" t="s">
        <v>1691</v>
      </c>
      <c r="D1023" s="572">
        <v>1</v>
      </c>
      <c r="E1023" s="564" t="s">
        <v>1539</v>
      </c>
      <c r="F1023" s="573"/>
      <c r="G1023" s="573"/>
    </row>
    <row r="1024" spans="1:7" s="268" customFormat="1">
      <c r="A1024" s="213">
        <f t="shared" si="30"/>
        <v>237</v>
      </c>
      <c r="B1024" s="464" t="str">
        <f t="shared" ref="B1024:B1092" si="35">IF(D1024&lt;&gt;"","S"&amp;A1024,"")</f>
        <v/>
      </c>
      <c r="C1024" s="575"/>
      <c r="D1024" s="572"/>
      <c r="E1024" s="564"/>
      <c r="F1024" s="581"/>
      <c r="G1024" s="573"/>
    </row>
    <row r="1025" spans="1:7">
      <c r="A1025" s="213">
        <f t="shared" si="30"/>
        <v>237</v>
      </c>
      <c r="B1025" s="465" t="str">
        <f>IF(D1025&lt;&gt;"","S"&amp;A1025,"")</f>
        <v/>
      </c>
      <c r="C1025" s="566" t="s">
        <v>153</v>
      </c>
      <c r="D1025" s="566"/>
      <c r="E1025" s="566"/>
      <c r="F1025" s="566"/>
      <c r="G1025" s="578"/>
    </row>
    <row r="1026" spans="1:7">
      <c r="A1026" s="213">
        <f t="shared" si="30"/>
        <v>237</v>
      </c>
      <c r="B1026" s="464" t="str">
        <f>IF(D1026&lt;&gt;"","S"&amp;A1026,"")</f>
        <v/>
      </c>
      <c r="C1026" s="567" t="s">
        <v>154</v>
      </c>
      <c r="D1026" s="567"/>
      <c r="E1026" s="567"/>
      <c r="F1026" s="567"/>
      <c r="G1026" s="578"/>
    </row>
    <row r="1027" spans="1:7">
      <c r="A1027" s="213">
        <f t="shared" si="30"/>
        <v>237</v>
      </c>
      <c r="B1027" s="464"/>
      <c r="C1027" s="548"/>
      <c r="D1027" s="548"/>
      <c r="E1027" s="548"/>
      <c r="F1027" s="548"/>
      <c r="G1027" s="573"/>
    </row>
    <row r="1028" spans="1:7" s="268" customFormat="1">
      <c r="A1028" s="213">
        <f t="shared" si="30"/>
        <v>237</v>
      </c>
      <c r="B1028" s="464" t="str">
        <f t="shared" si="35"/>
        <v/>
      </c>
      <c r="C1028" s="571" t="s">
        <v>1558</v>
      </c>
      <c r="D1028" s="572"/>
      <c r="E1028" s="564"/>
      <c r="F1028" s="573"/>
      <c r="G1028" s="573"/>
    </row>
    <row r="1029" spans="1:7" s="268" customFormat="1" ht="173.25">
      <c r="A1029" s="213">
        <f t="shared" si="30"/>
        <v>237</v>
      </c>
      <c r="B1029" s="464" t="str">
        <f t="shared" si="35"/>
        <v/>
      </c>
      <c r="C1029" s="583" t="s">
        <v>1559</v>
      </c>
      <c r="D1029" s="572"/>
      <c r="E1029" s="564" t="s">
        <v>12</v>
      </c>
      <c r="F1029" s="573"/>
      <c r="G1029" s="573"/>
    </row>
    <row r="1030" spans="1:7" s="268" customFormat="1" ht="5.25" customHeight="1">
      <c r="A1030" s="213">
        <f t="shared" si="30"/>
        <v>237</v>
      </c>
      <c r="B1030" s="464" t="str">
        <f t="shared" si="35"/>
        <v/>
      </c>
      <c r="C1030" s="575"/>
      <c r="D1030" s="572"/>
      <c r="E1030" s="564"/>
      <c r="F1030" s="573"/>
      <c r="G1030" s="573"/>
    </row>
    <row r="1031" spans="1:7" s="268" customFormat="1" ht="161.25" customHeight="1">
      <c r="A1031" s="213">
        <f t="shared" si="30"/>
        <v>237</v>
      </c>
      <c r="B1031" s="464" t="str">
        <f t="shared" si="35"/>
        <v/>
      </c>
      <c r="C1031" s="583" t="s">
        <v>1560</v>
      </c>
      <c r="D1031" s="572"/>
      <c r="E1031" s="564" t="s">
        <v>12</v>
      </c>
      <c r="F1031" s="573"/>
      <c r="G1031" s="573"/>
    </row>
    <row r="1032" spans="1:7" s="268" customFormat="1">
      <c r="A1032" s="213">
        <f t="shared" si="30"/>
        <v>237</v>
      </c>
      <c r="B1032" s="464" t="str">
        <f t="shared" si="35"/>
        <v/>
      </c>
      <c r="C1032" s="575"/>
      <c r="D1032" s="572"/>
      <c r="E1032" s="564"/>
      <c r="F1032" s="573"/>
      <c r="G1032" s="573"/>
    </row>
    <row r="1033" spans="1:7" s="268" customFormat="1" ht="31.5">
      <c r="A1033" s="213">
        <f t="shared" si="30"/>
        <v>237</v>
      </c>
      <c r="B1033" s="464" t="str">
        <f t="shared" si="35"/>
        <v/>
      </c>
      <c r="C1033" s="575" t="s">
        <v>1561</v>
      </c>
      <c r="D1033" s="572"/>
      <c r="E1033" s="564"/>
      <c r="F1033" s="573"/>
      <c r="G1033" s="573"/>
    </row>
    <row r="1034" spans="1:7" s="268" customFormat="1">
      <c r="A1034" s="213">
        <f t="shared" ref="A1034:A1097" si="36">IF(D1034&lt;&gt;"",A1033+1,A1033)</f>
        <v>237</v>
      </c>
      <c r="B1034" s="464" t="str">
        <f t="shared" si="35"/>
        <v/>
      </c>
      <c r="C1034" s="575"/>
      <c r="D1034" s="572"/>
      <c r="E1034" s="564"/>
      <c r="F1034" s="573"/>
      <c r="G1034" s="573"/>
    </row>
    <row r="1035" spans="1:7" s="268" customFormat="1" ht="47.25">
      <c r="A1035" s="213">
        <f t="shared" si="36"/>
        <v>238</v>
      </c>
      <c r="B1035" s="464" t="str">
        <f t="shared" si="35"/>
        <v>S238</v>
      </c>
      <c r="C1035" s="575" t="s">
        <v>1692</v>
      </c>
      <c r="D1035" s="572">
        <v>95</v>
      </c>
      <c r="E1035" s="564" t="s">
        <v>264</v>
      </c>
      <c r="F1035" s="573"/>
      <c r="G1035" s="573"/>
    </row>
    <row r="1036" spans="1:7" s="268" customFormat="1">
      <c r="A1036" s="213">
        <f t="shared" si="36"/>
        <v>238</v>
      </c>
      <c r="B1036" s="464" t="str">
        <f t="shared" si="35"/>
        <v/>
      </c>
      <c r="C1036" s="575"/>
      <c r="D1036" s="572"/>
      <c r="E1036" s="564"/>
      <c r="F1036" s="573"/>
      <c r="G1036" s="573"/>
    </row>
    <row r="1037" spans="1:7" s="270" customFormat="1" ht="47.25">
      <c r="A1037" s="213">
        <f t="shared" si="36"/>
        <v>239</v>
      </c>
      <c r="B1037" s="464" t="str">
        <f t="shared" si="35"/>
        <v>S239</v>
      </c>
      <c r="C1037" s="575" t="s">
        <v>1693</v>
      </c>
      <c r="D1037" s="572">
        <v>5</v>
      </c>
      <c r="E1037" s="564" t="s">
        <v>264</v>
      </c>
      <c r="F1037" s="573"/>
      <c r="G1037" s="573"/>
    </row>
    <row r="1038" spans="1:7" s="268" customFormat="1">
      <c r="A1038" s="213">
        <f t="shared" si="36"/>
        <v>239</v>
      </c>
      <c r="B1038" s="464" t="str">
        <f t="shared" si="35"/>
        <v/>
      </c>
      <c r="C1038" s="575"/>
      <c r="D1038" s="572"/>
      <c r="E1038" s="564"/>
      <c r="F1038" s="573"/>
      <c r="G1038" s="573"/>
    </row>
    <row r="1039" spans="1:7" s="270" customFormat="1" ht="47.25">
      <c r="A1039" s="213">
        <f t="shared" si="36"/>
        <v>240</v>
      </c>
      <c r="B1039" s="464" t="str">
        <f t="shared" si="35"/>
        <v>S240</v>
      </c>
      <c r="C1039" s="575" t="s">
        <v>1694</v>
      </c>
      <c r="D1039" s="572">
        <v>5</v>
      </c>
      <c r="E1039" s="564" t="s">
        <v>264</v>
      </c>
      <c r="F1039" s="573"/>
      <c r="G1039" s="573"/>
    </row>
    <row r="1040" spans="1:7">
      <c r="A1040" s="213">
        <f t="shared" si="36"/>
        <v>240</v>
      </c>
      <c r="B1040" s="465" t="str">
        <f>IF(D1040&lt;&gt;"","S"&amp;A1040,"")</f>
        <v/>
      </c>
      <c r="C1040" s="566" t="s">
        <v>153</v>
      </c>
      <c r="D1040" s="566"/>
      <c r="E1040" s="566"/>
      <c r="F1040" s="566"/>
      <c r="G1040" s="578"/>
    </row>
    <row r="1041" spans="1:7">
      <c r="A1041" s="213">
        <f t="shared" si="36"/>
        <v>240</v>
      </c>
      <c r="B1041" s="464" t="str">
        <f>IF(D1041&lt;&gt;"","S"&amp;A1041,"")</f>
        <v/>
      </c>
      <c r="C1041" s="567" t="s">
        <v>154</v>
      </c>
      <c r="D1041" s="567"/>
      <c r="E1041" s="567"/>
      <c r="F1041" s="567"/>
      <c r="G1041" s="578"/>
    </row>
    <row r="1042" spans="1:7" s="270" customFormat="1" ht="8.25" customHeight="1">
      <c r="A1042" s="213">
        <f t="shared" si="36"/>
        <v>240</v>
      </c>
      <c r="B1042" s="464" t="str">
        <f t="shared" si="35"/>
        <v/>
      </c>
      <c r="C1042" s="575"/>
      <c r="D1042" s="572"/>
      <c r="E1042" s="564"/>
      <c r="F1042" s="573"/>
      <c r="G1042" s="573"/>
    </row>
    <row r="1043" spans="1:7" s="270" customFormat="1" ht="47.25">
      <c r="A1043" s="213">
        <f t="shared" si="36"/>
        <v>241</v>
      </c>
      <c r="B1043" s="464" t="str">
        <f t="shared" si="35"/>
        <v>S241</v>
      </c>
      <c r="C1043" s="575" t="s">
        <v>1695</v>
      </c>
      <c r="D1043" s="572">
        <v>5</v>
      </c>
      <c r="E1043" s="564" t="s">
        <v>264</v>
      </c>
      <c r="F1043" s="573"/>
      <c r="G1043" s="573"/>
    </row>
    <row r="1044" spans="1:7" s="270" customFormat="1" ht="6.75" customHeight="1">
      <c r="A1044" s="213">
        <f t="shared" si="36"/>
        <v>241</v>
      </c>
      <c r="B1044" s="464" t="str">
        <f t="shared" si="35"/>
        <v/>
      </c>
      <c r="C1044" s="575"/>
      <c r="D1044" s="572"/>
      <c r="E1044" s="564"/>
      <c r="F1044" s="573"/>
      <c r="G1044" s="573"/>
    </row>
    <row r="1045" spans="1:7" s="270" customFormat="1" ht="47.25">
      <c r="A1045" s="213">
        <f t="shared" si="36"/>
        <v>242</v>
      </c>
      <c r="B1045" s="464" t="str">
        <f t="shared" si="35"/>
        <v>S242</v>
      </c>
      <c r="C1045" s="575" t="s">
        <v>1696</v>
      </c>
      <c r="D1045" s="572">
        <v>15</v>
      </c>
      <c r="E1045" s="564" t="s">
        <v>264</v>
      </c>
      <c r="F1045" s="573"/>
      <c r="G1045" s="573"/>
    </row>
    <row r="1046" spans="1:7" s="270" customFormat="1" ht="8.25" customHeight="1">
      <c r="A1046" s="213">
        <f t="shared" si="36"/>
        <v>242</v>
      </c>
      <c r="B1046" s="464" t="str">
        <f t="shared" si="35"/>
        <v/>
      </c>
      <c r="C1046" s="575"/>
      <c r="D1046" s="572"/>
      <c r="E1046" s="564"/>
      <c r="F1046" s="573"/>
      <c r="G1046" s="573"/>
    </row>
    <row r="1047" spans="1:7" s="270" customFormat="1" ht="63">
      <c r="A1047" s="213">
        <f t="shared" si="36"/>
        <v>243</v>
      </c>
      <c r="B1047" s="464" t="str">
        <f t="shared" si="35"/>
        <v>S243</v>
      </c>
      <c r="C1047" s="575" t="s">
        <v>1697</v>
      </c>
      <c r="D1047" s="572">
        <v>38</v>
      </c>
      <c r="E1047" s="564" t="s">
        <v>264</v>
      </c>
      <c r="F1047" s="573"/>
      <c r="G1047" s="573"/>
    </row>
    <row r="1048" spans="1:7" s="270" customFormat="1" ht="6.75" customHeight="1">
      <c r="A1048" s="213">
        <f t="shared" si="36"/>
        <v>243</v>
      </c>
      <c r="B1048" s="464" t="str">
        <f t="shared" si="35"/>
        <v/>
      </c>
      <c r="C1048" s="575"/>
      <c r="D1048" s="572"/>
      <c r="E1048" s="564"/>
      <c r="F1048" s="573"/>
      <c r="G1048" s="573"/>
    </row>
    <row r="1049" spans="1:7" s="270" customFormat="1" ht="63">
      <c r="A1049" s="213">
        <f t="shared" si="36"/>
        <v>244</v>
      </c>
      <c r="B1049" s="464" t="str">
        <f t="shared" si="35"/>
        <v>S244</v>
      </c>
      <c r="C1049" s="575" t="s">
        <v>1698</v>
      </c>
      <c r="D1049" s="572">
        <v>12</v>
      </c>
      <c r="E1049" s="564" t="s">
        <v>264</v>
      </c>
      <c r="F1049" s="573"/>
      <c r="G1049" s="573"/>
    </row>
    <row r="1050" spans="1:7" s="270" customFormat="1" ht="7.5" customHeight="1">
      <c r="A1050" s="213">
        <f t="shared" si="36"/>
        <v>244</v>
      </c>
      <c r="B1050" s="464" t="str">
        <f t="shared" si="35"/>
        <v/>
      </c>
      <c r="C1050" s="575"/>
      <c r="D1050" s="572"/>
      <c r="E1050" s="564"/>
      <c r="F1050" s="573"/>
      <c r="G1050" s="573"/>
    </row>
    <row r="1051" spans="1:7" s="270" customFormat="1" ht="47.25">
      <c r="A1051" s="213">
        <f t="shared" si="36"/>
        <v>245</v>
      </c>
      <c r="B1051" s="464" t="str">
        <f t="shared" si="35"/>
        <v>S245</v>
      </c>
      <c r="C1051" s="575" t="s">
        <v>1699</v>
      </c>
      <c r="D1051" s="572">
        <v>15</v>
      </c>
      <c r="E1051" s="564" t="s">
        <v>264</v>
      </c>
      <c r="F1051" s="573"/>
      <c r="G1051" s="573"/>
    </row>
    <row r="1052" spans="1:7" s="270" customFormat="1" ht="5.25" customHeight="1">
      <c r="A1052" s="213">
        <f t="shared" si="36"/>
        <v>245</v>
      </c>
      <c r="B1052" s="464"/>
      <c r="C1052" s="575"/>
      <c r="D1052" s="572"/>
      <c r="E1052" s="564"/>
      <c r="F1052" s="573"/>
      <c r="G1052" s="573"/>
    </row>
    <row r="1053" spans="1:7" s="270" customFormat="1" ht="47.25">
      <c r="A1053" s="213">
        <f t="shared" si="36"/>
        <v>246</v>
      </c>
      <c r="B1053" s="464" t="str">
        <f t="shared" si="35"/>
        <v>S246</v>
      </c>
      <c r="C1053" s="575" t="s">
        <v>1700</v>
      </c>
      <c r="D1053" s="572">
        <v>17</v>
      </c>
      <c r="E1053" s="564" t="s">
        <v>264</v>
      </c>
      <c r="F1053" s="573"/>
      <c r="G1053" s="573"/>
    </row>
    <row r="1054" spans="1:7" s="270" customFormat="1" ht="6" customHeight="1">
      <c r="A1054" s="213">
        <f t="shared" si="36"/>
        <v>246</v>
      </c>
      <c r="B1054" s="464" t="str">
        <f t="shared" si="35"/>
        <v/>
      </c>
      <c r="C1054" s="575"/>
      <c r="D1054" s="572"/>
      <c r="E1054" s="564"/>
      <c r="F1054" s="573"/>
      <c r="G1054" s="573"/>
    </row>
    <row r="1055" spans="1:7" s="270" customFormat="1" ht="63">
      <c r="A1055" s="213">
        <f t="shared" si="36"/>
        <v>247</v>
      </c>
      <c r="B1055" s="464" t="str">
        <f t="shared" si="35"/>
        <v>S247</v>
      </c>
      <c r="C1055" s="575" t="s">
        <v>1701</v>
      </c>
      <c r="D1055" s="572">
        <v>20</v>
      </c>
      <c r="E1055" s="564" t="s">
        <v>264</v>
      </c>
      <c r="F1055" s="573"/>
      <c r="G1055" s="573"/>
    </row>
    <row r="1056" spans="1:7" s="270" customFormat="1" ht="6.75" customHeight="1">
      <c r="A1056" s="213">
        <f t="shared" si="36"/>
        <v>247</v>
      </c>
      <c r="B1056" s="464" t="str">
        <f t="shared" si="35"/>
        <v/>
      </c>
      <c r="C1056" s="575"/>
      <c r="D1056" s="572"/>
      <c r="E1056" s="564"/>
      <c r="F1056" s="573"/>
      <c r="G1056" s="573"/>
    </row>
    <row r="1057" spans="1:7" s="270" customFormat="1" ht="47.25">
      <c r="A1057" s="213">
        <f t="shared" si="36"/>
        <v>248</v>
      </c>
      <c r="B1057" s="464" t="str">
        <f t="shared" si="35"/>
        <v>S248</v>
      </c>
      <c r="C1057" s="575" t="s">
        <v>1702</v>
      </c>
      <c r="D1057" s="572">
        <v>22</v>
      </c>
      <c r="E1057" s="564" t="s">
        <v>264</v>
      </c>
      <c r="F1057" s="573"/>
      <c r="G1057" s="573"/>
    </row>
    <row r="1058" spans="1:7" s="270" customFormat="1" ht="5.25" customHeight="1">
      <c r="A1058" s="213">
        <f t="shared" si="36"/>
        <v>248</v>
      </c>
      <c r="B1058" s="464" t="str">
        <f t="shared" si="35"/>
        <v/>
      </c>
      <c r="C1058" s="575"/>
      <c r="D1058" s="572"/>
      <c r="E1058" s="564"/>
      <c r="F1058" s="573"/>
      <c r="G1058" s="573"/>
    </row>
    <row r="1059" spans="1:7" s="270" customFormat="1" ht="47.25">
      <c r="A1059" s="213">
        <f t="shared" si="36"/>
        <v>249</v>
      </c>
      <c r="B1059" s="464" t="str">
        <f t="shared" si="35"/>
        <v>S249</v>
      </c>
      <c r="C1059" s="575" t="s">
        <v>1703</v>
      </c>
      <c r="D1059" s="572">
        <v>24</v>
      </c>
      <c r="E1059" s="564" t="s">
        <v>264</v>
      </c>
      <c r="F1059" s="573"/>
      <c r="G1059" s="573"/>
    </row>
    <row r="1060" spans="1:7" s="270" customFormat="1" ht="6.75" customHeight="1">
      <c r="A1060" s="213">
        <f t="shared" si="36"/>
        <v>249</v>
      </c>
      <c r="B1060" s="464" t="str">
        <f t="shared" si="35"/>
        <v/>
      </c>
      <c r="C1060" s="575"/>
      <c r="D1060" s="572"/>
      <c r="E1060" s="564"/>
      <c r="F1060" s="573"/>
      <c r="G1060" s="573"/>
    </row>
    <row r="1061" spans="1:7" s="270" customFormat="1" ht="47.25">
      <c r="A1061" s="213">
        <f t="shared" si="36"/>
        <v>250</v>
      </c>
      <c r="B1061" s="464" t="str">
        <f t="shared" si="35"/>
        <v>S250</v>
      </c>
      <c r="C1061" s="575" t="s">
        <v>1704</v>
      </c>
      <c r="D1061" s="572">
        <v>26</v>
      </c>
      <c r="E1061" s="564" t="s">
        <v>264</v>
      </c>
      <c r="F1061" s="573"/>
      <c r="G1061" s="573"/>
    </row>
    <row r="1062" spans="1:7" s="270" customFormat="1">
      <c r="A1062" s="213">
        <f t="shared" si="36"/>
        <v>250</v>
      </c>
      <c r="B1062" s="464"/>
      <c r="C1062" s="575"/>
      <c r="D1062" s="572"/>
      <c r="E1062" s="564"/>
      <c r="F1062" s="573"/>
      <c r="G1062" s="573"/>
    </row>
    <row r="1063" spans="1:7">
      <c r="A1063" s="213">
        <f t="shared" si="36"/>
        <v>250</v>
      </c>
      <c r="B1063" s="465" t="str">
        <f>IF(D1063&lt;&gt;"","S"&amp;A1063,"")</f>
        <v/>
      </c>
      <c r="C1063" s="566" t="s">
        <v>153</v>
      </c>
      <c r="D1063" s="566"/>
      <c r="E1063" s="566"/>
      <c r="F1063" s="566"/>
      <c r="G1063" s="578"/>
    </row>
    <row r="1064" spans="1:7">
      <c r="A1064" s="213">
        <f t="shared" si="36"/>
        <v>250</v>
      </c>
      <c r="B1064" s="464" t="str">
        <f>IF(D1064&lt;&gt;"","S"&amp;A1064,"")</f>
        <v/>
      </c>
      <c r="C1064" s="567" t="s">
        <v>154</v>
      </c>
      <c r="D1064" s="567"/>
      <c r="E1064" s="567"/>
      <c r="F1064" s="567"/>
      <c r="G1064" s="578"/>
    </row>
    <row r="1065" spans="1:7" s="270" customFormat="1">
      <c r="A1065" s="213">
        <f t="shared" si="36"/>
        <v>250</v>
      </c>
      <c r="B1065" s="464" t="str">
        <f t="shared" si="35"/>
        <v/>
      </c>
      <c r="C1065" s="575"/>
      <c r="D1065" s="572"/>
      <c r="E1065" s="564"/>
      <c r="F1065" s="573"/>
      <c r="G1065" s="573"/>
    </row>
    <row r="1066" spans="1:7" s="270" customFormat="1" ht="47.25">
      <c r="A1066" s="213">
        <f t="shared" si="36"/>
        <v>251</v>
      </c>
      <c r="B1066" s="464" t="str">
        <f t="shared" si="35"/>
        <v>S251</v>
      </c>
      <c r="C1066" s="575" t="s">
        <v>1705</v>
      </c>
      <c r="D1066" s="572">
        <v>28</v>
      </c>
      <c r="E1066" s="564" t="s">
        <v>264</v>
      </c>
      <c r="F1066" s="573"/>
      <c r="G1066" s="573"/>
    </row>
    <row r="1067" spans="1:7" s="270" customFormat="1">
      <c r="A1067" s="213">
        <f t="shared" si="36"/>
        <v>251</v>
      </c>
      <c r="B1067" s="464" t="str">
        <f t="shared" si="35"/>
        <v/>
      </c>
      <c r="C1067" s="575"/>
      <c r="D1067" s="572"/>
      <c r="E1067" s="564"/>
      <c r="F1067" s="573"/>
      <c r="G1067" s="573"/>
    </row>
    <row r="1068" spans="1:7" s="270" customFormat="1" ht="47.25">
      <c r="A1068" s="213">
        <f t="shared" si="36"/>
        <v>252</v>
      </c>
      <c r="B1068" s="464" t="str">
        <f t="shared" si="35"/>
        <v>S252</v>
      </c>
      <c r="C1068" s="575" t="s">
        <v>1706</v>
      </c>
      <c r="D1068" s="572">
        <v>30</v>
      </c>
      <c r="E1068" s="564" t="s">
        <v>264</v>
      </c>
      <c r="F1068" s="573"/>
      <c r="G1068" s="573"/>
    </row>
    <row r="1069" spans="1:7" s="270" customFormat="1">
      <c r="A1069" s="213">
        <f t="shared" si="36"/>
        <v>252</v>
      </c>
      <c r="B1069" s="464" t="str">
        <f t="shared" si="35"/>
        <v/>
      </c>
      <c r="C1069" s="575"/>
      <c r="D1069" s="572"/>
      <c r="E1069" s="564"/>
      <c r="F1069" s="573"/>
      <c r="G1069" s="573"/>
    </row>
    <row r="1070" spans="1:7" s="270" customFormat="1" ht="63">
      <c r="A1070" s="213">
        <f t="shared" si="36"/>
        <v>253</v>
      </c>
      <c r="B1070" s="464" t="str">
        <f t="shared" si="35"/>
        <v>S253</v>
      </c>
      <c r="C1070" s="575" t="s">
        <v>1707</v>
      </c>
      <c r="D1070" s="572">
        <v>32</v>
      </c>
      <c r="E1070" s="564" t="s">
        <v>264</v>
      </c>
      <c r="F1070" s="573"/>
      <c r="G1070" s="573"/>
    </row>
    <row r="1071" spans="1:7" s="270" customFormat="1" ht="7.5" customHeight="1">
      <c r="A1071" s="213">
        <f t="shared" si="36"/>
        <v>253</v>
      </c>
      <c r="B1071" s="464" t="str">
        <f t="shared" si="35"/>
        <v/>
      </c>
      <c r="C1071" s="575"/>
      <c r="D1071" s="572"/>
      <c r="E1071" s="564"/>
      <c r="F1071" s="573"/>
      <c r="G1071" s="573"/>
    </row>
    <row r="1072" spans="1:7" s="270" customFormat="1" ht="47.25">
      <c r="A1072" s="213">
        <f t="shared" si="36"/>
        <v>254</v>
      </c>
      <c r="B1072" s="464" t="str">
        <f t="shared" si="35"/>
        <v>S254</v>
      </c>
      <c r="C1072" s="575" t="s">
        <v>1708</v>
      </c>
      <c r="D1072" s="572">
        <v>35</v>
      </c>
      <c r="E1072" s="564" t="s">
        <v>264</v>
      </c>
      <c r="F1072" s="573"/>
      <c r="G1072" s="573"/>
    </row>
    <row r="1073" spans="1:7" s="270" customFormat="1" ht="7.5" customHeight="1">
      <c r="A1073" s="213">
        <f t="shared" si="36"/>
        <v>254</v>
      </c>
      <c r="B1073" s="464" t="str">
        <f t="shared" si="35"/>
        <v/>
      </c>
      <c r="C1073" s="575"/>
      <c r="D1073" s="572"/>
      <c r="E1073" s="564"/>
      <c r="F1073" s="573"/>
      <c r="G1073" s="573"/>
    </row>
    <row r="1074" spans="1:7" s="270" customFormat="1" ht="47.25">
      <c r="A1074" s="213">
        <f t="shared" si="36"/>
        <v>255</v>
      </c>
      <c r="B1074" s="464" t="str">
        <f t="shared" si="35"/>
        <v>S255</v>
      </c>
      <c r="C1074" s="575" t="s">
        <v>1709</v>
      </c>
      <c r="D1074" s="572">
        <v>68</v>
      </c>
      <c r="E1074" s="564" t="s">
        <v>264</v>
      </c>
      <c r="F1074" s="573"/>
      <c r="G1074" s="573"/>
    </row>
    <row r="1075" spans="1:7" s="270" customFormat="1">
      <c r="A1075" s="213">
        <f t="shared" si="36"/>
        <v>255</v>
      </c>
      <c r="B1075" s="464" t="str">
        <f t="shared" si="35"/>
        <v/>
      </c>
      <c r="C1075" s="575"/>
      <c r="D1075" s="572"/>
      <c r="E1075" s="564"/>
      <c r="F1075" s="573"/>
      <c r="G1075" s="573"/>
    </row>
    <row r="1076" spans="1:7" s="268" customFormat="1">
      <c r="A1076" s="213">
        <f t="shared" si="36"/>
        <v>255</v>
      </c>
      <c r="B1076" s="464" t="str">
        <f t="shared" si="35"/>
        <v/>
      </c>
      <c r="C1076" s="571" t="s">
        <v>1532</v>
      </c>
      <c r="D1076" s="573"/>
      <c r="E1076" s="573"/>
      <c r="F1076" s="573"/>
      <c r="G1076" s="573"/>
    </row>
    <row r="1077" spans="1:7" s="268" customFormat="1" ht="63">
      <c r="A1077" s="213">
        <f t="shared" si="36"/>
        <v>255</v>
      </c>
      <c r="B1077" s="464" t="str">
        <f t="shared" si="35"/>
        <v/>
      </c>
      <c r="C1077" s="575" t="s">
        <v>1533</v>
      </c>
      <c r="D1077" s="573"/>
      <c r="E1077" s="573"/>
      <c r="F1077" s="573"/>
      <c r="G1077" s="573"/>
    </row>
    <row r="1078" spans="1:7" s="268" customFormat="1" ht="63">
      <c r="A1078" s="213">
        <f t="shared" si="36"/>
        <v>255</v>
      </c>
      <c r="B1078" s="464" t="str">
        <f t="shared" si="35"/>
        <v/>
      </c>
      <c r="C1078" s="575" t="s">
        <v>1534</v>
      </c>
      <c r="D1078" s="573"/>
      <c r="E1078" s="573"/>
      <c r="F1078" s="573"/>
      <c r="G1078" s="573"/>
    </row>
    <row r="1079" spans="1:7" s="268" customFormat="1" ht="47.25">
      <c r="A1079" s="213">
        <f t="shared" si="36"/>
        <v>255</v>
      </c>
      <c r="B1079" s="464" t="str">
        <f t="shared" si="35"/>
        <v/>
      </c>
      <c r="C1079" s="575" t="s">
        <v>1535</v>
      </c>
      <c r="D1079" s="573"/>
      <c r="E1079" s="573"/>
      <c r="F1079" s="573"/>
      <c r="G1079" s="573"/>
    </row>
    <row r="1080" spans="1:7" s="268" customFormat="1" ht="47.25">
      <c r="A1080" s="213">
        <f t="shared" si="36"/>
        <v>255</v>
      </c>
      <c r="B1080" s="464" t="str">
        <f t="shared" si="35"/>
        <v/>
      </c>
      <c r="C1080" s="575" t="s">
        <v>1536</v>
      </c>
      <c r="D1080" s="573"/>
      <c r="E1080" s="573"/>
      <c r="F1080" s="573"/>
      <c r="G1080" s="573"/>
    </row>
    <row r="1081" spans="1:7" s="268" customFormat="1" ht="6" customHeight="1">
      <c r="A1081" s="213">
        <f t="shared" si="36"/>
        <v>255</v>
      </c>
      <c r="B1081" s="464" t="str">
        <f t="shared" si="35"/>
        <v/>
      </c>
      <c r="C1081" s="575"/>
      <c r="D1081" s="573"/>
      <c r="E1081" s="573"/>
      <c r="F1081" s="573"/>
      <c r="G1081" s="573"/>
    </row>
    <row r="1082" spans="1:7" s="268" customFormat="1">
      <c r="A1082" s="213">
        <f t="shared" si="36"/>
        <v>255</v>
      </c>
      <c r="B1082" s="464" t="str">
        <f t="shared" si="35"/>
        <v/>
      </c>
      <c r="C1082" s="232" t="s">
        <v>1650</v>
      </c>
      <c r="D1082" s="573"/>
      <c r="E1082" s="573"/>
      <c r="F1082" s="573"/>
      <c r="G1082" s="573"/>
    </row>
    <row r="1083" spans="1:7" s="268" customFormat="1">
      <c r="A1083" s="213">
        <f t="shared" si="36"/>
        <v>256</v>
      </c>
      <c r="B1083" s="464" t="str">
        <f t="shared" si="35"/>
        <v>S256</v>
      </c>
      <c r="C1083" s="232" t="s">
        <v>1710</v>
      </c>
      <c r="D1083" s="573">
        <v>1</v>
      </c>
      <c r="E1083" s="573" t="s">
        <v>1539</v>
      </c>
      <c r="F1083" s="573"/>
      <c r="G1083" s="573"/>
    </row>
    <row r="1084" spans="1:7" s="268" customFormat="1" ht="5.25" customHeight="1">
      <c r="A1084" s="213">
        <f t="shared" si="36"/>
        <v>256</v>
      </c>
      <c r="B1084" s="464" t="str">
        <f t="shared" si="35"/>
        <v/>
      </c>
      <c r="C1084" s="571"/>
      <c r="D1084" s="572"/>
      <c r="E1084" s="564"/>
      <c r="F1084" s="573"/>
      <c r="G1084" s="573"/>
    </row>
    <row r="1085" spans="1:7">
      <c r="A1085" s="213">
        <f t="shared" si="36"/>
        <v>256</v>
      </c>
      <c r="B1085" s="465" t="str">
        <f>IF(D1085&lt;&gt;"","S"&amp;A1085,"")</f>
        <v/>
      </c>
      <c r="C1085" s="566" t="s">
        <v>153</v>
      </c>
      <c r="D1085" s="566"/>
      <c r="E1085" s="566"/>
      <c r="F1085" s="566"/>
      <c r="G1085" s="578"/>
    </row>
    <row r="1086" spans="1:7">
      <c r="A1086" s="213">
        <f t="shared" si="36"/>
        <v>256</v>
      </c>
      <c r="B1086" s="464" t="str">
        <f>IF(D1086&lt;&gt;"","S"&amp;A1086,"")</f>
        <v/>
      </c>
      <c r="C1086" s="567" t="s">
        <v>154</v>
      </c>
      <c r="D1086" s="567"/>
      <c r="E1086" s="567"/>
      <c r="F1086" s="567"/>
      <c r="G1086" s="578"/>
    </row>
    <row r="1087" spans="1:7">
      <c r="A1087" s="213">
        <f t="shared" si="36"/>
        <v>256</v>
      </c>
      <c r="B1087" s="464"/>
      <c r="C1087" s="548"/>
      <c r="D1087" s="548"/>
      <c r="E1087" s="548"/>
      <c r="F1087" s="548"/>
      <c r="G1087" s="573"/>
    </row>
    <row r="1088" spans="1:7" s="268" customFormat="1" ht="47.25">
      <c r="A1088" s="213">
        <f t="shared" si="36"/>
        <v>256</v>
      </c>
      <c r="B1088" s="464" t="str">
        <f t="shared" si="35"/>
        <v/>
      </c>
      <c r="C1088" s="571" t="s">
        <v>1540</v>
      </c>
      <c r="D1088" s="572"/>
      <c r="E1088" s="564"/>
      <c r="F1088" s="573"/>
      <c r="G1088" s="573"/>
    </row>
    <row r="1089" spans="1:7" s="269" customFormat="1" ht="8.25" customHeight="1">
      <c r="A1089" s="213">
        <f t="shared" si="36"/>
        <v>256</v>
      </c>
      <c r="B1089" s="464" t="str">
        <f t="shared" si="35"/>
        <v/>
      </c>
      <c r="C1089" s="571"/>
      <c r="D1089" s="572"/>
      <c r="E1089" s="564"/>
      <c r="F1089" s="573"/>
      <c r="G1089" s="573"/>
    </row>
    <row r="1090" spans="1:7" s="269" customFormat="1" ht="78.75">
      <c r="A1090" s="213">
        <f t="shared" si="36"/>
        <v>256</v>
      </c>
      <c r="B1090" s="464" t="str">
        <f t="shared" si="35"/>
        <v/>
      </c>
      <c r="C1090" s="232" t="s">
        <v>1541</v>
      </c>
      <c r="D1090" s="579"/>
      <c r="E1090" s="569" t="s">
        <v>12</v>
      </c>
      <c r="F1090" s="573"/>
      <c r="G1090" s="573"/>
    </row>
    <row r="1091" spans="1:7" s="269" customFormat="1" ht="5.25" customHeight="1">
      <c r="A1091" s="213">
        <f t="shared" si="36"/>
        <v>256</v>
      </c>
      <c r="B1091" s="464"/>
      <c r="C1091" s="232"/>
      <c r="D1091" s="579"/>
      <c r="E1091" s="569"/>
      <c r="F1091" s="573"/>
      <c r="G1091" s="573"/>
    </row>
    <row r="1092" spans="1:7" s="268" customFormat="1" ht="189">
      <c r="A1092" s="213">
        <f t="shared" si="36"/>
        <v>256</v>
      </c>
      <c r="B1092" s="464" t="str">
        <f t="shared" si="35"/>
        <v/>
      </c>
      <c r="C1092" s="232" t="s">
        <v>1542</v>
      </c>
      <c r="D1092" s="579"/>
      <c r="E1092" s="569" t="s">
        <v>12</v>
      </c>
      <c r="F1092" s="573"/>
      <c r="G1092" s="573"/>
    </row>
    <row r="1093" spans="1:7" s="268" customFormat="1" ht="78.75">
      <c r="A1093" s="213">
        <f t="shared" si="36"/>
        <v>256</v>
      </c>
      <c r="B1093" s="464" t="str">
        <f t="shared" ref="B1093:B1152" si="37">IF(D1093&lt;&gt;"","S"&amp;A1093,"")</f>
        <v/>
      </c>
      <c r="C1093" s="568" t="s">
        <v>1543</v>
      </c>
      <c r="D1093" s="572"/>
      <c r="E1093" s="569" t="s">
        <v>12</v>
      </c>
      <c r="F1093" s="573"/>
      <c r="G1093" s="573"/>
    </row>
    <row r="1094" spans="1:7" s="268" customFormat="1">
      <c r="A1094" s="213">
        <f t="shared" si="36"/>
        <v>257</v>
      </c>
      <c r="B1094" s="464" t="str">
        <f t="shared" si="37"/>
        <v>S257</v>
      </c>
      <c r="C1094" s="575" t="s">
        <v>1572</v>
      </c>
      <c r="D1094" s="572" t="s">
        <v>264</v>
      </c>
      <c r="E1094" s="572">
        <v>3</v>
      </c>
      <c r="F1094" s="573"/>
      <c r="G1094" s="573"/>
    </row>
    <row r="1095" spans="1:7" s="268" customFormat="1">
      <c r="A1095" s="213">
        <f t="shared" si="36"/>
        <v>258</v>
      </c>
      <c r="B1095" s="464" t="str">
        <f t="shared" si="37"/>
        <v>S258</v>
      </c>
      <c r="C1095" s="575" t="s">
        <v>1711</v>
      </c>
      <c r="D1095" s="572" t="s">
        <v>264</v>
      </c>
      <c r="E1095" s="572">
        <v>10</v>
      </c>
      <c r="F1095" s="573"/>
      <c r="G1095" s="573"/>
    </row>
    <row r="1096" spans="1:7" s="268" customFormat="1">
      <c r="A1096" s="213">
        <f t="shared" si="36"/>
        <v>259</v>
      </c>
      <c r="B1096" s="464" t="str">
        <f t="shared" si="37"/>
        <v>S259</v>
      </c>
      <c r="C1096" s="575" t="s">
        <v>1712</v>
      </c>
      <c r="D1096" s="572" t="s">
        <v>264</v>
      </c>
      <c r="E1096" s="572">
        <v>15</v>
      </c>
      <c r="F1096" s="573"/>
      <c r="G1096" s="573"/>
    </row>
    <row r="1097" spans="1:7" s="268" customFormat="1">
      <c r="A1097" s="213">
        <f t="shared" si="36"/>
        <v>260</v>
      </c>
      <c r="B1097" s="464" t="str">
        <f t="shared" si="37"/>
        <v>S260</v>
      </c>
      <c r="C1097" s="575" t="s">
        <v>1713</v>
      </c>
      <c r="D1097" s="572" t="s">
        <v>264</v>
      </c>
      <c r="E1097" s="572">
        <v>18</v>
      </c>
      <c r="F1097" s="573"/>
      <c r="G1097" s="573"/>
    </row>
    <row r="1098" spans="1:7" s="268" customFormat="1">
      <c r="A1098" s="213">
        <f t="shared" ref="A1098:A1161" si="38">IF(D1098&lt;&gt;"",A1097+1,A1097)</f>
        <v>261</v>
      </c>
      <c r="B1098" s="464" t="str">
        <f t="shared" si="37"/>
        <v>S261</v>
      </c>
      <c r="C1098" s="575" t="s">
        <v>1714</v>
      </c>
      <c r="D1098" s="572" t="s">
        <v>264</v>
      </c>
      <c r="E1098" s="572">
        <v>15</v>
      </c>
      <c r="F1098" s="573"/>
      <c r="G1098" s="573"/>
    </row>
    <row r="1099" spans="1:7" s="268" customFormat="1">
      <c r="A1099" s="213">
        <f t="shared" si="38"/>
        <v>262</v>
      </c>
      <c r="B1099" s="464" t="str">
        <f t="shared" si="37"/>
        <v>S262</v>
      </c>
      <c r="C1099" s="575" t="s">
        <v>1673</v>
      </c>
      <c r="D1099" s="572" t="s">
        <v>264</v>
      </c>
      <c r="E1099" s="572">
        <v>25</v>
      </c>
      <c r="F1099" s="573"/>
      <c r="G1099" s="573"/>
    </row>
    <row r="1100" spans="1:7" s="268" customFormat="1" ht="6.75" customHeight="1">
      <c r="A1100" s="213">
        <f t="shared" si="38"/>
        <v>262</v>
      </c>
      <c r="B1100" s="464" t="str">
        <f t="shared" si="37"/>
        <v/>
      </c>
      <c r="C1100" s="575"/>
      <c r="D1100" s="572"/>
      <c r="E1100" s="572"/>
      <c r="F1100" s="573"/>
      <c r="G1100" s="573"/>
    </row>
    <row r="1101" spans="1:7" s="268" customFormat="1">
      <c r="A1101" s="213">
        <f t="shared" si="38"/>
        <v>262</v>
      </c>
      <c r="B1101" s="464" t="str">
        <f t="shared" si="37"/>
        <v/>
      </c>
      <c r="C1101" s="571" t="s">
        <v>1574</v>
      </c>
      <c r="D1101" s="572"/>
      <c r="E1101" s="564"/>
      <c r="F1101" s="573"/>
      <c r="G1101" s="573"/>
    </row>
    <row r="1102" spans="1:7" s="268" customFormat="1" ht="63">
      <c r="A1102" s="213">
        <f t="shared" si="38"/>
        <v>262</v>
      </c>
      <c r="B1102" s="464" t="str">
        <f t="shared" si="37"/>
        <v/>
      </c>
      <c r="C1102" s="575" t="s">
        <v>1575</v>
      </c>
      <c r="D1102" s="572"/>
      <c r="E1102" s="564" t="s">
        <v>12</v>
      </c>
      <c r="F1102" s="573"/>
      <c r="G1102" s="573"/>
    </row>
    <row r="1103" spans="1:7">
      <c r="A1103" s="213">
        <f t="shared" si="38"/>
        <v>262</v>
      </c>
      <c r="B1103" s="465" t="str">
        <f>IF(D1103&lt;&gt;"","S"&amp;A1103,"")</f>
        <v/>
      </c>
      <c r="C1103" s="566" t="s">
        <v>153</v>
      </c>
      <c r="D1103" s="566"/>
      <c r="E1103" s="566"/>
      <c r="F1103" s="566"/>
      <c r="G1103" s="578"/>
    </row>
    <row r="1104" spans="1:7">
      <c r="A1104" s="213">
        <f t="shared" si="38"/>
        <v>262</v>
      </c>
      <c r="B1104" s="464" t="str">
        <f>IF(D1104&lt;&gt;"","S"&amp;A1104,"")</f>
        <v/>
      </c>
      <c r="C1104" s="567" t="s">
        <v>154</v>
      </c>
      <c r="D1104" s="567"/>
      <c r="E1104" s="567"/>
      <c r="F1104" s="567"/>
      <c r="G1104" s="578"/>
    </row>
    <row r="1105" spans="1:7" s="268" customFormat="1" ht="9" customHeight="1">
      <c r="A1105" s="213">
        <f t="shared" si="38"/>
        <v>262</v>
      </c>
      <c r="B1105" s="464" t="str">
        <f t="shared" si="37"/>
        <v/>
      </c>
      <c r="C1105" s="575"/>
      <c r="D1105" s="572"/>
      <c r="E1105" s="564"/>
      <c r="F1105" s="573"/>
      <c r="G1105" s="573"/>
    </row>
    <row r="1106" spans="1:7" s="268" customFormat="1">
      <c r="A1106" s="213">
        <f t="shared" si="38"/>
        <v>262</v>
      </c>
      <c r="B1106" s="464" t="str">
        <f t="shared" si="37"/>
        <v/>
      </c>
      <c r="C1106" s="490" t="s">
        <v>1576</v>
      </c>
      <c r="D1106" s="572"/>
      <c r="E1106" s="564"/>
      <c r="F1106" s="573"/>
      <c r="G1106" s="573"/>
    </row>
    <row r="1107" spans="1:7" s="271" customFormat="1" ht="78.75">
      <c r="A1107" s="213">
        <f t="shared" si="38"/>
        <v>262</v>
      </c>
      <c r="B1107" s="464" t="str">
        <f t="shared" si="37"/>
        <v/>
      </c>
      <c r="C1107" s="575" t="s">
        <v>1577</v>
      </c>
      <c r="D1107" s="572"/>
      <c r="E1107" s="564" t="s">
        <v>12</v>
      </c>
      <c r="F1107" s="584"/>
      <c r="G1107" s="573"/>
    </row>
    <row r="1108" spans="1:7" s="268" customFormat="1">
      <c r="A1108" s="213">
        <f t="shared" si="38"/>
        <v>263</v>
      </c>
      <c r="B1108" s="464" t="str">
        <f t="shared" si="37"/>
        <v>S263</v>
      </c>
      <c r="C1108" s="575" t="s">
        <v>1578</v>
      </c>
      <c r="D1108" s="572">
        <v>56</v>
      </c>
      <c r="E1108" s="564" t="s">
        <v>1539</v>
      </c>
      <c r="F1108" s="573"/>
      <c r="G1108" s="573"/>
    </row>
    <row r="1109" spans="1:7" s="268" customFormat="1" ht="7.5" customHeight="1">
      <c r="A1109" s="213">
        <f t="shared" si="38"/>
        <v>263</v>
      </c>
      <c r="B1109" s="464" t="str">
        <f t="shared" si="37"/>
        <v/>
      </c>
      <c r="C1109" s="575"/>
      <c r="D1109" s="572"/>
      <c r="E1109" s="564"/>
      <c r="F1109" s="573"/>
      <c r="G1109" s="573"/>
    </row>
    <row r="1110" spans="1:7" s="268" customFormat="1" ht="31.5">
      <c r="A1110" s="213">
        <f t="shared" si="38"/>
        <v>263</v>
      </c>
      <c r="B1110" s="464" t="str">
        <f t="shared" si="37"/>
        <v/>
      </c>
      <c r="C1110" s="575" t="s">
        <v>1579</v>
      </c>
      <c r="D1110" s="585"/>
      <c r="E1110" s="586"/>
      <c r="F1110" s="573"/>
      <c r="G1110" s="573"/>
    </row>
    <row r="1111" spans="1:7" s="268" customFormat="1" ht="63">
      <c r="A1111" s="213">
        <f t="shared" si="38"/>
        <v>264</v>
      </c>
      <c r="B1111" s="464" t="str">
        <f t="shared" si="37"/>
        <v>S264</v>
      </c>
      <c r="C1111" s="575" t="s">
        <v>1580</v>
      </c>
      <c r="D1111" s="572">
        <v>8</v>
      </c>
      <c r="E1111" s="564" t="s">
        <v>1539</v>
      </c>
      <c r="F1111" s="573"/>
      <c r="G1111" s="573"/>
    </row>
    <row r="1112" spans="1:7" s="268" customFormat="1" ht="7.5" customHeight="1">
      <c r="A1112" s="213">
        <f t="shared" si="38"/>
        <v>264</v>
      </c>
      <c r="B1112" s="464" t="str">
        <f t="shared" si="37"/>
        <v/>
      </c>
      <c r="C1112" s="575"/>
      <c r="D1112" s="572"/>
      <c r="E1112" s="564"/>
      <c r="F1112" s="581"/>
      <c r="G1112" s="573"/>
    </row>
    <row r="1113" spans="1:7" s="268" customFormat="1">
      <c r="A1113" s="213">
        <f t="shared" si="38"/>
        <v>264</v>
      </c>
      <c r="B1113" s="464" t="str">
        <f t="shared" si="37"/>
        <v/>
      </c>
      <c r="C1113" s="279" t="s">
        <v>1581</v>
      </c>
      <c r="D1113" s="572"/>
      <c r="E1113" s="564"/>
      <c r="F1113" s="573"/>
      <c r="G1113" s="573"/>
    </row>
    <row r="1114" spans="1:7" s="271" customFormat="1" ht="6.75" customHeight="1">
      <c r="A1114" s="213">
        <f t="shared" si="38"/>
        <v>264</v>
      </c>
      <c r="B1114" s="464" t="str">
        <f t="shared" si="37"/>
        <v/>
      </c>
      <c r="C1114" s="279"/>
      <c r="D1114" s="572"/>
      <c r="E1114" s="564"/>
      <c r="F1114" s="573"/>
      <c r="G1114" s="573"/>
    </row>
    <row r="1115" spans="1:7" s="271" customFormat="1" ht="63">
      <c r="A1115" s="213">
        <f t="shared" si="38"/>
        <v>264</v>
      </c>
      <c r="B1115" s="464" t="str">
        <f t="shared" si="37"/>
        <v/>
      </c>
      <c r="C1115" s="575" t="s">
        <v>1582</v>
      </c>
      <c r="D1115" s="572"/>
      <c r="E1115" s="564" t="s">
        <v>12</v>
      </c>
      <c r="F1115" s="573"/>
      <c r="G1115" s="573"/>
    </row>
    <row r="1116" spans="1:7" s="271" customFormat="1" ht="6.75" customHeight="1">
      <c r="A1116" s="213">
        <f t="shared" si="38"/>
        <v>264</v>
      </c>
      <c r="B1116" s="464" t="str">
        <f t="shared" si="37"/>
        <v/>
      </c>
      <c r="C1116" s="575"/>
      <c r="D1116" s="572"/>
      <c r="E1116" s="564"/>
      <c r="F1116" s="573"/>
      <c r="G1116" s="573"/>
    </row>
    <row r="1117" spans="1:7" s="268" customFormat="1">
      <c r="A1117" s="213">
        <f t="shared" si="38"/>
        <v>265</v>
      </c>
      <c r="B1117" s="464" t="str">
        <f t="shared" si="37"/>
        <v>S265</v>
      </c>
      <c r="C1117" s="575" t="s">
        <v>1583</v>
      </c>
      <c r="D1117" s="572">
        <v>10</v>
      </c>
      <c r="E1117" s="564" t="s">
        <v>1539</v>
      </c>
      <c r="F1117" s="573"/>
      <c r="G1117" s="573"/>
    </row>
    <row r="1118" spans="1:7" s="268" customFormat="1" ht="4.5" customHeight="1">
      <c r="A1118" s="213">
        <f t="shared" si="38"/>
        <v>265</v>
      </c>
      <c r="B1118" s="464" t="str">
        <f t="shared" si="37"/>
        <v/>
      </c>
      <c r="C1118" s="575"/>
      <c r="D1118" s="572"/>
      <c r="E1118" s="564"/>
      <c r="F1118" s="581"/>
      <c r="G1118" s="573"/>
    </row>
    <row r="1119" spans="1:7" s="271" customFormat="1">
      <c r="A1119" s="213">
        <f t="shared" si="38"/>
        <v>265</v>
      </c>
      <c r="B1119" s="464" t="str">
        <f t="shared" si="37"/>
        <v/>
      </c>
      <c r="C1119" s="571" t="s">
        <v>1586</v>
      </c>
      <c r="D1119" s="572"/>
      <c r="E1119" s="564"/>
      <c r="F1119" s="573"/>
      <c r="G1119" s="573"/>
    </row>
    <row r="1120" spans="1:7" s="271" customFormat="1" ht="8.25" customHeight="1">
      <c r="A1120" s="213">
        <f t="shared" si="38"/>
        <v>265</v>
      </c>
      <c r="B1120" s="464" t="str">
        <f t="shared" si="37"/>
        <v/>
      </c>
      <c r="C1120" s="571"/>
      <c r="D1120" s="572"/>
      <c r="E1120" s="564"/>
      <c r="F1120" s="573"/>
      <c r="G1120" s="573"/>
    </row>
    <row r="1121" spans="1:7" s="271" customFormat="1">
      <c r="A1121" s="213">
        <f t="shared" si="38"/>
        <v>265</v>
      </c>
      <c r="B1121" s="464" t="str">
        <f t="shared" si="37"/>
        <v/>
      </c>
      <c r="C1121" s="571" t="s">
        <v>1587</v>
      </c>
      <c r="D1121" s="572"/>
      <c r="E1121" s="564"/>
      <c r="F1121" s="573"/>
      <c r="G1121" s="573"/>
    </row>
    <row r="1122" spans="1:7" s="271" customFormat="1" ht="4.5" customHeight="1">
      <c r="A1122" s="213">
        <f t="shared" si="38"/>
        <v>265</v>
      </c>
      <c r="B1122" s="464" t="str">
        <f t="shared" si="37"/>
        <v/>
      </c>
      <c r="C1122" s="571"/>
      <c r="D1122" s="572"/>
      <c r="E1122" s="564"/>
      <c r="F1122" s="573"/>
      <c r="G1122" s="573"/>
    </row>
    <row r="1123" spans="1:7" s="271" customFormat="1" ht="31.5">
      <c r="A1123" s="213">
        <f t="shared" si="38"/>
        <v>265</v>
      </c>
      <c r="B1123" s="464" t="str">
        <f t="shared" si="37"/>
        <v/>
      </c>
      <c r="C1123" s="575" t="s">
        <v>1588</v>
      </c>
      <c r="D1123" s="572"/>
      <c r="E1123" s="564"/>
      <c r="F1123" s="573"/>
      <c r="G1123" s="573"/>
    </row>
    <row r="1124" spans="1:7" s="271" customFormat="1" ht="6.75" customHeight="1">
      <c r="A1124" s="213">
        <f t="shared" si="38"/>
        <v>265</v>
      </c>
      <c r="B1124" s="464" t="str">
        <f t="shared" si="37"/>
        <v/>
      </c>
      <c r="C1124" s="571"/>
      <c r="D1124" s="572"/>
      <c r="E1124" s="564"/>
      <c r="F1124" s="573"/>
      <c r="G1124" s="573"/>
    </row>
    <row r="1125" spans="1:7" s="268" customFormat="1">
      <c r="A1125" s="213">
        <f t="shared" si="38"/>
        <v>266</v>
      </c>
      <c r="B1125" s="464" t="str">
        <f t="shared" si="37"/>
        <v>S266</v>
      </c>
      <c r="C1125" s="575" t="s">
        <v>1583</v>
      </c>
      <c r="D1125" s="572">
        <v>10</v>
      </c>
      <c r="E1125" s="564" t="s">
        <v>1539</v>
      </c>
      <c r="F1125" s="573"/>
      <c r="G1125" s="573"/>
    </row>
    <row r="1126" spans="1:7" s="271" customFormat="1" ht="6" customHeight="1">
      <c r="A1126" s="213">
        <f t="shared" si="38"/>
        <v>266</v>
      </c>
      <c r="B1126" s="464" t="str">
        <f t="shared" si="37"/>
        <v/>
      </c>
      <c r="C1126" s="571"/>
      <c r="D1126" s="572"/>
      <c r="E1126" s="564"/>
      <c r="F1126" s="573"/>
      <c r="G1126" s="573"/>
    </row>
    <row r="1127" spans="1:7" s="268" customFormat="1">
      <c r="A1127" s="213">
        <f t="shared" si="38"/>
        <v>266</v>
      </c>
      <c r="B1127" s="464" t="str">
        <f t="shared" si="37"/>
        <v/>
      </c>
      <c r="C1127" s="571" t="s">
        <v>1589</v>
      </c>
      <c r="D1127" s="572"/>
      <c r="E1127" s="564"/>
      <c r="F1127" s="573"/>
      <c r="G1127" s="573"/>
    </row>
    <row r="1128" spans="1:7" s="268" customFormat="1" ht="6" customHeight="1">
      <c r="A1128" s="213">
        <f t="shared" si="38"/>
        <v>266</v>
      </c>
      <c r="B1128" s="464" t="str">
        <f t="shared" si="37"/>
        <v/>
      </c>
      <c r="C1128" s="280"/>
      <c r="D1128" s="572"/>
      <c r="E1128" s="564"/>
      <c r="F1128" s="573"/>
      <c r="G1128" s="573"/>
    </row>
    <row r="1129" spans="1:7" s="268" customFormat="1" ht="126">
      <c r="A1129" s="213">
        <f t="shared" si="38"/>
        <v>266</v>
      </c>
      <c r="B1129" s="464" t="str">
        <f t="shared" si="37"/>
        <v/>
      </c>
      <c r="C1129" s="568" t="s">
        <v>1590</v>
      </c>
      <c r="D1129" s="572"/>
      <c r="E1129" s="564" t="s">
        <v>12</v>
      </c>
      <c r="F1129" s="573"/>
      <c r="G1129" s="573"/>
    </row>
    <row r="1130" spans="1:7" s="268" customFormat="1">
      <c r="A1130" s="213">
        <f t="shared" si="38"/>
        <v>266</v>
      </c>
      <c r="B1130" s="464"/>
      <c r="C1130" s="568"/>
      <c r="D1130" s="572"/>
      <c r="E1130" s="564"/>
      <c r="F1130" s="573"/>
      <c r="G1130" s="573"/>
    </row>
    <row r="1131" spans="1:7">
      <c r="A1131" s="213">
        <f t="shared" si="38"/>
        <v>266</v>
      </c>
      <c r="B1131" s="465" t="str">
        <f>IF(D1131&lt;&gt;"","S"&amp;A1131,"")</f>
        <v/>
      </c>
      <c r="C1131" s="566" t="s">
        <v>153</v>
      </c>
      <c r="D1131" s="566"/>
      <c r="E1131" s="566"/>
      <c r="F1131" s="566"/>
      <c r="G1131" s="578"/>
    </row>
    <row r="1132" spans="1:7">
      <c r="A1132" s="213">
        <f t="shared" si="38"/>
        <v>266</v>
      </c>
      <c r="B1132" s="464" t="str">
        <f>IF(D1132&lt;&gt;"","S"&amp;A1132,"")</f>
        <v/>
      </c>
      <c r="C1132" s="567" t="s">
        <v>154</v>
      </c>
      <c r="D1132" s="567"/>
      <c r="E1132" s="567"/>
      <c r="F1132" s="567"/>
      <c r="G1132" s="578"/>
    </row>
    <row r="1133" spans="1:7" s="268" customFormat="1" ht="31.5">
      <c r="A1133" s="213">
        <f t="shared" si="38"/>
        <v>266</v>
      </c>
      <c r="B1133" s="464" t="str">
        <f t="shared" si="37"/>
        <v/>
      </c>
      <c r="C1133" s="568" t="s">
        <v>1591</v>
      </c>
      <c r="D1133" s="572"/>
      <c r="E1133" s="564" t="s">
        <v>12</v>
      </c>
      <c r="F1133" s="573"/>
      <c r="G1133" s="573"/>
    </row>
    <row r="1134" spans="1:7" s="268" customFormat="1" ht="7.5" customHeight="1">
      <c r="A1134" s="213">
        <f t="shared" si="38"/>
        <v>266</v>
      </c>
      <c r="B1134" s="464" t="str">
        <f t="shared" si="37"/>
        <v/>
      </c>
      <c r="C1134" s="568"/>
      <c r="D1134" s="572"/>
      <c r="E1134" s="564"/>
      <c r="F1134" s="573"/>
      <c r="G1134" s="573"/>
    </row>
    <row r="1135" spans="1:7" s="268" customFormat="1" ht="31.5">
      <c r="A1135" s="213">
        <f t="shared" si="38"/>
        <v>266</v>
      </c>
      <c r="B1135" s="464" t="str">
        <f t="shared" si="37"/>
        <v/>
      </c>
      <c r="C1135" s="568" t="s">
        <v>1592</v>
      </c>
      <c r="D1135" s="572"/>
      <c r="E1135" s="564" t="s">
        <v>12</v>
      </c>
      <c r="F1135" s="573"/>
      <c r="G1135" s="573"/>
    </row>
    <row r="1136" spans="1:7" s="268" customFormat="1" ht="9" customHeight="1">
      <c r="A1136" s="213">
        <f t="shared" si="38"/>
        <v>266</v>
      </c>
      <c r="B1136" s="464" t="str">
        <f t="shared" si="37"/>
        <v/>
      </c>
      <c r="C1136" s="568" t="s">
        <v>270</v>
      </c>
      <c r="D1136" s="572"/>
      <c r="E1136" s="564"/>
      <c r="F1136" s="573"/>
      <c r="G1136" s="573"/>
    </row>
    <row r="1137" spans="1:7" s="268" customFormat="1" ht="47.25">
      <c r="A1137" s="213">
        <f t="shared" si="38"/>
        <v>266</v>
      </c>
      <c r="B1137" s="464" t="str">
        <f t="shared" si="37"/>
        <v/>
      </c>
      <c r="C1137" s="568" t="s">
        <v>1593</v>
      </c>
      <c r="D1137" s="572"/>
      <c r="E1137" s="564" t="s">
        <v>12</v>
      </c>
      <c r="F1137" s="573"/>
      <c r="G1137" s="573"/>
    </row>
    <row r="1138" spans="1:7" s="268" customFormat="1" ht="9" customHeight="1">
      <c r="A1138" s="213">
        <f t="shared" si="38"/>
        <v>266</v>
      </c>
      <c r="B1138" s="464" t="str">
        <f t="shared" si="37"/>
        <v/>
      </c>
      <c r="C1138" s="568"/>
      <c r="D1138" s="572"/>
      <c r="E1138" s="564"/>
      <c r="F1138" s="573"/>
      <c r="G1138" s="573"/>
    </row>
    <row r="1139" spans="1:7" s="268" customFormat="1" ht="63" customHeight="1">
      <c r="A1139" s="213">
        <f t="shared" si="38"/>
        <v>266</v>
      </c>
      <c r="B1139" s="464" t="str">
        <f t="shared" si="37"/>
        <v/>
      </c>
      <c r="C1139" s="568" t="s">
        <v>1594</v>
      </c>
      <c r="D1139" s="572"/>
      <c r="E1139" s="564" t="s">
        <v>12</v>
      </c>
      <c r="F1139" s="573"/>
      <c r="G1139" s="573"/>
    </row>
    <row r="1140" spans="1:7" s="268" customFormat="1" ht="7.5" customHeight="1">
      <c r="A1140" s="213">
        <f t="shared" si="38"/>
        <v>266</v>
      </c>
      <c r="B1140" s="464" t="str">
        <f t="shared" si="37"/>
        <v/>
      </c>
      <c r="C1140" s="568"/>
      <c r="D1140" s="572"/>
      <c r="E1140" s="564"/>
      <c r="F1140" s="573"/>
      <c r="G1140" s="573"/>
    </row>
    <row r="1141" spans="1:7" s="268" customFormat="1">
      <c r="A1141" s="213">
        <f t="shared" si="38"/>
        <v>266</v>
      </c>
      <c r="B1141" s="464" t="str">
        <f t="shared" si="37"/>
        <v/>
      </c>
      <c r="C1141" s="575" t="s">
        <v>1595</v>
      </c>
      <c r="D1141" s="572"/>
      <c r="E1141" s="564"/>
      <c r="F1141" s="573"/>
      <c r="G1141" s="573"/>
    </row>
    <row r="1142" spans="1:7" s="268" customFormat="1">
      <c r="A1142" s="213">
        <f t="shared" si="38"/>
        <v>267</v>
      </c>
      <c r="B1142" s="464" t="str">
        <f t="shared" si="37"/>
        <v>S267</v>
      </c>
      <c r="C1142" s="575" t="s">
        <v>1596</v>
      </c>
      <c r="D1142" s="572">
        <v>3</v>
      </c>
      <c r="E1142" s="564" t="s">
        <v>1539</v>
      </c>
      <c r="F1142" s="573"/>
      <c r="G1142" s="573"/>
    </row>
    <row r="1143" spans="1:7" s="268" customFormat="1">
      <c r="A1143" s="213">
        <f t="shared" si="38"/>
        <v>268</v>
      </c>
      <c r="B1143" s="464" t="str">
        <f t="shared" si="37"/>
        <v>S268</v>
      </c>
      <c r="C1143" s="575" t="s">
        <v>1597</v>
      </c>
      <c r="D1143" s="572">
        <v>3</v>
      </c>
      <c r="E1143" s="564" t="s">
        <v>1539</v>
      </c>
      <c r="F1143" s="573"/>
      <c r="G1143" s="573"/>
    </row>
    <row r="1144" spans="1:7" s="268" customFormat="1" ht="8.25" customHeight="1">
      <c r="A1144" s="213">
        <f t="shared" si="38"/>
        <v>268</v>
      </c>
      <c r="B1144" s="464" t="str">
        <f t="shared" si="37"/>
        <v/>
      </c>
      <c r="C1144" s="575"/>
      <c r="D1144" s="572"/>
      <c r="E1144" s="564"/>
      <c r="F1144" s="581"/>
      <c r="G1144" s="573"/>
    </row>
    <row r="1145" spans="1:7" s="268" customFormat="1" ht="31.5">
      <c r="A1145" s="213">
        <f t="shared" si="38"/>
        <v>268</v>
      </c>
      <c r="B1145" s="464" t="str">
        <f t="shared" si="37"/>
        <v/>
      </c>
      <c r="C1145" s="575" t="s">
        <v>1598</v>
      </c>
      <c r="D1145" s="572"/>
      <c r="E1145" s="564"/>
      <c r="F1145" s="573"/>
      <c r="G1145" s="573"/>
    </row>
    <row r="1146" spans="1:7" s="268" customFormat="1">
      <c r="A1146" s="213">
        <f t="shared" si="38"/>
        <v>269</v>
      </c>
      <c r="B1146" s="464" t="str">
        <f t="shared" si="37"/>
        <v>S269</v>
      </c>
      <c r="C1146" s="575" t="s">
        <v>1596</v>
      </c>
      <c r="D1146" s="572">
        <v>32</v>
      </c>
      <c r="E1146" s="564" t="s">
        <v>1539</v>
      </c>
      <c r="F1146" s="573"/>
      <c r="G1146" s="573"/>
    </row>
    <row r="1147" spans="1:7" s="268" customFormat="1">
      <c r="A1147" s="213">
        <f t="shared" si="38"/>
        <v>270</v>
      </c>
      <c r="B1147" s="464" t="str">
        <f t="shared" si="37"/>
        <v>S270</v>
      </c>
      <c r="C1147" s="575" t="s">
        <v>1597</v>
      </c>
      <c r="D1147" s="572">
        <v>32</v>
      </c>
      <c r="E1147" s="564" t="s">
        <v>1539</v>
      </c>
      <c r="F1147" s="573"/>
      <c r="G1147" s="573"/>
    </row>
    <row r="1148" spans="1:7" s="268" customFormat="1" ht="9" customHeight="1">
      <c r="A1148" s="213">
        <f t="shared" si="38"/>
        <v>270</v>
      </c>
      <c r="B1148" s="464" t="str">
        <f t="shared" si="37"/>
        <v/>
      </c>
      <c r="C1148" s="575"/>
      <c r="D1148" s="572"/>
      <c r="E1148" s="564"/>
      <c r="F1148" s="581"/>
      <c r="G1148" s="581"/>
    </row>
    <row r="1149" spans="1:7" s="268" customFormat="1" ht="31.5">
      <c r="A1149" s="213">
        <f t="shared" si="38"/>
        <v>270</v>
      </c>
      <c r="B1149" s="464" t="str">
        <f t="shared" si="37"/>
        <v/>
      </c>
      <c r="C1149" s="575" t="s">
        <v>1600</v>
      </c>
      <c r="D1149" s="572"/>
      <c r="E1149" s="564"/>
      <c r="F1149" s="573"/>
      <c r="G1149" s="573"/>
    </row>
    <row r="1150" spans="1:7" s="268" customFormat="1">
      <c r="A1150" s="213">
        <f t="shared" si="38"/>
        <v>271</v>
      </c>
      <c r="B1150" s="464" t="str">
        <f t="shared" si="37"/>
        <v>S271</v>
      </c>
      <c r="C1150" s="575" t="s">
        <v>1596</v>
      </c>
      <c r="D1150" s="572">
        <v>8</v>
      </c>
      <c r="E1150" s="564" t="s">
        <v>1539</v>
      </c>
      <c r="F1150" s="573"/>
      <c r="G1150" s="573"/>
    </row>
    <row r="1151" spans="1:7" s="268" customFormat="1">
      <c r="A1151" s="213">
        <f t="shared" si="38"/>
        <v>272</v>
      </c>
      <c r="B1151" s="464" t="str">
        <f t="shared" si="37"/>
        <v>S272</v>
      </c>
      <c r="C1151" s="575" t="s">
        <v>1597</v>
      </c>
      <c r="D1151" s="572">
        <v>8</v>
      </c>
      <c r="E1151" s="564" t="s">
        <v>1539</v>
      </c>
      <c r="F1151" s="573"/>
      <c r="G1151" s="573"/>
    </row>
    <row r="1152" spans="1:7" s="268" customFormat="1" ht="6.75" customHeight="1">
      <c r="A1152" s="213">
        <f t="shared" si="38"/>
        <v>272</v>
      </c>
      <c r="B1152" s="464" t="str">
        <f t="shared" si="37"/>
        <v/>
      </c>
      <c r="C1152" s="575"/>
      <c r="D1152" s="572"/>
      <c r="E1152" s="564"/>
      <c r="F1152" s="573"/>
      <c r="G1152" s="573"/>
    </row>
    <row r="1153" spans="1:7" s="268" customFormat="1">
      <c r="A1153" s="213">
        <f t="shared" si="38"/>
        <v>272</v>
      </c>
      <c r="B1153" s="464" t="str">
        <f t="shared" ref="B1153:B1213" si="39">IF(D1153&lt;&gt;"","S"&amp;A1153,"")</f>
        <v/>
      </c>
      <c r="C1153" s="575" t="s">
        <v>1602</v>
      </c>
      <c r="D1153" s="564"/>
      <c r="E1153" s="564"/>
      <c r="F1153" s="573"/>
      <c r="G1153" s="573"/>
    </row>
    <row r="1154" spans="1:7" s="268" customFormat="1">
      <c r="A1154" s="213">
        <f t="shared" si="38"/>
        <v>273</v>
      </c>
      <c r="B1154" s="464" t="str">
        <f t="shared" si="39"/>
        <v>S273</v>
      </c>
      <c r="C1154" s="575" t="s">
        <v>1596</v>
      </c>
      <c r="D1154" s="564">
        <v>1</v>
      </c>
      <c r="E1154" s="564" t="s">
        <v>1539</v>
      </c>
      <c r="F1154" s="573"/>
      <c r="G1154" s="573"/>
    </row>
    <row r="1155" spans="1:7" s="268" customFormat="1">
      <c r="A1155" s="213">
        <f t="shared" si="38"/>
        <v>274</v>
      </c>
      <c r="B1155" s="464" t="str">
        <f t="shared" si="39"/>
        <v>S274</v>
      </c>
      <c r="C1155" s="575" t="s">
        <v>1597</v>
      </c>
      <c r="D1155" s="564">
        <v>1</v>
      </c>
      <c r="E1155" s="564" t="s">
        <v>1539</v>
      </c>
      <c r="F1155" s="573"/>
      <c r="G1155" s="573"/>
    </row>
    <row r="1156" spans="1:7" s="268" customFormat="1" ht="8.25" customHeight="1">
      <c r="A1156" s="213">
        <f t="shared" si="38"/>
        <v>274</v>
      </c>
      <c r="B1156" s="464" t="str">
        <f t="shared" si="39"/>
        <v/>
      </c>
      <c r="C1156" s="575"/>
      <c r="D1156" s="564"/>
      <c r="E1156" s="564"/>
      <c r="F1156" s="581"/>
      <c r="G1156" s="581"/>
    </row>
    <row r="1157" spans="1:7" s="268" customFormat="1" ht="31.5">
      <c r="A1157" s="213">
        <f t="shared" si="38"/>
        <v>274</v>
      </c>
      <c r="B1157" s="464" t="str">
        <f t="shared" si="39"/>
        <v/>
      </c>
      <c r="C1157" s="575" t="s">
        <v>1715</v>
      </c>
      <c r="D1157" s="564"/>
      <c r="E1157" s="564"/>
      <c r="F1157" s="573"/>
      <c r="G1157" s="573"/>
    </row>
    <row r="1158" spans="1:7" s="268" customFormat="1">
      <c r="A1158" s="213">
        <f t="shared" si="38"/>
        <v>275</v>
      </c>
      <c r="B1158" s="464" t="str">
        <f t="shared" si="39"/>
        <v>S275</v>
      </c>
      <c r="C1158" s="575" t="s">
        <v>1596</v>
      </c>
      <c r="D1158" s="564">
        <v>12</v>
      </c>
      <c r="E1158" s="564" t="s">
        <v>1539</v>
      </c>
      <c r="F1158" s="573"/>
      <c r="G1158" s="573"/>
    </row>
    <row r="1159" spans="1:7" s="268" customFormat="1">
      <c r="A1159" s="213">
        <f t="shared" si="38"/>
        <v>276</v>
      </c>
      <c r="B1159" s="464" t="str">
        <f t="shared" si="39"/>
        <v>S276</v>
      </c>
      <c r="C1159" s="575" t="s">
        <v>1597</v>
      </c>
      <c r="D1159" s="564">
        <v>12</v>
      </c>
      <c r="E1159" s="564" t="s">
        <v>1539</v>
      </c>
      <c r="F1159" s="573"/>
      <c r="G1159" s="573"/>
    </row>
    <row r="1160" spans="1:7" s="268" customFormat="1" ht="6" customHeight="1">
      <c r="A1160" s="213">
        <f t="shared" si="38"/>
        <v>276</v>
      </c>
      <c r="B1160" s="464" t="str">
        <f t="shared" si="39"/>
        <v/>
      </c>
      <c r="C1160" s="575"/>
      <c r="D1160" s="572"/>
      <c r="E1160" s="564"/>
      <c r="F1160" s="581"/>
      <c r="G1160" s="581"/>
    </row>
    <row r="1161" spans="1:7" s="268" customFormat="1">
      <c r="A1161" s="213">
        <f t="shared" si="38"/>
        <v>276</v>
      </c>
      <c r="B1161" s="464" t="str">
        <f t="shared" si="39"/>
        <v/>
      </c>
      <c r="C1161" s="580" t="s">
        <v>1603</v>
      </c>
      <c r="D1161" s="572"/>
      <c r="E1161" s="564"/>
      <c r="F1161" s="573"/>
      <c r="G1161" s="573"/>
    </row>
    <row r="1162" spans="1:7" s="268" customFormat="1">
      <c r="A1162" s="213">
        <f t="shared" ref="A1162:A1225" si="40">IF(D1162&lt;&gt;"",A1161+1,A1161)</f>
        <v>276</v>
      </c>
      <c r="B1162" s="464" t="str">
        <f t="shared" si="39"/>
        <v/>
      </c>
      <c r="C1162" s="575" t="s">
        <v>1604</v>
      </c>
      <c r="D1162" s="572"/>
      <c r="E1162" s="564"/>
      <c r="F1162" s="573"/>
      <c r="G1162" s="573"/>
    </row>
    <row r="1163" spans="1:7" s="268" customFormat="1">
      <c r="A1163" s="213">
        <f t="shared" si="40"/>
        <v>276</v>
      </c>
      <c r="B1163" s="464" t="str">
        <f t="shared" si="39"/>
        <v/>
      </c>
      <c r="C1163" s="575" t="s">
        <v>1605</v>
      </c>
      <c r="D1163" s="572"/>
      <c r="E1163" s="564"/>
      <c r="F1163" s="573"/>
      <c r="G1163" s="573"/>
    </row>
    <row r="1164" spans="1:7" s="268" customFormat="1">
      <c r="A1164" s="213">
        <f t="shared" si="40"/>
        <v>277</v>
      </c>
      <c r="B1164" s="464" t="str">
        <f t="shared" si="39"/>
        <v>S277</v>
      </c>
      <c r="C1164" s="575" t="s">
        <v>1596</v>
      </c>
      <c r="D1164" s="572">
        <v>8</v>
      </c>
      <c r="E1164" s="564" t="s">
        <v>1539</v>
      </c>
      <c r="F1164" s="573"/>
      <c r="G1164" s="573"/>
    </row>
    <row r="1165" spans="1:7" s="268" customFormat="1">
      <c r="A1165" s="213">
        <f t="shared" si="40"/>
        <v>278</v>
      </c>
      <c r="B1165" s="464" t="str">
        <f t="shared" si="39"/>
        <v>S278</v>
      </c>
      <c r="C1165" s="575" t="s">
        <v>1597</v>
      </c>
      <c r="D1165" s="572">
        <v>8</v>
      </c>
      <c r="E1165" s="564" t="s">
        <v>1539</v>
      </c>
      <c r="F1165" s="573"/>
      <c r="G1165" s="573"/>
    </row>
    <row r="1166" spans="1:7">
      <c r="A1166" s="213">
        <f t="shared" si="40"/>
        <v>278</v>
      </c>
      <c r="B1166" s="465" t="str">
        <f>IF(D1166&lt;&gt;"","S"&amp;A1166,"")</f>
        <v/>
      </c>
      <c r="C1166" s="566" t="s">
        <v>153</v>
      </c>
      <c r="D1166" s="566"/>
      <c r="E1166" s="566"/>
      <c r="F1166" s="566"/>
      <c r="G1166" s="578"/>
    </row>
    <row r="1167" spans="1:7">
      <c r="A1167" s="213">
        <f t="shared" si="40"/>
        <v>278</v>
      </c>
      <c r="B1167" s="464" t="str">
        <f>IF(D1167&lt;&gt;"","S"&amp;A1167,"")</f>
        <v/>
      </c>
      <c r="C1167" s="567" t="s">
        <v>154</v>
      </c>
      <c r="D1167" s="567"/>
      <c r="E1167" s="567"/>
      <c r="F1167" s="567"/>
      <c r="G1167" s="578"/>
    </row>
    <row r="1168" spans="1:7" s="268" customFormat="1">
      <c r="A1168" s="213">
        <f t="shared" si="40"/>
        <v>278</v>
      </c>
      <c r="B1168" s="464" t="str">
        <f t="shared" si="39"/>
        <v/>
      </c>
      <c r="C1168" s="575"/>
      <c r="D1168" s="572"/>
      <c r="E1168" s="564"/>
      <c r="F1168" s="573"/>
      <c r="G1168" s="573"/>
    </row>
    <row r="1169" spans="1:7" s="268" customFormat="1" ht="23.25" customHeight="1">
      <c r="A1169" s="213">
        <f t="shared" si="40"/>
        <v>279</v>
      </c>
      <c r="B1169" s="464" t="str">
        <f t="shared" si="39"/>
        <v>S279</v>
      </c>
      <c r="C1169" s="575" t="s">
        <v>1607</v>
      </c>
      <c r="D1169" s="572">
        <v>14</v>
      </c>
      <c r="E1169" s="564" t="s">
        <v>1539</v>
      </c>
      <c r="F1169" s="573"/>
      <c r="G1169" s="573"/>
    </row>
    <row r="1170" spans="1:7" s="268" customFormat="1" ht="6.75" customHeight="1">
      <c r="A1170" s="213">
        <f t="shared" si="40"/>
        <v>279</v>
      </c>
      <c r="B1170" s="464" t="str">
        <f t="shared" si="39"/>
        <v/>
      </c>
      <c r="C1170" s="575"/>
      <c r="D1170" s="572"/>
      <c r="E1170" s="564"/>
      <c r="F1170" s="573"/>
      <c r="G1170" s="573"/>
    </row>
    <row r="1171" spans="1:7" s="268" customFormat="1" ht="24" customHeight="1">
      <c r="A1171" s="213">
        <f t="shared" si="40"/>
        <v>280</v>
      </c>
      <c r="B1171" s="464" t="str">
        <f t="shared" si="39"/>
        <v>S280</v>
      </c>
      <c r="C1171" s="575" t="s">
        <v>1608</v>
      </c>
      <c r="D1171" s="572">
        <v>2</v>
      </c>
      <c r="E1171" s="564" t="s">
        <v>1539</v>
      </c>
      <c r="F1171" s="573"/>
      <c r="G1171" s="573"/>
    </row>
    <row r="1172" spans="1:7" s="268" customFormat="1" ht="9" customHeight="1">
      <c r="A1172" s="213">
        <f t="shared" si="40"/>
        <v>280</v>
      </c>
      <c r="B1172" s="464" t="str">
        <f t="shared" si="39"/>
        <v/>
      </c>
      <c r="C1172" s="575"/>
      <c r="D1172" s="572"/>
      <c r="E1172" s="564"/>
      <c r="F1172" s="573"/>
      <c r="G1172" s="573"/>
    </row>
    <row r="1173" spans="1:7" s="268" customFormat="1">
      <c r="A1173" s="213">
        <f t="shared" si="40"/>
        <v>280</v>
      </c>
      <c r="B1173" s="464" t="str">
        <f t="shared" si="39"/>
        <v/>
      </c>
      <c r="C1173" s="587" t="s">
        <v>1609</v>
      </c>
      <c r="D1173" s="572"/>
      <c r="E1173" s="564"/>
      <c r="F1173" s="573"/>
      <c r="G1173" s="573"/>
    </row>
    <row r="1174" spans="1:7" s="268" customFormat="1" ht="63">
      <c r="A1174" s="213">
        <f t="shared" si="40"/>
        <v>280</v>
      </c>
      <c r="B1174" s="464" t="str">
        <f t="shared" si="39"/>
        <v/>
      </c>
      <c r="C1174" s="563" t="s">
        <v>1610</v>
      </c>
      <c r="D1174" s="572"/>
      <c r="E1174" s="564"/>
      <c r="F1174" s="573"/>
      <c r="G1174" s="573"/>
    </row>
    <row r="1175" spans="1:7" s="268" customFormat="1">
      <c r="A1175" s="213">
        <f t="shared" si="40"/>
        <v>280</v>
      </c>
      <c r="B1175" s="464" t="str">
        <f t="shared" si="39"/>
        <v/>
      </c>
      <c r="C1175" s="575"/>
      <c r="D1175" s="572"/>
      <c r="E1175" s="564"/>
      <c r="F1175" s="573"/>
      <c r="G1175" s="573"/>
    </row>
    <row r="1176" spans="1:7" s="268" customFormat="1" ht="31.5">
      <c r="A1176" s="213">
        <f t="shared" si="40"/>
        <v>280</v>
      </c>
      <c r="B1176" s="464" t="str">
        <f t="shared" si="39"/>
        <v/>
      </c>
      <c r="C1176" s="575" t="s">
        <v>1716</v>
      </c>
      <c r="D1176" s="572"/>
      <c r="E1176" s="564"/>
      <c r="F1176" s="573"/>
      <c r="G1176" s="573"/>
    </row>
    <row r="1177" spans="1:7" s="268" customFormat="1">
      <c r="A1177" s="213">
        <f t="shared" si="40"/>
        <v>281</v>
      </c>
      <c r="B1177" s="464" t="str">
        <f t="shared" si="39"/>
        <v>S281</v>
      </c>
      <c r="C1177" s="575" t="s">
        <v>1596</v>
      </c>
      <c r="D1177" s="572">
        <v>1</v>
      </c>
      <c r="E1177" s="564" t="s">
        <v>1539</v>
      </c>
      <c r="F1177" s="573"/>
      <c r="G1177" s="573"/>
    </row>
    <row r="1178" spans="1:7" s="268" customFormat="1">
      <c r="A1178" s="213">
        <f t="shared" si="40"/>
        <v>282</v>
      </c>
      <c r="B1178" s="464" t="str">
        <f t="shared" si="39"/>
        <v>S282</v>
      </c>
      <c r="C1178" s="575" t="s">
        <v>1597</v>
      </c>
      <c r="D1178" s="572">
        <v>1</v>
      </c>
      <c r="E1178" s="564" t="s">
        <v>1539</v>
      </c>
      <c r="F1178" s="573"/>
      <c r="G1178" s="573"/>
    </row>
    <row r="1179" spans="1:7" s="268" customFormat="1" ht="8.25" customHeight="1">
      <c r="A1179" s="213">
        <f t="shared" si="40"/>
        <v>282</v>
      </c>
      <c r="B1179" s="464" t="str">
        <f t="shared" si="39"/>
        <v/>
      </c>
      <c r="C1179" s="575"/>
      <c r="D1179" s="572"/>
      <c r="E1179" s="564"/>
      <c r="F1179" s="573"/>
      <c r="G1179" s="573"/>
    </row>
    <row r="1180" spans="1:7" s="268" customFormat="1" ht="31.5">
      <c r="A1180" s="213">
        <f t="shared" si="40"/>
        <v>282</v>
      </c>
      <c r="B1180" s="464" t="str">
        <f t="shared" si="39"/>
        <v/>
      </c>
      <c r="C1180" s="575" t="s">
        <v>1717</v>
      </c>
      <c r="D1180" s="572"/>
      <c r="E1180" s="564"/>
      <c r="F1180" s="573"/>
      <c r="G1180" s="573"/>
    </row>
    <row r="1181" spans="1:7" s="268" customFormat="1">
      <c r="A1181" s="213">
        <f t="shared" si="40"/>
        <v>283</v>
      </c>
      <c r="B1181" s="464" t="str">
        <f t="shared" si="39"/>
        <v>S283</v>
      </c>
      <c r="C1181" s="575" t="s">
        <v>1596</v>
      </c>
      <c r="D1181" s="572">
        <v>1</v>
      </c>
      <c r="E1181" s="564" t="s">
        <v>1539</v>
      </c>
      <c r="F1181" s="573"/>
      <c r="G1181" s="573"/>
    </row>
    <row r="1182" spans="1:7" s="268" customFormat="1">
      <c r="A1182" s="213">
        <f t="shared" si="40"/>
        <v>284</v>
      </c>
      <c r="B1182" s="464" t="str">
        <f t="shared" si="39"/>
        <v>S284</v>
      </c>
      <c r="C1182" s="575" t="s">
        <v>1597</v>
      </c>
      <c r="D1182" s="572">
        <v>1</v>
      </c>
      <c r="E1182" s="564" t="s">
        <v>1539</v>
      </c>
      <c r="F1182" s="573"/>
      <c r="G1182" s="573"/>
    </row>
    <row r="1183" spans="1:7" s="268" customFormat="1" ht="8.25" customHeight="1">
      <c r="A1183" s="213">
        <f t="shared" si="40"/>
        <v>284</v>
      </c>
      <c r="B1183" s="464" t="str">
        <f t="shared" si="39"/>
        <v/>
      </c>
      <c r="C1183" s="575"/>
      <c r="D1183" s="572"/>
      <c r="E1183" s="564"/>
      <c r="F1183" s="573"/>
      <c r="G1183" s="573"/>
    </row>
    <row r="1184" spans="1:7" s="268" customFormat="1" ht="31.5">
      <c r="A1184" s="213">
        <f t="shared" si="40"/>
        <v>284</v>
      </c>
      <c r="B1184" s="464" t="str">
        <f t="shared" si="39"/>
        <v/>
      </c>
      <c r="C1184" s="575" t="s">
        <v>1718</v>
      </c>
      <c r="D1184" s="572"/>
      <c r="E1184" s="564"/>
      <c r="F1184" s="573"/>
      <c r="G1184" s="573"/>
    </row>
    <row r="1185" spans="1:7" s="268" customFormat="1">
      <c r="A1185" s="213">
        <f t="shared" si="40"/>
        <v>285</v>
      </c>
      <c r="B1185" s="464" t="str">
        <f t="shared" si="39"/>
        <v>S285</v>
      </c>
      <c r="C1185" s="575" t="s">
        <v>1596</v>
      </c>
      <c r="D1185" s="572">
        <v>2</v>
      </c>
      <c r="E1185" s="564" t="s">
        <v>1539</v>
      </c>
      <c r="F1185" s="573"/>
      <c r="G1185" s="573"/>
    </row>
    <row r="1186" spans="1:7" s="268" customFormat="1">
      <c r="A1186" s="213">
        <f t="shared" si="40"/>
        <v>286</v>
      </c>
      <c r="B1186" s="464" t="str">
        <f t="shared" si="39"/>
        <v>S286</v>
      </c>
      <c r="C1186" s="575" t="s">
        <v>1597</v>
      </c>
      <c r="D1186" s="572">
        <v>2</v>
      </c>
      <c r="E1186" s="564" t="s">
        <v>1539</v>
      </c>
      <c r="F1186" s="573"/>
      <c r="G1186" s="573"/>
    </row>
    <row r="1187" spans="1:7" s="268" customFormat="1" ht="9" customHeight="1">
      <c r="A1187" s="213">
        <f t="shared" si="40"/>
        <v>286</v>
      </c>
      <c r="B1187" s="464" t="str">
        <f t="shared" si="39"/>
        <v/>
      </c>
      <c r="C1187" s="575"/>
      <c r="D1187" s="572"/>
      <c r="E1187" s="564"/>
      <c r="F1187" s="573"/>
      <c r="G1187" s="573"/>
    </row>
    <row r="1188" spans="1:7" s="268" customFormat="1" ht="31.5">
      <c r="A1188" s="213">
        <f t="shared" si="40"/>
        <v>286</v>
      </c>
      <c r="B1188" s="464" t="str">
        <f t="shared" si="39"/>
        <v/>
      </c>
      <c r="C1188" s="575" t="s">
        <v>1719</v>
      </c>
      <c r="D1188" s="572"/>
      <c r="E1188" s="564"/>
      <c r="F1188" s="573"/>
      <c r="G1188" s="573"/>
    </row>
    <row r="1189" spans="1:7" s="268" customFormat="1">
      <c r="A1189" s="213">
        <f t="shared" si="40"/>
        <v>287</v>
      </c>
      <c r="B1189" s="464" t="str">
        <f t="shared" si="39"/>
        <v>S287</v>
      </c>
      <c r="C1189" s="575" t="s">
        <v>1596</v>
      </c>
      <c r="D1189" s="572">
        <v>2</v>
      </c>
      <c r="E1189" s="564" t="s">
        <v>1539</v>
      </c>
      <c r="F1189" s="573"/>
      <c r="G1189" s="573"/>
    </row>
    <row r="1190" spans="1:7" s="268" customFormat="1">
      <c r="A1190" s="213">
        <f t="shared" si="40"/>
        <v>288</v>
      </c>
      <c r="B1190" s="464" t="str">
        <f t="shared" si="39"/>
        <v>S288</v>
      </c>
      <c r="C1190" s="575" t="s">
        <v>1597</v>
      </c>
      <c r="D1190" s="572">
        <v>2</v>
      </c>
      <c r="E1190" s="564" t="s">
        <v>1539</v>
      </c>
      <c r="F1190" s="573"/>
      <c r="G1190" s="573"/>
    </row>
    <row r="1191" spans="1:7" s="268" customFormat="1" ht="8.25" customHeight="1">
      <c r="A1191" s="213">
        <f t="shared" si="40"/>
        <v>288</v>
      </c>
      <c r="B1191" s="464" t="str">
        <f t="shared" si="39"/>
        <v/>
      </c>
      <c r="C1191" s="575"/>
      <c r="D1191" s="572"/>
      <c r="E1191" s="564"/>
      <c r="F1191" s="573"/>
      <c r="G1191" s="573"/>
    </row>
    <row r="1192" spans="1:7" s="268" customFormat="1" ht="31.5">
      <c r="A1192" s="213">
        <f t="shared" si="40"/>
        <v>288</v>
      </c>
      <c r="B1192" s="464" t="str">
        <f t="shared" si="39"/>
        <v/>
      </c>
      <c r="C1192" s="575" t="s">
        <v>1720</v>
      </c>
      <c r="D1192" s="572"/>
      <c r="E1192" s="564"/>
      <c r="F1192" s="573"/>
      <c r="G1192" s="573"/>
    </row>
    <row r="1193" spans="1:7" s="268" customFormat="1">
      <c r="A1193" s="213">
        <f t="shared" si="40"/>
        <v>289</v>
      </c>
      <c r="B1193" s="464" t="str">
        <f t="shared" si="39"/>
        <v>S289</v>
      </c>
      <c r="C1193" s="575" t="s">
        <v>1596</v>
      </c>
      <c r="D1193" s="572">
        <v>1</v>
      </c>
      <c r="E1193" s="564" t="s">
        <v>1539</v>
      </c>
      <c r="F1193" s="573"/>
      <c r="G1193" s="573"/>
    </row>
    <row r="1194" spans="1:7" s="268" customFormat="1">
      <c r="A1194" s="213">
        <f t="shared" si="40"/>
        <v>290</v>
      </c>
      <c r="B1194" s="464" t="str">
        <f t="shared" si="39"/>
        <v>S290</v>
      </c>
      <c r="C1194" s="575" t="s">
        <v>1597</v>
      </c>
      <c r="D1194" s="572">
        <v>1</v>
      </c>
      <c r="E1194" s="564" t="s">
        <v>1539</v>
      </c>
      <c r="F1194" s="573"/>
      <c r="G1194" s="573"/>
    </row>
    <row r="1195" spans="1:7" s="268" customFormat="1">
      <c r="A1195" s="213">
        <f t="shared" si="40"/>
        <v>290</v>
      </c>
      <c r="B1195" s="464" t="str">
        <f t="shared" si="39"/>
        <v/>
      </c>
      <c r="C1195" s="575"/>
      <c r="D1195" s="572"/>
      <c r="E1195" s="564"/>
      <c r="F1195" s="573"/>
      <c r="G1195" s="573"/>
    </row>
    <row r="1196" spans="1:7" s="268" customFormat="1" ht="31.5">
      <c r="A1196" s="213">
        <f t="shared" si="40"/>
        <v>290</v>
      </c>
      <c r="B1196" s="464" t="str">
        <f t="shared" si="39"/>
        <v/>
      </c>
      <c r="C1196" s="575" t="s">
        <v>1674</v>
      </c>
      <c r="D1196" s="572"/>
      <c r="E1196" s="564"/>
      <c r="F1196" s="573"/>
      <c r="G1196" s="573"/>
    </row>
    <row r="1197" spans="1:7" s="268" customFormat="1">
      <c r="A1197" s="213">
        <f t="shared" si="40"/>
        <v>291</v>
      </c>
      <c r="B1197" s="464" t="str">
        <f t="shared" si="39"/>
        <v>S291</v>
      </c>
      <c r="C1197" s="575" t="s">
        <v>1596</v>
      </c>
      <c r="D1197" s="572">
        <v>2</v>
      </c>
      <c r="E1197" s="564" t="s">
        <v>1539</v>
      </c>
      <c r="F1197" s="573"/>
      <c r="G1197" s="573"/>
    </row>
    <row r="1198" spans="1:7" s="268" customFormat="1">
      <c r="A1198" s="213">
        <f t="shared" si="40"/>
        <v>292</v>
      </c>
      <c r="B1198" s="464" t="str">
        <f t="shared" si="39"/>
        <v>S292</v>
      </c>
      <c r="C1198" s="575" t="s">
        <v>1597</v>
      </c>
      <c r="D1198" s="572">
        <v>2</v>
      </c>
      <c r="E1198" s="564" t="s">
        <v>1539</v>
      </c>
      <c r="F1198" s="573"/>
      <c r="G1198" s="573"/>
    </row>
    <row r="1199" spans="1:7">
      <c r="A1199" s="213">
        <f t="shared" si="40"/>
        <v>292</v>
      </c>
      <c r="B1199" s="465" t="str">
        <f>IF(D1199&lt;&gt;"","S"&amp;A1199,"")</f>
        <v/>
      </c>
      <c r="C1199" s="566" t="s">
        <v>153</v>
      </c>
      <c r="D1199" s="566"/>
      <c r="E1199" s="566"/>
      <c r="F1199" s="566"/>
      <c r="G1199" s="578"/>
    </row>
    <row r="1200" spans="1:7">
      <c r="A1200" s="213">
        <f t="shared" si="40"/>
        <v>292</v>
      </c>
      <c r="B1200" s="464" t="str">
        <f>IF(D1200&lt;&gt;"","S"&amp;A1200,"")</f>
        <v/>
      </c>
      <c r="C1200" s="567" t="s">
        <v>154</v>
      </c>
      <c r="D1200" s="567"/>
      <c r="E1200" s="567"/>
      <c r="F1200" s="567"/>
      <c r="G1200" s="578"/>
    </row>
    <row r="1201" spans="1:7" s="268" customFormat="1">
      <c r="A1201" s="213">
        <f t="shared" si="40"/>
        <v>292</v>
      </c>
      <c r="B1201" s="464" t="str">
        <f t="shared" si="39"/>
        <v/>
      </c>
      <c r="C1201" s="575"/>
      <c r="D1201" s="572"/>
      <c r="E1201" s="564"/>
      <c r="F1201" s="573"/>
      <c r="G1201" s="573"/>
    </row>
    <row r="1202" spans="1:7" s="268" customFormat="1" ht="31.5">
      <c r="A1202" s="213">
        <f t="shared" si="40"/>
        <v>292</v>
      </c>
      <c r="B1202" s="464" t="str">
        <f t="shared" si="39"/>
        <v/>
      </c>
      <c r="C1202" s="575" t="s">
        <v>1675</v>
      </c>
      <c r="D1202" s="572"/>
      <c r="E1202" s="564"/>
      <c r="F1202" s="573"/>
      <c r="G1202" s="573"/>
    </row>
    <row r="1203" spans="1:7" s="268" customFormat="1">
      <c r="A1203" s="213">
        <f t="shared" si="40"/>
        <v>293</v>
      </c>
      <c r="B1203" s="464" t="str">
        <f t="shared" si="39"/>
        <v>S293</v>
      </c>
      <c r="C1203" s="575" t="s">
        <v>1596</v>
      </c>
      <c r="D1203" s="572">
        <v>5</v>
      </c>
      <c r="E1203" s="564" t="s">
        <v>1539</v>
      </c>
      <c r="F1203" s="573"/>
      <c r="G1203" s="573"/>
    </row>
    <row r="1204" spans="1:7" s="268" customFormat="1">
      <c r="A1204" s="213">
        <f t="shared" si="40"/>
        <v>294</v>
      </c>
      <c r="B1204" s="464" t="str">
        <f t="shared" si="39"/>
        <v>S294</v>
      </c>
      <c r="C1204" s="575" t="s">
        <v>1597</v>
      </c>
      <c r="D1204" s="572">
        <v>5</v>
      </c>
      <c r="E1204" s="564" t="s">
        <v>1539</v>
      </c>
      <c r="F1204" s="573"/>
      <c r="G1204" s="573"/>
    </row>
    <row r="1205" spans="1:7" s="268" customFormat="1">
      <c r="A1205" s="213">
        <f t="shared" si="40"/>
        <v>294</v>
      </c>
      <c r="B1205" s="464" t="str">
        <f t="shared" si="39"/>
        <v/>
      </c>
      <c r="C1205" s="575"/>
      <c r="D1205" s="572"/>
      <c r="E1205" s="564"/>
      <c r="F1205" s="573"/>
      <c r="G1205" s="573"/>
    </row>
    <row r="1206" spans="1:7" s="268" customFormat="1" ht="31.5">
      <c r="A1206" s="213">
        <f t="shared" si="40"/>
        <v>294</v>
      </c>
      <c r="B1206" s="464" t="str">
        <f t="shared" si="39"/>
        <v/>
      </c>
      <c r="C1206" s="575" t="s">
        <v>1721</v>
      </c>
      <c r="D1206" s="572"/>
      <c r="E1206" s="564"/>
      <c r="F1206" s="573"/>
      <c r="G1206" s="573"/>
    </row>
    <row r="1207" spans="1:7" s="268" customFormat="1">
      <c r="A1207" s="213">
        <f t="shared" si="40"/>
        <v>295</v>
      </c>
      <c r="B1207" s="464" t="str">
        <f t="shared" si="39"/>
        <v>S295</v>
      </c>
      <c r="C1207" s="575" t="s">
        <v>1596</v>
      </c>
      <c r="D1207" s="572">
        <v>2</v>
      </c>
      <c r="E1207" s="564" t="s">
        <v>1539</v>
      </c>
      <c r="F1207" s="573"/>
      <c r="G1207" s="573"/>
    </row>
    <row r="1208" spans="1:7" s="268" customFormat="1">
      <c r="A1208" s="213">
        <f t="shared" si="40"/>
        <v>296</v>
      </c>
      <c r="B1208" s="464" t="str">
        <f t="shared" si="39"/>
        <v>S296</v>
      </c>
      <c r="C1208" s="575" t="s">
        <v>1597</v>
      </c>
      <c r="D1208" s="572">
        <v>2</v>
      </c>
      <c r="E1208" s="564" t="s">
        <v>1539</v>
      </c>
      <c r="F1208" s="573"/>
      <c r="G1208" s="573"/>
    </row>
    <row r="1209" spans="1:7" s="268" customFormat="1">
      <c r="A1209" s="213">
        <f t="shared" si="40"/>
        <v>296</v>
      </c>
      <c r="B1209" s="464"/>
      <c r="C1209" s="575"/>
      <c r="D1209" s="572"/>
      <c r="E1209" s="564"/>
      <c r="F1209" s="573"/>
      <c r="G1209" s="573"/>
    </row>
    <row r="1210" spans="1:7" s="268" customFormat="1">
      <c r="A1210" s="213">
        <f t="shared" si="40"/>
        <v>296</v>
      </c>
      <c r="B1210" s="464" t="str">
        <f t="shared" si="39"/>
        <v/>
      </c>
      <c r="C1210" s="587" t="s">
        <v>1722</v>
      </c>
      <c r="D1210" s="572"/>
      <c r="E1210" s="564"/>
      <c r="F1210" s="573"/>
      <c r="G1210" s="573"/>
    </row>
    <row r="1211" spans="1:7" s="268" customFormat="1" ht="78.75">
      <c r="A1211" s="213">
        <f t="shared" si="40"/>
        <v>297</v>
      </c>
      <c r="B1211" s="464" t="str">
        <f t="shared" si="39"/>
        <v>S297</v>
      </c>
      <c r="C1211" s="563" t="s">
        <v>1723</v>
      </c>
      <c r="D1211" s="572">
        <v>1</v>
      </c>
      <c r="E1211" s="564" t="s">
        <v>29</v>
      </c>
      <c r="F1211" s="573"/>
      <c r="G1211" s="573"/>
    </row>
    <row r="1212" spans="1:7" s="268" customFormat="1">
      <c r="A1212" s="213">
        <f t="shared" si="40"/>
        <v>297</v>
      </c>
      <c r="B1212" s="464" t="str">
        <f t="shared" si="39"/>
        <v/>
      </c>
      <c r="C1212" s="575"/>
      <c r="D1212" s="572"/>
      <c r="E1212" s="564"/>
      <c r="F1212" s="573"/>
      <c r="G1212" s="573"/>
    </row>
    <row r="1213" spans="1:7" s="268" customFormat="1">
      <c r="A1213" s="213">
        <f t="shared" si="40"/>
        <v>297</v>
      </c>
      <c r="B1213" s="464" t="str">
        <f t="shared" si="39"/>
        <v/>
      </c>
      <c r="C1213" s="490" t="s">
        <v>1724</v>
      </c>
      <c r="D1213" s="572"/>
      <c r="E1213" s="589"/>
      <c r="F1213" s="573"/>
      <c r="G1213" s="573"/>
    </row>
    <row r="1214" spans="1:7" s="268" customFormat="1" ht="31.5">
      <c r="A1214" s="213">
        <f t="shared" si="40"/>
        <v>298</v>
      </c>
      <c r="B1214" s="464" t="str">
        <f>IF(D1214&lt;&gt;"","S"&amp;A1214,"")</f>
        <v>S298</v>
      </c>
      <c r="C1214" s="590" t="s">
        <v>1725</v>
      </c>
      <c r="D1214" s="572">
        <v>1</v>
      </c>
      <c r="E1214" s="589" t="s">
        <v>29</v>
      </c>
      <c r="F1214" s="573"/>
      <c r="G1214" s="573"/>
    </row>
    <row r="1215" spans="1:7" s="268" customFormat="1">
      <c r="A1215" s="213">
        <f t="shared" si="40"/>
        <v>298</v>
      </c>
      <c r="B1215" s="464" t="str">
        <f>IF(D1215&lt;&gt;"","S"&amp;A1215,"")</f>
        <v/>
      </c>
      <c r="C1215" s="575"/>
      <c r="D1215" s="572"/>
      <c r="E1215" s="564"/>
      <c r="F1215" s="573"/>
      <c r="G1215" s="573"/>
    </row>
    <row r="1216" spans="1:7" s="268" customFormat="1">
      <c r="A1216" s="213">
        <f t="shared" si="40"/>
        <v>299</v>
      </c>
      <c r="B1216" s="464" t="str">
        <f>IF(D1216&lt;&gt;"","S"&amp;A1216,"")</f>
        <v>S299</v>
      </c>
      <c r="C1216" s="575" t="s">
        <v>1726</v>
      </c>
      <c r="D1216" s="572">
        <v>1</v>
      </c>
      <c r="E1216" s="564" t="s">
        <v>1727</v>
      </c>
      <c r="F1216" s="573"/>
      <c r="G1216" s="573"/>
    </row>
    <row r="1217" spans="1:8" s="268" customFormat="1">
      <c r="A1217" s="213">
        <f t="shared" si="40"/>
        <v>299</v>
      </c>
      <c r="B1217" s="464"/>
      <c r="C1217" s="575"/>
      <c r="D1217" s="572"/>
      <c r="E1217" s="564"/>
      <c r="F1217" s="573"/>
      <c r="G1217" s="573"/>
    </row>
    <row r="1218" spans="1:8" s="268" customFormat="1">
      <c r="A1218" s="213">
        <f t="shared" si="40"/>
        <v>299</v>
      </c>
      <c r="B1218" s="464"/>
      <c r="C1218" s="575"/>
      <c r="D1218" s="572"/>
      <c r="E1218" s="564"/>
      <c r="F1218" s="573"/>
      <c r="G1218" s="573"/>
    </row>
    <row r="1219" spans="1:8" s="268" customFormat="1">
      <c r="A1219" s="213">
        <f t="shared" si="40"/>
        <v>299</v>
      </c>
      <c r="B1219" s="464"/>
      <c r="C1219" s="575"/>
      <c r="D1219" s="572"/>
      <c r="E1219" s="564"/>
      <c r="F1219" s="573"/>
      <c r="G1219" s="573"/>
    </row>
    <row r="1220" spans="1:8" s="268" customFormat="1">
      <c r="A1220" s="213">
        <f t="shared" si="40"/>
        <v>299</v>
      </c>
      <c r="B1220" s="464"/>
      <c r="C1220" s="575"/>
      <c r="D1220" s="572"/>
      <c r="E1220" s="564"/>
      <c r="F1220" s="573"/>
      <c r="G1220" s="573"/>
    </row>
    <row r="1221" spans="1:8" s="268" customFormat="1">
      <c r="A1221" s="213">
        <f t="shared" si="40"/>
        <v>299</v>
      </c>
      <c r="B1221" s="464"/>
      <c r="C1221" s="575"/>
      <c r="D1221" s="572"/>
      <c r="E1221" s="564"/>
      <c r="F1221" s="573"/>
      <c r="G1221" s="573"/>
    </row>
    <row r="1222" spans="1:8" s="268" customFormat="1">
      <c r="A1222" s="213">
        <f t="shared" si="40"/>
        <v>299</v>
      </c>
      <c r="B1222" s="464"/>
      <c r="C1222" s="575"/>
      <c r="D1222" s="572"/>
      <c r="E1222" s="564"/>
      <c r="F1222" s="573"/>
      <c r="G1222" s="573"/>
    </row>
    <row r="1223" spans="1:8" s="268" customFormat="1">
      <c r="A1223" s="213">
        <f t="shared" si="40"/>
        <v>299</v>
      </c>
      <c r="B1223" s="464"/>
      <c r="C1223" s="575"/>
      <c r="D1223" s="572"/>
      <c r="E1223" s="564"/>
      <c r="F1223" s="573"/>
      <c r="G1223" s="573"/>
    </row>
    <row r="1224" spans="1:8" s="268" customFormat="1">
      <c r="A1224" s="213">
        <f t="shared" si="40"/>
        <v>299</v>
      </c>
      <c r="B1224" s="464"/>
      <c r="C1224" s="575"/>
      <c r="D1224" s="572"/>
      <c r="E1224" s="564"/>
      <c r="F1224" s="573"/>
      <c r="G1224" s="573"/>
    </row>
    <row r="1225" spans="1:8" s="268" customFormat="1">
      <c r="A1225" s="213">
        <f t="shared" si="40"/>
        <v>299</v>
      </c>
      <c r="B1225" s="464"/>
      <c r="C1225" s="575"/>
      <c r="D1225" s="572"/>
      <c r="E1225" s="564"/>
      <c r="F1225" s="573"/>
      <c r="G1225" s="573"/>
    </row>
    <row r="1226" spans="1:8" s="268" customFormat="1">
      <c r="A1226" s="213">
        <f t="shared" ref="A1226:A1232" si="41">IF(D1226&lt;&gt;"",A1225+1,A1225)</f>
        <v>299</v>
      </c>
      <c r="B1226" s="464"/>
      <c r="C1226" s="575"/>
      <c r="D1226" s="572"/>
      <c r="E1226" s="564"/>
      <c r="F1226" s="573"/>
      <c r="G1226" s="573"/>
    </row>
    <row r="1227" spans="1:8" s="268" customFormat="1">
      <c r="A1227" s="213">
        <f t="shared" si="41"/>
        <v>299</v>
      </c>
      <c r="B1227" s="464"/>
      <c r="C1227" s="575"/>
      <c r="D1227" s="572"/>
      <c r="E1227" s="564"/>
      <c r="F1227" s="573"/>
      <c r="G1227" s="573"/>
    </row>
    <row r="1228" spans="1:8" s="268" customFormat="1">
      <c r="A1228" s="213">
        <f t="shared" si="41"/>
        <v>299</v>
      </c>
      <c r="B1228" s="464"/>
      <c r="C1228" s="575"/>
      <c r="D1228" s="572"/>
      <c r="E1228" s="564"/>
      <c r="F1228" s="573"/>
      <c r="G1228" s="573"/>
    </row>
    <row r="1229" spans="1:8" s="268" customFormat="1">
      <c r="A1229" s="213">
        <f t="shared" si="41"/>
        <v>299</v>
      </c>
      <c r="B1229" s="464"/>
      <c r="C1229" s="575"/>
      <c r="D1229" s="572"/>
      <c r="E1229" s="564"/>
      <c r="F1229" s="573"/>
      <c r="G1229" s="573"/>
    </row>
    <row r="1230" spans="1:8" s="268" customFormat="1">
      <c r="A1230" s="213">
        <f t="shared" si="41"/>
        <v>299</v>
      </c>
      <c r="B1230" s="464"/>
      <c r="C1230" s="575"/>
      <c r="D1230" s="572"/>
      <c r="E1230" s="564"/>
      <c r="F1230" s="573"/>
      <c r="G1230" s="573"/>
    </row>
    <row r="1231" spans="1:8">
      <c r="A1231" s="213">
        <f t="shared" si="41"/>
        <v>299</v>
      </c>
      <c r="B1231" s="562"/>
      <c r="C1231" s="242" t="s">
        <v>1728</v>
      </c>
      <c r="D1231" s="232"/>
      <c r="E1231" s="232"/>
      <c r="F1231" s="103"/>
      <c r="G1231" s="573"/>
    </row>
    <row r="1232" spans="1:8">
      <c r="A1232" s="213">
        <f t="shared" si="41"/>
        <v>299</v>
      </c>
      <c r="B1232" s="565"/>
      <c r="C1232" s="552" t="s">
        <v>127</v>
      </c>
      <c r="D1232" s="553"/>
      <c r="E1232" s="553"/>
      <c r="F1232" s="554"/>
      <c r="G1232" s="467"/>
      <c r="H1232" s="259"/>
    </row>
    <row r="1233" spans="1:7">
      <c r="A1233" s="213"/>
      <c r="C1233" s="128"/>
      <c r="D1233" s="176"/>
      <c r="E1233" s="128"/>
      <c r="F1233" s="128"/>
      <c r="G1233" s="176"/>
    </row>
    <row r="1234" spans="1:7">
      <c r="A1234" s="213"/>
      <c r="B1234" s="591"/>
      <c r="C1234" s="128"/>
      <c r="D1234" s="176"/>
      <c r="E1234" s="128"/>
      <c r="F1234" s="128"/>
      <c r="G1234" s="176"/>
    </row>
    <row r="1235" spans="1:7">
      <c r="A1235" s="213"/>
      <c r="B1235" s="591"/>
      <c r="C1235" s="128"/>
      <c r="D1235" s="176"/>
      <c r="E1235" s="128"/>
      <c r="F1235" s="128"/>
      <c r="G1235" s="176"/>
    </row>
    <row r="1236" spans="1:7">
      <c r="A1236" s="213"/>
      <c r="B1236" s="591"/>
      <c r="C1236" s="128"/>
      <c r="D1236" s="176"/>
      <c r="E1236" s="128"/>
      <c r="F1236" s="128"/>
      <c r="G1236" s="264"/>
    </row>
    <row r="1237" spans="1:7">
      <c r="B1237" s="591"/>
      <c r="C1237" s="128"/>
      <c r="D1237" s="176"/>
      <c r="E1237" s="128"/>
      <c r="F1237" s="128"/>
      <c r="G1237" s="264"/>
    </row>
    <row r="1238" spans="1:7">
      <c r="B1238" s="591"/>
      <c r="C1238" s="128"/>
      <c r="D1238" s="176"/>
      <c r="E1238" s="128"/>
      <c r="F1238" s="128"/>
      <c r="G1238" s="264"/>
    </row>
    <row r="1239" spans="1:7">
      <c r="B1239" s="591"/>
      <c r="C1239" s="128"/>
      <c r="D1239" s="176"/>
      <c r="E1239" s="128"/>
      <c r="F1239" s="128"/>
      <c r="G1239" s="264"/>
    </row>
    <row r="1240" spans="1:7">
      <c r="B1240" s="591"/>
      <c r="C1240" s="128"/>
      <c r="D1240" s="176"/>
      <c r="E1240" s="128"/>
      <c r="F1240" s="128"/>
      <c r="G1240" s="176"/>
    </row>
    <row r="1241" spans="1:7">
      <c r="B1241" s="591"/>
      <c r="C1241" s="128"/>
      <c r="D1241" s="176"/>
      <c r="E1241" s="128"/>
      <c r="F1241" s="128"/>
      <c r="G1241" s="176"/>
    </row>
    <row r="1242" spans="1:7">
      <c r="B1242" s="591"/>
      <c r="C1242" s="128"/>
      <c r="D1242" s="176"/>
      <c r="E1242" s="128"/>
      <c r="F1242" s="128"/>
      <c r="G1242" s="176"/>
    </row>
    <row r="1243" spans="1:7">
      <c r="B1243" s="591"/>
      <c r="C1243" s="128"/>
      <c r="D1243" s="176"/>
      <c r="E1243" s="128"/>
      <c r="F1243" s="128"/>
      <c r="G1243" s="176"/>
    </row>
    <row r="1244" spans="1:7">
      <c r="B1244" s="591"/>
      <c r="C1244" s="128"/>
      <c r="D1244" s="176"/>
      <c r="E1244" s="128"/>
      <c r="F1244" s="128"/>
      <c r="G1244" s="176"/>
    </row>
    <row r="1245" spans="1:7">
      <c r="B1245" s="591"/>
      <c r="C1245" s="128"/>
      <c r="D1245" s="176"/>
      <c r="E1245" s="128"/>
      <c r="F1245" s="128"/>
      <c r="G1245" s="176"/>
    </row>
    <row r="1246" spans="1:7">
      <c r="B1246" s="591"/>
      <c r="C1246" s="128"/>
      <c r="D1246" s="176"/>
      <c r="E1246" s="128"/>
      <c r="F1246" s="128"/>
      <c r="G1246" s="176"/>
    </row>
    <row r="1247" spans="1:7">
      <c r="B1247" s="591"/>
      <c r="C1247" s="128"/>
      <c r="D1247" s="176"/>
      <c r="E1247" s="128"/>
      <c r="F1247" s="128"/>
      <c r="G1247" s="176"/>
    </row>
    <row r="1248" spans="1:7">
      <c r="B1248" s="591"/>
      <c r="C1248" s="128"/>
      <c r="D1248" s="176"/>
      <c r="E1248" s="128"/>
      <c r="F1248" s="128"/>
      <c r="G1248" s="176"/>
    </row>
    <row r="1249" spans="2:7">
      <c r="B1249" s="591"/>
      <c r="C1249" s="128"/>
      <c r="D1249" s="176"/>
      <c r="E1249" s="128"/>
      <c r="F1249" s="128"/>
      <c r="G1249" s="176"/>
    </row>
    <row r="1250" spans="2:7">
      <c r="B1250" s="591"/>
      <c r="C1250" s="128"/>
      <c r="D1250" s="176"/>
      <c r="E1250" s="128"/>
      <c r="F1250" s="128"/>
      <c r="G1250" s="176"/>
    </row>
    <row r="1251" spans="2:7">
      <c r="B1251" s="591"/>
      <c r="C1251" s="128"/>
      <c r="D1251" s="176"/>
      <c r="E1251" s="128"/>
      <c r="F1251" s="128"/>
      <c r="G1251" s="176"/>
    </row>
    <row r="1252" spans="2:7">
      <c r="B1252" s="591"/>
      <c r="C1252" s="128"/>
      <c r="D1252" s="176"/>
      <c r="E1252" s="128"/>
      <c r="F1252" s="128"/>
      <c r="G1252" s="176"/>
    </row>
    <row r="1253" spans="2:7">
      <c r="B1253" s="591"/>
      <c r="C1253" s="128"/>
      <c r="D1253" s="176"/>
      <c r="E1253" s="128"/>
      <c r="F1253" s="128"/>
      <c r="G1253" s="176"/>
    </row>
    <row r="1254" spans="2:7">
      <c r="B1254" s="591"/>
      <c r="C1254" s="128"/>
      <c r="D1254" s="176"/>
      <c r="E1254" s="128"/>
      <c r="F1254" s="128"/>
      <c r="G1254" s="176"/>
    </row>
    <row r="1255" spans="2:7">
      <c r="B1255" s="591"/>
      <c r="C1255" s="128"/>
      <c r="D1255" s="176"/>
      <c r="E1255" s="128"/>
      <c r="F1255" s="128"/>
      <c r="G1255" s="176"/>
    </row>
    <row r="1256" spans="2:7">
      <c r="B1256" s="591"/>
      <c r="C1256" s="128"/>
      <c r="D1256" s="176"/>
      <c r="E1256" s="128"/>
      <c r="F1256" s="128"/>
      <c r="G1256" s="176"/>
    </row>
    <row r="1257" spans="2:7">
      <c r="B1257" s="591"/>
      <c r="C1257" s="128"/>
      <c r="D1257" s="176"/>
      <c r="E1257" s="128"/>
      <c r="F1257" s="128"/>
      <c r="G1257" s="176"/>
    </row>
    <row r="1258" spans="2:7">
      <c r="B1258" s="591"/>
      <c r="C1258" s="128"/>
      <c r="D1258" s="176"/>
      <c r="E1258" s="128"/>
      <c r="F1258" s="128"/>
      <c r="G1258" s="176"/>
    </row>
    <row r="1259" spans="2:7">
      <c r="B1259" s="591"/>
      <c r="C1259" s="128"/>
      <c r="D1259" s="176"/>
      <c r="E1259" s="128"/>
      <c r="F1259" s="128"/>
      <c r="G1259" s="176"/>
    </row>
    <row r="1260" spans="2:7">
      <c r="B1260" s="591"/>
      <c r="C1260" s="128"/>
      <c r="D1260" s="176"/>
      <c r="E1260" s="128"/>
      <c r="F1260" s="128"/>
      <c r="G1260" s="176"/>
    </row>
    <row r="1261" spans="2:7">
      <c r="B1261" s="591"/>
      <c r="C1261" s="128"/>
      <c r="D1261" s="176"/>
      <c r="E1261" s="128"/>
      <c r="F1261" s="128"/>
      <c r="G1261" s="176"/>
    </row>
    <row r="1262" spans="2:7">
      <c r="B1262" s="591"/>
      <c r="C1262" s="128"/>
      <c r="D1262" s="176"/>
      <c r="E1262" s="128"/>
      <c r="F1262" s="128"/>
      <c r="G1262" s="176"/>
    </row>
    <row r="1263" spans="2:7">
      <c r="B1263" s="591"/>
      <c r="C1263" s="128"/>
      <c r="D1263" s="176"/>
      <c r="E1263" s="128"/>
      <c r="F1263" s="128"/>
      <c r="G1263" s="176"/>
    </row>
    <row r="1264" spans="2:7">
      <c r="B1264" s="591"/>
      <c r="C1264" s="128"/>
      <c r="D1264" s="176"/>
      <c r="E1264" s="128"/>
      <c r="F1264" s="128"/>
      <c r="G1264" s="176"/>
    </row>
    <row r="1265" spans="2:7">
      <c r="B1265" s="591"/>
      <c r="C1265" s="128"/>
      <c r="D1265" s="176"/>
      <c r="E1265" s="128"/>
      <c r="F1265" s="128"/>
      <c r="G1265" s="176"/>
    </row>
    <row r="1266" spans="2:7">
      <c r="B1266" s="591"/>
      <c r="C1266" s="128"/>
      <c r="D1266" s="176"/>
      <c r="E1266" s="128"/>
      <c r="F1266" s="128"/>
      <c r="G1266" s="176"/>
    </row>
    <row r="1267" spans="2:7">
      <c r="B1267" s="591"/>
      <c r="C1267" s="128"/>
      <c r="D1267" s="176"/>
      <c r="E1267" s="128"/>
      <c r="F1267" s="128"/>
      <c r="G1267" s="176"/>
    </row>
    <row r="1268" spans="2:7">
      <c r="B1268" s="591"/>
      <c r="C1268" s="128"/>
      <c r="D1268" s="176"/>
      <c r="E1268" s="128"/>
      <c r="F1268" s="128"/>
      <c r="G1268" s="176"/>
    </row>
    <row r="1269" spans="2:7">
      <c r="B1269" s="591"/>
      <c r="C1269" s="128"/>
      <c r="D1269" s="176"/>
      <c r="E1269" s="128"/>
      <c r="F1269" s="128"/>
      <c r="G1269" s="176"/>
    </row>
    <row r="1270" spans="2:7">
      <c r="B1270" s="591"/>
      <c r="C1270" s="128"/>
      <c r="D1270" s="176"/>
      <c r="E1270" s="128"/>
      <c r="F1270" s="128"/>
      <c r="G1270" s="176"/>
    </row>
    <row r="1271" spans="2:7">
      <c r="B1271" s="591"/>
      <c r="C1271" s="128"/>
      <c r="D1271" s="176"/>
      <c r="E1271" s="128"/>
      <c r="F1271" s="128"/>
      <c r="G1271" s="176"/>
    </row>
    <row r="1272" spans="2:7">
      <c r="B1272" s="591"/>
      <c r="C1272" s="128"/>
      <c r="D1272" s="176"/>
      <c r="E1272" s="128"/>
      <c r="F1272" s="128"/>
      <c r="G1272" s="176"/>
    </row>
    <row r="1273" spans="2:7">
      <c r="B1273" s="591"/>
      <c r="C1273" s="128"/>
      <c r="D1273" s="176"/>
      <c r="E1273" s="128"/>
      <c r="F1273" s="128"/>
      <c r="G1273" s="176"/>
    </row>
    <row r="1274" spans="2:7">
      <c r="B1274" s="591"/>
      <c r="C1274" s="128"/>
      <c r="D1274" s="176"/>
      <c r="E1274" s="128"/>
      <c r="F1274" s="128"/>
      <c r="G1274" s="176"/>
    </row>
    <row r="1275" spans="2:7">
      <c r="B1275" s="591"/>
      <c r="C1275" s="128"/>
      <c r="D1275" s="176"/>
      <c r="E1275" s="128"/>
      <c r="F1275" s="128"/>
      <c r="G1275" s="176"/>
    </row>
    <row r="1276" spans="2:7">
      <c r="B1276" s="591"/>
      <c r="C1276" s="128"/>
      <c r="D1276" s="176"/>
      <c r="E1276" s="128"/>
      <c r="F1276" s="128"/>
      <c r="G1276" s="176"/>
    </row>
    <row r="1277" spans="2:7">
      <c r="B1277" s="591"/>
      <c r="C1277" s="128"/>
      <c r="D1277" s="176"/>
      <c r="E1277" s="128"/>
      <c r="F1277" s="128"/>
      <c r="G1277" s="176"/>
    </row>
    <row r="1278" spans="2:7">
      <c r="B1278" s="591"/>
      <c r="C1278" s="128"/>
      <c r="D1278" s="176"/>
      <c r="E1278" s="128"/>
      <c r="F1278" s="128"/>
      <c r="G1278" s="176"/>
    </row>
    <row r="1279" spans="2:7">
      <c r="B1279" s="591"/>
      <c r="C1279" s="128"/>
      <c r="D1279" s="176"/>
      <c r="E1279" s="128"/>
      <c r="F1279" s="128"/>
      <c r="G1279" s="176"/>
    </row>
    <row r="1280" spans="2:7">
      <c r="B1280" s="591"/>
      <c r="C1280" s="128"/>
      <c r="D1280" s="176"/>
      <c r="E1280" s="128"/>
      <c r="F1280" s="128"/>
      <c r="G1280" s="176"/>
    </row>
    <row r="1281" spans="2:7">
      <c r="B1281" s="591"/>
      <c r="C1281" s="128"/>
      <c r="D1281" s="176"/>
      <c r="E1281" s="128"/>
      <c r="F1281" s="128"/>
      <c r="G1281" s="176"/>
    </row>
    <row r="1282" spans="2:7">
      <c r="B1282" s="591"/>
      <c r="C1282" s="128"/>
      <c r="D1282" s="176"/>
      <c r="E1282" s="128"/>
      <c r="F1282" s="128"/>
      <c r="G1282" s="176"/>
    </row>
    <row r="1283" spans="2:7">
      <c r="B1283" s="591"/>
      <c r="C1283" s="128"/>
      <c r="D1283" s="176"/>
      <c r="E1283" s="128"/>
      <c r="F1283" s="128"/>
      <c r="G1283" s="176"/>
    </row>
    <row r="1284" spans="2:7">
      <c r="B1284" s="591"/>
      <c r="C1284" s="128"/>
      <c r="D1284" s="176"/>
      <c r="E1284" s="128"/>
      <c r="F1284" s="128"/>
      <c r="G1284" s="176"/>
    </row>
    <row r="1285" spans="2:7">
      <c r="B1285" s="591"/>
      <c r="C1285" s="128"/>
      <c r="D1285" s="176"/>
      <c r="E1285" s="128"/>
      <c r="F1285" s="128"/>
      <c r="G1285" s="176"/>
    </row>
    <row r="1286" spans="2:7">
      <c r="B1286" s="591"/>
      <c r="C1286" s="128"/>
      <c r="D1286" s="176"/>
      <c r="E1286" s="128"/>
      <c r="F1286" s="128"/>
      <c r="G1286" s="176"/>
    </row>
    <row r="1287" spans="2:7">
      <c r="B1287" s="591"/>
      <c r="C1287" s="128"/>
      <c r="D1287" s="176"/>
      <c r="E1287" s="128"/>
      <c r="F1287" s="128"/>
      <c r="G1287" s="176"/>
    </row>
    <row r="1288" spans="2:7">
      <c r="B1288" s="591"/>
      <c r="C1288" s="128"/>
      <c r="D1288" s="176"/>
      <c r="E1288" s="128"/>
      <c r="F1288" s="128"/>
      <c r="G1288" s="176"/>
    </row>
    <row r="1289" spans="2:7">
      <c r="B1289" s="591"/>
      <c r="C1289" s="128"/>
      <c r="D1289" s="176"/>
      <c r="E1289" s="128"/>
      <c r="F1289" s="128"/>
      <c r="G1289" s="176"/>
    </row>
    <row r="1290" spans="2:7">
      <c r="B1290" s="591"/>
      <c r="C1290" s="128"/>
      <c r="D1290" s="176"/>
      <c r="E1290" s="128"/>
      <c r="F1290" s="128"/>
      <c r="G1290" s="176"/>
    </row>
    <row r="1291" spans="2:7">
      <c r="B1291" s="591"/>
      <c r="C1291" s="128"/>
      <c r="D1291" s="176"/>
      <c r="E1291" s="128"/>
      <c r="F1291" s="128"/>
      <c r="G1291" s="176"/>
    </row>
    <row r="1292" spans="2:7">
      <c r="B1292" s="591"/>
      <c r="C1292" s="128"/>
      <c r="D1292" s="176"/>
      <c r="E1292" s="128"/>
      <c r="F1292" s="128"/>
      <c r="G1292" s="176"/>
    </row>
    <row r="1293" spans="2:7">
      <c r="B1293" s="591"/>
      <c r="C1293" s="128"/>
      <c r="D1293" s="176"/>
      <c r="E1293" s="128"/>
      <c r="F1293" s="128"/>
      <c r="G1293" s="176"/>
    </row>
    <row r="1294" spans="2:7">
      <c r="B1294" s="591"/>
      <c r="C1294" s="128"/>
      <c r="D1294" s="176"/>
      <c r="E1294" s="128"/>
      <c r="F1294" s="128"/>
      <c r="G1294" s="176"/>
    </row>
    <row r="1295" spans="2:7">
      <c r="B1295" s="591"/>
      <c r="C1295" s="128"/>
      <c r="D1295" s="176"/>
      <c r="E1295" s="128"/>
      <c r="F1295" s="128"/>
      <c r="G1295" s="176"/>
    </row>
    <row r="1296" spans="2:7">
      <c r="B1296" s="591"/>
      <c r="C1296" s="128"/>
      <c r="D1296" s="176"/>
      <c r="E1296" s="128"/>
      <c r="F1296" s="128"/>
      <c r="G1296" s="176"/>
    </row>
    <row r="1297" spans="2:7">
      <c r="B1297" s="591"/>
      <c r="C1297" s="128"/>
      <c r="D1297" s="176"/>
      <c r="E1297" s="128"/>
      <c r="F1297" s="128"/>
      <c r="G1297" s="176"/>
    </row>
    <row r="1298" spans="2:7">
      <c r="B1298" s="591"/>
      <c r="C1298" s="128"/>
      <c r="D1298" s="176"/>
      <c r="E1298" s="128"/>
      <c r="F1298" s="128"/>
      <c r="G1298" s="176"/>
    </row>
    <row r="1299" spans="2:7">
      <c r="B1299" s="591"/>
      <c r="C1299" s="128"/>
      <c r="D1299" s="176"/>
      <c r="E1299" s="128"/>
      <c r="F1299" s="128"/>
      <c r="G1299" s="176"/>
    </row>
    <row r="1300" spans="2:7">
      <c r="B1300" s="591"/>
      <c r="C1300" s="128"/>
      <c r="D1300" s="176"/>
      <c r="E1300" s="128"/>
      <c r="F1300" s="128"/>
      <c r="G1300" s="176"/>
    </row>
    <row r="1301" spans="2:7">
      <c r="B1301" s="591"/>
      <c r="C1301" s="128"/>
      <c r="D1301" s="176"/>
      <c r="E1301" s="128"/>
      <c r="F1301" s="128"/>
      <c r="G1301" s="176"/>
    </row>
    <row r="1302" spans="2:7">
      <c r="B1302" s="591"/>
      <c r="C1302" s="128"/>
      <c r="D1302" s="176"/>
      <c r="E1302" s="128"/>
      <c r="F1302" s="128"/>
      <c r="G1302" s="176"/>
    </row>
    <row r="1303" spans="2:7">
      <c r="B1303" s="591"/>
      <c r="C1303" s="128"/>
      <c r="D1303" s="176"/>
      <c r="E1303" s="128"/>
      <c r="F1303" s="128"/>
      <c r="G1303" s="176"/>
    </row>
    <row r="1304" spans="2:7">
      <c r="B1304" s="591"/>
      <c r="C1304" s="128"/>
      <c r="D1304" s="176"/>
      <c r="E1304" s="128"/>
      <c r="F1304" s="128"/>
      <c r="G1304" s="176"/>
    </row>
    <row r="1305" spans="2:7">
      <c r="B1305" s="591"/>
      <c r="C1305" s="128"/>
      <c r="D1305" s="176"/>
      <c r="E1305" s="128"/>
      <c r="F1305" s="128"/>
      <c r="G1305" s="176"/>
    </row>
    <row r="1306" spans="2:7">
      <c r="B1306" s="591"/>
      <c r="C1306" s="128"/>
      <c r="D1306" s="176"/>
      <c r="E1306" s="128"/>
      <c r="F1306" s="128"/>
      <c r="G1306" s="176"/>
    </row>
    <row r="1307" spans="2:7">
      <c r="B1307" s="591"/>
      <c r="C1307" s="128"/>
      <c r="D1307" s="176"/>
      <c r="E1307" s="128"/>
      <c r="F1307" s="128"/>
      <c r="G1307" s="176"/>
    </row>
    <row r="1308" spans="2:7">
      <c r="B1308" s="591"/>
      <c r="C1308" s="128"/>
      <c r="D1308" s="176"/>
      <c r="E1308" s="128"/>
      <c r="F1308" s="128"/>
      <c r="G1308" s="176"/>
    </row>
    <row r="1309" spans="2:7">
      <c r="B1309" s="591"/>
      <c r="C1309" s="128"/>
      <c r="D1309" s="176"/>
      <c r="E1309" s="128"/>
      <c r="F1309" s="128"/>
      <c r="G1309" s="176"/>
    </row>
    <row r="1310" spans="2:7">
      <c r="B1310" s="591"/>
      <c r="C1310" s="128"/>
      <c r="D1310" s="176"/>
      <c r="E1310" s="128"/>
      <c r="F1310" s="128"/>
      <c r="G1310" s="176"/>
    </row>
    <row r="1311" spans="2:7">
      <c r="B1311" s="591"/>
      <c r="C1311" s="128"/>
      <c r="D1311" s="176"/>
      <c r="E1311" s="128"/>
      <c r="F1311" s="128"/>
      <c r="G1311" s="176"/>
    </row>
    <row r="1312" spans="2:7">
      <c r="B1312" s="591"/>
      <c r="C1312" s="128"/>
      <c r="D1312" s="176"/>
      <c r="E1312" s="128"/>
      <c r="F1312" s="128"/>
      <c r="G1312" s="176"/>
    </row>
    <row r="1313" spans="2:7">
      <c r="B1313" s="591"/>
      <c r="C1313" s="128"/>
      <c r="D1313" s="176"/>
      <c r="E1313" s="128"/>
      <c r="F1313" s="128"/>
      <c r="G1313" s="176"/>
    </row>
    <row r="1314" spans="2:7">
      <c r="B1314" s="591"/>
      <c r="C1314" s="128"/>
      <c r="D1314" s="176"/>
      <c r="E1314" s="128"/>
      <c r="F1314" s="128"/>
      <c r="G1314" s="176"/>
    </row>
    <row r="1315" spans="2:7">
      <c r="B1315" s="591"/>
      <c r="C1315" s="128"/>
      <c r="D1315" s="176"/>
      <c r="E1315" s="128"/>
      <c r="F1315" s="128"/>
      <c r="G1315" s="176"/>
    </row>
    <row r="1316" spans="2:7">
      <c r="B1316" s="591"/>
      <c r="C1316" s="128"/>
      <c r="D1316" s="176"/>
      <c r="E1316" s="128"/>
      <c r="F1316" s="128"/>
      <c r="G1316" s="176"/>
    </row>
    <row r="1317" spans="2:7">
      <c r="B1317" s="591"/>
      <c r="C1317" s="128"/>
      <c r="D1317" s="176"/>
      <c r="E1317" s="128"/>
      <c r="F1317" s="128"/>
      <c r="G1317" s="176"/>
    </row>
    <row r="1318" spans="2:7">
      <c r="B1318" s="591"/>
      <c r="C1318" s="128"/>
      <c r="D1318" s="176"/>
      <c r="E1318" s="128"/>
      <c r="F1318" s="128"/>
      <c r="G1318" s="176"/>
    </row>
    <row r="1319" spans="2:7">
      <c r="B1319" s="591"/>
      <c r="C1319" s="128"/>
      <c r="D1319" s="176"/>
      <c r="E1319" s="128"/>
      <c r="F1319" s="128"/>
      <c r="G1319" s="176"/>
    </row>
    <row r="1320" spans="2:7">
      <c r="B1320" s="591"/>
      <c r="C1320" s="128"/>
      <c r="D1320" s="176"/>
      <c r="E1320" s="128"/>
      <c r="F1320" s="128"/>
      <c r="G1320" s="176"/>
    </row>
    <row r="1321" spans="2:7">
      <c r="B1321" s="591"/>
      <c r="C1321" s="128"/>
      <c r="D1321" s="176"/>
      <c r="E1321" s="128"/>
      <c r="F1321" s="128"/>
      <c r="G1321" s="176"/>
    </row>
    <row r="1322" spans="2:7">
      <c r="B1322" s="591"/>
      <c r="C1322" s="128"/>
      <c r="D1322" s="176"/>
      <c r="E1322" s="128"/>
      <c r="F1322" s="128"/>
      <c r="G1322" s="176"/>
    </row>
    <row r="1323" spans="2:7">
      <c r="B1323" s="591"/>
      <c r="C1323" s="128"/>
      <c r="D1323" s="176"/>
      <c r="E1323" s="128"/>
      <c r="F1323" s="128"/>
      <c r="G1323" s="176"/>
    </row>
    <row r="1324" spans="2:7">
      <c r="B1324" s="591"/>
      <c r="C1324" s="128"/>
      <c r="D1324" s="176"/>
      <c r="E1324" s="128"/>
      <c r="F1324" s="128"/>
      <c r="G1324" s="176"/>
    </row>
    <row r="1325" spans="2:7">
      <c r="B1325" s="591"/>
      <c r="C1325" s="128"/>
      <c r="D1325" s="176"/>
      <c r="E1325" s="128"/>
      <c r="F1325" s="128"/>
      <c r="G1325" s="176"/>
    </row>
    <row r="1326" spans="2:7">
      <c r="B1326" s="591"/>
      <c r="C1326" s="128"/>
      <c r="D1326" s="176"/>
      <c r="E1326" s="128"/>
      <c r="F1326" s="128"/>
      <c r="G1326" s="176"/>
    </row>
    <row r="1327" spans="2:7">
      <c r="B1327" s="591"/>
      <c r="C1327" s="128"/>
      <c r="D1327" s="176"/>
      <c r="E1327" s="128"/>
      <c r="F1327" s="128"/>
      <c r="G1327" s="176"/>
    </row>
    <row r="1328" spans="2:7">
      <c r="B1328" s="591"/>
      <c r="C1328" s="128"/>
      <c r="D1328" s="176"/>
      <c r="E1328" s="128"/>
      <c r="F1328" s="128"/>
      <c r="G1328" s="176"/>
    </row>
    <row r="1329" spans="2:7">
      <c r="B1329" s="591"/>
      <c r="C1329" s="128"/>
      <c r="D1329" s="176"/>
      <c r="E1329" s="128"/>
      <c r="F1329" s="128"/>
      <c r="G1329" s="176"/>
    </row>
    <row r="1330" spans="2:7">
      <c r="B1330" s="591"/>
      <c r="C1330" s="128"/>
      <c r="D1330" s="176"/>
      <c r="E1330" s="128"/>
      <c r="F1330" s="128"/>
      <c r="G1330" s="176"/>
    </row>
    <row r="1331" spans="2:7">
      <c r="B1331" s="591"/>
      <c r="C1331" s="128"/>
      <c r="D1331" s="176"/>
      <c r="E1331" s="128"/>
      <c r="F1331" s="128"/>
      <c r="G1331" s="176"/>
    </row>
    <row r="1332" spans="2:7">
      <c r="B1332" s="591"/>
      <c r="C1332" s="128"/>
      <c r="D1332" s="176"/>
      <c r="E1332" s="128"/>
      <c r="F1332" s="128"/>
      <c r="G1332" s="176"/>
    </row>
    <row r="1333" spans="2:7">
      <c r="B1333" s="591"/>
      <c r="C1333" s="128"/>
      <c r="D1333" s="176"/>
      <c r="E1333" s="128"/>
      <c r="F1333" s="128"/>
      <c r="G1333" s="176"/>
    </row>
    <row r="1334" spans="2:7">
      <c r="B1334" s="591"/>
      <c r="C1334" s="128"/>
      <c r="D1334" s="176"/>
      <c r="E1334" s="128"/>
      <c r="F1334" s="128"/>
      <c r="G1334" s="176"/>
    </row>
    <row r="1335" spans="2:7">
      <c r="B1335" s="591"/>
      <c r="C1335" s="128"/>
      <c r="D1335" s="176"/>
      <c r="E1335" s="128"/>
      <c r="F1335" s="128"/>
      <c r="G1335" s="176"/>
    </row>
    <row r="1336" spans="2:7">
      <c r="B1336" s="591"/>
      <c r="C1336" s="128"/>
      <c r="D1336" s="176"/>
      <c r="E1336" s="128"/>
      <c r="F1336" s="128"/>
      <c r="G1336" s="176"/>
    </row>
    <row r="1337" spans="2:7">
      <c r="B1337" s="591"/>
      <c r="C1337" s="128"/>
      <c r="D1337" s="176"/>
      <c r="E1337" s="128"/>
      <c r="F1337" s="128"/>
      <c r="G1337" s="176"/>
    </row>
    <row r="1338" spans="2:7">
      <c r="B1338" s="591"/>
      <c r="C1338" s="128"/>
      <c r="D1338" s="176"/>
      <c r="E1338" s="128"/>
      <c r="F1338" s="128"/>
      <c r="G1338" s="176"/>
    </row>
    <row r="1339" spans="2:7">
      <c r="B1339" s="591"/>
      <c r="C1339" s="128"/>
      <c r="D1339" s="176"/>
      <c r="E1339" s="128"/>
      <c r="F1339" s="128"/>
      <c r="G1339" s="176"/>
    </row>
    <row r="1340" spans="2:7">
      <c r="B1340" s="591"/>
      <c r="C1340" s="128"/>
      <c r="D1340" s="176"/>
      <c r="E1340" s="128"/>
      <c r="F1340" s="128"/>
      <c r="G1340" s="176"/>
    </row>
    <row r="1341" spans="2:7">
      <c r="B1341" s="591"/>
      <c r="C1341" s="128"/>
      <c r="D1341" s="176"/>
      <c r="E1341" s="128"/>
      <c r="F1341" s="128"/>
      <c r="G1341" s="176"/>
    </row>
    <row r="1342" spans="2:7">
      <c r="B1342" s="591"/>
      <c r="C1342" s="128"/>
      <c r="D1342" s="176"/>
      <c r="E1342" s="128"/>
      <c r="F1342" s="128"/>
      <c r="G1342" s="176"/>
    </row>
    <row r="1343" spans="2:7">
      <c r="B1343" s="591"/>
      <c r="C1343" s="128"/>
      <c r="D1343" s="176"/>
      <c r="E1343" s="128"/>
      <c r="F1343" s="128"/>
      <c r="G1343" s="176"/>
    </row>
    <row r="1344" spans="2:7">
      <c r="B1344" s="591"/>
      <c r="C1344" s="128"/>
      <c r="D1344" s="176"/>
      <c r="E1344" s="128"/>
      <c r="F1344" s="128"/>
      <c r="G1344" s="176"/>
    </row>
    <row r="1345" spans="2:7">
      <c r="B1345" s="591"/>
      <c r="C1345" s="128"/>
      <c r="D1345" s="176"/>
      <c r="E1345" s="128"/>
      <c r="F1345" s="128"/>
      <c r="G1345" s="176"/>
    </row>
    <row r="1346" spans="2:7">
      <c r="B1346" s="591"/>
      <c r="C1346" s="128"/>
      <c r="D1346" s="176"/>
      <c r="E1346" s="128"/>
      <c r="F1346" s="128"/>
      <c r="G1346" s="176"/>
    </row>
    <row r="1347" spans="2:7">
      <c r="B1347" s="591"/>
      <c r="C1347" s="128"/>
      <c r="D1347" s="176"/>
      <c r="E1347" s="128"/>
      <c r="F1347" s="128"/>
      <c r="G1347" s="176"/>
    </row>
    <row r="1348" spans="2:7">
      <c r="B1348" s="591"/>
      <c r="C1348" s="128"/>
      <c r="D1348" s="176"/>
      <c r="E1348" s="128"/>
      <c r="F1348" s="128"/>
      <c r="G1348" s="176"/>
    </row>
    <row r="1349" spans="2:7">
      <c r="B1349" s="591"/>
      <c r="C1349" s="128"/>
      <c r="D1349" s="176"/>
      <c r="E1349" s="128"/>
      <c r="F1349" s="128"/>
      <c r="G1349" s="176"/>
    </row>
    <row r="1350" spans="2:7">
      <c r="B1350" s="591"/>
      <c r="C1350" s="128"/>
      <c r="D1350" s="176"/>
      <c r="E1350" s="128"/>
      <c r="F1350" s="128"/>
      <c r="G1350" s="176"/>
    </row>
    <row r="1351" spans="2:7">
      <c r="B1351" s="591"/>
      <c r="C1351" s="128"/>
      <c r="D1351" s="176"/>
      <c r="E1351" s="128"/>
      <c r="F1351" s="128"/>
      <c r="G1351" s="176"/>
    </row>
    <row r="1352" spans="2:7">
      <c r="B1352" s="591"/>
      <c r="C1352" s="128"/>
      <c r="D1352" s="176"/>
      <c r="E1352" s="128"/>
      <c r="F1352" s="128"/>
      <c r="G1352" s="176"/>
    </row>
    <row r="1353" spans="2:7">
      <c r="B1353" s="591"/>
      <c r="C1353" s="128"/>
      <c r="D1353" s="176"/>
      <c r="E1353" s="128"/>
      <c r="F1353" s="128"/>
      <c r="G1353" s="176"/>
    </row>
    <row r="1354" spans="2:7">
      <c r="B1354" s="591"/>
      <c r="C1354" s="128"/>
      <c r="D1354" s="176"/>
      <c r="E1354" s="128"/>
      <c r="F1354" s="128"/>
      <c r="G1354" s="176"/>
    </row>
    <row r="1355" spans="2:7">
      <c r="B1355" s="591"/>
      <c r="C1355" s="128"/>
      <c r="D1355" s="176"/>
      <c r="E1355" s="128"/>
      <c r="F1355" s="128"/>
      <c r="G1355" s="176"/>
    </row>
    <row r="1356" spans="2:7">
      <c r="B1356" s="591"/>
      <c r="C1356" s="128"/>
      <c r="D1356" s="176"/>
      <c r="E1356" s="128"/>
      <c r="F1356" s="128"/>
      <c r="G1356" s="176"/>
    </row>
    <row r="1357" spans="2:7">
      <c r="B1357" s="591"/>
      <c r="C1357" s="128"/>
      <c r="D1357" s="176"/>
      <c r="E1357" s="128"/>
      <c r="F1357" s="128"/>
      <c r="G1357" s="176"/>
    </row>
    <row r="1358" spans="2:7">
      <c r="B1358" s="591"/>
      <c r="C1358" s="128"/>
      <c r="D1358" s="176"/>
      <c r="E1358" s="128"/>
      <c r="F1358" s="128"/>
      <c r="G1358" s="176"/>
    </row>
    <row r="1359" spans="2:7">
      <c r="B1359" s="591"/>
      <c r="C1359" s="128"/>
      <c r="D1359" s="176"/>
      <c r="E1359" s="128"/>
      <c r="F1359" s="128"/>
      <c r="G1359" s="176"/>
    </row>
    <row r="1360" spans="2:7">
      <c r="B1360" s="591"/>
      <c r="C1360" s="128"/>
      <c r="D1360" s="176"/>
      <c r="E1360" s="128"/>
      <c r="F1360" s="128"/>
      <c r="G1360" s="176"/>
    </row>
    <row r="1361" spans="2:7">
      <c r="B1361" s="591"/>
      <c r="C1361" s="128"/>
      <c r="D1361" s="176"/>
      <c r="E1361" s="128"/>
      <c r="F1361" s="128"/>
      <c r="G1361" s="176"/>
    </row>
    <row r="1362" spans="2:7">
      <c r="B1362" s="591"/>
      <c r="C1362" s="128"/>
      <c r="D1362" s="176"/>
      <c r="E1362" s="128"/>
      <c r="F1362" s="128"/>
      <c r="G1362" s="176"/>
    </row>
    <row r="1363" spans="2:7">
      <c r="B1363" s="591"/>
      <c r="C1363" s="128"/>
      <c r="D1363" s="176"/>
      <c r="E1363" s="128"/>
      <c r="F1363" s="128"/>
      <c r="G1363" s="176"/>
    </row>
    <row r="1364" spans="2:7">
      <c r="B1364" s="591"/>
      <c r="C1364" s="128"/>
      <c r="D1364" s="176"/>
      <c r="E1364" s="128"/>
      <c r="F1364" s="128"/>
      <c r="G1364" s="176"/>
    </row>
    <row r="1365" spans="2:7">
      <c r="B1365" s="591"/>
      <c r="C1365" s="128"/>
      <c r="D1365" s="176"/>
      <c r="E1365" s="128"/>
      <c r="F1365" s="128"/>
      <c r="G1365" s="176"/>
    </row>
    <row r="1366" spans="2:7">
      <c r="B1366" s="591"/>
      <c r="C1366" s="128"/>
      <c r="D1366" s="176"/>
      <c r="E1366" s="128"/>
      <c r="F1366" s="128"/>
      <c r="G1366" s="176"/>
    </row>
    <row r="1367" spans="2:7">
      <c r="B1367" s="591"/>
      <c r="C1367" s="128"/>
      <c r="D1367" s="176"/>
      <c r="E1367" s="128"/>
      <c r="F1367" s="128"/>
      <c r="G1367" s="176"/>
    </row>
    <row r="1368" spans="2:7">
      <c r="B1368" s="591"/>
      <c r="C1368" s="128"/>
      <c r="D1368" s="176"/>
      <c r="E1368" s="128"/>
      <c r="F1368" s="128"/>
      <c r="G1368" s="176"/>
    </row>
    <row r="1369" spans="2:7">
      <c r="B1369" s="591"/>
      <c r="C1369" s="128"/>
      <c r="D1369" s="176"/>
      <c r="E1369" s="128"/>
      <c r="F1369" s="128"/>
      <c r="G1369" s="176"/>
    </row>
    <row r="1370" spans="2:7">
      <c r="B1370" s="591"/>
      <c r="C1370" s="128"/>
      <c r="D1370" s="176"/>
      <c r="E1370" s="128"/>
      <c r="F1370" s="128"/>
      <c r="G1370" s="176"/>
    </row>
    <row r="1371" spans="2:7">
      <c r="B1371" s="591"/>
      <c r="C1371" s="128"/>
      <c r="D1371" s="176"/>
      <c r="E1371" s="128"/>
      <c r="F1371" s="128"/>
      <c r="G1371" s="176"/>
    </row>
    <row r="1372" spans="2:7">
      <c r="B1372" s="591"/>
      <c r="C1372" s="128"/>
      <c r="D1372" s="176"/>
      <c r="E1372" s="128"/>
      <c r="F1372" s="128"/>
      <c r="G1372" s="176"/>
    </row>
    <row r="1373" spans="2:7">
      <c r="B1373" s="591"/>
      <c r="C1373" s="128"/>
      <c r="D1373" s="176"/>
      <c r="E1373" s="128"/>
      <c r="F1373" s="128"/>
      <c r="G1373" s="176"/>
    </row>
    <row r="1374" spans="2:7">
      <c r="B1374" s="591"/>
      <c r="C1374" s="128"/>
      <c r="D1374" s="176"/>
      <c r="E1374" s="128"/>
      <c r="F1374" s="128"/>
      <c r="G1374" s="176"/>
    </row>
    <row r="1375" spans="2:7">
      <c r="B1375" s="591"/>
      <c r="C1375" s="128"/>
      <c r="D1375" s="176"/>
      <c r="E1375" s="128"/>
      <c r="F1375" s="128"/>
      <c r="G1375" s="176"/>
    </row>
    <row r="1376" spans="2:7">
      <c r="B1376" s="591"/>
      <c r="C1376" s="128"/>
      <c r="D1376" s="176"/>
      <c r="E1376" s="128"/>
      <c r="F1376" s="128"/>
      <c r="G1376" s="176"/>
    </row>
    <row r="1377" spans="2:7">
      <c r="B1377" s="591"/>
      <c r="C1377" s="128"/>
      <c r="D1377" s="176"/>
      <c r="E1377" s="128"/>
      <c r="F1377" s="128"/>
      <c r="G1377" s="176"/>
    </row>
    <row r="1378" spans="2:7">
      <c r="B1378" s="591"/>
      <c r="C1378" s="128"/>
      <c r="D1378" s="176"/>
      <c r="E1378" s="128"/>
      <c r="F1378" s="128"/>
      <c r="G1378" s="176"/>
    </row>
    <row r="1379" spans="2:7">
      <c r="B1379" s="591"/>
      <c r="C1379" s="128"/>
      <c r="D1379" s="176"/>
      <c r="E1379" s="128"/>
      <c r="F1379" s="128"/>
      <c r="G1379" s="176"/>
    </row>
    <row r="1380" spans="2:7">
      <c r="B1380" s="591"/>
      <c r="C1380" s="128"/>
      <c r="D1380" s="176"/>
      <c r="E1380" s="128"/>
      <c r="F1380" s="128"/>
      <c r="G1380" s="176"/>
    </row>
    <row r="1381" spans="2:7">
      <c r="B1381" s="591"/>
      <c r="C1381" s="128"/>
      <c r="D1381" s="176"/>
      <c r="E1381" s="128"/>
      <c r="F1381" s="128"/>
      <c r="G1381" s="176"/>
    </row>
    <row r="1382" spans="2:7">
      <c r="B1382" s="591"/>
      <c r="C1382" s="128"/>
      <c r="D1382" s="176"/>
      <c r="E1382" s="128"/>
      <c r="F1382" s="128"/>
      <c r="G1382" s="176"/>
    </row>
    <row r="1383" spans="2:7">
      <c r="B1383" s="591"/>
      <c r="C1383" s="128"/>
      <c r="D1383" s="176"/>
      <c r="E1383" s="128"/>
      <c r="F1383" s="128"/>
      <c r="G1383" s="176"/>
    </row>
    <row r="1384" spans="2:7">
      <c r="B1384" s="591"/>
      <c r="C1384" s="128"/>
      <c r="D1384" s="176"/>
      <c r="E1384" s="128"/>
      <c r="F1384" s="128"/>
      <c r="G1384" s="176"/>
    </row>
    <row r="1385" spans="2:7">
      <c r="B1385" s="591"/>
      <c r="C1385" s="128"/>
      <c r="D1385" s="176"/>
      <c r="E1385" s="128"/>
      <c r="F1385" s="128"/>
      <c r="G1385" s="176"/>
    </row>
    <row r="1386" spans="2:7">
      <c r="B1386" s="591"/>
      <c r="C1386" s="128"/>
      <c r="D1386" s="176"/>
      <c r="E1386" s="128"/>
      <c r="F1386" s="128"/>
      <c r="G1386" s="176"/>
    </row>
    <row r="1387" spans="2:7">
      <c r="B1387" s="591"/>
      <c r="C1387" s="128"/>
      <c r="D1387" s="176"/>
      <c r="E1387" s="128"/>
      <c r="F1387" s="128"/>
      <c r="G1387" s="176"/>
    </row>
    <row r="1388" spans="2:7">
      <c r="B1388" s="591"/>
      <c r="C1388" s="128"/>
      <c r="D1388" s="176"/>
      <c r="E1388" s="128"/>
      <c r="F1388" s="128"/>
      <c r="G1388" s="176"/>
    </row>
    <row r="1389" spans="2:7">
      <c r="B1389" s="591"/>
      <c r="C1389" s="128"/>
      <c r="D1389" s="176"/>
      <c r="E1389" s="128"/>
      <c r="F1389" s="128"/>
      <c r="G1389" s="176"/>
    </row>
    <row r="1390" spans="2:7">
      <c r="B1390" s="591"/>
      <c r="C1390" s="128"/>
      <c r="D1390" s="176"/>
      <c r="E1390" s="128"/>
      <c r="F1390" s="128"/>
      <c r="G1390" s="176"/>
    </row>
    <row r="1391" spans="2:7">
      <c r="B1391" s="591"/>
      <c r="C1391" s="128"/>
      <c r="D1391" s="176"/>
      <c r="E1391" s="128"/>
      <c r="F1391" s="128"/>
      <c r="G1391" s="176"/>
    </row>
    <row r="1392" spans="2:7">
      <c r="B1392" s="591"/>
      <c r="C1392" s="128"/>
      <c r="D1392" s="176"/>
      <c r="E1392" s="128"/>
      <c r="F1392" s="128"/>
      <c r="G1392" s="176"/>
    </row>
    <row r="1393" spans="2:7">
      <c r="B1393" s="591"/>
      <c r="C1393" s="128"/>
      <c r="D1393" s="176"/>
      <c r="E1393" s="128"/>
      <c r="F1393" s="128"/>
      <c r="G1393" s="176"/>
    </row>
    <row r="1394" spans="2:7">
      <c r="B1394" s="591"/>
      <c r="C1394" s="128"/>
      <c r="D1394" s="176"/>
      <c r="E1394" s="128"/>
      <c r="F1394" s="128"/>
      <c r="G1394" s="176"/>
    </row>
    <row r="1395" spans="2:7">
      <c r="B1395" s="591"/>
      <c r="C1395" s="128"/>
      <c r="D1395" s="176"/>
      <c r="E1395" s="128"/>
      <c r="F1395" s="128"/>
      <c r="G1395" s="176"/>
    </row>
    <row r="1396" spans="2:7">
      <c r="B1396" s="591"/>
      <c r="C1396" s="128"/>
      <c r="D1396" s="176"/>
      <c r="E1396" s="128"/>
      <c r="F1396" s="128"/>
      <c r="G1396" s="176"/>
    </row>
    <row r="1397" spans="2:7">
      <c r="B1397" s="591"/>
      <c r="C1397" s="128"/>
      <c r="D1397" s="176"/>
      <c r="E1397" s="128"/>
      <c r="F1397" s="128"/>
      <c r="G1397" s="176"/>
    </row>
    <row r="1398" spans="2:7">
      <c r="B1398" s="591"/>
      <c r="C1398" s="128"/>
      <c r="D1398" s="176"/>
      <c r="E1398" s="128"/>
      <c r="F1398" s="128"/>
      <c r="G1398" s="176"/>
    </row>
    <row r="1399" spans="2:7">
      <c r="B1399" s="591"/>
      <c r="C1399" s="128"/>
      <c r="D1399" s="176"/>
      <c r="E1399" s="128"/>
      <c r="F1399" s="128"/>
      <c r="G1399" s="176"/>
    </row>
    <row r="1400" spans="2:7">
      <c r="B1400" s="591"/>
      <c r="C1400" s="128"/>
      <c r="D1400" s="176"/>
      <c r="E1400" s="128"/>
      <c r="F1400" s="128"/>
      <c r="G1400" s="176"/>
    </row>
    <row r="1401" spans="2:7">
      <c r="B1401" s="591"/>
      <c r="C1401" s="128"/>
      <c r="D1401" s="176"/>
      <c r="E1401" s="128"/>
      <c r="F1401" s="128"/>
      <c r="G1401" s="176"/>
    </row>
    <row r="1402" spans="2:7">
      <c r="B1402" s="591"/>
      <c r="C1402" s="128"/>
      <c r="D1402" s="176"/>
      <c r="E1402" s="128"/>
      <c r="F1402" s="128"/>
      <c r="G1402" s="176"/>
    </row>
    <row r="1403" spans="2:7">
      <c r="B1403" s="591"/>
      <c r="C1403" s="128"/>
      <c r="D1403" s="176"/>
      <c r="E1403" s="128"/>
      <c r="F1403" s="128"/>
      <c r="G1403" s="176"/>
    </row>
    <row r="1404" spans="2:7">
      <c r="B1404" s="591"/>
      <c r="C1404" s="128"/>
      <c r="D1404" s="176"/>
      <c r="E1404" s="128"/>
      <c r="F1404" s="128"/>
      <c r="G1404" s="176"/>
    </row>
    <row r="1405" spans="2:7">
      <c r="B1405" s="591"/>
      <c r="C1405" s="128"/>
      <c r="D1405" s="176"/>
      <c r="E1405" s="128"/>
      <c r="F1405" s="128"/>
      <c r="G1405" s="176"/>
    </row>
    <row r="1406" spans="2:7">
      <c r="B1406" s="591"/>
      <c r="C1406" s="128"/>
      <c r="D1406" s="176"/>
      <c r="E1406" s="128"/>
      <c r="F1406" s="128"/>
      <c r="G1406" s="176"/>
    </row>
    <row r="1407" spans="2:7">
      <c r="B1407" s="591"/>
      <c r="C1407" s="128"/>
      <c r="D1407" s="176"/>
      <c r="E1407" s="128"/>
      <c r="F1407" s="128"/>
      <c r="G1407" s="176"/>
    </row>
    <row r="1408" spans="2:7">
      <c r="B1408" s="591"/>
      <c r="C1408" s="128"/>
      <c r="D1408" s="176"/>
      <c r="E1408" s="128"/>
      <c r="F1408" s="128"/>
      <c r="G1408" s="176"/>
    </row>
    <row r="1409" spans="2:7">
      <c r="B1409" s="591"/>
      <c r="C1409" s="128"/>
      <c r="D1409" s="176"/>
      <c r="E1409" s="128"/>
      <c r="F1409" s="128"/>
      <c r="G1409" s="176"/>
    </row>
    <row r="1410" spans="2:7">
      <c r="B1410" s="591"/>
      <c r="C1410" s="128"/>
      <c r="D1410" s="176"/>
      <c r="E1410" s="128"/>
      <c r="F1410" s="128"/>
      <c r="G1410" s="176"/>
    </row>
    <row r="1411" spans="2:7">
      <c r="B1411" s="591"/>
      <c r="C1411" s="128"/>
      <c r="D1411" s="176"/>
      <c r="E1411" s="128"/>
      <c r="F1411" s="128"/>
      <c r="G1411" s="176"/>
    </row>
    <row r="1412" spans="2:7">
      <c r="B1412" s="591"/>
      <c r="C1412" s="128"/>
      <c r="D1412" s="176"/>
      <c r="E1412" s="128"/>
      <c r="F1412" s="128"/>
      <c r="G1412" s="176"/>
    </row>
    <row r="1413" spans="2:7">
      <c r="B1413" s="591"/>
      <c r="C1413" s="128"/>
      <c r="D1413" s="176"/>
      <c r="E1413" s="128"/>
      <c r="F1413" s="128"/>
      <c r="G1413" s="176"/>
    </row>
    <row r="1414" spans="2:7">
      <c r="B1414" s="591"/>
      <c r="C1414" s="128"/>
      <c r="D1414" s="176"/>
      <c r="E1414" s="128"/>
      <c r="F1414" s="128"/>
      <c r="G1414" s="176"/>
    </row>
    <row r="1415" spans="2:7">
      <c r="B1415" s="591"/>
      <c r="C1415" s="128"/>
      <c r="D1415" s="176"/>
      <c r="E1415" s="128"/>
      <c r="F1415" s="128"/>
      <c r="G1415" s="176"/>
    </row>
    <row r="1416" spans="2:7">
      <c r="B1416" s="591"/>
      <c r="C1416" s="128"/>
      <c r="D1416" s="176"/>
      <c r="E1416" s="128"/>
      <c r="F1416" s="128"/>
      <c r="G1416" s="176"/>
    </row>
    <row r="1417" spans="2:7">
      <c r="B1417" s="591"/>
      <c r="C1417" s="128"/>
      <c r="D1417" s="176"/>
      <c r="E1417" s="128"/>
      <c r="F1417" s="128"/>
      <c r="G1417" s="176"/>
    </row>
    <row r="1418" spans="2:7">
      <c r="B1418" s="591"/>
      <c r="C1418" s="128"/>
      <c r="D1418" s="176"/>
      <c r="E1418" s="128"/>
      <c r="F1418" s="128"/>
      <c r="G1418" s="176"/>
    </row>
    <row r="1419" spans="2:7">
      <c r="B1419" s="591"/>
      <c r="C1419" s="128"/>
      <c r="D1419" s="176"/>
      <c r="E1419" s="128"/>
      <c r="F1419" s="128"/>
      <c r="G1419" s="176"/>
    </row>
    <row r="1420" spans="2:7">
      <c r="B1420" s="591"/>
      <c r="C1420" s="128"/>
      <c r="D1420" s="176"/>
      <c r="E1420" s="128"/>
      <c r="F1420" s="128"/>
      <c r="G1420" s="176"/>
    </row>
    <row r="1421" spans="2:7">
      <c r="B1421" s="591"/>
      <c r="C1421" s="128"/>
      <c r="D1421" s="176"/>
      <c r="E1421" s="128"/>
      <c r="F1421" s="128"/>
      <c r="G1421" s="176"/>
    </row>
    <row r="1422" spans="2:7">
      <c r="B1422" s="591"/>
      <c r="C1422" s="128"/>
      <c r="D1422" s="176"/>
      <c r="E1422" s="128"/>
      <c r="F1422" s="128"/>
      <c r="G1422" s="176"/>
    </row>
    <row r="1423" spans="2:7">
      <c r="B1423" s="591"/>
      <c r="C1423" s="128"/>
      <c r="D1423" s="176"/>
      <c r="E1423" s="128"/>
      <c r="F1423" s="128"/>
      <c r="G1423" s="176"/>
    </row>
    <row r="1424" spans="2:7">
      <c r="B1424" s="591"/>
      <c r="C1424" s="128"/>
      <c r="D1424" s="176"/>
      <c r="E1424" s="128"/>
      <c r="F1424" s="128"/>
      <c r="G1424" s="176"/>
    </row>
    <row r="1425" spans="2:7">
      <c r="B1425" s="591"/>
      <c r="C1425" s="128"/>
      <c r="D1425" s="176"/>
      <c r="E1425" s="128"/>
      <c r="F1425" s="128"/>
      <c r="G1425" s="176"/>
    </row>
    <row r="1426" spans="2:7">
      <c r="B1426" s="591"/>
      <c r="C1426" s="128"/>
      <c r="D1426" s="176"/>
      <c r="E1426" s="128"/>
      <c r="F1426" s="128"/>
      <c r="G1426" s="176"/>
    </row>
    <row r="1427" spans="2:7">
      <c r="B1427" s="591"/>
      <c r="C1427" s="128"/>
      <c r="D1427" s="176"/>
      <c r="E1427" s="128"/>
      <c r="F1427" s="128"/>
      <c r="G1427" s="176"/>
    </row>
    <row r="1428" spans="2:7">
      <c r="B1428" s="591"/>
      <c r="C1428" s="128"/>
      <c r="D1428" s="176"/>
      <c r="E1428" s="128"/>
      <c r="F1428" s="128"/>
      <c r="G1428" s="176"/>
    </row>
    <row r="1429" spans="2:7">
      <c r="B1429" s="591"/>
      <c r="C1429" s="128"/>
      <c r="D1429" s="176"/>
      <c r="E1429" s="128"/>
      <c r="F1429" s="128"/>
      <c r="G1429" s="176"/>
    </row>
    <row r="1430" spans="2:7">
      <c r="B1430" s="591"/>
      <c r="C1430" s="128"/>
      <c r="D1430" s="176"/>
      <c r="E1430" s="128"/>
      <c r="F1430" s="128"/>
      <c r="G1430" s="176"/>
    </row>
    <row r="1431" spans="2:7">
      <c r="B1431" s="591"/>
      <c r="C1431" s="128"/>
      <c r="D1431" s="176"/>
      <c r="E1431" s="128"/>
      <c r="F1431" s="128"/>
      <c r="G1431" s="176"/>
    </row>
    <row r="1432" spans="2:7">
      <c r="B1432" s="591"/>
      <c r="C1432" s="128"/>
      <c r="D1432" s="176"/>
      <c r="E1432" s="128"/>
      <c r="F1432" s="128"/>
      <c r="G1432" s="176"/>
    </row>
    <row r="1433" spans="2:7">
      <c r="B1433" s="591"/>
      <c r="C1433" s="128"/>
      <c r="D1433" s="176"/>
      <c r="E1433" s="128"/>
      <c r="F1433" s="128"/>
      <c r="G1433" s="176"/>
    </row>
    <row r="1434" spans="2:7">
      <c r="B1434" s="591"/>
      <c r="C1434" s="128"/>
      <c r="D1434" s="176"/>
      <c r="E1434" s="128"/>
      <c r="F1434" s="128"/>
      <c r="G1434" s="176"/>
    </row>
    <row r="1435" spans="2:7">
      <c r="B1435" s="591"/>
      <c r="C1435" s="128"/>
      <c r="D1435" s="176"/>
      <c r="E1435" s="128"/>
      <c r="F1435" s="128"/>
      <c r="G1435" s="176"/>
    </row>
    <row r="1436" spans="2:7">
      <c r="B1436" s="591"/>
      <c r="C1436" s="128"/>
      <c r="D1436" s="176"/>
      <c r="E1436" s="128"/>
      <c r="F1436" s="128"/>
      <c r="G1436" s="176"/>
    </row>
    <row r="1437" spans="2:7">
      <c r="B1437" s="591"/>
      <c r="C1437" s="128"/>
      <c r="D1437" s="176"/>
      <c r="E1437" s="128"/>
      <c r="F1437" s="128"/>
      <c r="G1437" s="176"/>
    </row>
    <row r="1438" spans="2:7">
      <c r="B1438" s="591"/>
      <c r="C1438" s="128"/>
      <c r="D1438" s="176"/>
      <c r="E1438" s="128"/>
      <c r="F1438" s="128"/>
      <c r="G1438" s="176"/>
    </row>
    <row r="1439" spans="2:7">
      <c r="B1439" s="591"/>
      <c r="C1439" s="128"/>
      <c r="D1439" s="176"/>
      <c r="E1439" s="128"/>
      <c r="F1439" s="128"/>
      <c r="G1439" s="176"/>
    </row>
    <row r="1440" spans="2:7">
      <c r="B1440" s="591"/>
      <c r="C1440" s="128"/>
      <c r="D1440" s="176"/>
      <c r="E1440" s="128"/>
      <c r="F1440" s="128"/>
      <c r="G1440" s="176"/>
    </row>
    <row r="1441" spans="2:7">
      <c r="B1441" s="591"/>
      <c r="C1441" s="128"/>
      <c r="D1441" s="176"/>
      <c r="E1441" s="128"/>
      <c r="F1441" s="128"/>
      <c r="G1441" s="176"/>
    </row>
    <row r="1442" spans="2:7">
      <c r="B1442" s="591"/>
      <c r="C1442" s="128"/>
      <c r="D1442" s="176"/>
      <c r="E1442" s="128"/>
      <c r="F1442" s="128"/>
      <c r="G1442" s="176"/>
    </row>
    <row r="1443" spans="2:7">
      <c r="B1443" s="591"/>
      <c r="C1443" s="128"/>
      <c r="D1443" s="176"/>
      <c r="E1443" s="128"/>
      <c r="F1443" s="128"/>
      <c r="G1443" s="176"/>
    </row>
    <row r="1444" spans="2:7">
      <c r="B1444" s="591"/>
      <c r="C1444" s="128"/>
      <c r="D1444" s="176"/>
      <c r="E1444" s="128"/>
      <c r="F1444" s="128"/>
      <c r="G1444" s="176"/>
    </row>
    <row r="1445" spans="2:7">
      <c r="B1445" s="591"/>
      <c r="C1445" s="128"/>
      <c r="D1445" s="176"/>
      <c r="E1445" s="128"/>
      <c r="F1445" s="128"/>
      <c r="G1445" s="176"/>
    </row>
    <row r="1446" spans="2:7">
      <c r="B1446" s="591"/>
      <c r="C1446" s="128"/>
      <c r="D1446" s="176"/>
      <c r="E1446" s="128"/>
      <c r="F1446" s="128"/>
      <c r="G1446" s="176"/>
    </row>
    <row r="1447" spans="2:7">
      <c r="B1447" s="591"/>
      <c r="C1447" s="128"/>
      <c r="D1447" s="176"/>
      <c r="E1447" s="128"/>
      <c r="F1447" s="128"/>
      <c r="G1447" s="176"/>
    </row>
    <row r="1448" spans="2:7">
      <c r="B1448" s="591"/>
      <c r="C1448" s="128"/>
      <c r="D1448" s="176"/>
      <c r="E1448" s="128"/>
      <c r="F1448" s="128"/>
      <c r="G1448" s="176"/>
    </row>
    <row r="1449" spans="2:7">
      <c r="B1449" s="591"/>
      <c r="C1449" s="128"/>
      <c r="D1449" s="176"/>
      <c r="E1449" s="128"/>
      <c r="F1449" s="128"/>
      <c r="G1449" s="176"/>
    </row>
    <row r="1450" spans="2:7">
      <c r="B1450" s="591"/>
      <c r="C1450" s="128"/>
      <c r="D1450" s="176"/>
      <c r="E1450" s="128"/>
      <c r="F1450" s="128"/>
      <c r="G1450" s="176"/>
    </row>
    <row r="1451" spans="2:7">
      <c r="B1451" s="591"/>
      <c r="C1451" s="128"/>
      <c r="D1451" s="176"/>
      <c r="E1451" s="128"/>
      <c r="F1451" s="128"/>
      <c r="G1451" s="176"/>
    </row>
    <row r="1452" spans="2:7">
      <c r="B1452" s="591"/>
      <c r="C1452" s="128"/>
      <c r="D1452" s="176"/>
      <c r="E1452" s="128"/>
      <c r="F1452" s="128"/>
      <c r="G1452" s="176"/>
    </row>
    <row r="1453" spans="2:7">
      <c r="B1453" s="591"/>
      <c r="C1453" s="128"/>
      <c r="D1453" s="176"/>
      <c r="E1453" s="128"/>
      <c r="F1453" s="128"/>
      <c r="G1453" s="176"/>
    </row>
    <row r="1454" spans="2:7">
      <c r="B1454" s="591"/>
      <c r="C1454" s="128"/>
      <c r="D1454" s="176"/>
      <c r="E1454" s="128"/>
      <c r="F1454" s="128"/>
      <c r="G1454" s="176"/>
    </row>
    <row r="1455" spans="2:7">
      <c r="B1455" s="591"/>
      <c r="C1455" s="128"/>
      <c r="D1455" s="176"/>
      <c r="E1455" s="128"/>
      <c r="F1455" s="128"/>
      <c r="G1455" s="176"/>
    </row>
    <row r="1456" spans="2:7">
      <c r="B1456" s="591"/>
      <c r="C1456" s="128"/>
      <c r="D1456" s="176"/>
      <c r="E1456" s="128"/>
      <c r="F1456" s="128"/>
      <c r="G1456" s="176"/>
    </row>
    <row r="1457" spans="2:7">
      <c r="B1457" s="591"/>
      <c r="C1457" s="128"/>
      <c r="D1457" s="176"/>
      <c r="E1457" s="128"/>
      <c r="F1457" s="128"/>
      <c r="G1457" s="176"/>
    </row>
    <row r="1458" spans="2:7">
      <c r="B1458" s="591"/>
      <c r="C1458" s="128"/>
      <c r="D1458" s="176"/>
      <c r="E1458" s="128"/>
      <c r="F1458" s="128"/>
      <c r="G1458" s="176"/>
    </row>
    <row r="1459" spans="2:7">
      <c r="B1459" s="591"/>
      <c r="C1459" s="128"/>
      <c r="D1459" s="176"/>
      <c r="E1459" s="128"/>
      <c r="F1459" s="128"/>
      <c r="G1459" s="176"/>
    </row>
    <row r="1460" spans="2:7">
      <c r="B1460" s="591"/>
      <c r="C1460" s="128"/>
      <c r="D1460" s="176"/>
      <c r="E1460" s="128"/>
      <c r="F1460" s="128"/>
      <c r="G1460" s="176"/>
    </row>
    <row r="1461" spans="2:7">
      <c r="B1461" s="591"/>
      <c r="C1461" s="128"/>
      <c r="D1461" s="176"/>
      <c r="E1461" s="128"/>
      <c r="F1461" s="128"/>
      <c r="G1461" s="176"/>
    </row>
    <row r="1462" spans="2:7">
      <c r="B1462" s="591"/>
      <c r="C1462" s="128"/>
      <c r="D1462" s="176"/>
      <c r="E1462" s="128"/>
      <c r="F1462" s="128"/>
      <c r="G1462" s="176"/>
    </row>
    <row r="1463" spans="2:7">
      <c r="B1463" s="591"/>
      <c r="C1463" s="128"/>
      <c r="D1463" s="176"/>
      <c r="E1463" s="128"/>
      <c r="F1463" s="128"/>
      <c r="G1463" s="176"/>
    </row>
    <row r="1464" spans="2:7">
      <c r="B1464" s="591"/>
      <c r="C1464" s="128"/>
      <c r="D1464" s="176"/>
      <c r="E1464" s="128"/>
      <c r="F1464" s="128"/>
      <c r="G1464" s="176"/>
    </row>
    <row r="1465" spans="2:7">
      <c r="B1465" s="591"/>
      <c r="C1465" s="128"/>
      <c r="D1465" s="176"/>
      <c r="E1465" s="128"/>
      <c r="F1465" s="128"/>
      <c r="G1465" s="176"/>
    </row>
    <row r="1466" spans="2:7">
      <c r="B1466" s="591"/>
      <c r="C1466" s="128"/>
      <c r="D1466" s="176"/>
      <c r="E1466" s="128"/>
      <c r="F1466" s="128"/>
      <c r="G1466" s="176"/>
    </row>
    <row r="1467" spans="2:7">
      <c r="B1467" s="591"/>
      <c r="C1467" s="128"/>
      <c r="D1467" s="176"/>
      <c r="E1467" s="128"/>
      <c r="F1467" s="128"/>
      <c r="G1467" s="176"/>
    </row>
    <row r="1468" spans="2:7">
      <c r="B1468" s="591"/>
      <c r="C1468" s="128"/>
      <c r="D1468" s="176"/>
      <c r="E1468" s="128"/>
      <c r="F1468" s="128"/>
      <c r="G1468" s="176"/>
    </row>
    <row r="1469" spans="2:7">
      <c r="B1469" s="591"/>
      <c r="C1469" s="128"/>
      <c r="D1469" s="176"/>
      <c r="E1469" s="128"/>
      <c r="F1469" s="128"/>
      <c r="G1469" s="176"/>
    </row>
    <row r="1470" spans="2:7">
      <c r="B1470" s="591"/>
      <c r="C1470" s="128"/>
      <c r="D1470" s="176"/>
      <c r="E1470" s="128"/>
      <c r="F1470" s="128"/>
      <c r="G1470" s="176"/>
    </row>
    <row r="1471" spans="2:7">
      <c r="B1471" s="591"/>
      <c r="C1471" s="128"/>
      <c r="D1471" s="176"/>
      <c r="E1471" s="128"/>
      <c r="F1471" s="128"/>
      <c r="G1471" s="176"/>
    </row>
    <row r="1472" spans="2:7">
      <c r="B1472" s="591"/>
      <c r="C1472" s="128"/>
      <c r="D1472" s="176"/>
      <c r="E1472" s="128"/>
      <c r="F1472" s="128"/>
      <c r="G1472" s="176"/>
    </row>
    <row r="1473" spans="2:7">
      <c r="B1473" s="591"/>
      <c r="C1473" s="128"/>
      <c r="D1473" s="176"/>
      <c r="E1473" s="128"/>
      <c r="F1473" s="128"/>
      <c r="G1473" s="176"/>
    </row>
    <row r="1474" spans="2:7">
      <c r="B1474" s="591"/>
      <c r="C1474" s="128"/>
      <c r="D1474" s="176"/>
      <c r="E1474" s="128"/>
      <c r="F1474" s="128"/>
      <c r="G1474" s="176"/>
    </row>
    <row r="1475" spans="2:7">
      <c r="B1475" s="591"/>
      <c r="C1475" s="128"/>
      <c r="D1475" s="176"/>
      <c r="E1475" s="128"/>
      <c r="F1475" s="128"/>
      <c r="G1475" s="176"/>
    </row>
    <row r="1476" spans="2:7">
      <c r="B1476" s="591"/>
      <c r="C1476" s="128"/>
      <c r="D1476" s="176"/>
      <c r="E1476" s="128"/>
      <c r="F1476" s="128"/>
      <c r="G1476" s="176"/>
    </row>
    <row r="1477" spans="2:7">
      <c r="B1477" s="591"/>
      <c r="C1477" s="128"/>
      <c r="D1477" s="176"/>
      <c r="E1477" s="128"/>
      <c r="F1477" s="128"/>
      <c r="G1477" s="176"/>
    </row>
    <row r="1478" spans="2:7">
      <c r="B1478" s="591"/>
      <c r="C1478" s="128"/>
      <c r="D1478" s="176"/>
      <c r="E1478" s="128"/>
      <c r="F1478" s="128"/>
      <c r="G1478" s="176"/>
    </row>
    <row r="1479" spans="2:7">
      <c r="B1479" s="591"/>
      <c r="C1479" s="128"/>
      <c r="D1479" s="176"/>
      <c r="E1479" s="128"/>
      <c r="F1479" s="128"/>
      <c r="G1479" s="176"/>
    </row>
    <row r="1480" spans="2:7">
      <c r="B1480" s="591"/>
      <c r="C1480" s="128"/>
      <c r="D1480" s="176"/>
      <c r="E1480" s="128"/>
      <c r="F1480" s="128"/>
      <c r="G1480" s="176"/>
    </row>
    <row r="1481" spans="2:7">
      <c r="B1481" s="591"/>
      <c r="C1481" s="128"/>
      <c r="D1481" s="176"/>
      <c r="E1481" s="128"/>
      <c r="F1481" s="128"/>
      <c r="G1481" s="176"/>
    </row>
    <row r="1482" spans="2:7">
      <c r="B1482" s="591"/>
      <c r="C1482" s="128"/>
      <c r="D1482" s="176"/>
      <c r="E1482" s="128"/>
      <c r="F1482" s="128"/>
      <c r="G1482" s="176"/>
    </row>
    <row r="1483" spans="2:7">
      <c r="B1483" s="591"/>
      <c r="C1483" s="128"/>
      <c r="D1483" s="176"/>
      <c r="E1483" s="128"/>
      <c r="F1483" s="128"/>
      <c r="G1483" s="176"/>
    </row>
    <row r="1484" spans="2:7">
      <c r="B1484" s="591"/>
      <c r="C1484" s="128"/>
      <c r="D1484" s="176"/>
      <c r="E1484" s="128"/>
      <c r="F1484" s="128"/>
      <c r="G1484" s="176"/>
    </row>
    <row r="1485" spans="2:7">
      <c r="B1485" s="591"/>
      <c r="C1485" s="128"/>
      <c r="D1485" s="176"/>
      <c r="E1485" s="128"/>
      <c r="F1485" s="128"/>
      <c r="G1485" s="176"/>
    </row>
    <row r="1486" spans="2:7">
      <c r="B1486" s="591"/>
      <c r="C1486" s="128"/>
      <c r="D1486" s="176"/>
      <c r="E1486" s="128"/>
      <c r="F1486" s="128"/>
      <c r="G1486" s="176"/>
    </row>
    <row r="1487" spans="2:7">
      <c r="B1487" s="591"/>
      <c r="C1487" s="128"/>
      <c r="D1487" s="176"/>
      <c r="E1487" s="128"/>
      <c r="F1487" s="128"/>
      <c r="G1487" s="176"/>
    </row>
    <row r="1488" spans="2:7">
      <c r="B1488" s="591"/>
      <c r="C1488" s="128"/>
      <c r="D1488" s="176"/>
      <c r="E1488" s="128"/>
      <c r="F1488" s="128"/>
      <c r="G1488" s="176"/>
    </row>
    <row r="1489" spans="2:7">
      <c r="B1489" s="591"/>
      <c r="C1489" s="128"/>
      <c r="D1489" s="176"/>
      <c r="E1489" s="128"/>
      <c r="F1489" s="128"/>
      <c r="G1489" s="176"/>
    </row>
    <row r="1490" spans="2:7">
      <c r="B1490" s="591"/>
      <c r="C1490" s="128"/>
      <c r="D1490" s="176"/>
      <c r="E1490" s="128"/>
      <c r="F1490" s="128"/>
      <c r="G1490" s="176"/>
    </row>
    <row r="1491" spans="2:7">
      <c r="B1491" s="591"/>
      <c r="C1491" s="128"/>
      <c r="D1491" s="176"/>
      <c r="E1491" s="128"/>
      <c r="F1491" s="128"/>
      <c r="G1491" s="176"/>
    </row>
    <row r="1492" spans="2:7">
      <c r="B1492" s="591"/>
      <c r="C1492" s="128"/>
      <c r="D1492" s="176"/>
      <c r="E1492" s="128"/>
      <c r="F1492" s="128"/>
      <c r="G1492" s="176"/>
    </row>
    <row r="1493" spans="2:7">
      <c r="B1493" s="591"/>
      <c r="C1493" s="128"/>
      <c r="D1493" s="176"/>
      <c r="E1493" s="128"/>
      <c r="F1493" s="128"/>
      <c r="G1493" s="176"/>
    </row>
    <row r="1494" spans="2:7">
      <c r="B1494" s="591"/>
      <c r="C1494" s="128"/>
      <c r="D1494" s="176"/>
      <c r="E1494" s="128"/>
      <c r="F1494" s="128"/>
      <c r="G1494" s="176"/>
    </row>
    <row r="1495" spans="2:7">
      <c r="B1495" s="591"/>
      <c r="C1495" s="128"/>
      <c r="D1495" s="176"/>
      <c r="E1495" s="128"/>
      <c r="F1495" s="128"/>
      <c r="G1495" s="176"/>
    </row>
    <row r="1496" spans="2:7">
      <c r="B1496" s="591"/>
      <c r="C1496" s="128"/>
      <c r="D1496" s="176"/>
      <c r="E1496" s="128"/>
      <c r="F1496" s="128"/>
      <c r="G1496" s="176"/>
    </row>
    <row r="1497" spans="2:7">
      <c r="B1497" s="591"/>
      <c r="C1497" s="128"/>
      <c r="D1497" s="176"/>
      <c r="E1497" s="128"/>
      <c r="F1497" s="128"/>
      <c r="G1497" s="176"/>
    </row>
    <row r="1498" spans="2:7">
      <c r="B1498" s="591"/>
      <c r="C1498" s="128"/>
      <c r="D1498" s="176"/>
      <c r="E1498" s="128"/>
      <c r="F1498" s="128"/>
      <c r="G1498" s="176"/>
    </row>
    <row r="1499" spans="2:7">
      <c r="B1499" s="591"/>
      <c r="C1499" s="128"/>
      <c r="D1499" s="176"/>
      <c r="E1499" s="128"/>
      <c r="F1499" s="128"/>
      <c r="G1499" s="176"/>
    </row>
    <row r="1500" spans="2:7">
      <c r="B1500" s="591"/>
      <c r="C1500" s="128"/>
      <c r="D1500" s="176"/>
      <c r="E1500" s="128"/>
      <c r="F1500" s="128"/>
      <c r="G1500" s="176"/>
    </row>
    <row r="1501" spans="2:7">
      <c r="B1501" s="591"/>
      <c r="C1501" s="128"/>
      <c r="D1501" s="176"/>
      <c r="E1501" s="128"/>
      <c r="F1501" s="128"/>
      <c r="G1501" s="176"/>
    </row>
    <row r="1502" spans="2:7">
      <c r="B1502" s="591"/>
      <c r="C1502" s="128"/>
      <c r="D1502" s="176"/>
      <c r="E1502" s="128"/>
      <c r="F1502" s="128"/>
      <c r="G1502" s="176"/>
    </row>
    <row r="1503" spans="2:7">
      <c r="B1503" s="591"/>
      <c r="C1503" s="128"/>
      <c r="D1503" s="176"/>
      <c r="E1503" s="128"/>
      <c r="F1503" s="128"/>
      <c r="G1503" s="176"/>
    </row>
    <row r="1504" spans="2:7">
      <c r="B1504" s="591"/>
      <c r="C1504" s="128"/>
      <c r="D1504" s="176"/>
      <c r="E1504" s="128"/>
      <c r="F1504" s="128"/>
      <c r="G1504" s="176"/>
    </row>
    <row r="1505" spans="2:7">
      <c r="B1505" s="591"/>
      <c r="C1505" s="128"/>
      <c r="D1505" s="176"/>
      <c r="E1505" s="128"/>
      <c r="F1505" s="128"/>
      <c r="G1505" s="176"/>
    </row>
    <row r="1506" spans="2:7">
      <c r="B1506" s="591"/>
      <c r="C1506" s="128"/>
      <c r="D1506" s="176"/>
      <c r="E1506" s="128"/>
      <c r="F1506" s="128"/>
      <c r="G1506" s="176"/>
    </row>
    <row r="1507" spans="2:7">
      <c r="B1507" s="591"/>
      <c r="C1507" s="128"/>
      <c r="D1507" s="176"/>
      <c r="E1507" s="128"/>
      <c r="F1507" s="128"/>
      <c r="G1507" s="176"/>
    </row>
    <row r="1508" spans="2:7">
      <c r="B1508" s="591"/>
      <c r="C1508" s="128"/>
      <c r="D1508" s="176"/>
      <c r="E1508" s="128"/>
      <c r="F1508" s="128"/>
      <c r="G1508" s="176"/>
    </row>
    <row r="1509" spans="2:7">
      <c r="B1509" s="591"/>
      <c r="C1509" s="128"/>
      <c r="D1509" s="176"/>
      <c r="E1509" s="128"/>
      <c r="F1509" s="128"/>
      <c r="G1509" s="176"/>
    </row>
    <row r="1510" spans="2:7">
      <c r="B1510" s="591"/>
      <c r="C1510" s="128"/>
      <c r="D1510" s="176"/>
      <c r="E1510" s="128"/>
      <c r="F1510" s="128"/>
      <c r="G1510" s="176"/>
    </row>
    <row r="1511" spans="2:7">
      <c r="B1511" s="591"/>
      <c r="C1511" s="128"/>
      <c r="D1511" s="176"/>
      <c r="E1511" s="128"/>
      <c r="F1511" s="128"/>
      <c r="G1511" s="176"/>
    </row>
    <row r="1512" spans="2:7">
      <c r="B1512" s="591"/>
      <c r="C1512" s="128"/>
      <c r="D1512" s="176"/>
      <c r="E1512" s="128"/>
      <c r="F1512" s="128"/>
      <c r="G1512" s="176"/>
    </row>
    <row r="1513" spans="2:7">
      <c r="B1513" s="591"/>
      <c r="C1513" s="128"/>
      <c r="D1513" s="176"/>
      <c r="E1513" s="128"/>
      <c r="F1513" s="128"/>
      <c r="G1513" s="176"/>
    </row>
    <row r="1514" spans="2:7">
      <c r="B1514" s="591"/>
      <c r="C1514" s="128"/>
      <c r="D1514" s="176"/>
      <c r="E1514" s="128"/>
      <c r="F1514" s="128"/>
      <c r="G1514" s="176"/>
    </row>
    <row r="1515" spans="2:7">
      <c r="B1515" s="591"/>
      <c r="C1515" s="128"/>
      <c r="D1515" s="176"/>
      <c r="E1515" s="128"/>
      <c r="F1515" s="128"/>
      <c r="G1515" s="176"/>
    </row>
    <row r="1516" spans="2:7">
      <c r="B1516" s="591"/>
      <c r="C1516" s="128"/>
      <c r="D1516" s="176"/>
      <c r="E1516" s="128"/>
      <c r="F1516" s="128"/>
      <c r="G1516" s="176"/>
    </row>
    <row r="1517" spans="2:7">
      <c r="B1517" s="591"/>
      <c r="C1517" s="128"/>
      <c r="D1517" s="176"/>
      <c r="E1517" s="128"/>
      <c r="F1517" s="128"/>
      <c r="G1517" s="176"/>
    </row>
    <row r="1518" spans="2:7">
      <c r="B1518" s="591"/>
      <c r="C1518" s="128"/>
      <c r="D1518" s="176"/>
      <c r="E1518" s="128"/>
      <c r="F1518" s="128"/>
      <c r="G1518" s="176"/>
    </row>
    <row r="1519" spans="2:7">
      <c r="B1519" s="591"/>
      <c r="C1519" s="128"/>
      <c r="D1519" s="176"/>
      <c r="E1519" s="128"/>
      <c r="F1519" s="128"/>
      <c r="G1519" s="176"/>
    </row>
    <row r="1520" spans="2:7">
      <c r="B1520" s="591"/>
      <c r="C1520" s="128"/>
      <c r="D1520" s="176"/>
      <c r="E1520" s="128"/>
      <c r="F1520" s="128"/>
      <c r="G1520" s="176"/>
    </row>
    <row r="1521" spans="2:7">
      <c r="B1521" s="591"/>
      <c r="C1521" s="128"/>
      <c r="D1521" s="176"/>
      <c r="E1521" s="128"/>
      <c r="F1521" s="128"/>
      <c r="G1521" s="176"/>
    </row>
    <row r="1522" spans="2:7">
      <c r="B1522" s="591"/>
      <c r="C1522" s="128"/>
      <c r="D1522" s="176"/>
      <c r="E1522" s="128"/>
      <c r="F1522" s="128"/>
      <c r="G1522" s="176"/>
    </row>
    <row r="1523" spans="2:7">
      <c r="B1523" s="591"/>
      <c r="C1523" s="128"/>
      <c r="D1523" s="176"/>
      <c r="E1523" s="128"/>
      <c r="F1523" s="128"/>
      <c r="G1523" s="176"/>
    </row>
    <row r="1524" spans="2:7">
      <c r="B1524" s="591"/>
      <c r="C1524" s="128"/>
      <c r="D1524" s="176"/>
      <c r="E1524" s="128"/>
      <c r="F1524" s="128"/>
      <c r="G1524" s="176"/>
    </row>
    <row r="1525" spans="2:7">
      <c r="B1525" s="591"/>
      <c r="C1525" s="128"/>
      <c r="D1525" s="176"/>
      <c r="E1525" s="128"/>
      <c r="F1525" s="128"/>
      <c r="G1525" s="176"/>
    </row>
    <row r="1526" spans="2:7">
      <c r="B1526" s="591"/>
      <c r="C1526" s="128"/>
      <c r="D1526" s="176"/>
      <c r="E1526" s="128"/>
      <c r="F1526" s="128"/>
      <c r="G1526" s="176"/>
    </row>
    <row r="1527" spans="2:7">
      <c r="B1527" s="591"/>
      <c r="C1527" s="128"/>
      <c r="D1527" s="176"/>
      <c r="E1527" s="128"/>
      <c r="F1527" s="128"/>
      <c r="G1527" s="176"/>
    </row>
    <row r="1528" spans="2:7">
      <c r="B1528" s="591"/>
      <c r="C1528" s="128"/>
      <c r="D1528" s="176"/>
      <c r="E1528" s="128"/>
      <c r="F1528" s="128"/>
      <c r="G1528" s="176"/>
    </row>
    <row r="1529" spans="2:7">
      <c r="B1529" s="591"/>
      <c r="C1529" s="128"/>
      <c r="D1529" s="176"/>
      <c r="E1529" s="128"/>
      <c r="F1529" s="128"/>
      <c r="G1529" s="176"/>
    </row>
    <row r="1530" spans="2:7">
      <c r="B1530" s="591"/>
      <c r="C1530" s="128"/>
      <c r="D1530" s="176"/>
      <c r="E1530" s="128"/>
      <c r="F1530" s="128"/>
      <c r="G1530" s="176"/>
    </row>
    <row r="1531" spans="2:7">
      <c r="B1531" s="591"/>
      <c r="C1531" s="128"/>
      <c r="D1531" s="176"/>
      <c r="E1531" s="128"/>
      <c r="F1531" s="128"/>
      <c r="G1531" s="176"/>
    </row>
    <row r="1532" spans="2:7">
      <c r="B1532" s="591"/>
      <c r="C1532" s="128"/>
      <c r="D1532" s="176"/>
      <c r="E1532" s="128"/>
      <c r="F1532" s="128"/>
      <c r="G1532" s="176"/>
    </row>
    <row r="1533" spans="2:7">
      <c r="B1533" s="591"/>
      <c r="C1533" s="128"/>
      <c r="D1533" s="176"/>
      <c r="E1533" s="128"/>
      <c r="F1533" s="128"/>
      <c r="G1533" s="176"/>
    </row>
    <row r="1534" spans="2:7">
      <c r="B1534" s="591"/>
      <c r="C1534" s="128"/>
      <c r="D1534" s="176"/>
      <c r="E1534" s="128"/>
      <c r="F1534" s="128"/>
      <c r="G1534" s="176"/>
    </row>
    <row r="1535" spans="2:7">
      <c r="B1535" s="591"/>
      <c r="C1535" s="128"/>
      <c r="D1535" s="176"/>
      <c r="E1535" s="128"/>
      <c r="F1535" s="128"/>
      <c r="G1535" s="176"/>
    </row>
    <row r="1536" spans="2:7">
      <c r="B1536" s="591"/>
      <c r="C1536" s="128"/>
      <c r="D1536" s="176"/>
      <c r="E1536" s="128"/>
      <c r="F1536" s="128"/>
      <c r="G1536" s="176"/>
    </row>
    <row r="1537" spans="2:7">
      <c r="B1537" s="591"/>
      <c r="C1537" s="128"/>
      <c r="D1537" s="176"/>
      <c r="E1537" s="128"/>
      <c r="F1537" s="128"/>
      <c r="G1537" s="176"/>
    </row>
    <row r="1538" spans="2:7">
      <c r="B1538" s="591"/>
      <c r="C1538" s="128"/>
      <c r="D1538" s="176"/>
      <c r="E1538" s="128"/>
      <c r="F1538" s="128"/>
      <c r="G1538" s="176"/>
    </row>
    <row r="1539" spans="2:7">
      <c r="B1539" s="591"/>
      <c r="C1539" s="128"/>
      <c r="D1539" s="176"/>
      <c r="E1539" s="128"/>
      <c r="F1539" s="128"/>
      <c r="G1539" s="176"/>
    </row>
    <row r="1540" spans="2:7">
      <c r="B1540" s="591"/>
      <c r="C1540" s="128"/>
      <c r="D1540" s="176"/>
      <c r="E1540" s="128"/>
      <c r="F1540" s="128"/>
      <c r="G1540" s="176"/>
    </row>
    <row r="1541" spans="2:7">
      <c r="B1541" s="591"/>
      <c r="C1541" s="128"/>
      <c r="D1541" s="176"/>
      <c r="E1541" s="128"/>
      <c r="F1541" s="128"/>
      <c r="G1541" s="176"/>
    </row>
    <row r="1542" spans="2:7">
      <c r="B1542" s="591"/>
      <c r="C1542" s="128"/>
      <c r="D1542" s="176"/>
      <c r="E1542" s="128"/>
      <c r="F1542" s="128"/>
      <c r="G1542" s="176"/>
    </row>
    <row r="1543" spans="2:7">
      <c r="B1543" s="591"/>
      <c r="C1543" s="128"/>
      <c r="D1543" s="176"/>
      <c r="E1543" s="128"/>
      <c r="F1543" s="128"/>
      <c r="G1543" s="176"/>
    </row>
    <row r="1544" spans="2:7">
      <c r="B1544" s="591"/>
      <c r="C1544" s="128"/>
      <c r="D1544" s="176"/>
      <c r="E1544" s="128"/>
      <c r="F1544" s="128"/>
      <c r="G1544" s="176"/>
    </row>
    <row r="1545" spans="2:7">
      <c r="B1545" s="591"/>
      <c r="C1545" s="128"/>
      <c r="D1545" s="176"/>
      <c r="E1545" s="128"/>
      <c r="F1545" s="128"/>
      <c r="G1545" s="176"/>
    </row>
    <row r="1546" spans="2:7">
      <c r="B1546" s="591"/>
      <c r="C1546" s="128"/>
      <c r="D1546" s="176"/>
      <c r="E1546" s="128"/>
      <c r="F1546" s="128"/>
      <c r="G1546" s="176"/>
    </row>
    <row r="1547" spans="2:7">
      <c r="B1547" s="591"/>
      <c r="C1547" s="128"/>
      <c r="D1547" s="176"/>
      <c r="E1547" s="128"/>
      <c r="F1547" s="128"/>
      <c r="G1547" s="176"/>
    </row>
    <row r="1548" spans="2:7">
      <c r="B1548" s="591"/>
      <c r="C1548" s="128"/>
      <c r="D1548" s="176"/>
      <c r="E1548" s="128"/>
      <c r="F1548" s="128"/>
      <c r="G1548" s="176"/>
    </row>
    <row r="1549" spans="2:7">
      <c r="B1549" s="591"/>
      <c r="C1549" s="128"/>
      <c r="D1549" s="176"/>
      <c r="E1549" s="128"/>
      <c r="F1549" s="128"/>
      <c r="G1549" s="176"/>
    </row>
    <row r="1550" spans="2:7">
      <c r="B1550" s="591"/>
      <c r="C1550" s="128"/>
      <c r="D1550" s="176"/>
      <c r="E1550" s="128"/>
      <c r="F1550" s="128"/>
      <c r="G1550" s="176"/>
    </row>
    <row r="1551" spans="2:7">
      <c r="B1551" s="591"/>
      <c r="C1551" s="128"/>
      <c r="D1551" s="176"/>
      <c r="E1551" s="128"/>
      <c r="F1551" s="128"/>
      <c r="G1551" s="176"/>
    </row>
    <row r="1552" spans="2:7">
      <c r="B1552" s="591"/>
      <c r="C1552" s="128"/>
      <c r="D1552" s="176"/>
      <c r="E1552" s="128"/>
      <c r="F1552" s="128"/>
      <c r="G1552" s="176"/>
    </row>
    <row r="1553" spans="2:7">
      <c r="B1553" s="591"/>
      <c r="C1553" s="128"/>
      <c r="D1553" s="176"/>
      <c r="E1553" s="128"/>
      <c r="F1553" s="128"/>
      <c r="G1553" s="176"/>
    </row>
    <row r="1554" spans="2:7">
      <c r="B1554" s="591"/>
      <c r="C1554" s="128"/>
      <c r="D1554" s="176"/>
      <c r="E1554" s="128"/>
      <c r="F1554" s="128"/>
      <c r="G1554" s="176"/>
    </row>
    <row r="1555" spans="2:7">
      <c r="B1555" s="591"/>
      <c r="C1555" s="128"/>
      <c r="D1555" s="176"/>
      <c r="E1555" s="128"/>
      <c r="F1555" s="128"/>
      <c r="G1555" s="176"/>
    </row>
    <row r="1556" spans="2:7">
      <c r="B1556" s="591"/>
      <c r="C1556" s="128"/>
      <c r="D1556" s="176"/>
      <c r="E1556" s="128"/>
      <c r="F1556" s="128"/>
      <c r="G1556" s="176"/>
    </row>
    <row r="1557" spans="2:7">
      <c r="B1557" s="591"/>
      <c r="C1557" s="128"/>
      <c r="D1557" s="176"/>
      <c r="E1557" s="128"/>
      <c r="F1557" s="128"/>
      <c r="G1557" s="176"/>
    </row>
    <row r="1558" spans="2:7">
      <c r="B1558" s="591"/>
      <c r="C1558" s="128"/>
      <c r="D1558" s="176"/>
      <c r="E1558" s="128"/>
      <c r="F1558" s="128"/>
      <c r="G1558" s="176"/>
    </row>
    <row r="1559" spans="2:7">
      <c r="B1559" s="591"/>
      <c r="C1559" s="128"/>
      <c r="D1559" s="176"/>
      <c r="E1559" s="128"/>
      <c r="F1559" s="128"/>
      <c r="G1559" s="176"/>
    </row>
    <row r="1560" spans="2:7">
      <c r="B1560" s="591"/>
      <c r="C1560" s="128"/>
      <c r="D1560" s="176"/>
      <c r="E1560" s="128"/>
      <c r="F1560" s="128"/>
      <c r="G1560" s="176"/>
    </row>
    <row r="1561" spans="2:7">
      <c r="B1561" s="591"/>
      <c r="C1561" s="128"/>
      <c r="D1561" s="176"/>
      <c r="E1561" s="128"/>
      <c r="F1561" s="128"/>
      <c r="G1561" s="176"/>
    </row>
    <row r="1562" spans="2:7">
      <c r="B1562" s="591"/>
      <c r="C1562" s="128"/>
      <c r="D1562" s="176"/>
      <c r="E1562" s="128"/>
      <c r="F1562" s="128"/>
      <c r="G1562" s="176"/>
    </row>
    <row r="1563" spans="2:7">
      <c r="B1563" s="591"/>
      <c r="C1563" s="128"/>
      <c r="D1563" s="176"/>
      <c r="E1563" s="128"/>
      <c r="F1563" s="128"/>
      <c r="G1563" s="176"/>
    </row>
    <row r="1564" spans="2:7">
      <c r="B1564" s="591"/>
      <c r="C1564" s="128"/>
      <c r="D1564" s="176"/>
      <c r="E1564" s="128"/>
      <c r="F1564" s="128"/>
      <c r="G1564" s="176"/>
    </row>
    <row r="1565" spans="2:7">
      <c r="B1565" s="591"/>
      <c r="C1565" s="128"/>
      <c r="D1565" s="176"/>
      <c r="E1565" s="128"/>
      <c r="F1565" s="128"/>
      <c r="G1565" s="176"/>
    </row>
    <row r="1566" spans="2:7">
      <c r="B1566" s="591"/>
      <c r="C1566" s="128"/>
      <c r="D1566" s="176"/>
      <c r="E1566" s="128"/>
      <c r="F1566" s="128"/>
      <c r="G1566" s="176"/>
    </row>
    <row r="1567" spans="2:7">
      <c r="B1567" s="591"/>
      <c r="C1567" s="128"/>
      <c r="D1567" s="176"/>
      <c r="E1567" s="128"/>
      <c r="F1567" s="128"/>
      <c r="G1567" s="176"/>
    </row>
    <row r="1568" spans="2:7">
      <c r="B1568" s="591"/>
      <c r="C1568" s="128"/>
      <c r="D1568" s="176"/>
      <c r="E1568" s="128"/>
      <c r="F1568" s="128"/>
      <c r="G1568" s="176"/>
    </row>
    <row r="1569" spans="2:7">
      <c r="B1569" s="591"/>
      <c r="C1569" s="128"/>
      <c r="D1569" s="176"/>
      <c r="E1569" s="128"/>
      <c r="F1569" s="128"/>
      <c r="G1569" s="176"/>
    </row>
    <row r="1570" spans="2:7">
      <c r="B1570" s="591"/>
      <c r="C1570" s="128"/>
      <c r="D1570" s="176"/>
      <c r="E1570" s="128"/>
      <c r="F1570" s="128"/>
      <c r="G1570" s="176"/>
    </row>
    <row r="1571" spans="2:7">
      <c r="B1571" s="591"/>
      <c r="C1571" s="128"/>
      <c r="D1571" s="176"/>
      <c r="E1571" s="128"/>
      <c r="F1571" s="128"/>
      <c r="G1571" s="176"/>
    </row>
    <row r="1572" spans="2:7">
      <c r="B1572" s="591"/>
      <c r="C1572" s="128"/>
      <c r="D1572" s="176"/>
      <c r="E1572" s="128"/>
      <c r="F1572" s="128"/>
      <c r="G1572" s="176"/>
    </row>
    <row r="1573" spans="2:7">
      <c r="B1573" s="591"/>
      <c r="C1573" s="128"/>
      <c r="D1573" s="176"/>
      <c r="E1573" s="128"/>
      <c r="F1573" s="128"/>
      <c r="G1573" s="176"/>
    </row>
    <row r="1574" spans="2:7">
      <c r="B1574" s="591"/>
      <c r="C1574" s="128"/>
      <c r="D1574" s="176"/>
      <c r="E1574" s="128"/>
      <c r="F1574" s="128"/>
      <c r="G1574" s="176"/>
    </row>
    <row r="1575" spans="2:7">
      <c r="B1575" s="591"/>
      <c r="C1575" s="128"/>
      <c r="D1575" s="176"/>
      <c r="E1575" s="128"/>
      <c r="F1575" s="128"/>
      <c r="G1575" s="176"/>
    </row>
    <row r="1576" spans="2:7">
      <c r="B1576" s="591"/>
      <c r="C1576" s="128"/>
      <c r="D1576" s="176"/>
      <c r="E1576" s="128"/>
      <c r="F1576" s="128"/>
      <c r="G1576" s="176"/>
    </row>
    <row r="1577" spans="2:7">
      <c r="B1577" s="591"/>
      <c r="C1577" s="128"/>
      <c r="D1577" s="176"/>
      <c r="E1577" s="128"/>
      <c r="F1577" s="128"/>
      <c r="G1577" s="176"/>
    </row>
    <row r="1578" spans="2:7">
      <c r="B1578" s="591"/>
      <c r="C1578" s="128"/>
      <c r="D1578" s="176"/>
      <c r="E1578" s="128"/>
      <c r="F1578" s="128"/>
      <c r="G1578" s="176"/>
    </row>
    <row r="1579" spans="2:7">
      <c r="B1579" s="591"/>
      <c r="C1579" s="128"/>
      <c r="D1579" s="176"/>
      <c r="E1579" s="128"/>
      <c r="F1579" s="128"/>
      <c r="G1579" s="176"/>
    </row>
    <row r="1580" spans="2:7">
      <c r="B1580" s="591"/>
      <c r="C1580" s="128"/>
      <c r="D1580" s="176"/>
      <c r="E1580" s="128"/>
      <c r="F1580" s="128"/>
      <c r="G1580" s="176"/>
    </row>
    <row r="1581" spans="2:7">
      <c r="B1581" s="591"/>
      <c r="C1581" s="128"/>
      <c r="D1581" s="176"/>
      <c r="E1581" s="128"/>
      <c r="F1581" s="128"/>
      <c r="G1581" s="176"/>
    </row>
    <row r="1582" spans="2:7">
      <c r="B1582" s="591"/>
      <c r="C1582" s="128"/>
      <c r="D1582" s="176"/>
      <c r="E1582" s="128"/>
      <c r="F1582" s="128"/>
      <c r="G1582" s="176"/>
    </row>
    <row r="1583" spans="2:7">
      <c r="B1583" s="591"/>
      <c r="C1583" s="128"/>
      <c r="D1583" s="176"/>
      <c r="E1583" s="128"/>
      <c r="F1583" s="128"/>
      <c r="G1583" s="176"/>
    </row>
    <row r="1584" spans="2:7">
      <c r="B1584" s="591"/>
      <c r="C1584" s="128"/>
      <c r="D1584" s="176"/>
      <c r="E1584" s="128"/>
      <c r="F1584" s="128"/>
      <c r="G1584" s="176"/>
    </row>
    <row r="1585" spans="2:7">
      <c r="B1585" s="591"/>
      <c r="C1585" s="128"/>
      <c r="D1585" s="176"/>
      <c r="E1585" s="128"/>
      <c r="F1585" s="128"/>
      <c r="G1585" s="176"/>
    </row>
    <row r="1586" spans="2:7">
      <c r="B1586" s="591"/>
      <c r="C1586" s="128"/>
      <c r="D1586" s="176"/>
      <c r="E1586" s="128"/>
      <c r="F1586" s="128"/>
      <c r="G1586" s="176"/>
    </row>
    <row r="1587" spans="2:7">
      <c r="B1587" s="591"/>
      <c r="C1587" s="128"/>
      <c r="D1587" s="176"/>
      <c r="E1587" s="128"/>
      <c r="F1587" s="128"/>
      <c r="G1587" s="176"/>
    </row>
    <row r="1588" spans="2:7">
      <c r="B1588" s="591"/>
      <c r="C1588" s="128"/>
      <c r="D1588" s="176"/>
      <c r="E1588" s="128"/>
      <c r="F1588" s="128"/>
      <c r="G1588" s="176"/>
    </row>
    <row r="1589" spans="2:7">
      <c r="B1589" s="591"/>
      <c r="C1589" s="128"/>
      <c r="D1589" s="176"/>
      <c r="E1589" s="128"/>
      <c r="F1589" s="128"/>
      <c r="G1589" s="176"/>
    </row>
    <row r="1590" spans="2:7">
      <c r="B1590" s="591"/>
      <c r="C1590" s="128"/>
      <c r="D1590" s="176"/>
      <c r="E1590" s="128"/>
      <c r="F1590" s="128"/>
      <c r="G1590" s="176"/>
    </row>
    <row r="1591" spans="2:7">
      <c r="B1591" s="591"/>
      <c r="C1591" s="128"/>
      <c r="D1591" s="176"/>
      <c r="E1591" s="128"/>
      <c r="F1591" s="128"/>
      <c r="G1591" s="176"/>
    </row>
    <row r="1592" spans="2:7">
      <c r="B1592" s="591"/>
      <c r="C1592" s="128"/>
      <c r="D1592" s="176"/>
      <c r="E1592" s="128"/>
      <c r="F1592" s="128"/>
      <c r="G1592" s="176"/>
    </row>
    <row r="1593" spans="2:7">
      <c r="B1593" s="591"/>
      <c r="C1593" s="128"/>
      <c r="D1593" s="176"/>
      <c r="E1593" s="128"/>
      <c r="F1593" s="128"/>
      <c r="G1593" s="176"/>
    </row>
    <row r="1594" spans="2:7">
      <c r="B1594" s="591"/>
      <c r="C1594" s="128"/>
      <c r="D1594" s="176"/>
      <c r="E1594" s="128"/>
      <c r="F1594" s="128"/>
      <c r="G1594" s="176"/>
    </row>
    <row r="1595" spans="2:7">
      <c r="B1595" s="591"/>
      <c r="C1595" s="128"/>
      <c r="D1595" s="176"/>
      <c r="E1595" s="128"/>
      <c r="F1595" s="128"/>
      <c r="G1595" s="176"/>
    </row>
    <row r="1596" spans="2:7">
      <c r="B1596" s="591"/>
      <c r="C1596" s="128"/>
      <c r="D1596" s="176"/>
      <c r="E1596" s="128"/>
      <c r="F1596" s="128"/>
      <c r="G1596" s="176"/>
    </row>
    <row r="1597" spans="2:7">
      <c r="B1597" s="591"/>
      <c r="C1597" s="128"/>
      <c r="D1597" s="176"/>
      <c r="E1597" s="128"/>
      <c r="F1597" s="128"/>
      <c r="G1597" s="176"/>
    </row>
    <row r="1598" spans="2:7">
      <c r="B1598" s="591"/>
      <c r="C1598" s="128"/>
      <c r="D1598" s="176"/>
      <c r="E1598" s="128"/>
      <c r="F1598" s="128"/>
      <c r="G1598" s="176"/>
    </row>
    <row r="1599" spans="2:7">
      <c r="B1599" s="591"/>
      <c r="C1599" s="128"/>
      <c r="D1599" s="176"/>
      <c r="E1599" s="128"/>
      <c r="F1599" s="128"/>
      <c r="G1599" s="176"/>
    </row>
    <row r="1600" spans="2:7">
      <c r="B1600" s="591"/>
      <c r="C1600" s="128"/>
      <c r="D1600" s="176"/>
      <c r="E1600" s="128"/>
      <c r="F1600" s="128"/>
      <c r="G1600" s="176"/>
    </row>
    <row r="1601" spans="2:7">
      <c r="B1601" s="591"/>
      <c r="C1601" s="128"/>
      <c r="D1601" s="176"/>
      <c r="E1601" s="128"/>
      <c r="F1601" s="128"/>
      <c r="G1601" s="176"/>
    </row>
    <row r="1602" spans="2:7">
      <c r="B1602" s="591"/>
      <c r="C1602" s="128"/>
      <c r="D1602" s="176"/>
      <c r="E1602" s="128"/>
      <c r="F1602" s="128"/>
      <c r="G1602" s="176"/>
    </row>
    <row r="1603" spans="2:7">
      <c r="B1603" s="591"/>
      <c r="C1603" s="128"/>
      <c r="D1603" s="176"/>
      <c r="E1603" s="128"/>
      <c r="F1603" s="128"/>
      <c r="G1603" s="176"/>
    </row>
    <row r="1604" spans="2:7">
      <c r="B1604" s="591"/>
      <c r="C1604" s="128"/>
      <c r="D1604" s="176"/>
      <c r="E1604" s="128"/>
      <c r="F1604" s="128"/>
      <c r="G1604" s="176"/>
    </row>
    <row r="1605" spans="2:7">
      <c r="B1605" s="591"/>
      <c r="C1605" s="128"/>
      <c r="D1605" s="176"/>
      <c r="E1605" s="128"/>
      <c r="F1605" s="128"/>
      <c r="G1605" s="176"/>
    </row>
    <row r="1606" spans="2:7">
      <c r="B1606" s="591"/>
      <c r="C1606" s="128"/>
      <c r="D1606" s="176"/>
      <c r="E1606" s="128"/>
      <c r="F1606" s="128"/>
      <c r="G1606" s="176"/>
    </row>
    <row r="1607" spans="2:7">
      <c r="B1607" s="591"/>
      <c r="C1607" s="128"/>
      <c r="D1607" s="176"/>
      <c r="E1607" s="128"/>
      <c r="F1607" s="128"/>
      <c r="G1607" s="176"/>
    </row>
    <row r="1608" spans="2:7">
      <c r="B1608" s="591"/>
      <c r="C1608" s="128"/>
      <c r="D1608" s="176"/>
      <c r="E1608" s="128"/>
      <c r="F1608" s="128"/>
      <c r="G1608" s="176"/>
    </row>
    <row r="1609" spans="2:7">
      <c r="B1609" s="591"/>
      <c r="C1609" s="128"/>
      <c r="D1609" s="176"/>
      <c r="E1609" s="128"/>
      <c r="F1609" s="128"/>
      <c r="G1609" s="176"/>
    </row>
    <row r="1610" spans="2:7">
      <c r="B1610" s="591"/>
      <c r="C1610" s="128"/>
      <c r="D1610" s="176"/>
      <c r="E1610" s="128"/>
      <c r="F1610" s="128"/>
      <c r="G1610" s="176"/>
    </row>
    <row r="1611" spans="2:7">
      <c r="B1611" s="591"/>
      <c r="C1611" s="128"/>
      <c r="D1611" s="176"/>
      <c r="E1611" s="128"/>
      <c r="F1611" s="128"/>
      <c r="G1611" s="176"/>
    </row>
    <row r="1612" spans="2:7">
      <c r="B1612" s="591"/>
      <c r="C1612" s="128"/>
      <c r="D1612" s="176"/>
      <c r="E1612" s="128"/>
      <c r="F1612" s="128"/>
      <c r="G1612" s="176"/>
    </row>
    <row r="1613" spans="2:7">
      <c r="B1613" s="591"/>
      <c r="C1613" s="128"/>
      <c r="D1613" s="176"/>
      <c r="E1613" s="128"/>
      <c r="F1613" s="128"/>
      <c r="G1613" s="176"/>
    </row>
    <row r="1614" spans="2:7">
      <c r="B1614" s="591"/>
      <c r="C1614" s="128"/>
      <c r="D1614" s="176"/>
      <c r="E1614" s="128"/>
      <c r="F1614" s="128"/>
      <c r="G1614" s="176"/>
    </row>
    <row r="1615" spans="2:7">
      <c r="B1615" s="591"/>
      <c r="C1615" s="128"/>
      <c r="D1615" s="176"/>
      <c r="E1615" s="128"/>
      <c r="F1615" s="128"/>
      <c r="G1615" s="176"/>
    </row>
    <row r="1616" spans="2:7">
      <c r="B1616" s="591"/>
      <c r="C1616" s="128"/>
      <c r="D1616" s="176"/>
      <c r="E1616" s="128"/>
      <c r="F1616" s="128"/>
      <c r="G1616" s="176"/>
    </row>
    <row r="1617" spans="2:7">
      <c r="B1617" s="591"/>
      <c r="C1617" s="128"/>
      <c r="D1617" s="176"/>
      <c r="E1617" s="128"/>
      <c r="F1617" s="128"/>
      <c r="G1617" s="176"/>
    </row>
    <row r="1618" spans="2:7">
      <c r="B1618" s="591"/>
      <c r="C1618" s="128"/>
      <c r="D1618" s="176"/>
      <c r="E1618" s="128"/>
      <c r="F1618" s="128"/>
      <c r="G1618" s="176"/>
    </row>
    <row r="1619" spans="2:7">
      <c r="B1619" s="591"/>
      <c r="C1619" s="128"/>
      <c r="D1619" s="176"/>
      <c r="E1619" s="128"/>
      <c r="F1619" s="128"/>
      <c r="G1619" s="176"/>
    </row>
    <row r="1620" spans="2:7">
      <c r="B1620" s="591"/>
      <c r="C1620" s="128"/>
      <c r="D1620" s="176"/>
      <c r="E1620" s="128"/>
      <c r="F1620" s="128"/>
      <c r="G1620" s="176"/>
    </row>
    <row r="1621" spans="2:7">
      <c r="B1621" s="591"/>
      <c r="C1621" s="128"/>
      <c r="D1621" s="176"/>
      <c r="E1621" s="128"/>
      <c r="F1621" s="128"/>
      <c r="G1621" s="176"/>
    </row>
    <row r="1622" spans="2:7">
      <c r="B1622" s="591"/>
      <c r="C1622" s="128"/>
      <c r="D1622" s="176"/>
      <c r="E1622" s="128"/>
      <c r="F1622" s="128"/>
      <c r="G1622" s="176"/>
    </row>
    <row r="1623" spans="2:7">
      <c r="B1623" s="591"/>
      <c r="C1623" s="128"/>
      <c r="D1623" s="176"/>
      <c r="E1623" s="128"/>
      <c r="F1623" s="128"/>
      <c r="G1623" s="176"/>
    </row>
    <row r="1624" spans="2:7">
      <c r="B1624" s="591"/>
      <c r="C1624" s="128"/>
      <c r="D1624" s="176"/>
      <c r="E1624" s="128"/>
      <c r="F1624" s="128"/>
      <c r="G1624" s="176"/>
    </row>
    <row r="1625" spans="2:7">
      <c r="B1625" s="591"/>
      <c r="C1625" s="128"/>
      <c r="D1625" s="176"/>
      <c r="E1625" s="128"/>
      <c r="F1625" s="128"/>
      <c r="G1625" s="176"/>
    </row>
    <row r="1626" spans="2:7">
      <c r="B1626" s="591"/>
      <c r="C1626" s="128"/>
      <c r="D1626" s="176"/>
      <c r="E1626" s="128"/>
      <c r="F1626" s="128"/>
      <c r="G1626" s="176"/>
    </row>
    <row r="1627" spans="2:7">
      <c r="B1627" s="591"/>
      <c r="C1627" s="128"/>
      <c r="D1627" s="176"/>
      <c r="E1627" s="128"/>
      <c r="F1627" s="128"/>
      <c r="G1627" s="176"/>
    </row>
    <row r="1628" spans="2:7">
      <c r="B1628" s="591"/>
      <c r="C1628" s="128"/>
      <c r="D1628" s="176"/>
      <c r="E1628" s="128"/>
      <c r="F1628" s="128"/>
      <c r="G1628" s="176"/>
    </row>
    <row r="1629" spans="2:7">
      <c r="B1629" s="591"/>
      <c r="C1629" s="128"/>
      <c r="D1629" s="176"/>
      <c r="E1629" s="128"/>
      <c r="F1629" s="128"/>
      <c r="G1629" s="176"/>
    </row>
    <row r="1630" spans="2:7">
      <c r="B1630" s="591"/>
      <c r="C1630" s="128"/>
      <c r="D1630" s="176"/>
      <c r="E1630" s="128"/>
      <c r="F1630" s="128"/>
      <c r="G1630" s="176"/>
    </row>
    <row r="1631" spans="2:7">
      <c r="B1631" s="591"/>
      <c r="C1631" s="128"/>
      <c r="D1631" s="176"/>
      <c r="E1631" s="128"/>
      <c r="F1631" s="128"/>
      <c r="G1631" s="176"/>
    </row>
    <row r="1632" spans="2:7">
      <c r="B1632" s="591"/>
      <c r="C1632" s="128"/>
      <c r="D1632" s="176"/>
      <c r="E1632" s="128"/>
      <c r="F1632" s="128"/>
      <c r="G1632" s="176"/>
    </row>
    <row r="1633" spans="2:7">
      <c r="B1633" s="591"/>
      <c r="C1633" s="128"/>
      <c r="D1633" s="176"/>
      <c r="E1633" s="128"/>
      <c r="F1633" s="128"/>
      <c r="G1633" s="176"/>
    </row>
    <row r="1634" spans="2:7">
      <c r="B1634" s="591"/>
      <c r="C1634" s="128"/>
      <c r="D1634" s="176"/>
      <c r="E1634" s="128"/>
      <c r="F1634" s="128"/>
      <c r="G1634" s="176"/>
    </row>
    <row r="1635" spans="2:7">
      <c r="B1635" s="591"/>
      <c r="C1635" s="128"/>
      <c r="D1635" s="176"/>
      <c r="E1635" s="128"/>
      <c r="F1635" s="128"/>
      <c r="G1635" s="176"/>
    </row>
    <row r="1636" spans="2:7">
      <c r="B1636" s="591"/>
      <c r="C1636" s="128"/>
      <c r="D1636" s="176"/>
      <c r="E1636" s="128"/>
      <c r="F1636" s="128"/>
      <c r="G1636" s="176"/>
    </row>
    <row r="1637" spans="2:7">
      <c r="B1637" s="591"/>
      <c r="C1637" s="128"/>
      <c r="D1637" s="176"/>
      <c r="E1637" s="128"/>
      <c r="F1637" s="128"/>
      <c r="G1637" s="176"/>
    </row>
    <row r="1638" spans="2:7">
      <c r="B1638" s="591"/>
      <c r="C1638" s="128"/>
      <c r="D1638" s="176"/>
      <c r="E1638" s="128"/>
      <c r="F1638" s="128"/>
      <c r="G1638" s="176"/>
    </row>
    <row r="1639" spans="2:7">
      <c r="B1639" s="591"/>
      <c r="C1639" s="128"/>
      <c r="D1639" s="176"/>
      <c r="E1639" s="128"/>
      <c r="F1639" s="128"/>
      <c r="G1639" s="176"/>
    </row>
    <row r="1640" spans="2:7">
      <c r="B1640" s="591"/>
      <c r="C1640" s="128"/>
      <c r="D1640" s="176"/>
      <c r="E1640" s="128"/>
      <c r="F1640" s="128"/>
      <c r="G1640" s="176"/>
    </row>
    <row r="1641" spans="2:7">
      <c r="B1641" s="591"/>
      <c r="C1641" s="128"/>
      <c r="D1641" s="176"/>
      <c r="E1641" s="128"/>
      <c r="F1641" s="128"/>
      <c r="G1641" s="176"/>
    </row>
    <row r="1642" spans="2:7">
      <c r="B1642" s="591"/>
      <c r="C1642" s="128"/>
      <c r="D1642" s="176"/>
      <c r="E1642" s="128"/>
      <c r="F1642" s="128"/>
      <c r="G1642" s="176"/>
    </row>
    <row r="1643" spans="2:7">
      <c r="B1643" s="591"/>
      <c r="C1643" s="128"/>
      <c r="D1643" s="176"/>
      <c r="E1643" s="128"/>
      <c r="F1643" s="128"/>
      <c r="G1643" s="176"/>
    </row>
    <row r="1644" spans="2:7">
      <c r="B1644" s="591"/>
      <c r="C1644" s="128"/>
      <c r="D1644" s="176"/>
      <c r="E1644" s="128"/>
      <c r="F1644" s="128"/>
      <c r="G1644" s="176"/>
    </row>
    <row r="1645" spans="2:7">
      <c r="B1645" s="591"/>
      <c r="C1645" s="128"/>
      <c r="D1645" s="176"/>
      <c r="E1645" s="128"/>
      <c r="F1645" s="128"/>
      <c r="G1645" s="176"/>
    </row>
    <row r="1646" spans="2:7">
      <c r="B1646" s="591"/>
      <c r="C1646" s="128"/>
      <c r="D1646" s="176"/>
      <c r="E1646" s="128"/>
      <c r="F1646" s="128"/>
      <c r="G1646" s="176"/>
    </row>
    <row r="1647" spans="2:7">
      <c r="B1647" s="591"/>
      <c r="C1647" s="128"/>
      <c r="D1647" s="176"/>
      <c r="E1647" s="128"/>
      <c r="F1647" s="128"/>
      <c r="G1647" s="176"/>
    </row>
    <row r="1648" spans="2:7">
      <c r="B1648" s="591"/>
      <c r="C1648" s="128"/>
      <c r="D1648" s="176"/>
      <c r="E1648" s="128"/>
      <c r="F1648" s="128"/>
      <c r="G1648" s="176"/>
    </row>
    <row r="1649" spans="2:7">
      <c r="B1649" s="591"/>
      <c r="C1649" s="128"/>
      <c r="D1649" s="176"/>
      <c r="E1649" s="128"/>
      <c r="F1649" s="128"/>
      <c r="G1649" s="176"/>
    </row>
    <row r="1650" spans="2:7">
      <c r="B1650" s="591"/>
      <c r="C1650" s="128"/>
      <c r="D1650" s="176"/>
      <c r="E1650" s="128"/>
      <c r="F1650" s="128"/>
      <c r="G1650" s="176"/>
    </row>
    <row r="1651" spans="2:7">
      <c r="B1651" s="591"/>
      <c r="C1651" s="128"/>
      <c r="D1651" s="176"/>
      <c r="E1651" s="128"/>
      <c r="F1651" s="128"/>
      <c r="G1651" s="176"/>
    </row>
    <row r="1652" spans="2:7">
      <c r="B1652" s="591"/>
      <c r="C1652" s="128"/>
      <c r="D1652" s="176"/>
      <c r="E1652" s="128"/>
      <c r="F1652" s="128"/>
      <c r="G1652" s="176"/>
    </row>
    <row r="1653" spans="2:7">
      <c r="B1653" s="591"/>
      <c r="C1653" s="128"/>
      <c r="D1653" s="176"/>
      <c r="E1653" s="128"/>
      <c r="F1653" s="128"/>
      <c r="G1653" s="176"/>
    </row>
    <row r="1654" spans="2:7">
      <c r="B1654" s="591"/>
      <c r="C1654" s="128"/>
      <c r="D1654" s="176"/>
      <c r="E1654" s="128"/>
      <c r="F1654" s="128"/>
      <c r="G1654" s="176"/>
    </row>
    <row r="1655" spans="2:7">
      <c r="B1655" s="591"/>
      <c r="C1655" s="128"/>
      <c r="D1655" s="176"/>
      <c r="E1655" s="128"/>
      <c r="F1655" s="128"/>
      <c r="G1655" s="176"/>
    </row>
    <row r="1656" spans="2:7">
      <c r="B1656" s="591"/>
      <c r="C1656" s="128"/>
      <c r="D1656" s="176"/>
      <c r="E1656" s="128"/>
      <c r="F1656" s="128"/>
      <c r="G1656" s="176"/>
    </row>
    <row r="1657" spans="2:7">
      <c r="B1657" s="591"/>
      <c r="C1657" s="128"/>
      <c r="D1657" s="176"/>
      <c r="E1657" s="128"/>
      <c r="F1657" s="128"/>
      <c r="G1657" s="176"/>
    </row>
    <row r="1658" spans="2:7">
      <c r="B1658" s="591"/>
      <c r="C1658" s="128"/>
      <c r="D1658" s="176"/>
      <c r="E1658" s="128"/>
      <c r="F1658" s="128"/>
      <c r="G1658" s="176"/>
    </row>
    <row r="1659" spans="2:7">
      <c r="B1659" s="591"/>
      <c r="C1659" s="591"/>
      <c r="D1659" s="128"/>
      <c r="F1659" s="128"/>
      <c r="G1659" s="128"/>
    </row>
    <row r="1660" spans="2:7">
      <c r="B1660" s="591"/>
      <c r="C1660" s="591"/>
      <c r="D1660" s="128"/>
      <c r="F1660" s="128"/>
      <c r="G1660" s="128"/>
    </row>
    <row r="1661" spans="2:7">
      <c r="B1661" s="591"/>
      <c r="C1661" s="591"/>
      <c r="D1661" s="128"/>
      <c r="F1661" s="128"/>
      <c r="G1661" s="128"/>
    </row>
    <row r="1662" spans="2:7">
      <c r="B1662" s="591"/>
      <c r="C1662" s="591"/>
      <c r="D1662" s="128"/>
      <c r="F1662" s="128"/>
      <c r="G1662" s="128"/>
    </row>
    <row r="1663" spans="2:7">
      <c r="B1663" s="591"/>
      <c r="C1663" s="591"/>
      <c r="D1663" s="128"/>
      <c r="F1663" s="128"/>
      <c r="G1663" s="128"/>
    </row>
    <row r="1664" spans="2:7">
      <c r="B1664" s="591"/>
      <c r="C1664" s="591"/>
      <c r="D1664" s="128"/>
      <c r="F1664" s="128"/>
      <c r="G1664" s="128"/>
    </row>
    <row r="1665" spans="2:7">
      <c r="B1665" s="591"/>
      <c r="C1665" s="591"/>
      <c r="D1665" s="128"/>
      <c r="F1665" s="128"/>
      <c r="G1665" s="128"/>
    </row>
    <row r="1666" spans="2:7">
      <c r="B1666" s="591"/>
      <c r="C1666" s="591"/>
      <c r="D1666" s="128"/>
      <c r="F1666" s="128"/>
      <c r="G1666" s="128"/>
    </row>
    <row r="1667" spans="2:7">
      <c r="B1667" s="591"/>
      <c r="C1667" s="591"/>
      <c r="D1667" s="128"/>
      <c r="F1667" s="128"/>
      <c r="G1667" s="128"/>
    </row>
    <row r="1668" spans="2:7">
      <c r="B1668" s="591"/>
      <c r="C1668" s="591"/>
      <c r="D1668" s="128"/>
      <c r="F1668" s="128"/>
      <c r="G1668" s="128"/>
    </row>
    <row r="1669" spans="2:7">
      <c r="B1669" s="591"/>
      <c r="C1669" s="591"/>
      <c r="D1669" s="128"/>
      <c r="F1669" s="128"/>
      <c r="G1669" s="128"/>
    </row>
    <row r="1670" spans="2:7">
      <c r="B1670" s="591"/>
      <c r="C1670" s="591"/>
      <c r="D1670" s="128"/>
      <c r="F1670" s="128"/>
      <c r="G1670" s="128"/>
    </row>
    <row r="1671" spans="2:7">
      <c r="B1671" s="591"/>
      <c r="C1671" s="591"/>
      <c r="D1671" s="128"/>
      <c r="F1671" s="128"/>
      <c r="G1671" s="128"/>
    </row>
    <row r="1672" spans="2:7">
      <c r="B1672" s="591"/>
      <c r="C1672" s="591"/>
      <c r="D1672" s="128"/>
      <c r="F1672" s="128"/>
      <c r="G1672" s="128"/>
    </row>
    <row r="1673" spans="2:7">
      <c r="B1673" s="591"/>
      <c r="C1673" s="591"/>
      <c r="D1673" s="128"/>
      <c r="F1673" s="128"/>
      <c r="G1673" s="128"/>
    </row>
    <row r="1674" spans="2:7">
      <c r="B1674" s="591"/>
      <c r="C1674" s="591"/>
      <c r="D1674" s="128"/>
      <c r="F1674" s="128"/>
      <c r="G1674" s="128"/>
    </row>
    <row r="1675" spans="2:7">
      <c r="B1675" s="591"/>
      <c r="C1675" s="591"/>
      <c r="D1675" s="128"/>
      <c r="F1675" s="128"/>
      <c r="G1675" s="128"/>
    </row>
    <row r="1676" spans="2:7">
      <c r="B1676" s="591"/>
      <c r="C1676" s="591"/>
      <c r="D1676" s="128"/>
      <c r="F1676" s="128"/>
      <c r="G1676" s="128"/>
    </row>
    <row r="1677" spans="2:7">
      <c r="B1677" s="591"/>
      <c r="C1677" s="591"/>
      <c r="D1677" s="128"/>
      <c r="F1677" s="128"/>
      <c r="G1677" s="128"/>
    </row>
    <row r="1678" spans="2:7">
      <c r="B1678" s="591"/>
      <c r="C1678" s="591"/>
      <c r="D1678" s="128"/>
      <c r="F1678" s="128"/>
      <c r="G1678" s="128"/>
    </row>
    <row r="1679" spans="2:7">
      <c r="B1679" s="591"/>
      <c r="C1679" s="591"/>
      <c r="D1679" s="128"/>
      <c r="F1679" s="128"/>
      <c r="G1679" s="128"/>
    </row>
    <row r="1680" spans="2:7">
      <c r="B1680" s="591"/>
      <c r="C1680" s="591"/>
      <c r="D1680" s="128"/>
      <c r="F1680" s="128"/>
      <c r="G1680" s="128"/>
    </row>
    <row r="1681" spans="2:7">
      <c r="B1681" s="591"/>
      <c r="C1681" s="591"/>
      <c r="D1681" s="128"/>
      <c r="F1681" s="128"/>
      <c r="G1681" s="128"/>
    </row>
    <row r="1682" spans="2:7">
      <c r="B1682" s="591"/>
      <c r="C1682" s="591"/>
      <c r="D1682" s="128"/>
      <c r="F1682" s="128"/>
      <c r="G1682" s="128"/>
    </row>
    <row r="1683" spans="2:7">
      <c r="B1683" s="591"/>
      <c r="C1683" s="591"/>
      <c r="D1683" s="128"/>
      <c r="F1683" s="128"/>
      <c r="G1683" s="128"/>
    </row>
    <row r="1684" spans="2:7">
      <c r="B1684" s="591"/>
      <c r="C1684" s="591"/>
      <c r="D1684" s="128"/>
      <c r="F1684" s="128"/>
      <c r="G1684" s="128"/>
    </row>
    <row r="1685" spans="2:7">
      <c r="B1685" s="591"/>
      <c r="C1685" s="591"/>
      <c r="D1685" s="128"/>
      <c r="F1685" s="128"/>
      <c r="G1685" s="128"/>
    </row>
    <row r="1686" spans="2:7">
      <c r="B1686" s="591"/>
      <c r="C1686" s="591"/>
      <c r="D1686" s="128"/>
      <c r="F1686" s="128"/>
      <c r="G1686" s="128"/>
    </row>
    <row r="1687" spans="2:7">
      <c r="B1687" s="591"/>
      <c r="C1687" s="591"/>
      <c r="D1687" s="128"/>
      <c r="F1687" s="128"/>
      <c r="G1687" s="128"/>
    </row>
    <row r="1688" spans="2:7">
      <c r="B1688" s="591"/>
      <c r="C1688" s="591"/>
      <c r="D1688" s="128"/>
      <c r="F1688" s="128"/>
      <c r="G1688" s="128"/>
    </row>
    <row r="1689" spans="2:7">
      <c r="B1689" s="591"/>
      <c r="C1689" s="591"/>
      <c r="D1689" s="128"/>
      <c r="F1689" s="128"/>
      <c r="G1689" s="128"/>
    </row>
    <row r="1690" spans="2:7">
      <c r="B1690" s="591"/>
      <c r="C1690" s="591"/>
      <c r="D1690" s="128"/>
      <c r="F1690" s="128"/>
      <c r="G1690" s="128"/>
    </row>
    <row r="1691" spans="2:7">
      <c r="B1691" s="591"/>
      <c r="C1691" s="591"/>
      <c r="D1691" s="128"/>
      <c r="F1691" s="128"/>
      <c r="G1691" s="128"/>
    </row>
    <row r="1692" spans="2:7">
      <c r="B1692" s="591"/>
      <c r="C1692" s="591"/>
      <c r="D1692" s="128"/>
      <c r="F1692" s="128"/>
      <c r="G1692" s="128"/>
    </row>
    <row r="1693" spans="2:7">
      <c r="B1693" s="591"/>
      <c r="C1693" s="591"/>
      <c r="D1693" s="128"/>
      <c r="F1693" s="128"/>
      <c r="G1693" s="128"/>
    </row>
    <row r="1694" spans="2:7">
      <c r="B1694" s="591"/>
      <c r="C1694" s="591"/>
      <c r="D1694" s="128"/>
      <c r="F1694" s="128"/>
      <c r="G1694" s="128"/>
    </row>
    <row r="1695" spans="2:7">
      <c r="B1695" s="591"/>
      <c r="C1695" s="591"/>
      <c r="D1695" s="128"/>
      <c r="F1695" s="128"/>
      <c r="G1695" s="128"/>
    </row>
    <row r="1696" spans="2:7">
      <c r="B1696" s="591"/>
      <c r="C1696" s="591"/>
      <c r="D1696" s="128"/>
      <c r="F1696" s="128"/>
      <c r="G1696" s="128"/>
    </row>
    <row r="1697" spans="2:7">
      <c r="B1697" s="591"/>
      <c r="C1697" s="591"/>
      <c r="D1697" s="128"/>
      <c r="F1697" s="128"/>
      <c r="G1697" s="128"/>
    </row>
    <row r="1698" spans="2:7">
      <c r="B1698" s="591"/>
      <c r="C1698" s="591"/>
      <c r="D1698" s="128"/>
      <c r="F1698" s="128"/>
      <c r="G1698" s="128"/>
    </row>
    <row r="1699" spans="2:7">
      <c r="B1699" s="591"/>
      <c r="C1699" s="591"/>
      <c r="D1699" s="128"/>
      <c r="F1699" s="128"/>
      <c r="G1699" s="128"/>
    </row>
    <row r="1700" spans="2:7">
      <c r="B1700" s="591"/>
      <c r="C1700" s="591"/>
      <c r="D1700" s="128"/>
      <c r="F1700" s="128"/>
      <c r="G1700" s="128"/>
    </row>
    <row r="1701" spans="2:7">
      <c r="B1701" s="591"/>
      <c r="C1701" s="591"/>
      <c r="D1701" s="128"/>
      <c r="F1701" s="128"/>
      <c r="G1701" s="128"/>
    </row>
    <row r="1702" spans="2:7">
      <c r="B1702" s="591"/>
      <c r="C1702" s="591"/>
      <c r="D1702" s="128"/>
      <c r="F1702" s="128"/>
      <c r="G1702" s="128"/>
    </row>
    <row r="1703" spans="2:7">
      <c r="B1703" s="591"/>
      <c r="C1703" s="591"/>
      <c r="D1703" s="128"/>
      <c r="F1703" s="128"/>
      <c r="G1703" s="128"/>
    </row>
    <row r="1704" spans="2:7">
      <c r="B1704" s="591"/>
      <c r="C1704" s="591"/>
      <c r="D1704" s="128"/>
      <c r="F1704" s="128"/>
      <c r="G1704" s="128"/>
    </row>
    <row r="1705" spans="2:7">
      <c r="B1705" s="591"/>
      <c r="C1705" s="591"/>
      <c r="D1705" s="128"/>
      <c r="F1705" s="128"/>
      <c r="G1705" s="128"/>
    </row>
    <row r="1706" spans="2:7">
      <c r="B1706" s="591"/>
      <c r="C1706" s="591"/>
      <c r="D1706" s="128"/>
      <c r="F1706" s="128"/>
      <c r="G1706" s="128"/>
    </row>
    <row r="1707" spans="2:7">
      <c r="B1707" s="591"/>
      <c r="C1707" s="591"/>
      <c r="D1707" s="128"/>
      <c r="F1707" s="128"/>
      <c r="G1707" s="128"/>
    </row>
    <row r="1708" spans="2:7">
      <c r="B1708" s="591"/>
      <c r="C1708" s="591"/>
      <c r="D1708" s="128"/>
      <c r="F1708" s="128"/>
      <c r="G1708" s="128"/>
    </row>
    <row r="1709" spans="2:7">
      <c r="B1709" s="591"/>
      <c r="C1709" s="591"/>
      <c r="D1709" s="128"/>
      <c r="F1709" s="128"/>
      <c r="G1709" s="128"/>
    </row>
    <row r="1710" spans="2:7">
      <c r="B1710" s="591"/>
      <c r="C1710" s="591"/>
      <c r="D1710" s="128"/>
      <c r="F1710" s="128"/>
      <c r="G1710" s="128"/>
    </row>
    <row r="1711" spans="2:7">
      <c r="B1711" s="591"/>
      <c r="C1711" s="591"/>
      <c r="D1711" s="128"/>
      <c r="F1711" s="128"/>
      <c r="G1711" s="128"/>
    </row>
    <row r="1712" spans="2:7">
      <c r="B1712" s="591"/>
      <c r="C1712" s="591"/>
      <c r="D1712" s="128"/>
      <c r="F1712" s="128"/>
      <c r="G1712" s="128"/>
    </row>
    <row r="1713" spans="2:7">
      <c r="B1713" s="591"/>
      <c r="C1713" s="591"/>
      <c r="D1713" s="128"/>
      <c r="F1713" s="128"/>
      <c r="G1713" s="128"/>
    </row>
    <row r="1714" spans="2:7">
      <c r="B1714" s="591"/>
      <c r="C1714" s="591"/>
      <c r="D1714" s="128"/>
      <c r="F1714" s="128"/>
      <c r="G1714" s="128"/>
    </row>
    <row r="1715" spans="2:7">
      <c r="B1715" s="591"/>
      <c r="C1715" s="591"/>
      <c r="D1715" s="128"/>
      <c r="F1715" s="128"/>
      <c r="G1715" s="128"/>
    </row>
    <row r="1716" spans="2:7">
      <c r="B1716" s="591"/>
      <c r="C1716" s="591"/>
      <c r="D1716" s="128"/>
      <c r="F1716" s="128"/>
      <c r="G1716" s="128"/>
    </row>
    <row r="1717" spans="2:7">
      <c r="D1717" s="128"/>
      <c r="F1717" s="128"/>
      <c r="G1717" s="128"/>
    </row>
    <row r="1718" spans="2:7">
      <c r="D1718" s="128"/>
      <c r="F1718" s="128"/>
      <c r="G1718" s="128"/>
    </row>
    <row r="1719" spans="2:7">
      <c r="D1719" s="128"/>
      <c r="F1719" s="128"/>
      <c r="G1719" s="128"/>
    </row>
    <row r="1720" spans="2:7">
      <c r="D1720" s="128"/>
      <c r="F1720" s="128"/>
      <c r="G1720" s="128"/>
    </row>
    <row r="1721" spans="2:7">
      <c r="D1721" s="128"/>
      <c r="F1721" s="128"/>
      <c r="G1721" s="128"/>
    </row>
    <row r="1722" spans="2:7">
      <c r="D1722" s="128"/>
      <c r="F1722" s="128"/>
      <c r="G1722" s="128"/>
    </row>
    <row r="1723" spans="2:7">
      <c r="D1723" s="128"/>
      <c r="F1723" s="128"/>
      <c r="G1723" s="128"/>
    </row>
    <row r="1724" spans="2:7">
      <c r="D1724" s="128"/>
      <c r="F1724" s="128"/>
      <c r="G1724" s="128"/>
    </row>
    <row r="1725" spans="2:7">
      <c r="D1725" s="128"/>
      <c r="F1725" s="128"/>
      <c r="G1725" s="128"/>
    </row>
    <row r="1726" spans="2:7">
      <c r="D1726" s="128"/>
      <c r="F1726" s="128"/>
      <c r="G1726" s="128"/>
    </row>
    <row r="1727" spans="2:7">
      <c r="D1727" s="128"/>
      <c r="F1727" s="128"/>
      <c r="G1727" s="128"/>
    </row>
    <row r="1728" spans="2:7">
      <c r="D1728" s="128"/>
      <c r="F1728" s="128"/>
      <c r="G1728" s="128"/>
    </row>
    <row r="1729" spans="4:7">
      <c r="D1729" s="128"/>
      <c r="F1729" s="128"/>
      <c r="G1729" s="128"/>
    </row>
    <row r="1730" spans="4:7">
      <c r="D1730" s="128"/>
      <c r="F1730" s="128"/>
      <c r="G1730" s="128"/>
    </row>
    <row r="1731" spans="4:7">
      <c r="D1731" s="128"/>
      <c r="F1731" s="128"/>
      <c r="G1731" s="128"/>
    </row>
    <row r="1732" spans="4:7">
      <c r="D1732" s="128"/>
      <c r="F1732" s="128"/>
      <c r="G1732" s="128"/>
    </row>
    <row r="1733" spans="4:7">
      <c r="D1733" s="128"/>
      <c r="F1733" s="128"/>
      <c r="G1733" s="128"/>
    </row>
    <row r="1734" spans="4:7">
      <c r="D1734" s="128"/>
      <c r="F1734" s="128"/>
      <c r="G1734" s="128"/>
    </row>
    <row r="1735" spans="4:7">
      <c r="D1735" s="128"/>
      <c r="F1735" s="128"/>
      <c r="G1735" s="128"/>
    </row>
    <row r="1736" spans="4:7">
      <c r="D1736" s="128"/>
      <c r="F1736" s="128"/>
      <c r="G1736" s="128"/>
    </row>
    <row r="1737" spans="4:7">
      <c r="D1737" s="128"/>
      <c r="F1737" s="128"/>
      <c r="G1737" s="128"/>
    </row>
    <row r="1738" spans="4:7">
      <c r="D1738" s="128"/>
      <c r="F1738" s="128"/>
      <c r="G1738" s="128"/>
    </row>
    <row r="1739" spans="4:7">
      <c r="D1739" s="128"/>
      <c r="F1739" s="128"/>
      <c r="G1739" s="128"/>
    </row>
    <row r="1740" spans="4:7">
      <c r="D1740" s="128"/>
      <c r="F1740" s="128"/>
      <c r="G1740" s="128"/>
    </row>
    <row r="1741" spans="4:7">
      <c r="D1741" s="128"/>
      <c r="F1741" s="128"/>
      <c r="G1741" s="128"/>
    </row>
    <row r="1742" spans="4:7">
      <c r="D1742" s="128"/>
      <c r="F1742" s="128"/>
      <c r="G1742" s="128"/>
    </row>
    <row r="1743" spans="4:7">
      <c r="D1743" s="128"/>
      <c r="F1743" s="128"/>
      <c r="G1743" s="128"/>
    </row>
    <row r="1744" spans="4:7">
      <c r="D1744" s="128"/>
      <c r="F1744" s="128"/>
      <c r="G1744" s="128"/>
    </row>
    <row r="1745" spans="4:7">
      <c r="D1745" s="128"/>
      <c r="F1745" s="128"/>
      <c r="G1745" s="128"/>
    </row>
    <row r="1746" spans="4:7">
      <c r="D1746" s="128"/>
      <c r="F1746" s="128"/>
      <c r="G1746" s="128"/>
    </row>
    <row r="1747" spans="4:7">
      <c r="D1747" s="128"/>
      <c r="F1747" s="128"/>
      <c r="G1747" s="128"/>
    </row>
    <row r="1748" spans="4:7">
      <c r="D1748" s="128"/>
      <c r="F1748" s="128"/>
      <c r="G1748" s="128"/>
    </row>
    <row r="1749" spans="4:7">
      <c r="D1749" s="128"/>
      <c r="F1749" s="128"/>
      <c r="G1749" s="128"/>
    </row>
    <row r="1750" spans="4:7">
      <c r="D1750" s="128"/>
      <c r="F1750" s="128"/>
      <c r="G1750" s="128"/>
    </row>
    <row r="1751" spans="4:7">
      <c r="D1751" s="128"/>
      <c r="F1751" s="128"/>
      <c r="G1751" s="128"/>
    </row>
    <row r="1752" spans="4:7">
      <c r="D1752" s="128"/>
      <c r="F1752" s="128"/>
      <c r="G1752" s="128"/>
    </row>
    <row r="1753" spans="4:7">
      <c r="D1753" s="128"/>
      <c r="F1753" s="128"/>
      <c r="G1753" s="128"/>
    </row>
    <row r="1754" spans="4:7">
      <c r="D1754" s="128"/>
      <c r="F1754" s="128"/>
      <c r="G1754" s="128"/>
    </row>
    <row r="1755" spans="4:7">
      <c r="D1755" s="128"/>
      <c r="F1755" s="128"/>
      <c r="G1755" s="128"/>
    </row>
    <row r="1756" spans="4:7">
      <c r="D1756" s="128"/>
      <c r="F1756" s="128"/>
      <c r="G1756" s="128"/>
    </row>
    <row r="1757" spans="4:7">
      <c r="D1757" s="128"/>
      <c r="F1757" s="128"/>
      <c r="G1757" s="128"/>
    </row>
    <row r="1758" spans="4:7">
      <c r="D1758" s="128"/>
      <c r="F1758" s="128"/>
      <c r="G1758" s="128"/>
    </row>
    <row r="1759" spans="4:7">
      <c r="D1759" s="128"/>
      <c r="F1759" s="128"/>
      <c r="G1759" s="128"/>
    </row>
    <row r="1760" spans="4:7">
      <c r="D1760" s="128"/>
      <c r="F1760" s="128"/>
      <c r="G1760" s="128"/>
    </row>
    <row r="1761" spans="4:7">
      <c r="D1761" s="128"/>
      <c r="F1761" s="128"/>
      <c r="G1761" s="128"/>
    </row>
    <row r="1762" spans="4:7">
      <c r="D1762" s="128"/>
      <c r="F1762" s="128"/>
      <c r="G1762" s="128"/>
    </row>
    <row r="1763" spans="4:7">
      <c r="D1763" s="128"/>
      <c r="F1763" s="128"/>
      <c r="G1763" s="128"/>
    </row>
    <row r="1764" spans="4:7">
      <c r="D1764" s="128"/>
      <c r="F1764" s="128"/>
      <c r="G1764" s="128"/>
    </row>
    <row r="1765" spans="4:7">
      <c r="D1765" s="128"/>
      <c r="F1765" s="128"/>
      <c r="G1765" s="128"/>
    </row>
    <row r="1766" spans="4:7">
      <c r="D1766" s="128"/>
      <c r="F1766" s="128"/>
      <c r="G1766" s="128"/>
    </row>
    <row r="1767" spans="4:7">
      <c r="D1767" s="128"/>
      <c r="F1767" s="128"/>
      <c r="G1767" s="128"/>
    </row>
    <row r="1768" spans="4:7">
      <c r="D1768" s="128"/>
      <c r="F1768" s="128"/>
      <c r="G1768" s="128"/>
    </row>
    <row r="1769" spans="4:7">
      <c r="D1769" s="128"/>
      <c r="F1769" s="128"/>
      <c r="G1769" s="128"/>
    </row>
    <row r="1770" spans="4:7">
      <c r="D1770" s="128"/>
      <c r="F1770" s="128"/>
      <c r="G1770" s="128"/>
    </row>
    <row r="1771" spans="4:7">
      <c r="D1771" s="128"/>
      <c r="F1771" s="128"/>
      <c r="G1771" s="128"/>
    </row>
    <row r="1772" spans="4:7">
      <c r="D1772" s="128"/>
      <c r="F1772" s="128"/>
      <c r="G1772" s="128"/>
    </row>
    <row r="1773" spans="4:7">
      <c r="D1773" s="128"/>
      <c r="F1773" s="128"/>
      <c r="G1773" s="128"/>
    </row>
    <row r="1774" spans="4:7">
      <c r="D1774" s="128"/>
      <c r="F1774" s="128"/>
      <c r="G1774" s="128"/>
    </row>
    <row r="1775" spans="4:7">
      <c r="D1775" s="128"/>
      <c r="F1775" s="128"/>
      <c r="G1775" s="128"/>
    </row>
    <row r="1776" spans="4:7">
      <c r="D1776" s="128"/>
      <c r="F1776" s="128"/>
      <c r="G1776" s="128"/>
    </row>
    <row r="1777" spans="4:7">
      <c r="D1777" s="128"/>
      <c r="F1777" s="128"/>
      <c r="G1777" s="128"/>
    </row>
    <row r="1778" spans="4:7">
      <c r="D1778" s="128"/>
      <c r="F1778" s="128"/>
      <c r="G1778" s="128"/>
    </row>
    <row r="1779" spans="4:7">
      <c r="D1779" s="128"/>
      <c r="F1779" s="128"/>
      <c r="G1779" s="128"/>
    </row>
    <row r="1780" spans="4:7">
      <c r="D1780" s="128"/>
      <c r="F1780" s="128"/>
      <c r="G1780" s="128"/>
    </row>
    <row r="1781" spans="4:7">
      <c r="D1781" s="128"/>
      <c r="F1781" s="128"/>
      <c r="G1781" s="128"/>
    </row>
    <row r="1782" spans="4:7">
      <c r="D1782" s="128"/>
      <c r="F1782" s="128"/>
      <c r="G1782" s="128"/>
    </row>
    <row r="1783" spans="4:7">
      <c r="D1783" s="128"/>
      <c r="F1783" s="128"/>
      <c r="G1783" s="128"/>
    </row>
    <row r="1784" spans="4:7">
      <c r="D1784" s="128"/>
      <c r="F1784" s="128"/>
      <c r="G1784" s="128"/>
    </row>
    <row r="1785" spans="4:7">
      <c r="D1785" s="128"/>
      <c r="F1785" s="128"/>
      <c r="G1785" s="128"/>
    </row>
    <row r="1786" spans="4:7">
      <c r="D1786" s="128"/>
      <c r="F1786" s="128"/>
      <c r="G1786" s="128"/>
    </row>
    <row r="1787" spans="4:7">
      <c r="D1787" s="128"/>
      <c r="F1787" s="128"/>
      <c r="G1787" s="128"/>
    </row>
    <row r="1788" spans="4:7">
      <c r="D1788" s="128"/>
      <c r="F1788" s="128"/>
      <c r="G1788" s="128"/>
    </row>
    <row r="1789" spans="4:7">
      <c r="D1789" s="128"/>
      <c r="F1789" s="128"/>
      <c r="G1789" s="128"/>
    </row>
    <row r="1790" spans="4:7">
      <c r="D1790" s="128"/>
      <c r="F1790" s="128"/>
      <c r="G1790" s="128"/>
    </row>
    <row r="1791" spans="4:7">
      <c r="D1791" s="128"/>
      <c r="F1791" s="128"/>
      <c r="G1791" s="128"/>
    </row>
    <row r="1792" spans="4:7">
      <c r="D1792" s="128"/>
      <c r="F1792" s="128"/>
      <c r="G1792" s="128"/>
    </row>
    <row r="1793" spans="4:7">
      <c r="D1793" s="128"/>
      <c r="F1793" s="128"/>
      <c r="G1793" s="128"/>
    </row>
    <row r="1794" spans="4:7">
      <c r="D1794" s="128"/>
      <c r="F1794" s="128"/>
      <c r="G1794" s="128"/>
    </row>
    <row r="1795" spans="4:7">
      <c r="D1795" s="128"/>
      <c r="F1795" s="128"/>
      <c r="G1795" s="128"/>
    </row>
    <row r="1796" spans="4:7">
      <c r="D1796" s="128"/>
      <c r="F1796" s="128"/>
      <c r="G1796" s="128"/>
    </row>
    <row r="1797" spans="4:7">
      <c r="D1797" s="128"/>
      <c r="F1797" s="128"/>
      <c r="G1797" s="128"/>
    </row>
    <row r="1798" spans="4:7">
      <c r="D1798" s="128"/>
      <c r="F1798" s="128"/>
      <c r="G1798" s="128"/>
    </row>
    <row r="1799" spans="4:7">
      <c r="D1799" s="128"/>
      <c r="F1799" s="128"/>
      <c r="G1799" s="128"/>
    </row>
    <row r="1800" spans="4:7">
      <c r="D1800" s="128"/>
      <c r="F1800" s="128"/>
      <c r="G1800" s="128"/>
    </row>
    <row r="1801" spans="4:7">
      <c r="D1801" s="128"/>
      <c r="F1801" s="128"/>
      <c r="G1801" s="128"/>
    </row>
    <row r="1802" spans="4:7">
      <c r="D1802" s="128"/>
      <c r="F1802" s="128"/>
      <c r="G1802" s="128"/>
    </row>
    <row r="1803" spans="4:7">
      <c r="D1803" s="128"/>
      <c r="F1803" s="128"/>
      <c r="G1803" s="128"/>
    </row>
    <row r="1804" spans="4:7">
      <c r="D1804" s="128"/>
      <c r="F1804" s="128"/>
      <c r="G1804" s="128"/>
    </row>
    <row r="1805" spans="4:7">
      <c r="D1805" s="128"/>
      <c r="F1805" s="128"/>
      <c r="G1805" s="128"/>
    </row>
    <row r="1806" spans="4:7">
      <c r="D1806" s="128"/>
      <c r="F1806" s="128"/>
      <c r="G1806" s="128"/>
    </row>
    <row r="1807" spans="4:7">
      <c r="D1807" s="128"/>
      <c r="F1807" s="128"/>
      <c r="G1807" s="128"/>
    </row>
    <row r="1808" spans="4:7">
      <c r="D1808" s="128"/>
      <c r="F1808" s="128"/>
      <c r="G1808" s="128"/>
    </row>
    <row r="1809" spans="4:7">
      <c r="D1809" s="128"/>
      <c r="F1809" s="128"/>
      <c r="G1809" s="128"/>
    </row>
    <row r="1810" spans="4:7">
      <c r="D1810" s="128"/>
      <c r="F1810" s="128"/>
      <c r="G1810" s="128"/>
    </row>
    <row r="1811" spans="4:7">
      <c r="D1811" s="128"/>
      <c r="F1811" s="128"/>
      <c r="G1811" s="128"/>
    </row>
    <row r="1812" spans="4:7">
      <c r="D1812" s="128"/>
      <c r="F1812" s="128"/>
      <c r="G1812" s="128"/>
    </row>
    <row r="1813" spans="4:7">
      <c r="D1813" s="128"/>
      <c r="F1813" s="128"/>
      <c r="G1813" s="128"/>
    </row>
    <row r="1814" spans="4:7">
      <c r="D1814" s="128"/>
      <c r="F1814" s="128"/>
      <c r="G1814" s="128"/>
    </row>
    <row r="1815" spans="4:7">
      <c r="D1815" s="128"/>
      <c r="F1815" s="128"/>
      <c r="G1815" s="128"/>
    </row>
    <row r="1816" spans="4:7">
      <c r="D1816" s="128"/>
      <c r="F1816" s="128"/>
      <c r="G1816" s="128"/>
    </row>
    <row r="1817" spans="4:7">
      <c r="D1817" s="128"/>
      <c r="F1817" s="128"/>
      <c r="G1817" s="128"/>
    </row>
    <row r="1818" spans="4:7">
      <c r="D1818" s="128"/>
      <c r="F1818" s="128"/>
      <c r="G1818" s="128"/>
    </row>
    <row r="1819" spans="4:7">
      <c r="D1819" s="128"/>
      <c r="F1819" s="128"/>
      <c r="G1819" s="128"/>
    </row>
    <row r="1820" spans="4:7">
      <c r="D1820" s="128"/>
      <c r="F1820" s="128"/>
      <c r="G1820" s="128"/>
    </row>
    <row r="1821" spans="4:7">
      <c r="D1821" s="128"/>
      <c r="F1821" s="128"/>
      <c r="G1821" s="128"/>
    </row>
    <row r="1822" spans="4:7">
      <c r="D1822" s="128"/>
      <c r="F1822" s="128"/>
      <c r="G1822" s="128"/>
    </row>
    <row r="1823" spans="4:7">
      <c r="D1823" s="128"/>
      <c r="F1823" s="128"/>
      <c r="G1823" s="128"/>
    </row>
    <row r="1824" spans="4:7">
      <c r="D1824" s="128"/>
      <c r="F1824" s="128"/>
      <c r="G1824" s="128"/>
    </row>
    <row r="1825" spans="4:7">
      <c r="D1825" s="128"/>
      <c r="F1825" s="128"/>
      <c r="G1825" s="128"/>
    </row>
    <row r="1826" spans="4:7">
      <c r="D1826" s="128"/>
      <c r="F1826" s="128"/>
      <c r="G1826" s="128"/>
    </row>
    <row r="1827" spans="4:7">
      <c r="D1827" s="128"/>
      <c r="F1827" s="128"/>
      <c r="G1827" s="128"/>
    </row>
    <row r="1828" spans="4:7">
      <c r="D1828" s="128"/>
      <c r="F1828" s="128"/>
      <c r="G1828" s="128"/>
    </row>
    <row r="1829" spans="4:7">
      <c r="D1829" s="128"/>
      <c r="F1829" s="128"/>
      <c r="G1829" s="128"/>
    </row>
    <row r="1830" spans="4:7">
      <c r="D1830" s="128"/>
      <c r="F1830" s="128"/>
      <c r="G1830" s="128"/>
    </row>
    <row r="1831" spans="4:7">
      <c r="D1831" s="128"/>
      <c r="F1831" s="128"/>
      <c r="G1831" s="128"/>
    </row>
    <row r="1832" spans="4:7">
      <c r="D1832" s="128"/>
      <c r="F1832" s="128"/>
      <c r="G1832" s="128"/>
    </row>
    <row r="1833" spans="4:7">
      <c r="D1833" s="128"/>
      <c r="F1833" s="128"/>
      <c r="G1833" s="128"/>
    </row>
    <row r="1834" spans="4:7">
      <c r="D1834" s="128"/>
      <c r="F1834" s="128"/>
      <c r="G1834" s="128"/>
    </row>
    <row r="1835" spans="4:7">
      <c r="D1835" s="128"/>
      <c r="F1835" s="128"/>
      <c r="G1835" s="128"/>
    </row>
    <row r="1836" spans="4:7">
      <c r="D1836" s="128"/>
      <c r="F1836" s="128"/>
      <c r="G1836" s="128"/>
    </row>
    <row r="1837" spans="4:7">
      <c r="D1837" s="128"/>
      <c r="F1837" s="128"/>
      <c r="G1837" s="128"/>
    </row>
    <row r="1838" spans="4:7">
      <c r="D1838" s="128"/>
      <c r="F1838" s="128"/>
      <c r="G1838" s="128"/>
    </row>
    <row r="1839" spans="4:7">
      <c r="D1839" s="128"/>
      <c r="F1839" s="128"/>
      <c r="G1839" s="128"/>
    </row>
    <row r="1840" spans="4:7">
      <c r="D1840" s="128"/>
      <c r="F1840" s="128"/>
      <c r="G1840" s="128"/>
    </row>
    <row r="1841" spans="4:7">
      <c r="D1841" s="128"/>
      <c r="F1841" s="128"/>
      <c r="G1841" s="128"/>
    </row>
    <row r="1842" spans="4:7">
      <c r="D1842" s="128"/>
      <c r="F1842" s="128"/>
      <c r="G1842" s="128"/>
    </row>
    <row r="1843" spans="4:7">
      <c r="D1843" s="128"/>
      <c r="F1843" s="128"/>
      <c r="G1843" s="128"/>
    </row>
    <row r="1844" spans="4:7">
      <c r="D1844" s="128"/>
      <c r="F1844" s="128"/>
      <c r="G1844" s="128"/>
    </row>
    <row r="1845" spans="4:7">
      <c r="D1845" s="128"/>
      <c r="F1845" s="128"/>
      <c r="G1845" s="128"/>
    </row>
    <row r="1846" spans="4:7">
      <c r="D1846" s="128"/>
      <c r="F1846" s="128"/>
      <c r="G1846" s="128"/>
    </row>
    <row r="1847" spans="4:7">
      <c r="D1847" s="128"/>
      <c r="F1847" s="128"/>
      <c r="G1847" s="128"/>
    </row>
    <row r="1848" spans="4:7">
      <c r="D1848" s="128"/>
      <c r="F1848" s="128"/>
      <c r="G1848" s="128"/>
    </row>
    <row r="1849" spans="4:7">
      <c r="D1849" s="128"/>
      <c r="F1849" s="128"/>
      <c r="G1849" s="128"/>
    </row>
    <row r="1850" spans="4:7">
      <c r="D1850" s="128"/>
      <c r="F1850" s="128"/>
      <c r="G1850" s="128"/>
    </row>
    <row r="1851" spans="4:7">
      <c r="D1851" s="128"/>
      <c r="F1851" s="128"/>
      <c r="G1851" s="128"/>
    </row>
    <row r="1852" spans="4:7">
      <c r="D1852" s="128"/>
      <c r="F1852" s="128"/>
      <c r="G1852" s="128"/>
    </row>
    <row r="1853" spans="4:7">
      <c r="D1853" s="128"/>
      <c r="F1853" s="128"/>
      <c r="G1853" s="128"/>
    </row>
    <row r="1854" spans="4:7">
      <c r="D1854" s="128"/>
      <c r="F1854" s="128"/>
      <c r="G1854" s="128"/>
    </row>
    <row r="1855" spans="4:7">
      <c r="D1855" s="128"/>
      <c r="F1855" s="128"/>
      <c r="G1855" s="128"/>
    </row>
    <row r="1856" spans="4:7">
      <c r="D1856" s="128"/>
      <c r="F1856" s="128"/>
      <c r="G1856" s="128"/>
    </row>
    <row r="1857" spans="4:7">
      <c r="D1857" s="128"/>
      <c r="F1857" s="128"/>
      <c r="G1857" s="128"/>
    </row>
    <row r="1858" spans="4:7">
      <c r="D1858" s="128"/>
      <c r="F1858" s="128"/>
      <c r="G1858" s="128"/>
    </row>
    <row r="1859" spans="4:7">
      <c r="D1859" s="128"/>
      <c r="F1859" s="128"/>
      <c r="G1859" s="128"/>
    </row>
    <row r="1860" spans="4:7">
      <c r="D1860" s="128"/>
      <c r="F1860" s="128"/>
      <c r="G1860" s="128"/>
    </row>
    <row r="1861" spans="4:7">
      <c r="D1861" s="128"/>
      <c r="F1861" s="128"/>
      <c r="G1861" s="128"/>
    </row>
    <row r="1862" spans="4:7">
      <c r="D1862" s="128"/>
      <c r="F1862" s="128"/>
      <c r="G1862" s="128"/>
    </row>
    <row r="1863" spans="4:7">
      <c r="D1863" s="128"/>
      <c r="F1863" s="128"/>
      <c r="G1863" s="128"/>
    </row>
    <row r="1864" spans="4:7">
      <c r="D1864" s="128"/>
      <c r="F1864" s="128"/>
      <c r="G1864" s="128"/>
    </row>
    <row r="1865" spans="4:7">
      <c r="D1865" s="128"/>
      <c r="F1865" s="128"/>
      <c r="G1865" s="128"/>
    </row>
    <row r="1866" spans="4:7">
      <c r="D1866" s="128"/>
      <c r="F1866" s="128"/>
      <c r="G1866" s="128"/>
    </row>
    <row r="1867" spans="4:7">
      <c r="D1867" s="128"/>
      <c r="F1867" s="128"/>
      <c r="G1867" s="128"/>
    </row>
    <row r="1868" spans="4:7">
      <c r="D1868" s="128"/>
      <c r="F1868" s="128"/>
      <c r="G1868" s="128"/>
    </row>
    <row r="1869" spans="4:7">
      <c r="D1869" s="128"/>
      <c r="F1869" s="128"/>
      <c r="G1869" s="128"/>
    </row>
    <row r="1870" spans="4:7">
      <c r="D1870" s="128"/>
      <c r="F1870" s="128"/>
      <c r="G1870" s="128"/>
    </row>
    <row r="1871" spans="4:7">
      <c r="D1871" s="128"/>
      <c r="F1871" s="128"/>
      <c r="G1871" s="128"/>
    </row>
    <row r="1872" spans="4:7">
      <c r="D1872" s="128"/>
      <c r="F1872" s="128"/>
      <c r="G1872" s="128"/>
    </row>
    <row r="1873" spans="4:7">
      <c r="D1873" s="128"/>
      <c r="F1873" s="128"/>
      <c r="G1873" s="128"/>
    </row>
    <row r="1874" spans="4:7">
      <c r="D1874" s="128"/>
      <c r="F1874" s="128"/>
      <c r="G1874" s="128"/>
    </row>
    <row r="1875" spans="4:7">
      <c r="D1875" s="128"/>
      <c r="F1875" s="128"/>
      <c r="G1875" s="128"/>
    </row>
    <row r="1876" spans="4:7">
      <c r="D1876" s="128"/>
      <c r="F1876" s="128"/>
      <c r="G1876" s="128"/>
    </row>
    <row r="1877" spans="4:7">
      <c r="D1877" s="128"/>
      <c r="F1877" s="128"/>
      <c r="G1877" s="128"/>
    </row>
  </sheetData>
  <mergeCells count="1">
    <mergeCell ref="B1:G1"/>
  </mergeCells>
  <phoneticPr fontId="47" type="noConversion"/>
  <printOptions horizontalCentered="1"/>
  <pageMargins left="0.9" right="0.5" top="0.75" bottom="0.75" header="0.3" footer="0.3"/>
  <pageSetup paperSize="9" firstPageNumber="265" orientation="portrait" useFirstPageNumber="1" r:id="rId1"/>
  <headerFooter>
    <oddFooter>Page &amp;P</oddFooter>
  </headerFooter>
</worksheet>
</file>

<file path=xl/worksheets/sheet39.xml><?xml version="1.0" encoding="utf-8"?>
<worksheet xmlns="http://schemas.openxmlformats.org/spreadsheetml/2006/main" xmlns:r="http://schemas.openxmlformats.org/officeDocument/2006/relationships">
  <sheetPr>
    <tabColor rgb="FFFF99FF"/>
  </sheetPr>
  <dimension ref="A1:G1135"/>
  <sheetViews>
    <sheetView view="pageBreakPreview" zoomScale="96" zoomScaleSheetLayoutView="96" workbookViewId="0">
      <selection activeCell="D9" sqref="D9"/>
    </sheetView>
  </sheetViews>
  <sheetFormatPr defaultColWidth="9.140625" defaultRowHeight="15.75"/>
  <cols>
    <col min="1" max="1" width="7.28515625" style="257" customWidth="1"/>
    <col min="2" max="2" width="7.7109375" style="232" customWidth="1"/>
    <col min="3" max="3" width="39.140625" style="256" customWidth="1"/>
    <col min="4" max="4" width="5.28515625" style="491" customWidth="1"/>
    <col min="5" max="5" width="6" style="256" customWidth="1"/>
    <col min="6" max="6" width="12.42578125" style="129" customWidth="1"/>
    <col min="7" max="7" width="15.5703125" style="129" customWidth="1"/>
    <col min="8" max="8" width="9.7109375" style="257" bestFit="1" customWidth="1"/>
    <col min="9" max="16384" width="9.140625" style="257"/>
  </cols>
  <sheetData>
    <row r="1" spans="1:7" s="261" customFormat="1" ht="54" customHeight="1">
      <c r="B1" s="1000" t="s">
        <v>0</v>
      </c>
      <c r="C1" s="1001"/>
      <c r="D1" s="1001"/>
      <c r="E1" s="1001"/>
      <c r="F1" s="1001"/>
      <c r="G1" s="1002"/>
    </row>
    <row r="2" spans="1:7" s="261" customFormat="1" ht="18.75" customHeight="1">
      <c r="B2" s="1054" t="s">
        <v>2146</v>
      </c>
      <c r="C2" s="1055"/>
      <c r="D2" s="1055"/>
      <c r="E2" s="1055"/>
      <c r="F2" s="1055"/>
      <c r="G2" s="1056"/>
    </row>
    <row r="3" spans="1:7" s="261" customFormat="1">
      <c r="B3" s="479"/>
      <c r="C3" s="459"/>
      <c r="D3" s="459"/>
      <c r="E3" s="459"/>
      <c r="F3" s="987"/>
      <c r="G3" s="460"/>
    </row>
    <row r="4" spans="1:7" s="261" customFormat="1" ht="31.5">
      <c r="B4" s="239" t="s">
        <v>3</v>
      </c>
      <c r="C4" s="968" t="s">
        <v>4</v>
      </c>
      <c r="D4" s="814" t="s">
        <v>5</v>
      </c>
      <c r="E4" s="968" t="s">
        <v>6</v>
      </c>
      <c r="F4" s="524" t="s">
        <v>2111</v>
      </c>
      <c r="G4" s="524" t="s">
        <v>2112</v>
      </c>
    </row>
    <row r="5" spans="1:7" s="261" customFormat="1" ht="31.5">
      <c r="B5" s="242"/>
      <c r="C5" s="265" t="s">
        <v>1729</v>
      </c>
      <c r="D5" s="976"/>
      <c r="E5" s="265"/>
      <c r="F5" s="980"/>
      <c r="G5" s="980"/>
    </row>
    <row r="6" spans="1:7" s="261" customFormat="1" ht="7.5" customHeight="1">
      <c r="B6" s="242"/>
      <c r="C6" s="265"/>
      <c r="D6" s="976"/>
      <c r="E6" s="265"/>
      <c r="F6" s="980"/>
      <c r="G6" s="980"/>
    </row>
    <row r="7" spans="1:7">
      <c r="C7" s="969" t="s">
        <v>146</v>
      </c>
      <c r="E7" s="491"/>
    </row>
    <row r="8" spans="1:7" ht="8.25" customHeight="1">
      <c r="E8" s="491"/>
    </row>
    <row r="9" spans="1:7" ht="157.5">
      <c r="A9" s="174">
        <f t="shared" ref="A9:A72" si="0">IF(D9&lt;&gt;"",A8+1,A8)</f>
        <v>0</v>
      </c>
      <c r="B9" s="464" t="str">
        <f t="shared" ref="B9:B17" si="1">IF(D9&lt;&gt;"","D"&amp;A9,"")</f>
        <v/>
      </c>
      <c r="C9" s="256" t="s">
        <v>1730</v>
      </c>
      <c r="E9" s="256" t="s">
        <v>12</v>
      </c>
    </row>
    <row r="10" spans="1:7" ht="5.25" customHeight="1">
      <c r="A10" s="174">
        <f t="shared" si="0"/>
        <v>0</v>
      </c>
      <c r="B10" s="232" t="str">
        <f t="shared" si="1"/>
        <v/>
      </c>
      <c r="E10" s="491"/>
    </row>
    <row r="11" spans="1:7" ht="63">
      <c r="A11" s="174">
        <f t="shared" si="0"/>
        <v>0</v>
      </c>
      <c r="B11" s="464" t="str">
        <f t="shared" si="1"/>
        <v/>
      </c>
      <c r="C11" s="256" t="s">
        <v>1731</v>
      </c>
      <c r="E11" s="256" t="s">
        <v>12</v>
      </c>
    </row>
    <row r="12" spans="1:7" ht="8.25" customHeight="1">
      <c r="A12" s="174">
        <f t="shared" si="0"/>
        <v>0</v>
      </c>
      <c r="B12" s="232" t="str">
        <f t="shared" si="1"/>
        <v/>
      </c>
      <c r="E12" s="491"/>
    </row>
    <row r="13" spans="1:7" ht="63">
      <c r="A13" s="174">
        <f t="shared" si="0"/>
        <v>0</v>
      </c>
      <c r="B13" s="464" t="str">
        <f t="shared" si="1"/>
        <v/>
      </c>
      <c r="C13" s="256" t="s">
        <v>1732</v>
      </c>
      <c r="E13" s="256" t="s">
        <v>12</v>
      </c>
    </row>
    <row r="14" spans="1:7" ht="5.25" customHeight="1">
      <c r="A14" s="174">
        <f t="shared" si="0"/>
        <v>0</v>
      </c>
      <c r="B14" s="232" t="str">
        <f t="shared" si="1"/>
        <v/>
      </c>
      <c r="E14" s="491"/>
    </row>
    <row r="15" spans="1:7" ht="78.75">
      <c r="A15" s="174">
        <f t="shared" si="0"/>
        <v>0</v>
      </c>
      <c r="B15" s="464" t="str">
        <f t="shared" si="1"/>
        <v/>
      </c>
      <c r="C15" s="256" t="s">
        <v>1733</v>
      </c>
      <c r="E15" s="256" t="s">
        <v>12</v>
      </c>
    </row>
    <row r="16" spans="1:7" ht="6" customHeight="1">
      <c r="A16" s="174">
        <f t="shared" si="0"/>
        <v>0</v>
      </c>
      <c r="B16" s="232" t="str">
        <f t="shared" si="1"/>
        <v/>
      </c>
      <c r="E16" s="491"/>
    </row>
    <row r="17" spans="1:7" ht="78.75">
      <c r="A17" s="174">
        <f t="shared" si="0"/>
        <v>0</v>
      </c>
      <c r="B17" s="464" t="str">
        <f t="shared" si="1"/>
        <v/>
      </c>
      <c r="C17" s="256" t="s">
        <v>840</v>
      </c>
      <c r="E17" s="256" t="s">
        <v>12</v>
      </c>
    </row>
    <row r="18" spans="1:7" ht="6" customHeight="1">
      <c r="A18" s="174">
        <f t="shared" si="0"/>
        <v>0</v>
      </c>
      <c r="E18" s="491"/>
    </row>
    <row r="19" spans="1:7" ht="47.25">
      <c r="A19" s="174">
        <f t="shared" si="0"/>
        <v>0</v>
      </c>
      <c r="B19" s="464"/>
      <c r="C19" s="256" t="s">
        <v>1734</v>
      </c>
    </row>
    <row r="20" spans="1:7">
      <c r="A20" s="174">
        <f t="shared" si="0"/>
        <v>0</v>
      </c>
      <c r="B20" s="464" t="str">
        <f t="shared" ref="B20:B34" si="2">IF(D20&lt;&gt;"","D"&amp;A20,"")</f>
        <v/>
      </c>
      <c r="C20" s="256" t="s">
        <v>847</v>
      </c>
    </row>
    <row r="21" spans="1:7">
      <c r="A21" s="174">
        <f t="shared" si="0"/>
        <v>0</v>
      </c>
      <c r="B21" s="464" t="str">
        <f t="shared" si="2"/>
        <v/>
      </c>
      <c r="C21" s="256" t="s">
        <v>1735</v>
      </c>
    </row>
    <row r="22" spans="1:7" s="205" customFormat="1">
      <c r="A22" s="174">
        <f t="shared" si="0"/>
        <v>0</v>
      </c>
      <c r="B22" s="465" t="str">
        <f>IF(D22&lt;&gt;"","S7."&amp;A22,"")</f>
        <v/>
      </c>
      <c r="C22" s="535" t="s">
        <v>153</v>
      </c>
      <c r="D22" s="536"/>
      <c r="E22" s="537"/>
      <c r="F22" s="537"/>
      <c r="G22" s="981"/>
    </row>
    <row r="23" spans="1:7" s="205" customFormat="1">
      <c r="A23" s="174">
        <f t="shared" si="0"/>
        <v>0</v>
      </c>
      <c r="B23" s="464" t="str">
        <f>IF(D23&lt;&gt;"","S7."&amp;A23,"")</f>
        <v/>
      </c>
      <c r="C23" s="539" t="s">
        <v>154</v>
      </c>
      <c r="D23" s="540"/>
      <c r="E23" s="541"/>
      <c r="F23" s="541"/>
      <c r="G23" s="981"/>
    </row>
    <row r="24" spans="1:7" ht="31.5">
      <c r="A24" s="174">
        <f t="shared" si="0"/>
        <v>0</v>
      </c>
      <c r="B24" s="464" t="str">
        <f t="shared" si="2"/>
        <v/>
      </c>
      <c r="C24" s="256" t="s">
        <v>849</v>
      </c>
    </row>
    <row r="25" spans="1:7">
      <c r="A25" s="174">
        <f t="shared" si="0"/>
        <v>0</v>
      </c>
      <c r="B25" s="464" t="str">
        <f t="shared" si="2"/>
        <v/>
      </c>
      <c r="C25" s="256" t="s">
        <v>850</v>
      </c>
    </row>
    <row r="26" spans="1:7">
      <c r="A26" s="174">
        <f t="shared" si="0"/>
        <v>0</v>
      </c>
      <c r="B26" s="464" t="str">
        <f t="shared" si="2"/>
        <v/>
      </c>
      <c r="C26" s="256" t="s">
        <v>851</v>
      </c>
    </row>
    <row r="27" spans="1:7">
      <c r="A27" s="174">
        <f t="shared" si="0"/>
        <v>0</v>
      </c>
      <c r="B27" s="464" t="str">
        <f t="shared" si="2"/>
        <v/>
      </c>
      <c r="C27" s="256" t="s">
        <v>852</v>
      </c>
    </row>
    <row r="28" spans="1:7">
      <c r="A28" s="174">
        <f t="shared" si="0"/>
        <v>0</v>
      </c>
      <c r="B28" s="464" t="str">
        <f t="shared" si="2"/>
        <v/>
      </c>
      <c r="C28" s="256" t="s">
        <v>853</v>
      </c>
    </row>
    <row r="29" spans="1:7" ht="31.5">
      <c r="A29" s="174">
        <f t="shared" si="0"/>
        <v>0</v>
      </c>
      <c r="B29" s="464" t="str">
        <f t="shared" si="2"/>
        <v/>
      </c>
      <c r="C29" s="256" t="s">
        <v>854</v>
      </c>
    </row>
    <row r="30" spans="1:7" ht="31.5">
      <c r="A30" s="174">
        <f t="shared" si="0"/>
        <v>0</v>
      </c>
      <c r="B30" s="464" t="str">
        <f t="shared" si="2"/>
        <v/>
      </c>
      <c r="C30" s="256" t="s">
        <v>1736</v>
      </c>
    </row>
    <row r="31" spans="1:7">
      <c r="A31" s="174">
        <f t="shared" si="0"/>
        <v>0</v>
      </c>
      <c r="B31" s="464" t="str">
        <f t="shared" si="2"/>
        <v/>
      </c>
      <c r="C31" s="256" t="s">
        <v>857</v>
      </c>
    </row>
    <row r="32" spans="1:7" s="205" customFormat="1">
      <c r="A32" s="174">
        <f t="shared" si="0"/>
        <v>0</v>
      </c>
      <c r="B32" s="464" t="str">
        <f>IF(D32&lt;&gt;"","S7."&amp;A32,"")</f>
        <v/>
      </c>
      <c r="C32" s="256"/>
      <c r="D32" s="491"/>
      <c r="E32" s="256"/>
      <c r="F32" s="594"/>
      <c r="G32" s="129"/>
    </row>
    <row r="33" spans="1:7" ht="31.5">
      <c r="A33" s="174">
        <f t="shared" si="0"/>
        <v>0</v>
      </c>
      <c r="B33" s="593" t="s">
        <v>1737</v>
      </c>
      <c r="C33" s="970" t="s">
        <v>911</v>
      </c>
    </row>
    <row r="34" spans="1:7" ht="11.25" customHeight="1">
      <c r="A34" s="174">
        <f t="shared" si="0"/>
        <v>0</v>
      </c>
      <c r="B34" s="464" t="str">
        <f t="shared" si="2"/>
        <v/>
      </c>
      <c r="F34" s="594"/>
    </row>
    <row r="35" spans="1:7" ht="31.5">
      <c r="A35" s="174">
        <f t="shared" si="0"/>
        <v>0</v>
      </c>
      <c r="B35" s="464"/>
      <c r="C35" s="265" t="s">
        <v>1738</v>
      </c>
    </row>
    <row r="36" spans="1:7" ht="21" customHeight="1">
      <c r="A36" s="174">
        <f t="shared" si="0"/>
        <v>0</v>
      </c>
      <c r="B36" s="464"/>
    </row>
    <row r="37" spans="1:7">
      <c r="A37" s="174">
        <f t="shared" si="0"/>
        <v>0</v>
      </c>
      <c r="B37" s="464" t="str">
        <f>IF(D37&lt;&gt;"","D"&amp;A37,"")</f>
        <v/>
      </c>
      <c r="C37" s="265" t="s">
        <v>1739</v>
      </c>
    </row>
    <row r="38" spans="1:7" ht="96" customHeight="1">
      <c r="A38" s="174">
        <f t="shared" si="0"/>
        <v>0</v>
      </c>
      <c r="B38" s="464"/>
      <c r="C38" s="256" t="s">
        <v>1740</v>
      </c>
      <c r="F38" s="594"/>
    </row>
    <row r="39" spans="1:7" ht="13.5" customHeight="1">
      <c r="A39" s="174">
        <f t="shared" si="0"/>
        <v>0</v>
      </c>
      <c r="B39" s="464" t="str">
        <f>IF(D39&lt;&gt;"","D"&amp;A39,"")</f>
        <v/>
      </c>
      <c r="F39" s="594"/>
    </row>
    <row r="40" spans="1:7" ht="63">
      <c r="A40" s="174">
        <f t="shared" si="0"/>
        <v>1</v>
      </c>
      <c r="B40" s="464" t="str">
        <f>IF(D40&lt;&gt;"","S1."&amp;A40,"")</f>
        <v>S1.1</v>
      </c>
      <c r="C40" s="256" t="s">
        <v>1741</v>
      </c>
      <c r="D40" s="491">
        <v>50</v>
      </c>
      <c r="E40" s="256" t="s">
        <v>264</v>
      </c>
      <c r="F40" s="594"/>
    </row>
    <row r="41" spans="1:7" ht="10.5" customHeight="1">
      <c r="A41" s="174">
        <f t="shared" si="0"/>
        <v>1</v>
      </c>
      <c r="B41" s="464" t="str">
        <f t="shared" ref="B41:B108" si="3">IF(D41&lt;&gt;"","S1."&amp;A41,"")</f>
        <v/>
      </c>
      <c r="F41" s="594"/>
    </row>
    <row r="42" spans="1:7" ht="31.5">
      <c r="A42" s="174">
        <f t="shared" si="0"/>
        <v>1</v>
      </c>
      <c r="B42" s="464" t="str">
        <f t="shared" si="3"/>
        <v/>
      </c>
      <c r="C42" s="265" t="s">
        <v>1742</v>
      </c>
      <c r="F42" s="594"/>
    </row>
    <row r="43" spans="1:7" ht="67.5" customHeight="1">
      <c r="A43" s="174">
        <f t="shared" si="0"/>
        <v>1</v>
      </c>
      <c r="B43" s="464" t="str">
        <f t="shared" si="3"/>
        <v/>
      </c>
      <c r="C43" s="256" t="s">
        <v>1743</v>
      </c>
      <c r="F43" s="594"/>
    </row>
    <row r="44" spans="1:7">
      <c r="A44" s="174">
        <f t="shared" si="0"/>
        <v>2</v>
      </c>
      <c r="B44" s="464" t="str">
        <f t="shared" si="3"/>
        <v>S1.2</v>
      </c>
      <c r="C44" s="256" t="s">
        <v>1107</v>
      </c>
      <c r="D44" s="491">
        <v>4</v>
      </c>
      <c r="E44" s="256" t="s">
        <v>361</v>
      </c>
      <c r="F44" s="594"/>
    </row>
    <row r="45" spans="1:7" s="205" customFormat="1">
      <c r="A45" s="174">
        <f t="shared" si="0"/>
        <v>2</v>
      </c>
      <c r="B45" s="465" t="str">
        <f>IF(D45&lt;&gt;"","S7."&amp;A45,"")</f>
        <v/>
      </c>
      <c r="C45" s="537" t="s">
        <v>153</v>
      </c>
      <c r="D45" s="537"/>
      <c r="E45" s="537"/>
      <c r="F45" s="537"/>
      <c r="G45" s="981"/>
    </row>
    <row r="46" spans="1:7" s="205" customFormat="1">
      <c r="A46" s="174">
        <f t="shared" si="0"/>
        <v>2</v>
      </c>
      <c r="B46" s="464" t="str">
        <f>IF(D46&lt;&gt;"","S7."&amp;A46,"")</f>
        <v/>
      </c>
      <c r="C46" s="541" t="s">
        <v>154</v>
      </c>
      <c r="D46" s="541"/>
      <c r="E46" s="541"/>
      <c r="F46" s="541"/>
      <c r="G46" s="981"/>
    </row>
    <row r="47" spans="1:7" ht="31.5">
      <c r="A47" s="174">
        <f t="shared" si="0"/>
        <v>2</v>
      </c>
      <c r="B47" s="464" t="str">
        <f t="shared" si="3"/>
        <v/>
      </c>
      <c r="C47" s="265" t="s">
        <v>1744</v>
      </c>
      <c r="F47" s="594"/>
    </row>
    <row r="48" spans="1:7" ht="66" customHeight="1">
      <c r="A48" s="174">
        <f t="shared" si="0"/>
        <v>2</v>
      </c>
      <c r="B48" s="464" t="str">
        <f t="shared" si="3"/>
        <v/>
      </c>
      <c r="C48" s="256" t="s">
        <v>1743</v>
      </c>
      <c r="F48" s="594"/>
    </row>
    <row r="49" spans="1:7">
      <c r="A49" s="174">
        <f t="shared" si="0"/>
        <v>3</v>
      </c>
      <c r="B49" s="464" t="str">
        <f t="shared" si="3"/>
        <v>S1.3</v>
      </c>
      <c r="C49" s="256" t="s">
        <v>1107</v>
      </c>
      <c r="D49" s="491">
        <v>3</v>
      </c>
      <c r="E49" s="256" t="s">
        <v>361</v>
      </c>
      <c r="F49" s="594"/>
    </row>
    <row r="50" spans="1:7" ht="15" customHeight="1">
      <c r="A50" s="174">
        <f t="shared" si="0"/>
        <v>3</v>
      </c>
      <c r="B50" s="464" t="str">
        <f t="shared" si="3"/>
        <v/>
      </c>
      <c r="F50" s="594"/>
    </row>
    <row r="51" spans="1:7" ht="31.5">
      <c r="A51" s="174">
        <f t="shared" si="0"/>
        <v>3</v>
      </c>
      <c r="B51" s="464" t="str">
        <f t="shared" si="3"/>
        <v/>
      </c>
      <c r="C51" s="265" t="s">
        <v>1745</v>
      </c>
      <c r="F51" s="594"/>
    </row>
    <row r="52" spans="1:7" ht="63">
      <c r="A52" s="174">
        <f t="shared" si="0"/>
        <v>3</v>
      </c>
      <c r="B52" s="464" t="str">
        <f t="shared" si="3"/>
        <v/>
      </c>
      <c r="C52" s="256" t="s">
        <v>1746</v>
      </c>
      <c r="F52" s="594"/>
    </row>
    <row r="53" spans="1:7">
      <c r="A53" s="174">
        <f t="shared" si="0"/>
        <v>4</v>
      </c>
      <c r="B53" s="464" t="str">
        <f t="shared" si="3"/>
        <v>S1.4</v>
      </c>
      <c r="C53" s="256" t="s">
        <v>1107</v>
      </c>
      <c r="D53" s="491">
        <v>2</v>
      </c>
      <c r="E53" s="256" t="s">
        <v>361</v>
      </c>
      <c r="F53" s="594"/>
    </row>
    <row r="54" spans="1:7" s="205" customFormat="1">
      <c r="A54" s="174">
        <f t="shared" si="0"/>
        <v>4</v>
      </c>
      <c r="B54" s="464" t="str">
        <f>IF(D54&lt;&gt;"","S7."&amp;A54,"")</f>
        <v/>
      </c>
      <c r="C54" s="256"/>
      <c r="D54" s="491"/>
      <c r="E54" s="256"/>
      <c r="F54" s="594"/>
      <c r="G54" s="129"/>
    </row>
    <row r="55" spans="1:7" ht="31.5">
      <c r="A55" s="174">
        <f t="shared" si="0"/>
        <v>4</v>
      </c>
      <c r="B55" s="464" t="str">
        <f t="shared" si="3"/>
        <v/>
      </c>
      <c r="C55" s="265" t="s">
        <v>1747</v>
      </c>
      <c r="F55" s="594"/>
    </row>
    <row r="56" spans="1:7" ht="94.5">
      <c r="A56" s="174">
        <f t="shared" si="0"/>
        <v>4</v>
      </c>
      <c r="B56" s="464" t="str">
        <f t="shared" si="3"/>
        <v/>
      </c>
      <c r="C56" s="256" t="s">
        <v>1748</v>
      </c>
      <c r="F56" s="594"/>
    </row>
    <row r="57" spans="1:7" ht="9" customHeight="1">
      <c r="A57" s="174">
        <f t="shared" si="0"/>
        <v>4</v>
      </c>
      <c r="B57" s="464" t="str">
        <f t="shared" si="3"/>
        <v/>
      </c>
      <c r="F57" s="594"/>
    </row>
    <row r="58" spans="1:7">
      <c r="A58" s="174">
        <f t="shared" si="0"/>
        <v>5</v>
      </c>
      <c r="B58" s="464" t="str">
        <f t="shared" si="3"/>
        <v>S1.5</v>
      </c>
      <c r="C58" s="265" t="s">
        <v>1749</v>
      </c>
      <c r="D58" s="491">
        <v>1</v>
      </c>
      <c r="E58" s="256" t="s">
        <v>1750</v>
      </c>
      <c r="F58" s="594"/>
    </row>
    <row r="59" spans="1:7">
      <c r="A59" s="174">
        <f t="shared" si="0"/>
        <v>5</v>
      </c>
      <c r="B59" s="464" t="str">
        <f t="shared" si="3"/>
        <v/>
      </c>
      <c r="C59" s="256" t="s">
        <v>1751</v>
      </c>
      <c r="F59" s="594"/>
    </row>
    <row r="60" spans="1:7" ht="31.5">
      <c r="A60" s="174">
        <f t="shared" si="0"/>
        <v>5</v>
      </c>
      <c r="B60" s="464" t="str">
        <f t="shared" si="3"/>
        <v/>
      </c>
      <c r="C60" s="256" t="s">
        <v>1752</v>
      </c>
      <c r="F60" s="594"/>
    </row>
    <row r="61" spans="1:7">
      <c r="A61" s="174">
        <f t="shared" si="0"/>
        <v>5</v>
      </c>
      <c r="B61" s="464" t="str">
        <f t="shared" si="3"/>
        <v/>
      </c>
      <c r="C61" s="256" t="s">
        <v>1753</v>
      </c>
      <c r="F61" s="594"/>
    </row>
    <row r="62" spans="1:7" ht="31.5">
      <c r="A62" s="174">
        <f t="shared" si="0"/>
        <v>5</v>
      </c>
      <c r="B62" s="464" t="str">
        <f t="shared" si="3"/>
        <v/>
      </c>
      <c r="C62" s="256" t="s">
        <v>1754</v>
      </c>
      <c r="F62" s="594"/>
    </row>
    <row r="63" spans="1:7">
      <c r="A63" s="174">
        <f t="shared" si="0"/>
        <v>5</v>
      </c>
      <c r="B63" s="464" t="str">
        <f t="shared" si="3"/>
        <v/>
      </c>
      <c r="C63" s="256" t="s">
        <v>1755</v>
      </c>
      <c r="F63" s="594"/>
    </row>
    <row r="64" spans="1:7" ht="31.5">
      <c r="A64" s="174">
        <f t="shared" si="0"/>
        <v>5</v>
      </c>
      <c r="B64" s="464" t="str">
        <f t="shared" si="3"/>
        <v/>
      </c>
      <c r="C64" s="256" t="s">
        <v>1756</v>
      </c>
      <c r="F64" s="594"/>
    </row>
    <row r="65" spans="1:7">
      <c r="A65" s="174">
        <f t="shared" si="0"/>
        <v>5</v>
      </c>
      <c r="B65" s="464" t="str">
        <f t="shared" si="3"/>
        <v/>
      </c>
      <c r="C65" s="256" t="s">
        <v>1757</v>
      </c>
      <c r="F65" s="594"/>
    </row>
    <row r="66" spans="1:7" ht="31.5">
      <c r="A66" s="174">
        <f t="shared" si="0"/>
        <v>5</v>
      </c>
      <c r="B66" s="464" t="str">
        <f t="shared" si="3"/>
        <v/>
      </c>
      <c r="C66" s="256" t="s">
        <v>1758</v>
      </c>
      <c r="F66" s="594"/>
    </row>
    <row r="67" spans="1:7" ht="9" customHeight="1">
      <c r="A67" s="174">
        <f t="shared" si="0"/>
        <v>5</v>
      </c>
      <c r="B67" s="464"/>
      <c r="F67" s="594"/>
    </row>
    <row r="68" spans="1:7" s="205" customFormat="1">
      <c r="A68" s="174">
        <f t="shared" si="0"/>
        <v>5</v>
      </c>
      <c r="B68" s="465" t="str">
        <f>IF(D68&lt;&gt;"","S7."&amp;A68,"")</f>
        <v/>
      </c>
      <c r="C68" s="537" t="s">
        <v>153</v>
      </c>
      <c r="D68" s="537"/>
      <c r="E68" s="537"/>
      <c r="F68" s="537"/>
      <c r="G68" s="981"/>
    </row>
    <row r="69" spans="1:7" s="205" customFormat="1">
      <c r="A69" s="174">
        <f t="shared" si="0"/>
        <v>5</v>
      </c>
      <c r="B69" s="464" t="str">
        <f>IF(D69&lt;&gt;"","S7."&amp;A69,"")</f>
        <v/>
      </c>
      <c r="C69" s="541" t="s">
        <v>154</v>
      </c>
      <c r="D69" s="541"/>
      <c r="E69" s="541"/>
      <c r="F69" s="541"/>
      <c r="G69" s="981"/>
    </row>
    <row r="70" spans="1:7" ht="94.5">
      <c r="A70" s="174">
        <f t="shared" si="0"/>
        <v>5</v>
      </c>
      <c r="B70" s="464" t="str">
        <f t="shared" si="3"/>
        <v/>
      </c>
      <c r="C70" s="256" t="s">
        <v>1759</v>
      </c>
      <c r="F70" s="594"/>
    </row>
    <row r="71" spans="1:7" ht="31.5">
      <c r="A71" s="174">
        <f t="shared" si="0"/>
        <v>5</v>
      </c>
      <c r="B71" s="464" t="str">
        <f t="shared" si="3"/>
        <v/>
      </c>
      <c r="C71" s="256" t="s">
        <v>1760</v>
      </c>
      <c r="F71" s="594"/>
    </row>
    <row r="72" spans="1:7" ht="47.25">
      <c r="A72" s="174">
        <f t="shared" si="0"/>
        <v>5</v>
      </c>
      <c r="B72" s="464" t="str">
        <f t="shared" si="3"/>
        <v/>
      </c>
      <c r="C72" s="256" t="s">
        <v>1761</v>
      </c>
      <c r="F72" s="594"/>
    </row>
    <row r="73" spans="1:7">
      <c r="A73" s="174">
        <f t="shared" ref="A73:A136" si="4">IF(D73&lt;&gt;"",A72+1,A72)</f>
        <v>5</v>
      </c>
      <c r="B73" s="464" t="str">
        <f t="shared" si="3"/>
        <v/>
      </c>
      <c r="F73" s="594"/>
    </row>
    <row r="74" spans="1:7">
      <c r="A74" s="174">
        <f t="shared" si="4"/>
        <v>6</v>
      </c>
      <c r="B74" s="464" t="str">
        <f t="shared" si="3"/>
        <v>S1.6</v>
      </c>
      <c r="C74" s="265" t="s">
        <v>1762</v>
      </c>
      <c r="D74" s="491">
        <v>1</v>
      </c>
      <c r="E74" s="256" t="s">
        <v>1750</v>
      </c>
      <c r="F74" s="594"/>
    </row>
    <row r="75" spans="1:7" ht="47.25">
      <c r="A75" s="174">
        <f t="shared" si="4"/>
        <v>6</v>
      </c>
      <c r="B75" s="464" t="str">
        <f t="shared" si="3"/>
        <v/>
      </c>
      <c r="C75" s="256" t="s">
        <v>1763</v>
      </c>
      <c r="F75" s="594"/>
    </row>
    <row r="76" spans="1:7" ht="31.5">
      <c r="A76" s="174">
        <f t="shared" si="4"/>
        <v>6</v>
      </c>
      <c r="B76" s="464" t="str">
        <f t="shared" si="3"/>
        <v/>
      </c>
      <c r="C76" s="256" t="s">
        <v>1764</v>
      </c>
      <c r="F76" s="594"/>
    </row>
    <row r="77" spans="1:7" ht="63">
      <c r="A77" s="174">
        <f t="shared" si="4"/>
        <v>6</v>
      </c>
      <c r="B77" s="464" t="str">
        <f t="shared" si="3"/>
        <v/>
      </c>
      <c r="C77" s="256" t="s">
        <v>1765</v>
      </c>
      <c r="F77" s="594"/>
    </row>
    <row r="78" spans="1:7">
      <c r="A78" s="174">
        <f t="shared" si="4"/>
        <v>6</v>
      </c>
      <c r="B78" s="464" t="str">
        <f t="shared" si="3"/>
        <v/>
      </c>
      <c r="C78" s="546"/>
      <c r="F78" s="594"/>
    </row>
    <row r="79" spans="1:7" ht="31.5">
      <c r="A79" s="174">
        <f t="shared" si="4"/>
        <v>6</v>
      </c>
      <c r="B79" s="464" t="str">
        <f t="shared" si="3"/>
        <v/>
      </c>
      <c r="C79" s="265" t="s">
        <v>1766</v>
      </c>
      <c r="F79" s="594"/>
    </row>
    <row r="80" spans="1:7">
      <c r="A80" s="174">
        <f t="shared" si="4"/>
        <v>7</v>
      </c>
      <c r="B80" s="464" t="str">
        <f t="shared" si="3"/>
        <v>S1.7</v>
      </c>
      <c r="C80" s="256" t="s">
        <v>1107</v>
      </c>
      <c r="D80" s="491">
        <f>D53</f>
        <v>2</v>
      </c>
      <c r="E80" s="256" t="s">
        <v>361</v>
      </c>
      <c r="F80" s="594"/>
    </row>
    <row r="81" spans="1:7" s="205" customFormat="1">
      <c r="A81" s="174">
        <f t="shared" si="4"/>
        <v>7</v>
      </c>
      <c r="B81" s="464" t="str">
        <f>IF(D81&lt;&gt;"","S7."&amp;A81,"")</f>
        <v/>
      </c>
      <c r="C81" s="256"/>
      <c r="D81" s="491"/>
      <c r="E81" s="256"/>
      <c r="F81" s="594"/>
      <c r="G81" s="129"/>
    </row>
    <row r="82" spans="1:7">
      <c r="A82" s="174">
        <f t="shared" si="4"/>
        <v>7</v>
      </c>
      <c r="B82" s="464" t="str">
        <f t="shared" si="3"/>
        <v/>
      </c>
      <c r="C82" s="265" t="s">
        <v>1767</v>
      </c>
      <c r="F82" s="594"/>
    </row>
    <row r="83" spans="1:7" ht="47.25">
      <c r="A83" s="174">
        <f t="shared" si="4"/>
        <v>8</v>
      </c>
      <c r="B83" s="464" t="str">
        <f t="shared" si="3"/>
        <v>S1.8</v>
      </c>
      <c r="C83" s="256" t="s">
        <v>1768</v>
      </c>
      <c r="D83" s="491">
        <v>40</v>
      </c>
      <c r="E83" s="256" t="s">
        <v>264</v>
      </c>
      <c r="F83" s="594"/>
    </row>
    <row r="84" spans="1:7" ht="47.25">
      <c r="A84" s="174">
        <f t="shared" si="4"/>
        <v>9</v>
      </c>
      <c r="B84" s="464" t="str">
        <f t="shared" si="3"/>
        <v>S1.9</v>
      </c>
      <c r="C84" s="256" t="s">
        <v>1769</v>
      </c>
      <c r="D84" s="491">
        <v>5</v>
      </c>
      <c r="E84" s="256" t="s">
        <v>264</v>
      </c>
      <c r="F84" s="594"/>
    </row>
    <row r="85" spans="1:7">
      <c r="A85" s="174">
        <f t="shared" si="4"/>
        <v>9</v>
      </c>
      <c r="B85" s="464"/>
      <c r="F85" s="594"/>
    </row>
    <row r="86" spans="1:7">
      <c r="A86" s="174">
        <f t="shared" si="4"/>
        <v>9</v>
      </c>
      <c r="B86" s="464"/>
      <c r="F86" s="594"/>
    </row>
    <row r="87" spans="1:7">
      <c r="A87" s="174">
        <f t="shared" si="4"/>
        <v>9</v>
      </c>
      <c r="B87" s="464"/>
      <c r="F87" s="594"/>
    </row>
    <row r="88" spans="1:7">
      <c r="A88" s="174">
        <f t="shared" si="4"/>
        <v>9</v>
      </c>
      <c r="B88" s="464"/>
      <c r="F88" s="594"/>
    </row>
    <row r="89" spans="1:7" s="205" customFormat="1">
      <c r="A89" s="174">
        <f t="shared" si="4"/>
        <v>9</v>
      </c>
      <c r="B89" s="465" t="str">
        <f>IF(D89&lt;&gt;"","S7."&amp;A89,"")</f>
        <v/>
      </c>
      <c r="C89" s="537" t="s">
        <v>153</v>
      </c>
      <c r="D89" s="537"/>
      <c r="E89" s="537"/>
      <c r="F89" s="537"/>
      <c r="G89" s="981"/>
    </row>
    <row r="90" spans="1:7" s="205" customFormat="1">
      <c r="A90" s="174">
        <f t="shared" si="4"/>
        <v>9</v>
      </c>
      <c r="B90" s="464" t="str">
        <f>IF(D90&lt;&gt;"","S7."&amp;A90,"")</f>
        <v/>
      </c>
      <c r="C90" s="541" t="s">
        <v>154</v>
      </c>
      <c r="D90" s="541"/>
      <c r="E90" s="541"/>
      <c r="F90" s="541"/>
      <c r="G90" s="981"/>
    </row>
    <row r="91" spans="1:7" s="205" customFormat="1">
      <c r="A91" s="174">
        <f t="shared" si="4"/>
        <v>9</v>
      </c>
      <c r="B91" s="464"/>
      <c r="C91" s="934"/>
      <c r="D91" s="934"/>
      <c r="E91" s="934"/>
      <c r="F91" s="546"/>
      <c r="G91" s="980"/>
    </row>
    <row r="92" spans="1:7">
      <c r="A92" s="174">
        <f t="shared" si="4"/>
        <v>9</v>
      </c>
      <c r="B92" s="464" t="str">
        <f t="shared" si="3"/>
        <v/>
      </c>
      <c r="C92" s="265" t="s">
        <v>1025</v>
      </c>
      <c r="F92" s="594"/>
    </row>
    <row r="93" spans="1:7" ht="126">
      <c r="A93" s="174">
        <f t="shared" si="4"/>
        <v>10</v>
      </c>
      <c r="B93" s="464" t="str">
        <f t="shared" si="3"/>
        <v>S1.10</v>
      </c>
      <c r="C93" s="256" t="s">
        <v>1770</v>
      </c>
      <c r="D93" s="491">
        <v>1</v>
      </c>
      <c r="E93" s="256" t="s">
        <v>29</v>
      </c>
      <c r="F93" s="594"/>
    </row>
    <row r="94" spans="1:7" ht="7.5" customHeight="1">
      <c r="A94" s="174">
        <f t="shared" si="4"/>
        <v>10</v>
      </c>
      <c r="B94" s="464" t="str">
        <f t="shared" si="3"/>
        <v/>
      </c>
      <c r="F94" s="594"/>
    </row>
    <row r="95" spans="1:7">
      <c r="A95" s="174">
        <f t="shared" si="4"/>
        <v>10</v>
      </c>
      <c r="B95" s="464" t="str">
        <f t="shared" si="3"/>
        <v/>
      </c>
      <c r="C95" s="265" t="s">
        <v>1771</v>
      </c>
      <c r="F95" s="594"/>
    </row>
    <row r="96" spans="1:7" ht="63">
      <c r="A96" s="174">
        <f t="shared" si="4"/>
        <v>11</v>
      </c>
      <c r="B96" s="464" t="str">
        <f t="shared" si="3"/>
        <v>S1.11</v>
      </c>
      <c r="C96" s="256" t="s">
        <v>1772</v>
      </c>
      <c r="D96" s="491">
        <v>1</v>
      </c>
      <c r="E96" s="256" t="s">
        <v>29</v>
      </c>
      <c r="F96" s="594"/>
    </row>
    <row r="97" spans="1:7" ht="9" customHeight="1">
      <c r="A97" s="174">
        <f t="shared" si="4"/>
        <v>11</v>
      </c>
      <c r="B97" s="464" t="str">
        <f t="shared" si="3"/>
        <v/>
      </c>
      <c r="F97" s="594"/>
    </row>
    <row r="98" spans="1:7" ht="51" customHeight="1">
      <c r="A98" s="174">
        <f t="shared" si="4"/>
        <v>12</v>
      </c>
      <c r="B98" s="464" t="str">
        <f t="shared" si="3"/>
        <v>S1.12</v>
      </c>
      <c r="C98" s="256" t="s">
        <v>1773</v>
      </c>
      <c r="D98" s="491">
        <v>1</v>
      </c>
      <c r="E98" s="256" t="s">
        <v>29</v>
      </c>
      <c r="F98" s="594"/>
    </row>
    <row r="99" spans="1:7" ht="5.25" customHeight="1">
      <c r="A99" s="174">
        <f t="shared" si="4"/>
        <v>12</v>
      </c>
      <c r="B99" s="464" t="str">
        <f t="shared" si="3"/>
        <v/>
      </c>
      <c r="F99" s="594"/>
    </row>
    <row r="100" spans="1:7" ht="47.25">
      <c r="A100" s="174">
        <f t="shared" si="4"/>
        <v>12</v>
      </c>
      <c r="B100" s="464" t="str">
        <f t="shared" si="3"/>
        <v/>
      </c>
      <c r="C100" s="265" t="s">
        <v>1774</v>
      </c>
      <c r="F100" s="594"/>
    </row>
    <row r="101" spans="1:7">
      <c r="A101" s="174">
        <f t="shared" si="4"/>
        <v>12</v>
      </c>
      <c r="B101" s="464" t="str">
        <f t="shared" si="3"/>
        <v/>
      </c>
      <c r="F101" s="594"/>
    </row>
    <row r="102" spans="1:7">
      <c r="A102" s="174">
        <f t="shared" si="4"/>
        <v>12</v>
      </c>
      <c r="B102" s="464" t="str">
        <f t="shared" si="3"/>
        <v/>
      </c>
      <c r="C102" s="265" t="s">
        <v>1775</v>
      </c>
      <c r="F102" s="594"/>
    </row>
    <row r="103" spans="1:7">
      <c r="A103" s="174">
        <f t="shared" si="4"/>
        <v>12</v>
      </c>
      <c r="B103" s="464" t="str">
        <f t="shared" si="3"/>
        <v/>
      </c>
      <c r="C103" s="256" t="s">
        <v>1776</v>
      </c>
      <c r="F103" s="594"/>
    </row>
    <row r="104" spans="1:7">
      <c r="A104" s="174">
        <f t="shared" si="4"/>
        <v>12</v>
      </c>
      <c r="B104" s="464" t="str">
        <f t="shared" si="3"/>
        <v/>
      </c>
      <c r="F104" s="594"/>
    </row>
    <row r="105" spans="1:7" s="205" customFormat="1">
      <c r="A105" s="174">
        <f t="shared" si="4"/>
        <v>13</v>
      </c>
      <c r="B105" s="464" t="str">
        <f t="shared" si="3"/>
        <v>S1.13</v>
      </c>
      <c r="C105" s="256" t="s">
        <v>1777</v>
      </c>
      <c r="D105" s="491">
        <v>1</v>
      </c>
      <c r="E105" s="256" t="s">
        <v>361</v>
      </c>
      <c r="F105" s="594"/>
      <c r="G105" s="129"/>
    </row>
    <row r="106" spans="1:7">
      <c r="A106" s="174">
        <f t="shared" si="4"/>
        <v>13</v>
      </c>
      <c r="B106" s="464" t="str">
        <f t="shared" si="3"/>
        <v/>
      </c>
      <c r="F106" s="594"/>
    </row>
    <row r="107" spans="1:7">
      <c r="A107" s="174">
        <f t="shared" si="4"/>
        <v>14</v>
      </c>
      <c r="B107" s="464" t="str">
        <f t="shared" si="3"/>
        <v>S1.14</v>
      </c>
      <c r="C107" s="256" t="s">
        <v>1778</v>
      </c>
      <c r="D107" s="491">
        <v>2</v>
      </c>
      <c r="E107" s="256" t="s">
        <v>361</v>
      </c>
      <c r="F107" s="594"/>
    </row>
    <row r="108" spans="1:7">
      <c r="A108" s="174">
        <f t="shared" si="4"/>
        <v>14</v>
      </c>
      <c r="B108" s="464" t="str">
        <f t="shared" si="3"/>
        <v/>
      </c>
      <c r="F108" s="594"/>
    </row>
    <row r="109" spans="1:7">
      <c r="A109" s="174">
        <f t="shared" si="4"/>
        <v>14</v>
      </c>
      <c r="B109" s="464" t="str">
        <f t="shared" ref="B109:B180" si="5">IF(D109&lt;&gt;"","S1."&amp;A109,"")</f>
        <v/>
      </c>
      <c r="C109" s="265" t="s">
        <v>1779</v>
      </c>
      <c r="F109" s="594"/>
    </row>
    <row r="110" spans="1:7" ht="33" customHeight="1">
      <c r="A110" s="174">
        <f t="shared" si="4"/>
        <v>14</v>
      </c>
      <c r="B110" s="464" t="str">
        <f t="shared" si="5"/>
        <v/>
      </c>
      <c r="C110" s="256" t="s">
        <v>1780</v>
      </c>
      <c r="E110" s="256" t="s">
        <v>12</v>
      </c>
      <c r="F110" s="594"/>
    </row>
    <row r="111" spans="1:7">
      <c r="A111" s="174">
        <f t="shared" si="4"/>
        <v>14</v>
      </c>
      <c r="B111" s="464" t="str">
        <f t="shared" si="5"/>
        <v/>
      </c>
      <c r="F111" s="594"/>
    </row>
    <row r="112" spans="1:7">
      <c r="A112" s="174">
        <f t="shared" si="4"/>
        <v>14</v>
      </c>
      <c r="B112" s="464"/>
      <c r="F112" s="594"/>
    </row>
    <row r="113" spans="1:7">
      <c r="A113" s="174">
        <f t="shared" si="4"/>
        <v>14</v>
      </c>
      <c r="B113" s="464"/>
      <c r="F113" s="594"/>
    </row>
    <row r="114" spans="1:7">
      <c r="A114" s="174">
        <f t="shared" si="4"/>
        <v>14</v>
      </c>
      <c r="B114" s="464"/>
      <c r="C114" s="971"/>
      <c r="D114" s="977"/>
      <c r="E114" s="971"/>
      <c r="F114" s="594"/>
    </row>
    <row r="115" spans="1:7" s="205" customFormat="1">
      <c r="A115" s="174">
        <f t="shared" si="4"/>
        <v>14</v>
      </c>
      <c r="B115" s="465" t="str">
        <f>IF(D115&lt;&gt;"","S7."&amp;A115,"")</f>
        <v/>
      </c>
      <c r="C115" s="537" t="s">
        <v>153</v>
      </c>
      <c r="D115" s="537"/>
      <c r="E115" s="537"/>
      <c r="F115" s="537"/>
      <c r="G115" s="982"/>
    </row>
    <row r="116" spans="1:7" s="205" customFormat="1">
      <c r="A116" s="174">
        <f t="shared" si="4"/>
        <v>14</v>
      </c>
      <c r="B116" s="464" t="str">
        <f>IF(D116&lt;&gt;"","S7."&amp;A116,"")</f>
        <v/>
      </c>
      <c r="C116" s="541" t="s">
        <v>154</v>
      </c>
      <c r="D116" s="541"/>
      <c r="E116" s="541"/>
      <c r="F116" s="541"/>
      <c r="G116" s="982"/>
    </row>
    <row r="117" spans="1:7" s="205" customFormat="1">
      <c r="A117" s="174">
        <f t="shared" si="4"/>
        <v>14</v>
      </c>
      <c r="B117" s="464"/>
      <c r="C117" s="934"/>
      <c r="D117" s="934"/>
      <c r="E117" s="934"/>
      <c r="F117" s="546"/>
      <c r="G117" s="129"/>
    </row>
    <row r="118" spans="1:7">
      <c r="A118" s="174">
        <f t="shared" si="4"/>
        <v>14</v>
      </c>
      <c r="B118" s="464" t="str">
        <f t="shared" si="5"/>
        <v/>
      </c>
      <c r="C118" s="265" t="s">
        <v>1025</v>
      </c>
      <c r="F118" s="594"/>
    </row>
    <row r="119" spans="1:7" ht="126">
      <c r="A119" s="174">
        <f t="shared" si="4"/>
        <v>15</v>
      </c>
      <c r="B119" s="464" t="str">
        <f t="shared" si="5"/>
        <v>S1.15</v>
      </c>
      <c r="C119" s="256" t="s">
        <v>1781</v>
      </c>
      <c r="D119" s="491">
        <v>1</v>
      </c>
      <c r="E119" s="256" t="s">
        <v>29</v>
      </c>
      <c r="F119" s="594"/>
    </row>
    <row r="120" spans="1:7">
      <c r="A120" s="174">
        <f t="shared" si="4"/>
        <v>15</v>
      </c>
      <c r="B120" s="464" t="str">
        <f t="shared" si="5"/>
        <v/>
      </c>
      <c r="F120" s="594"/>
    </row>
    <row r="121" spans="1:7">
      <c r="A121" s="174">
        <f t="shared" si="4"/>
        <v>15</v>
      </c>
      <c r="B121" s="464" t="str">
        <f t="shared" si="5"/>
        <v/>
      </c>
      <c r="C121" s="265" t="s">
        <v>1782</v>
      </c>
      <c r="F121" s="594"/>
    </row>
    <row r="122" spans="1:7" ht="47.25">
      <c r="A122" s="174">
        <f t="shared" si="4"/>
        <v>16</v>
      </c>
      <c r="B122" s="464" t="str">
        <f t="shared" si="5"/>
        <v>S1.16</v>
      </c>
      <c r="C122" s="256" t="s">
        <v>1783</v>
      </c>
      <c r="D122" s="491">
        <v>1</v>
      </c>
      <c r="E122" s="256" t="s">
        <v>29</v>
      </c>
      <c r="F122" s="594"/>
    </row>
    <row r="123" spans="1:7">
      <c r="A123" s="174">
        <f t="shared" si="4"/>
        <v>16</v>
      </c>
      <c r="B123" s="464" t="str">
        <f t="shared" si="5"/>
        <v/>
      </c>
      <c r="F123" s="594"/>
    </row>
    <row r="124" spans="1:7" ht="47.25">
      <c r="A124" s="174">
        <f t="shared" si="4"/>
        <v>17</v>
      </c>
      <c r="B124" s="464" t="str">
        <f t="shared" si="5"/>
        <v>S1.17</v>
      </c>
      <c r="C124" s="256" t="s">
        <v>1784</v>
      </c>
      <c r="D124" s="491">
        <v>1</v>
      </c>
      <c r="E124" s="256" t="s">
        <v>29</v>
      </c>
      <c r="F124" s="594"/>
    </row>
    <row r="125" spans="1:7">
      <c r="A125" s="174">
        <f t="shared" si="4"/>
        <v>17</v>
      </c>
      <c r="B125" s="464" t="str">
        <f t="shared" si="5"/>
        <v/>
      </c>
      <c r="F125" s="594"/>
    </row>
    <row r="126" spans="1:7" ht="31.5">
      <c r="A126" s="174">
        <f t="shared" si="4"/>
        <v>17</v>
      </c>
      <c r="B126" s="464" t="str">
        <f t="shared" si="5"/>
        <v/>
      </c>
      <c r="C126" s="265" t="s">
        <v>1785</v>
      </c>
      <c r="F126" s="594"/>
    </row>
    <row r="127" spans="1:7">
      <c r="A127" s="174">
        <f t="shared" si="4"/>
        <v>17</v>
      </c>
      <c r="B127" s="464" t="str">
        <f t="shared" si="5"/>
        <v/>
      </c>
      <c r="F127" s="594"/>
    </row>
    <row r="128" spans="1:7" ht="31.5">
      <c r="A128" s="174">
        <f t="shared" si="4"/>
        <v>17</v>
      </c>
      <c r="B128" s="464" t="str">
        <f t="shared" si="5"/>
        <v/>
      </c>
      <c r="C128" s="265" t="s">
        <v>1786</v>
      </c>
      <c r="F128" s="594"/>
    </row>
    <row r="129" spans="1:7" ht="31.5">
      <c r="A129" s="174">
        <f t="shared" si="4"/>
        <v>17</v>
      </c>
      <c r="B129" s="464" t="str">
        <f t="shared" si="5"/>
        <v/>
      </c>
      <c r="C129" s="256" t="s">
        <v>1787</v>
      </c>
      <c r="F129" s="594"/>
    </row>
    <row r="130" spans="1:7">
      <c r="A130" s="174">
        <f t="shared" si="4"/>
        <v>18</v>
      </c>
      <c r="B130" s="464" t="str">
        <f t="shared" si="5"/>
        <v>S1.18</v>
      </c>
      <c r="C130" s="256" t="s">
        <v>1107</v>
      </c>
      <c r="D130" s="491">
        <v>4</v>
      </c>
      <c r="E130" s="256" t="s">
        <v>361</v>
      </c>
      <c r="F130" s="594"/>
    </row>
    <row r="131" spans="1:7">
      <c r="A131" s="174">
        <f t="shared" si="4"/>
        <v>18</v>
      </c>
      <c r="B131" s="464" t="str">
        <f t="shared" si="5"/>
        <v/>
      </c>
      <c r="F131" s="594"/>
    </row>
    <row r="132" spans="1:7" ht="31.5">
      <c r="A132" s="174">
        <f t="shared" si="4"/>
        <v>18</v>
      </c>
      <c r="B132" s="464" t="str">
        <f t="shared" si="5"/>
        <v/>
      </c>
      <c r="C132" s="265" t="s">
        <v>1788</v>
      </c>
      <c r="F132" s="594"/>
    </row>
    <row r="133" spans="1:7" ht="31.5">
      <c r="A133" s="174">
        <f t="shared" si="4"/>
        <v>18</v>
      </c>
      <c r="B133" s="464" t="str">
        <f t="shared" si="5"/>
        <v/>
      </c>
      <c r="C133" s="256" t="s">
        <v>1789</v>
      </c>
      <c r="F133" s="594"/>
    </row>
    <row r="134" spans="1:7">
      <c r="A134" s="174">
        <f t="shared" si="4"/>
        <v>19</v>
      </c>
      <c r="B134" s="464" t="str">
        <f t="shared" si="5"/>
        <v>S1.19</v>
      </c>
      <c r="C134" s="256" t="s">
        <v>1107</v>
      </c>
      <c r="D134" s="491">
        <v>8</v>
      </c>
      <c r="E134" s="256" t="s">
        <v>361</v>
      </c>
      <c r="F134" s="594"/>
    </row>
    <row r="135" spans="1:7">
      <c r="A135" s="174">
        <f t="shared" si="4"/>
        <v>19</v>
      </c>
      <c r="B135" s="464" t="str">
        <f t="shared" si="5"/>
        <v/>
      </c>
      <c r="F135" s="594"/>
    </row>
    <row r="136" spans="1:7">
      <c r="A136" s="174">
        <f t="shared" si="4"/>
        <v>19</v>
      </c>
      <c r="B136" s="464"/>
      <c r="F136" s="594"/>
    </row>
    <row r="137" spans="1:7">
      <c r="A137" s="174">
        <f t="shared" ref="A137:A200" si="6">IF(D137&lt;&gt;"",A136+1,A136)</f>
        <v>19</v>
      </c>
      <c r="B137" s="464"/>
      <c r="F137" s="594"/>
    </row>
    <row r="138" spans="1:7">
      <c r="A138" s="174">
        <f t="shared" si="6"/>
        <v>19</v>
      </c>
      <c r="B138" s="464"/>
      <c r="C138" s="971"/>
      <c r="D138" s="977"/>
      <c r="E138" s="971"/>
      <c r="F138" s="594"/>
    </row>
    <row r="139" spans="1:7" s="205" customFormat="1">
      <c r="A139" s="174">
        <f t="shared" si="6"/>
        <v>19</v>
      </c>
      <c r="B139" s="465" t="str">
        <f>IF(D139&lt;&gt;"","S7."&amp;A139,"")</f>
        <v/>
      </c>
      <c r="C139" s="537" t="s">
        <v>153</v>
      </c>
      <c r="D139" s="537"/>
      <c r="E139" s="537"/>
      <c r="F139" s="537"/>
      <c r="G139" s="982"/>
    </row>
    <row r="140" spans="1:7" s="205" customFormat="1">
      <c r="A140" s="174">
        <f t="shared" si="6"/>
        <v>19</v>
      </c>
      <c r="B140" s="464" t="str">
        <f>IF(D140&lt;&gt;"","S7."&amp;A140,"")</f>
        <v/>
      </c>
      <c r="C140" s="541" t="s">
        <v>154</v>
      </c>
      <c r="D140" s="541"/>
      <c r="E140" s="541"/>
      <c r="F140" s="541"/>
      <c r="G140" s="982"/>
    </row>
    <row r="141" spans="1:7" s="205" customFormat="1" ht="6" customHeight="1">
      <c r="A141" s="174">
        <f t="shared" si="6"/>
        <v>19</v>
      </c>
      <c r="B141" s="464"/>
      <c r="C141" s="934"/>
      <c r="D141" s="934"/>
      <c r="E141" s="934"/>
      <c r="F141" s="546"/>
      <c r="G141" s="129"/>
    </row>
    <row r="142" spans="1:7" ht="31.5">
      <c r="A142" s="174">
        <f t="shared" si="6"/>
        <v>19</v>
      </c>
      <c r="B142" s="464" t="str">
        <f t="shared" si="5"/>
        <v/>
      </c>
      <c r="C142" s="265" t="s">
        <v>1790</v>
      </c>
      <c r="F142" s="594"/>
    </row>
    <row r="143" spans="1:7" ht="94.5">
      <c r="A143" s="174">
        <f t="shared" si="6"/>
        <v>20</v>
      </c>
      <c r="B143" s="464" t="str">
        <f t="shared" si="5"/>
        <v>S1.20</v>
      </c>
      <c r="C143" s="256" t="s">
        <v>1791</v>
      </c>
      <c r="D143" s="491">
        <f>SUM(D130:D130)+SUM(D134:D134)</f>
        <v>12</v>
      </c>
      <c r="E143" s="256" t="s">
        <v>361</v>
      </c>
      <c r="F143" s="594"/>
    </row>
    <row r="144" spans="1:7" ht="6" customHeight="1">
      <c r="A144" s="174">
        <f t="shared" si="6"/>
        <v>20</v>
      </c>
      <c r="B144" s="464" t="str">
        <f t="shared" si="5"/>
        <v/>
      </c>
      <c r="F144" s="594"/>
    </row>
    <row r="145" spans="1:7" ht="67.5" customHeight="1">
      <c r="A145" s="174">
        <f t="shared" si="6"/>
        <v>20</v>
      </c>
      <c r="B145" s="464" t="str">
        <f t="shared" si="5"/>
        <v/>
      </c>
      <c r="C145" s="256" t="s">
        <v>1792</v>
      </c>
      <c r="E145" s="256" t="s">
        <v>12</v>
      </c>
      <c r="F145" s="594"/>
    </row>
    <row r="146" spans="1:7" ht="9.75" customHeight="1">
      <c r="A146" s="174">
        <f t="shared" si="6"/>
        <v>20</v>
      </c>
      <c r="B146" s="464"/>
      <c r="F146" s="594"/>
    </row>
    <row r="147" spans="1:7">
      <c r="A147" s="174">
        <f t="shared" si="6"/>
        <v>20</v>
      </c>
      <c r="B147" s="464" t="str">
        <f t="shared" si="5"/>
        <v/>
      </c>
      <c r="C147" s="265" t="s">
        <v>1025</v>
      </c>
      <c r="F147" s="594"/>
    </row>
    <row r="148" spans="1:7" ht="5.25" customHeight="1">
      <c r="A148" s="174">
        <f t="shared" si="6"/>
        <v>20</v>
      </c>
      <c r="B148" s="464" t="str">
        <f t="shared" si="5"/>
        <v/>
      </c>
      <c r="F148" s="594"/>
    </row>
    <row r="149" spans="1:7" ht="31.5">
      <c r="A149" s="174">
        <f t="shared" si="6"/>
        <v>20</v>
      </c>
      <c r="B149" s="464" t="str">
        <f t="shared" si="5"/>
        <v/>
      </c>
      <c r="C149" s="265" t="s">
        <v>1793</v>
      </c>
      <c r="F149" s="594"/>
    </row>
    <row r="150" spans="1:7" ht="78.75">
      <c r="A150" s="174">
        <f t="shared" si="6"/>
        <v>21</v>
      </c>
      <c r="B150" s="464" t="str">
        <f t="shared" si="5"/>
        <v>S1.21</v>
      </c>
      <c r="C150" s="256" t="s">
        <v>1794</v>
      </c>
      <c r="D150" s="491">
        <v>1</v>
      </c>
      <c r="E150" s="256" t="s">
        <v>29</v>
      </c>
      <c r="F150" s="594"/>
    </row>
    <row r="151" spans="1:7" ht="5.25" customHeight="1">
      <c r="A151" s="174">
        <f t="shared" si="6"/>
        <v>21</v>
      </c>
      <c r="B151" s="464" t="str">
        <f t="shared" si="5"/>
        <v/>
      </c>
      <c r="F151" s="594"/>
    </row>
    <row r="152" spans="1:7" ht="63">
      <c r="A152" s="174">
        <f t="shared" si="6"/>
        <v>22</v>
      </c>
      <c r="B152" s="464" t="str">
        <f t="shared" si="5"/>
        <v>S1.22</v>
      </c>
      <c r="C152" s="256" t="s">
        <v>1795</v>
      </c>
      <c r="D152" s="491">
        <v>1</v>
      </c>
      <c r="E152" s="256" t="s">
        <v>29</v>
      </c>
      <c r="F152" s="594"/>
    </row>
    <row r="153" spans="1:7" s="205" customFormat="1" ht="6" customHeight="1">
      <c r="A153" s="174">
        <f t="shared" si="6"/>
        <v>22</v>
      </c>
      <c r="B153" s="464" t="str">
        <f>IF(D153&lt;&gt;"","S7."&amp;A153,"")</f>
        <v/>
      </c>
      <c r="C153" s="256"/>
      <c r="D153" s="491"/>
      <c r="E153" s="256"/>
      <c r="F153" s="594"/>
      <c r="G153" s="129"/>
    </row>
    <row r="154" spans="1:7" ht="31.5">
      <c r="A154" s="174">
        <f t="shared" si="6"/>
        <v>22</v>
      </c>
      <c r="B154" s="464" t="str">
        <f t="shared" si="5"/>
        <v/>
      </c>
      <c r="C154" s="970" t="s">
        <v>922</v>
      </c>
    </row>
    <row r="155" spans="1:7" ht="7.5" customHeight="1">
      <c r="A155" s="174">
        <f t="shared" si="6"/>
        <v>22</v>
      </c>
      <c r="B155" s="464" t="str">
        <f t="shared" si="5"/>
        <v/>
      </c>
      <c r="F155" s="594"/>
    </row>
    <row r="156" spans="1:7" ht="31.5">
      <c r="A156" s="174">
        <f t="shared" si="6"/>
        <v>22</v>
      </c>
      <c r="B156" s="464" t="str">
        <f t="shared" si="5"/>
        <v/>
      </c>
      <c r="C156" s="265" t="s">
        <v>1738</v>
      </c>
    </row>
    <row r="157" spans="1:7" ht="4.5" customHeight="1">
      <c r="A157" s="174">
        <f t="shared" si="6"/>
        <v>22</v>
      </c>
      <c r="B157" s="464" t="str">
        <f t="shared" si="5"/>
        <v/>
      </c>
      <c r="F157" s="594"/>
    </row>
    <row r="158" spans="1:7" ht="31.5">
      <c r="A158" s="174">
        <f t="shared" si="6"/>
        <v>22</v>
      </c>
      <c r="B158" s="464" t="str">
        <f t="shared" si="5"/>
        <v/>
      </c>
      <c r="C158" s="265" t="s">
        <v>1742</v>
      </c>
      <c r="F158" s="594"/>
    </row>
    <row r="159" spans="1:7" ht="63.75" customHeight="1">
      <c r="A159" s="174">
        <f t="shared" si="6"/>
        <v>22</v>
      </c>
      <c r="B159" s="464" t="str">
        <f t="shared" si="5"/>
        <v/>
      </c>
      <c r="C159" s="256" t="s">
        <v>1743</v>
      </c>
      <c r="F159" s="594"/>
    </row>
    <row r="160" spans="1:7" s="205" customFormat="1">
      <c r="A160" s="174">
        <f t="shared" si="6"/>
        <v>22</v>
      </c>
      <c r="B160" s="465" t="str">
        <f>IF(D160&lt;&gt;"","S7."&amp;A160,"")</f>
        <v/>
      </c>
      <c r="C160" s="537" t="s">
        <v>153</v>
      </c>
      <c r="D160" s="537"/>
      <c r="E160" s="537"/>
      <c r="F160" s="537"/>
      <c r="G160" s="982"/>
    </row>
    <row r="161" spans="1:7" s="205" customFormat="1">
      <c r="A161" s="174">
        <f t="shared" si="6"/>
        <v>22</v>
      </c>
      <c r="B161" s="464" t="str">
        <f>IF(D161&lt;&gt;"","S7."&amp;A161,"")</f>
        <v/>
      </c>
      <c r="C161" s="541" t="s">
        <v>154</v>
      </c>
      <c r="D161" s="541"/>
      <c r="E161" s="541"/>
      <c r="F161" s="541"/>
      <c r="G161" s="982"/>
    </row>
    <row r="162" spans="1:7">
      <c r="A162" s="174">
        <f t="shared" si="6"/>
        <v>23</v>
      </c>
      <c r="B162" s="464" t="str">
        <f t="shared" si="5"/>
        <v>S1.23</v>
      </c>
      <c r="C162" s="256" t="s">
        <v>1143</v>
      </c>
      <c r="D162" s="491">
        <v>2</v>
      </c>
      <c r="E162" s="256" t="s">
        <v>361</v>
      </c>
      <c r="F162" s="594"/>
    </row>
    <row r="163" spans="1:7" ht="5.25" customHeight="1">
      <c r="A163" s="174">
        <f t="shared" si="6"/>
        <v>23</v>
      </c>
      <c r="B163" s="464" t="str">
        <f t="shared" si="5"/>
        <v/>
      </c>
      <c r="F163" s="594"/>
    </row>
    <row r="164" spans="1:7" ht="31.5">
      <c r="A164" s="174">
        <f t="shared" si="6"/>
        <v>23</v>
      </c>
      <c r="B164" s="464" t="str">
        <f t="shared" si="5"/>
        <v/>
      </c>
      <c r="C164" s="265" t="s">
        <v>1744</v>
      </c>
      <c r="F164" s="594"/>
    </row>
    <row r="165" spans="1:7" ht="65.25" customHeight="1">
      <c r="A165" s="174">
        <f t="shared" si="6"/>
        <v>23</v>
      </c>
      <c r="B165" s="464" t="str">
        <f t="shared" si="5"/>
        <v/>
      </c>
      <c r="C165" s="256" t="s">
        <v>1743</v>
      </c>
      <c r="F165" s="594"/>
    </row>
    <row r="166" spans="1:7">
      <c r="A166" s="174">
        <f t="shared" si="6"/>
        <v>24</v>
      </c>
      <c r="B166" s="464" t="str">
        <f t="shared" si="5"/>
        <v>S1.24</v>
      </c>
      <c r="C166" s="256" t="s">
        <v>1143</v>
      </c>
      <c r="D166" s="491">
        <v>2</v>
      </c>
      <c r="E166" s="256" t="s">
        <v>361</v>
      </c>
      <c r="F166" s="594"/>
    </row>
    <row r="167" spans="1:7" ht="6" customHeight="1">
      <c r="A167" s="174">
        <f t="shared" si="6"/>
        <v>24</v>
      </c>
      <c r="B167" s="464" t="str">
        <f t="shared" si="5"/>
        <v/>
      </c>
      <c r="F167" s="594"/>
    </row>
    <row r="168" spans="1:7">
      <c r="A168" s="174">
        <f t="shared" si="6"/>
        <v>24</v>
      </c>
      <c r="B168" s="464" t="str">
        <f t="shared" si="5"/>
        <v/>
      </c>
      <c r="C168" s="265" t="s">
        <v>1796</v>
      </c>
      <c r="F168" s="594"/>
    </row>
    <row r="169" spans="1:7" ht="65.25" customHeight="1">
      <c r="A169" s="174">
        <f t="shared" si="6"/>
        <v>24</v>
      </c>
      <c r="B169" s="464" t="str">
        <f t="shared" si="5"/>
        <v/>
      </c>
      <c r="C169" s="256" t="s">
        <v>1743</v>
      </c>
      <c r="F169" s="594"/>
    </row>
    <row r="170" spans="1:7">
      <c r="A170" s="174">
        <f t="shared" si="6"/>
        <v>25</v>
      </c>
      <c r="B170" s="464" t="str">
        <f t="shared" si="5"/>
        <v>S1.25</v>
      </c>
      <c r="C170" s="256" t="s">
        <v>1143</v>
      </c>
      <c r="D170" s="491">
        <v>1</v>
      </c>
      <c r="E170" s="256" t="s">
        <v>361</v>
      </c>
      <c r="F170" s="594"/>
    </row>
    <row r="171" spans="1:7" ht="5.25" customHeight="1">
      <c r="A171" s="174">
        <f t="shared" si="6"/>
        <v>25</v>
      </c>
      <c r="B171" s="464" t="str">
        <f t="shared" si="5"/>
        <v/>
      </c>
      <c r="F171" s="594"/>
    </row>
    <row r="172" spans="1:7" ht="31.5">
      <c r="A172" s="174">
        <f t="shared" si="6"/>
        <v>25</v>
      </c>
      <c r="B172" s="464" t="str">
        <f t="shared" si="5"/>
        <v/>
      </c>
      <c r="C172" s="265" t="s">
        <v>1745</v>
      </c>
      <c r="F172" s="594"/>
    </row>
    <row r="173" spans="1:7" ht="63">
      <c r="A173" s="174">
        <f t="shared" si="6"/>
        <v>25</v>
      </c>
      <c r="B173" s="464" t="str">
        <f t="shared" si="5"/>
        <v/>
      </c>
      <c r="C173" s="256" t="s">
        <v>1746</v>
      </c>
      <c r="F173" s="594"/>
    </row>
    <row r="174" spans="1:7">
      <c r="A174" s="174">
        <f t="shared" si="6"/>
        <v>26</v>
      </c>
      <c r="B174" s="464" t="str">
        <f t="shared" si="5"/>
        <v>S1.26</v>
      </c>
      <c r="C174" s="256" t="s">
        <v>1143</v>
      </c>
      <c r="D174" s="491">
        <v>1</v>
      </c>
      <c r="E174" s="256" t="s">
        <v>361</v>
      </c>
      <c r="F174" s="594"/>
    </row>
    <row r="175" spans="1:7" ht="7.5" customHeight="1">
      <c r="A175" s="174">
        <f t="shared" si="6"/>
        <v>26</v>
      </c>
      <c r="B175" s="464" t="str">
        <f t="shared" si="5"/>
        <v/>
      </c>
      <c r="F175" s="594"/>
    </row>
    <row r="176" spans="1:7" ht="31.5">
      <c r="A176" s="174">
        <f t="shared" si="6"/>
        <v>26</v>
      </c>
      <c r="B176" s="464" t="str">
        <f t="shared" si="5"/>
        <v/>
      </c>
      <c r="C176" s="265" t="s">
        <v>1766</v>
      </c>
      <c r="F176" s="594"/>
    </row>
    <row r="177" spans="1:7">
      <c r="A177" s="174">
        <f t="shared" si="6"/>
        <v>27</v>
      </c>
      <c r="B177" s="464" t="str">
        <f t="shared" si="5"/>
        <v>S1.27</v>
      </c>
      <c r="C177" s="256" t="s">
        <v>1143</v>
      </c>
      <c r="D177" s="491">
        <f>D174</f>
        <v>1</v>
      </c>
      <c r="E177" s="256" t="s">
        <v>361</v>
      </c>
      <c r="F177" s="594"/>
    </row>
    <row r="178" spans="1:7" ht="8.25" customHeight="1">
      <c r="A178" s="174">
        <f t="shared" si="6"/>
        <v>27</v>
      </c>
      <c r="B178" s="464" t="str">
        <f t="shared" si="5"/>
        <v/>
      </c>
      <c r="F178" s="594"/>
    </row>
    <row r="179" spans="1:7">
      <c r="A179" s="174">
        <f t="shared" si="6"/>
        <v>27</v>
      </c>
      <c r="B179" s="464" t="str">
        <f t="shared" si="5"/>
        <v/>
      </c>
      <c r="C179" s="265" t="s">
        <v>1767</v>
      </c>
      <c r="F179" s="594"/>
    </row>
    <row r="180" spans="1:7" ht="47.25">
      <c r="A180" s="174">
        <f t="shared" si="6"/>
        <v>28</v>
      </c>
      <c r="B180" s="464" t="str">
        <f t="shared" si="5"/>
        <v>S1.28</v>
      </c>
      <c r="C180" s="256" t="s">
        <v>1768</v>
      </c>
      <c r="D180" s="491">
        <v>40</v>
      </c>
      <c r="E180" s="256" t="s">
        <v>264</v>
      </c>
      <c r="F180" s="594"/>
    </row>
    <row r="181" spans="1:7" ht="47.25">
      <c r="A181" s="174">
        <f t="shared" si="6"/>
        <v>29</v>
      </c>
      <c r="B181" s="464" t="str">
        <f t="shared" ref="B181:B254" si="7">IF(D181&lt;&gt;"","S1."&amp;A181,"")</f>
        <v>S1.29</v>
      </c>
      <c r="C181" s="256" t="s">
        <v>1769</v>
      </c>
      <c r="D181" s="491">
        <v>5</v>
      </c>
      <c r="E181" s="256" t="s">
        <v>264</v>
      </c>
      <c r="F181" s="594"/>
    </row>
    <row r="182" spans="1:7" s="205" customFormat="1">
      <c r="A182" s="174">
        <f t="shared" si="6"/>
        <v>29</v>
      </c>
      <c r="B182" s="464" t="str">
        <f>IF(D182&lt;&gt;"","S7."&amp;A182,"")</f>
        <v/>
      </c>
      <c r="C182" s="256"/>
      <c r="D182" s="491"/>
      <c r="E182" s="256"/>
      <c r="F182" s="594"/>
      <c r="G182" s="129"/>
    </row>
    <row r="183" spans="1:7" s="205" customFormat="1">
      <c r="A183" s="174">
        <f t="shared" si="6"/>
        <v>29</v>
      </c>
      <c r="B183" s="464"/>
      <c r="C183" s="256"/>
      <c r="D183" s="491"/>
      <c r="E183" s="256"/>
      <c r="F183" s="594"/>
      <c r="G183" s="129"/>
    </row>
    <row r="184" spans="1:7" s="205" customFormat="1">
      <c r="A184" s="174">
        <f t="shared" si="6"/>
        <v>29</v>
      </c>
      <c r="B184" s="464"/>
      <c r="C184" s="256"/>
      <c r="D184" s="491"/>
      <c r="E184" s="256"/>
      <c r="F184" s="594"/>
      <c r="G184" s="129"/>
    </row>
    <row r="185" spans="1:7" s="205" customFormat="1">
      <c r="A185" s="174">
        <f t="shared" si="6"/>
        <v>29</v>
      </c>
      <c r="B185" s="464"/>
      <c r="C185" s="256"/>
      <c r="D185" s="491"/>
      <c r="E185" s="256"/>
      <c r="F185" s="594"/>
      <c r="G185" s="129"/>
    </row>
    <row r="186" spans="1:7" s="205" customFormat="1">
      <c r="A186" s="174">
        <f t="shared" si="6"/>
        <v>29</v>
      </c>
      <c r="B186" s="464"/>
      <c r="C186" s="971"/>
      <c r="D186" s="977"/>
      <c r="E186" s="971"/>
      <c r="F186" s="594"/>
      <c r="G186" s="129"/>
    </row>
    <row r="187" spans="1:7" s="205" customFormat="1">
      <c r="A187" s="174">
        <f t="shared" si="6"/>
        <v>29</v>
      </c>
      <c r="B187" s="465" t="str">
        <f>IF(D187&lt;&gt;"","S7."&amp;A187,"")</f>
        <v/>
      </c>
      <c r="C187" s="537" t="s">
        <v>153</v>
      </c>
      <c r="D187" s="537"/>
      <c r="E187" s="537"/>
      <c r="F187" s="537"/>
      <c r="G187" s="982"/>
    </row>
    <row r="188" spans="1:7" s="205" customFormat="1">
      <c r="A188" s="174">
        <f t="shared" si="6"/>
        <v>29</v>
      </c>
      <c r="B188" s="464" t="str">
        <f>IF(D188&lt;&gt;"","S7."&amp;A188,"")</f>
        <v/>
      </c>
      <c r="C188" s="541" t="s">
        <v>154</v>
      </c>
      <c r="D188" s="541"/>
      <c r="E188" s="541"/>
      <c r="F188" s="541"/>
      <c r="G188" s="982"/>
    </row>
    <row r="189" spans="1:7" s="205" customFormat="1">
      <c r="A189" s="174">
        <f t="shared" si="6"/>
        <v>29</v>
      </c>
      <c r="B189" s="464"/>
      <c r="C189" s="934"/>
      <c r="D189" s="934"/>
      <c r="E189" s="934"/>
      <c r="F189" s="546"/>
      <c r="G189" s="129"/>
    </row>
    <row r="190" spans="1:7">
      <c r="A190" s="174">
        <f t="shared" si="6"/>
        <v>29</v>
      </c>
      <c r="B190" s="464" t="str">
        <f t="shared" si="7"/>
        <v/>
      </c>
      <c r="C190" s="265" t="s">
        <v>1025</v>
      </c>
      <c r="F190" s="594"/>
    </row>
    <row r="191" spans="1:7" ht="126">
      <c r="A191" s="174">
        <f t="shared" si="6"/>
        <v>30</v>
      </c>
      <c r="B191" s="464" t="str">
        <f t="shared" si="7"/>
        <v>S1.30</v>
      </c>
      <c r="C191" s="256" t="s">
        <v>1770</v>
      </c>
      <c r="D191" s="491">
        <v>1</v>
      </c>
      <c r="E191" s="256" t="s">
        <v>29</v>
      </c>
      <c r="F191" s="594"/>
    </row>
    <row r="192" spans="1:7" ht="5.25" customHeight="1">
      <c r="A192" s="174">
        <f t="shared" si="6"/>
        <v>30</v>
      </c>
      <c r="B192" s="464" t="str">
        <f t="shared" si="7"/>
        <v/>
      </c>
      <c r="F192" s="594"/>
    </row>
    <row r="193" spans="1:7">
      <c r="A193" s="174">
        <f t="shared" si="6"/>
        <v>30</v>
      </c>
      <c r="B193" s="464" t="str">
        <f t="shared" si="7"/>
        <v/>
      </c>
      <c r="C193" s="265" t="s">
        <v>1771</v>
      </c>
      <c r="F193" s="594"/>
    </row>
    <row r="194" spans="1:7" ht="63">
      <c r="A194" s="174">
        <f t="shared" si="6"/>
        <v>31</v>
      </c>
      <c r="B194" s="464" t="str">
        <f t="shared" si="7"/>
        <v>S1.31</v>
      </c>
      <c r="C194" s="256" t="s">
        <v>1772</v>
      </c>
      <c r="D194" s="491">
        <v>1</v>
      </c>
      <c r="E194" s="256" t="s">
        <v>29</v>
      </c>
      <c r="F194" s="594"/>
    </row>
    <row r="195" spans="1:7" ht="6.75" customHeight="1">
      <c r="A195" s="174">
        <f t="shared" si="6"/>
        <v>31</v>
      </c>
      <c r="B195" s="464" t="str">
        <f t="shared" si="7"/>
        <v/>
      </c>
      <c r="F195" s="594"/>
    </row>
    <row r="196" spans="1:7" ht="48" customHeight="1">
      <c r="A196" s="174">
        <f t="shared" si="6"/>
        <v>32</v>
      </c>
      <c r="B196" s="464" t="str">
        <f t="shared" si="7"/>
        <v>S1.32</v>
      </c>
      <c r="C196" s="256" t="s">
        <v>1773</v>
      </c>
      <c r="D196" s="491">
        <v>1</v>
      </c>
      <c r="E196" s="256" t="s">
        <v>29</v>
      </c>
      <c r="F196" s="594"/>
    </row>
    <row r="197" spans="1:7" ht="13.5" customHeight="1">
      <c r="A197" s="174">
        <f t="shared" si="6"/>
        <v>32</v>
      </c>
      <c r="B197" s="464"/>
      <c r="F197" s="594"/>
    </row>
    <row r="198" spans="1:7" ht="47.25">
      <c r="A198" s="174">
        <f t="shared" si="6"/>
        <v>32</v>
      </c>
      <c r="B198" s="464" t="str">
        <f t="shared" si="7"/>
        <v/>
      </c>
      <c r="C198" s="265" t="s">
        <v>1774</v>
      </c>
      <c r="F198" s="594"/>
    </row>
    <row r="199" spans="1:7" ht="10.5" customHeight="1">
      <c r="A199" s="174">
        <f t="shared" si="6"/>
        <v>32</v>
      </c>
      <c r="B199" s="464" t="str">
        <f t="shared" si="7"/>
        <v/>
      </c>
      <c r="F199" s="594"/>
    </row>
    <row r="200" spans="1:7">
      <c r="A200" s="174">
        <f t="shared" si="6"/>
        <v>32</v>
      </c>
      <c r="B200" s="464" t="str">
        <f t="shared" si="7"/>
        <v/>
      </c>
      <c r="C200" s="265" t="s">
        <v>1775</v>
      </c>
      <c r="F200" s="594"/>
    </row>
    <row r="201" spans="1:7" s="205" customFormat="1">
      <c r="A201" s="174">
        <f t="shared" ref="A201:A264" si="8">IF(D201&lt;&gt;"",A200+1,A200)</f>
        <v>32</v>
      </c>
      <c r="B201" s="464" t="str">
        <f t="shared" si="7"/>
        <v/>
      </c>
      <c r="C201" s="256" t="s">
        <v>1776</v>
      </c>
      <c r="D201" s="491"/>
      <c r="E201" s="256"/>
      <c r="F201" s="594"/>
      <c r="G201" s="129"/>
    </row>
    <row r="202" spans="1:7" ht="10.5" customHeight="1">
      <c r="A202" s="174">
        <f t="shared" si="8"/>
        <v>32</v>
      </c>
      <c r="B202" s="464" t="str">
        <f t="shared" si="7"/>
        <v/>
      </c>
      <c r="F202" s="594"/>
    </row>
    <row r="203" spans="1:7">
      <c r="A203" s="174">
        <f t="shared" si="8"/>
        <v>33</v>
      </c>
      <c r="B203" s="464" t="str">
        <f t="shared" si="7"/>
        <v>S1.33</v>
      </c>
      <c r="C203" s="256" t="s">
        <v>1797</v>
      </c>
      <c r="D203" s="491">
        <v>1</v>
      </c>
      <c r="E203" s="256" t="s">
        <v>361</v>
      </c>
      <c r="F203" s="594"/>
    </row>
    <row r="204" spans="1:7" ht="10.5" customHeight="1">
      <c r="A204" s="174">
        <f t="shared" si="8"/>
        <v>33</v>
      </c>
      <c r="B204" s="464" t="str">
        <f t="shared" si="7"/>
        <v/>
      </c>
      <c r="F204" s="594"/>
    </row>
    <row r="205" spans="1:7">
      <c r="A205" s="174">
        <f t="shared" si="8"/>
        <v>34</v>
      </c>
      <c r="B205" s="464" t="str">
        <f t="shared" si="7"/>
        <v>S1.34</v>
      </c>
      <c r="C205" s="256" t="s">
        <v>1778</v>
      </c>
      <c r="D205" s="491">
        <v>1</v>
      </c>
      <c r="E205" s="256" t="s">
        <v>361</v>
      </c>
      <c r="F205" s="594"/>
    </row>
    <row r="206" spans="1:7" ht="10.5" customHeight="1">
      <c r="A206" s="174">
        <f t="shared" si="8"/>
        <v>34</v>
      </c>
      <c r="B206" s="464" t="str">
        <f t="shared" si="7"/>
        <v/>
      </c>
      <c r="F206" s="594"/>
    </row>
    <row r="207" spans="1:7">
      <c r="A207" s="174">
        <f t="shared" si="8"/>
        <v>34</v>
      </c>
      <c r="B207" s="464" t="str">
        <f t="shared" si="7"/>
        <v/>
      </c>
      <c r="C207" s="265" t="s">
        <v>1779</v>
      </c>
      <c r="F207" s="594"/>
    </row>
    <row r="208" spans="1:7" ht="33.75" customHeight="1">
      <c r="A208" s="174">
        <f t="shared" si="8"/>
        <v>34</v>
      </c>
      <c r="B208" s="464" t="str">
        <f t="shared" si="7"/>
        <v/>
      </c>
      <c r="C208" s="256" t="s">
        <v>1780</v>
      </c>
      <c r="E208" s="256" t="s">
        <v>12</v>
      </c>
      <c r="F208" s="594"/>
    </row>
    <row r="209" spans="1:7" ht="14.25" customHeight="1">
      <c r="A209" s="174">
        <f t="shared" si="8"/>
        <v>34</v>
      </c>
      <c r="B209" s="464"/>
      <c r="F209" s="594"/>
    </row>
    <row r="210" spans="1:7" ht="14.25" customHeight="1">
      <c r="A210" s="174">
        <f t="shared" si="8"/>
        <v>34</v>
      </c>
      <c r="B210" s="464"/>
      <c r="F210" s="594"/>
    </row>
    <row r="211" spans="1:7" ht="14.25" customHeight="1">
      <c r="A211" s="174">
        <f t="shared" si="8"/>
        <v>34</v>
      </c>
      <c r="B211" s="464"/>
      <c r="F211" s="594"/>
    </row>
    <row r="212" spans="1:7" ht="14.25" customHeight="1">
      <c r="A212" s="174">
        <f t="shared" si="8"/>
        <v>34</v>
      </c>
      <c r="B212" s="464"/>
      <c r="F212" s="594"/>
    </row>
    <row r="213" spans="1:7" ht="18" customHeight="1">
      <c r="A213" s="174">
        <f t="shared" si="8"/>
        <v>34</v>
      </c>
      <c r="B213" s="464"/>
      <c r="F213" s="594"/>
    </row>
    <row r="214" spans="1:7" ht="10.5" customHeight="1">
      <c r="A214" s="174">
        <f t="shared" si="8"/>
        <v>34</v>
      </c>
      <c r="B214" s="464" t="str">
        <f t="shared" si="7"/>
        <v/>
      </c>
      <c r="F214" s="594"/>
    </row>
    <row r="215" spans="1:7" s="205" customFormat="1">
      <c r="A215" s="174">
        <f t="shared" si="8"/>
        <v>34</v>
      </c>
      <c r="B215" s="465" t="str">
        <f>IF(D215&lt;&gt;"","S7."&amp;A215,"")</f>
        <v/>
      </c>
      <c r="C215" s="537" t="s">
        <v>153</v>
      </c>
      <c r="D215" s="537"/>
      <c r="E215" s="537"/>
      <c r="F215" s="537"/>
      <c r="G215" s="982"/>
    </row>
    <row r="216" spans="1:7" s="205" customFormat="1">
      <c r="A216" s="174">
        <f t="shared" si="8"/>
        <v>34</v>
      </c>
      <c r="B216" s="464" t="str">
        <f>IF(D216&lt;&gt;"","S7."&amp;A216,"")</f>
        <v/>
      </c>
      <c r="C216" s="541" t="s">
        <v>154</v>
      </c>
      <c r="D216" s="541"/>
      <c r="E216" s="541"/>
      <c r="F216" s="541"/>
      <c r="G216" s="982"/>
    </row>
    <row r="217" spans="1:7" s="205" customFormat="1">
      <c r="A217" s="174">
        <f t="shared" si="8"/>
        <v>34</v>
      </c>
      <c r="B217" s="464"/>
      <c r="C217" s="934"/>
      <c r="D217" s="934"/>
      <c r="E217" s="934"/>
      <c r="F217" s="546"/>
      <c r="G217" s="129"/>
    </row>
    <row r="218" spans="1:7">
      <c r="A218" s="174">
        <f t="shared" si="8"/>
        <v>34</v>
      </c>
      <c r="B218" s="464" t="str">
        <f t="shared" si="7"/>
        <v/>
      </c>
      <c r="C218" s="265" t="s">
        <v>1025</v>
      </c>
      <c r="F218" s="594"/>
    </row>
    <row r="219" spans="1:7" ht="126">
      <c r="A219" s="174">
        <f t="shared" si="8"/>
        <v>35</v>
      </c>
      <c r="B219" s="464" t="str">
        <f t="shared" si="7"/>
        <v>S1.35</v>
      </c>
      <c r="C219" s="256" t="s">
        <v>1781</v>
      </c>
      <c r="D219" s="491">
        <v>1</v>
      </c>
      <c r="E219" s="256" t="s">
        <v>29</v>
      </c>
      <c r="F219" s="594"/>
    </row>
    <row r="220" spans="1:7" ht="10.5" customHeight="1">
      <c r="A220" s="174">
        <f t="shared" si="8"/>
        <v>35</v>
      </c>
      <c r="B220" s="464" t="str">
        <f t="shared" si="7"/>
        <v/>
      </c>
      <c r="F220" s="594"/>
    </row>
    <row r="221" spans="1:7">
      <c r="A221" s="174">
        <f t="shared" si="8"/>
        <v>35</v>
      </c>
      <c r="B221" s="464" t="str">
        <f t="shared" si="7"/>
        <v/>
      </c>
      <c r="C221" s="265" t="s">
        <v>1782</v>
      </c>
      <c r="F221" s="594"/>
    </row>
    <row r="222" spans="1:7" ht="47.25">
      <c r="A222" s="174">
        <f t="shared" si="8"/>
        <v>36</v>
      </c>
      <c r="B222" s="464" t="str">
        <f t="shared" si="7"/>
        <v>S1.36</v>
      </c>
      <c r="C222" s="256" t="s">
        <v>1783</v>
      </c>
      <c r="D222" s="491">
        <v>1</v>
      </c>
      <c r="E222" s="256" t="s">
        <v>29</v>
      </c>
      <c r="F222" s="594"/>
    </row>
    <row r="223" spans="1:7" ht="10.5" customHeight="1">
      <c r="A223" s="174">
        <f t="shared" si="8"/>
        <v>36</v>
      </c>
      <c r="B223" s="464" t="str">
        <f t="shared" si="7"/>
        <v/>
      </c>
      <c r="F223" s="594"/>
    </row>
    <row r="224" spans="1:7" ht="47.25">
      <c r="A224" s="174">
        <f t="shared" si="8"/>
        <v>37</v>
      </c>
      <c r="B224" s="464" t="str">
        <f t="shared" si="7"/>
        <v>S1.37</v>
      </c>
      <c r="C224" s="256" t="s">
        <v>1784</v>
      </c>
      <c r="D224" s="491">
        <v>1</v>
      </c>
      <c r="E224" s="256" t="s">
        <v>29</v>
      </c>
      <c r="F224" s="594"/>
    </row>
    <row r="225" spans="1:7">
      <c r="A225" s="174">
        <f t="shared" si="8"/>
        <v>37</v>
      </c>
      <c r="B225" s="464"/>
      <c r="F225" s="594"/>
    </row>
    <row r="226" spans="1:7" ht="31.5">
      <c r="A226" s="174">
        <f t="shared" si="8"/>
        <v>37</v>
      </c>
      <c r="B226" s="464" t="str">
        <f t="shared" si="7"/>
        <v/>
      </c>
      <c r="C226" s="265" t="s">
        <v>1798</v>
      </c>
      <c r="F226" s="594"/>
    </row>
    <row r="227" spans="1:7" ht="18.75" customHeight="1">
      <c r="A227" s="174">
        <f t="shared" si="8"/>
        <v>37</v>
      </c>
      <c r="B227" s="464" t="str">
        <f t="shared" si="7"/>
        <v/>
      </c>
      <c r="F227" s="594"/>
    </row>
    <row r="228" spans="1:7">
      <c r="A228" s="174">
        <f t="shared" si="8"/>
        <v>37</v>
      </c>
      <c r="B228" s="464" t="str">
        <f t="shared" si="7"/>
        <v/>
      </c>
      <c r="C228" s="265" t="s">
        <v>1799</v>
      </c>
      <c r="F228" s="594"/>
    </row>
    <row r="229" spans="1:7">
      <c r="A229" s="174">
        <f t="shared" si="8"/>
        <v>37</v>
      </c>
      <c r="B229" s="464" t="str">
        <f t="shared" si="7"/>
        <v/>
      </c>
      <c r="C229" s="256" t="s">
        <v>1776</v>
      </c>
      <c r="E229" s="256" t="s">
        <v>12</v>
      </c>
      <c r="F229" s="594"/>
    </row>
    <row r="230" spans="1:7" ht="18.75" customHeight="1">
      <c r="A230" s="174">
        <f t="shared" si="8"/>
        <v>37</v>
      </c>
      <c r="B230" s="464" t="str">
        <f t="shared" si="7"/>
        <v/>
      </c>
      <c r="F230" s="594"/>
    </row>
    <row r="231" spans="1:7">
      <c r="A231" s="174">
        <f t="shared" si="8"/>
        <v>37</v>
      </c>
      <c r="B231" s="464" t="str">
        <f t="shared" si="7"/>
        <v/>
      </c>
      <c r="C231" s="265" t="s">
        <v>1800</v>
      </c>
      <c r="F231" s="594"/>
    </row>
    <row r="232" spans="1:7" ht="31.5">
      <c r="A232" s="174">
        <f t="shared" si="8"/>
        <v>38</v>
      </c>
      <c r="B232" s="464" t="str">
        <f t="shared" si="7"/>
        <v>S1.38</v>
      </c>
      <c r="C232" s="256" t="s">
        <v>1801</v>
      </c>
      <c r="D232" s="491">
        <f>D170</f>
        <v>1</v>
      </c>
      <c r="E232" s="256" t="s">
        <v>361</v>
      </c>
      <c r="F232" s="594"/>
    </row>
    <row r="233" spans="1:7" ht="7.5" customHeight="1">
      <c r="A233" s="174">
        <f t="shared" si="8"/>
        <v>38</v>
      </c>
      <c r="B233" s="464" t="str">
        <f t="shared" si="7"/>
        <v/>
      </c>
      <c r="F233" s="594"/>
    </row>
    <row r="234" spans="1:7">
      <c r="A234" s="174">
        <f t="shared" si="8"/>
        <v>38</v>
      </c>
      <c r="B234" s="464" t="str">
        <f t="shared" si="7"/>
        <v/>
      </c>
      <c r="C234" s="265" t="s">
        <v>1025</v>
      </c>
      <c r="F234" s="594"/>
    </row>
    <row r="235" spans="1:7" ht="126">
      <c r="A235" s="174">
        <f t="shared" si="8"/>
        <v>39</v>
      </c>
      <c r="B235" s="464" t="str">
        <f t="shared" si="7"/>
        <v>S1.39</v>
      </c>
      <c r="C235" s="256" t="s">
        <v>1802</v>
      </c>
      <c r="D235" s="491">
        <v>1</v>
      </c>
      <c r="E235" s="256" t="s">
        <v>29</v>
      </c>
      <c r="F235" s="594"/>
    </row>
    <row r="236" spans="1:7" s="205" customFormat="1">
      <c r="A236" s="174">
        <f t="shared" si="8"/>
        <v>39</v>
      </c>
      <c r="B236" s="465" t="str">
        <f>IF(D236&lt;&gt;"","S7."&amp;A236,"")</f>
        <v/>
      </c>
      <c r="C236" s="537" t="s">
        <v>153</v>
      </c>
      <c r="D236" s="537"/>
      <c r="E236" s="537"/>
      <c r="F236" s="537"/>
      <c r="G236" s="982"/>
    </row>
    <row r="237" spans="1:7" s="205" customFormat="1">
      <c r="A237" s="174">
        <f t="shared" si="8"/>
        <v>39</v>
      </c>
      <c r="B237" s="464" t="str">
        <f>IF(D237&lt;&gt;"","S7."&amp;A237,"")</f>
        <v/>
      </c>
      <c r="C237" s="541" t="s">
        <v>154</v>
      </c>
      <c r="D237" s="541"/>
      <c r="E237" s="541"/>
      <c r="F237" s="541"/>
      <c r="G237" s="982"/>
    </row>
    <row r="238" spans="1:7" ht="18.75" customHeight="1">
      <c r="A238" s="174">
        <f t="shared" si="8"/>
        <v>39</v>
      </c>
      <c r="B238" s="464" t="str">
        <f t="shared" si="7"/>
        <v/>
      </c>
      <c r="F238" s="594"/>
    </row>
    <row r="239" spans="1:7">
      <c r="A239" s="174">
        <f t="shared" si="8"/>
        <v>39</v>
      </c>
      <c r="B239" s="464" t="str">
        <f t="shared" si="7"/>
        <v/>
      </c>
      <c r="C239" s="265" t="s">
        <v>1782</v>
      </c>
      <c r="F239" s="594"/>
    </row>
    <row r="240" spans="1:7" ht="47.25">
      <c r="A240" s="174">
        <f t="shared" si="8"/>
        <v>40</v>
      </c>
      <c r="B240" s="464" t="str">
        <f t="shared" si="7"/>
        <v>S1.40</v>
      </c>
      <c r="C240" s="256" t="s">
        <v>1783</v>
      </c>
      <c r="D240" s="491">
        <v>1</v>
      </c>
      <c r="E240" s="256" t="s">
        <v>29</v>
      </c>
      <c r="F240" s="594"/>
    </row>
    <row r="241" spans="1:7" ht="18.75" customHeight="1">
      <c r="A241" s="174">
        <f t="shared" si="8"/>
        <v>40</v>
      </c>
      <c r="B241" s="464" t="str">
        <f t="shared" si="7"/>
        <v/>
      </c>
      <c r="F241" s="594"/>
    </row>
    <row r="242" spans="1:7" ht="63">
      <c r="A242" s="174">
        <f t="shared" si="8"/>
        <v>41</v>
      </c>
      <c r="B242" s="464" t="str">
        <f t="shared" si="7"/>
        <v>S1.41</v>
      </c>
      <c r="C242" s="256" t="s">
        <v>1803</v>
      </c>
      <c r="D242" s="491">
        <v>1</v>
      </c>
      <c r="E242" s="256" t="s">
        <v>29</v>
      </c>
      <c r="F242" s="594"/>
    </row>
    <row r="243" spans="1:7" ht="18.75" customHeight="1">
      <c r="A243" s="174">
        <f t="shared" si="8"/>
        <v>41</v>
      </c>
      <c r="B243" s="464" t="str">
        <f t="shared" si="7"/>
        <v/>
      </c>
      <c r="F243" s="594"/>
    </row>
    <row r="244" spans="1:7" ht="47.25">
      <c r="A244" s="174">
        <f t="shared" si="8"/>
        <v>42</v>
      </c>
      <c r="B244" s="464" t="str">
        <f t="shared" si="7"/>
        <v>S1.42</v>
      </c>
      <c r="C244" s="256" t="s">
        <v>1784</v>
      </c>
      <c r="D244" s="491">
        <v>1</v>
      </c>
      <c r="E244" s="256" t="s">
        <v>29</v>
      </c>
      <c r="F244" s="594"/>
    </row>
    <row r="245" spans="1:7">
      <c r="A245" s="174">
        <f t="shared" si="8"/>
        <v>42</v>
      </c>
      <c r="B245" s="464"/>
      <c r="F245" s="594"/>
    </row>
    <row r="246" spans="1:7" ht="31.5">
      <c r="A246" s="174">
        <f t="shared" si="8"/>
        <v>42</v>
      </c>
      <c r="B246" s="464" t="str">
        <f t="shared" si="7"/>
        <v/>
      </c>
      <c r="C246" s="265" t="s">
        <v>1804</v>
      </c>
      <c r="F246" s="594"/>
    </row>
    <row r="247" spans="1:7" ht="18.75" customHeight="1">
      <c r="A247" s="174">
        <f t="shared" si="8"/>
        <v>42</v>
      </c>
      <c r="B247" s="464" t="str">
        <f t="shared" si="7"/>
        <v/>
      </c>
      <c r="F247" s="594"/>
    </row>
    <row r="248" spans="1:7" ht="31.5">
      <c r="A248" s="174">
        <f t="shared" si="8"/>
        <v>42</v>
      </c>
      <c r="B248" s="464" t="str">
        <f t="shared" si="7"/>
        <v/>
      </c>
      <c r="C248" s="265" t="s">
        <v>1786</v>
      </c>
      <c r="F248" s="594"/>
    </row>
    <row r="249" spans="1:7" ht="31.5">
      <c r="A249" s="174">
        <f t="shared" si="8"/>
        <v>42</v>
      </c>
      <c r="B249" s="464" t="str">
        <f t="shared" si="7"/>
        <v/>
      </c>
      <c r="C249" s="256" t="s">
        <v>1787</v>
      </c>
      <c r="F249" s="594"/>
    </row>
    <row r="250" spans="1:7">
      <c r="A250" s="174">
        <f t="shared" si="8"/>
        <v>43</v>
      </c>
      <c r="B250" s="464" t="str">
        <f t="shared" si="7"/>
        <v>S1.43</v>
      </c>
      <c r="C250" s="256" t="s">
        <v>1143</v>
      </c>
      <c r="D250" s="491">
        <v>4</v>
      </c>
      <c r="E250" s="256" t="s">
        <v>361</v>
      </c>
      <c r="F250" s="594"/>
    </row>
    <row r="251" spans="1:7" ht="18.75" customHeight="1">
      <c r="A251" s="174">
        <f t="shared" si="8"/>
        <v>43</v>
      </c>
      <c r="B251" s="464" t="str">
        <f t="shared" si="7"/>
        <v/>
      </c>
      <c r="F251" s="594"/>
    </row>
    <row r="252" spans="1:7" ht="31.5">
      <c r="A252" s="174">
        <f t="shared" si="8"/>
        <v>43</v>
      </c>
      <c r="B252" s="464" t="str">
        <f t="shared" si="7"/>
        <v/>
      </c>
      <c r="C252" s="265" t="s">
        <v>1788</v>
      </c>
      <c r="F252" s="594"/>
    </row>
    <row r="253" spans="1:7" ht="31.5">
      <c r="A253" s="174">
        <f t="shared" si="8"/>
        <v>43</v>
      </c>
      <c r="B253" s="464" t="str">
        <f t="shared" si="7"/>
        <v/>
      </c>
      <c r="C253" s="256" t="s">
        <v>1789</v>
      </c>
      <c r="F253" s="594"/>
    </row>
    <row r="254" spans="1:7">
      <c r="A254" s="174">
        <f t="shared" si="8"/>
        <v>44</v>
      </c>
      <c r="B254" s="464" t="str">
        <f t="shared" si="7"/>
        <v>S1.44</v>
      </c>
      <c r="C254" s="256" t="s">
        <v>1143</v>
      </c>
      <c r="D254" s="491">
        <v>6</v>
      </c>
      <c r="E254" s="256" t="s">
        <v>361</v>
      </c>
      <c r="F254" s="594"/>
    </row>
    <row r="255" spans="1:7" s="205" customFormat="1" ht="7.5" customHeight="1">
      <c r="A255" s="174">
        <f t="shared" si="8"/>
        <v>44</v>
      </c>
      <c r="B255" s="464" t="str">
        <f>IF(D255&lt;&gt;"","S7."&amp;A255,"")</f>
        <v/>
      </c>
      <c r="C255" s="256"/>
      <c r="D255" s="491"/>
      <c r="E255" s="256"/>
      <c r="F255" s="594"/>
      <c r="G255" s="129"/>
    </row>
    <row r="256" spans="1:7" ht="31.5">
      <c r="A256" s="174">
        <f t="shared" si="8"/>
        <v>44</v>
      </c>
      <c r="B256" s="464" t="str">
        <f t="shared" ref="B256:B320" si="9">IF(D256&lt;&gt;"","S1."&amp;A256,"")</f>
        <v/>
      </c>
      <c r="C256" s="265" t="s">
        <v>1790</v>
      </c>
      <c r="F256" s="594"/>
    </row>
    <row r="257" spans="1:7" ht="94.5">
      <c r="A257" s="174">
        <f t="shared" si="8"/>
        <v>45</v>
      </c>
      <c r="B257" s="464" t="str">
        <f t="shared" si="9"/>
        <v>S1.45</v>
      </c>
      <c r="C257" s="256" t="s">
        <v>1791</v>
      </c>
      <c r="D257" s="491">
        <f>SUM(D250:D250)+SUM(D254:D254)</f>
        <v>10</v>
      </c>
      <c r="E257" s="256" t="s">
        <v>361</v>
      </c>
      <c r="F257" s="594"/>
    </row>
    <row r="258" spans="1:7" s="205" customFormat="1">
      <c r="A258" s="174">
        <f t="shared" si="8"/>
        <v>45</v>
      </c>
      <c r="B258" s="465" t="str">
        <f>IF(D258&lt;&gt;"","S7."&amp;A258,"")</f>
        <v/>
      </c>
      <c r="C258" s="537" t="s">
        <v>153</v>
      </c>
      <c r="D258" s="537"/>
      <c r="E258" s="537"/>
      <c r="F258" s="537"/>
      <c r="G258" s="982"/>
    </row>
    <row r="259" spans="1:7" s="205" customFormat="1">
      <c r="A259" s="174">
        <f t="shared" si="8"/>
        <v>45</v>
      </c>
      <c r="B259" s="464" t="str">
        <f>IF(D259&lt;&gt;"","S7."&amp;A259,"")</f>
        <v/>
      </c>
      <c r="C259" s="541" t="s">
        <v>154</v>
      </c>
      <c r="D259" s="541"/>
      <c r="E259" s="541"/>
      <c r="F259" s="541"/>
      <c r="G259" s="982"/>
    </row>
    <row r="260" spans="1:7">
      <c r="A260" s="174">
        <f t="shared" si="8"/>
        <v>45</v>
      </c>
      <c r="B260" s="464" t="str">
        <f t="shared" si="9"/>
        <v/>
      </c>
      <c r="F260" s="594"/>
    </row>
    <row r="261" spans="1:7" ht="63.75" customHeight="1">
      <c r="A261" s="174">
        <f t="shared" si="8"/>
        <v>45</v>
      </c>
      <c r="B261" s="464" t="str">
        <f t="shared" si="9"/>
        <v/>
      </c>
      <c r="C261" s="256" t="s">
        <v>1792</v>
      </c>
      <c r="E261" s="256" t="s">
        <v>12</v>
      </c>
      <c r="F261" s="594"/>
    </row>
    <row r="262" spans="1:7">
      <c r="A262" s="174">
        <f t="shared" si="8"/>
        <v>45</v>
      </c>
      <c r="B262" s="464" t="str">
        <f t="shared" si="9"/>
        <v/>
      </c>
      <c r="F262" s="594"/>
    </row>
    <row r="263" spans="1:7">
      <c r="A263" s="174">
        <f t="shared" si="8"/>
        <v>45</v>
      </c>
      <c r="B263" s="464" t="str">
        <f t="shared" si="9"/>
        <v/>
      </c>
      <c r="C263" s="265" t="s">
        <v>1025</v>
      </c>
      <c r="F263" s="594"/>
    </row>
    <row r="264" spans="1:7" ht="126">
      <c r="A264" s="174">
        <f t="shared" si="8"/>
        <v>46</v>
      </c>
      <c r="B264" s="464" t="str">
        <f t="shared" si="9"/>
        <v>S1.46</v>
      </c>
      <c r="C264" s="256" t="s">
        <v>1805</v>
      </c>
      <c r="D264" s="491">
        <v>1</v>
      </c>
      <c r="E264" s="256" t="s">
        <v>29</v>
      </c>
      <c r="F264" s="594"/>
    </row>
    <row r="265" spans="1:7">
      <c r="A265" s="174">
        <f t="shared" ref="A265:A328" si="10">IF(D265&lt;&gt;"",A264+1,A264)</f>
        <v>46</v>
      </c>
      <c r="B265" s="464"/>
      <c r="F265" s="594"/>
    </row>
    <row r="266" spans="1:7" ht="31.5">
      <c r="A266" s="174">
        <f t="shared" si="10"/>
        <v>46</v>
      </c>
      <c r="B266" s="464" t="str">
        <f t="shared" si="9"/>
        <v/>
      </c>
      <c r="C266" s="265" t="s">
        <v>1793</v>
      </c>
      <c r="F266" s="594"/>
    </row>
    <row r="267" spans="1:7" ht="78.75">
      <c r="A267" s="174">
        <f t="shared" si="10"/>
        <v>47</v>
      </c>
      <c r="B267" s="464" t="str">
        <f t="shared" si="9"/>
        <v>S1.47</v>
      </c>
      <c r="C267" s="256" t="s">
        <v>1794</v>
      </c>
      <c r="D267" s="491">
        <v>1</v>
      </c>
      <c r="E267" s="256" t="s">
        <v>29</v>
      </c>
      <c r="F267" s="594"/>
    </row>
    <row r="268" spans="1:7" ht="7.5" customHeight="1">
      <c r="A268" s="174">
        <f t="shared" si="10"/>
        <v>47</v>
      </c>
      <c r="B268" s="464" t="str">
        <f t="shared" si="9"/>
        <v/>
      </c>
      <c r="F268" s="594"/>
    </row>
    <row r="269" spans="1:7" ht="63">
      <c r="A269" s="174">
        <f t="shared" si="10"/>
        <v>48</v>
      </c>
      <c r="B269" s="464" t="str">
        <f t="shared" si="9"/>
        <v>S1.48</v>
      </c>
      <c r="C269" s="256" t="s">
        <v>1795</v>
      </c>
      <c r="D269" s="491">
        <v>1</v>
      </c>
      <c r="E269" s="256" t="s">
        <v>29</v>
      </c>
      <c r="F269" s="594"/>
    </row>
    <row r="270" spans="1:7" ht="5.25" customHeight="1">
      <c r="A270" s="174">
        <f t="shared" si="10"/>
        <v>48</v>
      </c>
      <c r="B270" s="464" t="str">
        <f t="shared" si="9"/>
        <v/>
      </c>
      <c r="F270" s="594"/>
    </row>
    <row r="271" spans="1:7" ht="31.5">
      <c r="A271" s="174">
        <f t="shared" si="10"/>
        <v>48</v>
      </c>
      <c r="B271" s="464" t="str">
        <f t="shared" si="9"/>
        <v/>
      </c>
      <c r="C271" s="265" t="s">
        <v>1806</v>
      </c>
      <c r="F271" s="594"/>
    </row>
    <row r="272" spans="1:7" ht="8.25" customHeight="1">
      <c r="A272" s="174">
        <f t="shared" si="10"/>
        <v>48</v>
      </c>
      <c r="B272" s="464" t="str">
        <f t="shared" si="9"/>
        <v/>
      </c>
      <c r="F272" s="594"/>
    </row>
    <row r="273" spans="1:7">
      <c r="A273" s="174">
        <f t="shared" si="10"/>
        <v>48</v>
      </c>
      <c r="B273" s="464" t="str">
        <f t="shared" si="9"/>
        <v/>
      </c>
      <c r="C273" s="265" t="s">
        <v>1807</v>
      </c>
      <c r="F273" s="594"/>
    </row>
    <row r="274" spans="1:7" ht="47.25">
      <c r="A274" s="174">
        <f t="shared" si="10"/>
        <v>48</v>
      </c>
      <c r="B274" s="464" t="str">
        <f t="shared" si="9"/>
        <v/>
      </c>
      <c r="C274" s="256" t="s">
        <v>1808</v>
      </c>
      <c r="F274" s="594"/>
    </row>
    <row r="275" spans="1:7">
      <c r="A275" s="174">
        <f t="shared" si="10"/>
        <v>49</v>
      </c>
      <c r="B275" s="464" t="str">
        <f t="shared" si="9"/>
        <v>S1.49</v>
      </c>
      <c r="C275" s="256" t="s">
        <v>1143</v>
      </c>
      <c r="D275" s="491">
        <v>3</v>
      </c>
      <c r="E275" s="256" t="s">
        <v>361</v>
      </c>
      <c r="F275" s="594"/>
    </row>
    <row r="276" spans="1:7" s="205" customFormat="1">
      <c r="A276" s="174">
        <f t="shared" si="10"/>
        <v>49</v>
      </c>
      <c r="B276" s="464" t="str">
        <f>IF(D276&lt;&gt;"","S7."&amp;A276,"")</f>
        <v/>
      </c>
      <c r="C276" s="256"/>
      <c r="D276" s="491"/>
      <c r="E276" s="256"/>
      <c r="F276" s="594"/>
      <c r="G276" s="129"/>
    </row>
    <row r="277" spans="1:7" s="205" customFormat="1">
      <c r="A277" s="174">
        <f t="shared" si="10"/>
        <v>49</v>
      </c>
      <c r="B277" s="464"/>
      <c r="C277" s="256"/>
      <c r="D277" s="491"/>
      <c r="E277" s="256"/>
      <c r="F277" s="594"/>
      <c r="G277" s="129"/>
    </row>
    <row r="278" spans="1:7" s="205" customFormat="1">
      <c r="A278" s="174">
        <f t="shared" si="10"/>
        <v>49</v>
      </c>
      <c r="B278" s="464"/>
      <c r="C278" s="971"/>
      <c r="D278" s="977"/>
      <c r="E278" s="971"/>
      <c r="F278" s="594"/>
      <c r="G278" s="129"/>
    </row>
    <row r="279" spans="1:7" s="205" customFormat="1">
      <c r="A279" s="174">
        <f t="shared" si="10"/>
        <v>49</v>
      </c>
      <c r="B279" s="465" t="str">
        <f>IF(D279&lt;&gt;"","S7."&amp;A279,"")</f>
        <v/>
      </c>
      <c r="C279" s="537" t="s">
        <v>153</v>
      </c>
      <c r="D279" s="537"/>
      <c r="E279" s="537"/>
      <c r="F279" s="537"/>
      <c r="G279" s="982"/>
    </row>
    <row r="280" spans="1:7" s="205" customFormat="1">
      <c r="A280" s="174">
        <f t="shared" si="10"/>
        <v>49</v>
      </c>
      <c r="B280" s="464" t="str">
        <f>IF(D280&lt;&gt;"","S7."&amp;A280,"")</f>
        <v/>
      </c>
      <c r="C280" s="541" t="s">
        <v>154</v>
      </c>
      <c r="D280" s="541"/>
      <c r="E280" s="541"/>
      <c r="F280" s="541"/>
      <c r="G280" s="982"/>
    </row>
    <row r="281" spans="1:7" s="205" customFormat="1" ht="6" customHeight="1">
      <c r="A281" s="174">
        <f t="shared" si="10"/>
        <v>49</v>
      </c>
      <c r="B281" s="464"/>
      <c r="C281" s="934"/>
      <c r="D281" s="934"/>
      <c r="E281" s="934"/>
      <c r="F281" s="546"/>
      <c r="G281" s="129"/>
    </row>
    <row r="282" spans="1:7">
      <c r="A282" s="174">
        <f t="shared" si="10"/>
        <v>49</v>
      </c>
      <c r="B282" s="464" t="str">
        <f t="shared" si="9"/>
        <v/>
      </c>
      <c r="C282" s="265" t="s">
        <v>1025</v>
      </c>
      <c r="F282" s="594"/>
    </row>
    <row r="283" spans="1:7" ht="126">
      <c r="A283" s="174">
        <f t="shared" si="10"/>
        <v>50</v>
      </c>
      <c r="B283" s="464" t="str">
        <f t="shared" si="9"/>
        <v>S1.50</v>
      </c>
      <c r="C283" s="256" t="s">
        <v>1809</v>
      </c>
      <c r="D283" s="491">
        <v>1</v>
      </c>
      <c r="E283" s="256" t="s">
        <v>29</v>
      </c>
      <c r="F283" s="594"/>
    </row>
    <row r="284" spans="1:7" ht="5.25" customHeight="1">
      <c r="A284" s="174">
        <f t="shared" si="10"/>
        <v>50</v>
      </c>
      <c r="B284" s="464" t="str">
        <f t="shared" si="9"/>
        <v/>
      </c>
      <c r="F284" s="594"/>
    </row>
    <row r="285" spans="1:7">
      <c r="A285" s="174">
        <f t="shared" si="10"/>
        <v>50</v>
      </c>
      <c r="B285" s="464" t="str">
        <f t="shared" si="9"/>
        <v/>
      </c>
      <c r="C285" s="265" t="s">
        <v>1810</v>
      </c>
      <c r="F285" s="594"/>
    </row>
    <row r="286" spans="1:7" ht="5.25" customHeight="1">
      <c r="A286" s="174">
        <f t="shared" si="10"/>
        <v>50</v>
      </c>
      <c r="B286" s="464" t="str">
        <f t="shared" si="9"/>
        <v/>
      </c>
      <c r="F286" s="594"/>
    </row>
    <row r="287" spans="1:7" ht="63">
      <c r="A287" s="174">
        <f t="shared" si="10"/>
        <v>51</v>
      </c>
      <c r="B287" s="464" t="str">
        <f t="shared" si="9"/>
        <v>S1.51</v>
      </c>
      <c r="C287" s="256" t="s">
        <v>1811</v>
      </c>
      <c r="D287" s="491">
        <v>1</v>
      </c>
      <c r="E287" s="256" t="s">
        <v>29</v>
      </c>
      <c r="F287" s="594"/>
    </row>
    <row r="288" spans="1:7" ht="6" customHeight="1">
      <c r="A288" s="174">
        <f t="shared" si="10"/>
        <v>51</v>
      </c>
      <c r="B288" s="464" t="str">
        <f t="shared" si="9"/>
        <v/>
      </c>
      <c r="F288" s="594"/>
    </row>
    <row r="289" spans="1:7" ht="52.5" customHeight="1">
      <c r="A289" s="174">
        <f t="shared" si="10"/>
        <v>52</v>
      </c>
      <c r="B289" s="464" t="str">
        <f t="shared" si="9"/>
        <v>S1.52</v>
      </c>
      <c r="C289" s="256" t="s">
        <v>1773</v>
      </c>
      <c r="D289" s="491">
        <v>1</v>
      </c>
      <c r="E289" s="256" t="s">
        <v>29</v>
      </c>
      <c r="F289" s="594"/>
    </row>
    <row r="290" spans="1:7">
      <c r="A290" s="174">
        <f t="shared" si="10"/>
        <v>52</v>
      </c>
      <c r="B290" s="464" t="str">
        <f t="shared" si="9"/>
        <v/>
      </c>
      <c r="C290" s="265" t="s">
        <v>1812</v>
      </c>
      <c r="F290" s="594"/>
    </row>
    <row r="291" spans="1:7" ht="5.25" customHeight="1">
      <c r="A291" s="174">
        <f t="shared" si="10"/>
        <v>52</v>
      </c>
      <c r="B291" s="464" t="str">
        <f t="shared" si="9"/>
        <v/>
      </c>
      <c r="F291" s="594"/>
    </row>
    <row r="292" spans="1:7" ht="31.5">
      <c r="A292" s="174">
        <f t="shared" si="10"/>
        <v>53</v>
      </c>
      <c r="B292" s="464" t="str">
        <f t="shared" si="9"/>
        <v>S1.53</v>
      </c>
      <c r="C292" s="256" t="s">
        <v>1813</v>
      </c>
      <c r="D292" s="491">
        <v>1</v>
      </c>
      <c r="E292" s="256" t="s">
        <v>361</v>
      </c>
      <c r="F292" s="594"/>
    </row>
    <row r="293" spans="1:7" ht="5.25" customHeight="1">
      <c r="A293" s="174">
        <f t="shared" si="10"/>
        <v>53</v>
      </c>
      <c r="B293" s="464" t="str">
        <f t="shared" si="9"/>
        <v/>
      </c>
      <c r="F293" s="594"/>
    </row>
    <row r="294" spans="1:7">
      <c r="A294" s="174">
        <f t="shared" si="10"/>
        <v>53</v>
      </c>
      <c r="B294" s="464" t="str">
        <f t="shared" si="9"/>
        <v/>
      </c>
      <c r="C294" s="265" t="s">
        <v>1025</v>
      </c>
      <c r="F294" s="594"/>
    </row>
    <row r="295" spans="1:7" ht="7.5" customHeight="1">
      <c r="A295" s="174">
        <f t="shared" si="10"/>
        <v>53</v>
      </c>
      <c r="B295" s="464" t="str">
        <f t="shared" si="9"/>
        <v/>
      </c>
      <c r="C295" s="265"/>
      <c r="F295" s="594"/>
    </row>
    <row r="296" spans="1:7" ht="126">
      <c r="A296" s="174">
        <f t="shared" si="10"/>
        <v>54</v>
      </c>
      <c r="B296" s="464" t="str">
        <f t="shared" si="9"/>
        <v>S1.54</v>
      </c>
      <c r="C296" s="972" t="s">
        <v>1814</v>
      </c>
      <c r="D296" s="491">
        <v>1</v>
      </c>
      <c r="E296" s="256" t="s">
        <v>29</v>
      </c>
      <c r="F296" s="594"/>
    </row>
    <row r="297" spans="1:7" ht="5.25" customHeight="1">
      <c r="A297" s="174">
        <f t="shared" si="10"/>
        <v>54</v>
      </c>
      <c r="B297" s="464"/>
      <c r="C297" s="972"/>
      <c r="F297" s="594"/>
    </row>
    <row r="298" spans="1:7">
      <c r="A298" s="174">
        <f t="shared" si="10"/>
        <v>54</v>
      </c>
      <c r="B298" s="464" t="str">
        <f t="shared" si="9"/>
        <v/>
      </c>
      <c r="C298" s="265" t="s">
        <v>1810</v>
      </c>
      <c r="F298" s="594"/>
    </row>
    <row r="299" spans="1:7" ht="4.5" customHeight="1">
      <c r="A299" s="174">
        <f t="shared" si="10"/>
        <v>54</v>
      </c>
      <c r="B299" s="464" t="str">
        <f t="shared" si="9"/>
        <v/>
      </c>
      <c r="F299" s="594"/>
    </row>
    <row r="300" spans="1:7" ht="63">
      <c r="A300" s="174">
        <f t="shared" si="10"/>
        <v>55</v>
      </c>
      <c r="B300" s="464" t="str">
        <f t="shared" si="9"/>
        <v>S1.55</v>
      </c>
      <c r="C300" s="256" t="s">
        <v>1815</v>
      </c>
      <c r="D300" s="491">
        <v>1</v>
      </c>
      <c r="E300" s="256" t="s">
        <v>29</v>
      </c>
      <c r="F300" s="594"/>
    </row>
    <row r="301" spans="1:7" s="205" customFormat="1">
      <c r="A301" s="174">
        <f t="shared" si="10"/>
        <v>55</v>
      </c>
      <c r="B301" s="465" t="str">
        <f>IF(D301&lt;&gt;"","S7."&amp;A301,"")</f>
        <v/>
      </c>
      <c r="C301" s="537" t="s">
        <v>153</v>
      </c>
      <c r="D301" s="537"/>
      <c r="E301" s="537"/>
      <c r="F301" s="537"/>
      <c r="G301" s="982"/>
    </row>
    <row r="302" spans="1:7" s="205" customFormat="1">
      <c r="A302" s="174">
        <f t="shared" si="10"/>
        <v>55</v>
      </c>
      <c r="B302" s="464" t="str">
        <f>IF(D302&lt;&gt;"","S7."&amp;A302,"")</f>
        <v/>
      </c>
      <c r="C302" s="541" t="s">
        <v>154</v>
      </c>
      <c r="D302" s="541"/>
      <c r="E302" s="541"/>
      <c r="F302" s="541"/>
      <c r="G302" s="982"/>
    </row>
    <row r="303" spans="1:7" ht="7.5" customHeight="1">
      <c r="A303" s="174">
        <f t="shared" si="10"/>
        <v>55</v>
      </c>
      <c r="B303" s="464" t="str">
        <f t="shared" si="9"/>
        <v/>
      </c>
      <c r="F303" s="594"/>
    </row>
    <row r="304" spans="1:7" ht="50.25" customHeight="1">
      <c r="A304" s="174">
        <f t="shared" si="10"/>
        <v>56</v>
      </c>
      <c r="B304" s="464" t="str">
        <f t="shared" si="9"/>
        <v>S1.56</v>
      </c>
      <c r="C304" s="256" t="s">
        <v>1773</v>
      </c>
      <c r="D304" s="491">
        <v>1</v>
      </c>
      <c r="E304" s="256" t="s">
        <v>29</v>
      </c>
      <c r="F304" s="594"/>
    </row>
    <row r="305" spans="1:7" s="205" customFormat="1" ht="6.75" customHeight="1">
      <c r="A305" s="174">
        <f t="shared" si="10"/>
        <v>56</v>
      </c>
      <c r="B305" s="464" t="str">
        <f>IF(D305&lt;&gt;"","S7."&amp;A305,"")</f>
        <v/>
      </c>
      <c r="C305" s="256"/>
      <c r="D305" s="491"/>
      <c r="E305" s="256"/>
      <c r="F305" s="594"/>
      <c r="G305" s="129"/>
    </row>
    <row r="306" spans="1:7" ht="31.5">
      <c r="A306" s="174">
        <f t="shared" si="10"/>
        <v>56</v>
      </c>
      <c r="B306" s="464" t="str">
        <f t="shared" si="9"/>
        <v/>
      </c>
      <c r="C306" s="970" t="s">
        <v>927</v>
      </c>
    </row>
    <row r="307" spans="1:7">
      <c r="A307" s="174">
        <f t="shared" si="10"/>
        <v>56</v>
      </c>
      <c r="B307" s="464" t="str">
        <f t="shared" si="9"/>
        <v/>
      </c>
      <c r="F307" s="594"/>
    </row>
    <row r="308" spans="1:7" ht="31.5">
      <c r="A308" s="174">
        <f t="shared" si="10"/>
        <v>56</v>
      </c>
      <c r="B308" s="464" t="str">
        <f t="shared" si="9"/>
        <v/>
      </c>
      <c r="C308" s="265" t="s">
        <v>1738</v>
      </c>
    </row>
    <row r="309" spans="1:7" ht="5.25" customHeight="1">
      <c r="A309" s="174">
        <f t="shared" si="10"/>
        <v>56</v>
      </c>
      <c r="B309" s="464" t="str">
        <f t="shared" si="9"/>
        <v/>
      </c>
    </row>
    <row r="310" spans="1:7" ht="31.5">
      <c r="A310" s="174">
        <f t="shared" si="10"/>
        <v>56</v>
      </c>
      <c r="B310" s="464" t="str">
        <f t="shared" si="9"/>
        <v/>
      </c>
      <c r="C310" s="265" t="s">
        <v>1742</v>
      </c>
      <c r="F310" s="594"/>
    </row>
    <row r="311" spans="1:7" ht="65.25" customHeight="1">
      <c r="A311" s="174">
        <f t="shared" si="10"/>
        <v>56</v>
      </c>
      <c r="B311" s="464" t="str">
        <f t="shared" si="9"/>
        <v/>
      </c>
      <c r="C311" s="256" t="s">
        <v>1743</v>
      </c>
      <c r="F311" s="594"/>
    </row>
    <row r="312" spans="1:7">
      <c r="A312" s="174">
        <f t="shared" si="10"/>
        <v>57</v>
      </c>
      <c r="B312" s="464" t="str">
        <f t="shared" si="9"/>
        <v>S1.57</v>
      </c>
      <c r="C312" s="256" t="s">
        <v>1179</v>
      </c>
      <c r="D312" s="491">
        <v>1</v>
      </c>
      <c r="E312" s="256" t="s">
        <v>361</v>
      </c>
      <c r="F312" s="594"/>
    </row>
    <row r="313" spans="1:7" ht="4.5" customHeight="1">
      <c r="A313" s="174">
        <f t="shared" si="10"/>
        <v>57</v>
      </c>
      <c r="B313" s="464"/>
      <c r="F313" s="594"/>
    </row>
    <row r="314" spans="1:7" ht="31.5">
      <c r="A314" s="174">
        <f t="shared" si="10"/>
        <v>57</v>
      </c>
      <c r="B314" s="464" t="str">
        <f t="shared" si="9"/>
        <v/>
      </c>
      <c r="C314" s="265" t="s">
        <v>1744</v>
      </c>
      <c r="F314" s="594"/>
    </row>
    <row r="315" spans="1:7" ht="66" customHeight="1">
      <c r="A315" s="174">
        <f t="shared" si="10"/>
        <v>57</v>
      </c>
      <c r="B315" s="464" t="str">
        <f t="shared" si="9"/>
        <v/>
      </c>
      <c r="C315" s="256" t="s">
        <v>1743</v>
      </c>
      <c r="F315" s="594"/>
    </row>
    <row r="316" spans="1:7">
      <c r="A316" s="174">
        <f t="shared" si="10"/>
        <v>58</v>
      </c>
      <c r="B316" s="464" t="str">
        <f t="shared" si="9"/>
        <v>S1.58</v>
      </c>
      <c r="C316" s="256" t="s">
        <v>1179</v>
      </c>
      <c r="D316" s="491">
        <v>11</v>
      </c>
      <c r="E316" s="256" t="s">
        <v>361</v>
      </c>
      <c r="F316" s="594"/>
    </row>
    <row r="317" spans="1:7" ht="5.25" customHeight="1">
      <c r="A317" s="174">
        <f t="shared" si="10"/>
        <v>58</v>
      </c>
      <c r="B317" s="464" t="str">
        <f t="shared" si="9"/>
        <v/>
      </c>
      <c r="F317" s="594"/>
    </row>
    <row r="318" spans="1:7">
      <c r="A318" s="174">
        <f t="shared" si="10"/>
        <v>58</v>
      </c>
      <c r="B318" s="464" t="str">
        <f t="shared" si="9"/>
        <v/>
      </c>
      <c r="C318" s="265" t="s">
        <v>1796</v>
      </c>
      <c r="F318" s="594"/>
    </row>
    <row r="319" spans="1:7" ht="63.75" customHeight="1">
      <c r="A319" s="174">
        <f t="shared" si="10"/>
        <v>58</v>
      </c>
      <c r="B319" s="464" t="str">
        <f t="shared" si="9"/>
        <v/>
      </c>
      <c r="C319" s="256" t="s">
        <v>1743</v>
      </c>
      <c r="F319" s="594"/>
    </row>
    <row r="320" spans="1:7">
      <c r="A320" s="174">
        <f t="shared" si="10"/>
        <v>59</v>
      </c>
      <c r="B320" s="464" t="str">
        <f t="shared" si="9"/>
        <v>S1.59</v>
      </c>
      <c r="C320" s="256" t="s">
        <v>1179</v>
      </c>
      <c r="D320" s="491">
        <v>1</v>
      </c>
      <c r="E320" s="256" t="s">
        <v>361</v>
      </c>
      <c r="F320" s="594"/>
    </row>
    <row r="321" spans="1:7" ht="4.5" customHeight="1">
      <c r="A321" s="174">
        <f t="shared" si="10"/>
        <v>59</v>
      </c>
      <c r="B321" s="464" t="str">
        <f t="shared" ref="B321:B385" si="11">IF(D321&lt;&gt;"","S1."&amp;A321,"")</f>
        <v/>
      </c>
      <c r="F321" s="594"/>
    </row>
    <row r="322" spans="1:7" ht="31.5">
      <c r="A322" s="174">
        <f t="shared" si="10"/>
        <v>59</v>
      </c>
      <c r="B322" s="464" t="str">
        <f t="shared" si="11"/>
        <v/>
      </c>
      <c r="C322" s="265" t="s">
        <v>1745</v>
      </c>
      <c r="F322" s="594"/>
    </row>
    <row r="323" spans="1:7" ht="63">
      <c r="A323" s="174">
        <f t="shared" si="10"/>
        <v>59</v>
      </c>
      <c r="B323" s="464" t="str">
        <f t="shared" si="11"/>
        <v/>
      </c>
      <c r="C323" s="256" t="s">
        <v>1746</v>
      </c>
      <c r="F323" s="594"/>
    </row>
    <row r="324" spans="1:7">
      <c r="A324" s="174">
        <f t="shared" si="10"/>
        <v>60</v>
      </c>
      <c r="B324" s="464" t="str">
        <f t="shared" si="11"/>
        <v>S1.60</v>
      </c>
      <c r="C324" s="256" t="s">
        <v>1179</v>
      </c>
      <c r="D324" s="491">
        <v>1</v>
      </c>
      <c r="E324" s="256" t="s">
        <v>361</v>
      </c>
      <c r="F324" s="594"/>
    </row>
    <row r="325" spans="1:7" s="205" customFormat="1">
      <c r="A325" s="174">
        <f t="shared" si="10"/>
        <v>60</v>
      </c>
      <c r="B325" s="465" t="str">
        <f>IF(D325&lt;&gt;"","S7."&amp;A325,"")</f>
        <v/>
      </c>
      <c r="C325" s="537" t="s">
        <v>153</v>
      </c>
      <c r="D325" s="537"/>
      <c r="E325" s="537"/>
      <c r="F325" s="537"/>
      <c r="G325" s="982"/>
    </row>
    <row r="326" spans="1:7" s="205" customFormat="1">
      <c r="A326" s="174">
        <f t="shared" si="10"/>
        <v>60</v>
      </c>
      <c r="B326" s="464" t="str">
        <f>IF(D326&lt;&gt;"","S7."&amp;A326,"")</f>
        <v/>
      </c>
      <c r="C326" s="541" t="s">
        <v>154</v>
      </c>
      <c r="D326" s="541"/>
      <c r="E326" s="541"/>
      <c r="F326" s="541"/>
      <c r="G326" s="982"/>
    </row>
    <row r="327" spans="1:7">
      <c r="A327" s="174">
        <f t="shared" si="10"/>
        <v>60</v>
      </c>
      <c r="B327" s="464" t="str">
        <f t="shared" si="11"/>
        <v/>
      </c>
      <c r="F327" s="594"/>
    </row>
    <row r="328" spans="1:7">
      <c r="A328" s="174">
        <f t="shared" si="10"/>
        <v>60</v>
      </c>
      <c r="B328" s="464" t="str">
        <f t="shared" si="11"/>
        <v/>
      </c>
      <c r="C328" s="265" t="s">
        <v>1816</v>
      </c>
      <c r="F328" s="594"/>
    </row>
    <row r="329" spans="1:7" ht="63">
      <c r="A329" s="174">
        <f t="shared" ref="A329:A392" si="12">IF(D329&lt;&gt;"",A328+1,A328)</f>
        <v>60</v>
      </c>
      <c r="B329" s="464" t="str">
        <f t="shared" si="11"/>
        <v/>
      </c>
      <c r="C329" s="256" t="s">
        <v>1746</v>
      </c>
      <c r="F329" s="594"/>
    </row>
    <row r="330" spans="1:7">
      <c r="A330" s="174">
        <f t="shared" si="12"/>
        <v>61</v>
      </c>
      <c r="B330" s="464" t="str">
        <f t="shared" si="11"/>
        <v>S1.61</v>
      </c>
      <c r="C330" s="256" t="s">
        <v>1179</v>
      </c>
      <c r="D330" s="491">
        <v>2</v>
      </c>
      <c r="E330" s="256" t="s">
        <v>361</v>
      </c>
      <c r="F330" s="594"/>
    </row>
    <row r="331" spans="1:7" ht="8.25" customHeight="1">
      <c r="A331" s="174">
        <f t="shared" si="12"/>
        <v>61</v>
      </c>
      <c r="B331" s="464" t="str">
        <f t="shared" si="11"/>
        <v/>
      </c>
      <c r="F331" s="594"/>
    </row>
    <row r="332" spans="1:7" ht="31.5">
      <c r="A332" s="174">
        <f t="shared" si="12"/>
        <v>61</v>
      </c>
      <c r="B332" s="464" t="str">
        <f t="shared" si="11"/>
        <v/>
      </c>
      <c r="C332" s="265" t="s">
        <v>1766</v>
      </c>
      <c r="F332" s="594"/>
    </row>
    <row r="333" spans="1:7">
      <c r="A333" s="174">
        <f t="shared" si="12"/>
        <v>62</v>
      </c>
      <c r="B333" s="464" t="str">
        <f t="shared" si="11"/>
        <v>S1.62</v>
      </c>
      <c r="C333" s="256" t="s">
        <v>1179</v>
      </c>
      <c r="D333" s="491">
        <f>D324</f>
        <v>1</v>
      </c>
      <c r="E333" s="256" t="s">
        <v>361</v>
      </c>
      <c r="F333" s="594"/>
    </row>
    <row r="334" spans="1:7" ht="8.25" customHeight="1">
      <c r="A334" s="174">
        <f t="shared" si="12"/>
        <v>62</v>
      </c>
      <c r="B334" s="464" t="str">
        <f t="shared" si="11"/>
        <v/>
      </c>
      <c r="F334" s="594"/>
    </row>
    <row r="335" spans="1:7">
      <c r="A335" s="174">
        <f t="shared" si="12"/>
        <v>62</v>
      </c>
      <c r="B335" s="464" t="str">
        <f t="shared" si="11"/>
        <v/>
      </c>
      <c r="C335" s="265" t="s">
        <v>1767</v>
      </c>
      <c r="F335" s="594"/>
    </row>
    <row r="336" spans="1:7" ht="47.25">
      <c r="A336" s="174">
        <f t="shared" si="12"/>
        <v>63</v>
      </c>
      <c r="B336" s="464" t="str">
        <f t="shared" si="11"/>
        <v>S1.63</v>
      </c>
      <c r="C336" s="256" t="s">
        <v>1768</v>
      </c>
      <c r="D336" s="491">
        <v>40</v>
      </c>
      <c r="E336" s="256" t="s">
        <v>264</v>
      </c>
      <c r="F336" s="594"/>
    </row>
    <row r="337" spans="1:7" ht="47.25">
      <c r="A337" s="174">
        <f t="shared" si="12"/>
        <v>64</v>
      </c>
      <c r="B337" s="464" t="str">
        <f t="shared" si="11"/>
        <v>S1.64</v>
      </c>
      <c r="C337" s="256" t="s">
        <v>1769</v>
      </c>
      <c r="D337" s="491">
        <v>5</v>
      </c>
      <c r="E337" s="256" t="s">
        <v>264</v>
      </c>
      <c r="F337" s="594"/>
    </row>
    <row r="338" spans="1:7" ht="6.75" customHeight="1">
      <c r="A338" s="174">
        <f t="shared" si="12"/>
        <v>64</v>
      </c>
      <c r="B338" s="464" t="str">
        <f t="shared" si="11"/>
        <v/>
      </c>
      <c r="F338" s="594"/>
    </row>
    <row r="339" spans="1:7">
      <c r="A339" s="174">
        <f t="shared" si="12"/>
        <v>64</v>
      </c>
      <c r="B339" s="464" t="str">
        <f t="shared" si="11"/>
        <v/>
      </c>
      <c r="C339" s="265" t="s">
        <v>1025</v>
      </c>
      <c r="F339" s="594"/>
    </row>
    <row r="340" spans="1:7" ht="126">
      <c r="A340" s="174">
        <f t="shared" si="12"/>
        <v>65</v>
      </c>
      <c r="B340" s="464" t="str">
        <f t="shared" si="11"/>
        <v>S1.65</v>
      </c>
      <c r="C340" s="256" t="s">
        <v>1770</v>
      </c>
      <c r="D340" s="491">
        <v>1</v>
      </c>
      <c r="E340" s="256" t="s">
        <v>29</v>
      </c>
      <c r="F340" s="594"/>
    </row>
    <row r="341" spans="1:7" ht="4.5" customHeight="1">
      <c r="A341" s="174">
        <f t="shared" si="12"/>
        <v>65</v>
      </c>
      <c r="B341" s="464" t="str">
        <f t="shared" si="11"/>
        <v/>
      </c>
      <c r="F341" s="594"/>
    </row>
    <row r="342" spans="1:7">
      <c r="A342" s="174">
        <f t="shared" si="12"/>
        <v>65</v>
      </c>
      <c r="B342" s="464" t="str">
        <f t="shared" si="11"/>
        <v/>
      </c>
      <c r="C342" s="265" t="s">
        <v>1771</v>
      </c>
      <c r="F342" s="594"/>
    </row>
    <row r="343" spans="1:7" ht="63">
      <c r="A343" s="174">
        <f t="shared" si="12"/>
        <v>66</v>
      </c>
      <c r="B343" s="464" t="str">
        <f t="shared" si="11"/>
        <v>S1.66</v>
      </c>
      <c r="C343" s="256" t="s">
        <v>1772</v>
      </c>
      <c r="D343" s="491">
        <v>1</v>
      </c>
      <c r="E343" s="256" t="s">
        <v>29</v>
      </c>
      <c r="F343" s="594"/>
    </row>
    <row r="344" spans="1:7" ht="4.5" customHeight="1">
      <c r="A344" s="174">
        <f t="shared" si="12"/>
        <v>66</v>
      </c>
      <c r="B344" s="464" t="str">
        <f t="shared" si="11"/>
        <v/>
      </c>
      <c r="F344" s="594"/>
    </row>
    <row r="345" spans="1:7" ht="63">
      <c r="A345" s="174">
        <f t="shared" si="12"/>
        <v>67</v>
      </c>
      <c r="B345" s="464" t="str">
        <f t="shared" si="11"/>
        <v>S1.67</v>
      </c>
      <c r="C345" s="256" t="s">
        <v>1773</v>
      </c>
      <c r="D345" s="491">
        <v>1</v>
      </c>
      <c r="E345" s="256" t="s">
        <v>29</v>
      </c>
      <c r="F345" s="594"/>
    </row>
    <row r="346" spans="1:7" ht="18.75" customHeight="1">
      <c r="A346" s="174">
        <f t="shared" si="12"/>
        <v>67</v>
      </c>
      <c r="B346" s="464" t="str">
        <f t="shared" si="11"/>
        <v/>
      </c>
      <c r="F346" s="594"/>
    </row>
    <row r="347" spans="1:7" s="205" customFormat="1">
      <c r="A347" s="174">
        <f t="shared" si="12"/>
        <v>67</v>
      </c>
      <c r="B347" s="465" t="str">
        <f>IF(D347&lt;&gt;"","S7."&amp;A347,"")</f>
        <v/>
      </c>
      <c r="C347" s="537" t="s">
        <v>153</v>
      </c>
      <c r="D347" s="537"/>
      <c r="E347" s="537"/>
      <c r="F347" s="537"/>
      <c r="G347" s="982"/>
    </row>
    <row r="348" spans="1:7" s="205" customFormat="1">
      <c r="A348" s="174">
        <f t="shared" si="12"/>
        <v>67</v>
      </c>
      <c r="B348" s="464" t="str">
        <f>IF(D348&lt;&gt;"","S7."&amp;A348,"")</f>
        <v/>
      </c>
      <c r="C348" s="541" t="s">
        <v>154</v>
      </c>
      <c r="D348" s="541"/>
      <c r="E348" s="541"/>
      <c r="F348" s="541"/>
      <c r="G348" s="982"/>
    </row>
    <row r="349" spans="1:7" ht="47.25">
      <c r="A349" s="174">
        <f t="shared" si="12"/>
        <v>67</v>
      </c>
      <c r="B349" s="464" t="str">
        <f t="shared" si="11"/>
        <v/>
      </c>
      <c r="C349" s="265" t="s">
        <v>1774</v>
      </c>
      <c r="F349" s="594"/>
    </row>
    <row r="350" spans="1:7" ht="6" customHeight="1">
      <c r="A350" s="174">
        <f t="shared" si="12"/>
        <v>67</v>
      </c>
      <c r="B350" s="464" t="str">
        <f t="shared" si="11"/>
        <v/>
      </c>
      <c r="F350" s="594"/>
    </row>
    <row r="351" spans="1:7">
      <c r="A351" s="174">
        <f t="shared" si="12"/>
        <v>67</v>
      </c>
      <c r="B351" s="464" t="str">
        <f t="shared" si="11"/>
        <v/>
      </c>
      <c r="C351" s="265" t="s">
        <v>1775</v>
      </c>
      <c r="F351" s="594"/>
    </row>
    <row r="352" spans="1:7">
      <c r="A352" s="174">
        <f t="shared" si="12"/>
        <v>67</v>
      </c>
      <c r="B352" s="464" t="str">
        <f t="shared" si="11"/>
        <v/>
      </c>
      <c r="C352" s="256" t="s">
        <v>1776</v>
      </c>
      <c r="F352" s="594"/>
    </row>
    <row r="353" spans="1:7">
      <c r="A353" s="174">
        <f t="shared" si="12"/>
        <v>67</v>
      </c>
      <c r="B353" s="464" t="str">
        <f t="shared" si="11"/>
        <v/>
      </c>
      <c r="F353" s="594"/>
    </row>
    <row r="354" spans="1:7" s="205" customFormat="1">
      <c r="A354" s="174">
        <f t="shared" si="12"/>
        <v>68</v>
      </c>
      <c r="B354" s="464" t="str">
        <f t="shared" si="11"/>
        <v>S1.68</v>
      </c>
      <c r="C354" s="256" t="s">
        <v>1777</v>
      </c>
      <c r="D354" s="491">
        <v>1</v>
      </c>
      <c r="E354" s="256" t="s">
        <v>361</v>
      </c>
      <c r="F354" s="594"/>
      <c r="G354" s="129"/>
    </row>
    <row r="355" spans="1:7">
      <c r="A355" s="174">
        <f t="shared" si="12"/>
        <v>69</v>
      </c>
      <c r="B355" s="464" t="str">
        <f t="shared" si="11"/>
        <v>S1.69</v>
      </c>
      <c r="C355" s="256" t="s">
        <v>1778</v>
      </c>
      <c r="D355" s="491">
        <f>D316-D354</f>
        <v>10</v>
      </c>
      <c r="E355" s="256" t="s">
        <v>361</v>
      </c>
      <c r="F355" s="594"/>
    </row>
    <row r="356" spans="1:7">
      <c r="A356" s="174">
        <f t="shared" si="12"/>
        <v>69</v>
      </c>
      <c r="B356" s="464"/>
      <c r="F356" s="594"/>
    </row>
    <row r="357" spans="1:7">
      <c r="A357" s="174">
        <f t="shared" si="12"/>
        <v>69</v>
      </c>
      <c r="B357" s="464" t="str">
        <f t="shared" si="11"/>
        <v/>
      </c>
      <c r="C357" s="265" t="s">
        <v>1779</v>
      </c>
      <c r="F357" s="594"/>
    </row>
    <row r="358" spans="1:7" ht="34.5" customHeight="1">
      <c r="A358" s="174">
        <f t="shared" si="12"/>
        <v>69</v>
      </c>
      <c r="B358" s="464" t="str">
        <f t="shared" si="11"/>
        <v/>
      </c>
      <c r="C358" s="256" t="s">
        <v>1780</v>
      </c>
      <c r="E358" s="256" t="s">
        <v>12</v>
      </c>
      <c r="F358" s="594"/>
    </row>
    <row r="359" spans="1:7" ht="14.25" customHeight="1">
      <c r="A359" s="174">
        <f t="shared" si="12"/>
        <v>69</v>
      </c>
      <c r="B359" s="464" t="str">
        <f t="shared" si="11"/>
        <v/>
      </c>
      <c r="F359" s="594"/>
    </row>
    <row r="360" spans="1:7">
      <c r="A360" s="174">
        <f t="shared" si="12"/>
        <v>69</v>
      </c>
      <c r="B360" s="464" t="str">
        <f t="shared" si="11"/>
        <v/>
      </c>
      <c r="C360" s="265" t="s">
        <v>1025</v>
      </c>
      <c r="F360" s="594"/>
    </row>
    <row r="361" spans="1:7" ht="126">
      <c r="A361" s="174">
        <f t="shared" si="12"/>
        <v>70</v>
      </c>
      <c r="B361" s="464" t="str">
        <f t="shared" si="11"/>
        <v>S1.70</v>
      </c>
      <c r="C361" s="256" t="s">
        <v>1781</v>
      </c>
      <c r="D361" s="491">
        <v>1</v>
      </c>
      <c r="E361" s="256" t="s">
        <v>29</v>
      </c>
      <c r="F361" s="594"/>
    </row>
    <row r="362" spans="1:7" ht="6" customHeight="1">
      <c r="A362" s="174">
        <f t="shared" si="12"/>
        <v>70</v>
      </c>
      <c r="B362" s="464" t="str">
        <f t="shared" si="11"/>
        <v/>
      </c>
      <c r="F362" s="594"/>
    </row>
    <row r="363" spans="1:7">
      <c r="A363" s="174">
        <f t="shared" si="12"/>
        <v>70</v>
      </c>
      <c r="B363" s="464" t="str">
        <f t="shared" si="11"/>
        <v/>
      </c>
      <c r="C363" s="265" t="s">
        <v>1782</v>
      </c>
      <c r="F363" s="594"/>
    </row>
    <row r="364" spans="1:7" ht="47.25">
      <c r="A364" s="174">
        <f t="shared" si="12"/>
        <v>71</v>
      </c>
      <c r="B364" s="464" t="str">
        <f t="shared" si="11"/>
        <v>S1.71</v>
      </c>
      <c r="C364" s="256" t="s">
        <v>1783</v>
      </c>
      <c r="D364" s="491">
        <v>1</v>
      </c>
      <c r="E364" s="256" t="s">
        <v>29</v>
      </c>
      <c r="F364" s="594"/>
    </row>
    <row r="365" spans="1:7" ht="4.5" customHeight="1">
      <c r="A365" s="174">
        <f t="shared" si="12"/>
        <v>71</v>
      </c>
      <c r="B365" s="464" t="str">
        <f t="shared" si="11"/>
        <v/>
      </c>
      <c r="F365" s="594"/>
    </row>
    <row r="366" spans="1:7" ht="47.25">
      <c r="A366" s="174">
        <f t="shared" si="12"/>
        <v>72</v>
      </c>
      <c r="B366" s="464" t="str">
        <f t="shared" si="11"/>
        <v>S1.72</v>
      </c>
      <c r="C366" s="256" t="s">
        <v>1784</v>
      </c>
      <c r="D366" s="491">
        <v>1</v>
      </c>
      <c r="E366" s="256" t="s">
        <v>29</v>
      </c>
      <c r="F366" s="594"/>
    </row>
    <row r="367" spans="1:7" ht="6.75" customHeight="1">
      <c r="A367" s="174">
        <f t="shared" si="12"/>
        <v>72</v>
      </c>
      <c r="B367" s="464" t="str">
        <f t="shared" si="11"/>
        <v/>
      </c>
      <c r="F367" s="594"/>
    </row>
    <row r="368" spans="1:7" ht="31.5">
      <c r="A368" s="174">
        <f t="shared" si="12"/>
        <v>72</v>
      </c>
      <c r="B368" s="464" t="str">
        <f t="shared" si="11"/>
        <v/>
      </c>
      <c r="C368" s="265" t="s">
        <v>1798</v>
      </c>
      <c r="F368" s="594"/>
    </row>
    <row r="369" spans="1:7" ht="7.5" customHeight="1">
      <c r="A369" s="174">
        <f t="shared" si="12"/>
        <v>72</v>
      </c>
      <c r="B369" s="464" t="str">
        <f t="shared" si="11"/>
        <v/>
      </c>
      <c r="F369" s="594"/>
    </row>
    <row r="370" spans="1:7">
      <c r="A370" s="174">
        <f t="shared" si="12"/>
        <v>72</v>
      </c>
      <c r="B370" s="464" t="str">
        <f t="shared" si="11"/>
        <v/>
      </c>
      <c r="C370" s="265" t="s">
        <v>1799</v>
      </c>
      <c r="F370" s="594"/>
    </row>
    <row r="371" spans="1:7">
      <c r="A371" s="174">
        <f t="shared" si="12"/>
        <v>72</v>
      </c>
      <c r="B371" s="464" t="str">
        <f t="shared" si="11"/>
        <v/>
      </c>
      <c r="C371" s="256" t="s">
        <v>1776</v>
      </c>
      <c r="E371" s="256" t="s">
        <v>12</v>
      </c>
      <c r="F371" s="594"/>
    </row>
    <row r="372" spans="1:7" ht="4.5" customHeight="1">
      <c r="A372" s="174">
        <f t="shared" si="12"/>
        <v>72</v>
      </c>
      <c r="B372" s="464" t="str">
        <f t="shared" si="11"/>
        <v/>
      </c>
      <c r="F372" s="594"/>
    </row>
    <row r="373" spans="1:7">
      <c r="A373" s="174">
        <f t="shared" si="12"/>
        <v>72</v>
      </c>
      <c r="B373" s="464" t="str">
        <f t="shared" si="11"/>
        <v/>
      </c>
      <c r="C373" s="265" t="s">
        <v>1800</v>
      </c>
      <c r="F373" s="594"/>
    </row>
    <row r="374" spans="1:7" ht="31.5">
      <c r="A374" s="174">
        <f t="shared" si="12"/>
        <v>73</v>
      </c>
      <c r="B374" s="464" t="str">
        <f t="shared" si="11"/>
        <v>S1.73</v>
      </c>
      <c r="C374" s="256" t="s">
        <v>1801</v>
      </c>
      <c r="D374" s="491">
        <f>+D320</f>
        <v>1</v>
      </c>
      <c r="E374" s="256" t="s">
        <v>361</v>
      </c>
      <c r="F374" s="594"/>
    </row>
    <row r="375" spans="1:7" s="205" customFormat="1">
      <c r="A375" s="174">
        <f t="shared" si="12"/>
        <v>73</v>
      </c>
      <c r="B375" s="465" t="str">
        <f>IF(D375&lt;&gt;"","S7."&amp;A375,"")</f>
        <v/>
      </c>
      <c r="C375" s="537" t="s">
        <v>153</v>
      </c>
      <c r="D375" s="537"/>
      <c r="E375" s="537"/>
      <c r="F375" s="537"/>
      <c r="G375" s="982"/>
    </row>
    <row r="376" spans="1:7" s="205" customFormat="1">
      <c r="A376" s="174">
        <f t="shared" si="12"/>
        <v>73</v>
      </c>
      <c r="B376" s="464" t="str">
        <f>IF(D376&lt;&gt;"","S7."&amp;A376,"")</f>
        <v/>
      </c>
      <c r="C376" s="541" t="s">
        <v>154</v>
      </c>
      <c r="D376" s="541"/>
      <c r="E376" s="541"/>
      <c r="F376" s="541"/>
      <c r="G376" s="982"/>
    </row>
    <row r="377" spans="1:7" ht="14.25" customHeight="1">
      <c r="A377" s="174">
        <f t="shared" si="12"/>
        <v>73</v>
      </c>
      <c r="B377" s="464" t="str">
        <f t="shared" si="11"/>
        <v/>
      </c>
      <c r="F377" s="594"/>
    </row>
    <row r="378" spans="1:7">
      <c r="A378" s="174">
        <f t="shared" si="12"/>
        <v>73</v>
      </c>
      <c r="B378" s="464" t="str">
        <f t="shared" si="11"/>
        <v/>
      </c>
      <c r="C378" s="265" t="s">
        <v>1025</v>
      </c>
      <c r="F378" s="594"/>
    </row>
    <row r="379" spans="1:7" ht="126">
      <c r="A379" s="174">
        <f t="shared" si="12"/>
        <v>74</v>
      </c>
      <c r="B379" s="464" t="str">
        <f t="shared" si="11"/>
        <v>S1.74</v>
      </c>
      <c r="C379" s="256" t="s">
        <v>1802</v>
      </c>
      <c r="D379" s="491">
        <v>1</v>
      </c>
      <c r="E379" s="256" t="s">
        <v>29</v>
      </c>
      <c r="F379" s="594"/>
    </row>
    <row r="380" spans="1:7" ht="4.5" customHeight="1">
      <c r="A380" s="174">
        <f t="shared" si="12"/>
        <v>74</v>
      </c>
      <c r="B380" s="464" t="str">
        <f t="shared" si="11"/>
        <v/>
      </c>
      <c r="F380" s="594"/>
    </row>
    <row r="381" spans="1:7">
      <c r="A381" s="174">
        <f t="shared" si="12"/>
        <v>74</v>
      </c>
      <c r="B381" s="464" t="str">
        <f t="shared" si="11"/>
        <v/>
      </c>
      <c r="C381" s="265" t="s">
        <v>1782</v>
      </c>
      <c r="F381" s="594"/>
    </row>
    <row r="382" spans="1:7" ht="47.25">
      <c r="A382" s="174">
        <f t="shared" si="12"/>
        <v>75</v>
      </c>
      <c r="B382" s="464" t="str">
        <f t="shared" si="11"/>
        <v>S1.75</v>
      </c>
      <c r="C382" s="256" t="s">
        <v>1783</v>
      </c>
      <c r="D382" s="491">
        <v>1</v>
      </c>
      <c r="E382" s="256" t="s">
        <v>29</v>
      </c>
      <c r="F382" s="594"/>
    </row>
    <row r="383" spans="1:7" ht="6.75" customHeight="1">
      <c r="A383" s="174">
        <f t="shared" si="12"/>
        <v>75</v>
      </c>
      <c r="B383" s="464" t="str">
        <f t="shared" si="11"/>
        <v/>
      </c>
      <c r="F383" s="594"/>
    </row>
    <row r="384" spans="1:7" ht="63">
      <c r="A384" s="174">
        <f t="shared" si="12"/>
        <v>76</v>
      </c>
      <c r="B384" s="464" t="str">
        <f t="shared" si="11"/>
        <v>S1.76</v>
      </c>
      <c r="C384" s="256" t="s">
        <v>1803</v>
      </c>
      <c r="D384" s="491">
        <v>1</v>
      </c>
      <c r="E384" s="256" t="s">
        <v>29</v>
      </c>
      <c r="F384" s="594"/>
    </row>
    <row r="385" spans="1:7" ht="3.75" customHeight="1">
      <c r="A385" s="174">
        <f t="shared" si="12"/>
        <v>76</v>
      </c>
      <c r="B385" s="464" t="str">
        <f t="shared" si="11"/>
        <v/>
      </c>
      <c r="F385" s="594"/>
    </row>
    <row r="386" spans="1:7" ht="47.25">
      <c r="A386" s="174">
        <f t="shared" si="12"/>
        <v>77</v>
      </c>
      <c r="B386" s="464" t="str">
        <f t="shared" ref="B386:B458" si="13">IF(D386&lt;&gt;"","S1."&amp;A386,"")</f>
        <v>S1.77</v>
      </c>
      <c r="C386" s="256" t="s">
        <v>1784</v>
      </c>
      <c r="D386" s="491">
        <v>1</v>
      </c>
      <c r="E386" s="256" t="s">
        <v>29</v>
      </c>
      <c r="F386" s="594"/>
    </row>
    <row r="387" spans="1:7" ht="6" customHeight="1">
      <c r="A387" s="174">
        <f t="shared" si="12"/>
        <v>77</v>
      </c>
      <c r="B387" s="464"/>
      <c r="F387" s="594"/>
    </row>
    <row r="388" spans="1:7" ht="31.5">
      <c r="A388" s="174">
        <f t="shared" si="12"/>
        <v>77</v>
      </c>
      <c r="B388" s="464" t="str">
        <f t="shared" si="13"/>
        <v/>
      </c>
      <c r="C388" s="265" t="s">
        <v>1804</v>
      </c>
      <c r="F388" s="594"/>
    </row>
    <row r="389" spans="1:7" ht="3" customHeight="1">
      <c r="A389" s="174">
        <f t="shared" si="12"/>
        <v>77</v>
      </c>
      <c r="B389" s="464" t="str">
        <f t="shared" si="13"/>
        <v/>
      </c>
      <c r="F389" s="594"/>
    </row>
    <row r="390" spans="1:7" ht="31.5">
      <c r="A390" s="174">
        <f t="shared" si="12"/>
        <v>77</v>
      </c>
      <c r="B390" s="464" t="str">
        <f t="shared" si="13"/>
        <v/>
      </c>
      <c r="C390" s="265" t="s">
        <v>1786</v>
      </c>
      <c r="F390" s="594"/>
    </row>
    <row r="391" spans="1:7" ht="31.5">
      <c r="A391" s="174">
        <f t="shared" si="12"/>
        <v>77</v>
      </c>
      <c r="B391" s="464" t="str">
        <f t="shared" si="13"/>
        <v/>
      </c>
      <c r="C391" s="256" t="s">
        <v>1787</v>
      </c>
      <c r="F391" s="594"/>
    </row>
    <row r="392" spans="1:7">
      <c r="A392" s="174">
        <f t="shared" si="12"/>
        <v>78</v>
      </c>
      <c r="B392" s="464" t="str">
        <f t="shared" si="13"/>
        <v>S1.78</v>
      </c>
      <c r="C392" s="256" t="s">
        <v>1179</v>
      </c>
      <c r="D392" s="491">
        <v>7</v>
      </c>
      <c r="E392" s="256" t="s">
        <v>361</v>
      </c>
      <c r="F392" s="594"/>
    </row>
    <row r="393" spans="1:7" s="205" customFormat="1" ht="7.5" customHeight="1">
      <c r="A393" s="174">
        <f t="shared" ref="A393:A456" si="14">IF(D393&lt;&gt;"",A392+1,A392)</f>
        <v>78</v>
      </c>
      <c r="B393" s="464" t="str">
        <f>IF(D393&lt;&gt;"","S7."&amp;A393,"")</f>
        <v/>
      </c>
      <c r="C393" s="256"/>
      <c r="D393" s="491"/>
      <c r="E393" s="256"/>
      <c r="F393" s="594"/>
      <c r="G393" s="129"/>
    </row>
    <row r="394" spans="1:7" ht="31.5">
      <c r="A394" s="174">
        <f t="shared" si="14"/>
        <v>78</v>
      </c>
      <c r="B394" s="464" t="str">
        <f t="shared" si="13"/>
        <v/>
      </c>
      <c r="C394" s="265" t="s">
        <v>1790</v>
      </c>
      <c r="F394" s="594"/>
    </row>
    <row r="395" spans="1:7" ht="6" customHeight="1">
      <c r="A395" s="174">
        <f t="shared" si="14"/>
        <v>78</v>
      </c>
      <c r="B395" s="464" t="str">
        <f t="shared" si="13"/>
        <v/>
      </c>
      <c r="F395" s="594"/>
    </row>
    <row r="396" spans="1:7" ht="94.5">
      <c r="A396" s="174">
        <f t="shared" si="14"/>
        <v>79</v>
      </c>
      <c r="B396" s="464" t="str">
        <f t="shared" si="13"/>
        <v>S1.79</v>
      </c>
      <c r="C396" s="256" t="s">
        <v>1791</v>
      </c>
      <c r="D396" s="491">
        <f>SUM(D392:D392)</f>
        <v>7</v>
      </c>
      <c r="E396" s="256" t="s">
        <v>361</v>
      </c>
      <c r="F396" s="594"/>
    </row>
    <row r="397" spans="1:7" ht="3" customHeight="1">
      <c r="A397" s="174">
        <f t="shared" si="14"/>
        <v>79</v>
      </c>
      <c r="B397" s="464" t="str">
        <f t="shared" si="13"/>
        <v/>
      </c>
      <c r="F397" s="594"/>
    </row>
    <row r="398" spans="1:7" s="205" customFormat="1">
      <c r="A398" s="174">
        <f t="shared" si="14"/>
        <v>79</v>
      </c>
      <c r="B398" s="465" t="str">
        <f>IF(D398&lt;&gt;"","S7."&amp;A398,"")</f>
        <v/>
      </c>
      <c r="C398" s="537" t="s">
        <v>153</v>
      </c>
      <c r="D398" s="537"/>
      <c r="E398" s="537"/>
      <c r="F398" s="537"/>
      <c r="G398" s="982"/>
    </row>
    <row r="399" spans="1:7" s="205" customFormat="1">
      <c r="A399" s="174">
        <f t="shared" si="14"/>
        <v>79</v>
      </c>
      <c r="B399" s="464" t="str">
        <f>IF(D399&lt;&gt;"","S7."&amp;A399,"")</f>
        <v/>
      </c>
      <c r="C399" s="541" t="s">
        <v>154</v>
      </c>
      <c r="D399" s="541"/>
      <c r="E399" s="541"/>
      <c r="F399" s="541"/>
      <c r="G399" s="982"/>
    </row>
    <row r="400" spans="1:7" ht="65.25" customHeight="1">
      <c r="A400" s="174">
        <f t="shared" si="14"/>
        <v>79</v>
      </c>
      <c r="B400" s="464" t="str">
        <f t="shared" si="13"/>
        <v/>
      </c>
      <c r="C400" s="256" t="s">
        <v>1792</v>
      </c>
      <c r="E400" s="256" t="s">
        <v>12</v>
      </c>
      <c r="F400" s="594"/>
    </row>
    <row r="401" spans="1:6" ht="3.75" customHeight="1">
      <c r="A401" s="174">
        <f t="shared" si="14"/>
        <v>79</v>
      </c>
      <c r="B401" s="464" t="str">
        <f t="shared" si="13"/>
        <v/>
      </c>
      <c r="F401" s="594"/>
    </row>
    <row r="402" spans="1:6">
      <c r="A402" s="174">
        <f t="shared" si="14"/>
        <v>79</v>
      </c>
      <c r="B402" s="464" t="str">
        <f t="shared" si="13"/>
        <v/>
      </c>
      <c r="C402" s="265" t="s">
        <v>1025</v>
      </c>
      <c r="F402" s="594"/>
    </row>
    <row r="403" spans="1:6" ht="126">
      <c r="A403" s="174">
        <f t="shared" si="14"/>
        <v>80</v>
      </c>
      <c r="B403" s="464" t="str">
        <f t="shared" si="13"/>
        <v>S1.80</v>
      </c>
      <c r="C403" s="256" t="s">
        <v>1805</v>
      </c>
      <c r="D403" s="491">
        <v>1</v>
      </c>
      <c r="E403" s="256" t="s">
        <v>29</v>
      </c>
      <c r="F403" s="594"/>
    </row>
    <row r="404" spans="1:6">
      <c r="A404" s="174">
        <f t="shared" si="14"/>
        <v>80</v>
      </c>
      <c r="B404" s="464" t="str">
        <f t="shared" si="13"/>
        <v/>
      </c>
      <c r="F404" s="594"/>
    </row>
    <row r="405" spans="1:6" ht="31.5">
      <c r="A405" s="174">
        <f t="shared" si="14"/>
        <v>80</v>
      </c>
      <c r="B405" s="464" t="str">
        <f t="shared" si="13"/>
        <v/>
      </c>
      <c r="C405" s="265" t="s">
        <v>1793</v>
      </c>
      <c r="F405" s="594"/>
    </row>
    <row r="406" spans="1:6" ht="78.75">
      <c r="A406" s="174">
        <f t="shared" si="14"/>
        <v>81</v>
      </c>
      <c r="B406" s="464" t="str">
        <f t="shared" si="13"/>
        <v>S1.81</v>
      </c>
      <c r="C406" s="256" t="s">
        <v>1794</v>
      </c>
      <c r="D406" s="491">
        <v>1</v>
      </c>
      <c r="E406" s="256" t="s">
        <v>29</v>
      </c>
      <c r="F406" s="594"/>
    </row>
    <row r="407" spans="1:6">
      <c r="A407" s="174">
        <f t="shared" si="14"/>
        <v>81</v>
      </c>
      <c r="B407" s="464" t="str">
        <f t="shared" si="13"/>
        <v/>
      </c>
      <c r="F407" s="594"/>
    </row>
    <row r="408" spans="1:6" ht="63">
      <c r="A408" s="174">
        <f t="shared" si="14"/>
        <v>82</v>
      </c>
      <c r="B408" s="464" t="str">
        <f t="shared" si="13"/>
        <v>S1.82</v>
      </c>
      <c r="C408" s="256" t="s">
        <v>1795</v>
      </c>
      <c r="D408" s="491">
        <v>1</v>
      </c>
      <c r="E408" s="256" t="s">
        <v>29</v>
      </c>
      <c r="F408" s="594"/>
    </row>
    <row r="409" spans="1:6">
      <c r="A409" s="174">
        <f t="shared" si="14"/>
        <v>82</v>
      </c>
      <c r="B409" s="464"/>
      <c r="F409" s="594"/>
    </row>
    <row r="410" spans="1:6">
      <c r="A410" s="174">
        <f t="shared" si="14"/>
        <v>82</v>
      </c>
      <c r="B410" s="464"/>
      <c r="F410" s="594"/>
    </row>
    <row r="411" spans="1:6">
      <c r="A411" s="174">
        <f t="shared" si="14"/>
        <v>82</v>
      </c>
      <c r="B411" s="464"/>
      <c r="F411" s="594"/>
    </row>
    <row r="412" spans="1:6">
      <c r="A412" s="174">
        <f t="shared" si="14"/>
        <v>82</v>
      </c>
      <c r="B412" s="464"/>
      <c r="F412" s="594"/>
    </row>
    <row r="413" spans="1:6">
      <c r="A413" s="174">
        <f t="shared" si="14"/>
        <v>82</v>
      </c>
      <c r="B413" s="464"/>
      <c r="F413" s="594"/>
    </row>
    <row r="414" spans="1:6">
      <c r="A414" s="174">
        <f t="shared" si="14"/>
        <v>82</v>
      </c>
      <c r="B414" s="464"/>
      <c r="F414" s="594"/>
    </row>
    <row r="415" spans="1:6">
      <c r="A415" s="174">
        <f t="shared" si="14"/>
        <v>82</v>
      </c>
      <c r="B415" s="464"/>
      <c r="F415" s="594"/>
    </row>
    <row r="416" spans="1:6">
      <c r="A416" s="174">
        <f t="shared" si="14"/>
        <v>82</v>
      </c>
      <c r="B416" s="464"/>
      <c r="F416" s="594"/>
    </row>
    <row r="417" spans="1:7">
      <c r="A417" s="174">
        <f t="shared" si="14"/>
        <v>82</v>
      </c>
      <c r="B417" s="464"/>
      <c r="F417" s="594"/>
    </row>
    <row r="418" spans="1:7" s="205" customFormat="1">
      <c r="A418" s="174">
        <f t="shared" si="14"/>
        <v>82</v>
      </c>
      <c r="B418" s="464" t="str">
        <f>IF(D418&lt;&gt;"","S7."&amp;A418,"")</f>
        <v/>
      </c>
      <c r="C418" s="256"/>
      <c r="D418" s="491"/>
      <c r="E418" s="256"/>
      <c r="F418" s="594"/>
      <c r="G418" s="129"/>
    </row>
    <row r="419" spans="1:7" s="205" customFormat="1">
      <c r="A419" s="174">
        <f t="shared" si="14"/>
        <v>82</v>
      </c>
      <c r="B419" s="464"/>
      <c r="C419" s="256"/>
      <c r="D419" s="491"/>
      <c r="E419" s="256"/>
      <c r="F419" s="594"/>
      <c r="G419" s="129"/>
    </row>
    <row r="420" spans="1:7" s="205" customFormat="1">
      <c r="A420" s="174">
        <f t="shared" si="14"/>
        <v>82</v>
      </c>
      <c r="B420" s="464"/>
      <c r="C420" s="971"/>
      <c r="D420" s="977"/>
      <c r="E420" s="971"/>
      <c r="F420" s="594"/>
      <c r="G420" s="129"/>
    </row>
    <row r="421" spans="1:7" s="205" customFormat="1">
      <c r="A421" s="174">
        <f t="shared" si="14"/>
        <v>82</v>
      </c>
      <c r="B421" s="465" t="str">
        <f>IF(D421&lt;&gt;"","S7."&amp;A421,"")</f>
        <v/>
      </c>
      <c r="C421" s="537" t="s">
        <v>153</v>
      </c>
      <c r="D421" s="537"/>
      <c r="E421" s="537"/>
      <c r="F421" s="537"/>
      <c r="G421" s="982"/>
    </row>
    <row r="422" spans="1:7" s="205" customFormat="1">
      <c r="A422" s="174">
        <f t="shared" si="14"/>
        <v>82</v>
      </c>
      <c r="B422" s="464" t="str">
        <f>IF(D422&lt;&gt;"","S7."&amp;A422,"")</f>
        <v/>
      </c>
      <c r="C422" s="541" t="s">
        <v>154</v>
      </c>
      <c r="D422" s="541"/>
      <c r="E422" s="541"/>
      <c r="F422" s="541"/>
      <c r="G422" s="982"/>
    </row>
    <row r="423" spans="1:7" s="205" customFormat="1">
      <c r="A423" s="174">
        <f t="shared" si="14"/>
        <v>82</v>
      </c>
      <c r="B423" s="464"/>
      <c r="C423" s="934"/>
      <c r="D423" s="934"/>
      <c r="E423" s="934"/>
      <c r="F423" s="546"/>
      <c r="G423" s="129"/>
    </row>
    <row r="424" spans="1:7" ht="31.5">
      <c r="A424" s="174">
        <f t="shared" si="14"/>
        <v>82</v>
      </c>
      <c r="B424" s="464" t="str">
        <f t="shared" si="13"/>
        <v/>
      </c>
      <c r="C424" s="265" t="s">
        <v>1806</v>
      </c>
      <c r="F424" s="594"/>
    </row>
    <row r="425" spans="1:7" ht="63">
      <c r="A425" s="174">
        <f t="shared" si="14"/>
        <v>82</v>
      </c>
      <c r="B425" s="464" t="str">
        <f t="shared" si="13"/>
        <v/>
      </c>
      <c r="C425" s="265" t="s">
        <v>1817</v>
      </c>
      <c r="F425" s="594"/>
    </row>
    <row r="426" spans="1:7" ht="319.5" customHeight="1">
      <c r="A426" s="174">
        <f t="shared" si="14"/>
        <v>82</v>
      </c>
      <c r="B426" s="464" t="str">
        <f t="shared" si="13"/>
        <v/>
      </c>
      <c r="C426" s="256" t="s">
        <v>1818</v>
      </c>
      <c r="E426" s="256" t="s">
        <v>12</v>
      </c>
      <c r="F426" s="594"/>
    </row>
    <row r="427" spans="1:7" ht="31.5">
      <c r="A427" s="174">
        <f t="shared" si="14"/>
        <v>82</v>
      </c>
      <c r="B427" s="464" t="str">
        <f t="shared" si="13"/>
        <v/>
      </c>
      <c r="C427" s="265" t="s">
        <v>1819</v>
      </c>
      <c r="F427" s="594"/>
    </row>
    <row r="428" spans="1:7">
      <c r="A428" s="174">
        <f t="shared" si="14"/>
        <v>83</v>
      </c>
      <c r="B428" s="464" t="str">
        <f t="shared" si="13"/>
        <v>S1.83</v>
      </c>
      <c r="C428" s="256" t="s">
        <v>1179</v>
      </c>
      <c r="D428" s="491">
        <v>2</v>
      </c>
      <c r="E428" s="256" t="s">
        <v>361</v>
      </c>
      <c r="F428" s="594"/>
    </row>
    <row r="429" spans="1:7" ht="6.75" customHeight="1">
      <c r="A429" s="174">
        <f t="shared" si="14"/>
        <v>83</v>
      </c>
      <c r="B429" s="464" t="str">
        <f t="shared" si="13"/>
        <v/>
      </c>
      <c r="F429" s="594"/>
    </row>
    <row r="430" spans="1:7">
      <c r="A430" s="174">
        <f t="shared" si="14"/>
        <v>83</v>
      </c>
      <c r="B430" s="464" t="str">
        <f t="shared" si="13"/>
        <v/>
      </c>
      <c r="C430" s="265" t="s">
        <v>1820</v>
      </c>
      <c r="F430" s="594"/>
    </row>
    <row r="431" spans="1:7">
      <c r="A431" s="174">
        <f t="shared" si="14"/>
        <v>84</v>
      </c>
      <c r="B431" s="464" t="str">
        <f t="shared" si="13"/>
        <v>S1.84</v>
      </c>
      <c r="C431" s="256" t="s">
        <v>1179</v>
      </c>
      <c r="D431" s="491">
        <f>D428</f>
        <v>2</v>
      </c>
      <c r="E431" s="256" t="s">
        <v>361</v>
      </c>
      <c r="F431" s="594"/>
    </row>
    <row r="432" spans="1:7" ht="6" customHeight="1">
      <c r="A432" s="174">
        <f t="shared" si="14"/>
        <v>84</v>
      </c>
      <c r="B432" s="464" t="str">
        <f t="shared" si="13"/>
        <v/>
      </c>
      <c r="F432" s="594"/>
    </row>
    <row r="433" spans="1:7">
      <c r="A433" s="174">
        <f t="shared" si="14"/>
        <v>84</v>
      </c>
      <c r="B433" s="464" t="str">
        <f t="shared" si="13"/>
        <v/>
      </c>
      <c r="C433" s="265" t="s">
        <v>1821</v>
      </c>
      <c r="F433" s="594"/>
    </row>
    <row r="434" spans="1:7">
      <c r="A434" s="174">
        <f t="shared" si="14"/>
        <v>85</v>
      </c>
      <c r="B434" s="464" t="str">
        <f t="shared" si="13"/>
        <v>S1.85</v>
      </c>
      <c r="C434" s="256" t="s">
        <v>1179</v>
      </c>
      <c r="D434" s="491">
        <f>D428</f>
        <v>2</v>
      </c>
      <c r="E434" s="256" t="s">
        <v>361</v>
      </c>
      <c r="F434" s="594"/>
    </row>
    <row r="435" spans="1:7" ht="7.5" customHeight="1">
      <c r="A435" s="174">
        <f t="shared" si="14"/>
        <v>85</v>
      </c>
      <c r="B435" s="464"/>
      <c r="F435" s="594"/>
    </row>
    <row r="436" spans="1:7">
      <c r="A436" s="174">
        <f t="shared" si="14"/>
        <v>85</v>
      </c>
      <c r="B436" s="464" t="str">
        <f t="shared" si="13"/>
        <v/>
      </c>
      <c r="C436" s="265" t="s">
        <v>1822</v>
      </c>
      <c r="F436" s="594"/>
    </row>
    <row r="437" spans="1:7">
      <c r="A437" s="174">
        <f t="shared" si="14"/>
        <v>86</v>
      </c>
      <c r="B437" s="464" t="str">
        <f t="shared" si="13"/>
        <v>S1.86</v>
      </c>
      <c r="C437" s="256" t="s">
        <v>1179</v>
      </c>
      <c r="D437" s="491">
        <v>4</v>
      </c>
      <c r="E437" s="256" t="s">
        <v>361</v>
      </c>
      <c r="F437" s="594"/>
    </row>
    <row r="438" spans="1:7" ht="6.75" customHeight="1">
      <c r="A438" s="174">
        <f t="shared" si="14"/>
        <v>86</v>
      </c>
      <c r="B438" s="464" t="str">
        <f t="shared" si="13"/>
        <v/>
      </c>
      <c r="F438" s="594"/>
      <c r="G438" s="983"/>
    </row>
    <row r="439" spans="1:7" s="205" customFormat="1" ht="16.5" customHeight="1">
      <c r="A439" s="174">
        <f t="shared" si="14"/>
        <v>86</v>
      </c>
      <c r="B439" s="465" t="str">
        <f>IF(D439&lt;&gt;"","S7."&amp;A439,"")</f>
        <v/>
      </c>
      <c r="C439" s="537" t="s">
        <v>153</v>
      </c>
      <c r="D439" s="537"/>
      <c r="E439" s="537"/>
      <c r="F439" s="537"/>
      <c r="G439" s="982"/>
    </row>
    <row r="440" spans="1:7" s="205" customFormat="1">
      <c r="A440" s="174">
        <f t="shared" si="14"/>
        <v>86</v>
      </c>
      <c r="B440" s="464" t="str">
        <f>IF(D440&lt;&gt;"","S7."&amp;A440,"")</f>
        <v/>
      </c>
      <c r="C440" s="541" t="s">
        <v>154</v>
      </c>
      <c r="D440" s="541"/>
      <c r="E440" s="541"/>
      <c r="F440" s="541"/>
      <c r="G440" s="982"/>
    </row>
    <row r="441" spans="1:7" ht="31.5">
      <c r="A441" s="174">
        <f t="shared" si="14"/>
        <v>86</v>
      </c>
      <c r="B441" s="464" t="str">
        <f t="shared" si="13"/>
        <v/>
      </c>
      <c r="C441" s="265" t="s">
        <v>1823</v>
      </c>
      <c r="F441" s="594"/>
    </row>
    <row r="442" spans="1:7" ht="47.25">
      <c r="A442" s="174">
        <f t="shared" si="14"/>
        <v>87</v>
      </c>
      <c r="B442" s="464" t="str">
        <f t="shared" si="13"/>
        <v>S1.87</v>
      </c>
      <c r="C442" s="256" t="s">
        <v>1824</v>
      </c>
      <c r="D442" s="491">
        <f>D428</f>
        <v>2</v>
      </c>
      <c r="E442" s="256" t="s">
        <v>361</v>
      </c>
      <c r="F442" s="594"/>
    </row>
    <row r="443" spans="1:7">
      <c r="A443" s="174">
        <f t="shared" si="14"/>
        <v>87</v>
      </c>
      <c r="B443" s="464" t="str">
        <f t="shared" si="13"/>
        <v/>
      </c>
      <c r="F443" s="594"/>
    </row>
    <row r="444" spans="1:7">
      <c r="A444" s="174">
        <f t="shared" si="14"/>
        <v>87</v>
      </c>
      <c r="B444" s="464" t="str">
        <f t="shared" si="13"/>
        <v/>
      </c>
      <c r="C444" s="265" t="s">
        <v>1025</v>
      </c>
      <c r="F444" s="594"/>
    </row>
    <row r="445" spans="1:7">
      <c r="A445" s="174">
        <f t="shared" si="14"/>
        <v>87</v>
      </c>
      <c r="B445" s="464" t="str">
        <f t="shared" si="13"/>
        <v/>
      </c>
      <c r="F445" s="594"/>
    </row>
    <row r="446" spans="1:7" ht="126">
      <c r="A446" s="174">
        <f t="shared" si="14"/>
        <v>88</v>
      </c>
      <c r="B446" s="464" t="str">
        <f t="shared" si="13"/>
        <v>S1.88</v>
      </c>
      <c r="C446" s="256" t="s">
        <v>1809</v>
      </c>
      <c r="D446" s="491">
        <v>1</v>
      </c>
      <c r="E446" s="256" t="s">
        <v>29</v>
      </c>
      <c r="F446" s="594"/>
    </row>
    <row r="447" spans="1:7">
      <c r="A447" s="174">
        <f t="shared" si="14"/>
        <v>88</v>
      </c>
      <c r="B447" s="464" t="str">
        <f t="shared" si="13"/>
        <v/>
      </c>
      <c r="F447" s="594"/>
    </row>
    <row r="448" spans="1:7">
      <c r="A448" s="174">
        <f t="shared" si="14"/>
        <v>88</v>
      </c>
      <c r="B448" s="464" t="str">
        <f t="shared" si="13"/>
        <v/>
      </c>
      <c r="C448" s="265" t="s">
        <v>1810</v>
      </c>
      <c r="F448" s="594"/>
    </row>
    <row r="449" spans="1:7" ht="12" customHeight="1">
      <c r="A449" s="174">
        <f t="shared" si="14"/>
        <v>88</v>
      </c>
      <c r="B449" s="464" t="str">
        <f t="shared" si="13"/>
        <v/>
      </c>
      <c r="F449" s="594"/>
    </row>
    <row r="450" spans="1:7" ht="63">
      <c r="A450" s="174">
        <f t="shared" si="14"/>
        <v>89</v>
      </c>
      <c r="B450" s="464" t="str">
        <f t="shared" si="13"/>
        <v>S1.89</v>
      </c>
      <c r="C450" s="256" t="s">
        <v>1811</v>
      </c>
      <c r="D450" s="491">
        <v>1</v>
      </c>
      <c r="E450" s="256" t="s">
        <v>29</v>
      </c>
      <c r="F450" s="594"/>
    </row>
    <row r="451" spans="1:7" ht="12" customHeight="1">
      <c r="A451" s="174">
        <f t="shared" si="14"/>
        <v>89</v>
      </c>
      <c r="B451" s="464" t="str">
        <f t="shared" si="13"/>
        <v/>
      </c>
      <c r="F451" s="594"/>
    </row>
    <row r="452" spans="1:7" ht="63">
      <c r="A452" s="174">
        <f t="shared" si="14"/>
        <v>90</v>
      </c>
      <c r="B452" s="464" t="str">
        <f t="shared" si="13"/>
        <v>S1.90</v>
      </c>
      <c r="C452" s="256" t="s">
        <v>1773</v>
      </c>
      <c r="D452" s="491">
        <v>1</v>
      </c>
      <c r="E452" s="256" t="s">
        <v>29</v>
      </c>
      <c r="F452" s="594"/>
    </row>
    <row r="453" spans="1:7" ht="12" customHeight="1">
      <c r="A453" s="174">
        <f t="shared" si="14"/>
        <v>90</v>
      </c>
      <c r="B453" s="464" t="str">
        <f t="shared" si="13"/>
        <v/>
      </c>
      <c r="F453" s="594"/>
    </row>
    <row r="454" spans="1:7">
      <c r="A454" s="174">
        <f t="shared" si="14"/>
        <v>90</v>
      </c>
      <c r="B454" s="464" t="str">
        <f t="shared" si="13"/>
        <v/>
      </c>
      <c r="C454" s="265" t="s">
        <v>1812</v>
      </c>
      <c r="F454" s="594"/>
    </row>
    <row r="455" spans="1:7" ht="12" customHeight="1">
      <c r="A455" s="174">
        <f t="shared" si="14"/>
        <v>90</v>
      </c>
      <c r="B455" s="464" t="str">
        <f t="shared" si="13"/>
        <v/>
      </c>
      <c r="F455" s="594"/>
    </row>
    <row r="456" spans="1:7">
      <c r="A456" s="174">
        <f t="shared" si="14"/>
        <v>90</v>
      </c>
      <c r="B456" s="464" t="str">
        <f t="shared" si="13"/>
        <v/>
      </c>
      <c r="C456" s="265" t="s">
        <v>1825</v>
      </c>
      <c r="F456" s="594"/>
    </row>
    <row r="457" spans="1:7" ht="78.75">
      <c r="A457" s="174">
        <f t="shared" ref="A457:A520" si="15">IF(D457&lt;&gt;"",A456+1,A456)</f>
        <v>90</v>
      </c>
      <c r="B457" s="464" t="str">
        <f t="shared" si="13"/>
        <v/>
      </c>
      <c r="C457" s="256" t="s">
        <v>1826</v>
      </c>
      <c r="F457" s="594"/>
    </row>
    <row r="458" spans="1:7">
      <c r="A458" s="174">
        <f t="shared" si="15"/>
        <v>91</v>
      </c>
      <c r="B458" s="464" t="str">
        <f t="shared" si="13"/>
        <v>S1.91</v>
      </c>
      <c r="C458" s="256" t="s">
        <v>1179</v>
      </c>
      <c r="D458" s="491">
        <v>2</v>
      </c>
      <c r="E458" s="256" t="s">
        <v>361</v>
      </c>
      <c r="F458" s="594"/>
    </row>
    <row r="459" spans="1:7">
      <c r="A459" s="174">
        <f t="shared" si="15"/>
        <v>91</v>
      </c>
      <c r="B459" s="464"/>
      <c r="F459" s="594"/>
    </row>
    <row r="460" spans="1:7" s="205" customFormat="1">
      <c r="A460" s="174">
        <f t="shared" si="15"/>
        <v>91</v>
      </c>
      <c r="B460" s="465" t="str">
        <f>IF(D460&lt;&gt;"","S7."&amp;A460,"")</f>
        <v/>
      </c>
      <c r="C460" s="537" t="s">
        <v>153</v>
      </c>
      <c r="D460" s="537"/>
      <c r="E460" s="537"/>
      <c r="F460" s="537"/>
      <c r="G460" s="982"/>
    </row>
    <row r="461" spans="1:7" s="205" customFormat="1">
      <c r="A461" s="174">
        <f t="shared" si="15"/>
        <v>91</v>
      </c>
      <c r="B461" s="464" t="str">
        <f>IF(D461&lt;&gt;"","S7."&amp;A461,"")</f>
        <v/>
      </c>
      <c r="C461" s="541" t="s">
        <v>154</v>
      </c>
      <c r="D461" s="541"/>
      <c r="E461" s="541"/>
      <c r="F461" s="541"/>
      <c r="G461" s="982"/>
    </row>
    <row r="462" spans="1:7">
      <c r="A462" s="174">
        <f t="shared" si="15"/>
        <v>91</v>
      </c>
      <c r="B462" s="464" t="str">
        <f t="shared" ref="B462:B540" si="16">IF(D462&lt;&gt;"","S1."&amp;A462,"")</f>
        <v/>
      </c>
      <c r="C462" s="265" t="s">
        <v>1827</v>
      </c>
      <c r="F462" s="594"/>
    </row>
    <row r="463" spans="1:7" ht="126">
      <c r="A463" s="174">
        <f t="shared" si="15"/>
        <v>92</v>
      </c>
      <c r="B463" s="464" t="str">
        <f t="shared" si="16"/>
        <v>S1.92</v>
      </c>
      <c r="C463" s="256" t="s">
        <v>1828</v>
      </c>
      <c r="D463" s="491">
        <f>D458</f>
        <v>2</v>
      </c>
      <c r="E463" s="256" t="s">
        <v>361</v>
      </c>
      <c r="F463" s="594"/>
    </row>
    <row r="464" spans="1:7" ht="12" customHeight="1">
      <c r="A464" s="174">
        <f t="shared" si="15"/>
        <v>92</v>
      </c>
      <c r="B464" s="464"/>
      <c r="F464" s="594"/>
    </row>
    <row r="465" spans="1:6">
      <c r="A465" s="174">
        <f t="shared" si="15"/>
        <v>92</v>
      </c>
      <c r="B465" s="464" t="str">
        <f t="shared" si="16"/>
        <v/>
      </c>
      <c r="C465" s="265" t="s">
        <v>1025</v>
      </c>
      <c r="F465" s="594"/>
    </row>
    <row r="466" spans="1:6" ht="6" customHeight="1">
      <c r="A466" s="174">
        <f t="shared" si="15"/>
        <v>92</v>
      </c>
      <c r="B466" s="464" t="str">
        <f t="shared" si="16"/>
        <v/>
      </c>
      <c r="C466" s="265"/>
      <c r="F466" s="594"/>
    </row>
    <row r="467" spans="1:6" ht="126">
      <c r="A467" s="174">
        <f t="shared" si="15"/>
        <v>93</v>
      </c>
      <c r="B467" s="464" t="str">
        <f t="shared" si="16"/>
        <v>S1.93</v>
      </c>
      <c r="C467" s="972" t="s">
        <v>1814</v>
      </c>
      <c r="D467" s="491">
        <v>1</v>
      </c>
      <c r="E467" s="256" t="s">
        <v>29</v>
      </c>
      <c r="F467" s="594"/>
    </row>
    <row r="468" spans="1:6" ht="5.25" customHeight="1">
      <c r="A468" s="174">
        <f t="shared" si="15"/>
        <v>93</v>
      </c>
      <c r="B468" s="464" t="str">
        <f t="shared" si="16"/>
        <v/>
      </c>
      <c r="F468" s="594"/>
    </row>
    <row r="469" spans="1:6">
      <c r="A469" s="174">
        <f t="shared" si="15"/>
        <v>93</v>
      </c>
      <c r="B469" s="464" t="str">
        <f t="shared" si="16"/>
        <v/>
      </c>
      <c r="C469" s="265" t="s">
        <v>1810</v>
      </c>
      <c r="F469" s="594"/>
    </row>
    <row r="470" spans="1:6" ht="8.25" customHeight="1">
      <c r="A470" s="174">
        <f t="shared" si="15"/>
        <v>93</v>
      </c>
      <c r="B470" s="464" t="str">
        <f t="shared" si="16"/>
        <v/>
      </c>
      <c r="F470" s="594"/>
    </row>
    <row r="471" spans="1:6" ht="63">
      <c r="A471" s="174">
        <f t="shared" si="15"/>
        <v>94</v>
      </c>
      <c r="B471" s="464" t="str">
        <f t="shared" si="16"/>
        <v>S1.94</v>
      </c>
      <c r="C471" s="256" t="s">
        <v>1815</v>
      </c>
      <c r="D471" s="491">
        <v>1</v>
      </c>
      <c r="E471" s="256" t="s">
        <v>29</v>
      </c>
      <c r="F471" s="594"/>
    </row>
    <row r="472" spans="1:6" ht="12" customHeight="1">
      <c r="A472" s="174">
        <f t="shared" si="15"/>
        <v>94</v>
      </c>
      <c r="B472" s="464" t="str">
        <f t="shared" si="16"/>
        <v/>
      </c>
      <c r="F472" s="594"/>
    </row>
    <row r="473" spans="1:6" ht="63">
      <c r="A473" s="174">
        <f t="shared" si="15"/>
        <v>95</v>
      </c>
      <c r="B473" s="464" t="str">
        <f t="shared" si="16"/>
        <v>S1.95</v>
      </c>
      <c r="C473" s="256" t="s">
        <v>1773</v>
      </c>
      <c r="D473" s="491">
        <v>1</v>
      </c>
      <c r="E473" s="256" t="s">
        <v>29</v>
      </c>
      <c r="F473" s="594"/>
    </row>
    <row r="474" spans="1:6">
      <c r="A474" s="174">
        <f t="shared" si="15"/>
        <v>95</v>
      </c>
      <c r="B474" s="464"/>
      <c r="F474" s="594"/>
    </row>
    <row r="475" spans="1:6">
      <c r="A475" s="174">
        <f t="shared" si="15"/>
        <v>95</v>
      </c>
      <c r="B475" s="464"/>
      <c r="F475" s="594"/>
    </row>
    <row r="476" spans="1:6">
      <c r="A476" s="174">
        <f t="shared" si="15"/>
        <v>95</v>
      </c>
      <c r="B476" s="464"/>
      <c r="F476" s="594"/>
    </row>
    <row r="477" spans="1:6">
      <c r="A477" s="174">
        <f t="shared" si="15"/>
        <v>95</v>
      </c>
      <c r="B477" s="464"/>
      <c r="F477" s="594"/>
    </row>
    <row r="478" spans="1:6">
      <c r="A478" s="174">
        <f t="shared" si="15"/>
        <v>95</v>
      </c>
      <c r="B478" s="464"/>
      <c r="F478" s="594"/>
    </row>
    <row r="479" spans="1:6">
      <c r="A479" s="174">
        <f t="shared" si="15"/>
        <v>95</v>
      </c>
      <c r="B479" s="464"/>
      <c r="F479" s="594"/>
    </row>
    <row r="480" spans="1:6">
      <c r="A480" s="174">
        <f t="shared" si="15"/>
        <v>95</v>
      </c>
      <c r="B480" s="464"/>
      <c r="F480" s="594"/>
    </row>
    <row r="481" spans="1:7" s="205" customFormat="1" ht="21.75" customHeight="1">
      <c r="A481" s="174">
        <f t="shared" si="15"/>
        <v>95</v>
      </c>
      <c r="B481" s="464" t="str">
        <f>IF(D481&lt;&gt;"","S7."&amp;A481,"")</f>
        <v/>
      </c>
      <c r="C481" s="256"/>
      <c r="D481" s="491"/>
      <c r="E481" s="256"/>
      <c r="F481" s="594"/>
      <c r="G481" s="129"/>
    </row>
    <row r="482" spans="1:7" s="205" customFormat="1">
      <c r="A482" s="174">
        <f t="shared" si="15"/>
        <v>95</v>
      </c>
      <c r="B482" s="465" t="str">
        <f>IF(D482&lt;&gt;"","S7."&amp;A482,"")</f>
        <v/>
      </c>
      <c r="C482" s="537" t="s">
        <v>153</v>
      </c>
      <c r="D482" s="537"/>
      <c r="E482" s="537"/>
      <c r="F482" s="537"/>
      <c r="G482" s="982"/>
    </row>
    <row r="483" spans="1:7" s="205" customFormat="1">
      <c r="A483" s="174">
        <f t="shared" si="15"/>
        <v>95</v>
      </c>
      <c r="B483" s="464" t="str">
        <f>IF(D483&lt;&gt;"","S7."&amp;A483,"")</f>
        <v/>
      </c>
      <c r="C483" s="541" t="s">
        <v>154</v>
      </c>
      <c r="D483" s="541"/>
      <c r="E483" s="541"/>
      <c r="F483" s="541"/>
      <c r="G483" s="982"/>
    </row>
    <row r="484" spans="1:7" s="205" customFormat="1">
      <c r="A484" s="174">
        <f t="shared" si="15"/>
        <v>95</v>
      </c>
      <c r="B484" s="464"/>
      <c r="C484" s="934"/>
      <c r="D484" s="934"/>
      <c r="E484" s="934"/>
      <c r="F484" s="546"/>
      <c r="G484" s="129"/>
    </row>
    <row r="485" spans="1:7" ht="31.5">
      <c r="A485" s="174">
        <f t="shared" si="15"/>
        <v>95</v>
      </c>
      <c r="B485" s="464" t="str">
        <f t="shared" si="16"/>
        <v/>
      </c>
      <c r="C485" s="970" t="s">
        <v>938</v>
      </c>
    </row>
    <row r="486" spans="1:7" ht="6.75" customHeight="1">
      <c r="A486" s="174">
        <f t="shared" si="15"/>
        <v>95</v>
      </c>
      <c r="B486" s="464" t="str">
        <f t="shared" si="16"/>
        <v/>
      </c>
      <c r="F486" s="594"/>
    </row>
    <row r="487" spans="1:7" ht="31.5">
      <c r="A487" s="174">
        <f t="shared" si="15"/>
        <v>95</v>
      </c>
      <c r="B487" s="464" t="str">
        <f t="shared" si="16"/>
        <v/>
      </c>
      <c r="C487" s="265" t="s">
        <v>1738</v>
      </c>
    </row>
    <row r="488" spans="1:7" ht="10.5" customHeight="1">
      <c r="A488" s="174">
        <f t="shared" si="15"/>
        <v>95</v>
      </c>
      <c r="B488" s="464" t="str">
        <f t="shared" si="16"/>
        <v/>
      </c>
    </row>
    <row r="489" spans="1:7" ht="18.75" customHeight="1">
      <c r="A489" s="174">
        <f t="shared" si="15"/>
        <v>95</v>
      </c>
      <c r="B489" s="464" t="str">
        <f t="shared" si="16"/>
        <v/>
      </c>
      <c r="C489" s="265" t="s">
        <v>1742</v>
      </c>
      <c r="F489" s="594"/>
    </row>
    <row r="490" spans="1:7" ht="78.75">
      <c r="A490" s="174">
        <f t="shared" si="15"/>
        <v>95</v>
      </c>
      <c r="B490" s="464" t="str">
        <f t="shared" si="16"/>
        <v/>
      </c>
      <c r="C490" s="256" t="s">
        <v>1743</v>
      </c>
      <c r="F490" s="594"/>
    </row>
    <row r="491" spans="1:7">
      <c r="A491" s="174">
        <f t="shared" si="15"/>
        <v>96</v>
      </c>
      <c r="B491" s="464" t="str">
        <f t="shared" si="16"/>
        <v>S1.96</v>
      </c>
      <c r="C491" s="256" t="s">
        <v>1208</v>
      </c>
      <c r="D491" s="491">
        <v>2</v>
      </c>
      <c r="E491" s="256" t="s">
        <v>361</v>
      </c>
      <c r="F491" s="594"/>
    </row>
    <row r="492" spans="1:7" ht="12.75" customHeight="1">
      <c r="A492" s="174">
        <f t="shared" si="15"/>
        <v>96</v>
      </c>
      <c r="B492" s="464" t="str">
        <f t="shared" si="16"/>
        <v/>
      </c>
      <c r="F492" s="594"/>
    </row>
    <row r="493" spans="1:7" ht="18" customHeight="1">
      <c r="A493" s="174">
        <f t="shared" si="15"/>
        <v>96</v>
      </c>
      <c r="B493" s="464" t="str">
        <f t="shared" si="16"/>
        <v/>
      </c>
      <c r="C493" s="265" t="s">
        <v>1744</v>
      </c>
      <c r="F493" s="594"/>
    </row>
    <row r="494" spans="1:7" ht="78.75">
      <c r="A494" s="174">
        <f t="shared" si="15"/>
        <v>96</v>
      </c>
      <c r="B494" s="464" t="str">
        <f t="shared" si="16"/>
        <v/>
      </c>
      <c r="C494" s="256" t="s">
        <v>1743</v>
      </c>
      <c r="F494" s="594"/>
    </row>
    <row r="495" spans="1:7">
      <c r="A495" s="174">
        <f t="shared" si="15"/>
        <v>97</v>
      </c>
      <c r="B495" s="464" t="str">
        <f t="shared" si="16"/>
        <v>S1.97</v>
      </c>
      <c r="C495" s="256" t="s">
        <v>1208</v>
      </c>
      <c r="D495" s="491">
        <v>1</v>
      </c>
      <c r="E495" s="256" t="s">
        <v>361</v>
      </c>
      <c r="F495" s="594"/>
    </row>
    <row r="496" spans="1:7" ht="12.75" customHeight="1">
      <c r="A496" s="174">
        <f t="shared" si="15"/>
        <v>97</v>
      </c>
      <c r="B496" s="464" t="str">
        <f t="shared" si="16"/>
        <v/>
      </c>
      <c r="F496" s="594"/>
    </row>
    <row r="497" spans="1:7" ht="31.5">
      <c r="A497" s="174">
        <f t="shared" si="15"/>
        <v>97</v>
      </c>
      <c r="B497" s="464" t="str">
        <f t="shared" si="16"/>
        <v/>
      </c>
      <c r="C497" s="265" t="s">
        <v>1745</v>
      </c>
      <c r="F497" s="594"/>
    </row>
    <row r="498" spans="1:7" ht="63">
      <c r="A498" s="174">
        <f t="shared" si="15"/>
        <v>97</v>
      </c>
      <c r="B498" s="464" t="str">
        <f t="shared" si="16"/>
        <v/>
      </c>
      <c r="C498" s="256" t="s">
        <v>1746</v>
      </c>
      <c r="F498" s="594"/>
    </row>
    <row r="499" spans="1:7">
      <c r="A499" s="174">
        <f t="shared" si="15"/>
        <v>98</v>
      </c>
      <c r="B499" s="464" t="str">
        <f t="shared" si="16"/>
        <v>S1.98</v>
      </c>
      <c r="C499" s="256" t="s">
        <v>1208</v>
      </c>
      <c r="D499" s="491">
        <v>1</v>
      </c>
      <c r="E499" s="256" t="s">
        <v>361</v>
      </c>
      <c r="F499" s="594"/>
    </row>
    <row r="500" spans="1:7" ht="12.75" customHeight="1">
      <c r="A500" s="174">
        <f t="shared" si="15"/>
        <v>98</v>
      </c>
      <c r="B500" s="464" t="str">
        <f t="shared" si="16"/>
        <v/>
      </c>
      <c r="F500" s="594"/>
    </row>
    <row r="501" spans="1:7">
      <c r="A501" s="174">
        <f t="shared" si="15"/>
        <v>98</v>
      </c>
      <c r="B501" s="464" t="str">
        <f t="shared" si="16"/>
        <v/>
      </c>
      <c r="C501" s="265" t="s">
        <v>1829</v>
      </c>
      <c r="F501" s="594"/>
    </row>
    <row r="502" spans="1:7" ht="63">
      <c r="A502" s="174">
        <f t="shared" si="15"/>
        <v>98</v>
      </c>
      <c r="B502" s="464" t="str">
        <f t="shared" si="16"/>
        <v/>
      </c>
      <c r="C502" s="256" t="s">
        <v>1746</v>
      </c>
      <c r="F502" s="594"/>
    </row>
    <row r="503" spans="1:7">
      <c r="A503" s="174">
        <f t="shared" si="15"/>
        <v>99</v>
      </c>
      <c r="B503" s="464" t="str">
        <f t="shared" si="16"/>
        <v>S1.99</v>
      </c>
      <c r="C503" s="256" t="s">
        <v>1830</v>
      </c>
      <c r="D503" s="491">
        <v>2</v>
      </c>
      <c r="E503" s="256" t="s">
        <v>361</v>
      </c>
      <c r="F503" s="594"/>
    </row>
    <row r="504" spans="1:7">
      <c r="A504" s="174">
        <f t="shared" si="15"/>
        <v>99</v>
      </c>
      <c r="B504" s="464"/>
      <c r="F504" s="594"/>
    </row>
    <row r="505" spans="1:7" ht="12.75" customHeight="1">
      <c r="A505" s="174">
        <f t="shared" si="15"/>
        <v>99</v>
      </c>
      <c r="B505" s="464" t="str">
        <f t="shared" si="16"/>
        <v/>
      </c>
      <c r="F505" s="594"/>
    </row>
    <row r="506" spans="1:7" s="205" customFormat="1">
      <c r="A506" s="174">
        <f t="shared" si="15"/>
        <v>99</v>
      </c>
      <c r="B506" s="465" t="str">
        <f>IF(D506&lt;&gt;"","S7."&amp;A506,"")</f>
        <v/>
      </c>
      <c r="C506" s="537" t="s">
        <v>153</v>
      </c>
      <c r="D506" s="537"/>
      <c r="E506" s="537"/>
      <c r="F506" s="537"/>
      <c r="G506" s="982"/>
    </row>
    <row r="507" spans="1:7" s="205" customFormat="1">
      <c r="A507" s="174">
        <f t="shared" si="15"/>
        <v>99</v>
      </c>
      <c r="B507" s="464" t="str">
        <f>IF(D507&lt;&gt;"","S7."&amp;A507,"")</f>
        <v/>
      </c>
      <c r="C507" s="541" t="s">
        <v>154</v>
      </c>
      <c r="D507" s="541"/>
      <c r="E507" s="541"/>
      <c r="F507" s="541"/>
      <c r="G507" s="982"/>
    </row>
    <row r="508" spans="1:7" s="205" customFormat="1">
      <c r="A508" s="174">
        <f t="shared" si="15"/>
        <v>99</v>
      </c>
      <c r="B508" s="464"/>
      <c r="C508" s="934"/>
      <c r="D508" s="934"/>
      <c r="E508" s="934"/>
      <c r="F508" s="546"/>
      <c r="G508" s="129"/>
    </row>
    <row r="509" spans="1:7">
      <c r="A509" s="174">
        <f t="shared" si="15"/>
        <v>99</v>
      </c>
      <c r="B509" s="464" t="str">
        <f t="shared" si="16"/>
        <v/>
      </c>
      <c r="C509" s="265" t="s">
        <v>1816</v>
      </c>
      <c r="F509" s="594"/>
    </row>
    <row r="510" spans="1:7" ht="63">
      <c r="A510" s="174">
        <f t="shared" si="15"/>
        <v>99</v>
      </c>
      <c r="B510" s="464" t="str">
        <f t="shared" si="16"/>
        <v/>
      </c>
      <c r="C510" s="256" t="s">
        <v>1746</v>
      </c>
      <c r="F510" s="594"/>
    </row>
    <row r="511" spans="1:7">
      <c r="A511" s="174">
        <f t="shared" si="15"/>
        <v>100</v>
      </c>
      <c r="B511" s="464" t="str">
        <f t="shared" si="16"/>
        <v>S1.100</v>
      </c>
      <c r="C511" s="256" t="s">
        <v>1208</v>
      </c>
      <c r="D511" s="491">
        <v>5</v>
      </c>
      <c r="E511" s="256" t="s">
        <v>361</v>
      </c>
      <c r="F511" s="594"/>
    </row>
    <row r="512" spans="1:7" ht="12.75" customHeight="1">
      <c r="A512" s="174">
        <f t="shared" si="15"/>
        <v>100</v>
      </c>
      <c r="B512" s="464" t="str">
        <f t="shared" si="16"/>
        <v/>
      </c>
      <c r="F512" s="594"/>
    </row>
    <row r="513" spans="1:6" ht="31.5">
      <c r="A513" s="174">
        <f t="shared" si="15"/>
        <v>100</v>
      </c>
      <c r="B513" s="464" t="str">
        <f t="shared" si="16"/>
        <v/>
      </c>
      <c r="C513" s="265" t="s">
        <v>1831</v>
      </c>
      <c r="F513" s="594"/>
    </row>
    <row r="514" spans="1:6" ht="94.5">
      <c r="A514" s="174">
        <f t="shared" si="15"/>
        <v>100</v>
      </c>
      <c r="B514" s="464" t="str">
        <f t="shared" si="16"/>
        <v/>
      </c>
      <c r="C514" s="256" t="s">
        <v>1832</v>
      </c>
      <c r="F514" s="594"/>
    </row>
    <row r="515" spans="1:6">
      <c r="A515" s="174">
        <f t="shared" si="15"/>
        <v>100</v>
      </c>
      <c r="B515" s="464" t="str">
        <f t="shared" si="16"/>
        <v/>
      </c>
      <c r="F515" s="594"/>
    </row>
    <row r="516" spans="1:6">
      <c r="A516" s="174">
        <f t="shared" si="15"/>
        <v>101</v>
      </c>
      <c r="B516" s="464" t="str">
        <f t="shared" si="16"/>
        <v>S1.101</v>
      </c>
      <c r="C516" s="265" t="s">
        <v>1749</v>
      </c>
      <c r="D516" s="491">
        <v>1</v>
      </c>
      <c r="E516" s="256" t="s">
        <v>1750</v>
      </c>
      <c r="F516" s="594"/>
    </row>
    <row r="517" spans="1:6" ht="31.5">
      <c r="A517" s="174">
        <f t="shared" si="15"/>
        <v>101</v>
      </c>
      <c r="B517" s="464" t="str">
        <f t="shared" si="16"/>
        <v/>
      </c>
      <c r="C517" s="256" t="s">
        <v>1833</v>
      </c>
      <c r="F517" s="594"/>
    </row>
    <row r="518" spans="1:6" ht="47.25">
      <c r="A518" s="174">
        <f t="shared" si="15"/>
        <v>101</v>
      </c>
      <c r="B518" s="464" t="str">
        <f t="shared" si="16"/>
        <v/>
      </c>
      <c r="C518" s="256" t="s">
        <v>1834</v>
      </c>
      <c r="F518" s="594"/>
    </row>
    <row r="519" spans="1:6">
      <c r="A519" s="174">
        <f t="shared" si="15"/>
        <v>101</v>
      </c>
      <c r="B519" s="464" t="str">
        <f t="shared" si="16"/>
        <v/>
      </c>
      <c r="C519" s="256" t="s">
        <v>1753</v>
      </c>
      <c r="F519" s="594"/>
    </row>
    <row r="520" spans="1:6" ht="31.5">
      <c r="A520" s="174">
        <f t="shared" si="15"/>
        <v>101</v>
      </c>
      <c r="B520" s="464" t="str">
        <f t="shared" si="16"/>
        <v/>
      </c>
      <c r="C520" s="256" t="s">
        <v>1754</v>
      </c>
      <c r="F520" s="594"/>
    </row>
    <row r="521" spans="1:6">
      <c r="A521" s="174">
        <f t="shared" ref="A521:A584" si="17">IF(D521&lt;&gt;"",A520+1,A520)</f>
        <v>101</v>
      </c>
      <c r="B521" s="464" t="str">
        <f t="shared" si="16"/>
        <v/>
      </c>
      <c r="C521" s="256" t="s">
        <v>1755</v>
      </c>
      <c r="F521" s="594"/>
    </row>
    <row r="522" spans="1:6" ht="31.5">
      <c r="A522" s="174">
        <f t="shared" si="17"/>
        <v>101</v>
      </c>
      <c r="B522" s="464" t="str">
        <f t="shared" si="16"/>
        <v/>
      </c>
      <c r="C522" s="256" t="s">
        <v>1756</v>
      </c>
      <c r="F522" s="594"/>
    </row>
    <row r="523" spans="1:6">
      <c r="A523" s="174">
        <f t="shared" si="17"/>
        <v>101</v>
      </c>
      <c r="B523" s="464" t="str">
        <f t="shared" si="16"/>
        <v/>
      </c>
      <c r="C523" s="256" t="s">
        <v>1835</v>
      </c>
      <c r="F523" s="594"/>
    </row>
    <row r="524" spans="1:6" ht="31.5">
      <c r="A524" s="174">
        <f t="shared" si="17"/>
        <v>101</v>
      </c>
      <c r="B524" s="464" t="str">
        <f t="shared" si="16"/>
        <v/>
      </c>
      <c r="C524" s="256" t="s">
        <v>1836</v>
      </c>
      <c r="F524" s="594"/>
    </row>
    <row r="525" spans="1:6">
      <c r="A525" s="174">
        <f t="shared" si="17"/>
        <v>101</v>
      </c>
      <c r="B525" s="464"/>
      <c r="F525" s="594"/>
    </row>
    <row r="526" spans="1:6">
      <c r="A526" s="174">
        <f t="shared" si="17"/>
        <v>101</v>
      </c>
      <c r="B526" s="464"/>
      <c r="F526" s="594"/>
    </row>
    <row r="527" spans="1:6">
      <c r="A527" s="174">
        <f t="shared" si="17"/>
        <v>101</v>
      </c>
      <c r="B527" s="464"/>
      <c r="F527" s="594"/>
    </row>
    <row r="528" spans="1:6">
      <c r="A528" s="174">
        <f t="shared" si="17"/>
        <v>101</v>
      </c>
      <c r="B528" s="464"/>
      <c r="F528" s="594"/>
    </row>
    <row r="529" spans="1:7">
      <c r="A529" s="174">
        <f t="shared" si="17"/>
        <v>101</v>
      </c>
      <c r="B529" s="464"/>
      <c r="F529" s="594"/>
    </row>
    <row r="530" spans="1:7">
      <c r="A530" s="174">
        <f t="shared" si="17"/>
        <v>101</v>
      </c>
      <c r="B530" s="464"/>
      <c r="C530" s="971"/>
      <c r="D530" s="977"/>
      <c r="E530" s="971"/>
      <c r="F530" s="594"/>
    </row>
    <row r="531" spans="1:7" s="205" customFormat="1">
      <c r="A531" s="174">
        <f t="shared" si="17"/>
        <v>101</v>
      </c>
      <c r="B531" s="465" t="str">
        <f>IF(D531&lt;&gt;"","S7."&amp;A531,"")</f>
        <v/>
      </c>
      <c r="C531" s="537" t="s">
        <v>153</v>
      </c>
      <c r="D531" s="537"/>
      <c r="E531" s="537"/>
      <c r="F531" s="537"/>
      <c r="G531" s="982"/>
    </row>
    <row r="532" spans="1:7" s="205" customFormat="1">
      <c r="A532" s="174">
        <f t="shared" si="17"/>
        <v>101</v>
      </c>
      <c r="B532" s="464" t="str">
        <f>IF(D532&lt;&gt;"","S7."&amp;A532,"")</f>
        <v/>
      </c>
      <c r="C532" s="541" t="s">
        <v>154</v>
      </c>
      <c r="D532" s="541"/>
      <c r="E532" s="541"/>
      <c r="F532" s="541"/>
      <c r="G532" s="982"/>
    </row>
    <row r="533" spans="1:7" ht="126">
      <c r="A533" s="174">
        <f t="shared" si="17"/>
        <v>101</v>
      </c>
      <c r="B533" s="464" t="str">
        <f t="shared" si="16"/>
        <v/>
      </c>
      <c r="C533" s="256" t="s">
        <v>1837</v>
      </c>
      <c r="F533" s="594"/>
    </row>
    <row r="534" spans="1:7">
      <c r="A534" s="174">
        <f t="shared" si="17"/>
        <v>101</v>
      </c>
      <c r="B534" s="464" t="str">
        <f t="shared" si="16"/>
        <v/>
      </c>
      <c r="F534" s="594"/>
    </row>
    <row r="535" spans="1:7">
      <c r="A535" s="174">
        <f t="shared" si="17"/>
        <v>102</v>
      </c>
      <c r="B535" s="464" t="str">
        <f t="shared" si="16"/>
        <v>S1.102</v>
      </c>
      <c r="C535" s="265" t="s">
        <v>1762</v>
      </c>
      <c r="D535" s="491">
        <v>1</v>
      </c>
      <c r="E535" s="256" t="s">
        <v>1750</v>
      </c>
      <c r="F535" s="594"/>
    </row>
    <row r="536" spans="1:7" ht="47.25">
      <c r="A536" s="174">
        <f t="shared" si="17"/>
        <v>102</v>
      </c>
      <c r="B536" s="464" t="str">
        <f t="shared" si="16"/>
        <v/>
      </c>
      <c r="C536" s="256" t="s">
        <v>1838</v>
      </c>
      <c r="F536" s="594"/>
    </row>
    <row r="537" spans="1:7" ht="47.25">
      <c r="A537" s="174">
        <f t="shared" si="17"/>
        <v>102</v>
      </c>
      <c r="B537" s="464" t="str">
        <f t="shared" si="16"/>
        <v/>
      </c>
      <c r="C537" s="256" t="s">
        <v>1763</v>
      </c>
      <c r="F537" s="594"/>
    </row>
    <row r="538" spans="1:7" ht="47.25">
      <c r="A538" s="174">
        <f t="shared" si="17"/>
        <v>102</v>
      </c>
      <c r="B538" s="464" t="str">
        <f t="shared" si="16"/>
        <v/>
      </c>
      <c r="C538" s="256" t="s">
        <v>1839</v>
      </c>
      <c r="F538" s="594"/>
    </row>
    <row r="539" spans="1:7" ht="31.5">
      <c r="A539" s="174">
        <f t="shared" si="17"/>
        <v>102</v>
      </c>
      <c r="B539" s="464" t="str">
        <f t="shared" si="16"/>
        <v/>
      </c>
      <c r="C539" s="256" t="s">
        <v>1840</v>
      </c>
      <c r="F539" s="594"/>
    </row>
    <row r="540" spans="1:7">
      <c r="A540" s="174">
        <f t="shared" si="17"/>
        <v>102</v>
      </c>
      <c r="B540" s="464" t="str">
        <f t="shared" si="16"/>
        <v/>
      </c>
      <c r="C540" s="256" t="s">
        <v>1841</v>
      </c>
      <c r="F540" s="594"/>
    </row>
    <row r="541" spans="1:7">
      <c r="A541" s="174">
        <f t="shared" si="17"/>
        <v>102</v>
      </c>
      <c r="B541" s="464"/>
      <c r="F541" s="594"/>
    </row>
    <row r="542" spans="1:7" ht="63">
      <c r="A542" s="174">
        <f t="shared" si="17"/>
        <v>102</v>
      </c>
      <c r="B542" s="464" t="str">
        <f t="shared" ref="B542:B614" si="18">IF(D542&lt;&gt;"","S1."&amp;A542,"")</f>
        <v/>
      </c>
      <c r="C542" s="256" t="s">
        <v>1765</v>
      </c>
      <c r="F542" s="594"/>
    </row>
    <row r="543" spans="1:7">
      <c r="A543" s="174">
        <f t="shared" si="17"/>
        <v>102</v>
      </c>
      <c r="B543" s="464" t="str">
        <f t="shared" si="18"/>
        <v/>
      </c>
      <c r="F543" s="594"/>
    </row>
    <row r="544" spans="1:7" ht="31.5">
      <c r="A544" s="174">
        <f t="shared" si="17"/>
        <v>102</v>
      </c>
      <c r="B544" s="464" t="str">
        <f t="shared" si="18"/>
        <v/>
      </c>
      <c r="C544" s="265" t="s">
        <v>1766</v>
      </c>
      <c r="F544" s="594"/>
    </row>
    <row r="545" spans="1:7">
      <c r="A545" s="174">
        <f t="shared" si="17"/>
        <v>103</v>
      </c>
      <c r="B545" s="464" t="str">
        <f t="shared" si="18"/>
        <v>S1.103</v>
      </c>
      <c r="C545" s="256" t="s">
        <v>1208</v>
      </c>
      <c r="D545" s="491">
        <f>D499</f>
        <v>1</v>
      </c>
      <c r="E545" s="256" t="s">
        <v>361</v>
      </c>
      <c r="F545" s="594"/>
    </row>
    <row r="546" spans="1:7">
      <c r="A546" s="174">
        <f t="shared" si="17"/>
        <v>103</v>
      </c>
      <c r="B546" s="464" t="str">
        <f t="shared" si="18"/>
        <v/>
      </c>
      <c r="F546" s="594"/>
    </row>
    <row r="547" spans="1:7">
      <c r="A547" s="174">
        <f t="shared" si="17"/>
        <v>103</v>
      </c>
      <c r="B547" s="464" t="str">
        <f t="shared" si="18"/>
        <v/>
      </c>
      <c r="C547" s="265" t="s">
        <v>1767</v>
      </c>
      <c r="F547" s="594"/>
    </row>
    <row r="548" spans="1:7" ht="47.25">
      <c r="A548" s="174">
        <f t="shared" si="17"/>
        <v>104</v>
      </c>
      <c r="B548" s="464" t="str">
        <f t="shared" si="18"/>
        <v>S1.104</v>
      </c>
      <c r="C548" s="256" t="s">
        <v>1842</v>
      </c>
      <c r="D548" s="491">
        <v>30</v>
      </c>
      <c r="E548" s="256" t="s">
        <v>264</v>
      </c>
      <c r="F548" s="594"/>
    </row>
    <row r="549" spans="1:7">
      <c r="A549" s="174">
        <f t="shared" si="17"/>
        <v>104</v>
      </c>
      <c r="B549" s="464"/>
      <c r="F549" s="594"/>
    </row>
    <row r="550" spans="1:7">
      <c r="A550" s="174">
        <f t="shared" si="17"/>
        <v>104</v>
      </c>
      <c r="B550" s="464"/>
      <c r="C550" s="971"/>
      <c r="D550" s="977"/>
      <c r="E550" s="971"/>
      <c r="F550" s="594"/>
    </row>
    <row r="551" spans="1:7" s="205" customFormat="1">
      <c r="A551" s="174">
        <f t="shared" si="17"/>
        <v>104</v>
      </c>
      <c r="B551" s="465" t="str">
        <f>IF(D551&lt;&gt;"","S7."&amp;A551,"")</f>
        <v/>
      </c>
      <c r="C551" s="537" t="s">
        <v>153</v>
      </c>
      <c r="D551" s="537"/>
      <c r="E551" s="537"/>
      <c r="F551" s="537"/>
      <c r="G551" s="982"/>
    </row>
    <row r="552" spans="1:7" s="205" customFormat="1">
      <c r="A552" s="174">
        <f t="shared" si="17"/>
        <v>104</v>
      </c>
      <c r="B552" s="464" t="str">
        <f>IF(D552&lt;&gt;"","S7."&amp;A552,"")</f>
        <v/>
      </c>
      <c r="C552" s="541" t="s">
        <v>154</v>
      </c>
      <c r="D552" s="541"/>
      <c r="E552" s="541"/>
      <c r="F552" s="541"/>
      <c r="G552" s="982"/>
    </row>
    <row r="553" spans="1:7" s="205" customFormat="1">
      <c r="A553" s="174">
        <f t="shared" si="17"/>
        <v>104</v>
      </c>
      <c r="B553" s="464" t="str">
        <f>IF(D553&lt;&gt;"","S7."&amp;A553,"")</f>
        <v/>
      </c>
      <c r="C553" s="256"/>
      <c r="D553" s="491"/>
      <c r="E553" s="256"/>
      <c r="F553" s="594"/>
      <c r="G553" s="129"/>
    </row>
    <row r="554" spans="1:7" ht="47.25">
      <c r="A554" s="174">
        <f t="shared" si="17"/>
        <v>105</v>
      </c>
      <c r="B554" s="464" t="str">
        <f t="shared" si="18"/>
        <v>S1.105</v>
      </c>
      <c r="C554" s="256" t="s">
        <v>1768</v>
      </c>
      <c r="D554" s="491">
        <v>25</v>
      </c>
      <c r="E554" s="256" t="s">
        <v>264</v>
      </c>
      <c r="F554" s="594"/>
    </row>
    <row r="555" spans="1:7" ht="47.25">
      <c r="A555" s="174">
        <f t="shared" si="17"/>
        <v>106</v>
      </c>
      <c r="B555" s="464" t="str">
        <f t="shared" si="18"/>
        <v>S1.106</v>
      </c>
      <c r="C555" s="256" t="s">
        <v>1769</v>
      </c>
      <c r="D555" s="491">
        <v>5</v>
      </c>
      <c r="E555" s="256" t="s">
        <v>264</v>
      </c>
      <c r="F555" s="594"/>
    </row>
    <row r="556" spans="1:7">
      <c r="A556" s="174">
        <f t="shared" si="17"/>
        <v>106</v>
      </c>
      <c r="B556" s="464" t="str">
        <f t="shared" si="18"/>
        <v/>
      </c>
      <c r="F556" s="594"/>
    </row>
    <row r="557" spans="1:7">
      <c r="A557" s="174">
        <f t="shared" si="17"/>
        <v>106</v>
      </c>
      <c r="B557" s="464" t="str">
        <f t="shared" si="18"/>
        <v/>
      </c>
      <c r="C557" s="265" t="s">
        <v>1025</v>
      </c>
      <c r="F557" s="594"/>
    </row>
    <row r="558" spans="1:7" ht="126">
      <c r="A558" s="174">
        <f t="shared" si="17"/>
        <v>107</v>
      </c>
      <c r="B558" s="464" t="str">
        <f t="shared" si="18"/>
        <v>S1.107</v>
      </c>
      <c r="C558" s="256" t="s">
        <v>1770</v>
      </c>
      <c r="D558" s="491">
        <v>1</v>
      </c>
      <c r="E558" s="256" t="s">
        <v>29</v>
      </c>
      <c r="F558" s="594"/>
    </row>
    <row r="559" spans="1:7">
      <c r="A559" s="174">
        <f t="shared" si="17"/>
        <v>107</v>
      </c>
      <c r="B559" s="464" t="str">
        <f t="shared" si="18"/>
        <v/>
      </c>
      <c r="F559" s="594"/>
    </row>
    <row r="560" spans="1:7">
      <c r="A560" s="174">
        <f t="shared" si="17"/>
        <v>107</v>
      </c>
      <c r="B560" s="464" t="str">
        <f t="shared" si="18"/>
        <v/>
      </c>
      <c r="C560" s="265" t="s">
        <v>1771</v>
      </c>
      <c r="F560" s="594"/>
    </row>
    <row r="561" spans="1:7" ht="82.5" customHeight="1">
      <c r="A561" s="174">
        <f t="shared" si="17"/>
        <v>108</v>
      </c>
      <c r="B561" s="464" t="str">
        <f t="shared" si="18"/>
        <v>S1.108</v>
      </c>
      <c r="C561" s="256" t="s">
        <v>1772</v>
      </c>
      <c r="D561" s="491">
        <v>1</v>
      </c>
      <c r="E561" s="256" t="s">
        <v>29</v>
      </c>
      <c r="F561" s="594"/>
    </row>
    <row r="562" spans="1:7">
      <c r="A562" s="174">
        <f t="shared" si="17"/>
        <v>108</v>
      </c>
      <c r="B562" s="464"/>
      <c r="F562" s="594"/>
    </row>
    <row r="563" spans="1:7" ht="63">
      <c r="A563" s="174">
        <f t="shared" si="17"/>
        <v>109</v>
      </c>
      <c r="B563" s="464" t="str">
        <f>IF(D563&lt;&gt;"","S1."&amp;A574,"")</f>
        <v>S1.109</v>
      </c>
      <c r="C563" s="256" t="s">
        <v>1773</v>
      </c>
      <c r="D563" s="491">
        <v>1</v>
      </c>
      <c r="E563" s="256" t="s">
        <v>29</v>
      </c>
      <c r="F563" s="594"/>
    </row>
    <row r="564" spans="1:7" s="205" customFormat="1">
      <c r="A564" s="174">
        <f t="shared" si="17"/>
        <v>109</v>
      </c>
      <c r="B564" s="948"/>
      <c r="C564" s="950"/>
      <c r="D564" s="950"/>
      <c r="E564" s="950"/>
      <c r="F564" s="950"/>
      <c r="G564" s="950"/>
    </row>
    <row r="565" spans="1:7" s="205" customFormat="1">
      <c r="A565" s="174">
        <f t="shared" si="17"/>
        <v>109</v>
      </c>
      <c r="B565" s="948"/>
      <c r="C565" s="950"/>
      <c r="D565" s="950"/>
      <c r="E565" s="950"/>
      <c r="F565" s="950"/>
      <c r="G565" s="950"/>
    </row>
    <row r="566" spans="1:7" s="205" customFormat="1">
      <c r="A566" s="174">
        <f t="shared" si="17"/>
        <v>109</v>
      </c>
      <c r="B566" s="464"/>
      <c r="C566" s="546"/>
      <c r="D566" s="546"/>
      <c r="E566" s="546"/>
      <c r="F566" s="546"/>
      <c r="G566" s="129"/>
    </row>
    <row r="567" spans="1:7" s="205" customFormat="1">
      <c r="A567" s="174">
        <f t="shared" si="17"/>
        <v>109</v>
      </c>
      <c r="B567" s="464"/>
      <c r="C567" s="546"/>
      <c r="D567" s="546"/>
      <c r="E567" s="546"/>
      <c r="F567" s="546"/>
      <c r="G567" s="129"/>
    </row>
    <row r="568" spans="1:7" s="205" customFormat="1">
      <c r="A568" s="174">
        <f t="shared" si="17"/>
        <v>109</v>
      </c>
      <c r="B568" s="464"/>
      <c r="C568" s="546"/>
      <c r="D568" s="546"/>
      <c r="E568" s="546"/>
      <c r="F568" s="546"/>
      <c r="G568" s="129"/>
    </row>
    <row r="569" spans="1:7" s="205" customFormat="1">
      <c r="A569" s="174">
        <f t="shared" si="17"/>
        <v>109</v>
      </c>
      <c r="B569" s="464"/>
      <c r="C569" s="546"/>
      <c r="D569" s="546"/>
      <c r="E569" s="546"/>
      <c r="F569" s="546"/>
      <c r="G569" s="129"/>
    </row>
    <row r="570" spans="1:7" s="205" customFormat="1">
      <c r="A570" s="174">
        <f t="shared" si="17"/>
        <v>109</v>
      </c>
      <c r="B570" s="464"/>
      <c r="C570" s="546"/>
      <c r="D570" s="546"/>
      <c r="E570" s="546"/>
      <c r="F570" s="546"/>
      <c r="G570" s="129"/>
    </row>
    <row r="571" spans="1:7" s="205" customFormat="1">
      <c r="A571" s="174">
        <f t="shared" si="17"/>
        <v>109</v>
      </c>
      <c r="B571" s="464"/>
      <c r="C571" s="546"/>
      <c r="D571" s="546"/>
      <c r="E571" s="546"/>
      <c r="F571" s="546"/>
      <c r="G571" s="129"/>
    </row>
    <row r="572" spans="1:7" s="205" customFormat="1">
      <c r="A572" s="174">
        <f t="shared" si="17"/>
        <v>109</v>
      </c>
      <c r="B572" s="464"/>
      <c r="C572" s="541"/>
      <c r="D572" s="541"/>
      <c r="E572" s="541"/>
      <c r="F572" s="541"/>
      <c r="G572" s="129"/>
    </row>
    <row r="573" spans="1:7" s="205" customFormat="1">
      <c r="A573" s="174">
        <f t="shared" si="17"/>
        <v>109</v>
      </c>
      <c r="B573" s="465" t="str">
        <f>IF(D573&lt;&gt;"","S7."&amp;A564,"")</f>
        <v/>
      </c>
      <c r="C573" s="537" t="s">
        <v>153</v>
      </c>
      <c r="D573" s="537"/>
      <c r="E573" s="537"/>
      <c r="F573" s="537"/>
      <c r="G573" s="982"/>
    </row>
    <row r="574" spans="1:7">
      <c r="A574" s="174">
        <f t="shared" si="17"/>
        <v>109</v>
      </c>
      <c r="B574" s="464" t="str">
        <f>IF(D574&lt;&gt;"","S7."&amp;A565,"")</f>
        <v/>
      </c>
      <c r="C574" s="541" t="s">
        <v>154</v>
      </c>
      <c r="D574" s="541"/>
      <c r="E574" s="541"/>
      <c r="F574" s="541"/>
      <c r="G574" s="982"/>
    </row>
    <row r="575" spans="1:7">
      <c r="A575" s="174">
        <f t="shared" si="17"/>
        <v>109</v>
      </c>
      <c r="B575" s="464"/>
      <c r="F575" s="594"/>
    </row>
    <row r="576" spans="1:7" ht="47.25">
      <c r="A576" s="174">
        <f t="shared" si="17"/>
        <v>109</v>
      </c>
      <c r="B576" s="464" t="str">
        <f t="shared" si="18"/>
        <v/>
      </c>
      <c r="C576" s="265" t="s">
        <v>1774</v>
      </c>
      <c r="F576" s="594"/>
    </row>
    <row r="577" spans="1:7" ht="7.5" customHeight="1">
      <c r="A577" s="174">
        <f t="shared" si="17"/>
        <v>109</v>
      </c>
      <c r="B577" s="464" t="str">
        <f t="shared" si="18"/>
        <v/>
      </c>
      <c r="F577" s="594"/>
    </row>
    <row r="578" spans="1:7">
      <c r="A578" s="174">
        <f t="shared" si="17"/>
        <v>109</v>
      </c>
      <c r="B578" s="464" t="str">
        <f t="shared" si="18"/>
        <v/>
      </c>
      <c r="C578" s="265" t="s">
        <v>1775</v>
      </c>
      <c r="F578" s="594"/>
    </row>
    <row r="579" spans="1:7" ht="31.5">
      <c r="A579" s="174">
        <f t="shared" si="17"/>
        <v>109</v>
      </c>
      <c r="B579" s="464" t="str">
        <f t="shared" si="18"/>
        <v/>
      </c>
      <c r="C579" s="265" t="s">
        <v>1843</v>
      </c>
      <c r="F579" s="594"/>
    </row>
    <row r="580" spans="1:7" ht="9" customHeight="1">
      <c r="A580" s="174">
        <f t="shared" si="17"/>
        <v>109</v>
      </c>
      <c r="B580" s="464"/>
      <c r="C580" s="265"/>
      <c r="F580" s="594"/>
    </row>
    <row r="581" spans="1:7">
      <c r="A581" s="174">
        <f t="shared" si="17"/>
        <v>109</v>
      </c>
      <c r="B581" s="464" t="str">
        <f t="shared" si="18"/>
        <v/>
      </c>
      <c r="C581" s="256" t="s">
        <v>1776</v>
      </c>
      <c r="F581" s="594"/>
    </row>
    <row r="582" spans="1:7" ht="8.25" customHeight="1">
      <c r="A582" s="174">
        <f t="shared" si="17"/>
        <v>109</v>
      </c>
      <c r="B582" s="464" t="str">
        <f t="shared" si="18"/>
        <v/>
      </c>
      <c r="F582" s="594"/>
    </row>
    <row r="583" spans="1:7" ht="63">
      <c r="A583" s="174">
        <f t="shared" si="17"/>
        <v>110</v>
      </c>
      <c r="B583" s="464" t="str">
        <f t="shared" si="18"/>
        <v>S1.110</v>
      </c>
      <c r="C583" s="256" t="s">
        <v>1844</v>
      </c>
      <c r="D583" s="491">
        <v>1</v>
      </c>
      <c r="E583" s="256" t="s">
        <v>29</v>
      </c>
      <c r="F583" s="594"/>
    </row>
    <row r="584" spans="1:7" ht="8.25" customHeight="1">
      <c r="A584" s="174">
        <f t="shared" si="17"/>
        <v>110</v>
      </c>
      <c r="B584" s="464" t="str">
        <f t="shared" si="18"/>
        <v/>
      </c>
      <c r="F584" s="594"/>
    </row>
    <row r="585" spans="1:7">
      <c r="A585" s="174">
        <f t="shared" ref="A585:A648" si="19">IF(D585&lt;&gt;"",A584+1,A584)</f>
        <v>111</v>
      </c>
      <c r="B585" s="464" t="str">
        <f t="shared" si="18"/>
        <v>S1.111</v>
      </c>
      <c r="C585" s="256" t="s">
        <v>1845</v>
      </c>
      <c r="D585" s="491">
        <f>D495</f>
        <v>1</v>
      </c>
      <c r="E585" s="256" t="s">
        <v>361</v>
      </c>
      <c r="F585" s="594"/>
    </row>
    <row r="586" spans="1:7" ht="9" customHeight="1">
      <c r="A586" s="174">
        <f t="shared" si="19"/>
        <v>111</v>
      </c>
      <c r="B586" s="464" t="str">
        <f t="shared" si="18"/>
        <v/>
      </c>
      <c r="F586" s="594"/>
    </row>
    <row r="587" spans="1:7">
      <c r="A587" s="174">
        <f t="shared" si="19"/>
        <v>111</v>
      </c>
      <c r="B587" s="464" t="str">
        <f t="shared" si="18"/>
        <v/>
      </c>
      <c r="C587" s="265" t="s">
        <v>1779</v>
      </c>
      <c r="F587" s="594"/>
    </row>
    <row r="588" spans="1:7" ht="47.25">
      <c r="A588" s="174">
        <f t="shared" si="19"/>
        <v>111</v>
      </c>
      <c r="B588" s="464" t="str">
        <f t="shared" si="18"/>
        <v/>
      </c>
      <c r="C588" s="256" t="s">
        <v>1780</v>
      </c>
      <c r="E588" s="256" t="s">
        <v>12</v>
      </c>
      <c r="F588" s="594"/>
    </row>
    <row r="589" spans="1:7" s="205" customFormat="1" ht="7.5" customHeight="1">
      <c r="A589" s="174">
        <f t="shared" si="19"/>
        <v>111</v>
      </c>
      <c r="B589" s="464" t="str">
        <f>IF(D589&lt;&gt;"","S7."&amp;A589,"")</f>
        <v/>
      </c>
      <c r="C589" s="256"/>
      <c r="D589" s="491"/>
      <c r="E589" s="256"/>
      <c r="F589" s="594"/>
      <c r="G589" s="129"/>
    </row>
    <row r="590" spans="1:7">
      <c r="A590" s="174">
        <f t="shared" si="19"/>
        <v>111</v>
      </c>
      <c r="B590" s="464" t="str">
        <f t="shared" si="18"/>
        <v/>
      </c>
      <c r="C590" s="265" t="s">
        <v>1025</v>
      </c>
      <c r="F590" s="594"/>
    </row>
    <row r="591" spans="1:7" ht="126">
      <c r="A591" s="174">
        <f t="shared" si="19"/>
        <v>112</v>
      </c>
      <c r="B591" s="464" t="str">
        <f t="shared" si="18"/>
        <v>S1.112</v>
      </c>
      <c r="C591" s="256" t="s">
        <v>1781</v>
      </c>
      <c r="D591" s="491">
        <v>1</v>
      </c>
      <c r="E591" s="256" t="s">
        <v>29</v>
      </c>
      <c r="F591" s="594"/>
    </row>
    <row r="592" spans="1:7">
      <c r="A592" s="174">
        <f t="shared" si="19"/>
        <v>112</v>
      </c>
      <c r="B592" s="464" t="str">
        <f t="shared" si="18"/>
        <v/>
      </c>
      <c r="F592" s="594"/>
    </row>
    <row r="593" spans="1:7">
      <c r="A593" s="174">
        <f t="shared" si="19"/>
        <v>112</v>
      </c>
      <c r="B593" s="464" t="str">
        <f t="shared" si="18"/>
        <v/>
      </c>
      <c r="C593" s="265" t="s">
        <v>1782</v>
      </c>
      <c r="F593" s="594"/>
    </row>
    <row r="594" spans="1:7" ht="47.25">
      <c r="A594" s="174">
        <f t="shared" si="19"/>
        <v>113</v>
      </c>
      <c r="B594" s="464" t="str">
        <f t="shared" si="18"/>
        <v>S1.113</v>
      </c>
      <c r="C594" s="256" t="s">
        <v>1783</v>
      </c>
      <c r="D594" s="491">
        <v>1</v>
      </c>
      <c r="E594" s="256" t="s">
        <v>29</v>
      </c>
      <c r="F594" s="594"/>
    </row>
    <row r="595" spans="1:7">
      <c r="A595" s="174">
        <f t="shared" si="19"/>
        <v>113</v>
      </c>
      <c r="B595" s="464" t="str">
        <f t="shared" si="18"/>
        <v/>
      </c>
      <c r="F595" s="594"/>
    </row>
    <row r="596" spans="1:7" ht="47.25">
      <c r="A596" s="174">
        <f t="shared" si="19"/>
        <v>114</v>
      </c>
      <c r="B596" s="464" t="str">
        <f t="shared" si="18"/>
        <v>S1.114</v>
      </c>
      <c r="C596" s="256" t="s">
        <v>1784</v>
      </c>
      <c r="D596" s="491">
        <v>1</v>
      </c>
      <c r="E596" s="256" t="s">
        <v>29</v>
      </c>
      <c r="F596" s="594"/>
    </row>
    <row r="597" spans="1:7">
      <c r="A597" s="174">
        <f t="shared" si="19"/>
        <v>114</v>
      </c>
      <c r="B597" s="465" t="str">
        <f>IF(D597&lt;&gt;"","S7."&amp;A598,"")</f>
        <v/>
      </c>
      <c r="C597" s="537" t="s">
        <v>153</v>
      </c>
      <c r="D597" s="537"/>
      <c r="E597" s="537"/>
      <c r="F597" s="537"/>
      <c r="G597" s="982"/>
    </row>
    <row r="598" spans="1:7" s="205" customFormat="1">
      <c r="A598" s="174">
        <f t="shared" si="19"/>
        <v>114</v>
      </c>
      <c r="B598" s="464" t="str">
        <f>IF(D598&lt;&gt;"","S7."&amp;A599,"")</f>
        <v/>
      </c>
      <c r="C598" s="541" t="s">
        <v>154</v>
      </c>
      <c r="D598" s="541"/>
      <c r="E598" s="541"/>
      <c r="F598" s="541"/>
      <c r="G598" s="982"/>
    </row>
    <row r="599" spans="1:7" s="205" customFormat="1">
      <c r="A599" s="174">
        <f t="shared" si="19"/>
        <v>114</v>
      </c>
      <c r="B599" s="948"/>
      <c r="C599" s="949"/>
      <c r="D599" s="949"/>
      <c r="E599" s="949"/>
      <c r="F599" s="949"/>
      <c r="G599" s="950"/>
    </row>
    <row r="600" spans="1:7" ht="31.5">
      <c r="A600" s="174">
        <f t="shared" si="19"/>
        <v>114</v>
      </c>
      <c r="B600" s="464" t="str">
        <f t="shared" si="18"/>
        <v/>
      </c>
      <c r="C600" s="265" t="s">
        <v>1785</v>
      </c>
      <c r="F600" s="594"/>
    </row>
    <row r="601" spans="1:7">
      <c r="A601" s="174">
        <f t="shared" si="19"/>
        <v>114</v>
      </c>
      <c r="B601" s="464" t="str">
        <f t="shared" si="18"/>
        <v/>
      </c>
      <c r="F601" s="594"/>
    </row>
    <row r="602" spans="1:7" ht="31.5">
      <c r="A602" s="174">
        <f t="shared" si="19"/>
        <v>114</v>
      </c>
      <c r="B602" s="464" t="str">
        <f t="shared" si="18"/>
        <v/>
      </c>
      <c r="C602" s="265" t="s">
        <v>1786</v>
      </c>
      <c r="F602" s="594"/>
    </row>
    <row r="603" spans="1:7" ht="31.5">
      <c r="A603" s="174">
        <f t="shared" si="19"/>
        <v>114</v>
      </c>
      <c r="B603" s="464" t="str">
        <f t="shared" si="18"/>
        <v/>
      </c>
      <c r="C603" s="256" t="s">
        <v>1787</v>
      </c>
      <c r="F603" s="594"/>
    </row>
    <row r="604" spans="1:7">
      <c r="A604" s="174">
        <f t="shared" si="19"/>
        <v>115</v>
      </c>
      <c r="B604" s="464" t="str">
        <f t="shared" si="18"/>
        <v>S1.115</v>
      </c>
      <c r="C604" s="256" t="s">
        <v>1208</v>
      </c>
      <c r="D604" s="491">
        <v>6</v>
      </c>
      <c r="E604" s="256" t="s">
        <v>361</v>
      </c>
      <c r="F604" s="594"/>
    </row>
    <row r="605" spans="1:7">
      <c r="A605" s="174">
        <f t="shared" si="19"/>
        <v>115</v>
      </c>
      <c r="B605" s="464" t="str">
        <f t="shared" si="18"/>
        <v/>
      </c>
      <c r="F605" s="594"/>
    </row>
    <row r="606" spans="1:7" ht="31.5">
      <c r="A606" s="174">
        <f t="shared" si="19"/>
        <v>115</v>
      </c>
      <c r="B606" s="464" t="str">
        <f t="shared" si="18"/>
        <v/>
      </c>
      <c r="C606" s="265" t="s">
        <v>1788</v>
      </c>
      <c r="F606" s="594"/>
    </row>
    <row r="607" spans="1:7" ht="31.5">
      <c r="A607" s="174">
        <f t="shared" si="19"/>
        <v>115</v>
      </c>
      <c r="B607" s="464" t="str">
        <f t="shared" si="18"/>
        <v/>
      </c>
      <c r="C607" s="256" t="s">
        <v>1789</v>
      </c>
      <c r="F607" s="594"/>
    </row>
    <row r="608" spans="1:7">
      <c r="A608" s="174">
        <f t="shared" si="19"/>
        <v>116</v>
      </c>
      <c r="B608" s="464" t="str">
        <f t="shared" si="18"/>
        <v>S1.116</v>
      </c>
      <c r="C608" s="256" t="s">
        <v>1208</v>
      </c>
      <c r="D608" s="491">
        <v>2</v>
      </c>
      <c r="E608" s="256" t="s">
        <v>361</v>
      </c>
      <c r="F608" s="594"/>
    </row>
    <row r="609" spans="1:7">
      <c r="A609" s="174">
        <f t="shared" si="19"/>
        <v>116</v>
      </c>
      <c r="B609" s="464"/>
      <c r="C609" s="265"/>
      <c r="F609" s="594"/>
    </row>
    <row r="610" spans="1:7" ht="31.5">
      <c r="A610" s="174">
        <f t="shared" si="19"/>
        <v>116</v>
      </c>
      <c r="B610" s="464" t="str">
        <f t="shared" si="18"/>
        <v/>
      </c>
      <c r="C610" s="265" t="s">
        <v>1790</v>
      </c>
      <c r="F610" s="594"/>
    </row>
    <row r="611" spans="1:7">
      <c r="A611" s="174">
        <f t="shared" si="19"/>
        <v>116</v>
      </c>
      <c r="B611" s="464" t="str">
        <f t="shared" si="18"/>
        <v/>
      </c>
      <c r="F611" s="594"/>
    </row>
    <row r="612" spans="1:7" ht="94.5">
      <c r="A612" s="174">
        <f t="shared" si="19"/>
        <v>117</v>
      </c>
      <c r="B612" s="464" t="str">
        <f t="shared" si="18"/>
        <v>S1.117</v>
      </c>
      <c r="C612" s="256" t="s">
        <v>1791</v>
      </c>
      <c r="D612" s="491">
        <f>SUM(D604:D604)+SUM(D608:D608)</f>
        <v>8</v>
      </c>
      <c r="E612" s="256" t="s">
        <v>361</v>
      </c>
      <c r="F612" s="594"/>
    </row>
    <row r="613" spans="1:7">
      <c r="A613" s="174">
        <f t="shared" si="19"/>
        <v>117</v>
      </c>
      <c r="B613" s="464" t="str">
        <f t="shared" si="18"/>
        <v/>
      </c>
      <c r="F613" s="594"/>
    </row>
    <row r="614" spans="1:7" ht="78.75">
      <c r="A614" s="174">
        <f t="shared" si="19"/>
        <v>117</v>
      </c>
      <c r="B614" s="464" t="str">
        <f t="shared" si="18"/>
        <v/>
      </c>
      <c r="C614" s="256" t="s">
        <v>1792</v>
      </c>
      <c r="E614" s="256" t="s">
        <v>12</v>
      </c>
      <c r="F614" s="594"/>
    </row>
    <row r="615" spans="1:7" s="205" customFormat="1">
      <c r="A615" s="174">
        <f t="shared" si="19"/>
        <v>117</v>
      </c>
      <c r="B615" s="464" t="str">
        <f>IF(D615&lt;&gt;"","S7."&amp;A615,"")</f>
        <v/>
      </c>
      <c r="C615" s="256"/>
      <c r="D615" s="491"/>
      <c r="E615" s="256"/>
      <c r="F615" s="594"/>
      <c r="G615" s="129"/>
    </row>
    <row r="616" spans="1:7" s="205" customFormat="1">
      <c r="A616" s="174">
        <f t="shared" si="19"/>
        <v>117</v>
      </c>
      <c r="B616" s="464"/>
      <c r="C616" s="256"/>
      <c r="D616" s="491"/>
      <c r="E616" s="256"/>
      <c r="F616" s="594"/>
      <c r="G616" s="129"/>
    </row>
    <row r="617" spans="1:7" s="205" customFormat="1">
      <c r="A617" s="174">
        <f t="shared" si="19"/>
        <v>117</v>
      </c>
      <c r="B617" s="464"/>
      <c r="C617" s="256"/>
      <c r="D617" s="491"/>
      <c r="E617" s="256"/>
      <c r="F617" s="594"/>
      <c r="G617" s="129"/>
    </row>
    <row r="618" spans="1:7" s="205" customFormat="1">
      <c r="A618" s="174">
        <f t="shared" si="19"/>
        <v>117</v>
      </c>
      <c r="B618" s="464"/>
      <c r="C618" s="256"/>
      <c r="D618" s="491"/>
      <c r="E618" s="256"/>
      <c r="F618" s="594"/>
      <c r="G618" s="129"/>
    </row>
    <row r="619" spans="1:7" s="205" customFormat="1">
      <c r="A619" s="174">
        <f t="shared" si="19"/>
        <v>117</v>
      </c>
      <c r="B619" s="464"/>
      <c r="C619" s="256"/>
      <c r="D619" s="491"/>
      <c r="E619" s="256"/>
      <c r="F619" s="594"/>
      <c r="G619" s="129"/>
    </row>
    <row r="620" spans="1:7" s="205" customFormat="1">
      <c r="A620" s="174">
        <f t="shared" si="19"/>
        <v>117</v>
      </c>
      <c r="B620" s="464"/>
      <c r="C620" s="256"/>
      <c r="D620" s="491"/>
      <c r="E620" s="256"/>
      <c r="F620" s="594"/>
      <c r="G620" s="129"/>
    </row>
    <row r="621" spans="1:7" s="205" customFormat="1">
      <c r="A621" s="174">
        <f t="shared" si="19"/>
        <v>117</v>
      </c>
      <c r="B621" s="464"/>
      <c r="C621" s="256"/>
      <c r="D621" s="491"/>
      <c r="E621" s="256"/>
      <c r="F621" s="594"/>
      <c r="G621" s="129"/>
    </row>
    <row r="622" spans="1:7" s="205" customFormat="1">
      <c r="A622" s="174">
        <f t="shared" si="19"/>
        <v>117</v>
      </c>
      <c r="B622" s="465" t="str">
        <f>IF(D622&lt;&gt;"","S7."&amp;#REF!,"")</f>
        <v/>
      </c>
      <c r="C622" s="537" t="s">
        <v>153</v>
      </c>
      <c r="D622" s="537"/>
      <c r="E622" s="537"/>
      <c r="F622" s="537"/>
      <c r="G622" s="982"/>
    </row>
    <row r="623" spans="1:7" s="205" customFormat="1">
      <c r="A623" s="174">
        <f t="shared" si="19"/>
        <v>117</v>
      </c>
      <c r="B623" s="464" t="str">
        <f>IF(D623&lt;&gt;"","S7."&amp;#REF!,"")</f>
        <v/>
      </c>
      <c r="C623" s="541" t="s">
        <v>154</v>
      </c>
      <c r="D623" s="541"/>
      <c r="E623" s="541"/>
      <c r="F623" s="541"/>
      <c r="G623" s="982"/>
    </row>
    <row r="624" spans="1:7" s="205" customFormat="1">
      <c r="A624" s="174">
        <f t="shared" si="19"/>
        <v>117</v>
      </c>
      <c r="B624" s="464"/>
      <c r="C624" s="256"/>
      <c r="D624" s="491"/>
      <c r="E624" s="256"/>
      <c r="F624" s="594"/>
      <c r="G624" s="129"/>
    </row>
    <row r="625" spans="1:7" ht="75" customHeight="1">
      <c r="A625" s="174">
        <f t="shared" si="19"/>
        <v>117</v>
      </c>
      <c r="B625" s="464" t="str">
        <f t="shared" ref="B625:B713" si="20">IF(D625&lt;&gt;"","S1."&amp;A625,"")</f>
        <v/>
      </c>
      <c r="C625" s="265" t="s">
        <v>1846</v>
      </c>
      <c r="F625" s="594"/>
    </row>
    <row r="626" spans="1:7" ht="118.5" customHeight="1">
      <c r="A626" s="174">
        <f t="shared" si="19"/>
        <v>118</v>
      </c>
      <c r="B626" s="464" t="str">
        <f t="shared" si="20"/>
        <v>S1.118</v>
      </c>
      <c r="C626" s="256" t="s">
        <v>1847</v>
      </c>
      <c r="D626" s="491">
        <v>2</v>
      </c>
      <c r="E626" s="256" t="s">
        <v>29</v>
      </c>
      <c r="F626" s="594"/>
    </row>
    <row r="627" spans="1:7" ht="15.75" customHeight="1">
      <c r="A627" s="174">
        <f t="shared" si="19"/>
        <v>118</v>
      </c>
      <c r="B627" s="464" t="str">
        <f t="shared" si="20"/>
        <v/>
      </c>
      <c r="F627" s="594"/>
    </row>
    <row r="628" spans="1:7" ht="63">
      <c r="A628" s="174">
        <f t="shared" si="19"/>
        <v>119</v>
      </c>
      <c r="B628" s="464" t="str">
        <f t="shared" si="20"/>
        <v>S1.119</v>
      </c>
      <c r="C628" s="256" t="s">
        <v>1848</v>
      </c>
      <c r="D628" s="491">
        <v>6</v>
      </c>
      <c r="E628" s="256" t="s">
        <v>29</v>
      </c>
      <c r="F628" s="594"/>
    </row>
    <row r="629" spans="1:7" ht="15.75" customHeight="1">
      <c r="A629" s="174">
        <f t="shared" si="19"/>
        <v>119</v>
      </c>
      <c r="B629" s="464" t="str">
        <f t="shared" si="20"/>
        <v/>
      </c>
      <c r="F629" s="594"/>
    </row>
    <row r="630" spans="1:7" ht="134.25" customHeight="1">
      <c r="A630" s="174">
        <f t="shared" si="19"/>
        <v>120</v>
      </c>
      <c r="B630" s="464" t="str">
        <f t="shared" si="20"/>
        <v>S1.120</v>
      </c>
      <c r="C630" s="256" t="s">
        <v>1849</v>
      </c>
      <c r="D630" s="491">
        <v>1</v>
      </c>
      <c r="E630" s="256" t="s">
        <v>29</v>
      </c>
      <c r="F630" s="594"/>
    </row>
    <row r="631" spans="1:7" ht="15.75" customHeight="1">
      <c r="A631" s="174">
        <f t="shared" si="19"/>
        <v>120</v>
      </c>
      <c r="B631" s="464" t="str">
        <f t="shared" si="20"/>
        <v/>
      </c>
      <c r="F631" s="594"/>
    </row>
    <row r="632" spans="1:7">
      <c r="A632" s="174">
        <f t="shared" si="19"/>
        <v>120</v>
      </c>
      <c r="B632" s="464" t="str">
        <f t="shared" si="20"/>
        <v/>
      </c>
      <c r="C632" s="265" t="s">
        <v>1025</v>
      </c>
      <c r="F632" s="594"/>
    </row>
    <row r="633" spans="1:7" ht="135.75" customHeight="1">
      <c r="A633" s="174">
        <f t="shared" si="19"/>
        <v>121</v>
      </c>
      <c r="B633" s="464" t="str">
        <f t="shared" si="20"/>
        <v>S1.121</v>
      </c>
      <c r="C633" s="256" t="s">
        <v>1805</v>
      </c>
      <c r="D633" s="491">
        <v>1</v>
      </c>
      <c r="E633" s="256" t="s">
        <v>29</v>
      </c>
      <c r="F633" s="594"/>
    </row>
    <row r="634" spans="1:7">
      <c r="A634" s="174">
        <f t="shared" si="19"/>
        <v>121</v>
      </c>
      <c r="B634" s="465" t="str">
        <f>IF(D634&lt;&gt;"","S7."&amp;#REF!,"")</f>
        <v/>
      </c>
      <c r="C634" s="537" t="s">
        <v>153</v>
      </c>
      <c r="D634" s="537"/>
      <c r="E634" s="537"/>
      <c r="F634" s="537"/>
      <c r="G634" s="982"/>
    </row>
    <row r="635" spans="1:7">
      <c r="A635" s="174">
        <f t="shared" si="19"/>
        <v>121</v>
      </c>
      <c r="B635" s="464" t="str">
        <f>IF(D635&lt;&gt;"","S7."&amp;#REF!,"")</f>
        <v/>
      </c>
      <c r="C635" s="537" t="s">
        <v>154</v>
      </c>
      <c r="D635" s="537"/>
      <c r="E635" s="537"/>
      <c r="F635" s="537"/>
      <c r="G635" s="982"/>
    </row>
    <row r="636" spans="1:7">
      <c r="A636" s="174">
        <f t="shared" si="19"/>
        <v>121</v>
      </c>
      <c r="B636" s="967"/>
      <c r="C636" s="973"/>
      <c r="D636" s="973"/>
      <c r="E636" s="973"/>
      <c r="F636" s="973"/>
      <c r="G636" s="973"/>
    </row>
    <row r="637" spans="1:7" ht="31.5">
      <c r="A637" s="174">
        <f t="shared" si="19"/>
        <v>121</v>
      </c>
      <c r="B637" s="967"/>
      <c r="C637" s="265" t="s">
        <v>1793</v>
      </c>
      <c r="F637" s="594"/>
    </row>
    <row r="638" spans="1:7" ht="78.75">
      <c r="A638" s="174">
        <f t="shared" si="19"/>
        <v>122</v>
      </c>
      <c r="B638" s="464" t="str">
        <f>IF(D640&lt;&gt;"","S1."&amp;A638,"")</f>
        <v>S1.122</v>
      </c>
      <c r="C638" s="256" t="s">
        <v>1794</v>
      </c>
      <c r="D638" s="491">
        <v>1</v>
      </c>
      <c r="E638" s="256" t="s">
        <v>29</v>
      </c>
      <c r="F638" s="594"/>
    </row>
    <row r="639" spans="1:7">
      <c r="A639" s="174">
        <f t="shared" si="19"/>
        <v>122</v>
      </c>
      <c r="B639" s="464"/>
      <c r="F639" s="594"/>
    </row>
    <row r="640" spans="1:7" ht="87" customHeight="1">
      <c r="A640" s="174">
        <f t="shared" si="19"/>
        <v>123</v>
      </c>
      <c r="B640" s="464"/>
      <c r="C640" s="256" t="s">
        <v>1795</v>
      </c>
      <c r="D640" s="491">
        <v>1</v>
      </c>
      <c r="E640" s="256" t="s">
        <v>29</v>
      </c>
      <c r="F640" s="594"/>
    </row>
    <row r="641" spans="1:6">
      <c r="A641" s="174">
        <f t="shared" si="19"/>
        <v>123</v>
      </c>
      <c r="B641" s="464"/>
      <c r="F641" s="594"/>
    </row>
    <row r="642" spans="1:6">
      <c r="A642" s="174">
        <f t="shared" si="19"/>
        <v>123</v>
      </c>
      <c r="B642" s="464"/>
      <c r="F642" s="594"/>
    </row>
    <row r="643" spans="1:6">
      <c r="A643" s="174">
        <f t="shared" si="19"/>
        <v>123</v>
      </c>
      <c r="B643" s="464"/>
      <c r="F643" s="594"/>
    </row>
    <row r="644" spans="1:6">
      <c r="A644" s="174">
        <f t="shared" si="19"/>
        <v>123</v>
      </c>
      <c r="B644" s="464"/>
      <c r="F644" s="594"/>
    </row>
    <row r="645" spans="1:6">
      <c r="A645" s="174">
        <f t="shared" si="19"/>
        <v>123</v>
      </c>
      <c r="B645" s="464"/>
      <c r="F645" s="594"/>
    </row>
    <row r="646" spans="1:6">
      <c r="A646" s="174">
        <f t="shared" si="19"/>
        <v>123</v>
      </c>
      <c r="B646" s="464"/>
      <c r="F646" s="594"/>
    </row>
    <row r="647" spans="1:6">
      <c r="A647" s="174">
        <f t="shared" si="19"/>
        <v>123</v>
      </c>
      <c r="B647" s="464"/>
      <c r="F647" s="594"/>
    </row>
    <row r="648" spans="1:6">
      <c r="A648" s="174">
        <f t="shared" si="19"/>
        <v>123</v>
      </c>
      <c r="B648" s="464"/>
      <c r="F648" s="594"/>
    </row>
    <row r="649" spans="1:6">
      <c r="A649" s="174">
        <f t="shared" ref="A649:A712" si="21">IF(D649&lt;&gt;"",A648+1,A648)</f>
        <v>123</v>
      </c>
      <c r="B649" s="464"/>
      <c r="F649" s="594"/>
    </row>
    <row r="650" spans="1:6">
      <c r="A650" s="174">
        <f t="shared" si="21"/>
        <v>123</v>
      </c>
      <c r="B650" s="464"/>
      <c r="F650" s="594"/>
    </row>
    <row r="651" spans="1:6">
      <c r="A651" s="174">
        <f t="shared" si="21"/>
        <v>123</v>
      </c>
      <c r="B651" s="464"/>
      <c r="F651" s="594"/>
    </row>
    <row r="652" spans="1:6">
      <c r="A652" s="174">
        <f t="shared" si="21"/>
        <v>123</v>
      </c>
      <c r="B652" s="464"/>
      <c r="F652" s="594"/>
    </row>
    <row r="653" spans="1:6">
      <c r="A653" s="174">
        <f t="shared" si="21"/>
        <v>123</v>
      </c>
      <c r="B653" s="464"/>
      <c r="F653" s="594"/>
    </row>
    <row r="654" spans="1:6">
      <c r="A654" s="174">
        <f t="shared" si="21"/>
        <v>123</v>
      </c>
      <c r="B654" s="464"/>
      <c r="F654" s="594"/>
    </row>
    <row r="655" spans="1:6">
      <c r="A655" s="174">
        <f t="shared" si="21"/>
        <v>123</v>
      </c>
      <c r="B655" s="464"/>
      <c r="F655" s="594"/>
    </row>
    <row r="656" spans="1:6">
      <c r="A656" s="174">
        <f t="shared" si="21"/>
        <v>123</v>
      </c>
      <c r="B656" s="464"/>
      <c r="F656" s="594"/>
    </row>
    <row r="657" spans="1:7">
      <c r="A657" s="174">
        <f t="shared" si="21"/>
        <v>123</v>
      </c>
      <c r="B657" s="464"/>
      <c r="F657" s="594"/>
    </row>
    <row r="658" spans="1:7">
      <c r="A658" s="174">
        <f t="shared" si="21"/>
        <v>123</v>
      </c>
      <c r="B658" s="464"/>
      <c r="C658" s="950"/>
      <c r="D658" s="950"/>
      <c r="E658" s="950"/>
      <c r="F658" s="950"/>
      <c r="G658" s="950"/>
    </row>
    <row r="659" spans="1:7" s="205" customFormat="1">
      <c r="A659" s="174">
        <f t="shared" si="21"/>
        <v>123</v>
      </c>
      <c r="B659" s="464" t="str">
        <f>IF(D641&lt;&gt;"","S7."&amp;A659,"")</f>
        <v/>
      </c>
      <c r="C659" s="950"/>
      <c r="D659" s="950"/>
      <c r="E659" s="950"/>
      <c r="F659" s="950"/>
      <c r="G659" s="950"/>
    </row>
    <row r="660" spans="1:7" s="205" customFormat="1">
      <c r="A660" s="174">
        <f t="shared" si="21"/>
        <v>123</v>
      </c>
      <c r="B660" s="464"/>
      <c r="C660" s="950"/>
      <c r="D660" s="950"/>
      <c r="E660" s="950"/>
      <c r="F660" s="950"/>
      <c r="G660" s="950"/>
    </row>
    <row r="661" spans="1:7" s="205" customFormat="1">
      <c r="A661" s="174">
        <f t="shared" si="21"/>
        <v>123</v>
      </c>
      <c r="B661" s="464"/>
      <c r="C661" s="950"/>
      <c r="D661" s="950"/>
      <c r="E661" s="950"/>
      <c r="F661" s="950"/>
      <c r="G661" s="950"/>
    </row>
    <row r="662" spans="1:7" s="205" customFormat="1">
      <c r="A662" s="174">
        <f t="shared" si="21"/>
        <v>123</v>
      </c>
      <c r="B662" s="464"/>
      <c r="C662" s="950"/>
      <c r="D662" s="950"/>
      <c r="E662" s="950"/>
      <c r="F662" s="950"/>
      <c r="G662" s="950"/>
    </row>
    <row r="663" spans="1:7" s="205" customFormat="1">
      <c r="A663" s="174">
        <f t="shared" si="21"/>
        <v>123</v>
      </c>
      <c r="B663" s="464"/>
      <c r="C663" s="974"/>
      <c r="D663" s="974"/>
      <c r="E663" s="974"/>
      <c r="F663" s="974"/>
      <c r="G663" s="974"/>
    </row>
    <row r="664" spans="1:7" s="205" customFormat="1">
      <c r="A664" s="174">
        <f t="shared" si="21"/>
        <v>123</v>
      </c>
      <c r="B664" s="465" t="str">
        <f>IF(D664&lt;&gt;"","S7."&amp;A696,"")</f>
        <v/>
      </c>
      <c r="C664" s="537" t="s">
        <v>153</v>
      </c>
      <c r="D664" s="537"/>
      <c r="E664" s="537"/>
      <c r="F664" s="537"/>
      <c r="G664" s="982"/>
    </row>
    <row r="665" spans="1:7" s="205" customFormat="1">
      <c r="A665" s="174">
        <f t="shared" si="21"/>
        <v>123</v>
      </c>
      <c r="B665" s="464" t="str">
        <f>IF(D665&lt;&gt;"","S7."&amp;A697,"")</f>
        <v/>
      </c>
      <c r="C665" s="537" t="s">
        <v>154</v>
      </c>
      <c r="D665" s="537"/>
      <c r="E665" s="537"/>
      <c r="F665" s="537"/>
      <c r="G665" s="982"/>
    </row>
    <row r="666" spans="1:7" ht="31.5">
      <c r="A666" s="174">
        <f t="shared" si="21"/>
        <v>123</v>
      </c>
      <c r="B666" s="464" t="str">
        <f t="shared" si="20"/>
        <v/>
      </c>
      <c r="C666" s="265" t="s">
        <v>1850</v>
      </c>
      <c r="F666" s="594"/>
    </row>
    <row r="667" spans="1:7" ht="63">
      <c r="A667" s="174">
        <f t="shared" si="21"/>
        <v>123</v>
      </c>
      <c r="B667" s="464" t="str">
        <f t="shared" si="20"/>
        <v/>
      </c>
      <c r="C667" s="265" t="s">
        <v>1817</v>
      </c>
      <c r="F667" s="594"/>
    </row>
    <row r="668" spans="1:7" ht="326.25" customHeight="1">
      <c r="A668" s="174">
        <f t="shared" si="21"/>
        <v>123</v>
      </c>
      <c r="B668" s="464" t="str">
        <f t="shared" si="20"/>
        <v/>
      </c>
      <c r="C668" s="256" t="s">
        <v>1818</v>
      </c>
      <c r="E668" s="256" t="s">
        <v>12</v>
      </c>
      <c r="F668" s="594"/>
    </row>
    <row r="669" spans="1:7" ht="31.5">
      <c r="A669" s="174">
        <f t="shared" si="21"/>
        <v>123</v>
      </c>
      <c r="B669" s="464" t="str">
        <f t="shared" si="20"/>
        <v/>
      </c>
      <c r="C669" s="265" t="s">
        <v>1819</v>
      </c>
      <c r="F669" s="594"/>
    </row>
    <row r="670" spans="1:7">
      <c r="A670" s="174">
        <f t="shared" si="21"/>
        <v>124</v>
      </c>
      <c r="B670" s="464" t="str">
        <f t="shared" si="20"/>
        <v>S1.124</v>
      </c>
      <c r="C670" s="256" t="s">
        <v>1208</v>
      </c>
      <c r="D670" s="491">
        <v>5</v>
      </c>
      <c r="E670" s="256" t="s">
        <v>361</v>
      </c>
      <c r="F670" s="594"/>
    </row>
    <row r="671" spans="1:7">
      <c r="A671" s="174">
        <f t="shared" si="21"/>
        <v>124</v>
      </c>
      <c r="B671" s="464" t="str">
        <f t="shared" si="20"/>
        <v/>
      </c>
      <c r="F671" s="594"/>
    </row>
    <row r="672" spans="1:7">
      <c r="A672" s="174">
        <f t="shared" si="21"/>
        <v>124</v>
      </c>
      <c r="B672" s="464" t="str">
        <f t="shared" si="20"/>
        <v/>
      </c>
      <c r="C672" s="265" t="s">
        <v>1820</v>
      </c>
      <c r="F672" s="594"/>
    </row>
    <row r="673" spans="1:7">
      <c r="A673" s="174">
        <f t="shared" si="21"/>
        <v>125</v>
      </c>
      <c r="B673" s="464" t="str">
        <f t="shared" si="20"/>
        <v>S1.125</v>
      </c>
      <c r="C673" s="256" t="s">
        <v>1208</v>
      </c>
      <c r="D673" s="491">
        <f>D670</f>
        <v>5</v>
      </c>
      <c r="E673" s="256" t="s">
        <v>361</v>
      </c>
      <c r="F673" s="594"/>
    </row>
    <row r="674" spans="1:7">
      <c r="A674" s="174">
        <f t="shared" si="21"/>
        <v>125</v>
      </c>
      <c r="B674" s="464" t="str">
        <f t="shared" si="20"/>
        <v/>
      </c>
      <c r="F674" s="594"/>
    </row>
    <row r="675" spans="1:7">
      <c r="A675" s="174">
        <f t="shared" si="21"/>
        <v>125</v>
      </c>
      <c r="B675" s="464" t="str">
        <f t="shared" si="20"/>
        <v/>
      </c>
      <c r="C675" s="265" t="s">
        <v>1821</v>
      </c>
      <c r="F675" s="594"/>
    </row>
    <row r="676" spans="1:7">
      <c r="A676" s="174">
        <f t="shared" si="21"/>
        <v>126</v>
      </c>
      <c r="B676" s="464" t="str">
        <f t="shared" si="20"/>
        <v>S1.126</v>
      </c>
      <c r="C676" s="256" t="s">
        <v>1208</v>
      </c>
      <c r="D676" s="491">
        <f>D670</f>
        <v>5</v>
      </c>
      <c r="E676" s="256" t="s">
        <v>361</v>
      </c>
      <c r="F676" s="594"/>
    </row>
    <row r="677" spans="1:7">
      <c r="A677" s="174">
        <f t="shared" si="21"/>
        <v>126</v>
      </c>
      <c r="B677" s="464"/>
      <c r="F677" s="594"/>
    </row>
    <row r="678" spans="1:7">
      <c r="A678" s="174">
        <f t="shared" si="21"/>
        <v>126</v>
      </c>
      <c r="B678" s="464"/>
      <c r="F678" s="594"/>
    </row>
    <row r="679" spans="1:7">
      <c r="A679" s="174">
        <f t="shared" si="21"/>
        <v>126</v>
      </c>
      <c r="B679" s="465" t="str">
        <f>IF(D679&lt;&gt;"","S7."&amp;#REF!,"")</f>
        <v/>
      </c>
      <c r="C679" s="537" t="s">
        <v>153</v>
      </c>
      <c r="D679" s="537"/>
      <c r="E679" s="537"/>
      <c r="F679" s="537"/>
      <c r="G679" s="982"/>
    </row>
    <row r="680" spans="1:7">
      <c r="A680" s="174">
        <f t="shared" si="21"/>
        <v>126</v>
      </c>
      <c r="B680" s="464" t="str">
        <f>IF(D680&lt;&gt;"","S7."&amp;A684,"")</f>
        <v/>
      </c>
      <c r="C680" s="537" t="s">
        <v>154</v>
      </c>
      <c r="D680" s="537"/>
      <c r="E680" s="537"/>
      <c r="F680" s="537"/>
      <c r="G680" s="982"/>
    </row>
    <row r="681" spans="1:7">
      <c r="A681" s="174">
        <f t="shared" si="21"/>
        <v>126</v>
      </c>
      <c r="B681" s="464"/>
      <c r="C681" s="934"/>
      <c r="D681" s="934"/>
      <c r="E681" s="934"/>
      <c r="F681" s="934"/>
      <c r="G681" s="984"/>
    </row>
    <row r="682" spans="1:7">
      <c r="A682" s="174">
        <f t="shared" si="21"/>
        <v>126</v>
      </c>
      <c r="B682" s="464" t="str">
        <f t="shared" si="20"/>
        <v/>
      </c>
      <c r="C682" s="265" t="s">
        <v>1822</v>
      </c>
      <c r="F682" s="594"/>
    </row>
    <row r="683" spans="1:7">
      <c r="A683" s="174">
        <f t="shared" si="21"/>
        <v>127</v>
      </c>
      <c r="B683" s="464" t="str">
        <f t="shared" si="20"/>
        <v>S1.127</v>
      </c>
      <c r="C683" s="256" t="s">
        <v>1208</v>
      </c>
      <c r="D683" s="491">
        <v>10</v>
      </c>
      <c r="E683" s="256" t="s">
        <v>361</v>
      </c>
      <c r="F683" s="594"/>
    </row>
    <row r="684" spans="1:7" s="205" customFormat="1">
      <c r="A684" s="174">
        <f t="shared" si="21"/>
        <v>127</v>
      </c>
      <c r="B684" s="948"/>
      <c r="C684" s="950"/>
      <c r="D684" s="950"/>
      <c r="E684" s="950"/>
      <c r="F684" s="950"/>
      <c r="G684" s="950"/>
    </row>
    <row r="685" spans="1:7">
      <c r="A685" s="174">
        <f t="shared" si="21"/>
        <v>127</v>
      </c>
      <c r="B685" s="464" t="str">
        <f t="shared" si="20"/>
        <v/>
      </c>
      <c r="C685" s="265" t="s">
        <v>1807</v>
      </c>
      <c r="F685" s="594"/>
    </row>
    <row r="686" spans="1:7" ht="47.25">
      <c r="A686" s="174">
        <f t="shared" si="21"/>
        <v>127</v>
      </c>
      <c r="B686" s="464" t="str">
        <f t="shared" si="20"/>
        <v/>
      </c>
      <c r="C686" s="256" t="s">
        <v>1808</v>
      </c>
      <c r="F686" s="594"/>
    </row>
    <row r="687" spans="1:7">
      <c r="A687" s="174">
        <f t="shared" si="21"/>
        <v>128</v>
      </c>
      <c r="B687" s="464" t="str">
        <f t="shared" si="20"/>
        <v>S1.128</v>
      </c>
      <c r="C687" s="256" t="s">
        <v>1208</v>
      </c>
      <c r="D687" s="491">
        <v>1</v>
      </c>
      <c r="E687" s="256" t="s">
        <v>361</v>
      </c>
      <c r="F687" s="594"/>
    </row>
    <row r="688" spans="1:7">
      <c r="A688" s="174">
        <f t="shared" si="21"/>
        <v>128</v>
      </c>
      <c r="B688" s="464" t="str">
        <f t="shared" si="20"/>
        <v/>
      </c>
      <c r="F688" s="594"/>
    </row>
    <row r="689" spans="1:7" ht="31.5">
      <c r="A689" s="174">
        <f t="shared" si="21"/>
        <v>128</v>
      </c>
      <c r="B689" s="464" t="str">
        <f t="shared" si="20"/>
        <v/>
      </c>
      <c r="C689" s="265" t="s">
        <v>1823</v>
      </c>
      <c r="F689" s="594"/>
    </row>
    <row r="690" spans="1:7" ht="47.25">
      <c r="A690" s="174">
        <f t="shared" si="21"/>
        <v>129</v>
      </c>
      <c r="B690" s="464" t="str">
        <f t="shared" si="20"/>
        <v>S1.129</v>
      </c>
      <c r="C690" s="256" t="s">
        <v>1824</v>
      </c>
      <c r="D690" s="491">
        <f>+D670</f>
        <v>5</v>
      </c>
      <c r="E690" s="256" t="s">
        <v>361</v>
      </c>
      <c r="F690" s="594"/>
    </row>
    <row r="691" spans="1:7" s="205" customFormat="1">
      <c r="A691" s="174">
        <f t="shared" si="21"/>
        <v>129</v>
      </c>
      <c r="B691" s="464" t="str">
        <f>IF(D691&lt;&gt;"","S7."&amp;A691,"")</f>
        <v/>
      </c>
      <c r="C691" s="256"/>
      <c r="D691" s="491"/>
      <c r="E691" s="256"/>
      <c r="F691" s="594"/>
      <c r="G691" s="129"/>
    </row>
    <row r="692" spans="1:7" ht="31.5">
      <c r="A692" s="174">
        <f t="shared" si="21"/>
        <v>129</v>
      </c>
      <c r="B692" s="464" t="str">
        <f t="shared" si="20"/>
        <v/>
      </c>
      <c r="C692" s="265" t="s">
        <v>1851</v>
      </c>
      <c r="F692" s="594"/>
    </row>
    <row r="693" spans="1:7" ht="173.25">
      <c r="A693" s="174">
        <f t="shared" si="21"/>
        <v>130</v>
      </c>
      <c r="B693" s="464" t="str">
        <f t="shared" si="20"/>
        <v>S1.130</v>
      </c>
      <c r="C693" s="256" t="s">
        <v>1852</v>
      </c>
      <c r="D693" s="491">
        <v>1</v>
      </c>
      <c r="E693" s="256" t="s">
        <v>29</v>
      </c>
      <c r="F693" s="594"/>
    </row>
    <row r="694" spans="1:7">
      <c r="A694" s="174">
        <f t="shared" si="21"/>
        <v>130</v>
      </c>
      <c r="B694" s="464" t="str">
        <f t="shared" si="20"/>
        <v/>
      </c>
      <c r="F694" s="594"/>
    </row>
    <row r="695" spans="1:7" ht="47.25">
      <c r="A695" s="174">
        <f t="shared" si="21"/>
        <v>130</v>
      </c>
      <c r="B695" s="464" t="str">
        <f t="shared" si="20"/>
        <v/>
      </c>
      <c r="C695" s="256" t="s">
        <v>1853</v>
      </c>
      <c r="E695" s="256" t="s">
        <v>12</v>
      </c>
      <c r="F695" s="594"/>
    </row>
    <row r="696" spans="1:7">
      <c r="A696" s="174">
        <f t="shared" si="21"/>
        <v>130</v>
      </c>
      <c r="B696" s="464" t="str">
        <f t="shared" si="20"/>
        <v/>
      </c>
      <c r="F696" s="594"/>
    </row>
    <row r="697" spans="1:7">
      <c r="A697" s="174">
        <f t="shared" si="21"/>
        <v>130</v>
      </c>
      <c r="B697" s="464" t="str">
        <f t="shared" si="20"/>
        <v/>
      </c>
      <c r="C697" s="265" t="s">
        <v>1854</v>
      </c>
      <c r="F697" s="594"/>
    </row>
    <row r="698" spans="1:7" ht="31.5">
      <c r="A698" s="174">
        <f t="shared" si="21"/>
        <v>131</v>
      </c>
      <c r="B698" s="464" t="str">
        <f t="shared" si="20"/>
        <v>S1.131</v>
      </c>
      <c r="C698" s="256" t="s">
        <v>1855</v>
      </c>
      <c r="D698" s="491">
        <v>300</v>
      </c>
      <c r="E698" s="256" t="s">
        <v>361</v>
      </c>
      <c r="F698" s="594"/>
    </row>
    <row r="699" spans="1:7">
      <c r="A699" s="174">
        <f t="shared" si="21"/>
        <v>131</v>
      </c>
      <c r="B699" s="967"/>
      <c r="C699" s="975"/>
      <c r="D699" s="975"/>
      <c r="E699" s="975"/>
      <c r="F699" s="975"/>
      <c r="G699" s="975"/>
    </row>
    <row r="700" spans="1:7">
      <c r="A700" s="174">
        <f t="shared" si="21"/>
        <v>131</v>
      </c>
      <c r="B700" s="465" t="str">
        <f>IF(D700&lt;&gt;"","S7."&amp;A703,"")</f>
        <v/>
      </c>
      <c r="C700" s="537" t="s">
        <v>153</v>
      </c>
      <c r="D700" s="537"/>
      <c r="E700" s="537"/>
      <c r="F700" s="537"/>
      <c r="G700" s="982"/>
    </row>
    <row r="701" spans="1:7">
      <c r="A701" s="174">
        <f t="shared" si="21"/>
        <v>131</v>
      </c>
      <c r="B701" s="464" t="str">
        <f>IF(D701&lt;&gt;"","S7."&amp;A704,"")</f>
        <v/>
      </c>
      <c r="C701" s="537" t="s">
        <v>154</v>
      </c>
      <c r="D701" s="537"/>
      <c r="E701" s="537"/>
      <c r="F701" s="537"/>
      <c r="G701" s="982"/>
    </row>
    <row r="702" spans="1:7">
      <c r="A702" s="174">
        <f t="shared" si="21"/>
        <v>131</v>
      </c>
      <c r="B702" s="464" t="str">
        <f t="shared" si="20"/>
        <v/>
      </c>
      <c r="F702" s="594"/>
    </row>
    <row r="703" spans="1:7" s="205" customFormat="1" ht="31.5">
      <c r="A703" s="174">
        <f t="shared" si="21"/>
        <v>131</v>
      </c>
      <c r="B703" s="464" t="str">
        <f>IF(D703&lt;&gt;"","S1."&amp;#REF!,"")</f>
        <v/>
      </c>
      <c r="C703" s="265" t="s">
        <v>1856</v>
      </c>
      <c r="D703" s="491"/>
      <c r="E703" s="256"/>
      <c r="F703" s="594"/>
      <c r="G703" s="129"/>
    </row>
    <row r="704" spans="1:7" s="205" customFormat="1" ht="31.5">
      <c r="A704" s="174">
        <f t="shared" si="21"/>
        <v>132</v>
      </c>
      <c r="B704" s="464" t="str">
        <f>IF(D704&lt;&gt;"","S1."&amp;A699,"")</f>
        <v>S1.131</v>
      </c>
      <c r="C704" s="256" t="s">
        <v>1857</v>
      </c>
      <c r="D704" s="491">
        <v>1</v>
      </c>
      <c r="E704" s="256" t="s">
        <v>29</v>
      </c>
      <c r="F704" s="594"/>
      <c r="G704" s="129"/>
    </row>
    <row r="705" spans="1:7" s="205" customFormat="1">
      <c r="A705" s="174">
        <f t="shared" si="21"/>
        <v>132</v>
      </c>
      <c r="B705" s="464"/>
      <c r="C705" s="546"/>
      <c r="D705" s="546"/>
      <c r="E705" s="546"/>
      <c r="F705" s="546"/>
      <c r="G705" s="129"/>
    </row>
    <row r="706" spans="1:7">
      <c r="A706" s="174">
        <f t="shared" si="21"/>
        <v>132</v>
      </c>
      <c r="B706" s="464" t="str">
        <f t="shared" si="20"/>
        <v/>
      </c>
      <c r="C706" s="265" t="s">
        <v>1025</v>
      </c>
      <c r="F706" s="594"/>
    </row>
    <row r="707" spans="1:7">
      <c r="A707" s="174">
        <f t="shared" si="21"/>
        <v>132</v>
      </c>
      <c r="B707" s="464" t="str">
        <f t="shared" si="20"/>
        <v/>
      </c>
      <c r="F707" s="594"/>
    </row>
    <row r="708" spans="1:7" ht="126">
      <c r="A708" s="174">
        <f t="shared" si="21"/>
        <v>133</v>
      </c>
      <c r="B708" s="464" t="str">
        <f t="shared" si="20"/>
        <v>S1.133</v>
      </c>
      <c r="C708" s="256" t="s">
        <v>1809</v>
      </c>
      <c r="D708" s="491">
        <v>1</v>
      </c>
      <c r="E708" s="256" t="s">
        <v>29</v>
      </c>
      <c r="F708" s="594"/>
    </row>
    <row r="709" spans="1:7">
      <c r="A709" s="174">
        <f t="shared" si="21"/>
        <v>133</v>
      </c>
      <c r="B709" s="464" t="str">
        <f t="shared" si="20"/>
        <v/>
      </c>
      <c r="F709" s="594"/>
    </row>
    <row r="710" spans="1:7">
      <c r="A710" s="174">
        <f t="shared" si="21"/>
        <v>133</v>
      </c>
      <c r="B710" s="464" t="str">
        <f t="shared" si="20"/>
        <v/>
      </c>
      <c r="C710" s="265" t="s">
        <v>1810</v>
      </c>
      <c r="F710" s="594"/>
    </row>
    <row r="711" spans="1:7">
      <c r="A711" s="174">
        <f t="shared" si="21"/>
        <v>133</v>
      </c>
      <c r="B711" s="464" t="str">
        <f t="shared" si="20"/>
        <v/>
      </c>
      <c r="F711" s="594"/>
    </row>
    <row r="712" spans="1:7" ht="63">
      <c r="A712" s="174">
        <f t="shared" si="21"/>
        <v>134</v>
      </c>
      <c r="B712" s="464" t="str">
        <f t="shared" si="20"/>
        <v>S1.134</v>
      </c>
      <c r="C712" s="256" t="s">
        <v>1811</v>
      </c>
      <c r="D712" s="491">
        <v>1</v>
      </c>
      <c r="E712" s="256" t="s">
        <v>29</v>
      </c>
      <c r="F712" s="594"/>
    </row>
    <row r="713" spans="1:7">
      <c r="A713" s="174">
        <f t="shared" ref="A713:A729" si="22">IF(D713&lt;&gt;"",A712+1,A712)</f>
        <v>134</v>
      </c>
      <c r="B713" s="464" t="str">
        <f t="shared" si="20"/>
        <v/>
      </c>
      <c r="F713" s="594"/>
    </row>
    <row r="714" spans="1:7" ht="63">
      <c r="A714" s="174">
        <f t="shared" si="22"/>
        <v>135</v>
      </c>
      <c r="B714" s="464" t="str">
        <f t="shared" ref="B714:B749" si="23">IF(D714&lt;&gt;"","S1."&amp;A714,"")</f>
        <v>S1.135</v>
      </c>
      <c r="C714" s="256" t="s">
        <v>1773</v>
      </c>
      <c r="D714" s="491">
        <v>1</v>
      </c>
      <c r="E714" s="256" t="s">
        <v>29</v>
      </c>
      <c r="F714" s="594"/>
    </row>
    <row r="715" spans="1:7">
      <c r="A715" s="174">
        <f t="shared" si="22"/>
        <v>135</v>
      </c>
      <c r="B715" s="464"/>
      <c r="F715" s="594"/>
    </row>
    <row r="716" spans="1:7">
      <c r="A716" s="174">
        <f t="shared" si="22"/>
        <v>135</v>
      </c>
      <c r="B716" s="464"/>
      <c r="F716" s="594"/>
    </row>
    <row r="717" spans="1:7">
      <c r="A717" s="174">
        <f t="shared" si="22"/>
        <v>135</v>
      </c>
      <c r="B717" s="464"/>
      <c r="F717" s="594"/>
    </row>
    <row r="718" spans="1:7">
      <c r="A718" s="174">
        <f t="shared" si="22"/>
        <v>135</v>
      </c>
      <c r="B718" s="464"/>
      <c r="F718" s="594"/>
    </row>
    <row r="719" spans="1:7">
      <c r="A719" s="174">
        <f t="shared" si="22"/>
        <v>135</v>
      </c>
      <c r="B719" s="464"/>
      <c r="F719" s="594"/>
    </row>
    <row r="720" spans="1:7">
      <c r="A720" s="174">
        <f t="shared" si="22"/>
        <v>135</v>
      </c>
      <c r="B720" s="464"/>
      <c r="F720" s="594"/>
    </row>
    <row r="721" spans="1:7">
      <c r="A721" s="174">
        <f t="shared" si="22"/>
        <v>135</v>
      </c>
      <c r="B721" s="464"/>
      <c r="F721" s="594"/>
    </row>
    <row r="722" spans="1:7">
      <c r="A722" s="174">
        <f t="shared" si="22"/>
        <v>135</v>
      </c>
      <c r="B722" s="464"/>
      <c r="F722" s="594"/>
    </row>
    <row r="723" spans="1:7">
      <c r="A723" s="174">
        <f t="shared" si="22"/>
        <v>135</v>
      </c>
      <c r="B723" s="464"/>
      <c r="F723" s="594"/>
    </row>
    <row r="724" spans="1:7">
      <c r="A724" s="174">
        <f t="shared" si="22"/>
        <v>135</v>
      </c>
      <c r="B724" s="464"/>
      <c r="F724" s="594"/>
    </row>
    <row r="725" spans="1:7" s="205" customFormat="1">
      <c r="A725" s="174">
        <f t="shared" si="22"/>
        <v>135</v>
      </c>
      <c r="B725" s="465" t="str">
        <f>IF(D725&lt;&gt;"","S7."&amp;A725,"")</f>
        <v/>
      </c>
      <c r="C725" s="537" t="s">
        <v>153</v>
      </c>
      <c r="D725" s="537"/>
      <c r="E725" s="537"/>
      <c r="F725" s="537"/>
      <c r="G725" s="982"/>
    </row>
    <row r="726" spans="1:7" s="205" customFormat="1">
      <c r="A726" s="174">
        <f t="shared" si="22"/>
        <v>135</v>
      </c>
      <c r="B726" s="464" t="str">
        <f>IF(D726&lt;&gt;"","S7."&amp;A726,"")</f>
        <v/>
      </c>
      <c r="C726" s="537" t="s">
        <v>154</v>
      </c>
      <c r="D726" s="537"/>
      <c r="E726" s="537"/>
      <c r="F726" s="537"/>
      <c r="G726" s="982"/>
    </row>
    <row r="727" spans="1:7" s="205" customFormat="1">
      <c r="A727" s="174">
        <f t="shared" si="22"/>
        <v>135</v>
      </c>
      <c r="B727" s="464"/>
      <c r="C727" s="934"/>
      <c r="D727" s="934"/>
      <c r="E727" s="934"/>
      <c r="F727" s="546"/>
      <c r="G727" s="129"/>
    </row>
    <row r="728" spans="1:7">
      <c r="A728" s="174">
        <f t="shared" si="22"/>
        <v>135</v>
      </c>
      <c r="B728" s="464" t="str">
        <f t="shared" si="23"/>
        <v/>
      </c>
      <c r="C728" s="265" t="s">
        <v>1812</v>
      </c>
      <c r="F728" s="594"/>
    </row>
    <row r="729" spans="1:7">
      <c r="A729" s="174">
        <f t="shared" si="22"/>
        <v>135</v>
      </c>
      <c r="B729" s="464" t="str">
        <f t="shared" si="23"/>
        <v/>
      </c>
      <c r="C729" s="265" t="s">
        <v>1858</v>
      </c>
      <c r="F729" s="594"/>
    </row>
    <row r="730" spans="1:7" ht="409.5">
      <c r="A730" s="174">
        <f t="shared" ref="A730:A771" si="24">IF(D730&lt;&gt;"",A729+1,A729)</f>
        <v>136</v>
      </c>
      <c r="B730" s="464" t="str">
        <f t="shared" si="23"/>
        <v>S1.136</v>
      </c>
      <c r="C730" s="256" t="s">
        <v>1859</v>
      </c>
      <c r="D730" s="491">
        <v>1</v>
      </c>
      <c r="E730" s="256" t="s">
        <v>29</v>
      </c>
      <c r="F730" s="594"/>
    </row>
    <row r="731" spans="1:7">
      <c r="A731" s="174"/>
      <c r="B731" s="464"/>
      <c r="F731" s="594"/>
    </row>
    <row r="732" spans="1:7">
      <c r="A732" s="174"/>
      <c r="B732" s="464"/>
      <c r="F732" s="594"/>
    </row>
    <row r="733" spans="1:7" ht="31.5">
      <c r="A733" s="174">
        <f>IF(D733&lt;&gt;"",A730+1,A730)</f>
        <v>137</v>
      </c>
      <c r="B733" s="464" t="str">
        <f t="shared" si="23"/>
        <v>S1.137</v>
      </c>
      <c r="C733" s="256" t="s">
        <v>1860</v>
      </c>
      <c r="D733" s="491">
        <v>1</v>
      </c>
      <c r="E733" s="256" t="s">
        <v>361</v>
      </c>
      <c r="F733" s="594"/>
    </row>
    <row r="734" spans="1:7">
      <c r="A734" s="174">
        <f t="shared" si="24"/>
        <v>138</v>
      </c>
      <c r="B734" s="464" t="str">
        <f t="shared" si="23"/>
        <v>S1.138</v>
      </c>
      <c r="C734" s="256" t="s">
        <v>1861</v>
      </c>
      <c r="D734" s="491">
        <v>1</v>
      </c>
      <c r="E734" s="256" t="s">
        <v>361</v>
      </c>
      <c r="F734" s="594"/>
    </row>
    <row r="735" spans="1:7">
      <c r="A735" s="174"/>
      <c r="B735" s="464"/>
      <c r="F735" s="594"/>
    </row>
    <row r="736" spans="1:7">
      <c r="A736" s="174"/>
      <c r="B736" s="464"/>
      <c r="F736" s="594"/>
    </row>
    <row r="737" spans="1:7">
      <c r="A737" s="174"/>
      <c r="B737" s="464"/>
      <c r="F737" s="594"/>
    </row>
    <row r="738" spans="1:7">
      <c r="A738" s="174"/>
      <c r="B738" s="464"/>
      <c r="F738" s="594"/>
    </row>
    <row r="739" spans="1:7">
      <c r="A739" s="174">
        <f>IF(D739&lt;&gt;"",A743+1,A743)</f>
        <v>139</v>
      </c>
      <c r="B739" s="465" t="str">
        <f>IF(D739&lt;&gt;"","S7."&amp;A739,"")</f>
        <v/>
      </c>
      <c r="C739" s="537" t="s">
        <v>153</v>
      </c>
      <c r="D739" s="537"/>
      <c r="E739" s="537"/>
      <c r="F739" s="537"/>
      <c r="G739" s="982"/>
    </row>
    <row r="740" spans="1:7">
      <c r="A740" s="174">
        <f>IF(D740&lt;&gt;"",A739+1,A739)</f>
        <v>139</v>
      </c>
      <c r="B740" s="464" t="str">
        <f>IF(D740&lt;&gt;"","S7."&amp;A740,"")</f>
        <v/>
      </c>
      <c r="C740" s="537" t="s">
        <v>154</v>
      </c>
      <c r="D740" s="537"/>
      <c r="E740" s="537"/>
      <c r="F740" s="537"/>
      <c r="G740" s="982"/>
    </row>
    <row r="741" spans="1:7">
      <c r="A741" s="174">
        <f>IF(D741&lt;&gt;"",A734+1,A734)</f>
        <v>138</v>
      </c>
      <c r="B741" s="464" t="str">
        <f t="shared" si="23"/>
        <v/>
      </c>
      <c r="F741" s="594"/>
    </row>
    <row r="742" spans="1:7">
      <c r="A742" s="174">
        <f t="shared" si="24"/>
        <v>138</v>
      </c>
      <c r="B742" s="464" t="str">
        <f t="shared" si="23"/>
        <v/>
      </c>
      <c r="C742" s="265" t="s">
        <v>1025</v>
      </c>
      <c r="F742" s="594"/>
    </row>
    <row r="743" spans="1:7" ht="126">
      <c r="A743" s="174">
        <f t="shared" si="24"/>
        <v>139</v>
      </c>
      <c r="B743" s="464" t="str">
        <f t="shared" si="23"/>
        <v>S1.139</v>
      </c>
      <c r="C743" s="972" t="s">
        <v>1814</v>
      </c>
      <c r="D743" s="491">
        <v>1</v>
      </c>
      <c r="E743" s="256" t="s">
        <v>29</v>
      </c>
      <c r="F743" s="594"/>
    </row>
    <row r="744" spans="1:7" s="205" customFormat="1">
      <c r="B744" s="948"/>
      <c r="C744" s="950"/>
      <c r="D744" s="950"/>
      <c r="E744" s="950"/>
      <c r="F744" s="950"/>
      <c r="G744" s="950"/>
    </row>
    <row r="745" spans="1:7">
      <c r="A745" s="174">
        <f>IF(D745&lt;&gt;"",A740+1,A740)</f>
        <v>139</v>
      </c>
      <c r="B745" s="464" t="str">
        <f t="shared" si="23"/>
        <v/>
      </c>
      <c r="C745" s="265" t="s">
        <v>1810</v>
      </c>
      <c r="F745" s="594"/>
    </row>
    <row r="746" spans="1:7" ht="7.5" customHeight="1">
      <c r="A746" s="174">
        <f t="shared" si="24"/>
        <v>139</v>
      </c>
      <c r="B746" s="464" t="str">
        <f t="shared" si="23"/>
        <v/>
      </c>
      <c r="F746" s="594"/>
    </row>
    <row r="747" spans="1:7" ht="63">
      <c r="A747" s="174">
        <f t="shared" si="24"/>
        <v>140</v>
      </c>
      <c r="B747" s="464" t="str">
        <f t="shared" si="23"/>
        <v>S1.140</v>
      </c>
      <c r="C747" s="256" t="s">
        <v>1815</v>
      </c>
      <c r="D747" s="491">
        <v>1</v>
      </c>
      <c r="E747" s="256" t="s">
        <v>29</v>
      </c>
      <c r="F747" s="594"/>
    </row>
    <row r="748" spans="1:7" s="205" customFormat="1" ht="6" customHeight="1">
      <c r="A748" s="174">
        <f t="shared" si="24"/>
        <v>140</v>
      </c>
      <c r="B748" s="464" t="str">
        <f>IF(D748&lt;&gt;"","S7."&amp;A748,"")</f>
        <v/>
      </c>
      <c r="C748" s="256"/>
      <c r="D748" s="491"/>
      <c r="E748" s="256"/>
      <c r="F748" s="594"/>
      <c r="G748" s="129"/>
    </row>
    <row r="749" spans="1:7" ht="63">
      <c r="A749" s="174">
        <f t="shared" si="24"/>
        <v>141</v>
      </c>
      <c r="B749" s="464" t="str">
        <f t="shared" si="23"/>
        <v>S1.141</v>
      </c>
      <c r="C749" s="256" t="s">
        <v>1773</v>
      </c>
      <c r="D749" s="491">
        <v>1</v>
      </c>
      <c r="E749" s="256" t="s">
        <v>29</v>
      </c>
      <c r="F749" s="594"/>
    </row>
    <row r="750" spans="1:7" s="205" customFormat="1">
      <c r="A750" s="174">
        <f t="shared" si="24"/>
        <v>141</v>
      </c>
      <c r="B750" s="464"/>
      <c r="C750" s="256"/>
      <c r="D750" s="491"/>
      <c r="E750" s="256"/>
      <c r="F750" s="594"/>
      <c r="G750" s="129"/>
    </row>
    <row r="751" spans="1:7">
      <c r="A751" s="174">
        <f t="shared" si="24"/>
        <v>141</v>
      </c>
      <c r="B751" s="464" t="str">
        <f>IF(D751&lt;&gt;"","S1."&amp;#REF!,"")</f>
        <v/>
      </c>
      <c r="C751" s="265" t="s">
        <v>1862</v>
      </c>
      <c r="E751" s="978"/>
      <c r="F751" s="594"/>
    </row>
    <row r="752" spans="1:7">
      <c r="A752" s="174">
        <f t="shared" si="24"/>
        <v>141</v>
      </c>
      <c r="B752" s="464" t="str">
        <f>IF(D752&lt;&gt;"","S1."&amp;#REF!,"")</f>
        <v/>
      </c>
      <c r="C752" s="265"/>
      <c r="E752" s="978"/>
      <c r="F752" s="594"/>
    </row>
    <row r="753" spans="1:7">
      <c r="A753" s="174">
        <f t="shared" si="24"/>
        <v>141</v>
      </c>
      <c r="B753" s="464" t="str">
        <f>IF(D753&lt;&gt;"","S1."&amp;#REF!,"")</f>
        <v/>
      </c>
      <c r="C753" s="265" t="s">
        <v>1863</v>
      </c>
      <c r="E753" s="978"/>
      <c r="F753" s="594"/>
    </row>
    <row r="754" spans="1:7" ht="47.25">
      <c r="A754" s="174">
        <f t="shared" si="24"/>
        <v>142</v>
      </c>
      <c r="B754" s="464" t="str">
        <f t="shared" ref="B754:B757" si="25">IF(D754&lt;&gt;"","S1."&amp;A754,"")</f>
        <v>S1.142</v>
      </c>
      <c r="C754" s="256" t="s">
        <v>1864</v>
      </c>
      <c r="D754" s="491">
        <v>11</v>
      </c>
      <c r="E754" s="978" t="s">
        <v>361</v>
      </c>
      <c r="F754" s="594"/>
    </row>
    <row r="755" spans="1:7" ht="31.5">
      <c r="A755" s="174">
        <f t="shared" si="24"/>
        <v>143</v>
      </c>
      <c r="B755" s="464" t="str">
        <f t="shared" si="25"/>
        <v>S1.143</v>
      </c>
      <c r="C755" s="256" t="s">
        <v>1865</v>
      </c>
      <c r="D755" s="491">
        <v>5</v>
      </c>
      <c r="E755" s="978" t="s">
        <v>361</v>
      </c>
      <c r="F755" s="594"/>
    </row>
    <row r="756" spans="1:7" ht="31.5">
      <c r="A756" s="174">
        <f t="shared" si="24"/>
        <v>144</v>
      </c>
      <c r="B756" s="464" t="str">
        <f t="shared" si="25"/>
        <v>S1.144</v>
      </c>
      <c r="C756" s="256" t="s">
        <v>1866</v>
      </c>
      <c r="D756" s="491">
        <v>5</v>
      </c>
      <c r="E756" s="978" t="s">
        <v>361</v>
      </c>
      <c r="F756" s="594"/>
    </row>
    <row r="757" spans="1:7" ht="31.5">
      <c r="A757" s="174">
        <f t="shared" si="24"/>
        <v>145</v>
      </c>
      <c r="B757" s="464" t="str">
        <f t="shared" si="25"/>
        <v>S1.145</v>
      </c>
      <c r="C757" s="256" t="s">
        <v>1867</v>
      </c>
      <c r="D757" s="491">
        <v>5</v>
      </c>
      <c r="E757" s="978" t="s">
        <v>361</v>
      </c>
      <c r="F757" s="594"/>
    </row>
    <row r="758" spans="1:7">
      <c r="A758" s="174">
        <f t="shared" si="24"/>
        <v>145</v>
      </c>
      <c r="B758" s="464"/>
      <c r="E758" s="978"/>
      <c r="F758" s="594"/>
    </row>
    <row r="759" spans="1:7">
      <c r="A759" s="174">
        <f t="shared" si="24"/>
        <v>145</v>
      </c>
      <c r="B759" s="464"/>
      <c r="E759" s="978"/>
      <c r="F759" s="594"/>
    </row>
    <row r="760" spans="1:7">
      <c r="A760" s="174">
        <f t="shared" si="24"/>
        <v>145</v>
      </c>
      <c r="B760" s="464"/>
      <c r="E760" s="978"/>
      <c r="F760" s="594"/>
    </row>
    <row r="761" spans="1:7">
      <c r="A761" s="174">
        <f t="shared" si="24"/>
        <v>145</v>
      </c>
      <c r="B761" s="464"/>
      <c r="E761" s="978"/>
      <c r="F761" s="594"/>
    </row>
    <row r="762" spans="1:7" ht="13.5" customHeight="1">
      <c r="A762" s="174">
        <f t="shared" si="24"/>
        <v>145</v>
      </c>
      <c r="B762" s="465" t="str">
        <f>IF(D762&lt;&gt;"","S7."&amp;A753,"")</f>
        <v/>
      </c>
      <c r="C762" s="537" t="s">
        <v>153</v>
      </c>
      <c r="D762" s="537"/>
      <c r="E762" s="537"/>
      <c r="F762" s="537"/>
      <c r="G762" s="982"/>
    </row>
    <row r="763" spans="1:7">
      <c r="A763" s="174">
        <f t="shared" si="24"/>
        <v>145</v>
      </c>
      <c r="B763" s="464" t="str">
        <f>IF(D763&lt;&gt;"","S7."&amp;A754,"")</f>
        <v/>
      </c>
      <c r="C763" s="537" t="s">
        <v>154</v>
      </c>
      <c r="D763" s="537"/>
      <c r="E763" s="537"/>
      <c r="F763" s="537"/>
      <c r="G763" s="982"/>
    </row>
    <row r="764" spans="1:7">
      <c r="A764" s="174">
        <f t="shared" si="24"/>
        <v>145</v>
      </c>
      <c r="B764" s="464"/>
      <c r="E764" s="978"/>
      <c r="F764" s="594"/>
    </row>
    <row r="765" spans="1:7" ht="13.5" customHeight="1">
      <c r="A765" s="174">
        <f t="shared" si="24"/>
        <v>145</v>
      </c>
      <c r="B765" s="464" t="str">
        <f>IF(D765&lt;&gt;"","S1."&amp;#REF!,"")</f>
        <v/>
      </c>
      <c r="C765" s="265" t="s">
        <v>1868</v>
      </c>
      <c r="E765" s="978"/>
      <c r="F765" s="594"/>
    </row>
    <row r="766" spans="1:7" s="205" customFormat="1" ht="47.25">
      <c r="A766" s="174">
        <f t="shared" si="24"/>
        <v>146</v>
      </c>
      <c r="B766" s="464" t="str">
        <f t="shared" ref="B766:B768" si="26">IF(D766&lt;&gt;"","S1."&amp;A766,"")</f>
        <v>S1.146</v>
      </c>
      <c r="C766" s="256" t="s">
        <v>1869</v>
      </c>
      <c r="D766" s="491">
        <v>5</v>
      </c>
      <c r="E766" s="978" t="s">
        <v>361</v>
      </c>
      <c r="F766" s="594"/>
      <c r="G766" s="129"/>
    </row>
    <row r="767" spans="1:7" s="205" customFormat="1" ht="31.5">
      <c r="A767" s="174">
        <f t="shared" si="24"/>
        <v>147</v>
      </c>
      <c r="B767" s="464" t="str">
        <f t="shared" si="26"/>
        <v>S1.147</v>
      </c>
      <c r="C767" s="256" t="s">
        <v>1870</v>
      </c>
      <c r="D767" s="491">
        <v>2</v>
      </c>
      <c r="E767" s="978" t="s">
        <v>361</v>
      </c>
      <c r="F767" s="594"/>
      <c r="G767" s="129"/>
    </row>
    <row r="768" spans="1:7" ht="31.5">
      <c r="A768" s="174">
        <f t="shared" si="24"/>
        <v>148</v>
      </c>
      <c r="B768" s="464" t="str">
        <f t="shared" si="26"/>
        <v>S1.148</v>
      </c>
      <c r="C768" s="256" t="s">
        <v>1871</v>
      </c>
      <c r="D768" s="491">
        <v>2</v>
      </c>
      <c r="E768" s="978" t="s">
        <v>361</v>
      </c>
      <c r="F768" s="594"/>
    </row>
    <row r="769" spans="1:7">
      <c r="A769" s="174">
        <f t="shared" si="24"/>
        <v>148</v>
      </c>
      <c r="B769" s="464" t="str">
        <f>IF(D769&lt;&gt;"","S1."&amp;#REF!,"")</f>
        <v/>
      </c>
      <c r="E769" s="978"/>
      <c r="F769" s="594"/>
    </row>
    <row r="770" spans="1:7">
      <c r="A770" s="174">
        <f t="shared" si="24"/>
        <v>148</v>
      </c>
      <c r="B770" s="464" t="str">
        <f>IF(D770&lt;&gt;"","S1."&amp;#REF!,"")</f>
        <v/>
      </c>
      <c r="C770" s="265" t="s">
        <v>1872</v>
      </c>
      <c r="E770" s="978"/>
      <c r="F770" s="594"/>
    </row>
    <row r="771" spans="1:7" ht="63">
      <c r="A771" s="174">
        <f t="shared" si="24"/>
        <v>149</v>
      </c>
      <c r="B771" s="464" t="str">
        <f t="shared" ref="B771:B774" si="27">IF(D771&lt;&gt;"","S1."&amp;A771,"")</f>
        <v>S1.149</v>
      </c>
      <c r="C771" s="256" t="s">
        <v>1873</v>
      </c>
      <c r="D771" s="491">
        <v>1</v>
      </c>
      <c r="E771" s="978" t="s">
        <v>1750</v>
      </c>
      <c r="F771" s="594"/>
    </row>
    <row r="772" spans="1:7" ht="47.25">
      <c r="A772" s="174">
        <f t="shared" ref="A772:A835" si="28">IF(D772&lt;&gt;"",A771+1,A771)</f>
        <v>150</v>
      </c>
      <c r="B772" s="464" t="str">
        <f t="shared" si="27"/>
        <v>S1.150</v>
      </c>
      <c r="C772" s="256" t="s">
        <v>1874</v>
      </c>
      <c r="D772" s="491">
        <v>500</v>
      </c>
      <c r="E772" s="978" t="s">
        <v>264</v>
      </c>
      <c r="F772" s="594"/>
    </row>
    <row r="773" spans="1:7" ht="31.5">
      <c r="A773" s="174">
        <f t="shared" si="28"/>
        <v>151</v>
      </c>
      <c r="B773" s="464" t="str">
        <f t="shared" si="27"/>
        <v>S1.151</v>
      </c>
      <c r="C773" s="256" t="s">
        <v>1875</v>
      </c>
      <c r="D773" s="491">
        <v>50</v>
      </c>
      <c r="E773" s="978" t="s">
        <v>264</v>
      </c>
      <c r="F773" s="594"/>
    </row>
    <row r="774" spans="1:7" ht="31.5">
      <c r="A774" s="174">
        <f t="shared" si="28"/>
        <v>152</v>
      </c>
      <c r="B774" s="464" t="str">
        <f t="shared" si="27"/>
        <v>S1.152</v>
      </c>
      <c r="C774" s="256" t="s">
        <v>1876</v>
      </c>
      <c r="D774" s="491">
        <v>1</v>
      </c>
      <c r="E774" s="978" t="s">
        <v>1750</v>
      </c>
      <c r="F774" s="594"/>
    </row>
    <row r="775" spans="1:7">
      <c r="A775" s="174">
        <f t="shared" si="28"/>
        <v>152</v>
      </c>
      <c r="B775" s="464" t="str">
        <f>IF(D775&lt;&gt;"","S1."&amp;#REF!,"")</f>
        <v/>
      </c>
      <c r="E775" s="978"/>
      <c r="F775" s="594"/>
    </row>
    <row r="776" spans="1:7">
      <c r="A776" s="174">
        <f t="shared" si="28"/>
        <v>152</v>
      </c>
      <c r="B776" s="464" t="str">
        <f>IF(D776&lt;&gt;"","S1."&amp;#REF!,"")</f>
        <v/>
      </c>
      <c r="C776" s="265" t="s">
        <v>1877</v>
      </c>
      <c r="E776" s="978"/>
      <c r="F776" s="594"/>
    </row>
    <row r="777" spans="1:7" ht="31.5">
      <c r="A777" s="174">
        <f t="shared" si="28"/>
        <v>153</v>
      </c>
      <c r="B777" s="464" t="str">
        <f t="shared" ref="B777:B778" si="29">IF(D777&lt;&gt;"","S1."&amp;A777,"")</f>
        <v>S1.153</v>
      </c>
      <c r="C777" s="256" t="s">
        <v>1878</v>
      </c>
      <c r="D777" s="491">
        <v>5</v>
      </c>
      <c r="E777" s="978" t="s">
        <v>1879</v>
      </c>
      <c r="F777" s="594"/>
    </row>
    <row r="778" spans="1:7" ht="31.5">
      <c r="A778" s="174">
        <f t="shared" si="28"/>
        <v>154</v>
      </c>
      <c r="B778" s="464" t="str">
        <f t="shared" si="29"/>
        <v>S1.154</v>
      </c>
      <c r="C778" s="256" t="s">
        <v>1880</v>
      </c>
      <c r="D778" s="491">
        <v>5</v>
      </c>
      <c r="E778" s="978" t="s">
        <v>1879</v>
      </c>
      <c r="F778" s="594"/>
    </row>
    <row r="779" spans="1:7">
      <c r="A779" s="174">
        <f t="shared" si="28"/>
        <v>154</v>
      </c>
      <c r="B779" s="464" t="str">
        <f>IF(D779&lt;&gt;"","S1."&amp;#REF!,"")</f>
        <v/>
      </c>
      <c r="E779" s="978"/>
      <c r="F779" s="594"/>
    </row>
    <row r="780" spans="1:7" s="205" customFormat="1" ht="13.5" customHeight="1">
      <c r="A780" s="174">
        <f t="shared" si="28"/>
        <v>154</v>
      </c>
      <c r="B780" s="464" t="str">
        <f>IF(D780&lt;&gt;"","S1."&amp;#REF!,"")</f>
        <v/>
      </c>
      <c r="C780" s="265" t="s">
        <v>1881</v>
      </c>
      <c r="D780" s="491"/>
      <c r="E780" s="978"/>
      <c r="F780" s="594"/>
      <c r="G780" s="129"/>
    </row>
    <row r="781" spans="1:7" ht="31.5">
      <c r="A781" s="174">
        <f t="shared" si="28"/>
        <v>155</v>
      </c>
      <c r="B781" s="464" t="str">
        <f t="shared" ref="B781" si="30">IF(D781&lt;&gt;"","S1."&amp;A781,"")</f>
        <v>S1.155</v>
      </c>
      <c r="C781" s="256" t="s">
        <v>1882</v>
      </c>
      <c r="D781" s="491">
        <v>1</v>
      </c>
      <c r="E781" s="978" t="s">
        <v>1336</v>
      </c>
      <c r="F781" s="594"/>
    </row>
    <row r="782" spans="1:7">
      <c r="A782" s="174">
        <f t="shared" si="28"/>
        <v>155</v>
      </c>
      <c r="B782" s="464" t="str">
        <f>IF(D782&lt;&gt;"","S7."&amp;#REF!,"")</f>
        <v/>
      </c>
      <c r="F782" s="594"/>
    </row>
    <row r="783" spans="1:7" ht="31.5">
      <c r="A783" s="174">
        <f t="shared" si="28"/>
        <v>156</v>
      </c>
      <c r="B783" s="464" t="str">
        <f t="shared" ref="B783:B784" si="31">IF(D783&lt;&gt;"","S1."&amp;A783,"")</f>
        <v>S1.156</v>
      </c>
      <c r="C783" s="256" t="s">
        <v>1883</v>
      </c>
      <c r="D783" s="491">
        <v>1</v>
      </c>
      <c r="E783" s="978" t="s">
        <v>1750</v>
      </c>
      <c r="F783" s="594"/>
    </row>
    <row r="784" spans="1:7" ht="12.75" customHeight="1">
      <c r="A784" s="174">
        <f t="shared" si="28"/>
        <v>157</v>
      </c>
      <c r="B784" s="464" t="str">
        <f t="shared" si="31"/>
        <v>S1.157</v>
      </c>
      <c r="C784" s="256" t="s">
        <v>1884</v>
      </c>
      <c r="D784" s="491">
        <v>1</v>
      </c>
      <c r="E784" s="978" t="s">
        <v>1750</v>
      </c>
      <c r="F784" s="594"/>
    </row>
    <row r="785" spans="1:7" ht="12.75" customHeight="1">
      <c r="A785" s="174">
        <f t="shared" si="28"/>
        <v>157</v>
      </c>
      <c r="B785" s="464" t="str">
        <f>IF(D785&lt;&gt;"","S1."&amp;A762,"")</f>
        <v/>
      </c>
      <c r="E785" s="978"/>
      <c r="F785" s="594"/>
    </row>
    <row r="786" spans="1:7" ht="12.75" customHeight="1">
      <c r="A786" s="174">
        <f t="shared" si="28"/>
        <v>157</v>
      </c>
      <c r="B786" s="464"/>
      <c r="E786" s="978"/>
      <c r="F786" s="594"/>
    </row>
    <row r="787" spans="1:7" ht="12.75" customHeight="1">
      <c r="A787" s="174">
        <f t="shared" si="28"/>
        <v>157</v>
      </c>
      <c r="B787" s="464"/>
      <c r="E787" s="978"/>
      <c r="F787" s="594"/>
    </row>
    <row r="788" spans="1:7" s="205" customFormat="1">
      <c r="A788" s="174">
        <f t="shared" si="28"/>
        <v>157</v>
      </c>
      <c r="B788" s="465" t="str">
        <f>IF(D788&lt;&gt;"","S7."&amp;A770,"")</f>
        <v/>
      </c>
      <c r="C788" s="537" t="s">
        <v>153</v>
      </c>
      <c r="D788" s="537"/>
      <c r="E788" s="537"/>
      <c r="F788" s="537"/>
      <c r="G788" s="982"/>
    </row>
    <row r="789" spans="1:7" s="205" customFormat="1">
      <c r="A789" s="174">
        <f t="shared" si="28"/>
        <v>157</v>
      </c>
      <c r="B789" s="464" t="str">
        <f>IF(D789&lt;&gt;"","S7."&amp;A771,"")</f>
        <v/>
      </c>
      <c r="C789" s="537" t="s">
        <v>154</v>
      </c>
      <c r="D789" s="537"/>
      <c r="E789" s="537"/>
      <c r="F789" s="537"/>
      <c r="G789" s="982"/>
    </row>
    <row r="790" spans="1:7">
      <c r="A790" s="174">
        <f t="shared" si="28"/>
        <v>157</v>
      </c>
      <c r="B790" s="464"/>
      <c r="E790" s="978"/>
      <c r="F790" s="594"/>
    </row>
    <row r="791" spans="1:7">
      <c r="A791" s="174">
        <f t="shared" si="28"/>
        <v>157</v>
      </c>
      <c r="B791" s="464" t="str">
        <f t="shared" ref="B791:B797" si="32">IF(D791&lt;&gt;"","S1."&amp;A763,"")</f>
        <v/>
      </c>
      <c r="C791" s="265" t="s">
        <v>1885</v>
      </c>
      <c r="E791" s="978"/>
      <c r="F791" s="594"/>
    </row>
    <row r="792" spans="1:7" ht="31.5">
      <c r="A792" s="174">
        <f t="shared" si="28"/>
        <v>158</v>
      </c>
      <c r="B792" s="464" t="str">
        <f t="shared" ref="B792:B793" si="33">IF(D792&lt;&gt;"","S1."&amp;A792,"")</f>
        <v>S1.158</v>
      </c>
      <c r="C792" s="256" t="s">
        <v>1886</v>
      </c>
      <c r="D792" s="491">
        <v>1</v>
      </c>
      <c r="E792" s="978" t="s">
        <v>1750</v>
      </c>
      <c r="F792" s="594"/>
    </row>
    <row r="793" spans="1:7" ht="31.5">
      <c r="A793" s="174">
        <f t="shared" si="28"/>
        <v>159</v>
      </c>
      <c r="B793" s="464" t="str">
        <f t="shared" si="33"/>
        <v>S1.159</v>
      </c>
      <c r="C793" s="256" t="s">
        <v>1887</v>
      </c>
      <c r="D793" s="491">
        <v>1</v>
      </c>
      <c r="E793" s="978" t="s">
        <v>1750</v>
      </c>
      <c r="F793" s="594"/>
    </row>
    <row r="794" spans="1:7">
      <c r="A794" s="174">
        <f t="shared" si="28"/>
        <v>159</v>
      </c>
      <c r="B794" s="464" t="str">
        <f t="shared" si="32"/>
        <v/>
      </c>
      <c r="E794" s="978"/>
      <c r="F794" s="594"/>
    </row>
    <row r="795" spans="1:7">
      <c r="A795" s="174">
        <f t="shared" si="28"/>
        <v>159</v>
      </c>
      <c r="B795" s="464" t="str">
        <f t="shared" si="32"/>
        <v/>
      </c>
      <c r="C795" s="265" t="s">
        <v>1025</v>
      </c>
      <c r="F795" s="594"/>
    </row>
    <row r="796" spans="1:7" ht="138.75" customHeight="1">
      <c r="A796" s="174">
        <f t="shared" si="28"/>
        <v>160</v>
      </c>
      <c r="B796" s="464" t="str">
        <f t="shared" ref="B796" si="34">IF(D796&lt;&gt;"","S1."&amp;A796,"")</f>
        <v>S1.160</v>
      </c>
      <c r="C796" s="256" t="s">
        <v>1888</v>
      </c>
      <c r="D796" s="491">
        <v>1</v>
      </c>
      <c r="E796" s="256" t="s">
        <v>29</v>
      </c>
      <c r="F796" s="594"/>
    </row>
    <row r="797" spans="1:7">
      <c r="A797" s="174">
        <f t="shared" si="28"/>
        <v>160</v>
      </c>
      <c r="B797" s="464" t="str">
        <f t="shared" si="32"/>
        <v/>
      </c>
      <c r="E797" s="978"/>
      <c r="F797" s="594"/>
    </row>
    <row r="798" spans="1:7" ht="31.5">
      <c r="A798" s="174">
        <f t="shared" si="28"/>
        <v>160</v>
      </c>
      <c r="B798" s="464" t="str">
        <f>IF(D798&lt;&gt;"","S1."&amp;#REF!,"")</f>
        <v/>
      </c>
      <c r="C798" s="265" t="s">
        <v>1889</v>
      </c>
      <c r="E798" s="978"/>
      <c r="F798" s="594"/>
    </row>
    <row r="799" spans="1:7" ht="31.5">
      <c r="A799" s="174">
        <f t="shared" si="28"/>
        <v>161</v>
      </c>
      <c r="B799" s="464" t="str">
        <f t="shared" ref="B799:B802" si="35">IF(D799&lt;&gt;"","S1."&amp;A799,"")</f>
        <v>S1.161</v>
      </c>
      <c r="C799" s="256" t="s">
        <v>1890</v>
      </c>
      <c r="D799" s="491">
        <v>1</v>
      </c>
      <c r="E799" s="978" t="s">
        <v>1750</v>
      </c>
      <c r="F799" s="594"/>
    </row>
    <row r="800" spans="1:7" ht="31.5">
      <c r="A800" s="174">
        <f t="shared" si="28"/>
        <v>162</v>
      </c>
      <c r="B800" s="464" t="str">
        <f t="shared" si="35"/>
        <v>S1.162</v>
      </c>
      <c r="C800" s="256" t="s">
        <v>1891</v>
      </c>
      <c r="D800" s="491">
        <v>1</v>
      </c>
      <c r="E800" s="978" t="s">
        <v>1750</v>
      </c>
      <c r="F800" s="594"/>
    </row>
    <row r="801" spans="1:7" ht="31.5">
      <c r="A801" s="174">
        <f t="shared" si="28"/>
        <v>163</v>
      </c>
      <c r="B801" s="464" t="str">
        <f t="shared" si="35"/>
        <v>S1.163</v>
      </c>
      <c r="C801" s="256" t="s">
        <v>1892</v>
      </c>
      <c r="D801" s="491">
        <v>1</v>
      </c>
      <c r="E801" s="978" t="s">
        <v>1750</v>
      </c>
      <c r="F801" s="594"/>
    </row>
    <row r="802" spans="1:7">
      <c r="A802" s="174">
        <f t="shared" si="28"/>
        <v>164</v>
      </c>
      <c r="B802" s="464" t="str">
        <f t="shared" si="35"/>
        <v>S1.164</v>
      </c>
      <c r="C802" s="256" t="s">
        <v>1893</v>
      </c>
      <c r="D802" s="491">
        <v>1</v>
      </c>
      <c r="E802" s="978" t="s">
        <v>1750</v>
      </c>
      <c r="F802" s="594"/>
    </row>
    <row r="803" spans="1:7">
      <c r="A803" s="174">
        <f t="shared" si="28"/>
        <v>164</v>
      </c>
      <c r="B803" s="464"/>
      <c r="C803" s="546"/>
      <c r="D803" s="546"/>
      <c r="E803" s="546"/>
      <c r="F803" s="546"/>
    </row>
    <row r="804" spans="1:7">
      <c r="A804" s="174">
        <f t="shared" si="28"/>
        <v>164</v>
      </c>
      <c r="B804" s="464"/>
      <c r="C804" s="546"/>
      <c r="D804" s="546"/>
      <c r="E804" s="546"/>
      <c r="F804" s="546"/>
    </row>
    <row r="805" spans="1:7">
      <c r="A805" s="174">
        <f t="shared" si="28"/>
        <v>164</v>
      </c>
      <c r="B805" s="464"/>
      <c r="C805" s="546"/>
      <c r="D805" s="546"/>
      <c r="E805" s="546"/>
      <c r="F805" s="546"/>
    </row>
    <row r="806" spans="1:7" ht="12.75" customHeight="1">
      <c r="A806" s="174">
        <f t="shared" si="28"/>
        <v>164</v>
      </c>
      <c r="B806" s="464"/>
      <c r="C806" s="546"/>
      <c r="D806" s="546"/>
      <c r="E806" s="546"/>
      <c r="F806" s="546"/>
    </row>
    <row r="807" spans="1:7">
      <c r="A807" s="174">
        <f t="shared" si="28"/>
        <v>164</v>
      </c>
      <c r="B807" s="464"/>
      <c r="C807" s="546"/>
      <c r="D807" s="546"/>
      <c r="E807" s="546"/>
      <c r="F807" s="546"/>
    </row>
    <row r="808" spans="1:7">
      <c r="A808" s="174">
        <f t="shared" si="28"/>
        <v>164</v>
      </c>
      <c r="B808" s="464"/>
      <c r="C808" s="546"/>
      <c r="D808" s="546"/>
      <c r="E808" s="546"/>
      <c r="F808" s="546"/>
    </row>
    <row r="809" spans="1:7" s="205" customFormat="1">
      <c r="A809" s="174">
        <f t="shared" si="28"/>
        <v>164</v>
      </c>
      <c r="B809" s="464"/>
      <c r="C809" s="546"/>
      <c r="D809" s="546"/>
      <c r="E809" s="546"/>
      <c r="F809" s="546"/>
      <c r="G809" s="129"/>
    </row>
    <row r="810" spans="1:7" s="205" customFormat="1">
      <c r="A810" s="174">
        <f t="shared" si="28"/>
        <v>164</v>
      </c>
      <c r="B810" s="464"/>
      <c r="C810" s="546"/>
      <c r="D810" s="546"/>
      <c r="E810" s="546"/>
      <c r="F810" s="546"/>
      <c r="G810" s="129"/>
    </row>
    <row r="811" spans="1:7" s="205" customFormat="1">
      <c r="A811" s="174">
        <f t="shared" si="28"/>
        <v>164</v>
      </c>
      <c r="B811" s="464"/>
      <c r="C811" s="546"/>
      <c r="D811" s="546"/>
      <c r="E811" s="546"/>
      <c r="F811" s="546"/>
      <c r="G811" s="129"/>
    </row>
    <row r="812" spans="1:7">
      <c r="A812" s="174">
        <f t="shared" si="28"/>
        <v>164</v>
      </c>
      <c r="B812" s="464"/>
      <c r="C812" s="546"/>
      <c r="D812" s="546"/>
      <c r="E812" s="546"/>
      <c r="F812" s="546"/>
    </row>
    <row r="813" spans="1:7">
      <c r="A813" s="174">
        <f t="shared" si="28"/>
        <v>164</v>
      </c>
      <c r="B813" s="464"/>
      <c r="C813" s="541"/>
      <c r="D813" s="541"/>
      <c r="E813" s="541"/>
      <c r="F813" s="541"/>
    </row>
    <row r="814" spans="1:7">
      <c r="A814" s="174">
        <f t="shared" si="28"/>
        <v>164</v>
      </c>
      <c r="B814" s="465" t="str">
        <f>IF(D814&lt;&gt;"","S7."&amp;A771,"")</f>
        <v/>
      </c>
      <c r="C814" s="537" t="s">
        <v>153</v>
      </c>
      <c r="D814" s="537"/>
      <c r="E814" s="537"/>
      <c r="F814" s="537"/>
      <c r="G814" s="982"/>
    </row>
    <row r="815" spans="1:7">
      <c r="A815" s="174">
        <f t="shared" si="28"/>
        <v>164</v>
      </c>
      <c r="B815" s="464" t="str">
        <f>IF(D815&lt;&gt;"","S7."&amp;A772,"")</f>
        <v/>
      </c>
      <c r="C815" s="537" t="s">
        <v>154</v>
      </c>
      <c r="D815" s="537"/>
      <c r="E815" s="537"/>
      <c r="F815" s="537"/>
      <c r="G815" s="982"/>
    </row>
    <row r="816" spans="1:7">
      <c r="A816" s="174">
        <f t="shared" si="28"/>
        <v>164</v>
      </c>
      <c r="B816" s="464"/>
      <c r="C816" s="934"/>
      <c r="D816" s="934"/>
      <c r="E816" s="934"/>
      <c r="F816" s="546"/>
    </row>
    <row r="817" spans="1:7" ht="31.5">
      <c r="A817" s="174">
        <f t="shared" si="28"/>
        <v>164</v>
      </c>
      <c r="B817" s="464" t="str">
        <f t="shared" ref="B817:B826" si="36">IF(D817&lt;&gt;"","S1."&amp;A773,"")</f>
        <v/>
      </c>
      <c r="C817" s="970" t="s">
        <v>940</v>
      </c>
    </row>
    <row r="818" spans="1:7">
      <c r="A818" s="174">
        <f t="shared" si="28"/>
        <v>164</v>
      </c>
      <c r="B818" s="464" t="str">
        <f t="shared" si="36"/>
        <v/>
      </c>
      <c r="F818" s="594"/>
    </row>
    <row r="819" spans="1:7" ht="31.5">
      <c r="A819" s="174">
        <f t="shared" si="28"/>
        <v>164</v>
      </c>
      <c r="B819" s="464" t="str">
        <f t="shared" si="36"/>
        <v/>
      </c>
      <c r="C819" s="265" t="s">
        <v>1738</v>
      </c>
    </row>
    <row r="820" spans="1:7" s="205" customFormat="1">
      <c r="A820" s="174">
        <f t="shared" si="28"/>
        <v>164</v>
      </c>
      <c r="B820" s="464" t="str">
        <f t="shared" si="36"/>
        <v/>
      </c>
      <c r="C820" s="256"/>
      <c r="D820" s="491"/>
      <c r="E820" s="256"/>
      <c r="F820" s="594"/>
      <c r="G820" s="129"/>
    </row>
    <row r="821" spans="1:7" ht="31.5">
      <c r="A821" s="174">
        <f t="shared" si="28"/>
        <v>164</v>
      </c>
      <c r="B821" s="464" t="str">
        <f t="shared" si="36"/>
        <v/>
      </c>
      <c r="C821" s="265" t="s">
        <v>1742</v>
      </c>
      <c r="F821" s="594"/>
    </row>
    <row r="822" spans="1:7" ht="78.75">
      <c r="A822" s="174">
        <f t="shared" si="28"/>
        <v>164</v>
      </c>
      <c r="B822" s="464" t="str">
        <f t="shared" si="36"/>
        <v/>
      </c>
      <c r="C822" s="256" t="s">
        <v>1743</v>
      </c>
      <c r="F822" s="594"/>
    </row>
    <row r="823" spans="1:7">
      <c r="A823" s="174">
        <f t="shared" si="28"/>
        <v>165</v>
      </c>
      <c r="B823" s="464" t="str">
        <f t="shared" ref="B823" si="37">IF(D823&lt;&gt;"","S1."&amp;A823,"")</f>
        <v>S1.165</v>
      </c>
      <c r="C823" s="256" t="s">
        <v>1272</v>
      </c>
      <c r="D823" s="491">
        <v>1</v>
      </c>
      <c r="E823" s="256" t="s">
        <v>361</v>
      </c>
      <c r="F823" s="594"/>
    </row>
    <row r="824" spans="1:7">
      <c r="A824" s="174">
        <f t="shared" si="28"/>
        <v>165</v>
      </c>
      <c r="B824" s="464" t="str">
        <f t="shared" si="36"/>
        <v/>
      </c>
      <c r="F824" s="594"/>
    </row>
    <row r="825" spans="1:7" ht="31.5">
      <c r="A825" s="174">
        <f t="shared" si="28"/>
        <v>165</v>
      </c>
      <c r="B825" s="464" t="str">
        <f t="shared" si="36"/>
        <v/>
      </c>
      <c r="C825" s="265" t="s">
        <v>1744</v>
      </c>
      <c r="F825" s="594"/>
    </row>
    <row r="826" spans="1:7" ht="78.75">
      <c r="A826" s="174">
        <f t="shared" si="28"/>
        <v>165</v>
      </c>
      <c r="B826" s="464" t="str">
        <f t="shared" si="36"/>
        <v/>
      </c>
      <c r="C826" s="256" t="s">
        <v>1743</v>
      </c>
      <c r="F826" s="594"/>
    </row>
    <row r="827" spans="1:7">
      <c r="A827" s="174">
        <f t="shared" si="28"/>
        <v>166</v>
      </c>
      <c r="B827" s="464" t="str">
        <f t="shared" ref="B827" si="38">IF(D827&lt;&gt;"","S1."&amp;A827,"")</f>
        <v>S1.166</v>
      </c>
      <c r="C827" s="256" t="s">
        <v>1272</v>
      </c>
      <c r="D827" s="491">
        <v>8</v>
      </c>
      <c r="E827" s="256" t="s">
        <v>361</v>
      </c>
      <c r="F827" s="594"/>
    </row>
    <row r="828" spans="1:7">
      <c r="A828" s="174">
        <f t="shared" si="28"/>
        <v>166</v>
      </c>
      <c r="B828" s="464" t="str">
        <f>IF(D828&lt;&gt;"","S7."&amp;A784,"")</f>
        <v/>
      </c>
      <c r="F828" s="594"/>
    </row>
    <row r="829" spans="1:7">
      <c r="A829" s="174">
        <f t="shared" si="28"/>
        <v>166</v>
      </c>
      <c r="B829" s="464" t="str">
        <f>IF(D829&lt;&gt;"","S1."&amp;A785,"")</f>
        <v/>
      </c>
      <c r="C829" s="265" t="s">
        <v>1796</v>
      </c>
      <c r="F829" s="594"/>
    </row>
    <row r="830" spans="1:7" ht="78.75">
      <c r="A830" s="174">
        <f t="shared" si="28"/>
        <v>166</v>
      </c>
      <c r="B830" s="464" t="str">
        <f>IF(D830&lt;&gt;"","S1."&amp;A789,"")</f>
        <v/>
      </c>
      <c r="C830" s="256" t="s">
        <v>1743</v>
      </c>
      <c r="F830" s="594"/>
    </row>
    <row r="831" spans="1:7">
      <c r="A831" s="174">
        <f t="shared" si="28"/>
        <v>167</v>
      </c>
      <c r="B831" s="464" t="str">
        <f t="shared" ref="B831" si="39">IF(D831&lt;&gt;"","S1."&amp;A831,"")</f>
        <v>S1.167</v>
      </c>
      <c r="C831" s="256" t="s">
        <v>1272</v>
      </c>
      <c r="D831" s="491">
        <v>1</v>
      </c>
      <c r="E831" s="256" t="s">
        <v>361</v>
      </c>
      <c r="F831" s="594"/>
    </row>
    <row r="832" spans="1:7">
      <c r="A832" s="174">
        <f t="shared" si="28"/>
        <v>167</v>
      </c>
      <c r="B832" s="464" t="str">
        <f>IF(D832&lt;&gt;"","S1."&amp;A791,"")</f>
        <v/>
      </c>
      <c r="F832" s="594"/>
    </row>
    <row r="833" spans="1:7">
      <c r="A833" s="174">
        <f t="shared" si="28"/>
        <v>167</v>
      </c>
      <c r="B833" s="464"/>
      <c r="F833" s="594"/>
    </row>
    <row r="834" spans="1:7">
      <c r="A834" s="174">
        <f t="shared" si="28"/>
        <v>167</v>
      </c>
      <c r="B834" s="464"/>
      <c r="F834" s="594"/>
    </row>
    <row r="835" spans="1:7">
      <c r="A835" s="174">
        <f t="shared" si="28"/>
        <v>167</v>
      </c>
      <c r="B835" s="464"/>
      <c r="F835" s="594"/>
    </row>
    <row r="836" spans="1:7">
      <c r="A836" s="174">
        <f t="shared" ref="A836:A899" si="40">IF(D836&lt;&gt;"",A835+1,A835)</f>
        <v>167</v>
      </c>
      <c r="B836" s="464"/>
      <c r="F836" s="594"/>
    </row>
    <row r="837" spans="1:7">
      <c r="A837" s="174">
        <f t="shared" si="40"/>
        <v>167</v>
      </c>
      <c r="B837" s="464"/>
      <c r="C837" s="971"/>
      <c r="D837" s="977"/>
      <c r="E837" s="971"/>
      <c r="F837" s="594"/>
    </row>
    <row r="838" spans="1:7">
      <c r="A838" s="174">
        <f t="shared" si="40"/>
        <v>167</v>
      </c>
      <c r="B838" s="465" t="str">
        <f>IF(D838&lt;&gt;"","S7."&amp;A795,"")</f>
        <v/>
      </c>
      <c r="C838" s="537" t="s">
        <v>153</v>
      </c>
      <c r="D838" s="537"/>
      <c r="E838" s="537"/>
      <c r="F838" s="537"/>
      <c r="G838" s="982"/>
    </row>
    <row r="839" spans="1:7" s="205" customFormat="1">
      <c r="A839" s="174">
        <f t="shared" si="40"/>
        <v>167</v>
      </c>
      <c r="B839" s="464" t="str">
        <f>IF(D839&lt;&gt;"","S7."&amp;A796,"")</f>
        <v/>
      </c>
      <c r="C839" s="537" t="s">
        <v>154</v>
      </c>
      <c r="D839" s="537"/>
      <c r="E839" s="537"/>
      <c r="F839" s="537"/>
      <c r="G839" s="982"/>
    </row>
    <row r="840" spans="1:7" s="205" customFormat="1">
      <c r="A840" s="174">
        <f t="shared" si="40"/>
        <v>167</v>
      </c>
      <c r="B840" s="464"/>
      <c r="C840" s="546"/>
      <c r="D840" s="546"/>
      <c r="E840" s="546"/>
      <c r="F840" s="546"/>
      <c r="G840" s="129"/>
    </row>
    <row r="841" spans="1:7" s="205" customFormat="1" ht="31.5">
      <c r="A841" s="174">
        <f t="shared" si="40"/>
        <v>167</v>
      </c>
      <c r="B841" s="464" t="str">
        <f>IF(D841&lt;&gt;"","S1."&amp;A797,"")</f>
        <v/>
      </c>
      <c r="C841" s="265" t="s">
        <v>1745</v>
      </c>
      <c r="D841" s="491"/>
      <c r="E841" s="256"/>
      <c r="F841" s="594"/>
      <c r="G841" s="129"/>
    </row>
    <row r="842" spans="1:7" s="205" customFormat="1" ht="63">
      <c r="A842" s="174">
        <f t="shared" si="40"/>
        <v>167</v>
      </c>
      <c r="B842" s="464" t="str">
        <f>IF(D842&lt;&gt;"","S1."&amp;#REF!,"")</f>
        <v/>
      </c>
      <c r="C842" s="256" t="s">
        <v>1746</v>
      </c>
      <c r="D842" s="491"/>
      <c r="E842" s="256"/>
      <c r="F842" s="594"/>
      <c r="G842" s="129"/>
    </row>
    <row r="843" spans="1:7">
      <c r="A843" s="174">
        <f t="shared" si="40"/>
        <v>168</v>
      </c>
      <c r="B843" s="464" t="str">
        <f t="shared" ref="B843" si="41">IF(D843&lt;&gt;"","S1."&amp;A843,"")</f>
        <v>S1.168</v>
      </c>
      <c r="C843" s="256" t="s">
        <v>1272</v>
      </c>
      <c r="D843" s="491">
        <v>2</v>
      </c>
      <c r="E843" s="256" t="s">
        <v>361</v>
      </c>
      <c r="F843" s="594"/>
    </row>
    <row r="844" spans="1:7">
      <c r="A844" s="174">
        <f t="shared" si="40"/>
        <v>168</v>
      </c>
      <c r="B844" s="464" t="str">
        <f t="shared" ref="B844:B852" si="42">IF(D844&lt;&gt;"","S1."&amp;A798,"")</f>
        <v/>
      </c>
      <c r="F844" s="594"/>
    </row>
    <row r="845" spans="1:7">
      <c r="A845" s="174">
        <f t="shared" si="40"/>
        <v>168</v>
      </c>
      <c r="B845" s="464" t="str">
        <f t="shared" si="42"/>
        <v/>
      </c>
      <c r="C845" s="265" t="s">
        <v>1816</v>
      </c>
      <c r="F845" s="594"/>
    </row>
    <row r="846" spans="1:7" ht="63">
      <c r="A846" s="174">
        <f t="shared" si="40"/>
        <v>168</v>
      </c>
      <c r="B846" s="464" t="str">
        <f t="shared" si="42"/>
        <v/>
      </c>
      <c r="C846" s="256" t="s">
        <v>1746</v>
      </c>
      <c r="F846" s="594"/>
    </row>
    <row r="847" spans="1:7">
      <c r="A847" s="174">
        <f t="shared" si="40"/>
        <v>169</v>
      </c>
      <c r="B847" s="464" t="str">
        <f t="shared" ref="B847" si="43">IF(D847&lt;&gt;"","S1."&amp;A847,"")</f>
        <v>S1.169</v>
      </c>
      <c r="C847" s="256" t="s">
        <v>1272</v>
      </c>
      <c r="D847" s="491">
        <v>4</v>
      </c>
      <c r="E847" s="256" t="s">
        <v>361</v>
      </c>
      <c r="F847" s="594"/>
    </row>
    <row r="848" spans="1:7" ht="9" customHeight="1">
      <c r="A848" s="174">
        <f t="shared" si="40"/>
        <v>169</v>
      </c>
      <c r="B848" s="464" t="str">
        <f t="shared" si="42"/>
        <v/>
      </c>
      <c r="F848" s="594"/>
    </row>
    <row r="849" spans="1:7" ht="31.5">
      <c r="A849" s="174">
        <f t="shared" si="40"/>
        <v>169</v>
      </c>
      <c r="B849" s="464" t="str">
        <f t="shared" si="42"/>
        <v/>
      </c>
      <c r="C849" s="265" t="s">
        <v>1766</v>
      </c>
      <c r="F849" s="594"/>
    </row>
    <row r="850" spans="1:7">
      <c r="A850" s="174">
        <f t="shared" si="40"/>
        <v>170</v>
      </c>
      <c r="B850" s="464" t="str">
        <f t="shared" ref="B850" si="44">IF(D850&lt;&gt;"","S1."&amp;A850,"")</f>
        <v>S1.170</v>
      </c>
      <c r="C850" s="256" t="s">
        <v>1272</v>
      </c>
      <c r="D850" s="491">
        <f>D843</f>
        <v>2</v>
      </c>
      <c r="E850" s="256" t="s">
        <v>361</v>
      </c>
      <c r="F850" s="594"/>
    </row>
    <row r="851" spans="1:7" ht="7.5" customHeight="1">
      <c r="A851" s="174">
        <f t="shared" si="40"/>
        <v>170</v>
      </c>
      <c r="B851" s="464" t="str">
        <f t="shared" si="42"/>
        <v/>
      </c>
      <c r="F851" s="594"/>
    </row>
    <row r="852" spans="1:7">
      <c r="A852" s="174">
        <f t="shared" si="40"/>
        <v>170</v>
      </c>
      <c r="B852" s="464" t="str">
        <f t="shared" si="42"/>
        <v/>
      </c>
      <c r="C852" s="265" t="s">
        <v>1767</v>
      </c>
      <c r="F852" s="594"/>
    </row>
    <row r="853" spans="1:7" ht="47.25">
      <c r="A853" s="174">
        <f t="shared" si="40"/>
        <v>171</v>
      </c>
      <c r="B853" s="464" t="str">
        <f t="shared" ref="B853" si="45">IF(D853&lt;&gt;"","S1."&amp;A853,"")</f>
        <v>S1.171</v>
      </c>
      <c r="C853" s="256" t="s">
        <v>1768</v>
      </c>
      <c r="D853" s="491">
        <v>25</v>
      </c>
      <c r="E853" s="256" t="s">
        <v>264</v>
      </c>
      <c r="F853" s="594"/>
    </row>
    <row r="854" spans="1:7">
      <c r="A854" s="174">
        <f t="shared" si="40"/>
        <v>171</v>
      </c>
      <c r="B854" s="464"/>
      <c r="F854" s="594"/>
    </row>
    <row r="855" spans="1:7" ht="47.25">
      <c r="A855" s="174">
        <f t="shared" si="40"/>
        <v>172</v>
      </c>
      <c r="B855" s="464" t="str">
        <f t="shared" ref="B855" si="46">IF(D855&lt;&gt;"","S1."&amp;A855,"")</f>
        <v>S1.172</v>
      </c>
      <c r="C855" s="256" t="s">
        <v>1769</v>
      </c>
      <c r="D855" s="491">
        <v>5</v>
      </c>
      <c r="E855" s="256" t="s">
        <v>264</v>
      </c>
      <c r="F855" s="594"/>
    </row>
    <row r="856" spans="1:7">
      <c r="A856" s="174">
        <f t="shared" si="40"/>
        <v>172</v>
      </c>
      <c r="B856" s="464" t="str">
        <f>IF(D856&lt;&gt;"","S1."&amp;A810,"")</f>
        <v/>
      </c>
      <c r="F856" s="594"/>
    </row>
    <row r="857" spans="1:7">
      <c r="A857" s="174">
        <f t="shared" si="40"/>
        <v>172</v>
      </c>
      <c r="B857" s="464" t="str">
        <f>IF(D857&lt;&gt;"","S1."&amp;A811,"")</f>
        <v/>
      </c>
      <c r="C857" s="265" t="s">
        <v>1025</v>
      </c>
      <c r="F857" s="594"/>
    </row>
    <row r="858" spans="1:7" ht="140.25" customHeight="1">
      <c r="A858" s="174">
        <f t="shared" si="40"/>
        <v>173</v>
      </c>
      <c r="B858" s="464" t="str">
        <f t="shared" ref="B858" si="47">IF(D858&lt;&gt;"","S1."&amp;A858,"")</f>
        <v>S1.173</v>
      </c>
      <c r="C858" s="256" t="s">
        <v>1770</v>
      </c>
      <c r="D858" s="491">
        <v>1</v>
      </c>
      <c r="E858" s="256" t="s">
        <v>29</v>
      </c>
      <c r="F858" s="594"/>
    </row>
    <row r="859" spans="1:7">
      <c r="A859" s="174">
        <f t="shared" si="40"/>
        <v>173</v>
      </c>
      <c r="B859" s="465" t="str">
        <f>IF(D859&lt;&gt;"","S7."&amp;A817,"")</f>
        <v/>
      </c>
      <c r="C859" s="537" t="s">
        <v>153</v>
      </c>
      <c r="D859" s="537"/>
      <c r="E859" s="537"/>
      <c r="F859" s="537"/>
      <c r="G859" s="982"/>
    </row>
    <row r="860" spans="1:7">
      <c r="A860" s="174">
        <f t="shared" si="40"/>
        <v>173</v>
      </c>
      <c r="B860" s="464" t="str">
        <f>IF(D860&lt;&gt;"","S7."&amp;A818,"")</f>
        <v/>
      </c>
      <c r="C860" s="541" t="s">
        <v>154</v>
      </c>
      <c r="D860" s="541"/>
      <c r="E860" s="541"/>
      <c r="F860" s="541"/>
      <c r="G860" s="982"/>
    </row>
    <row r="861" spans="1:7">
      <c r="A861" s="174">
        <f t="shared" si="40"/>
        <v>173</v>
      </c>
      <c r="B861" s="464" t="str">
        <f>IF(D861&lt;&gt;"","S1."&amp;A814,"")</f>
        <v/>
      </c>
      <c r="C861" s="265" t="s">
        <v>1771</v>
      </c>
      <c r="F861" s="594"/>
    </row>
    <row r="862" spans="1:7" ht="63">
      <c r="A862" s="174">
        <f t="shared" si="40"/>
        <v>174</v>
      </c>
      <c r="B862" s="464" t="str">
        <f t="shared" ref="B862" si="48">IF(D862&lt;&gt;"","S1."&amp;A862,"")</f>
        <v>S1.174</v>
      </c>
      <c r="C862" s="256" t="s">
        <v>1772</v>
      </c>
      <c r="D862" s="491">
        <v>1</v>
      </c>
      <c r="E862" s="256" t="s">
        <v>29</v>
      </c>
      <c r="F862" s="594"/>
    </row>
    <row r="863" spans="1:7">
      <c r="A863" s="174">
        <f t="shared" si="40"/>
        <v>174</v>
      </c>
      <c r="B863" s="464" t="str">
        <f>IF(D863&lt;&gt;"","S7."&amp;A816,"")</f>
        <v/>
      </c>
      <c r="F863" s="594"/>
    </row>
    <row r="864" spans="1:7" s="205" customFormat="1" ht="63">
      <c r="A864" s="174">
        <f t="shared" si="40"/>
        <v>175</v>
      </c>
      <c r="B864" s="464" t="str">
        <f t="shared" ref="B864" si="49">IF(D864&lt;&gt;"","S1."&amp;A864,"")</f>
        <v>S1.175</v>
      </c>
      <c r="C864" s="256" t="s">
        <v>1773</v>
      </c>
      <c r="D864" s="491">
        <v>1</v>
      </c>
      <c r="E864" s="256" t="s">
        <v>29</v>
      </c>
      <c r="F864" s="594"/>
      <c r="G864" s="129"/>
    </row>
    <row r="865" spans="1:7" s="205" customFormat="1">
      <c r="A865" s="174">
        <f t="shared" si="40"/>
        <v>175</v>
      </c>
      <c r="B865" s="464" t="str">
        <f t="shared" ref="B865:B877" si="50">IF(D865&lt;&gt;"","S1."&amp;A821,"")</f>
        <v/>
      </c>
      <c r="C865" s="256"/>
      <c r="D865" s="491"/>
      <c r="E865" s="256"/>
      <c r="F865" s="594"/>
      <c r="G865" s="129"/>
    </row>
    <row r="866" spans="1:7" ht="47.25">
      <c r="A866" s="174">
        <f t="shared" si="40"/>
        <v>175</v>
      </c>
      <c r="B866" s="464" t="str">
        <f t="shared" si="50"/>
        <v/>
      </c>
      <c r="C866" s="265" t="s">
        <v>1774</v>
      </c>
      <c r="F866" s="594"/>
    </row>
    <row r="867" spans="1:7">
      <c r="A867" s="174">
        <f t="shared" si="40"/>
        <v>175</v>
      </c>
      <c r="B867" s="464" t="str">
        <f t="shared" si="50"/>
        <v/>
      </c>
      <c r="F867" s="594"/>
    </row>
    <row r="868" spans="1:7">
      <c r="A868" s="174">
        <f t="shared" si="40"/>
        <v>175</v>
      </c>
      <c r="B868" s="464" t="str">
        <f t="shared" si="50"/>
        <v/>
      </c>
      <c r="C868" s="265" t="s">
        <v>1775</v>
      </c>
      <c r="F868" s="594"/>
    </row>
    <row r="869" spans="1:7">
      <c r="A869" s="174">
        <f t="shared" si="40"/>
        <v>175</v>
      </c>
      <c r="B869" s="464" t="str">
        <f t="shared" si="50"/>
        <v/>
      </c>
      <c r="C869" s="256" t="s">
        <v>1776</v>
      </c>
      <c r="F869" s="594"/>
    </row>
    <row r="870" spans="1:7">
      <c r="A870" s="174">
        <f t="shared" si="40"/>
        <v>175</v>
      </c>
      <c r="B870" s="464" t="str">
        <f t="shared" si="50"/>
        <v/>
      </c>
      <c r="F870" s="594"/>
    </row>
    <row r="871" spans="1:7">
      <c r="A871" s="174">
        <f t="shared" si="40"/>
        <v>176</v>
      </c>
      <c r="B871" s="464" t="str">
        <f t="shared" ref="B871" si="51">IF(D871&lt;&gt;"","S1."&amp;A871,"")</f>
        <v>S1.176</v>
      </c>
      <c r="C871" s="256" t="s">
        <v>1777</v>
      </c>
      <c r="D871" s="491">
        <v>2</v>
      </c>
      <c r="E871" s="256" t="s">
        <v>361</v>
      </c>
      <c r="F871" s="594"/>
    </row>
    <row r="872" spans="1:7">
      <c r="A872" s="174">
        <f t="shared" si="40"/>
        <v>176</v>
      </c>
      <c r="B872" s="464" t="str">
        <f t="shared" si="50"/>
        <v/>
      </c>
      <c r="F872" s="594"/>
    </row>
    <row r="873" spans="1:7">
      <c r="A873" s="174">
        <f t="shared" si="40"/>
        <v>177</v>
      </c>
      <c r="B873" s="464" t="str">
        <f t="shared" ref="B873" si="52">IF(D873&lt;&gt;"","S1."&amp;A873,"")</f>
        <v>S1.177</v>
      </c>
      <c r="C873" s="256" t="s">
        <v>1778</v>
      </c>
      <c r="D873" s="491">
        <f>D827-D871</f>
        <v>6</v>
      </c>
      <c r="E873" s="256" t="s">
        <v>361</v>
      </c>
      <c r="F873" s="594"/>
    </row>
    <row r="874" spans="1:7">
      <c r="A874" s="174">
        <f t="shared" si="40"/>
        <v>177</v>
      </c>
      <c r="B874" s="464" t="str">
        <f t="shared" si="50"/>
        <v/>
      </c>
      <c r="F874" s="594"/>
    </row>
    <row r="875" spans="1:7">
      <c r="A875" s="174">
        <f t="shared" si="40"/>
        <v>177</v>
      </c>
      <c r="B875" s="464" t="str">
        <f t="shared" si="50"/>
        <v/>
      </c>
      <c r="C875" s="265" t="s">
        <v>1779</v>
      </c>
      <c r="F875" s="594"/>
    </row>
    <row r="876" spans="1:7" ht="47.25">
      <c r="A876" s="174">
        <f t="shared" si="40"/>
        <v>177</v>
      </c>
      <c r="B876" s="464" t="str">
        <f t="shared" si="50"/>
        <v/>
      </c>
      <c r="C876" s="256" t="s">
        <v>1780</v>
      </c>
      <c r="E876" s="256" t="s">
        <v>12</v>
      </c>
      <c r="F876" s="594"/>
    </row>
    <row r="877" spans="1:7">
      <c r="A877" s="174">
        <f t="shared" si="40"/>
        <v>177</v>
      </c>
      <c r="B877" s="464" t="str">
        <f t="shared" si="50"/>
        <v/>
      </c>
      <c r="F877" s="594"/>
    </row>
    <row r="878" spans="1:7">
      <c r="A878" s="174">
        <f t="shared" si="40"/>
        <v>177</v>
      </c>
      <c r="B878" s="464" t="str">
        <f>IF(D878&lt;&gt;"","S1."&amp;A836,"")</f>
        <v/>
      </c>
      <c r="C878" s="265" t="s">
        <v>1025</v>
      </c>
      <c r="F878" s="594"/>
    </row>
    <row r="879" spans="1:7" ht="140.25" customHeight="1">
      <c r="A879" s="174">
        <f t="shared" si="40"/>
        <v>178</v>
      </c>
      <c r="B879" s="464" t="str">
        <f t="shared" ref="B879" si="53">IF(D879&lt;&gt;"","S1."&amp;A879,"")</f>
        <v>S1.178</v>
      </c>
      <c r="C879" s="256" t="s">
        <v>1781</v>
      </c>
      <c r="D879" s="491">
        <v>1</v>
      </c>
      <c r="E879" s="256" t="s">
        <v>29</v>
      </c>
      <c r="F879" s="594"/>
    </row>
    <row r="880" spans="1:7">
      <c r="A880" s="174">
        <f t="shared" si="40"/>
        <v>178</v>
      </c>
      <c r="B880" s="464" t="str">
        <f>IF(D880&lt;&gt;"","S1."&amp;A838,"")</f>
        <v/>
      </c>
      <c r="F880" s="594"/>
    </row>
    <row r="881" spans="1:7">
      <c r="A881" s="174">
        <f t="shared" si="40"/>
        <v>178</v>
      </c>
      <c r="B881" s="464"/>
      <c r="C881" s="537" t="s">
        <v>153</v>
      </c>
      <c r="D881" s="537"/>
      <c r="E881" s="537"/>
      <c r="F881" s="537"/>
      <c r="G881" s="982"/>
    </row>
    <row r="882" spans="1:7">
      <c r="A882" s="174">
        <f t="shared" si="40"/>
        <v>178</v>
      </c>
      <c r="B882" s="464"/>
      <c r="C882" s="541" t="s">
        <v>154</v>
      </c>
      <c r="D882" s="541"/>
      <c r="E882" s="541"/>
      <c r="F882" s="541"/>
      <c r="G882" s="982"/>
    </row>
    <row r="883" spans="1:7">
      <c r="A883" s="174">
        <f t="shared" si="40"/>
        <v>178</v>
      </c>
      <c r="B883" s="464"/>
      <c r="C883" s="546"/>
      <c r="D883" s="546"/>
      <c r="E883" s="546"/>
      <c r="F883" s="546"/>
    </row>
    <row r="884" spans="1:7" s="205" customFormat="1">
      <c r="A884" s="174">
        <f t="shared" si="40"/>
        <v>178</v>
      </c>
      <c r="B884" s="464" t="str">
        <f>IF(D884&lt;&gt;"","S1."&amp;A839,"")</f>
        <v/>
      </c>
      <c r="C884" s="265" t="s">
        <v>1782</v>
      </c>
      <c r="D884" s="491"/>
      <c r="E884" s="256"/>
      <c r="F884" s="594"/>
      <c r="G884" s="129"/>
    </row>
    <row r="885" spans="1:7" ht="47.25">
      <c r="A885" s="174">
        <f t="shared" si="40"/>
        <v>179</v>
      </c>
      <c r="B885" s="464" t="str">
        <f t="shared" ref="B885" si="54">IF(D885&lt;&gt;"","S1."&amp;A885,"")</f>
        <v>S1.179</v>
      </c>
      <c r="C885" s="256" t="s">
        <v>1783</v>
      </c>
      <c r="D885" s="491">
        <v>1</v>
      </c>
      <c r="E885" s="256" t="s">
        <v>29</v>
      </c>
      <c r="F885" s="594"/>
    </row>
    <row r="886" spans="1:7">
      <c r="A886" s="174">
        <f t="shared" si="40"/>
        <v>179</v>
      </c>
      <c r="B886" s="464" t="str">
        <f>IF(D886&lt;&gt;"","S1."&amp;A842,"")</f>
        <v/>
      </c>
      <c r="F886" s="594"/>
    </row>
    <row r="887" spans="1:7" ht="65.25" customHeight="1">
      <c r="A887" s="174">
        <f t="shared" si="40"/>
        <v>180</v>
      </c>
      <c r="B887" s="464" t="str">
        <f t="shared" ref="B887" si="55">IF(D887&lt;&gt;"","S1."&amp;A887,"")</f>
        <v>S1.180</v>
      </c>
      <c r="C887" s="256" t="s">
        <v>1784</v>
      </c>
      <c r="D887" s="491">
        <v>1</v>
      </c>
      <c r="E887" s="256" t="s">
        <v>29</v>
      </c>
      <c r="F887" s="594"/>
    </row>
    <row r="888" spans="1:7">
      <c r="A888" s="174">
        <f t="shared" si="40"/>
        <v>180</v>
      </c>
      <c r="B888" s="464"/>
      <c r="C888" s="546"/>
      <c r="D888" s="546"/>
      <c r="E888" s="546"/>
      <c r="F888" s="546"/>
    </row>
    <row r="889" spans="1:7" ht="31.5">
      <c r="A889" s="174">
        <f t="shared" si="40"/>
        <v>180</v>
      </c>
      <c r="B889" s="464" t="str">
        <f t="shared" ref="B889:B897" si="56">IF(D889&lt;&gt;"","S1."&amp;A850,"")</f>
        <v/>
      </c>
      <c r="C889" s="265" t="s">
        <v>1798</v>
      </c>
      <c r="F889" s="594"/>
    </row>
    <row r="890" spans="1:7">
      <c r="A890" s="174">
        <f t="shared" si="40"/>
        <v>180</v>
      </c>
      <c r="B890" s="464" t="str">
        <f t="shared" si="56"/>
        <v/>
      </c>
      <c r="F890" s="594"/>
    </row>
    <row r="891" spans="1:7">
      <c r="A891" s="174">
        <f t="shared" si="40"/>
        <v>180</v>
      </c>
      <c r="B891" s="464" t="str">
        <f t="shared" si="56"/>
        <v/>
      </c>
      <c r="C891" s="265" t="s">
        <v>1799</v>
      </c>
      <c r="F891" s="594"/>
    </row>
    <row r="892" spans="1:7">
      <c r="A892" s="174">
        <f t="shared" si="40"/>
        <v>180</v>
      </c>
      <c r="B892" s="464" t="str">
        <f t="shared" si="56"/>
        <v/>
      </c>
      <c r="C892" s="256" t="s">
        <v>1776</v>
      </c>
      <c r="E892" s="256" t="s">
        <v>12</v>
      </c>
      <c r="F892" s="594"/>
    </row>
    <row r="893" spans="1:7">
      <c r="A893" s="174">
        <f t="shared" si="40"/>
        <v>180</v>
      </c>
      <c r="B893" s="464" t="str">
        <f t="shared" si="56"/>
        <v/>
      </c>
      <c r="F893" s="594"/>
    </row>
    <row r="894" spans="1:7">
      <c r="A894" s="174">
        <f t="shared" si="40"/>
        <v>180</v>
      </c>
      <c r="B894" s="464" t="str">
        <f t="shared" si="56"/>
        <v/>
      </c>
      <c r="C894" s="265" t="s">
        <v>1800</v>
      </c>
      <c r="F894" s="594"/>
    </row>
    <row r="895" spans="1:7" ht="31.5">
      <c r="A895" s="174">
        <f t="shared" si="40"/>
        <v>181</v>
      </c>
      <c r="B895" s="464" t="str">
        <f t="shared" ref="B895" si="57">IF(D895&lt;&gt;"","S1."&amp;A895,"")</f>
        <v>S1.181</v>
      </c>
      <c r="C895" s="256" t="s">
        <v>1801</v>
      </c>
      <c r="D895" s="491">
        <f>+D831</f>
        <v>1</v>
      </c>
      <c r="E895" s="256" t="s">
        <v>361</v>
      </c>
      <c r="F895" s="594"/>
    </row>
    <row r="896" spans="1:7">
      <c r="A896" s="174">
        <f t="shared" si="40"/>
        <v>181</v>
      </c>
      <c r="B896" s="464" t="str">
        <f t="shared" si="56"/>
        <v/>
      </c>
      <c r="F896" s="594"/>
    </row>
    <row r="897" spans="1:7">
      <c r="A897" s="174">
        <f t="shared" si="40"/>
        <v>181</v>
      </c>
      <c r="B897" s="464" t="str">
        <f t="shared" si="56"/>
        <v/>
      </c>
      <c r="C897" s="265" t="s">
        <v>1025</v>
      </c>
      <c r="F897" s="594"/>
    </row>
    <row r="898" spans="1:7" ht="142.5" customHeight="1">
      <c r="A898" s="174">
        <f t="shared" si="40"/>
        <v>182</v>
      </c>
      <c r="B898" s="464" t="str">
        <f t="shared" ref="B898" si="58">IF(D898&lt;&gt;"","S1."&amp;A898,"")</f>
        <v>S1.182</v>
      </c>
      <c r="C898" s="256" t="s">
        <v>1802</v>
      </c>
      <c r="D898" s="491">
        <v>1</v>
      </c>
      <c r="E898" s="256" t="s">
        <v>29</v>
      </c>
      <c r="F898" s="594"/>
    </row>
    <row r="899" spans="1:7">
      <c r="A899" s="174">
        <f t="shared" si="40"/>
        <v>182</v>
      </c>
      <c r="B899" s="464" t="str">
        <f>IF(D899&lt;&gt;"","S1."&amp;A861,"")</f>
        <v/>
      </c>
      <c r="F899" s="594"/>
    </row>
    <row r="900" spans="1:7">
      <c r="A900" s="174">
        <f t="shared" ref="A900:A963" si="59">IF(D900&lt;&gt;"",A899+1,A899)</f>
        <v>182</v>
      </c>
      <c r="B900" s="464" t="str">
        <f>IF(D900&lt;&gt;"","S1."&amp;A862,"")</f>
        <v/>
      </c>
      <c r="C900" s="265" t="s">
        <v>1782</v>
      </c>
      <c r="F900" s="594"/>
    </row>
    <row r="901" spans="1:7" ht="47.25">
      <c r="A901" s="174">
        <f t="shared" si="59"/>
        <v>183</v>
      </c>
      <c r="B901" s="464" t="str">
        <f t="shared" ref="B901" si="60">IF(D901&lt;&gt;"","S1."&amp;A901,"")</f>
        <v>S1.183</v>
      </c>
      <c r="C901" s="256" t="s">
        <v>1783</v>
      </c>
      <c r="D901" s="491">
        <v>1</v>
      </c>
      <c r="E901" s="256" t="s">
        <v>29</v>
      </c>
      <c r="F901" s="594"/>
    </row>
    <row r="902" spans="1:7">
      <c r="A902" s="174">
        <f t="shared" si="59"/>
        <v>183</v>
      </c>
      <c r="B902" s="464"/>
      <c r="F902" s="594"/>
    </row>
    <row r="903" spans="1:7">
      <c r="A903" s="174">
        <f t="shared" si="59"/>
        <v>183</v>
      </c>
      <c r="B903" s="464"/>
      <c r="F903" s="594"/>
    </row>
    <row r="904" spans="1:7">
      <c r="A904" s="174">
        <f t="shared" si="59"/>
        <v>183</v>
      </c>
      <c r="B904" s="465" t="str">
        <f>IF(D904&lt;&gt;"","S7."&amp;A870,"")</f>
        <v/>
      </c>
      <c r="C904" s="537" t="s">
        <v>153</v>
      </c>
      <c r="D904" s="537"/>
      <c r="E904" s="537"/>
      <c r="F904" s="537"/>
      <c r="G904" s="982"/>
    </row>
    <row r="905" spans="1:7">
      <c r="A905" s="174">
        <f t="shared" si="59"/>
        <v>183</v>
      </c>
      <c r="B905" s="464" t="str">
        <f>IF(D905&lt;&gt;"","S7."&amp;A871,"")</f>
        <v/>
      </c>
      <c r="C905" s="541" t="s">
        <v>154</v>
      </c>
      <c r="D905" s="541"/>
      <c r="E905" s="541"/>
      <c r="F905" s="541"/>
      <c r="G905" s="982"/>
    </row>
    <row r="906" spans="1:7">
      <c r="A906" s="174">
        <f t="shared" si="59"/>
        <v>183</v>
      </c>
      <c r="B906" s="464" t="str">
        <f>IF(D906&lt;&gt;"","S1."&amp;#REF!,"")</f>
        <v/>
      </c>
      <c r="F906" s="594"/>
    </row>
    <row r="907" spans="1:7" ht="63">
      <c r="A907" s="174">
        <f t="shared" si="59"/>
        <v>184</v>
      </c>
      <c r="B907" s="464" t="str">
        <f t="shared" ref="B907" si="61">IF(D907&lt;&gt;"","S1."&amp;A907,"")</f>
        <v>S1.184</v>
      </c>
      <c r="C907" s="256" t="s">
        <v>1803</v>
      </c>
      <c r="D907" s="491">
        <v>1</v>
      </c>
      <c r="E907" s="256" t="s">
        <v>29</v>
      </c>
      <c r="F907" s="594"/>
    </row>
    <row r="908" spans="1:7">
      <c r="A908" s="174">
        <f t="shared" si="59"/>
        <v>184</v>
      </c>
      <c r="B908" s="464" t="str">
        <f>IF(D908&lt;&gt;"","S1."&amp;#REF!,"")</f>
        <v/>
      </c>
      <c r="F908" s="594"/>
    </row>
    <row r="909" spans="1:7" ht="47.25">
      <c r="A909" s="174">
        <f t="shared" si="59"/>
        <v>185</v>
      </c>
      <c r="B909" s="464" t="str">
        <f t="shared" ref="B909" si="62">IF(D909&lt;&gt;"","S1."&amp;A909,"")</f>
        <v>S1.185</v>
      </c>
      <c r="C909" s="256" t="s">
        <v>1784</v>
      </c>
      <c r="D909" s="491">
        <v>1</v>
      </c>
      <c r="E909" s="256" t="s">
        <v>29</v>
      </c>
      <c r="F909" s="594"/>
      <c r="G909" s="985"/>
    </row>
    <row r="910" spans="1:7">
      <c r="A910" s="174">
        <f t="shared" si="59"/>
        <v>185</v>
      </c>
      <c r="B910" s="464"/>
      <c r="F910" s="594"/>
    </row>
    <row r="911" spans="1:7">
      <c r="A911" s="174">
        <f t="shared" si="59"/>
        <v>185</v>
      </c>
      <c r="B911" s="464"/>
      <c r="C911" s="546"/>
      <c r="D911" s="979"/>
      <c r="E911" s="546"/>
      <c r="F911" s="546"/>
    </row>
    <row r="912" spans="1:7" ht="31.5">
      <c r="A912" s="174">
        <f t="shared" si="59"/>
        <v>185</v>
      </c>
      <c r="B912" s="464" t="str">
        <f t="shared" ref="B912:B919" si="63">IF(D912&lt;&gt;"","S1."&amp;A873,"")</f>
        <v/>
      </c>
      <c r="C912" s="265" t="s">
        <v>1804</v>
      </c>
      <c r="F912" s="594"/>
    </row>
    <row r="913" spans="1:7" s="205" customFormat="1" ht="11.25" customHeight="1">
      <c r="A913" s="174">
        <f t="shared" si="59"/>
        <v>185</v>
      </c>
      <c r="B913" s="464" t="str">
        <f t="shared" si="63"/>
        <v/>
      </c>
      <c r="C913" s="256"/>
      <c r="D913" s="491"/>
      <c r="E913" s="256"/>
      <c r="F913" s="594"/>
      <c r="G913" s="129"/>
    </row>
    <row r="914" spans="1:7" ht="31.5">
      <c r="A914" s="174">
        <f t="shared" si="59"/>
        <v>185</v>
      </c>
      <c r="B914" s="464" t="str">
        <f t="shared" si="63"/>
        <v/>
      </c>
      <c r="C914" s="265" t="s">
        <v>1786</v>
      </c>
      <c r="F914" s="594"/>
    </row>
    <row r="915" spans="1:7" ht="31.5">
      <c r="A915" s="174">
        <f t="shared" si="59"/>
        <v>185</v>
      </c>
      <c r="B915" s="464" t="str">
        <f t="shared" si="63"/>
        <v/>
      </c>
      <c r="C915" s="256" t="s">
        <v>1787</v>
      </c>
      <c r="F915" s="594"/>
    </row>
    <row r="916" spans="1:7">
      <c r="A916" s="174">
        <f t="shared" si="59"/>
        <v>186</v>
      </c>
      <c r="B916" s="464" t="str">
        <f t="shared" ref="B916" si="64">IF(D916&lt;&gt;"","S1."&amp;A916,"")</f>
        <v>S1.186</v>
      </c>
      <c r="C916" s="256" t="s">
        <v>1272</v>
      </c>
      <c r="D916" s="491">
        <v>4</v>
      </c>
      <c r="E916" s="256" t="s">
        <v>361</v>
      </c>
      <c r="F916" s="594"/>
    </row>
    <row r="917" spans="1:7">
      <c r="A917" s="174">
        <f t="shared" si="59"/>
        <v>186</v>
      </c>
      <c r="B917" s="464" t="str">
        <f t="shared" si="63"/>
        <v/>
      </c>
      <c r="F917" s="594"/>
    </row>
    <row r="918" spans="1:7" ht="31.5">
      <c r="A918" s="174">
        <f t="shared" si="59"/>
        <v>186</v>
      </c>
      <c r="B918" s="464" t="str">
        <f t="shared" si="63"/>
        <v/>
      </c>
      <c r="C918" s="265" t="s">
        <v>1788</v>
      </c>
      <c r="F918" s="594"/>
    </row>
    <row r="919" spans="1:7" ht="31.5">
      <c r="A919" s="174">
        <f t="shared" si="59"/>
        <v>186</v>
      </c>
      <c r="B919" s="464" t="str">
        <f t="shared" si="63"/>
        <v/>
      </c>
      <c r="C919" s="256" t="s">
        <v>1789</v>
      </c>
      <c r="F919" s="594"/>
    </row>
    <row r="920" spans="1:7">
      <c r="A920" s="174">
        <f t="shared" si="59"/>
        <v>187</v>
      </c>
      <c r="B920" s="464" t="str">
        <f t="shared" ref="B920" si="65">IF(D920&lt;&gt;"","S1."&amp;A920,"")</f>
        <v>S1.187</v>
      </c>
      <c r="C920" s="256" t="s">
        <v>1272</v>
      </c>
      <c r="D920" s="491">
        <v>3</v>
      </c>
      <c r="E920" s="256" t="s">
        <v>361</v>
      </c>
      <c r="F920" s="594"/>
    </row>
    <row r="921" spans="1:7">
      <c r="A921" s="174">
        <f t="shared" si="59"/>
        <v>187</v>
      </c>
      <c r="B921" s="464" t="str">
        <f>IF(D921&lt;&gt;"","S1."&amp;A885,"")</f>
        <v/>
      </c>
      <c r="F921" s="594"/>
    </row>
    <row r="922" spans="1:7" ht="31.5">
      <c r="A922" s="174">
        <f t="shared" si="59"/>
        <v>187</v>
      </c>
      <c r="B922" s="464" t="str">
        <f>IF(D922&lt;&gt;"","S1."&amp;A886,"")</f>
        <v/>
      </c>
      <c r="C922" s="265" t="s">
        <v>1790</v>
      </c>
      <c r="F922" s="594"/>
    </row>
    <row r="923" spans="1:7" s="205" customFormat="1">
      <c r="A923" s="174">
        <f t="shared" si="59"/>
        <v>187</v>
      </c>
      <c r="B923" s="464" t="str">
        <f>IF(D923&lt;&gt;"","S1."&amp;A887,"")</f>
        <v/>
      </c>
      <c r="C923" s="256"/>
      <c r="D923" s="491"/>
      <c r="E923" s="256"/>
      <c r="F923" s="594"/>
      <c r="G923" s="129"/>
    </row>
    <row r="924" spans="1:7" s="205" customFormat="1" ht="94.5">
      <c r="A924" s="174">
        <f t="shared" si="59"/>
        <v>188</v>
      </c>
      <c r="B924" s="464" t="str">
        <f t="shared" ref="B924" si="66">IF(D924&lt;&gt;"","S1."&amp;A924,"")</f>
        <v>S1.188</v>
      </c>
      <c r="C924" s="256" t="s">
        <v>1791</v>
      </c>
      <c r="D924" s="491">
        <f>SUM(D916:D916)+SUM(D920:D920)</f>
        <v>7</v>
      </c>
      <c r="E924" s="256" t="s">
        <v>361</v>
      </c>
      <c r="F924" s="594"/>
      <c r="G924" s="129"/>
    </row>
    <row r="925" spans="1:7" s="205" customFormat="1">
      <c r="A925" s="174">
        <f t="shared" si="59"/>
        <v>188</v>
      </c>
      <c r="B925" s="464"/>
      <c r="C925" s="256"/>
      <c r="D925" s="491"/>
      <c r="E925" s="256"/>
      <c r="F925" s="594"/>
      <c r="G925" s="129"/>
    </row>
    <row r="926" spans="1:7" s="205" customFormat="1">
      <c r="A926" s="174">
        <f t="shared" si="59"/>
        <v>188</v>
      </c>
      <c r="B926" s="464"/>
      <c r="C926" s="256"/>
      <c r="D926" s="491"/>
      <c r="E926" s="256"/>
      <c r="F926" s="594"/>
      <c r="G926" s="129"/>
    </row>
    <row r="927" spans="1:7" s="205" customFormat="1">
      <c r="A927" s="174">
        <f t="shared" si="59"/>
        <v>188</v>
      </c>
      <c r="B927" s="464"/>
      <c r="C927" s="256"/>
      <c r="D927" s="491"/>
      <c r="E927" s="256"/>
      <c r="F927" s="594"/>
      <c r="G927" s="129"/>
    </row>
    <row r="928" spans="1:7" s="205" customFormat="1">
      <c r="A928" s="174">
        <f t="shared" si="59"/>
        <v>188</v>
      </c>
      <c r="B928" s="465" t="str">
        <f>IF(D928&lt;&gt;"","S7."&amp;A894,"")</f>
        <v/>
      </c>
      <c r="C928" s="537" t="s">
        <v>153</v>
      </c>
      <c r="D928" s="537"/>
      <c r="E928" s="537"/>
      <c r="F928" s="537"/>
      <c r="G928" s="982"/>
    </row>
    <row r="929" spans="1:7">
      <c r="A929" s="174">
        <f t="shared" si="59"/>
        <v>188</v>
      </c>
      <c r="B929" s="464" t="str">
        <f>IF(D929&lt;&gt;"","S7."&amp;A895,"")</f>
        <v/>
      </c>
      <c r="C929" s="541" t="s">
        <v>154</v>
      </c>
      <c r="D929" s="541"/>
      <c r="E929" s="541"/>
      <c r="F929" s="541"/>
      <c r="G929" s="982"/>
    </row>
    <row r="930" spans="1:7">
      <c r="A930" s="174">
        <f t="shared" si="59"/>
        <v>188</v>
      </c>
      <c r="B930" s="464"/>
      <c r="C930" s="546"/>
      <c r="D930" s="934"/>
      <c r="E930" s="934"/>
      <c r="F930" s="934"/>
    </row>
    <row r="931" spans="1:7" ht="78.75">
      <c r="A931" s="174">
        <f t="shared" si="59"/>
        <v>188</v>
      </c>
      <c r="B931" s="464" t="str">
        <f>IF(D931&lt;&gt;"","S1."&amp;#REF!,"")</f>
        <v/>
      </c>
      <c r="C931" s="256" t="s">
        <v>1792</v>
      </c>
      <c r="E931" s="256" t="s">
        <v>12</v>
      </c>
      <c r="F931" s="594"/>
    </row>
    <row r="932" spans="1:7">
      <c r="A932" s="174">
        <f t="shared" si="59"/>
        <v>188</v>
      </c>
      <c r="B932" s="464" t="str">
        <f>IF(D932&lt;&gt;"","S7."&amp;#REF!,"")</f>
        <v/>
      </c>
      <c r="F932" s="594"/>
    </row>
    <row r="933" spans="1:7">
      <c r="A933" s="174">
        <f t="shared" si="59"/>
        <v>188</v>
      </c>
      <c r="B933" s="464" t="str">
        <f>IF(D933&lt;&gt;"","S1."&amp;#REF!,"")</f>
        <v/>
      </c>
      <c r="C933" s="265" t="s">
        <v>1025</v>
      </c>
      <c r="F933" s="594"/>
    </row>
    <row r="934" spans="1:7" ht="145.5" customHeight="1">
      <c r="A934" s="174">
        <f t="shared" si="59"/>
        <v>189</v>
      </c>
      <c r="B934" s="464" t="str">
        <f t="shared" ref="B934" si="67">IF(D934&lt;&gt;"","S1."&amp;A934,"")</f>
        <v>S1.189</v>
      </c>
      <c r="C934" s="256" t="s">
        <v>1805</v>
      </c>
      <c r="D934" s="491">
        <v>1</v>
      </c>
      <c r="E934" s="256" t="s">
        <v>29</v>
      </c>
      <c r="F934" s="594"/>
    </row>
    <row r="935" spans="1:7">
      <c r="A935" s="174">
        <f t="shared" si="59"/>
        <v>189</v>
      </c>
      <c r="B935" s="464" t="str">
        <f>IF(D935&lt;&gt;"","S1."&amp;A889,"")</f>
        <v/>
      </c>
      <c r="F935" s="594"/>
    </row>
    <row r="936" spans="1:7" ht="31.5">
      <c r="A936" s="174">
        <f t="shared" si="59"/>
        <v>189</v>
      </c>
      <c r="B936" s="464" t="str">
        <f>IF(D936&lt;&gt;"","S1."&amp;A894,"")</f>
        <v/>
      </c>
      <c r="C936" s="265" t="s">
        <v>1793</v>
      </c>
      <c r="F936" s="594"/>
    </row>
    <row r="937" spans="1:7" ht="78.75">
      <c r="A937" s="174">
        <f t="shared" si="59"/>
        <v>190</v>
      </c>
      <c r="B937" s="464" t="str">
        <f t="shared" ref="B937" si="68">IF(D937&lt;&gt;"","S1."&amp;A937,"")</f>
        <v>S1.190</v>
      </c>
      <c r="C937" s="256" t="s">
        <v>1794</v>
      </c>
      <c r="D937" s="491">
        <v>1</v>
      </c>
      <c r="E937" s="256" t="s">
        <v>29</v>
      </c>
      <c r="F937" s="594"/>
    </row>
    <row r="938" spans="1:7">
      <c r="A938" s="174">
        <f t="shared" si="59"/>
        <v>190</v>
      </c>
      <c r="B938" s="464" t="str">
        <f>IF(D938&lt;&gt;"","S1."&amp;A896,"")</f>
        <v/>
      </c>
      <c r="F938" s="594"/>
    </row>
    <row r="939" spans="1:7" ht="63">
      <c r="A939" s="174">
        <f t="shared" si="59"/>
        <v>191</v>
      </c>
      <c r="B939" s="464" t="str">
        <f t="shared" ref="B939" si="69">IF(D939&lt;&gt;"","S1."&amp;A939,"")</f>
        <v>S1.191</v>
      </c>
      <c r="C939" s="256" t="s">
        <v>1795</v>
      </c>
      <c r="D939" s="491">
        <v>1</v>
      </c>
      <c r="E939" s="256" t="s">
        <v>29</v>
      </c>
      <c r="F939" s="594"/>
    </row>
    <row r="940" spans="1:7">
      <c r="A940" s="174">
        <f t="shared" si="59"/>
        <v>191</v>
      </c>
      <c r="B940" s="464"/>
      <c r="F940" s="594"/>
    </row>
    <row r="941" spans="1:7">
      <c r="A941" s="174">
        <f t="shared" si="59"/>
        <v>191</v>
      </c>
      <c r="B941" s="464"/>
      <c r="F941" s="594"/>
    </row>
    <row r="942" spans="1:7">
      <c r="A942" s="174">
        <f t="shared" si="59"/>
        <v>191</v>
      </c>
      <c r="B942" s="464"/>
      <c r="F942" s="594"/>
    </row>
    <row r="943" spans="1:7">
      <c r="A943" s="174">
        <f t="shared" si="59"/>
        <v>191</v>
      </c>
      <c r="B943" s="464"/>
      <c r="F943" s="594"/>
    </row>
    <row r="944" spans="1:7">
      <c r="A944" s="174">
        <f t="shared" si="59"/>
        <v>191</v>
      </c>
      <c r="B944" s="464"/>
      <c r="F944" s="594"/>
    </row>
    <row r="945" spans="1:7">
      <c r="A945" s="174">
        <f t="shared" si="59"/>
        <v>191</v>
      </c>
      <c r="B945" s="464"/>
      <c r="F945" s="594"/>
    </row>
    <row r="946" spans="1:7">
      <c r="A946" s="174">
        <f t="shared" si="59"/>
        <v>191</v>
      </c>
      <c r="B946" s="464"/>
      <c r="F946" s="594"/>
    </row>
    <row r="947" spans="1:7" s="205" customFormat="1">
      <c r="A947" s="174">
        <f t="shared" si="59"/>
        <v>191</v>
      </c>
      <c r="B947" s="464" t="str">
        <f>IF(D947&lt;&gt;"","S1."&amp;A912,"")</f>
        <v/>
      </c>
      <c r="C947" s="256"/>
      <c r="D947" s="491"/>
      <c r="E947" s="256"/>
      <c r="F947" s="594"/>
      <c r="G947" s="129"/>
    </row>
    <row r="948" spans="1:7" s="205" customFormat="1">
      <c r="A948" s="174">
        <f t="shared" si="59"/>
        <v>191</v>
      </c>
      <c r="B948" s="465" t="str">
        <f>IF(D948&lt;&gt;"","S7."&amp;A913,"")</f>
        <v/>
      </c>
      <c r="C948" s="537" t="s">
        <v>153</v>
      </c>
      <c r="D948" s="537"/>
      <c r="E948" s="537"/>
      <c r="F948" s="537"/>
      <c r="G948" s="982"/>
    </row>
    <row r="949" spans="1:7">
      <c r="A949" s="174">
        <f t="shared" si="59"/>
        <v>191</v>
      </c>
      <c r="B949" s="464" t="str">
        <f>IF(D949&lt;&gt;"","S7."&amp;A914,"")</f>
        <v/>
      </c>
      <c r="C949" s="541" t="s">
        <v>154</v>
      </c>
      <c r="D949" s="541"/>
      <c r="E949" s="541"/>
      <c r="F949" s="541"/>
      <c r="G949" s="982"/>
    </row>
    <row r="950" spans="1:7">
      <c r="A950" s="174">
        <f t="shared" si="59"/>
        <v>191</v>
      </c>
      <c r="B950" s="464"/>
      <c r="C950" s="546"/>
      <c r="D950" s="546"/>
      <c r="E950" s="546"/>
      <c r="F950" s="546"/>
    </row>
    <row r="951" spans="1:7" ht="31.5">
      <c r="A951" s="174">
        <f t="shared" si="59"/>
        <v>191</v>
      </c>
      <c r="B951" s="464" t="str">
        <f>IF(D951&lt;&gt;"","S1."&amp;A915,"")</f>
        <v/>
      </c>
      <c r="C951" s="265" t="s">
        <v>1806</v>
      </c>
      <c r="F951" s="594"/>
    </row>
    <row r="952" spans="1:7" ht="63">
      <c r="A952" s="174">
        <f t="shared" si="59"/>
        <v>191</v>
      </c>
      <c r="B952" s="464" t="str">
        <f>IF(D952&lt;&gt;"","S1."&amp;A916,"")</f>
        <v/>
      </c>
      <c r="C952" s="265" t="s">
        <v>1817</v>
      </c>
      <c r="F952" s="594"/>
    </row>
    <row r="953" spans="1:7" ht="338.25" customHeight="1">
      <c r="A953" s="174">
        <f t="shared" si="59"/>
        <v>191</v>
      </c>
      <c r="B953" s="464" t="str">
        <f>IF(D953&lt;&gt;"","S1."&amp;A917,"")</f>
        <v/>
      </c>
      <c r="C953" s="256" t="s">
        <v>1818</v>
      </c>
      <c r="E953" s="256" t="s">
        <v>12</v>
      </c>
      <c r="F953" s="594"/>
    </row>
    <row r="954" spans="1:7" ht="31.5">
      <c r="A954" s="174">
        <f t="shared" si="59"/>
        <v>191</v>
      </c>
      <c r="B954" s="464" t="str">
        <f>IF(D954&lt;&gt;"","S1."&amp;A918,"")</f>
        <v/>
      </c>
      <c r="C954" s="265" t="s">
        <v>1819</v>
      </c>
      <c r="F954" s="594"/>
    </row>
    <row r="955" spans="1:7">
      <c r="A955" s="174">
        <f t="shared" si="59"/>
        <v>192</v>
      </c>
      <c r="B955" s="464" t="str">
        <f t="shared" ref="B955" si="70">IF(D955&lt;&gt;"","S1."&amp;A955,"")</f>
        <v>S1.192</v>
      </c>
      <c r="C955" s="256" t="s">
        <v>1272</v>
      </c>
      <c r="D955" s="491">
        <v>4</v>
      </c>
      <c r="E955" s="256" t="s">
        <v>361</v>
      </c>
      <c r="F955" s="594"/>
    </row>
    <row r="956" spans="1:7">
      <c r="A956" s="174">
        <f t="shared" si="59"/>
        <v>192</v>
      </c>
      <c r="B956" s="464" t="str">
        <f>IF(D956&lt;&gt;"","S7."&amp;A920,"")</f>
        <v/>
      </c>
      <c r="F956" s="594"/>
    </row>
    <row r="957" spans="1:7">
      <c r="A957" s="174">
        <f t="shared" si="59"/>
        <v>192</v>
      </c>
      <c r="B957" s="464" t="str">
        <f>IF(D957&lt;&gt;"","S1."&amp;A921,"")</f>
        <v/>
      </c>
      <c r="C957" s="265" t="s">
        <v>1820</v>
      </c>
      <c r="F957" s="594"/>
    </row>
    <row r="958" spans="1:7">
      <c r="A958" s="174">
        <f t="shared" si="59"/>
        <v>193</v>
      </c>
      <c r="B958" s="464" t="str">
        <f t="shared" ref="B958" si="71">IF(D958&lt;&gt;"","S1."&amp;A958,"")</f>
        <v>S1.193</v>
      </c>
      <c r="C958" s="256" t="s">
        <v>1272</v>
      </c>
      <c r="D958" s="491">
        <f>D955</f>
        <v>4</v>
      </c>
      <c r="E958" s="256" t="s">
        <v>361</v>
      </c>
      <c r="F958" s="594"/>
    </row>
    <row r="959" spans="1:7" ht="9.75" customHeight="1">
      <c r="A959" s="174">
        <f t="shared" si="59"/>
        <v>193</v>
      </c>
      <c r="B959" s="464" t="str">
        <f>IF(D959&lt;&gt;"","S1."&amp;A923,"")</f>
        <v/>
      </c>
      <c r="F959" s="594"/>
    </row>
    <row r="960" spans="1:7">
      <c r="A960" s="174">
        <f t="shared" si="59"/>
        <v>193</v>
      </c>
      <c r="B960" s="464" t="str">
        <f>IF(D960&lt;&gt;"","S1."&amp;A924,"")</f>
        <v/>
      </c>
      <c r="C960" s="265" t="s">
        <v>1821</v>
      </c>
      <c r="F960" s="594"/>
    </row>
    <row r="961" spans="1:7">
      <c r="A961" s="174">
        <f t="shared" si="59"/>
        <v>194</v>
      </c>
      <c r="B961" s="464" t="str">
        <f t="shared" ref="B961" si="72">IF(D961&lt;&gt;"","S1."&amp;A961,"")</f>
        <v>S1.194</v>
      </c>
      <c r="C961" s="256" t="s">
        <v>1272</v>
      </c>
      <c r="D961" s="491">
        <f>D955</f>
        <v>4</v>
      </c>
      <c r="E961" s="256" t="s">
        <v>361</v>
      </c>
      <c r="F961" s="594"/>
    </row>
    <row r="962" spans="1:7">
      <c r="A962" s="174">
        <f t="shared" si="59"/>
        <v>194</v>
      </c>
      <c r="B962" s="464"/>
      <c r="F962" s="594"/>
    </row>
    <row r="963" spans="1:7">
      <c r="A963" s="174">
        <f t="shared" si="59"/>
        <v>194</v>
      </c>
      <c r="B963" s="465" t="str">
        <f>IF(D963&lt;&gt;"","S7."&amp;A934,"")</f>
        <v/>
      </c>
      <c r="C963" s="537" t="s">
        <v>153</v>
      </c>
      <c r="D963" s="537"/>
      <c r="E963" s="537"/>
      <c r="F963" s="537"/>
      <c r="G963" s="982"/>
    </row>
    <row r="964" spans="1:7">
      <c r="A964" s="174">
        <f t="shared" ref="A964:A1027" si="73">IF(D964&lt;&gt;"",A963+1,A963)</f>
        <v>194</v>
      </c>
      <c r="B964" s="464" t="str">
        <f>IF(D964&lt;&gt;"","S7."&amp;A935,"")</f>
        <v/>
      </c>
      <c r="C964" s="541" t="s">
        <v>154</v>
      </c>
      <c r="D964" s="541"/>
      <c r="E964" s="541"/>
      <c r="F964" s="541"/>
      <c r="G964" s="982"/>
    </row>
    <row r="965" spans="1:7">
      <c r="A965" s="174">
        <f t="shared" si="73"/>
        <v>194</v>
      </c>
      <c r="B965" s="464" t="str">
        <f>IF(D965&lt;&gt;"","S1."&amp;A930,"")</f>
        <v/>
      </c>
      <c r="F965" s="594"/>
    </row>
    <row r="966" spans="1:7">
      <c r="A966" s="174">
        <f t="shared" si="73"/>
        <v>194</v>
      </c>
      <c r="B966" s="464" t="str">
        <f>IF(D966&lt;&gt;"","S1."&amp;A931,"")</f>
        <v/>
      </c>
      <c r="C966" s="265" t="s">
        <v>1822</v>
      </c>
      <c r="F966" s="594"/>
    </row>
    <row r="967" spans="1:7">
      <c r="A967" s="174">
        <f t="shared" si="73"/>
        <v>195</v>
      </c>
      <c r="B967" s="464" t="str">
        <f t="shared" ref="B967" si="74">IF(D967&lt;&gt;"","S1."&amp;A967,"")</f>
        <v>S1.195</v>
      </c>
      <c r="C967" s="256" t="s">
        <v>1272</v>
      </c>
      <c r="D967" s="491">
        <v>8</v>
      </c>
      <c r="E967" s="256" t="s">
        <v>361</v>
      </c>
      <c r="F967" s="594"/>
    </row>
    <row r="968" spans="1:7">
      <c r="A968" s="174">
        <f t="shared" si="73"/>
        <v>195</v>
      </c>
      <c r="B968" s="464" t="str">
        <f t="shared" ref="B968:B969" si="75">IF(D968&lt;&gt;"","S1."&amp;A933,"")</f>
        <v/>
      </c>
      <c r="F968" s="594"/>
    </row>
    <row r="969" spans="1:7" ht="31.5">
      <c r="A969" s="174">
        <f t="shared" si="73"/>
        <v>195</v>
      </c>
      <c r="B969" s="464" t="str">
        <f t="shared" si="75"/>
        <v/>
      </c>
      <c r="C969" s="265" t="s">
        <v>1823</v>
      </c>
      <c r="F969" s="594"/>
    </row>
    <row r="970" spans="1:7" ht="47.25">
      <c r="A970" s="174">
        <f t="shared" si="73"/>
        <v>196</v>
      </c>
      <c r="B970" s="464" t="str">
        <f t="shared" ref="B970" si="76">IF(D970&lt;&gt;"","S1."&amp;A970,"")</f>
        <v>S1.196</v>
      </c>
      <c r="C970" s="256" t="s">
        <v>1824</v>
      </c>
      <c r="D970" s="491">
        <f>D955</f>
        <v>4</v>
      </c>
      <c r="E970" s="256" t="s">
        <v>361</v>
      </c>
      <c r="F970" s="594"/>
    </row>
    <row r="971" spans="1:7">
      <c r="A971" s="174">
        <f t="shared" si="73"/>
        <v>196</v>
      </c>
      <c r="B971" s="464" t="str">
        <f>IF(D971&lt;&gt;"","S1."&amp;#REF!,"")</f>
        <v/>
      </c>
      <c r="F971" s="594"/>
    </row>
    <row r="972" spans="1:7">
      <c r="A972" s="174">
        <f t="shared" si="73"/>
        <v>196</v>
      </c>
      <c r="B972" s="464" t="str">
        <f>IF(D972&lt;&gt;"","S1."&amp;#REF!,"")</f>
        <v/>
      </c>
      <c r="C972" s="265" t="s">
        <v>1025</v>
      </c>
      <c r="F972" s="594"/>
    </row>
    <row r="973" spans="1:7">
      <c r="A973" s="174">
        <f t="shared" si="73"/>
        <v>196</v>
      </c>
      <c r="B973" s="464" t="str">
        <f>IF(D973&lt;&gt;"","S1."&amp;A936,"")</f>
        <v/>
      </c>
      <c r="F973" s="594"/>
    </row>
    <row r="974" spans="1:7" ht="126">
      <c r="A974" s="174">
        <f t="shared" si="73"/>
        <v>197</v>
      </c>
      <c r="B974" s="464" t="str">
        <f t="shared" ref="B974" si="77">IF(D974&lt;&gt;"","S1."&amp;A974,"")</f>
        <v>S1.197</v>
      </c>
      <c r="C974" s="256" t="s">
        <v>1809</v>
      </c>
      <c r="D974" s="491">
        <v>1</v>
      </c>
      <c r="E974" s="256" t="s">
        <v>29</v>
      </c>
      <c r="F974" s="594"/>
    </row>
    <row r="975" spans="1:7">
      <c r="A975" s="174">
        <f t="shared" si="73"/>
        <v>197</v>
      </c>
      <c r="B975" s="464" t="str">
        <f t="shared" ref="B975:B976" si="78">IF(D975&lt;&gt;"","S1."&amp;A938,"")</f>
        <v/>
      </c>
      <c r="C975" s="265" t="s">
        <v>1810</v>
      </c>
      <c r="F975" s="594"/>
    </row>
    <row r="976" spans="1:7">
      <c r="A976" s="174">
        <f t="shared" si="73"/>
        <v>197</v>
      </c>
      <c r="B976" s="464" t="str">
        <f t="shared" si="78"/>
        <v/>
      </c>
      <c r="F976" s="594"/>
    </row>
    <row r="977" spans="1:7" ht="63">
      <c r="A977" s="174">
        <f t="shared" si="73"/>
        <v>198</v>
      </c>
      <c r="B977" s="464" t="str">
        <f t="shared" ref="B977" si="79">IF(D977&lt;&gt;"","S1."&amp;A977,"")</f>
        <v>S1.198</v>
      </c>
      <c r="C977" s="256" t="s">
        <v>1811</v>
      </c>
      <c r="D977" s="491">
        <v>1</v>
      </c>
      <c r="E977" s="256" t="s">
        <v>29</v>
      </c>
      <c r="F977" s="594"/>
    </row>
    <row r="978" spans="1:7">
      <c r="A978" s="174">
        <f t="shared" si="73"/>
        <v>198</v>
      </c>
      <c r="B978" s="464" t="str">
        <f>IF(D978&lt;&gt;"","S1."&amp;A941,"")</f>
        <v/>
      </c>
      <c r="F978" s="594"/>
    </row>
    <row r="979" spans="1:7" ht="63">
      <c r="A979" s="174">
        <f t="shared" si="73"/>
        <v>199</v>
      </c>
      <c r="B979" s="464" t="str">
        <f t="shared" ref="B979" si="80">IF(D979&lt;&gt;"","S1."&amp;A979,"")</f>
        <v>S1.199</v>
      </c>
      <c r="C979" s="256" t="s">
        <v>1773</v>
      </c>
      <c r="D979" s="491">
        <v>1</v>
      </c>
      <c r="E979" s="256" t="s">
        <v>29</v>
      </c>
      <c r="F979" s="594"/>
    </row>
    <row r="980" spans="1:7">
      <c r="A980" s="174">
        <f t="shared" si="73"/>
        <v>199</v>
      </c>
      <c r="B980" s="464" t="str">
        <f>IF(D980&lt;&gt;"","S1."&amp;#REF!,"")</f>
        <v/>
      </c>
      <c r="F980" s="594"/>
    </row>
    <row r="981" spans="1:7">
      <c r="A981" s="174">
        <f t="shared" si="73"/>
        <v>199</v>
      </c>
      <c r="B981" s="464"/>
      <c r="F981" s="594"/>
    </row>
    <row r="982" spans="1:7">
      <c r="A982" s="174">
        <f t="shared" si="73"/>
        <v>199</v>
      </c>
      <c r="B982" s="464"/>
      <c r="F982" s="594"/>
    </row>
    <row r="983" spans="1:7">
      <c r="A983" s="174">
        <f t="shared" si="73"/>
        <v>199</v>
      </c>
      <c r="B983" s="464"/>
      <c r="F983" s="594"/>
    </row>
    <row r="984" spans="1:7">
      <c r="A984" s="174">
        <f t="shared" si="73"/>
        <v>199</v>
      </c>
      <c r="B984" s="464"/>
      <c r="F984" s="594"/>
    </row>
    <row r="985" spans="1:7">
      <c r="A985" s="174">
        <f t="shared" si="73"/>
        <v>199</v>
      </c>
      <c r="B985" s="464"/>
      <c r="F985" s="594"/>
    </row>
    <row r="986" spans="1:7">
      <c r="A986" s="174">
        <f t="shared" si="73"/>
        <v>199</v>
      </c>
      <c r="B986" s="464"/>
      <c r="F986" s="594"/>
    </row>
    <row r="987" spans="1:7">
      <c r="A987" s="174">
        <f t="shared" si="73"/>
        <v>199</v>
      </c>
      <c r="B987" s="465" t="str">
        <f>IF(D987&lt;&gt;"","S7."&amp;#REF!,"")</f>
        <v/>
      </c>
      <c r="C987" s="537" t="s">
        <v>153</v>
      </c>
      <c r="D987" s="537"/>
      <c r="E987" s="537"/>
      <c r="F987" s="537"/>
      <c r="G987" s="982"/>
    </row>
    <row r="988" spans="1:7">
      <c r="A988" s="174">
        <f t="shared" si="73"/>
        <v>199</v>
      </c>
      <c r="B988" s="464" t="str">
        <f>IF(D988&lt;&gt;"","S7."&amp;#REF!,"")</f>
        <v/>
      </c>
      <c r="C988" s="541" t="s">
        <v>154</v>
      </c>
      <c r="D988" s="541"/>
      <c r="E988" s="541"/>
      <c r="F988" s="541"/>
      <c r="G988" s="982"/>
    </row>
    <row r="989" spans="1:7">
      <c r="A989" s="174">
        <f t="shared" si="73"/>
        <v>199</v>
      </c>
      <c r="B989" s="464"/>
      <c r="F989" s="594"/>
    </row>
    <row r="990" spans="1:7">
      <c r="A990" s="174">
        <f t="shared" si="73"/>
        <v>199</v>
      </c>
      <c r="B990" s="464" t="str">
        <f>IF(D990&lt;&gt;"","S1."&amp;#REF!,"")</f>
        <v/>
      </c>
      <c r="C990" s="265" t="s">
        <v>1812</v>
      </c>
      <c r="F990" s="594"/>
    </row>
    <row r="991" spans="1:7">
      <c r="A991" s="174">
        <f t="shared" si="73"/>
        <v>199</v>
      </c>
      <c r="B991" s="464" t="str">
        <f>IF(D991&lt;&gt;"","S1."&amp;#REF!,"")</f>
        <v/>
      </c>
      <c r="F991" s="594"/>
    </row>
    <row r="992" spans="1:7">
      <c r="A992" s="174">
        <f t="shared" si="73"/>
        <v>199</v>
      </c>
      <c r="B992" s="464" t="str">
        <f>IF(D992&lt;&gt;"","S1."&amp;#REF!,"")</f>
        <v/>
      </c>
      <c r="C992" s="265" t="s">
        <v>1825</v>
      </c>
      <c r="F992" s="594"/>
    </row>
    <row r="993" spans="1:7" ht="78.75">
      <c r="A993" s="174">
        <f t="shared" si="73"/>
        <v>199</v>
      </c>
      <c r="B993" s="464" t="str">
        <f>IF(D993&lt;&gt;"","S1."&amp;#REF!,"")</f>
        <v/>
      </c>
      <c r="C993" s="256" t="s">
        <v>1826</v>
      </c>
      <c r="F993" s="594"/>
    </row>
    <row r="994" spans="1:7">
      <c r="A994" s="174">
        <f t="shared" si="73"/>
        <v>200</v>
      </c>
      <c r="B994" s="464" t="str">
        <f t="shared" ref="B994" si="81">IF(D994&lt;&gt;"","S1."&amp;A994,"")</f>
        <v>S1.200</v>
      </c>
      <c r="C994" s="256" t="s">
        <v>1272</v>
      </c>
      <c r="D994" s="491">
        <v>1</v>
      </c>
      <c r="E994" s="256" t="s">
        <v>361</v>
      </c>
      <c r="F994" s="594"/>
    </row>
    <row r="995" spans="1:7">
      <c r="A995" s="174">
        <f t="shared" si="73"/>
        <v>200</v>
      </c>
      <c r="B995" s="464" t="str">
        <f t="shared" ref="B995:B996" si="82">IF(D995&lt;&gt;"","S1."&amp;A938,"")</f>
        <v/>
      </c>
      <c r="F995" s="594"/>
    </row>
    <row r="996" spans="1:7">
      <c r="A996" s="174">
        <f t="shared" si="73"/>
        <v>200</v>
      </c>
      <c r="B996" s="464" t="str">
        <f t="shared" si="82"/>
        <v/>
      </c>
      <c r="C996" s="265" t="s">
        <v>1827</v>
      </c>
      <c r="F996" s="594"/>
    </row>
    <row r="997" spans="1:7" ht="144.75" customHeight="1">
      <c r="A997" s="174">
        <f t="shared" si="73"/>
        <v>201</v>
      </c>
      <c r="B997" s="464" t="str">
        <f t="shared" ref="B997" si="83">IF(D997&lt;&gt;"","S1."&amp;A997,"")</f>
        <v>S1.201</v>
      </c>
      <c r="C997" s="256" t="s">
        <v>1828</v>
      </c>
      <c r="D997" s="491">
        <f>D994</f>
        <v>1</v>
      </c>
      <c r="E997" s="256" t="s">
        <v>361</v>
      </c>
      <c r="F997" s="594"/>
    </row>
    <row r="998" spans="1:7">
      <c r="A998" s="174">
        <f t="shared" si="73"/>
        <v>201</v>
      </c>
      <c r="B998" s="464" t="str">
        <f t="shared" ref="B998:B1002" si="84">IF(D998&lt;&gt;"","S1."&amp;A941,"")</f>
        <v/>
      </c>
      <c r="F998" s="594"/>
    </row>
    <row r="999" spans="1:7">
      <c r="A999" s="174">
        <f t="shared" si="73"/>
        <v>201</v>
      </c>
      <c r="B999" s="464" t="str">
        <f t="shared" si="84"/>
        <v/>
      </c>
      <c r="C999" s="265" t="s">
        <v>1025</v>
      </c>
      <c r="F999" s="594"/>
    </row>
    <row r="1000" spans="1:7">
      <c r="A1000" s="174">
        <f t="shared" si="73"/>
        <v>201</v>
      </c>
      <c r="B1000" s="464" t="str">
        <f t="shared" si="84"/>
        <v/>
      </c>
      <c r="C1000" s="265"/>
      <c r="F1000" s="594"/>
    </row>
    <row r="1001" spans="1:7" ht="144.75" customHeight="1">
      <c r="A1001" s="174">
        <f t="shared" si="73"/>
        <v>202</v>
      </c>
      <c r="B1001" s="464" t="str">
        <f t="shared" ref="B1001" si="85">IF(D1001&lt;&gt;"","S1."&amp;A1001,"")</f>
        <v>S1.202</v>
      </c>
      <c r="C1001" s="972" t="s">
        <v>1814</v>
      </c>
      <c r="D1001" s="491">
        <v>1</v>
      </c>
      <c r="E1001" s="256" t="s">
        <v>29</v>
      </c>
      <c r="F1001" s="594"/>
    </row>
    <row r="1002" spans="1:7">
      <c r="A1002" s="174">
        <f t="shared" si="73"/>
        <v>202</v>
      </c>
      <c r="B1002" s="464" t="str">
        <f t="shared" si="84"/>
        <v/>
      </c>
      <c r="F1002" s="594"/>
    </row>
    <row r="1003" spans="1:7">
      <c r="A1003" s="174">
        <f t="shared" si="73"/>
        <v>202</v>
      </c>
      <c r="B1003" s="464"/>
      <c r="F1003" s="594"/>
    </row>
    <row r="1004" spans="1:7">
      <c r="A1004" s="174">
        <f t="shared" si="73"/>
        <v>202</v>
      </c>
      <c r="B1004" s="464"/>
      <c r="F1004" s="594"/>
    </row>
    <row r="1005" spans="1:7">
      <c r="A1005" s="174">
        <f t="shared" si="73"/>
        <v>202</v>
      </c>
      <c r="B1005" s="464"/>
      <c r="F1005" s="594"/>
    </row>
    <row r="1006" spans="1:7">
      <c r="A1006" s="174">
        <f t="shared" si="73"/>
        <v>202</v>
      </c>
      <c r="B1006" s="464"/>
      <c r="F1006" s="594"/>
    </row>
    <row r="1007" spans="1:7">
      <c r="A1007" s="174">
        <f t="shared" si="73"/>
        <v>202</v>
      </c>
      <c r="B1007" s="465" t="str">
        <f>IF(D1007&lt;&gt;"","S7."&amp;#REF!,"")</f>
        <v/>
      </c>
      <c r="C1007" s="537" t="s">
        <v>153</v>
      </c>
      <c r="D1007" s="537"/>
      <c r="E1007" s="537"/>
      <c r="F1007" s="537"/>
      <c r="G1007" s="982"/>
    </row>
    <row r="1008" spans="1:7">
      <c r="A1008" s="174">
        <f t="shared" si="73"/>
        <v>202</v>
      </c>
      <c r="B1008" s="464" t="str">
        <f>IF(D1008&lt;&gt;"","S7."&amp;#REF!,"")</f>
        <v/>
      </c>
      <c r="C1008" s="541" t="s">
        <v>154</v>
      </c>
      <c r="D1008" s="541"/>
      <c r="E1008" s="541"/>
      <c r="F1008" s="541"/>
      <c r="G1008" s="982"/>
    </row>
    <row r="1009" spans="1:6">
      <c r="A1009" s="174">
        <f t="shared" si="73"/>
        <v>202</v>
      </c>
      <c r="B1009" s="464"/>
      <c r="F1009" s="594"/>
    </row>
    <row r="1010" spans="1:6">
      <c r="A1010" s="174">
        <f t="shared" si="73"/>
        <v>202</v>
      </c>
      <c r="B1010" s="464" t="str">
        <f>IF(D1010&lt;&gt;"","S1."&amp;A946,"")</f>
        <v/>
      </c>
      <c r="C1010" s="265" t="s">
        <v>1810</v>
      </c>
      <c r="F1010" s="594"/>
    </row>
    <row r="1011" spans="1:6">
      <c r="A1011" s="174">
        <f t="shared" si="73"/>
        <v>202</v>
      </c>
      <c r="B1011" s="464" t="str">
        <f>IF(D1011&lt;&gt;"","S1."&amp;A947,"")</f>
        <v/>
      </c>
      <c r="F1011" s="594"/>
    </row>
    <row r="1012" spans="1:6" ht="63">
      <c r="A1012" s="174">
        <f t="shared" si="73"/>
        <v>203</v>
      </c>
      <c r="B1012" s="464" t="str">
        <f t="shared" ref="B1012" si="86">IF(D1012&lt;&gt;"","S1."&amp;A1012,"")</f>
        <v>S1.203</v>
      </c>
      <c r="C1012" s="256" t="s">
        <v>1815</v>
      </c>
      <c r="D1012" s="491">
        <v>1</v>
      </c>
      <c r="E1012" s="256" t="s">
        <v>29</v>
      </c>
      <c r="F1012" s="594"/>
    </row>
    <row r="1013" spans="1:6">
      <c r="A1013" s="174">
        <f t="shared" si="73"/>
        <v>203</v>
      </c>
      <c r="B1013" s="464" t="str">
        <f>IF(D1013&lt;&gt;"","S1."&amp;A949,"")</f>
        <v/>
      </c>
      <c r="F1013" s="594"/>
    </row>
    <row r="1014" spans="1:6" ht="63">
      <c r="A1014" s="174">
        <f t="shared" si="73"/>
        <v>204</v>
      </c>
      <c r="B1014" s="464" t="str">
        <f t="shared" ref="B1014" si="87">IF(D1014&lt;&gt;"","S1."&amp;A1014,"")</f>
        <v>S1.204</v>
      </c>
      <c r="C1014" s="256" t="s">
        <v>1773</v>
      </c>
      <c r="D1014" s="491">
        <v>1</v>
      </c>
      <c r="E1014" s="256" t="s">
        <v>29</v>
      </c>
      <c r="F1014" s="594"/>
    </row>
    <row r="1015" spans="1:6">
      <c r="A1015" s="174">
        <f t="shared" si="73"/>
        <v>204</v>
      </c>
      <c r="B1015" s="464"/>
      <c r="F1015" s="594"/>
    </row>
    <row r="1016" spans="1:6">
      <c r="A1016" s="174">
        <f t="shared" si="73"/>
        <v>204</v>
      </c>
      <c r="B1016" s="464"/>
      <c r="F1016" s="594"/>
    </row>
    <row r="1017" spans="1:6">
      <c r="A1017" s="174">
        <f t="shared" si="73"/>
        <v>204</v>
      </c>
      <c r="B1017" s="464"/>
      <c r="F1017" s="594"/>
    </row>
    <row r="1018" spans="1:6">
      <c r="A1018" s="174">
        <f t="shared" si="73"/>
        <v>204</v>
      </c>
      <c r="B1018" s="464"/>
      <c r="C1018" s="546"/>
      <c r="D1018" s="546"/>
      <c r="E1018" s="546"/>
      <c r="F1018" s="546"/>
    </row>
    <row r="1019" spans="1:6">
      <c r="A1019" s="174">
        <f t="shared" si="73"/>
        <v>204</v>
      </c>
      <c r="B1019" s="464"/>
      <c r="C1019" s="546"/>
      <c r="D1019" s="546"/>
      <c r="E1019" s="546"/>
      <c r="F1019" s="546"/>
    </row>
    <row r="1020" spans="1:6">
      <c r="A1020" s="174">
        <f t="shared" si="73"/>
        <v>204</v>
      </c>
      <c r="B1020" s="464"/>
      <c r="F1020" s="594"/>
    </row>
    <row r="1021" spans="1:6">
      <c r="A1021" s="174">
        <f t="shared" si="73"/>
        <v>204</v>
      </c>
      <c r="B1021" s="464"/>
      <c r="F1021" s="594"/>
    </row>
    <row r="1022" spans="1:6">
      <c r="A1022" s="174">
        <f t="shared" si="73"/>
        <v>204</v>
      </c>
      <c r="B1022" s="464"/>
      <c r="F1022" s="594"/>
    </row>
    <row r="1023" spans="1:6">
      <c r="A1023" s="174">
        <f t="shared" si="73"/>
        <v>204</v>
      </c>
      <c r="B1023" s="464"/>
      <c r="F1023" s="594"/>
    </row>
    <row r="1024" spans="1:6">
      <c r="A1024" s="174">
        <f t="shared" si="73"/>
        <v>204</v>
      </c>
      <c r="B1024" s="464"/>
      <c r="F1024" s="594"/>
    </row>
    <row r="1025" spans="1:7">
      <c r="A1025" s="174">
        <f t="shared" si="73"/>
        <v>204</v>
      </c>
      <c r="B1025" s="464"/>
      <c r="F1025" s="594"/>
    </row>
    <row r="1026" spans="1:7">
      <c r="A1026" s="174">
        <f t="shared" si="73"/>
        <v>204</v>
      </c>
      <c r="B1026" s="464"/>
      <c r="F1026" s="594"/>
    </row>
    <row r="1027" spans="1:7">
      <c r="A1027" s="174">
        <f t="shared" si="73"/>
        <v>204</v>
      </c>
      <c r="B1027" s="464"/>
      <c r="F1027" s="594"/>
    </row>
    <row r="1028" spans="1:7">
      <c r="A1028" s="174">
        <f t="shared" ref="A1028:A1083" si="88">IF(D1028&lt;&gt;"",A1027+1,A1027)</f>
        <v>204</v>
      </c>
      <c r="B1028" s="464"/>
      <c r="F1028" s="594"/>
    </row>
    <row r="1029" spans="1:7">
      <c r="A1029" s="174">
        <f t="shared" si="88"/>
        <v>204</v>
      </c>
      <c r="B1029" s="464"/>
      <c r="F1029" s="594"/>
    </row>
    <row r="1030" spans="1:7">
      <c r="A1030" s="174">
        <f t="shared" si="88"/>
        <v>204</v>
      </c>
      <c r="B1030" s="464"/>
      <c r="F1030" s="594"/>
    </row>
    <row r="1031" spans="1:7">
      <c r="A1031" s="174"/>
      <c r="B1031" s="464"/>
      <c r="F1031" s="594"/>
    </row>
    <row r="1032" spans="1:7">
      <c r="A1032" s="174">
        <f>IF(D1032&lt;&gt;"",A1030+1,A1030)</f>
        <v>204</v>
      </c>
      <c r="B1032" s="464"/>
      <c r="F1032" s="594"/>
    </row>
    <row r="1033" spans="1:7">
      <c r="A1033" s="174">
        <f t="shared" si="88"/>
        <v>204</v>
      </c>
      <c r="B1033" s="464"/>
      <c r="F1033" s="594"/>
    </row>
    <row r="1034" spans="1:7">
      <c r="A1034" s="174">
        <f t="shared" si="88"/>
        <v>204</v>
      </c>
      <c r="B1034" s="464"/>
      <c r="F1034" s="594"/>
    </row>
    <row r="1035" spans="1:7">
      <c r="A1035" s="174">
        <f t="shared" si="88"/>
        <v>204</v>
      </c>
      <c r="B1035" s="464"/>
      <c r="F1035" s="594"/>
    </row>
    <row r="1036" spans="1:7">
      <c r="A1036" s="174">
        <f t="shared" si="88"/>
        <v>204</v>
      </c>
      <c r="B1036" s="464"/>
      <c r="F1036" s="594"/>
    </row>
    <row r="1037" spans="1:7">
      <c r="A1037" s="174">
        <f t="shared" si="88"/>
        <v>204</v>
      </c>
      <c r="B1037" s="464" t="str">
        <f>IF(D1037&lt;&gt;"","D"&amp;A974,"")</f>
        <v/>
      </c>
      <c r="C1037" s="265" t="s">
        <v>1894</v>
      </c>
      <c r="G1037" s="986"/>
    </row>
    <row r="1038" spans="1:7">
      <c r="A1038" s="174">
        <f t="shared" si="88"/>
        <v>204</v>
      </c>
      <c r="B1038" s="234"/>
      <c r="C1038" s="554" t="s">
        <v>127</v>
      </c>
      <c r="D1038" s="554"/>
      <c r="E1038" s="554"/>
      <c r="F1038" s="554"/>
      <c r="G1038" s="981"/>
    </row>
    <row r="1039" spans="1:7">
      <c r="A1039" s="174">
        <f t="shared" si="88"/>
        <v>204</v>
      </c>
    </row>
    <row r="1040" spans="1:7">
      <c r="A1040" s="174">
        <f t="shared" si="88"/>
        <v>204</v>
      </c>
    </row>
    <row r="1041" spans="1:1">
      <c r="A1041" s="174">
        <f t="shared" si="88"/>
        <v>204</v>
      </c>
    </row>
    <row r="1042" spans="1:1">
      <c r="A1042" s="174">
        <f t="shared" si="88"/>
        <v>204</v>
      </c>
    </row>
    <row r="1043" spans="1:1">
      <c r="A1043" s="174">
        <f t="shared" si="88"/>
        <v>204</v>
      </c>
    </row>
    <row r="1044" spans="1:1">
      <c r="A1044" s="174">
        <f t="shared" si="88"/>
        <v>204</v>
      </c>
    </row>
    <row r="1045" spans="1:1">
      <c r="A1045" s="174">
        <f t="shared" si="88"/>
        <v>204</v>
      </c>
    </row>
    <row r="1046" spans="1:1">
      <c r="A1046" s="174">
        <f t="shared" si="88"/>
        <v>204</v>
      </c>
    </row>
    <row r="1047" spans="1:1">
      <c r="A1047" s="174">
        <f t="shared" si="88"/>
        <v>204</v>
      </c>
    </row>
    <row r="1048" spans="1:1">
      <c r="A1048" s="174">
        <f t="shared" si="88"/>
        <v>204</v>
      </c>
    </row>
    <row r="1049" spans="1:1">
      <c r="A1049" s="174">
        <f t="shared" si="88"/>
        <v>204</v>
      </c>
    </row>
    <row r="1050" spans="1:1">
      <c r="A1050" s="174">
        <f t="shared" si="88"/>
        <v>204</v>
      </c>
    </row>
    <row r="1051" spans="1:1">
      <c r="A1051" s="174">
        <f t="shared" si="88"/>
        <v>204</v>
      </c>
    </row>
    <row r="1052" spans="1:1">
      <c r="A1052" s="174">
        <f t="shared" si="88"/>
        <v>204</v>
      </c>
    </row>
    <row r="1053" spans="1:1">
      <c r="A1053" s="174">
        <f t="shared" si="88"/>
        <v>204</v>
      </c>
    </row>
    <row r="1054" spans="1:1">
      <c r="A1054" s="174">
        <f t="shared" si="88"/>
        <v>204</v>
      </c>
    </row>
    <row r="1055" spans="1:1">
      <c r="A1055" s="174">
        <f t="shared" si="88"/>
        <v>204</v>
      </c>
    </row>
    <row r="1056" spans="1:1">
      <c r="A1056" s="174">
        <f t="shared" si="88"/>
        <v>204</v>
      </c>
    </row>
    <row r="1057" spans="1:1">
      <c r="A1057" s="174">
        <f t="shared" si="88"/>
        <v>204</v>
      </c>
    </row>
    <row r="1058" spans="1:1">
      <c r="A1058" s="174">
        <f t="shared" si="88"/>
        <v>204</v>
      </c>
    </row>
    <row r="1059" spans="1:1">
      <c r="A1059" s="174">
        <f t="shared" si="88"/>
        <v>204</v>
      </c>
    </row>
    <row r="1060" spans="1:1">
      <c r="A1060" s="174">
        <f t="shared" si="88"/>
        <v>204</v>
      </c>
    </row>
    <row r="1061" spans="1:1">
      <c r="A1061" s="174">
        <f t="shared" si="88"/>
        <v>204</v>
      </c>
    </row>
    <row r="1062" spans="1:1">
      <c r="A1062" s="174">
        <f t="shared" si="88"/>
        <v>204</v>
      </c>
    </row>
    <row r="1063" spans="1:1">
      <c r="A1063" s="174">
        <f t="shared" si="88"/>
        <v>204</v>
      </c>
    </row>
    <row r="1064" spans="1:1">
      <c r="A1064" s="174">
        <f t="shared" si="88"/>
        <v>204</v>
      </c>
    </row>
    <row r="1065" spans="1:1">
      <c r="A1065" s="174">
        <f t="shared" si="88"/>
        <v>204</v>
      </c>
    </row>
    <row r="1066" spans="1:1">
      <c r="A1066" s="174">
        <f t="shared" si="88"/>
        <v>204</v>
      </c>
    </row>
    <row r="1067" spans="1:1">
      <c r="A1067" s="174">
        <f t="shared" si="88"/>
        <v>204</v>
      </c>
    </row>
    <row r="1068" spans="1:1">
      <c r="A1068" s="174">
        <f t="shared" si="88"/>
        <v>204</v>
      </c>
    </row>
    <row r="1069" spans="1:1">
      <c r="A1069" s="174">
        <f t="shared" si="88"/>
        <v>204</v>
      </c>
    </row>
    <row r="1070" spans="1:1">
      <c r="A1070" s="174">
        <f t="shared" si="88"/>
        <v>204</v>
      </c>
    </row>
    <row r="1071" spans="1:1">
      <c r="A1071" s="174">
        <f t="shared" si="88"/>
        <v>204</v>
      </c>
    </row>
    <row r="1072" spans="1:1">
      <c r="A1072" s="174">
        <f t="shared" si="88"/>
        <v>204</v>
      </c>
    </row>
    <row r="1073" spans="1:1">
      <c r="A1073" s="174">
        <f t="shared" si="88"/>
        <v>204</v>
      </c>
    </row>
    <row r="1074" spans="1:1">
      <c r="A1074" s="174">
        <f t="shared" si="88"/>
        <v>204</v>
      </c>
    </row>
    <row r="1075" spans="1:1">
      <c r="A1075" s="174">
        <f t="shared" si="88"/>
        <v>204</v>
      </c>
    </row>
    <row r="1076" spans="1:1">
      <c r="A1076" s="174">
        <f t="shared" si="88"/>
        <v>204</v>
      </c>
    </row>
    <row r="1077" spans="1:1">
      <c r="A1077" s="174">
        <f t="shared" si="88"/>
        <v>204</v>
      </c>
    </row>
    <row r="1078" spans="1:1">
      <c r="A1078" s="174">
        <f t="shared" si="88"/>
        <v>204</v>
      </c>
    </row>
    <row r="1079" spans="1:1">
      <c r="A1079" s="174">
        <f t="shared" si="88"/>
        <v>204</v>
      </c>
    </row>
    <row r="1080" spans="1:1">
      <c r="A1080" s="174">
        <f t="shared" si="88"/>
        <v>204</v>
      </c>
    </row>
    <row r="1081" spans="1:1">
      <c r="A1081" s="174">
        <f t="shared" si="88"/>
        <v>204</v>
      </c>
    </row>
    <row r="1082" spans="1:1">
      <c r="A1082" s="174">
        <f t="shared" si="88"/>
        <v>204</v>
      </c>
    </row>
    <row r="1083" spans="1:1">
      <c r="A1083" s="174">
        <f t="shared" si="88"/>
        <v>204</v>
      </c>
    </row>
    <row r="1084" spans="1:1">
      <c r="A1084" s="174"/>
    </row>
    <row r="1085" spans="1:1">
      <c r="A1085" s="174"/>
    </row>
    <row r="1086" spans="1:1">
      <c r="A1086" s="174"/>
    </row>
    <row r="1087" spans="1:1">
      <c r="A1087" s="174"/>
    </row>
    <row r="1088" spans="1:1">
      <c r="A1088" s="174"/>
    </row>
    <row r="1089" spans="1:1">
      <c r="A1089" s="174"/>
    </row>
    <row r="1090" spans="1:1">
      <c r="A1090" s="174"/>
    </row>
    <row r="1091" spans="1:1">
      <c r="A1091" s="174"/>
    </row>
    <row r="1092" spans="1:1">
      <c r="A1092" s="174"/>
    </row>
    <row r="1093" spans="1:1">
      <c r="A1093" s="174"/>
    </row>
    <row r="1094" spans="1:1">
      <c r="A1094" s="174"/>
    </row>
    <row r="1095" spans="1:1">
      <c r="A1095" s="174"/>
    </row>
    <row r="1096" spans="1:1">
      <c r="A1096" s="174"/>
    </row>
    <row r="1097" spans="1:1">
      <c r="A1097" s="174"/>
    </row>
    <row r="1098" spans="1:1">
      <c r="A1098" s="174"/>
    </row>
    <row r="1099" spans="1:1">
      <c r="A1099" s="174"/>
    </row>
    <row r="1100" spans="1:1">
      <c r="A1100" s="174"/>
    </row>
    <row r="1101" spans="1:1">
      <c r="A1101" s="174"/>
    </row>
    <row r="1102" spans="1:1">
      <c r="A1102" s="174"/>
    </row>
    <row r="1103" spans="1:1">
      <c r="A1103" s="174"/>
    </row>
    <row r="1104" spans="1:1">
      <c r="A1104" s="174"/>
    </row>
    <row r="1105" spans="1:1">
      <c r="A1105" s="174"/>
    </row>
    <row r="1106" spans="1:1">
      <c r="A1106" s="174"/>
    </row>
    <row r="1107" spans="1:1">
      <c r="A1107" s="174"/>
    </row>
    <row r="1108" spans="1:1">
      <c r="A1108" s="174"/>
    </row>
    <row r="1109" spans="1:1">
      <c r="A1109" s="174"/>
    </row>
    <row r="1110" spans="1:1">
      <c r="A1110" s="174"/>
    </row>
    <row r="1111" spans="1:1">
      <c r="A1111" s="174"/>
    </row>
    <row r="1112" spans="1:1">
      <c r="A1112" s="174"/>
    </row>
    <row r="1113" spans="1:1">
      <c r="A1113" s="174"/>
    </row>
    <row r="1114" spans="1:1">
      <c r="A1114" s="174"/>
    </row>
    <row r="1115" spans="1:1">
      <c r="A1115" s="174"/>
    </row>
    <row r="1116" spans="1:1">
      <c r="A1116" s="174"/>
    </row>
    <row r="1117" spans="1:1">
      <c r="A1117" s="174"/>
    </row>
    <row r="1118" spans="1:1">
      <c r="A1118" s="174"/>
    </row>
    <row r="1119" spans="1:1">
      <c r="A1119" s="174"/>
    </row>
    <row r="1120" spans="1:1">
      <c r="A1120" s="174"/>
    </row>
    <row r="1121" spans="1:1">
      <c r="A1121" s="174"/>
    </row>
    <row r="1122" spans="1:1">
      <c r="A1122" s="174"/>
    </row>
    <row r="1123" spans="1:1">
      <c r="A1123" s="174"/>
    </row>
    <row r="1124" spans="1:1">
      <c r="A1124" s="174"/>
    </row>
    <row r="1125" spans="1:1">
      <c r="A1125" s="174"/>
    </row>
    <row r="1126" spans="1:1">
      <c r="A1126" s="174"/>
    </row>
    <row r="1127" spans="1:1">
      <c r="A1127" s="174"/>
    </row>
    <row r="1128" spans="1:1">
      <c r="A1128" s="174"/>
    </row>
    <row r="1129" spans="1:1">
      <c r="A1129" s="174"/>
    </row>
    <row r="1130" spans="1:1">
      <c r="A1130" s="174"/>
    </row>
    <row r="1131" spans="1:1">
      <c r="A1131" s="174"/>
    </row>
    <row r="1132" spans="1:1">
      <c r="A1132" s="174"/>
    </row>
    <row r="1133" spans="1:1">
      <c r="A1133" s="174"/>
    </row>
    <row r="1134" spans="1:1">
      <c r="A1134" s="174"/>
    </row>
    <row r="1135" spans="1:1">
      <c r="A1135" s="174"/>
    </row>
  </sheetData>
  <mergeCells count="2">
    <mergeCell ref="B1:G1"/>
    <mergeCell ref="B2:G2"/>
  </mergeCells>
  <printOptions horizontalCentered="1"/>
  <pageMargins left="0.9" right="0.5" top="0.75" bottom="0.75" header="0.3" footer="0.3"/>
  <pageSetup paperSize="9" firstPageNumber="318" orientation="portrait" useFirstPageNumber="1" r:id="rId1"/>
  <headerFooter>
    <oddFooter>Page &amp;P</oddFooter>
  </headerFooter>
</worksheet>
</file>

<file path=xl/worksheets/sheet40.xml><?xml version="1.0" encoding="utf-8"?>
<worksheet xmlns="http://schemas.openxmlformats.org/spreadsheetml/2006/main" xmlns:r="http://schemas.openxmlformats.org/officeDocument/2006/relationships">
  <sheetPr>
    <tabColor rgb="FFFF99FF"/>
  </sheetPr>
  <dimension ref="A1:G152"/>
  <sheetViews>
    <sheetView view="pageBreakPreview" topLeftCell="A91" zoomScaleSheetLayoutView="100" workbookViewId="0">
      <selection activeCell="E6" sqref="E6"/>
    </sheetView>
  </sheetViews>
  <sheetFormatPr defaultColWidth="9.140625" defaultRowHeight="15.75"/>
  <cols>
    <col min="1" max="1" width="5" style="240" customWidth="1"/>
    <col min="2" max="2" width="7.28515625" style="176" customWidth="1"/>
    <col min="3" max="3" width="38.28515625" style="176" customWidth="1"/>
    <col min="4" max="4" width="6.5703125" style="176" customWidth="1"/>
    <col min="5" max="5" width="5.5703125" style="176" customWidth="1"/>
    <col min="6" max="6" width="14.140625" style="176" customWidth="1"/>
    <col min="7" max="7" width="15.140625" style="176" customWidth="1"/>
    <col min="8" max="9" width="9.140625" style="240"/>
    <col min="10" max="10" width="9.5703125" style="240" bestFit="1" customWidth="1"/>
    <col min="11" max="16384" width="9.140625" style="240"/>
  </cols>
  <sheetData>
    <row r="1" spans="2:7" s="195" customFormat="1" ht="54" customHeight="1">
      <c r="B1" s="1000" t="s">
        <v>0</v>
      </c>
      <c r="C1" s="1001"/>
      <c r="D1" s="1001"/>
      <c r="E1" s="1001"/>
      <c r="F1" s="1001"/>
      <c r="G1" s="1002"/>
    </row>
    <row r="2" spans="2:7" s="195" customFormat="1" ht="22.5" customHeight="1">
      <c r="B2" s="1054" t="s">
        <v>2147</v>
      </c>
      <c r="C2" s="1055"/>
      <c r="D2" s="1055"/>
      <c r="E2" s="1055"/>
      <c r="F2" s="1055"/>
      <c r="G2" s="1056"/>
    </row>
    <row r="3" spans="2:7" s="195" customFormat="1">
      <c r="B3" s="479"/>
      <c r="C3" s="264"/>
      <c r="D3" s="264"/>
      <c r="E3" s="264"/>
      <c r="F3" s="264"/>
      <c r="G3" s="265"/>
    </row>
    <row r="4" spans="2:7" s="195" customFormat="1" ht="31.5">
      <c r="B4" s="239" t="s">
        <v>3</v>
      </c>
      <c r="C4" s="239" t="s">
        <v>4</v>
      </c>
      <c r="D4" s="126" t="s">
        <v>5</v>
      </c>
      <c r="E4" s="239" t="s">
        <v>6</v>
      </c>
      <c r="F4" s="523" t="s">
        <v>2111</v>
      </c>
      <c r="G4" s="524" t="s">
        <v>2112</v>
      </c>
    </row>
    <row r="5" spans="2:7" s="195" customFormat="1">
      <c r="B5" s="242"/>
      <c r="C5" s="242"/>
      <c r="D5" s="127"/>
      <c r="E5" s="242"/>
      <c r="F5" s="127"/>
      <c r="G5" s="127"/>
    </row>
    <row r="6" spans="2:7" s="272" customFormat="1" ht="31.5">
      <c r="B6" s="609"/>
      <c r="C6" s="595" t="s">
        <v>1895</v>
      </c>
      <c r="D6" s="285"/>
      <c r="E6" s="285"/>
      <c r="F6" s="610"/>
      <c r="G6" s="611"/>
    </row>
    <row r="7" spans="2:7" s="272" customFormat="1">
      <c r="B7" s="609"/>
      <c r="C7" s="285"/>
      <c r="D7" s="285"/>
      <c r="E7" s="285"/>
      <c r="F7" s="610"/>
      <c r="G7" s="611"/>
    </row>
    <row r="8" spans="2:7" s="272" customFormat="1" ht="31.5">
      <c r="B8" s="563"/>
      <c r="C8" s="612" t="s">
        <v>1896</v>
      </c>
      <c r="D8" s="285"/>
      <c r="E8" s="285"/>
      <c r="F8" s="610"/>
      <c r="G8" s="611"/>
    </row>
    <row r="9" spans="2:7" s="272" customFormat="1">
      <c r="B9" s="609"/>
      <c r="C9" s="285"/>
      <c r="D9" s="285"/>
      <c r="E9" s="285"/>
      <c r="F9" s="610"/>
      <c r="G9" s="611"/>
    </row>
    <row r="10" spans="2:7" s="272" customFormat="1" ht="78.75">
      <c r="B10" s="563"/>
      <c r="C10" s="596" t="s">
        <v>1897</v>
      </c>
      <c r="D10" s="597"/>
      <c r="E10" s="563" t="s">
        <v>12</v>
      </c>
      <c r="F10" s="610"/>
      <c r="G10" s="611"/>
    </row>
    <row r="11" spans="2:7" s="272" customFormat="1">
      <c r="B11" s="563"/>
      <c r="C11" s="563"/>
      <c r="D11" s="597"/>
      <c r="E11" s="563"/>
      <c r="F11" s="610"/>
      <c r="G11" s="611"/>
    </row>
    <row r="12" spans="2:7" s="272" customFormat="1" ht="31.5">
      <c r="B12" s="563"/>
      <c r="C12" s="286" t="s">
        <v>1898</v>
      </c>
      <c r="D12" s="597"/>
      <c r="E12" s="613"/>
      <c r="F12" s="610"/>
      <c r="G12" s="611"/>
    </row>
    <row r="13" spans="2:7" s="272" customFormat="1">
      <c r="B13" s="609"/>
      <c r="C13" s="285"/>
      <c r="D13" s="285"/>
      <c r="E13" s="285"/>
      <c r="F13" s="610"/>
      <c r="G13" s="611"/>
    </row>
    <row r="14" spans="2:7" s="272" customFormat="1" ht="47.25">
      <c r="B14" s="563"/>
      <c r="C14" s="598" t="s">
        <v>1899</v>
      </c>
      <c r="D14" s="597"/>
      <c r="E14" s="613" t="s">
        <v>12</v>
      </c>
      <c r="F14" s="610"/>
      <c r="G14" s="611"/>
    </row>
    <row r="15" spans="2:7" s="272" customFormat="1">
      <c r="B15" s="563"/>
      <c r="C15" s="563"/>
      <c r="D15" s="597"/>
      <c r="E15" s="563"/>
      <c r="F15" s="610"/>
      <c r="G15" s="611"/>
    </row>
    <row r="16" spans="2:7" s="272" customFormat="1">
      <c r="B16" s="563"/>
      <c r="C16" s="286" t="s">
        <v>1900</v>
      </c>
      <c r="D16" s="597"/>
      <c r="E16" s="599"/>
      <c r="F16" s="610"/>
      <c r="G16" s="611"/>
    </row>
    <row r="17" spans="2:7" s="272" customFormat="1">
      <c r="B17" s="609"/>
      <c r="C17" s="285"/>
      <c r="D17" s="285"/>
      <c r="E17" s="285"/>
      <c r="F17" s="610"/>
      <c r="G17" s="611"/>
    </row>
    <row r="18" spans="2:7" s="272" customFormat="1" ht="47.25">
      <c r="B18" s="563"/>
      <c r="C18" s="287" t="s">
        <v>1901</v>
      </c>
      <c r="D18" s="597"/>
      <c r="E18" s="600" t="s">
        <v>12</v>
      </c>
      <c r="F18" s="610"/>
      <c r="G18" s="611"/>
    </row>
    <row r="19" spans="2:7" s="272" customFormat="1">
      <c r="B19" s="563"/>
      <c r="C19" s="601" t="s">
        <v>1902</v>
      </c>
      <c r="D19" s="597"/>
      <c r="E19" s="599"/>
      <c r="F19" s="610"/>
      <c r="G19" s="611"/>
    </row>
    <row r="20" spans="2:7" s="272" customFormat="1">
      <c r="B20" s="563"/>
      <c r="C20" s="287" t="s">
        <v>1903</v>
      </c>
      <c r="D20" s="614"/>
      <c r="E20" s="599"/>
      <c r="F20" s="610"/>
      <c r="G20" s="611"/>
    </row>
    <row r="21" spans="2:7" s="272" customFormat="1">
      <c r="B21" s="563"/>
      <c r="C21" s="287" t="s">
        <v>1904</v>
      </c>
      <c r="D21" s="614"/>
      <c r="E21" s="599"/>
      <c r="F21" s="610"/>
      <c r="G21" s="611"/>
    </row>
    <row r="22" spans="2:7" s="272" customFormat="1">
      <c r="B22" s="563"/>
      <c r="C22" s="287" t="s">
        <v>1905</v>
      </c>
      <c r="D22" s="614"/>
      <c r="E22" s="599"/>
      <c r="F22" s="610"/>
      <c r="G22" s="611"/>
    </row>
    <row r="23" spans="2:7" s="272" customFormat="1">
      <c r="B23" s="563"/>
      <c r="C23" s="287" t="s">
        <v>1906</v>
      </c>
      <c r="D23" s="614"/>
      <c r="E23" s="599"/>
      <c r="F23" s="610"/>
      <c r="G23" s="611"/>
    </row>
    <row r="24" spans="2:7" s="272" customFormat="1">
      <c r="B24" s="563"/>
      <c r="C24" s="287" t="s">
        <v>1907</v>
      </c>
      <c r="D24" s="614"/>
      <c r="E24" s="599"/>
      <c r="F24" s="610"/>
      <c r="G24" s="611"/>
    </row>
    <row r="25" spans="2:7" s="272" customFormat="1">
      <c r="B25" s="563"/>
      <c r="C25" s="287" t="s">
        <v>1908</v>
      </c>
      <c r="D25" s="614"/>
      <c r="E25" s="599"/>
      <c r="F25" s="610"/>
      <c r="G25" s="611"/>
    </row>
    <row r="26" spans="2:7" s="272" customFormat="1">
      <c r="B26" s="563"/>
      <c r="C26" s="287" t="s">
        <v>1909</v>
      </c>
      <c r="D26" s="614"/>
      <c r="E26" s="599"/>
      <c r="F26" s="610"/>
      <c r="G26" s="611"/>
    </row>
    <row r="27" spans="2:7" s="272" customFormat="1">
      <c r="B27" s="563"/>
      <c r="C27" s="287" t="s">
        <v>1910</v>
      </c>
      <c r="D27" s="614"/>
      <c r="E27" s="599"/>
      <c r="F27" s="610"/>
      <c r="G27" s="611"/>
    </row>
    <row r="28" spans="2:7" s="272" customFormat="1">
      <c r="B28" s="563"/>
      <c r="C28" s="287" t="s">
        <v>1911</v>
      </c>
      <c r="D28" s="614"/>
      <c r="E28" s="599"/>
      <c r="F28" s="610"/>
      <c r="G28" s="611"/>
    </row>
    <row r="29" spans="2:7" s="272" customFormat="1">
      <c r="B29" s="563"/>
      <c r="C29" s="287" t="s">
        <v>1912</v>
      </c>
      <c r="D29" s="614"/>
      <c r="E29" s="599"/>
      <c r="F29" s="610"/>
      <c r="G29" s="611"/>
    </row>
    <row r="30" spans="2:7" s="272" customFormat="1">
      <c r="B30" s="563"/>
      <c r="C30" s="287"/>
      <c r="D30" s="614"/>
      <c r="E30" s="599"/>
      <c r="F30" s="610"/>
      <c r="G30" s="611"/>
    </row>
    <row r="31" spans="2:7" s="272" customFormat="1">
      <c r="B31" s="563"/>
      <c r="C31" s="287"/>
      <c r="D31" s="614"/>
      <c r="E31" s="599"/>
      <c r="F31" s="610"/>
      <c r="G31" s="611"/>
    </row>
    <row r="32" spans="2:7" s="272" customFormat="1">
      <c r="B32" s="563"/>
      <c r="C32" s="287"/>
      <c r="D32" s="614"/>
      <c r="E32" s="599"/>
      <c r="F32" s="610"/>
      <c r="G32" s="611"/>
    </row>
    <row r="33" spans="1:7" s="205" customFormat="1">
      <c r="A33" s="213">
        <f>IF(D33&lt;&gt;"",A50+1,A50)</f>
        <v>0</v>
      </c>
      <c r="B33" s="465" t="str">
        <f>IF(D33&lt;&gt;"","D"&amp;A33,"")</f>
        <v/>
      </c>
      <c r="C33" s="535" t="s">
        <v>153</v>
      </c>
      <c r="D33" s="536"/>
      <c r="E33" s="536"/>
      <c r="F33" s="537"/>
      <c r="G33" s="467"/>
    </row>
    <row r="34" spans="1:7" s="205" customFormat="1">
      <c r="A34" s="213">
        <f>IF(D34&lt;&gt;"",A33+1,A33)</f>
        <v>0</v>
      </c>
      <c r="B34" s="464" t="str">
        <f>IF(D34&lt;&gt;"","D"&amp;A34,"")</f>
        <v/>
      </c>
      <c r="C34" s="539" t="s">
        <v>154</v>
      </c>
      <c r="D34" s="540"/>
      <c r="E34" s="540"/>
      <c r="F34" s="541"/>
      <c r="G34" s="467"/>
    </row>
    <row r="35" spans="1:7" s="205" customFormat="1">
      <c r="A35" s="213"/>
      <c r="B35" s="464"/>
      <c r="C35" s="545"/>
      <c r="D35" s="545"/>
      <c r="E35" s="545"/>
      <c r="F35" s="546"/>
      <c r="G35" s="127"/>
    </row>
    <row r="36" spans="1:7" s="272" customFormat="1" ht="31.5">
      <c r="B36" s="563"/>
      <c r="C36" s="613" t="s">
        <v>1913</v>
      </c>
      <c r="D36" s="614"/>
      <c r="E36" s="600" t="s">
        <v>12</v>
      </c>
      <c r="F36" s="610"/>
      <c r="G36" s="611"/>
    </row>
    <row r="37" spans="1:7" s="272" customFormat="1">
      <c r="B37" s="563"/>
      <c r="C37" s="613" t="s">
        <v>1914</v>
      </c>
      <c r="D37" s="614"/>
      <c r="E37" s="599"/>
      <c r="F37" s="610"/>
      <c r="G37" s="611"/>
    </row>
    <row r="38" spans="1:7" s="272" customFormat="1">
      <c r="B38" s="563"/>
      <c r="C38" s="613" t="s">
        <v>1915</v>
      </c>
      <c r="D38" s="614"/>
      <c r="E38" s="599"/>
      <c r="F38" s="610"/>
      <c r="G38" s="611"/>
    </row>
    <row r="39" spans="1:7" s="272" customFormat="1">
      <c r="B39" s="563"/>
      <c r="C39" s="613" t="s">
        <v>1916</v>
      </c>
      <c r="D39" s="614"/>
      <c r="E39" s="599"/>
      <c r="F39" s="610"/>
      <c r="G39" s="611"/>
    </row>
    <row r="40" spans="1:7" s="272" customFormat="1">
      <c r="B40" s="563"/>
      <c r="C40" s="613" t="s">
        <v>1917</v>
      </c>
      <c r="D40" s="614"/>
      <c r="E40" s="599"/>
      <c r="F40" s="610"/>
      <c r="G40" s="611"/>
    </row>
    <row r="41" spans="1:7" s="272" customFormat="1">
      <c r="B41" s="563"/>
      <c r="C41" s="613" t="s">
        <v>1918</v>
      </c>
      <c r="D41" s="614"/>
      <c r="E41" s="599"/>
      <c r="F41" s="610"/>
      <c r="G41" s="611"/>
    </row>
    <row r="42" spans="1:7" s="272" customFormat="1">
      <c r="B42" s="563"/>
      <c r="C42" s="613" t="s">
        <v>1919</v>
      </c>
      <c r="D42" s="614"/>
      <c r="E42" s="615"/>
      <c r="F42" s="610"/>
      <c r="G42" s="611"/>
    </row>
    <row r="43" spans="1:7" s="272" customFormat="1" ht="31.5">
      <c r="B43" s="563"/>
      <c r="C43" s="613" t="s">
        <v>1920</v>
      </c>
      <c r="D43" s="614"/>
      <c r="E43" s="615"/>
      <c r="F43" s="610"/>
      <c r="G43" s="611"/>
    </row>
    <row r="44" spans="1:7" s="272" customFormat="1" ht="31.5">
      <c r="B44" s="563"/>
      <c r="C44" s="602" t="s">
        <v>1921</v>
      </c>
      <c r="D44" s="614"/>
      <c r="E44" s="599"/>
      <c r="F44" s="610"/>
      <c r="G44" s="611"/>
    </row>
    <row r="45" spans="1:7" s="272" customFormat="1" ht="4.5" customHeight="1">
      <c r="B45" s="563"/>
      <c r="C45" s="602"/>
      <c r="D45" s="614"/>
      <c r="E45" s="599"/>
      <c r="F45" s="610"/>
      <c r="G45" s="611"/>
    </row>
    <row r="46" spans="1:7" s="272" customFormat="1">
      <c r="B46" s="563"/>
      <c r="C46" s="287" t="s">
        <v>1922</v>
      </c>
      <c r="D46" s="614"/>
      <c r="E46" s="599"/>
      <c r="F46" s="610"/>
      <c r="G46" s="611"/>
    </row>
    <row r="47" spans="1:7" s="272" customFormat="1" ht="31.5">
      <c r="B47" s="563"/>
      <c r="C47" s="598" t="s">
        <v>1923</v>
      </c>
      <c r="D47" s="614"/>
      <c r="E47" s="615"/>
      <c r="F47" s="610"/>
      <c r="G47" s="611"/>
    </row>
    <row r="48" spans="1:7" s="272" customFormat="1" ht="31.5">
      <c r="B48" s="563"/>
      <c r="C48" s="598" t="s">
        <v>1924</v>
      </c>
      <c r="D48" s="614"/>
      <c r="E48" s="615"/>
      <c r="F48" s="610"/>
      <c r="G48" s="611"/>
    </row>
    <row r="49" spans="1:7" s="272" customFormat="1" ht="31.5">
      <c r="B49" s="563"/>
      <c r="C49" s="598" t="s">
        <v>1925</v>
      </c>
      <c r="D49" s="614"/>
      <c r="E49" s="615"/>
      <c r="F49" s="610"/>
      <c r="G49" s="611"/>
    </row>
    <row r="50" spans="1:7" s="272" customFormat="1" ht="31.5">
      <c r="B50" s="563"/>
      <c r="C50" s="598" t="s">
        <v>1926</v>
      </c>
      <c r="D50" s="614"/>
      <c r="E50" s="615"/>
      <c r="F50" s="610"/>
      <c r="G50" s="611"/>
    </row>
    <row r="51" spans="1:7" s="272" customFormat="1" ht="18.75" customHeight="1">
      <c r="B51" s="563"/>
      <c r="C51" s="598" t="s">
        <v>1927</v>
      </c>
      <c r="D51" s="614"/>
      <c r="E51" s="615"/>
      <c r="F51" s="610"/>
      <c r="G51" s="611"/>
    </row>
    <row r="52" spans="1:7" s="272" customFormat="1">
      <c r="B52" s="563"/>
      <c r="C52" s="598" t="s">
        <v>1928</v>
      </c>
      <c r="D52" s="614"/>
      <c r="E52" s="615"/>
      <c r="F52" s="610"/>
      <c r="G52" s="611"/>
    </row>
    <row r="53" spans="1:7" s="272" customFormat="1" ht="31.5">
      <c r="B53" s="563"/>
      <c r="C53" s="598" t="s">
        <v>1929</v>
      </c>
      <c r="D53" s="614"/>
      <c r="E53" s="615"/>
      <c r="F53" s="610"/>
      <c r="G53" s="611"/>
    </row>
    <row r="54" spans="1:7" s="272" customFormat="1" ht="21.75" customHeight="1">
      <c r="B54" s="563"/>
      <c r="C54" s="598" t="s">
        <v>1930</v>
      </c>
      <c r="D54" s="614"/>
      <c r="E54" s="615"/>
      <c r="F54" s="610"/>
      <c r="G54" s="611"/>
    </row>
    <row r="55" spans="1:7" s="272" customFormat="1" ht="31.5">
      <c r="B55" s="563"/>
      <c r="C55" s="598" t="s">
        <v>1931</v>
      </c>
      <c r="D55" s="614"/>
      <c r="E55" s="615"/>
      <c r="F55" s="610"/>
      <c r="G55" s="611"/>
    </row>
    <row r="56" spans="1:7" s="272" customFormat="1" ht="31.5">
      <c r="B56" s="563"/>
      <c r="C56" s="598" t="s">
        <v>1932</v>
      </c>
      <c r="D56" s="614"/>
      <c r="E56" s="615"/>
      <c r="F56" s="610"/>
      <c r="G56" s="611"/>
    </row>
    <row r="57" spans="1:7" s="272" customFormat="1" ht="31.5">
      <c r="B57" s="563"/>
      <c r="C57" s="598" t="s">
        <v>1933</v>
      </c>
      <c r="D57" s="614"/>
      <c r="E57" s="615"/>
      <c r="F57" s="610"/>
      <c r="G57" s="611"/>
    </row>
    <row r="58" spans="1:7" s="272" customFormat="1">
      <c r="B58" s="563"/>
      <c r="C58" s="598" t="s">
        <v>1934</v>
      </c>
      <c r="D58" s="614"/>
      <c r="E58" s="615"/>
      <c r="F58" s="610"/>
      <c r="G58" s="611"/>
    </row>
    <row r="59" spans="1:7" s="272" customFormat="1" ht="31.5">
      <c r="B59" s="563"/>
      <c r="C59" s="598" t="s">
        <v>1935</v>
      </c>
      <c r="D59" s="614"/>
      <c r="E59" s="615"/>
      <c r="F59" s="610"/>
      <c r="G59" s="611"/>
    </row>
    <row r="60" spans="1:7" s="272" customFormat="1">
      <c r="B60" s="563"/>
      <c r="C60" s="917"/>
      <c r="D60" s="918"/>
      <c r="E60" s="919"/>
      <c r="F60" s="916"/>
      <c r="G60" s="616"/>
    </row>
    <row r="61" spans="1:7" s="205" customFormat="1">
      <c r="A61" s="213"/>
      <c r="B61" s="465" t="str">
        <f>IF(D61&lt;&gt;"","D"&amp;A61,"")</f>
        <v/>
      </c>
      <c r="C61" s="535" t="s">
        <v>153</v>
      </c>
      <c r="D61" s="536"/>
      <c r="E61" s="536"/>
      <c r="F61" s="537"/>
      <c r="G61" s="461"/>
    </row>
    <row r="62" spans="1:7" s="205" customFormat="1">
      <c r="A62" s="213"/>
      <c r="B62" s="464" t="str">
        <f>IF(D62&lt;&gt;"","D"&amp;A62,"")</f>
        <v/>
      </c>
      <c r="C62" s="539" t="s">
        <v>154</v>
      </c>
      <c r="D62" s="540"/>
      <c r="E62" s="540"/>
      <c r="F62" s="541"/>
      <c r="G62" s="467"/>
    </row>
    <row r="63" spans="1:7" s="205" customFormat="1">
      <c r="A63" s="213"/>
      <c r="B63" s="464"/>
      <c r="C63" s="545"/>
      <c r="D63" s="545"/>
      <c r="E63" s="545"/>
      <c r="F63" s="546"/>
      <c r="G63" s="127"/>
    </row>
    <row r="64" spans="1:7" s="272" customFormat="1" ht="21" customHeight="1">
      <c r="B64" s="563"/>
      <c r="C64" s="598" t="s">
        <v>1936</v>
      </c>
      <c r="D64" s="614"/>
      <c r="E64" s="615"/>
      <c r="F64" s="610"/>
      <c r="G64" s="611"/>
    </row>
    <row r="65" spans="1:7" s="272" customFormat="1" ht="31.5">
      <c r="B65" s="563"/>
      <c r="C65" s="598" t="s">
        <v>1937</v>
      </c>
      <c r="D65" s="614"/>
      <c r="E65" s="615" t="s">
        <v>270</v>
      </c>
      <c r="F65" s="610"/>
      <c r="G65" s="611"/>
    </row>
    <row r="66" spans="1:7" s="272" customFormat="1">
      <c r="B66" s="563"/>
      <c r="C66" s="287" t="s">
        <v>1938</v>
      </c>
      <c r="D66" s="614"/>
      <c r="E66" s="599"/>
      <c r="F66" s="610"/>
      <c r="G66" s="611"/>
    </row>
    <row r="67" spans="1:7" s="272" customFormat="1">
      <c r="B67" s="563"/>
      <c r="C67" s="602"/>
      <c r="D67" s="614"/>
      <c r="E67" s="599"/>
      <c r="F67" s="610"/>
      <c r="G67" s="611"/>
    </row>
    <row r="68" spans="1:7" s="272" customFormat="1" ht="47.25">
      <c r="B68" s="563"/>
      <c r="C68" s="287" t="s">
        <v>1939</v>
      </c>
      <c r="D68" s="614"/>
      <c r="E68" s="599" t="s">
        <v>12</v>
      </c>
      <c r="F68" s="610"/>
      <c r="G68" s="611"/>
    </row>
    <row r="69" spans="1:7" s="272" customFormat="1">
      <c r="B69" s="563"/>
      <c r="C69" s="287"/>
      <c r="D69" s="614"/>
      <c r="E69" s="599"/>
      <c r="F69" s="610"/>
      <c r="G69" s="611"/>
    </row>
    <row r="70" spans="1:7" s="272" customFormat="1" ht="31.5">
      <c r="B70" s="232"/>
      <c r="C70" s="287" t="s">
        <v>1940</v>
      </c>
      <c r="D70" s="232"/>
      <c r="E70" s="599" t="s">
        <v>12</v>
      </c>
      <c r="F70" s="232"/>
      <c r="G70" s="232"/>
    </row>
    <row r="71" spans="1:7" s="272" customFormat="1">
      <c r="B71" s="232"/>
      <c r="C71" s="287"/>
      <c r="D71" s="232"/>
      <c r="E71" s="599"/>
      <c r="F71" s="232"/>
      <c r="G71" s="232"/>
    </row>
    <row r="72" spans="1:7" s="272" customFormat="1" ht="327.75" customHeight="1">
      <c r="B72" s="617" t="str">
        <f>IF(D72&gt;0,COUNT(D$6:D71),"")</f>
        <v/>
      </c>
      <c r="C72" s="287" t="s">
        <v>1941</v>
      </c>
      <c r="D72" s="614"/>
      <c r="E72" s="599" t="s">
        <v>12</v>
      </c>
      <c r="F72" s="610"/>
      <c r="G72" s="611"/>
    </row>
    <row r="73" spans="1:7" s="272" customFormat="1">
      <c r="A73" s="213"/>
      <c r="B73" s="464" t="str">
        <f>IF(D73&gt;0,COUNT(D$6:D72),"")</f>
        <v/>
      </c>
      <c r="C73" s="287"/>
      <c r="D73" s="614"/>
      <c r="E73" s="599"/>
      <c r="F73" s="610"/>
      <c r="G73" s="611"/>
    </row>
    <row r="74" spans="1:7" s="272" customFormat="1">
      <c r="A74" s="213">
        <f>IF(D74&lt;&gt;"",A73+1,A73)</f>
        <v>1</v>
      </c>
      <c r="B74" s="464" t="str">
        <f>IF(D74&lt;&gt;"","S2."&amp;A74,"")</f>
        <v>S2.1</v>
      </c>
      <c r="C74" s="287" t="s">
        <v>1942</v>
      </c>
      <c r="D74" s="614">
        <v>1</v>
      </c>
      <c r="E74" s="599" t="s">
        <v>1539</v>
      </c>
      <c r="F74" s="610"/>
      <c r="G74" s="611"/>
    </row>
    <row r="75" spans="1:7" s="272" customFormat="1">
      <c r="A75" s="213"/>
      <c r="B75" s="464"/>
      <c r="C75" s="287"/>
      <c r="D75" s="614"/>
      <c r="E75" s="599"/>
      <c r="F75" s="610"/>
      <c r="G75" s="611"/>
    </row>
    <row r="76" spans="1:7" s="272" customFormat="1">
      <c r="A76" s="213">
        <f>IF(D76&lt;&gt;"",A74+1,A74)</f>
        <v>1</v>
      </c>
      <c r="B76" s="464"/>
      <c r="C76" s="287"/>
      <c r="D76" s="614"/>
      <c r="E76" s="599"/>
      <c r="F76" s="610"/>
      <c r="G76" s="616"/>
    </row>
    <row r="77" spans="1:7" s="205" customFormat="1">
      <c r="A77" s="213">
        <f t="shared" ref="A77:A149" si="0">IF(D77&lt;&gt;"",A76+1,A76)</f>
        <v>1</v>
      </c>
      <c r="B77" s="465" t="str">
        <f>IF(D77&lt;&gt;"","D"&amp;A77,"")</f>
        <v/>
      </c>
      <c r="C77" s="535" t="s">
        <v>153</v>
      </c>
      <c r="D77" s="536"/>
      <c r="E77" s="536"/>
      <c r="F77" s="537"/>
      <c r="G77" s="461"/>
    </row>
    <row r="78" spans="1:7" s="205" customFormat="1">
      <c r="A78" s="213">
        <f t="shared" si="0"/>
        <v>1</v>
      </c>
      <c r="B78" s="464" t="str">
        <f>IF(D78&lt;&gt;"","D"&amp;A78,"")</f>
        <v/>
      </c>
      <c r="C78" s="539" t="s">
        <v>154</v>
      </c>
      <c r="D78" s="540"/>
      <c r="E78" s="540"/>
      <c r="F78" s="541"/>
      <c r="G78" s="467"/>
    </row>
    <row r="79" spans="1:7" s="205" customFormat="1">
      <c r="A79" s="213">
        <f t="shared" si="0"/>
        <v>1</v>
      </c>
      <c r="B79" s="464"/>
      <c r="C79" s="545"/>
      <c r="D79" s="545"/>
      <c r="E79" s="545"/>
      <c r="F79" s="546"/>
      <c r="G79" s="127"/>
    </row>
    <row r="80" spans="1:7" s="272" customFormat="1">
      <c r="A80" s="213">
        <f t="shared" si="0"/>
        <v>1</v>
      </c>
      <c r="B80" s="464" t="str">
        <f t="shared" ref="B80:B145" si="1">IF(D80&lt;&gt;"","S2."&amp;A80,"")</f>
        <v/>
      </c>
      <c r="C80" s="286" t="s">
        <v>1943</v>
      </c>
      <c r="D80" s="614"/>
      <c r="E80" s="599"/>
      <c r="F80" s="610"/>
      <c r="G80" s="611"/>
    </row>
    <row r="81" spans="1:7" s="272" customFormat="1">
      <c r="A81" s="213">
        <f t="shared" si="0"/>
        <v>1</v>
      </c>
      <c r="B81" s="464" t="str">
        <f t="shared" si="1"/>
        <v/>
      </c>
      <c r="C81" s="286"/>
      <c r="D81" s="614"/>
      <c r="E81" s="599"/>
      <c r="F81" s="610"/>
      <c r="G81" s="611"/>
    </row>
    <row r="82" spans="1:7" s="272" customFormat="1" ht="116.25" customHeight="1">
      <c r="A82" s="213">
        <f t="shared" si="0"/>
        <v>2</v>
      </c>
      <c r="B82" s="464" t="str">
        <f t="shared" si="1"/>
        <v>S2.2</v>
      </c>
      <c r="C82" s="287" t="s">
        <v>1944</v>
      </c>
      <c r="D82" s="614">
        <v>1</v>
      </c>
      <c r="E82" s="599" t="s">
        <v>1750</v>
      </c>
      <c r="F82" s="610"/>
      <c r="G82" s="611"/>
    </row>
    <row r="83" spans="1:7" s="272" customFormat="1">
      <c r="A83" s="213">
        <f t="shared" si="0"/>
        <v>2</v>
      </c>
      <c r="B83" s="464" t="str">
        <f t="shared" si="1"/>
        <v/>
      </c>
      <c r="C83" s="287"/>
      <c r="D83" s="614"/>
      <c r="E83" s="599"/>
      <c r="F83" s="610"/>
      <c r="G83" s="611"/>
    </row>
    <row r="84" spans="1:7" s="272" customFormat="1" ht="37.5" customHeight="1">
      <c r="A84" s="213">
        <f t="shared" si="0"/>
        <v>3</v>
      </c>
      <c r="B84" s="464" t="str">
        <f t="shared" si="1"/>
        <v>S2.3</v>
      </c>
      <c r="C84" s="287" t="s">
        <v>1945</v>
      </c>
      <c r="D84" s="614">
        <v>1</v>
      </c>
      <c r="E84" s="599" t="s">
        <v>1750</v>
      </c>
      <c r="F84" s="610"/>
      <c r="G84" s="611"/>
    </row>
    <row r="85" spans="1:7" s="205" customFormat="1">
      <c r="A85" s="213">
        <f t="shared" si="0"/>
        <v>3</v>
      </c>
      <c r="B85" s="464" t="str">
        <f t="shared" si="1"/>
        <v/>
      </c>
      <c r="C85" s="232"/>
      <c r="D85" s="470"/>
      <c r="E85" s="232"/>
      <c r="F85" s="103"/>
      <c r="G85" s="611"/>
    </row>
    <row r="86" spans="1:7" s="272" customFormat="1" ht="173.25">
      <c r="A86" s="213">
        <f t="shared" si="0"/>
        <v>4</v>
      </c>
      <c r="B86" s="464" t="str">
        <f t="shared" si="1"/>
        <v>S2.4</v>
      </c>
      <c r="C86" s="287" t="s">
        <v>1946</v>
      </c>
      <c r="D86" s="614">
        <v>1</v>
      </c>
      <c r="E86" s="599" t="s">
        <v>29</v>
      </c>
      <c r="F86" s="610"/>
      <c r="G86" s="611"/>
    </row>
    <row r="87" spans="1:7" s="272" customFormat="1">
      <c r="A87" s="213">
        <f t="shared" si="0"/>
        <v>4</v>
      </c>
      <c r="B87" s="464" t="str">
        <f t="shared" si="1"/>
        <v/>
      </c>
      <c r="C87" s="287"/>
      <c r="D87" s="614"/>
      <c r="E87" s="599"/>
      <c r="F87" s="610"/>
      <c r="G87" s="611"/>
    </row>
    <row r="88" spans="1:7" s="272" customFormat="1">
      <c r="A88" s="213">
        <f t="shared" si="0"/>
        <v>5</v>
      </c>
      <c r="B88" s="464" t="str">
        <f t="shared" si="1"/>
        <v>S2.5</v>
      </c>
      <c r="C88" s="287" t="s">
        <v>1947</v>
      </c>
      <c r="D88" s="614">
        <v>1</v>
      </c>
      <c r="E88" s="599" t="s">
        <v>29</v>
      </c>
      <c r="F88" s="608"/>
      <c r="G88" s="611"/>
    </row>
    <row r="89" spans="1:7" s="272" customFormat="1">
      <c r="A89" s="213">
        <f t="shared" si="0"/>
        <v>5</v>
      </c>
      <c r="B89" s="464" t="str">
        <f t="shared" si="1"/>
        <v/>
      </c>
      <c r="C89" s="287"/>
      <c r="D89" s="614"/>
      <c r="E89" s="599"/>
      <c r="F89" s="610"/>
      <c r="G89" s="611"/>
    </row>
    <row r="90" spans="1:7" s="272" customFormat="1">
      <c r="A90" s="213">
        <f t="shared" si="0"/>
        <v>6</v>
      </c>
      <c r="B90" s="464" t="str">
        <f t="shared" si="1"/>
        <v>S2.6</v>
      </c>
      <c r="C90" s="287" t="s">
        <v>1948</v>
      </c>
      <c r="D90" s="600">
        <v>1</v>
      </c>
      <c r="E90" s="599" t="s">
        <v>29</v>
      </c>
      <c r="F90" s="608"/>
      <c r="G90" s="611"/>
    </row>
    <row r="91" spans="1:7" s="272" customFormat="1">
      <c r="A91" s="213">
        <f t="shared" si="0"/>
        <v>6</v>
      </c>
      <c r="B91" s="563"/>
      <c r="C91" s="602"/>
      <c r="D91" s="614"/>
      <c r="E91" s="599"/>
      <c r="F91" s="610"/>
      <c r="G91" s="611"/>
    </row>
    <row r="92" spans="1:7" s="272" customFormat="1" ht="47.25">
      <c r="A92" s="213">
        <f t="shared" si="0"/>
        <v>7</v>
      </c>
      <c r="B92" s="464" t="str">
        <f t="shared" si="1"/>
        <v>S2.7</v>
      </c>
      <c r="C92" s="287" t="s">
        <v>1949</v>
      </c>
      <c r="D92" s="600">
        <v>1</v>
      </c>
      <c r="E92" s="599" t="s">
        <v>29</v>
      </c>
      <c r="F92" s="618"/>
      <c r="G92" s="611"/>
    </row>
    <row r="93" spans="1:7" s="272" customFormat="1">
      <c r="A93" s="213">
        <f t="shared" si="0"/>
        <v>7</v>
      </c>
      <c r="B93" s="464"/>
      <c r="C93" s="287"/>
      <c r="D93" s="600"/>
      <c r="E93" s="599"/>
      <c r="F93" s="619"/>
      <c r="G93" s="611"/>
    </row>
    <row r="94" spans="1:7" s="272" customFormat="1">
      <c r="A94" s="213">
        <f t="shared" si="0"/>
        <v>7</v>
      </c>
      <c r="B94" s="464"/>
      <c r="C94" s="287"/>
      <c r="D94" s="600"/>
      <c r="E94" s="599"/>
      <c r="F94" s="619"/>
      <c r="G94" s="611"/>
    </row>
    <row r="95" spans="1:7" s="272" customFormat="1">
      <c r="A95" s="213">
        <f t="shared" si="0"/>
        <v>7</v>
      </c>
      <c r="B95" s="464"/>
      <c r="C95" s="602"/>
      <c r="D95" s="600"/>
      <c r="E95" s="599"/>
      <c r="F95" s="619"/>
      <c r="G95" s="611"/>
    </row>
    <row r="96" spans="1:7" s="272" customFormat="1">
      <c r="A96" s="213">
        <f t="shared" si="0"/>
        <v>7</v>
      </c>
      <c r="B96" s="464"/>
      <c r="C96" s="603"/>
      <c r="D96" s="604"/>
      <c r="E96" s="605"/>
      <c r="F96" s="619"/>
      <c r="G96" s="616"/>
    </row>
    <row r="97" spans="1:7" s="205" customFormat="1">
      <c r="A97" s="213">
        <f t="shared" si="0"/>
        <v>7</v>
      </c>
      <c r="B97" s="465" t="str">
        <f>IF(D97&lt;&gt;"","D"&amp;A97,"")</f>
        <v/>
      </c>
      <c r="C97" s="535" t="s">
        <v>153</v>
      </c>
      <c r="D97" s="536"/>
      <c r="E97" s="536"/>
      <c r="F97" s="537"/>
      <c r="G97" s="461"/>
    </row>
    <row r="98" spans="1:7" s="205" customFormat="1">
      <c r="A98" s="213">
        <f t="shared" si="0"/>
        <v>7</v>
      </c>
      <c r="B98" s="464" t="str">
        <f>IF(D98&lt;&gt;"","D"&amp;A98,"")</f>
        <v/>
      </c>
      <c r="C98" s="539" t="s">
        <v>154</v>
      </c>
      <c r="D98" s="540"/>
      <c r="E98" s="540"/>
      <c r="F98" s="541"/>
      <c r="G98" s="467"/>
    </row>
    <row r="99" spans="1:7" s="272" customFormat="1">
      <c r="A99" s="213">
        <f t="shared" si="0"/>
        <v>7</v>
      </c>
      <c r="B99" s="464" t="str">
        <f t="shared" si="1"/>
        <v/>
      </c>
      <c r="C99" s="620"/>
      <c r="D99" s="615"/>
      <c r="E99" s="621"/>
      <c r="F99" s="610"/>
      <c r="G99" s="611"/>
    </row>
    <row r="100" spans="1:7" s="272" customFormat="1" ht="39" customHeight="1">
      <c r="A100" s="213">
        <f t="shared" si="0"/>
        <v>7</v>
      </c>
      <c r="B100" s="464" t="str">
        <f t="shared" si="1"/>
        <v/>
      </c>
      <c r="C100" s="288" t="s">
        <v>1950</v>
      </c>
      <c r="D100" s="614"/>
      <c r="E100" s="622"/>
      <c r="F100" s="610"/>
      <c r="G100" s="611"/>
    </row>
    <row r="101" spans="1:7" s="272" customFormat="1" ht="31.5">
      <c r="A101" s="213">
        <f t="shared" si="0"/>
        <v>7</v>
      </c>
      <c r="B101" s="464" t="str">
        <f t="shared" si="1"/>
        <v/>
      </c>
      <c r="C101" s="289" t="s">
        <v>1951</v>
      </c>
      <c r="D101" s="614"/>
      <c r="E101" s="622" t="s">
        <v>12</v>
      </c>
      <c r="F101" s="610"/>
      <c r="G101" s="611"/>
    </row>
    <row r="102" spans="1:7" s="272" customFormat="1">
      <c r="A102" s="213">
        <f t="shared" si="0"/>
        <v>7</v>
      </c>
      <c r="B102" s="464" t="str">
        <f t="shared" si="1"/>
        <v/>
      </c>
      <c r="C102" s="606"/>
      <c r="D102" s="614"/>
      <c r="E102" s="622"/>
      <c r="F102" s="610"/>
      <c r="G102" s="611"/>
    </row>
    <row r="103" spans="1:7" s="272" customFormat="1">
      <c r="A103" s="213">
        <f t="shared" si="0"/>
        <v>7</v>
      </c>
      <c r="B103" s="464" t="str">
        <f t="shared" si="1"/>
        <v/>
      </c>
      <c r="C103" s="607" t="s">
        <v>1952</v>
      </c>
      <c r="D103" s="614"/>
      <c r="E103" s="602"/>
      <c r="F103" s="610"/>
      <c r="G103" s="611"/>
    </row>
    <row r="104" spans="1:7" s="272" customFormat="1" ht="94.5">
      <c r="A104" s="213">
        <f t="shared" si="0"/>
        <v>8</v>
      </c>
      <c r="B104" s="464" t="str">
        <f t="shared" si="1"/>
        <v>S2.8</v>
      </c>
      <c r="C104" s="287" t="s">
        <v>1953</v>
      </c>
      <c r="D104" s="614">
        <v>1</v>
      </c>
      <c r="E104" s="599" t="s">
        <v>29</v>
      </c>
      <c r="F104" s="608"/>
      <c r="G104" s="611"/>
    </row>
    <row r="105" spans="1:7" s="272" customFormat="1">
      <c r="A105" s="213">
        <f t="shared" si="0"/>
        <v>8</v>
      </c>
      <c r="B105" s="464"/>
      <c r="C105" s="287"/>
      <c r="D105" s="614"/>
      <c r="E105" s="599"/>
      <c r="F105" s="623"/>
      <c r="G105" s="611"/>
    </row>
    <row r="106" spans="1:7" s="272" customFormat="1">
      <c r="A106" s="213">
        <f t="shared" si="0"/>
        <v>8</v>
      </c>
      <c r="B106" s="464" t="str">
        <f>IF(D106&lt;&gt;"","S2."&amp;A106,"")</f>
        <v/>
      </c>
      <c r="C106" s="607" t="s">
        <v>1954</v>
      </c>
      <c r="D106" s="614"/>
      <c r="E106" s="602"/>
      <c r="F106" s="610"/>
      <c r="G106" s="611"/>
    </row>
    <row r="107" spans="1:7" s="272" customFormat="1" ht="141.75">
      <c r="A107" s="213">
        <f t="shared" si="0"/>
        <v>9</v>
      </c>
      <c r="B107" s="464" t="str">
        <f>IF(D107&lt;&gt;"","S2."&amp;A107,"")</f>
        <v>S2.9</v>
      </c>
      <c r="C107" s="596" t="s">
        <v>1955</v>
      </c>
      <c r="D107" s="614">
        <v>1</v>
      </c>
      <c r="E107" s="602" t="s">
        <v>1750</v>
      </c>
      <c r="F107" s="608"/>
      <c r="G107" s="611"/>
    </row>
    <row r="108" spans="1:7" s="272" customFormat="1">
      <c r="A108" s="213">
        <f t="shared" si="0"/>
        <v>9</v>
      </c>
      <c r="B108" s="464"/>
      <c r="C108" s="287"/>
      <c r="D108" s="614"/>
      <c r="E108" s="599"/>
      <c r="F108" s="623"/>
      <c r="G108" s="611"/>
    </row>
    <row r="109" spans="1:7" s="272" customFormat="1">
      <c r="A109" s="213">
        <f t="shared" si="0"/>
        <v>9</v>
      </c>
      <c r="B109" s="464" t="str">
        <f t="shared" si="1"/>
        <v/>
      </c>
      <c r="C109" s="624" t="s">
        <v>1956</v>
      </c>
      <c r="D109" s="592"/>
      <c r="E109" s="615"/>
      <c r="F109" s="610"/>
      <c r="G109" s="611"/>
    </row>
    <row r="110" spans="1:7" s="272" customFormat="1" ht="94.5">
      <c r="A110" s="213">
        <f t="shared" si="0"/>
        <v>10</v>
      </c>
      <c r="B110" s="464" t="str">
        <f t="shared" si="1"/>
        <v>S2.10</v>
      </c>
      <c r="C110" s="596" t="s">
        <v>1957</v>
      </c>
      <c r="D110" s="614">
        <v>1</v>
      </c>
      <c r="E110" s="232" t="s">
        <v>29</v>
      </c>
      <c r="F110" s="610"/>
      <c r="G110" s="611"/>
    </row>
    <row r="111" spans="1:7" s="272" customFormat="1">
      <c r="A111" s="213"/>
      <c r="B111" s="464"/>
      <c r="C111" s="596"/>
      <c r="D111" s="614"/>
      <c r="E111" s="232"/>
      <c r="F111" s="610"/>
      <c r="G111" s="611"/>
    </row>
    <row r="112" spans="1:7" s="272" customFormat="1">
      <c r="A112" s="213"/>
      <c r="B112" s="464"/>
      <c r="C112" s="596"/>
      <c r="D112" s="614"/>
      <c r="E112" s="232"/>
      <c r="F112" s="610"/>
      <c r="G112" s="611"/>
    </row>
    <row r="113" spans="1:7" s="272" customFormat="1">
      <c r="A113" s="213"/>
      <c r="B113" s="464"/>
      <c r="C113" s="596"/>
      <c r="D113" s="614"/>
      <c r="E113" s="232"/>
      <c r="F113" s="610"/>
      <c r="G113" s="611"/>
    </row>
    <row r="114" spans="1:7" s="272" customFormat="1">
      <c r="A114" s="213"/>
      <c r="B114" s="464"/>
      <c r="C114" s="596"/>
      <c r="D114" s="614"/>
      <c r="E114" s="232"/>
      <c r="F114" s="610"/>
      <c r="G114" s="611"/>
    </row>
    <row r="115" spans="1:7" s="272" customFormat="1">
      <c r="A115" s="213">
        <f>IF(D115&lt;&gt;"",A110+1,A110)</f>
        <v>10</v>
      </c>
      <c r="B115" s="464"/>
      <c r="C115" s="596"/>
      <c r="D115" s="614"/>
      <c r="E115" s="232"/>
      <c r="F115" s="610"/>
      <c r="G115" s="616"/>
    </row>
    <row r="116" spans="1:7" s="205" customFormat="1">
      <c r="A116" s="213">
        <f t="shared" ref="A116:A117" si="2">IF(D116&lt;&gt;"",A115+1,A115)</f>
        <v>10</v>
      </c>
      <c r="B116" s="465" t="str">
        <f>IF(D116&lt;&gt;"","D"&amp;A116,"")</f>
        <v/>
      </c>
      <c r="C116" s="535" t="s">
        <v>153</v>
      </c>
      <c r="D116" s="536"/>
      <c r="E116" s="536"/>
      <c r="F116" s="537"/>
      <c r="G116" s="461"/>
    </row>
    <row r="117" spans="1:7" s="205" customFormat="1">
      <c r="A117" s="213">
        <f t="shared" si="2"/>
        <v>10</v>
      </c>
      <c r="B117" s="464" t="str">
        <f>IF(D117&lt;&gt;"","D"&amp;A117,"")</f>
        <v/>
      </c>
      <c r="C117" s="539" t="s">
        <v>154</v>
      </c>
      <c r="D117" s="540"/>
      <c r="E117" s="540"/>
      <c r="F117" s="541"/>
      <c r="G117" s="467"/>
    </row>
    <row r="118" spans="1:7" s="205" customFormat="1">
      <c r="A118" s="213"/>
      <c r="B118" s="464"/>
      <c r="C118" s="545"/>
      <c r="D118" s="545"/>
      <c r="E118" s="545"/>
      <c r="F118" s="546"/>
      <c r="G118" s="127"/>
    </row>
    <row r="119" spans="1:7" s="268" customFormat="1">
      <c r="A119" s="213">
        <f>IF(D119&lt;&gt;"",A115+1,A115)</f>
        <v>10</v>
      </c>
      <c r="B119" s="464" t="str">
        <f t="shared" ref="B119:B124" si="3">IF(D119&lt;&gt;"","S"&amp;A119,"")</f>
        <v/>
      </c>
      <c r="C119" s="571" t="s">
        <v>1558</v>
      </c>
      <c r="D119" s="572"/>
      <c r="E119" s="564"/>
      <c r="F119" s="573"/>
      <c r="G119" s="573"/>
    </row>
    <row r="120" spans="1:7" s="268" customFormat="1" ht="192" customHeight="1">
      <c r="A120" s="213">
        <f t="shared" si="0"/>
        <v>10</v>
      </c>
      <c r="B120" s="464" t="str">
        <f t="shared" si="3"/>
        <v/>
      </c>
      <c r="C120" s="583" t="s">
        <v>1559</v>
      </c>
      <c r="D120" s="572"/>
      <c r="E120" s="564" t="s">
        <v>12</v>
      </c>
      <c r="F120" s="573"/>
      <c r="G120" s="573"/>
    </row>
    <row r="121" spans="1:7" s="268" customFormat="1">
      <c r="A121" s="213">
        <f t="shared" si="0"/>
        <v>10</v>
      </c>
      <c r="B121" s="464" t="str">
        <f t="shared" si="3"/>
        <v/>
      </c>
      <c r="C121" s="575"/>
      <c r="D121" s="572"/>
      <c r="E121" s="564"/>
      <c r="F121" s="573"/>
      <c r="G121" s="573"/>
    </row>
    <row r="122" spans="1:7" s="268" customFormat="1" ht="173.25">
      <c r="A122" s="213">
        <f t="shared" si="0"/>
        <v>10</v>
      </c>
      <c r="B122" s="464" t="str">
        <f t="shared" si="3"/>
        <v/>
      </c>
      <c r="C122" s="583" t="s">
        <v>1560</v>
      </c>
      <c r="D122" s="572"/>
      <c r="E122" s="564" t="s">
        <v>12</v>
      </c>
      <c r="F122" s="573"/>
      <c r="G122" s="573"/>
    </row>
    <row r="123" spans="1:7" s="268" customFormat="1">
      <c r="A123" s="213">
        <f t="shared" si="0"/>
        <v>10</v>
      </c>
      <c r="B123" s="464" t="str">
        <f t="shared" si="3"/>
        <v/>
      </c>
      <c r="C123" s="575"/>
      <c r="D123" s="572"/>
      <c r="E123" s="564"/>
      <c r="F123" s="573"/>
      <c r="G123" s="573"/>
    </row>
    <row r="124" spans="1:7" s="268" customFormat="1" ht="40.5" customHeight="1">
      <c r="A124" s="213">
        <f t="shared" si="0"/>
        <v>10</v>
      </c>
      <c r="B124" s="464" t="str">
        <f t="shared" si="3"/>
        <v/>
      </c>
      <c r="C124" s="575" t="s">
        <v>1561</v>
      </c>
      <c r="D124" s="572"/>
      <c r="E124" s="564"/>
      <c r="F124" s="573"/>
      <c r="G124" s="573"/>
    </row>
    <row r="125" spans="1:7" s="272" customFormat="1">
      <c r="A125" s="213">
        <f t="shared" si="0"/>
        <v>10</v>
      </c>
      <c r="B125" s="464"/>
      <c r="C125" s="596"/>
      <c r="D125" s="614"/>
      <c r="E125" s="232"/>
      <c r="F125" s="610"/>
      <c r="G125" s="611"/>
    </row>
    <row r="126" spans="1:7" s="268" customFormat="1" ht="47.25">
      <c r="A126" s="213">
        <f t="shared" si="0"/>
        <v>11</v>
      </c>
      <c r="B126" s="464" t="str">
        <f t="shared" si="1"/>
        <v>S2.11</v>
      </c>
      <c r="C126" s="575" t="s">
        <v>1958</v>
      </c>
      <c r="D126" s="572">
        <v>110</v>
      </c>
      <c r="E126" s="564" t="s">
        <v>264</v>
      </c>
      <c r="F126" s="573"/>
      <c r="G126" s="573"/>
    </row>
    <row r="127" spans="1:7" s="268" customFormat="1">
      <c r="A127" s="213"/>
      <c r="B127" s="464"/>
      <c r="C127" s="921"/>
      <c r="D127" s="572"/>
      <c r="E127" s="564"/>
      <c r="F127" s="573"/>
      <c r="G127" s="573"/>
    </row>
    <row r="128" spans="1:7" s="268" customFormat="1">
      <c r="A128" s="213"/>
      <c r="B128" s="464"/>
      <c r="C128" s="921"/>
      <c r="D128" s="572"/>
      <c r="E128" s="564"/>
      <c r="F128" s="573"/>
      <c r="G128" s="573"/>
    </row>
    <row r="129" spans="1:7" s="272" customFormat="1">
      <c r="A129" s="213">
        <f>IF(D129&lt;&gt;"",A126+1,A126)</f>
        <v>11</v>
      </c>
      <c r="B129" s="464"/>
      <c r="C129" s="596"/>
      <c r="D129" s="614"/>
      <c r="E129" s="232"/>
      <c r="F129" s="610"/>
      <c r="G129" s="611"/>
    </row>
    <row r="130" spans="1:7" s="272" customFormat="1">
      <c r="A130" s="213">
        <f t="shared" si="0"/>
        <v>11</v>
      </c>
      <c r="B130" s="464" t="str">
        <f t="shared" si="1"/>
        <v/>
      </c>
      <c r="C130" s="607"/>
      <c r="D130" s="625"/>
      <c r="E130" s="615"/>
      <c r="F130" s="610"/>
      <c r="G130" s="616"/>
    </row>
    <row r="131" spans="1:7" s="205" customFormat="1">
      <c r="A131" s="213">
        <f t="shared" si="0"/>
        <v>11</v>
      </c>
      <c r="B131" s="465" t="str">
        <f>IF(D131&lt;&gt;"","D"&amp;A131,"")</f>
        <v/>
      </c>
      <c r="C131" s="535" t="s">
        <v>153</v>
      </c>
      <c r="D131" s="536"/>
      <c r="E131" s="536"/>
      <c r="F131" s="537"/>
      <c r="G131" s="461"/>
    </row>
    <row r="132" spans="1:7" s="205" customFormat="1">
      <c r="A132" s="213">
        <f t="shared" si="0"/>
        <v>11</v>
      </c>
      <c r="B132" s="464" t="str">
        <f>IF(D132&lt;&gt;"","D"&amp;A132,"")</f>
        <v/>
      </c>
      <c r="C132" s="539" t="s">
        <v>154</v>
      </c>
      <c r="D132" s="540"/>
      <c r="E132" s="540"/>
      <c r="F132" s="541"/>
      <c r="G132" s="467"/>
    </row>
    <row r="133" spans="1:7" s="205" customFormat="1">
      <c r="A133" s="213">
        <f t="shared" si="0"/>
        <v>11</v>
      </c>
      <c r="B133" s="464"/>
      <c r="C133" s="545"/>
      <c r="D133" s="545"/>
      <c r="E133" s="545"/>
      <c r="F133" s="546"/>
      <c r="G133" s="127"/>
    </row>
    <row r="134" spans="1:7" s="272" customFormat="1" ht="31.5">
      <c r="A134" s="213">
        <f t="shared" si="0"/>
        <v>11</v>
      </c>
      <c r="B134" s="464" t="str">
        <f t="shared" si="1"/>
        <v/>
      </c>
      <c r="C134" s="624" t="s">
        <v>1959</v>
      </c>
      <c r="D134" s="592"/>
      <c r="E134" s="615"/>
      <c r="F134" s="610"/>
      <c r="G134" s="611"/>
    </row>
    <row r="135" spans="1:7" s="272" customFormat="1" ht="78.75">
      <c r="A135" s="213">
        <f t="shared" si="0"/>
        <v>11</v>
      </c>
      <c r="B135" s="464" t="str">
        <f t="shared" si="1"/>
        <v/>
      </c>
      <c r="C135" s="620" t="s">
        <v>1960</v>
      </c>
      <c r="D135" s="592"/>
      <c r="E135" s="615" t="s">
        <v>12</v>
      </c>
      <c r="F135" s="610"/>
      <c r="G135" s="611"/>
    </row>
    <row r="136" spans="1:7" s="272" customFormat="1" ht="54.75" customHeight="1">
      <c r="A136" s="213">
        <f t="shared" si="0"/>
        <v>12</v>
      </c>
      <c r="B136" s="464" t="str">
        <f t="shared" si="1"/>
        <v>S2.12</v>
      </c>
      <c r="C136" s="596" t="s">
        <v>1961</v>
      </c>
      <c r="D136" s="614">
        <v>1</v>
      </c>
      <c r="E136" s="232" t="s">
        <v>29</v>
      </c>
      <c r="F136" s="610"/>
      <c r="G136" s="611"/>
    </row>
    <row r="137" spans="1:7" s="272" customFormat="1" ht="31.5">
      <c r="A137" s="213">
        <f t="shared" si="0"/>
        <v>13</v>
      </c>
      <c r="B137" s="464" t="str">
        <f t="shared" si="1"/>
        <v>S2.13</v>
      </c>
      <c r="C137" s="620" t="s">
        <v>1962</v>
      </c>
      <c r="D137" s="614">
        <v>1</v>
      </c>
      <c r="E137" s="232" t="s">
        <v>29</v>
      </c>
      <c r="F137" s="610"/>
      <c r="G137" s="611"/>
    </row>
    <row r="138" spans="1:7" s="272" customFormat="1">
      <c r="A138" s="213">
        <f t="shared" si="0"/>
        <v>13</v>
      </c>
      <c r="B138" s="563"/>
      <c r="C138" s="602"/>
      <c r="D138" s="614"/>
      <c r="E138" s="599"/>
      <c r="F138" s="610"/>
      <c r="G138" s="611"/>
    </row>
    <row r="139" spans="1:7" s="272" customFormat="1">
      <c r="A139" s="213">
        <f t="shared" si="0"/>
        <v>13</v>
      </c>
      <c r="B139" s="464" t="str">
        <f t="shared" si="1"/>
        <v/>
      </c>
      <c r="C139" s="587" t="s">
        <v>1963</v>
      </c>
      <c r="D139" s="614"/>
      <c r="E139" s="232"/>
      <c r="F139" s="610"/>
      <c r="G139" s="611"/>
    </row>
    <row r="140" spans="1:7" s="272" customFormat="1">
      <c r="A140" s="213">
        <f t="shared" si="0"/>
        <v>13</v>
      </c>
      <c r="B140" s="464" t="str">
        <f t="shared" si="1"/>
        <v/>
      </c>
      <c r="C140" s="587"/>
      <c r="D140" s="614"/>
      <c r="E140" s="232"/>
      <c r="F140" s="610"/>
      <c r="G140" s="611"/>
    </row>
    <row r="141" spans="1:7" s="272" customFormat="1" ht="94.5">
      <c r="A141" s="213">
        <f t="shared" si="0"/>
        <v>14</v>
      </c>
      <c r="B141" s="464" t="str">
        <f t="shared" si="1"/>
        <v>S2.14</v>
      </c>
      <c r="C141" s="287" t="s">
        <v>1964</v>
      </c>
      <c r="D141" s="614">
        <v>1</v>
      </c>
      <c r="E141" s="599" t="s">
        <v>29</v>
      </c>
      <c r="F141" s="608"/>
      <c r="G141" s="611"/>
    </row>
    <row r="142" spans="1:7" s="272" customFormat="1" ht="6" customHeight="1">
      <c r="A142" s="213">
        <f t="shared" si="0"/>
        <v>14</v>
      </c>
      <c r="B142" s="464" t="str">
        <f t="shared" si="1"/>
        <v/>
      </c>
      <c r="C142" s="602"/>
      <c r="D142" s="614"/>
      <c r="E142" s="599"/>
      <c r="F142" s="610"/>
      <c r="G142" s="611"/>
    </row>
    <row r="143" spans="1:7" s="272" customFormat="1">
      <c r="A143" s="213">
        <f t="shared" si="0"/>
        <v>14</v>
      </c>
      <c r="B143" s="464" t="str">
        <f t="shared" si="1"/>
        <v/>
      </c>
      <c r="C143" s="352" t="s">
        <v>1965</v>
      </c>
      <c r="D143" s="614"/>
      <c r="E143" s="232"/>
      <c r="F143" s="610"/>
      <c r="G143" s="611"/>
    </row>
    <row r="144" spans="1:7" s="272" customFormat="1" ht="7.5" customHeight="1">
      <c r="A144" s="213">
        <f t="shared" si="0"/>
        <v>14</v>
      </c>
      <c r="B144" s="464" t="str">
        <f t="shared" si="1"/>
        <v/>
      </c>
      <c r="C144" s="232"/>
      <c r="D144" s="614"/>
      <c r="E144" s="232"/>
      <c r="F144" s="610"/>
      <c r="G144" s="611"/>
    </row>
    <row r="145" spans="1:7" s="272" customFormat="1" ht="78.75">
      <c r="A145" s="213">
        <f t="shared" si="0"/>
        <v>15</v>
      </c>
      <c r="B145" s="464" t="str">
        <f t="shared" si="1"/>
        <v>S2.15</v>
      </c>
      <c r="C145" s="563" t="s">
        <v>1966</v>
      </c>
      <c r="D145" s="614">
        <v>1</v>
      </c>
      <c r="E145" s="232" t="s">
        <v>29</v>
      </c>
      <c r="F145" s="608"/>
      <c r="G145" s="611"/>
    </row>
    <row r="146" spans="1:7" s="272" customFormat="1" ht="14.25" customHeight="1">
      <c r="A146" s="213">
        <f t="shared" si="0"/>
        <v>15</v>
      </c>
      <c r="B146" s="464" t="str">
        <f t="shared" ref="B146:B149" si="4">IF(D146&lt;&gt;"","S2."&amp;A146,"")</f>
        <v/>
      </c>
      <c r="C146" s="620"/>
      <c r="D146" s="615"/>
      <c r="E146" s="621"/>
      <c r="F146" s="610"/>
      <c r="G146" s="611"/>
    </row>
    <row r="147" spans="1:7" s="272" customFormat="1">
      <c r="A147" s="213">
        <f t="shared" si="0"/>
        <v>15</v>
      </c>
      <c r="B147" s="464" t="str">
        <f t="shared" si="4"/>
        <v/>
      </c>
      <c r="C147" s="587" t="s">
        <v>1305</v>
      </c>
      <c r="D147" s="615"/>
      <c r="E147" s="621"/>
      <c r="F147" s="610"/>
      <c r="G147" s="611"/>
    </row>
    <row r="148" spans="1:7" s="272" customFormat="1" ht="12" customHeight="1">
      <c r="A148" s="213">
        <f t="shared" si="0"/>
        <v>15</v>
      </c>
      <c r="B148" s="464" t="str">
        <f t="shared" si="4"/>
        <v/>
      </c>
      <c r="C148" s="620"/>
      <c r="D148" s="615"/>
      <c r="E148" s="621"/>
      <c r="F148" s="610"/>
      <c r="G148" s="611"/>
    </row>
    <row r="149" spans="1:7" s="272" customFormat="1" ht="63">
      <c r="A149" s="213">
        <f t="shared" si="0"/>
        <v>16</v>
      </c>
      <c r="B149" s="464" t="str">
        <f t="shared" si="4"/>
        <v>S2.16</v>
      </c>
      <c r="C149" s="596" t="s">
        <v>1967</v>
      </c>
      <c r="D149" s="614">
        <v>1</v>
      </c>
      <c r="E149" s="602" t="s">
        <v>29</v>
      </c>
      <c r="F149" s="563"/>
      <c r="G149" s="611"/>
    </row>
    <row r="150" spans="1:7" s="272" customFormat="1">
      <c r="A150" s="213">
        <f t="shared" ref="A150" si="5">IF(D150&lt;&gt;"",A149+1,A149)</f>
        <v>16</v>
      </c>
      <c r="B150" s="464"/>
      <c r="C150" s="596"/>
      <c r="D150" s="614"/>
      <c r="E150" s="602"/>
      <c r="F150" s="563"/>
      <c r="G150" s="611"/>
    </row>
    <row r="151" spans="1:7" s="205" customFormat="1">
      <c r="A151" s="213" t="e">
        <f>IF(D151&lt;&gt;"",#REF!+1,#REF!)</f>
        <v>#REF!</v>
      </c>
      <c r="B151" s="464" t="str">
        <f>IF(D151&lt;&gt;"","D"&amp;A151,"")</f>
        <v/>
      </c>
      <c r="C151" s="242" t="s">
        <v>1968</v>
      </c>
      <c r="D151" s="103"/>
      <c r="E151" s="232"/>
      <c r="F151" s="103"/>
      <c r="G151" s="461"/>
    </row>
    <row r="152" spans="1:7" s="205" customFormat="1">
      <c r="A152" s="213" t="e">
        <f t="shared" ref="A152" si="6">IF(D152&lt;&gt;"",A151+1,A151)</f>
        <v>#REF!</v>
      </c>
      <c r="B152" s="234"/>
      <c r="C152" s="552" t="s">
        <v>127</v>
      </c>
      <c r="D152" s="553"/>
      <c r="E152" s="553"/>
      <c r="F152" s="554"/>
      <c r="G152" s="467"/>
    </row>
  </sheetData>
  <mergeCells count="2">
    <mergeCell ref="B1:G1"/>
    <mergeCell ref="B2:G2"/>
  </mergeCells>
  <dataValidations count="1">
    <dataValidation allowBlank="1" showErrorMessage="1" sqref="C145 C136 C139:C141 C110:C115 C119:C129"/>
  </dataValidations>
  <printOptions horizontalCentered="1"/>
  <pageMargins left="0.9" right="0.5" top="0.75" bottom="0.75" header="0.3" footer="0.3"/>
  <pageSetup paperSize="9" firstPageNumber="364" orientation="portrait" useFirstPageNumber="1" r:id="rId1"/>
  <headerFooter>
    <oddFooter>Page &amp;P</oddFooter>
  </headerFooter>
  <drawing r:id="rId2"/>
</worksheet>
</file>

<file path=xl/worksheets/sheet41.xml><?xml version="1.0" encoding="utf-8"?>
<worksheet xmlns="http://schemas.openxmlformats.org/spreadsheetml/2006/main" xmlns:r="http://schemas.openxmlformats.org/officeDocument/2006/relationships">
  <sheetPr>
    <tabColor rgb="FFFF99FF"/>
  </sheetPr>
  <dimension ref="A1:G144"/>
  <sheetViews>
    <sheetView view="pageBreakPreview" topLeftCell="A61" zoomScaleSheetLayoutView="100" workbookViewId="0">
      <selection activeCell="D40" sqref="D40"/>
    </sheetView>
  </sheetViews>
  <sheetFormatPr defaultColWidth="10.28515625" defaultRowHeight="15.75"/>
  <cols>
    <col min="1" max="1" width="5" style="240" customWidth="1"/>
    <col min="2" max="2" width="6.42578125" style="176" customWidth="1"/>
    <col min="3" max="3" width="39.85546875" style="176" customWidth="1"/>
    <col min="4" max="4" width="6.42578125" style="176" customWidth="1"/>
    <col min="5" max="5" width="5.85546875" style="176" customWidth="1"/>
    <col min="6" max="6" width="13.7109375" style="176" customWidth="1"/>
    <col min="7" max="7" width="14.7109375" style="176" customWidth="1"/>
    <col min="8" max="16384" width="10.28515625" style="240"/>
  </cols>
  <sheetData>
    <row r="1" spans="1:7" ht="46.5" customHeight="1">
      <c r="A1" s="195"/>
      <c r="B1" s="1000" t="s">
        <v>0</v>
      </c>
      <c r="C1" s="1001"/>
      <c r="D1" s="1001"/>
      <c r="E1" s="1001"/>
      <c r="F1" s="1001"/>
      <c r="G1" s="1002"/>
    </row>
    <row r="2" spans="1:7" ht="20.25" customHeight="1">
      <c r="A2" s="195"/>
      <c r="B2" s="1054" t="s">
        <v>2148</v>
      </c>
      <c r="C2" s="1055"/>
      <c r="D2" s="1055"/>
      <c r="E2" s="1055"/>
      <c r="F2" s="1055"/>
      <c r="G2" s="1056"/>
    </row>
    <row r="3" spans="1:7">
      <c r="A3" s="195"/>
      <c r="B3" s="479"/>
      <c r="C3" s="264"/>
      <c r="D3" s="264"/>
      <c r="E3" s="264"/>
      <c r="F3" s="264"/>
      <c r="G3" s="265"/>
    </row>
    <row r="4" spans="1:7" ht="31.5">
      <c r="A4" s="195"/>
      <c r="B4" s="239" t="s">
        <v>3</v>
      </c>
      <c r="C4" s="239" t="s">
        <v>4</v>
      </c>
      <c r="D4" s="126" t="s">
        <v>5</v>
      </c>
      <c r="E4" s="239" t="s">
        <v>6</v>
      </c>
      <c r="F4" s="523" t="s">
        <v>2111</v>
      </c>
      <c r="G4" s="524" t="s">
        <v>2112</v>
      </c>
    </row>
    <row r="5" spans="1:7">
      <c r="A5" s="195"/>
      <c r="B5" s="242"/>
      <c r="C5" s="242"/>
      <c r="D5" s="127"/>
      <c r="E5" s="242"/>
      <c r="F5" s="127"/>
      <c r="G5" s="127"/>
    </row>
    <row r="6" spans="1:7">
      <c r="A6" s="272"/>
      <c r="B6" s="242"/>
      <c r="C6" s="242" t="s">
        <v>504</v>
      </c>
      <c r="D6" s="127"/>
      <c r="E6" s="242"/>
      <c r="F6" s="127"/>
      <c r="G6" s="127"/>
    </row>
    <row r="7" spans="1:7">
      <c r="A7" s="272"/>
      <c r="B7" s="242"/>
      <c r="C7" s="242"/>
      <c r="D7" s="127"/>
      <c r="E7" s="242"/>
      <c r="F7" s="127"/>
      <c r="G7" s="127"/>
    </row>
    <row r="8" spans="1:7" ht="18" customHeight="1">
      <c r="A8" s="272"/>
      <c r="B8" s="242"/>
      <c r="C8" s="242" t="s">
        <v>1969</v>
      </c>
      <c r="D8" s="127"/>
      <c r="E8" s="242"/>
      <c r="F8" s="127"/>
      <c r="G8" s="127"/>
    </row>
    <row r="9" spans="1:7">
      <c r="A9" s="272"/>
      <c r="B9" s="232"/>
      <c r="C9" s="232"/>
      <c r="D9" s="232"/>
      <c r="E9" s="470"/>
      <c r="F9" s="103"/>
      <c r="G9" s="103"/>
    </row>
    <row r="10" spans="1:7">
      <c r="A10" s="272"/>
      <c r="B10" s="464" t="str">
        <f>IF(D10&lt;&gt;"","D"&amp;#REF!,"")</f>
        <v/>
      </c>
      <c r="C10" s="626" t="s">
        <v>1970</v>
      </c>
      <c r="D10" s="232"/>
      <c r="E10" s="476"/>
      <c r="F10" s="103"/>
      <c r="G10" s="103"/>
    </row>
    <row r="11" spans="1:7">
      <c r="A11" s="272"/>
      <c r="B11" s="464" t="str">
        <f>IF(D11&lt;&gt;"","D"&amp;#REF!,"")</f>
        <v/>
      </c>
      <c r="C11" s="626"/>
      <c r="D11" s="232"/>
      <c r="E11" s="476"/>
      <c r="F11" s="103"/>
      <c r="G11" s="103"/>
    </row>
    <row r="12" spans="1:7" ht="141.75">
      <c r="A12" s="272"/>
      <c r="B12" s="464" t="str">
        <f>IF(D12&lt;&gt;"","D"&amp;#REF!,"")</f>
        <v/>
      </c>
      <c r="C12" s="627" t="s">
        <v>1971</v>
      </c>
      <c r="D12" s="232"/>
      <c r="E12" s="628" t="s">
        <v>12</v>
      </c>
      <c r="F12" s="103"/>
      <c r="G12" s="103"/>
    </row>
    <row r="13" spans="1:7">
      <c r="A13" s="272"/>
      <c r="B13" s="464" t="str">
        <f>IF(D13&lt;&gt;"","D"&amp;#REF!,"")</f>
        <v/>
      </c>
      <c r="C13" s="626"/>
      <c r="D13" s="232"/>
      <c r="E13" s="476"/>
      <c r="F13" s="103"/>
      <c r="G13" s="103"/>
    </row>
    <row r="14" spans="1:7" ht="47.25">
      <c r="A14" s="272"/>
      <c r="B14" s="464" t="str">
        <f>IF(D14&lt;&gt;"","D"&amp;#REF!,"")</f>
        <v/>
      </c>
      <c r="C14" s="629" t="s">
        <v>1972</v>
      </c>
      <c r="D14" s="232"/>
      <c r="E14" s="628" t="s">
        <v>12</v>
      </c>
      <c r="F14" s="103"/>
      <c r="G14" s="103"/>
    </row>
    <row r="15" spans="1:7">
      <c r="A15" s="272"/>
      <c r="B15" s="464" t="str">
        <f>IF(D15&lt;&gt;"","D"&amp;#REF!,"")</f>
        <v/>
      </c>
      <c r="C15" s="630" t="s">
        <v>1973</v>
      </c>
      <c r="D15" s="232"/>
      <c r="E15" s="628"/>
      <c r="F15" s="103"/>
      <c r="G15" s="103"/>
    </row>
    <row r="16" spans="1:7">
      <c r="A16" s="272"/>
      <c r="B16" s="464" t="str">
        <f>IF(D16&lt;&gt;"","D"&amp;#REF!,"")</f>
        <v/>
      </c>
      <c r="C16" s="630" t="s">
        <v>1974</v>
      </c>
      <c r="D16" s="232"/>
      <c r="E16" s="628"/>
      <c r="F16" s="103"/>
      <c r="G16" s="103"/>
    </row>
    <row r="17" spans="1:7">
      <c r="A17" s="272"/>
      <c r="B17" s="464" t="str">
        <f>IF(D17&lt;&gt;"","D"&amp;#REF!,"")</f>
        <v/>
      </c>
      <c r="C17" s="630" t="s">
        <v>1975</v>
      </c>
      <c r="D17" s="232"/>
      <c r="E17" s="628"/>
      <c r="F17" s="103"/>
      <c r="G17" s="103"/>
    </row>
    <row r="18" spans="1:7">
      <c r="A18" s="272"/>
      <c r="B18" s="464" t="str">
        <f>IF(D18&lt;&gt;"","D"&amp;#REF!,"")</f>
        <v/>
      </c>
      <c r="C18" s="630" t="s">
        <v>1976</v>
      </c>
      <c r="D18" s="232"/>
      <c r="E18" s="628"/>
      <c r="F18" s="103"/>
      <c r="G18" s="103"/>
    </row>
    <row r="19" spans="1:7">
      <c r="A19" s="272"/>
      <c r="B19" s="464"/>
      <c r="C19" s="630" t="s">
        <v>1977</v>
      </c>
      <c r="D19" s="232"/>
      <c r="E19" s="628"/>
      <c r="F19" s="103"/>
      <c r="G19" s="103"/>
    </row>
    <row r="20" spans="1:7">
      <c r="A20" s="272"/>
      <c r="B20" s="464"/>
      <c r="C20" s="630" t="s">
        <v>1978</v>
      </c>
      <c r="D20" s="232"/>
      <c r="E20" s="628"/>
      <c r="F20" s="103"/>
      <c r="G20" s="103"/>
    </row>
    <row r="21" spans="1:7">
      <c r="A21" s="272"/>
      <c r="B21" s="464" t="str">
        <f t="shared" ref="B21:B31" si="0">IF(D21&lt;&gt;"","D"&amp;#REF!,"")</f>
        <v/>
      </c>
      <c r="C21" s="630" t="s">
        <v>1979</v>
      </c>
      <c r="D21" s="232"/>
      <c r="E21" s="628"/>
      <c r="F21" s="103"/>
      <c r="G21" s="103"/>
    </row>
    <row r="22" spans="1:7" ht="31.5">
      <c r="A22" s="272"/>
      <c r="B22" s="464" t="str">
        <f t="shared" si="0"/>
        <v/>
      </c>
      <c r="C22" s="630" t="s">
        <v>1980</v>
      </c>
      <c r="D22" s="232"/>
      <c r="E22" s="628"/>
      <c r="F22" s="103"/>
      <c r="G22" s="103"/>
    </row>
    <row r="23" spans="1:7" ht="31.5">
      <c r="A23" s="272"/>
      <c r="B23" s="464" t="str">
        <f t="shared" si="0"/>
        <v/>
      </c>
      <c r="C23" s="630" t="s">
        <v>1981</v>
      </c>
      <c r="D23" s="232"/>
      <c r="E23" s="628"/>
      <c r="F23" s="103"/>
      <c r="G23" s="103"/>
    </row>
    <row r="24" spans="1:7" ht="78.75">
      <c r="A24" s="272"/>
      <c r="B24" s="464" t="str">
        <f t="shared" si="0"/>
        <v/>
      </c>
      <c r="C24" s="629" t="s">
        <v>1982</v>
      </c>
      <c r="D24" s="232"/>
      <c r="E24" s="631"/>
      <c r="F24" s="103"/>
      <c r="G24" s="103"/>
    </row>
    <row r="25" spans="1:7">
      <c r="A25" s="272"/>
      <c r="B25" s="464" t="str">
        <f t="shared" si="0"/>
        <v/>
      </c>
      <c r="C25" s="630" t="s">
        <v>1508</v>
      </c>
      <c r="D25" s="232"/>
      <c r="E25" s="628"/>
      <c r="F25" s="103"/>
      <c r="G25" s="103"/>
    </row>
    <row r="26" spans="1:7">
      <c r="A26" s="272"/>
      <c r="B26" s="464" t="str">
        <f t="shared" si="0"/>
        <v/>
      </c>
      <c r="C26" s="630" t="s">
        <v>1983</v>
      </c>
      <c r="D26" s="232"/>
      <c r="E26" s="628"/>
      <c r="F26" s="103"/>
      <c r="G26" s="103"/>
    </row>
    <row r="27" spans="1:7">
      <c r="A27" s="213">
        <f>IF(D27&lt;&gt;"",A31+1,A31)</f>
        <v>0</v>
      </c>
      <c r="B27" s="464" t="str">
        <f>IF(D27&lt;&gt;"","D"&amp;#REF!,"")</f>
        <v/>
      </c>
      <c r="C27" s="232"/>
      <c r="D27" s="232"/>
      <c r="E27" s="232"/>
      <c r="F27" s="103"/>
      <c r="G27" s="103"/>
    </row>
    <row r="28" spans="1:7">
      <c r="A28" s="213">
        <f>IF(D28&lt;&gt;"",A27+1,A27)</f>
        <v>0</v>
      </c>
      <c r="B28" s="465" t="str">
        <f>IF(D28&lt;&gt;"","D"&amp;#REF!,"")</f>
        <v/>
      </c>
      <c r="C28" s="535" t="s">
        <v>153</v>
      </c>
      <c r="D28" s="536"/>
      <c r="E28" s="536"/>
      <c r="F28" s="537"/>
      <c r="G28" s="467"/>
    </row>
    <row r="29" spans="1:7">
      <c r="A29" s="272"/>
      <c r="B29" s="464" t="str">
        <f>IF(D29&lt;&gt;"","D"&amp;#REF!,"")</f>
        <v/>
      </c>
      <c r="C29" s="539" t="s">
        <v>154</v>
      </c>
      <c r="D29" s="540"/>
      <c r="E29" s="540"/>
      <c r="F29" s="541"/>
      <c r="G29" s="467"/>
    </row>
    <row r="30" spans="1:7">
      <c r="A30" s="272"/>
      <c r="B30" s="464"/>
      <c r="C30" s="545"/>
      <c r="D30" s="545"/>
      <c r="E30" s="545"/>
      <c r="F30" s="546"/>
      <c r="G30" s="127"/>
    </row>
    <row r="31" spans="1:7" ht="157.5">
      <c r="A31" s="272"/>
      <c r="B31" s="464" t="str">
        <f t="shared" si="0"/>
        <v/>
      </c>
      <c r="C31" s="628" t="s">
        <v>1984</v>
      </c>
      <c r="D31" s="232"/>
      <c r="E31" s="628" t="s">
        <v>12</v>
      </c>
      <c r="F31" s="103"/>
      <c r="G31" s="103"/>
    </row>
    <row r="32" spans="1:7" ht="63">
      <c r="A32" s="272"/>
      <c r="B32" s="464" t="str">
        <f>IF(D32&lt;&gt;"","D"&amp;#REF!,"")</f>
        <v/>
      </c>
      <c r="C32" s="628" t="s">
        <v>1985</v>
      </c>
      <c r="D32" s="232"/>
      <c r="E32" s="628" t="s">
        <v>12</v>
      </c>
      <c r="F32" s="103"/>
      <c r="G32" s="103"/>
    </row>
    <row r="33" spans="1:7" ht="7.5" customHeight="1">
      <c r="A33" s="272"/>
      <c r="B33" s="464"/>
      <c r="C33" s="273"/>
      <c r="D33" s="103"/>
      <c r="E33" s="628"/>
      <c r="F33" s="570"/>
      <c r="G33" s="103"/>
    </row>
    <row r="34" spans="1:7" ht="47.25">
      <c r="A34" s="272"/>
      <c r="B34" s="617"/>
      <c r="C34" s="273" t="s">
        <v>1986</v>
      </c>
      <c r="D34" s="501">
        <v>1</v>
      </c>
      <c r="E34" s="632" t="s">
        <v>29</v>
      </c>
      <c r="F34" s="570"/>
      <c r="G34" s="103"/>
    </row>
    <row r="35" spans="1:7">
      <c r="A35" s="272"/>
      <c r="B35" s="617" t="str">
        <f>IF(D35&gt;0,COUNT(D$6:D34),"")</f>
        <v/>
      </c>
      <c r="C35" s="273" t="s">
        <v>1987</v>
      </c>
      <c r="D35" s="103"/>
      <c r="E35" s="628"/>
      <c r="F35" s="570"/>
      <c r="G35" s="103"/>
    </row>
    <row r="36" spans="1:7" ht="31.5">
      <c r="A36" s="272"/>
      <c r="B36" s="617" t="str">
        <f>IF(D36&gt;0,COUNT(D$6:D35),"")</f>
        <v/>
      </c>
      <c r="C36" s="273" t="s">
        <v>1988</v>
      </c>
      <c r="D36" s="103"/>
      <c r="E36" s="628"/>
      <c r="F36" s="570"/>
      <c r="G36" s="103"/>
    </row>
    <row r="37" spans="1:7" ht="31.5">
      <c r="A37" s="272"/>
      <c r="B37" s="617" t="str">
        <f>IF(D37&gt;0,COUNT(D$6:D36),"")</f>
        <v/>
      </c>
      <c r="C37" s="273" t="s">
        <v>1989</v>
      </c>
      <c r="D37" s="103"/>
      <c r="E37" s="628"/>
      <c r="F37" s="570"/>
      <c r="G37" s="103"/>
    </row>
    <row r="38" spans="1:7" ht="47.25">
      <c r="A38" s="272"/>
      <c r="B38" s="617" t="str">
        <f>IF(D38&gt;0,COUNT(D$6:D37),"")</f>
        <v/>
      </c>
      <c r="C38" s="273" t="s">
        <v>1990</v>
      </c>
      <c r="D38" s="232"/>
      <c r="E38" s="628"/>
      <c r="F38" s="570"/>
      <c r="G38" s="103"/>
    </row>
    <row r="39" spans="1:7" ht="31.5">
      <c r="A39" s="272"/>
      <c r="B39" s="617" t="str">
        <f>IF(D39&gt;0,COUNT(D$6:D38),"")</f>
        <v/>
      </c>
      <c r="C39" s="628" t="s">
        <v>1991</v>
      </c>
      <c r="D39" s="103"/>
      <c r="E39" s="628"/>
      <c r="F39" s="570"/>
      <c r="G39" s="103"/>
    </row>
    <row r="40" spans="1:7" ht="63">
      <c r="A40" s="272"/>
      <c r="B40" s="617" t="str">
        <f>IF(D40&gt;0,COUNT(D$6:D39),"")</f>
        <v/>
      </c>
      <c r="C40" s="273" t="s">
        <v>1992</v>
      </c>
      <c r="D40" s="501"/>
      <c r="E40" s="628"/>
      <c r="F40" s="570"/>
      <c r="G40" s="103"/>
    </row>
    <row r="41" spans="1:7" ht="31.5">
      <c r="A41" s="272"/>
      <c r="B41" s="617" t="str">
        <f>IF(D41&gt;0,COUNT(D$6:D40),"")</f>
        <v/>
      </c>
      <c r="C41" s="628" t="s">
        <v>1993</v>
      </c>
      <c r="D41" s="103"/>
      <c r="E41" s="628"/>
      <c r="F41" s="570"/>
      <c r="G41" s="103"/>
    </row>
    <row r="42" spans="1:7">
      <c r="A42" s="272"/>
      <c r="B42" s="617"/>
      <c r="C42" s="628"/>
      <c r="D42" s="103"/>
      <c r="E42" s="628"/>
      <c r="F42" s="594"/>
      <c r="G42" s="103"/>
    </row>
    <row r="43" spans="1:7">
      <c r="A43" s="272"/>
      <c r="B43" s="617"/>
      <c r="C43" s="628"/>
      <c r="D43" s="103"/>
      <c r="E43" s="628"/>
      <c r="F43" s="594"/>
      <c r="G43" s="103"/>
    </row>
    <row r="44" spans="1:7">
      <c r="A44" s="272"/>
      <c r="B44" s="617"/>
      <c r="C44" s="628"/>
      <c r="D44" s="103"/>
      <c r="E44" s="628"/>
      <c r="F44" s="594"/>
      <c r="G44" s="103"/>
    </row>
    <row r="45" spans="1:7">
      <c r="A45" s="272"/>
      <c r="B45" s="617"/>
      <c r="C45" s="922"/>
      <c r="D45" s="469"/>
      <c r="E45" s="922"/>
      <c r="F45" s="594"/>
      <c r="G45" s="103"/>
    </row>
    <row r="46" spans="1:7">
      <c r="A46" s="213">
        <f>IF(D46&lt;&gt;"",A50+1,A50)</f>
        <v>0</v>
      </c>
      <c r="B46" s="465" t="str">
        <f>IF(D46&lt;&gt;"","S3."&amp;A46,"")</f>
        <v/>
      </c>
      <c r="C46" s="535" t="s">
        <v>153</v>
      </c>
      <c r="D46" s="536"/>
      <c r="E46" s="536"/>
      <c r="F46" s="537"/>
      <c r="G46" s="467"/>
    </row>
    <row r="47" spans="1:7">
      <c r="A47" s="213">
        <f>IF(D47&lt;&gt;"",A46+1,A46)</f>
        <v>0</v>
      </c>
      <c r="B47" s="464" t="str">
        <f>IF(D47&lt;&gt;"","S3."&amp;A47,"")</f>
        <v/>
      </c>
      <c r="C47" s="539" t="s">
        <v>154</v>
      </c>
      <c r="D47" s="540"/>
      <c r="E47" s="540"/>
      <c r="F47" s="541"/>
      <c r="G47" s="467"/>
    </row>
    <row r="48" spans="1:7">
      <c r="A48" s="213"/>
      <c r="B48" s="464"/>
      <c r="C48" s="545"/>
      <c r="D48" s="545"/>
      <c r="E48" s="545"/>
      <c r="F48" s="546"/>
      <c r="G48" s="127"/>
    </row>
    <row r="49" spans="1:7" ht="94.5">
      <c r="A49" s="272"/>
      <c r="B49" s="617" t="str">
        <f>IF(D49&gt;0,COUNT(D$6:D41),"")</f>
        <v/>
      </c>
      <c r="C49" s="628" t="s">
        <v>1994</v>
      </c>
      <c r="D49" s="501"/>
      <c r="E49" s="628"/>
      <c r="F49" s="570"/>
      <c r="G49" s="103"/>
    </row>
    <row r="50" spans="1:7">
      <c r="A50" s="272"/>
      <c r="B50" s="617" t="str">
        <f>IF(D50&gt;0,COUNT(D$6:D49),"")</f>
        <v/>
      </c>
      <c r="C50" s="628"/>
      <c r="D50" s="103"/>
      <c r="E50" s="628"/>
      <c r="F50" s="570"/>
      <c r="G50" s="103"/>
    </row>
    <row r="51" spans="1:7">
      <c r="A51" s="272"/>
      <c r="B51" s="617" t="str">
        <f>IF(D51&gt;0,COUNT(D$6:D50),"")</f>
        <v/>
      </c>
      <c r="C51" s="242" t="s">
        <v>1771</v>
      </c>
      <c r="D51" s="501"/>
      <c r="E51" s="633"/>
      <c r="F51" s="570"/>
      <c r="G51" s="103"/>
    </row>
    <row r="52" spans="1:7">
      <c r="A52" s="272"/>
      <c r="B52" s="617"/>
      <c r="C52" s="242"/>
      <c r="D52" s="501"/>
      <c r="E52" s="633"/>
      <c r="F52" s="570"/>
      <c r="G52" s="103"/>
    </row>
    <row r="53" spans="1:7" ht="63">
      <c r="A53" s="213">
        <f>IF(D53&lt;&gt;"",A51+1,A51)</f>
        <v>1</v>
      </c>
      <c r="B53" s="464" t="str">
        <f>IF(D53&lt;&gt;"","S3."&amp;A53,"")</f>
        <v>S3.1</v>
      </c>
      <c r="C53" s="232" t="s">
        <v>1995</v>
      </c>
      <c r="D53" s="501">
        <v>1</v>
      </c>
      <c r="E53" s="632" t="s">
        <v>29</v>
      </c>
      <c r="F53" s="570"/>
      <c r="G53" s="103"/>
    </row>
    <row r="54" spans="1:7">
      <c r="A54" s="213">
        <f t="shared" ref="A54:A57" si="1">IF(D54&lt;&gt;"",A52+1,A52)</f>
        <v>0</v>
      </c>
      <c r="B54" s="464" t="str">
        <f t="shared" ref="B54:B57" si="2">IF(D54&lt;&gt;"","S3."&amp;A54,"")</f>
        <v/>
      </c>
      <c r="C54" s="273"/>
      <c r="D54" s="501"/>
      <c r="E54" s="628"/>
      <c r="F54" s="570"/>
      <c r="G54" s="103"/>
    </row>
    <row r="55" spans="1:7">
      <c r="A55" s="213">
        <f t="shared" si="1"/>
        <v>1</v>
      </c>
      <c r="B55" s="464" t="str">
        <f t="shared" si="2"/>
        <v/>
      </c>
      <c r="C55" s="634" t="s">
        <v>1305</v>
      </c>
      <c r="D55" s="103"/>
      <c r="E55" s="635"/>
      <c r="F55" s="103"/>
      <c r="G55" s="127"/>
    </row>
    <row r="56" spans="1:7">
      <c r="A56" s="213">
        <f t="shared" si="1"/>
        <v>0</v>
      </c>
      <c r="B56" s="464" t="str">
        <f t="shared" si="2"/>
        <v/>
      </c>
      <c r="C56" s="628"/>
      <c r="D56" s="103"/>
      <c r="E56" s="635"/>
      <c r="F56" s="103"/>
      <c r="G56" s="127"/>
    </row>
    <row r="57" spans="1:7" ht="63">
      <c r="A57" s="213">
        <f t="shared" si="1"/>
        <v>2</v>
      </c>
      <c r="B57" s="464" t="str">
        <f t="shared" si="2"/>
        <v>S3.2</v>
      </c>
      <c r="C57" s="628" t="s">
        <v>1967</v>
      </c>
      <c r="D57" s="103">
        <v>1</v>
      </c>
      <c r="E57" s="232" t="s">
        <v>29</v>
      </c>
      <c r="F57" s="103"/>
      <c r="G57" s="127"/>
    </row>
    <row r="58" spans="1:7">
      <c r="A58" s="213"/>
      <c r="B58" s="464"/>
      <c r="C58" s="628"/>
      <c r="D58" s="103"/>
      <c r="E58" s="232"/>
      <c r="F58" s="103"/>
      <c r="G58" s="127"/>
    </row>
    <row r="59" spans="1:7">
      <c r="A59" s="213"/>
      <c r="B59" s="464"/>
      <c r="C59" s="628"/>
      <c r="D59" s="103"/>
      <c r="E59" s="232"/>
      <c r="F59" s="103"/>
      <c r="G59" s="127"/>
    </row>
    <row r="60" spans="1:7">
      <c r="A60" s="213"/>
      <c r="B60" s="464"/>
      <c r="C60" s="628"/>
      <c r="D60" s="103"/>
      <c r="E60" s="232"/>
      <c r="F60" s="103"/>
      <c r="G60" s="127"/>
    </row>
    <row r="61" spans="1:7">
      <c r="A61" s="213"/>
      <c r="B61" s="464"/>
      <c r="C61" s="628"/>
      <c r="D61" s="103"/>
      <c r="E61" s="232"/>
      <c r="F61" s="103"/>
      <c r="G61" s="127"/>
    </row>
    <row r="62" spans="1:7">
      <c r="A62" s="213"/>
      <c r="B62" s="464"/>
      <c r="C62" s="628"/>
      <c r="D62" s="103"/>
      <c r="E62" s="232"/>
      <c r="F62" s="103"/>
      <c r="G62" s="127"/>
    </row>
    <row r="63" spans="1:7">
      <c r="A63" s="213"/>
      <c r="B63" s="464"/>
      <c r="C63" s="628"/>
      <c r="D63" s="103"/>
      <c r="E63" s="232"/>
      <c r="F63" s="103"/>
      <c r="G63" s="127"/>
    </row>
    <row r="64" spans="1:7">
      <c r="A64" s="213"/>
      <c r="B64" s="464"/>
      <c r="C64" s="628"/>
      <c r="D64" s="103"/>
      <c r="E64" s="232"/>
      <c r="F64" s="103"/>
      <c r="G64" s="127"/>
    </row>
    <row r="65" spans="1:7">
      <c r="A65" s="213"/>
      <c r="B65" s="464"/>
      <c r="C65" s="628"/>
      <c r="D65" s="103"/>
      <c r="E65" s="232"/>
      <c r="F65" s="103"/>
      <c r="G65" s="127"/>
    </row>
    <row r="66" spans="1:7">
      <c r="A66" s="213"/>
      <c r="B66" s="464"/>
      <c r="C66" s="628"/>
      <c r="D66" s="103"/>
      <c r="E66" s="232"/>
      <c r="F66" s="103"/>
      <c r="G66" s="127"/>
    </row>
    <row r="67" spans="1:7">
      <c r="A67" s="213"/>
      <c r="B67" s="464"/>
      <c r="C67" s="628"/>
      <c r="D67" s="103"/>
      <c r="E67" s="232"/>
      <c r="F67" s="103"/>
      <c r="G67" s="127"/>
    </row>
    <row r="68" spans="1:7">
      <c r="A68" s="213"/>
      <c r="B68" s="464"/>
      <c r="C68" s="628"/>
      <c r="D68" s="103"/>
      <c r="E68" s="232"/>
      <c r="F68" s="103"/>
      <c r="G68" s="127"/>
    </row>
    <row r="69" spans="1:7">
      <c r="A69" s="213"/>
      <c r="B69" s="464"/>
      <c r="C69" s="628"/>
      <c r="D69" s="103"/>
      <c r="E69" s="232"/>
      <c r="F69" s="103"/>
      <c r="G69" s="127"/>
    </row>
    <row r="70" spans="1:7">
      <c r="A70" s="213"/>
      <c r="B70" s="464"/>
      <c r="C70" s="628"/>
      <c r="D70" s="103"/>
      <c r="E70" s="232"/>
      <c r="F70" s="103"/>
      <c r="G70" s="127"/>
    </row>
    <row r="71" spans="1:7">
      <c r="A71" s="213"/>
      <c r="B71" s="464"/>
      <c r="C71" s="628"/>
      <c r="D71" s="103"/>
      <c r="E71" s="232"/>
      <c r="F71" s="103"/>
      <c r="G71" s="127"/>
    </row>
    <row r="72" spans="1:7">
      <c r="A72" s="213"/>
      <c r="B72" s="464"/>
      <c r="C72" s="628"/>
      <c r="D72" s="103"/>
      <c r="E72" s="232"/>
      <c r="F72" s="103"/>
      <c r="G72" s="127"/>
    </row>
    <row r="73" spans="1:7" ht="31.5">
      <c r="A73" s="213">
        <f>IF(D73&lt;&gt;"",A57+1,A57)</f>
        <v>2</v>
      </c>
      <c r="B73" s="464" t="str">
        <f>IF(D73&lt;&gt;"","D"&amp;A73,"")</f>
        <v/>
      </c>
      <c r="C73" s="242" t="s">
        <v>1996</v>
      </c>
      <c r="D73" s="103"/>
      <c r="E73" s="232"/>
      <c r="F73" s="103"/>
      <c r="G73" s="461"/>
    </row>
    <row r="74" spans="1:7">
      <c r="A74" s="213"/>
      <c r="B74" s="234"/>
      <c r="C74" s="552" t="s">
        <v>127</v>
      </c>
      <c r="D74" s="553"/>
      <c r="E74" s="553"/>
      <c r="F74" s="554"/>
      <c r="G74" s="467"/>
    </row>
    <row r="75" spans="1:7">
      <c r="A75" s="213"/>
    </row>
    <row r="76" spans="1:7">
      <c r="A76" s="213"/>
    </row>
    <row r="77" spans="1:7">
      <c r="A77" s="213"/>
    </row>
    <row r="78" spans="1:7">
      <c r="A78" s="213"/>
    </row>
    <row r="79" spans="1:7">
      <c r="A79" s="213"/>
    </row>
    <row r="80" spans="1:7">
      <c r="A80" s="213"/>
    </row>
    <row r="81" spans="1:1">
      <c r="A81" s="213"/>
    </row>
    <row r="82" spans="1:1">
      <c r="A82" s="213"/>
    </row>
    <row r="83" spans="1:1">
      <c r="A83" s="213"/>
    </row>
    <row r="84" spans="1:1">
      <c r="A84" s="213"/>
    </row>
    <row r="85" spans="1:1">
      <c r="A85" s="213"/>
    </row>
    <row r="86" spans="1:1">
      <c r="A86" s="213">
        <f t="shared" ref="A86:A110" si="3">IF(D86&lt;&gt;"",A85+1,A85)</f>
        <v>0</v>
      </c>
    </row>
    <row r="87" spans="1:1">
      <c r="A87" s="213">
        <f t="shared" si="3"/>
        <v>0</v>
      </c>
    </row>
    <row r="88" spans="1:1">
      <c r="A88" s="213">
        <f t="shared" si="3"/>
        <v>0</v>
      </c>
    </row>
    <row r="89" spans="1:1">
      <c r="A89" s="213">
        <f t="shared" si="3"/>
        <v>0</v>
      </c>
    </row>
    <row r="90" spans="1:1">
      <c r="A90" s="213">
        <f t="shared" si="3"/>
        <v>0</v>
      </c>
    </row>
    <row r="91" spans="1:1">
      <c r="A91" s="213">
        <f t="shared" si="3"/>
        <v>0</v>
      </c>
    </row>
    <row r="92" spans="1:1">
      <c r="A92" s="213">
        <f t="shared" si="3"/>
        <v>0</v>
      </c>
    </row>
    <row r="93" spans="1:1">
      <c r="A93" s="213">
        <f t="shared" si="3"/>
        <v>0</v>
      </c>
    </row>
    <row r="94" spans="1:1">
      <c r="A94" s="213">
        <f t="shared" si="3"/>
        <v>0</v>
      </c>
    </row>
    <row r="95" spans="1:1">
      <c r="A95" s="213">
        <f t="shared" si="3"/>
        <v>0</v>
      </c>
    </row>
    <row r="96" spans="1:1">
      <c r="A96" s="213">
        <f t="shared" si="3"/>
        <v>0</v>
      </c>
    </row>
    <row r="97" spans="1:1">
      <c r="A97" s="213">
        <f t="shared" si="3"/>
        <v>0</v>
      </c>
    </row>
    <row r="98" spans="1:1">
      <c r="A98" s="213">
        <f t="shared" si="3"/>
        <v>0</v>
      </c>
    </row>
    <row r="99" spans="1:1">
      <c r="A99" s="213">
        <f t="shared" si="3"/>
        <v>0</v>
      </c>
    </row>
    <row r="100" spans="1:1">
      <c r="A100" s="213">
        <f t="shared" si="3"/>
        <v>0</v>
      </c>
    </row>
    <row r="101" spans="1:1">
      <c r="A101" s="213">
        <f t="shared" si="3"/>
        <v>0</v>
      </c>
    </row>
    <row r="102" spans="1:1">
      <c r="A102" s="213">
        <f t="shared" si="3"/>
        <v>0</v>
      </c>
    </row>
    <row r="103" spans="1:1">
      <c r="A103" s="213">
        <f t="shared" si="3"/>
        <v>0</v>
      </c>
    </row>
    <row r="104" spans="1:1">
      <c r="A104" s="213">
        <f t="shared" si="3"/>
        <v>0</v>
      </c>
    </row>
    <row r="105" spans="1:1">
      <c r="A105" s="213">
        <f t="shared" si="3"/>
        <v>0</v>
      </c>
    </row>
    <row r="106" spans="1:1">
      <c r="A106" s="213">
        <f t="shared" si="3"/>
        <v>0</v>
      </c>
    </row>
    <row r="107" spans="1:1">
      <c r="A107" s="213">
        <f t="shared" si="3"/>
        <v>0</v>
      </c>
    </row>
    <row r="108" spans="1:1">
      <c r="A108" s="213">
        <f t="shared" si="3"/>
        <v>0</v>
      </c>
    </row>
    <row r="109" spans="1:1">
      <c r="A109" s="213">
        <f t="shared" si="3"/>
        <v>0</v>
      </c>
    </row>
    <row r="110" spans="1:1">
      <c r="A110" s="213">
        <f t="shared" si="3"/>
        <v>0</v>
      </c>
    </row>
    <row r="111" spans="1:1">
      <c r="A111" s="213">
        <f t="shared" ref="A111:A141" si="4">IF(D111&lt;&gt;"",A110+1,A110)</f>
        <v>0</v>
      </c>
    </row>
    <row r="112" spans="1:1">
      <c r="A112" s="213">
        <f t="shared" si="4"/>
        <v>0</v>
      </c>
    </row>
    <row r="113" spans="1:1">
      <c r="A113" s="213">
        <f t="shared" si="4"/>
        <v>0</v>
      </c>
    </row>
    <row r="114" spans="1:1">
      <c r="A114" s="213">
        <f t="shared" si="4"/>
        <v>0</v>
      </c>
    </row>
    <row r="115" spans="1:1">
      <c r="A115" s="213">
        <f t="shared" si="4"/>
        <v>0</v>
      </c>
    </row>
    <row r="116" spans="1:1">
      <c r="A116" s="213">
        <f t="shared" si="4"/>
        <v>0</v>
      </c>
    </row>
    <row r="117" spans="1:1">
      <c r="A117" s="213">
        <f t="shared" si="4"/>
        <v>0</v>
      </c>
    </row>
    <row r="118" spans="1:1">
      <c r="A118" s="213">
        <f t="shared" si="4"/>
        <v>0</v>
      </c>
    </row>
    <row r="119" spans="1:1">
      <c r="A119" s="213">
        <f t="shared" si="4"/>
        <v>0</v>
      </c>
    </row>
    <row r="120" spans="1:1">
      <c r="A120" s="213">
        <f t="shared" si="4"/>
        <v>0</v>
      </c>
    </row>
    <row r="121" spans="1:1">
      <c r="A121" s="213">
        <f t="shared" si="4"/>
        <v>0</v>
      </c>
    </row>
    <row r="122" spans="1:1">
      <c r="A122" s="213">
        <f t="shared" si="4"/>
        <v>0</v>
      </c>
    </row>
    <row r="123" spans="1:1">
      <c r="A123" s="213">
        <f t="shared" si="4"/>
        <v>0</v>
      </c>
    </row>
    <row r="124" spans="1:1">
      <c r="A124" s="213">
        <f t="shared" si="4"/>
        <v>0</v>
      </c>
    </row>
    <row r="125" spans="1:1">
      <c r="A125" s="213">
        <f t="shared" si="4"/>
        <v>0</v>
      </c>
    </row>
    <row r="126" spans="1:1">
      <c r="A126" s="213">
        <f t="shared" si="4"/>
        <v>0</v>
      </c>
    </row>
    <row r="127" spans="1:1">
      <c r="A127" s="213">
        <f t="shared" si="4"/>
        <v>0</v>
      </c>
    </row>
    <row r="128" spans="1:1">
      <c r="A128" s="213">
        <f t="shared" si="4"/>
        <v>0</v>
      </c>
    </row>
    <row r="129" spans="1:1">
      <c r="A129" s="213">
        <f t="shared" si="4"/>
        <v>0</v>
      </c>
    </row>
    <row r="130" spans="1:1">
      <c r="A130" s="213">
        <f t="shared" si="4"/>
        <v>0</v>
      </c>
    </row>
    <row r="131" spans="1:1">
      <c r="A131" s="213">
        <f t="shared" si="4"/>
        <v>0</v>
      </c>
    </row>
    <row r="132" spans="1:1">
      <c r="A132" s="213">
        <f t="shared" si="4"/>
        <v>0</v>
      </c>
    </row>
    <row r="133" spans="1:1">
      <c r="A133" s="213">
        <f t="shared" si="4"/>
        <v>0</v>
      </c>
    </row>
    <row r="134" spans="1:1">
      <c r="A134" s="213">
        <f t="shared" si="4"/>
        <v>0</v>
      </c>
    </row>
    <row r="135" spans="1:1">
      <c r="A135" s="213">
        <f t="shared" si="4"/>
        <v>0</v>
      </c>
    </row>
    <row r="136" spans="1:1">
      <c r="A136" s="213">
        <f t="shared" si="4"/>
        <v>0</v>
      </c>
    </row>
    <row r="137" spans="1:1">
      <c r="A137" s="213">
        <f t="shared" si="4"/>
        <v>0</v>
      </c>
    </row>
    <row r="138" spans="1:1">
      <c r="A138" s="213">
        <f t="shared" si="4"/>
        <v>0</v>
      </c>
    </row>
    <row r="139" spans="1:1">
      <c r="A139" s="213">
        <f t="shared" si="4"/>
        <v>0</v>
      </c>
    </row>
    <row r="140" spans="1:1">
      <c r="A140" s="213">
        <f t="shared" si="4"/>
        <v>0</v>
      </c>
    </row>
    <row r="141" spans="1:1">
      <c r="A141" s="213">
        <f t="shared" si="4"/>
        <v>0</v>
      </c>
    </row>
    <row r="142" spans="1:1">
      <c r="A142" s="213"/>
    </row>
    <row r="143" spans="1:1">
      <c r="A143" s="213"/>
    </row>
    <row r="144" spans="1:1">
      <c r="A144" s="213"/>
    </row>
  </sheetData>
  <mergeCells count="2">
    <mergeCell ref="B1:G1"/>
    <mergeCell ref="B2:G2"/>
  </mergeCells>
  <printOptions horizontalCentered="1"/>
  <pageMargins left="0.9" right="0.5" top="0.75" bottom="0.75" header="0.3" footer="0.3"/>
  <pageSetup paperSize="9" firstPageNumber="371" orientation="portrait" useFirstPageNumber="1" r:id="rId1"/>
  <headerFooter>
    <oddFooter>Page &amp;P</oddFooter>
  </headerFooter>
</worksheet>
</file>

<file path=xl/worksheets/sheet42.xml><?xml version="1.0" encoding="utf-8"?>
<worksheet xmlns="http://schemas.openxmlformats.org/spreadsheetml/2006/main" xmlns:r="http://schemas.openxmlformats.org/officeDocument/2006/relationships">
  <dimension ref="A1:J139"/>
  <sheetViews>
    <sheetView view="pageBreakPreview" topLeftCell="A122" zoomScaleSheetLayoutView="100" workbookViewId="0">
      <selection activeCell="C123" sqref="C123"/>
    </sheetView>
  </sheetViews>
  <sheetFormatPr defaultColWidth="10.28515625" defaultRowHeight="15.75"/>
  <cols>
    <col min="1" max="1" width="5.5703125" style="290" customWidth="1"/>
    <col min="2" max="2" width="5.42578125" style="519" customWidth="1"/>
    <col min="3" max="3" width="33.28515625" style="519" customWidth="1"/>
    <col min="4" max="4" width="15.28515625" style="519" customWidth="1"/>
    <col min="5" max="5" width="6.85546875" style="659" customWidth="1"/>
    <col min="6" max="6" width="6.5703125" style="945" customWidth="1"/>
    <col min="7" max="7" width="9.140625" style="660" customWidth="1"/>
    <col min="8" max="8" width="10.42578125" style="660" customWidth="1"/>
    <col min="9" max="9" width="10.28515625" style="290"/>
    <col min="10" max="10" width="51.5703125" style="290" customWidth="1"/>
    <col min="11" max="255" width="10.28515625" style="290"/>
    <col min="256" max="256" width="5.5703125" style="290" customWidth="1"/>
    <col min="257" max="257" width="7.7109375" style="290" customWidth="1"/>
    <col min="258" max="259" width="20.7109375" style="290" customWidth="1"/>
    <col min="260" max="261" width="7.42578125" style="290" customWidth="1"/>
    <col min="262" max="262" width="13.28515625" style="290" customWidth="1"/>
    <col min="263" max="263" width="15.85546875" style="290" customWidth="1"/>
    <col min="264" max="265" width="10.28515625" style="290"/>
    <col min="266" max="266" width="51.5703125" style="290" customWidth="1"/>
    <col min="267" max="511" width="10.28515625" style="290"/>
    <col min="512" max="512" width="5.5703125" style="290" customWidth="1"/>
    <col min="513" max="513" width="7.7109375" style="290" customWidth="1"/>
    <col min="514" max="515" width="20.7109375" style="290" customWidth="1"/>
    <col min="516" max="517" width="7.42578125" style="290" customWidth="1"/>
    <col min="518" max="518" width="13.28515625" style="290" customWidth="1"/>
    <col min="519" max="519" width="15.85546875" style="290" customWidth="1"/>
    <col min="520" max="521" width="10.28515625" style="290"/>
    <col min="522" max="522" width="51.5703125" style="290" customWidth="1"/>
    <col min="523" max="767" width="10.28515625" style="290"/>
    <col min="768" max="768" width="5.5703125" style="290" customWidth="1"/>
    <col min="769" max="769" width="7.7109375" style="290" customWidth="1"/>
    <col min="770" max="771" width="20.7109375" style="290" customWidth="1"/>
    <col min="772" max="773" width="7.42578125" style="290" customWidth="1"/>
    <col min="774" max="774" width="13.28515625" style="290" customWidth="1"/>
    <col min="775" max="775" width="15.85546875" style="290" customWidth="1"/>
    <col min="776" max="777" width="10.28515625" style="290"/>
    <col min="778" max="778" width="51.5703125" style="290" customWidth="1"/>
    <col min="779" max="1023" width="10.28515625" style="290"/>
    <col min="1024" max="1024" width="5.5703125" style="290" customWidth="1"/>
    <col min="1025" max="1025" width="7.7109375" style="290" customWidth="1"/>
    <col min="1026" max="1027" width="20.7109375" style="290" customWidth="1"/>
    <col min="1028" max="1029" width="7.42578125" style="290" customWidth="1"/>
    <col min="1030" max="1030" width="13.28515625" style="290" customWidth="1"/>
    <col min="1031" max="1031" width="15.85546875" style="290" customWidth="1"/>
    <col min="1032" max="1033" width="10.28515625" style="290"/>
    <col min="1034" max="1034" width="51.5703125" style="290" customWidth="1"/>
    <col min="1035" max="1279" width="10.28515625" style="290"/>
    <col min="1280" max="1280" width="5.5703125" style="290" customWidth="1"/>
    <col min="1281" max="1281" width="7.7109375" style="290" customWidth="1"/>
    <col min="1282" max="1283" width="20.7109375" style="290" customWidth="1"/>
    <col min="1284" max="1285" width="7.42578125" style="290" customWidth="1"/>
    <col min="1286" max="1286" width="13.28515625" style="290" customWidth="1"/>
    <col min="1287" max="1287" width="15.85546875" style="290" customWidth="1"/>
    <col min="1288" max="1289" width="10.28515625" style="290"/>
    <col min="1290" max="1290" width="51.5703125" style="290" customWidth="1"/>
    <col min="1291" max="1535" width="10.28515625" style="290"/>
    <col min="1536" max="1536" width="5.5703125" style="290" customWidth="1"/>
    <col min="1537" max="1537" width="7.7109375" style="290" customWidth="1"/>
    <col min="1538" max="1539" width="20.7109375" style="290" customWidth="1"/>
    <col min="1540" max="1541" width="7.42578125" style="290" customWidth="1"/>
    <col min="1542" max="1542" width="13.28515625" style="290" customWidth="1"/>
    <col min="1543" max="1543" width="15.85546875" style="290" customWidth="1"/>
    <col min="1544" max="1545" width="10.28515625" style="290"/>
    <col min="1546" max="1546" width="51.5703125" style="290" customWidth="1"/>
    <col min="1547" max="1791" width="10.28515625" style="290"/>
    <col min="1792" max="1792" width="5.5703125" style="290" customWidth="1"/>
    <col min="1793" max="1793" width="7.7109375" style="290" customWidth="1"/>
    <col min="1794" max="1795" width="20.7109375" style="290" customWidth="1"/>
    <col min="1796" max="1797" width="7.42578125" style="290" customWidth="1"/>
    <col min="1798" max="1798" width="13.28515625" style="290" customWidth="1"/>
    <col min="1799" max="1799" width="15.85546875" style="290" customWidth="1"/>
    <col min="1800" max="1801" width="10.28515625" style="290"/>
    <col min="1802" max="1802" width="51.5703125" style="290" customWidth="1"/>
    <col min="1803" max="2047" width="10.28515625" style="290"/>
    <col min="2048" max="2048" width="5.5703125" style="290" customWidth="1"/>
    <col min="2049" max="2049" width="7.7109375" style="290" customWidth="1"/>
    <col min="2050" max="2051" width="20.7109375" style="290" customWidth="1"/>
    <col min="2052" max="2053" width="7.42578125" style="290" customWidth="1"/>
    <col min="2054" max="2054" width="13.28515625" style="290" customWidth="1"/>
    <col min="2055" max="2055" width="15.85546875" style="290" customWidth="1"/>
    <col min="2056" max="2057" width="10.28515625" style="290"/>
    <col min="2058" max="2058" width="51.5703125" style="290" customWidth="1"/>
    <col min="2059" max="2303" width="10.28515625" style="290"/>
    <col min="2304" max="2304" width="5.5703125" style="290" customWidth="1"/>
    <col min="2305" max="2305" width="7.7109375" style="290" customWidth="1"/>
    <col min="2306" max="2307" width="20.7109375" style="290" customWidth="1"/>
    <col min="2308" max="2309" width="7.42578125" style="290" customWidth="1"/>
    <col min="2310" max="2310" width="13.28515625" style="290" customWidth="1"/>
    <col min="2311" max="2311" width="15.85546875" style="290" customWidth="1"/>
    <col min="2312" max="2313" width="10.28515625" style="290"/>
    <col min="2314" max="2314" width="51.5703125" style="290" customWidth="1"/>
    <col min="2315" max="2559" width="10.28515625" style="290"/>
    <col min="2560" max="2560" width="5.5703125" style="290" customWidth="1"/>
    <col min="2561" max="2561" width="7.7109375" style="290" customWidth="1"/>
    <col min="2562" max="2563" width="20.7109375" style="290" customWidth="1"/>
    <col min="2564" max="2565" width="7.42578125" style="290" customWidth="1"/>
    <col min="2566" max="2566" width="13.28515625" style="290" customWidth="1"/>
    <col min="2567" max="2567" width="15.85546875" style="290" customWidth="1"/>
    <col min="2568" max="2569" width="10.28515625" style="290"/>
    <col min="2570" max="2570" width="51.5703125" style="290" customWidth="1"/>
    <col min="2571" max="2815" width="10.28515625" style="290"/>
    <col min="2816" max="2816" width="5.5703125" style="290" customWidth="1"/>
    <col min="2817" max="2817" width="7.7109375" style="290" customWidth="1"/>
    <col min="2818" max="2819" width="20.7109375" style="290" customWidth="1"/>
    <col min="2820" max="2821" width="7.42578125" style="290" customWidth="1"/>
    <col min="2822" max="2822" width="13.28515625" style="290" customWidth="1"/>
    <col min="2823" max="2823" width="15.85546875" style="290" customWidth="1"/>
    <col min="2824" max="2825" width="10.28515625" style="290"/>
    <col min="2826" max="2826" width="51.5703125" style="290" customWidth="1"/>
    <col min="2827" max="3071" width="10.28515625" style="290"/>
    <col min="3072" max="3072" width="5.5703125" style="290" customWidth="1"/>
    <col min="3073" max="3073" width="7.7109375" style="290" customWidth="1"/>
    <col min="3074" max="3075" width="20.7109375" style="290" customWidth="1"/>
    <col min="3076" max="3077" width="7.42578125" style="290" customWidth="1"/>
    <col min="3078" max="3078" width="13.28515625" style="290" customWidth="1"/>
    <col min="3079" max="3079" width="15.85546875" style="290" customWidth="1"/>
    <col min="3080" max="3081" width="10.28515625" style="290"/>
    <col min="3082" max="3082" width="51.5703125" style="290" customWidth="1"/>
    <col min="3083" max="3327" width="10.28515625" style="290"/>
    <col min="3328" max="3328" width="5.5703125" style="290" customWidth="1"/>
    <col min="3329" max="3329" width="7.7109375" style="290" customWidth="1"/>
    <col min="3330" max="3331" width="20.7109375" style="290" customWidth="1"/>
    <col min="3332" max="3333" width="7.42578125" style="290" customWidth="1"/>
    <col min="3334" max="3334" width="13.28515625" style="290" customWidth="1"/>
    <col min="3335" max="3335" width="15.85546875" style="290" customWidth="1"/>
    <col min="3336" max="3337" width="10.28515625" style="290"/>
    <col min="3338" max="3338" width="51.5703125" style="290" customWidth="1"/>
    <col min="3339" max="3583" width="10.28515625" style="290"/>
    <col min="3584" max="3584" width="5.5703125" style="290" customWidth="1"/>
    <col min="3585" max="3585" width="7.7109375" style="290" customWidth="1"/>
    <col min="3586" max="3587" width="20.7109375" style="290" customWidth="1"/>
    <col min="3588" max="3589" width="7.42578125" style="290" customWidth="1"/>
    <col min="3590" max="3590" width="13.28515625" style="290" customWidth="1"/>
    <col min="3591" max="3591" width="15.85546875" style="290" customWidth="1"/>
    <col min="3592" max="3593" width="10.28515625" style="290"/>
    <col min="3594" max="3594" width="51.5703125" style="290" customWidth="1"/>
    <col min="3595" max="3839" width="10.28515625" style="290"/>
    <col min="3840" max="3840" width="5.5703125" style="290" customWidth="1"/>
    <col min="3841" max="3841" width="7.7109375" style="290" customWidth="1"/>
    <col min="3842" max="3843" width="20.7109375" style="290" customWidth="1"/>
    <col min="3844" max="3845" width="7.42578125" style="290" customWidth="1"/>
    <col min="3846" max="3846" width="13.28515625" style="290" customWidth="1"/>
    <col min="3847" max="3847" width="15.85546875" style="290" customWidth="1"/>
    <col min="3848" max="3849" width="10.28515625" style="290"/>
    <col min="3850" max="3850" width="51.5703125" style="290" customWidth="1"/>
    <col min="3851" max="4095" width="10.28515625" style="290"/>
    <col min="4096" max="4096" width="5.5703125" style="290" customWidth="1"/>
    <col min="4097" max="4097" width="7.7109375" style="290" customWidth="1"/>
    <col min="4098" max="4099" width="20.7109375" style="290" customWidth="1"/>
    <col min="4100" max="4101" width="7.42578125" style="290" customWidth="1"/>
    <col min="4102" max="4102" width="13.28515625" style="290" customWidth="1"/>
    <col min="4103" max="4103" width="15.85546875" style="290" customWidth="1"/>
    <col min="4104" max="4105" width="10.28515625" style="290"/>
    <col min="4106" max="4106" width="51.5703125" style="290" customWidth="1"/>
    <col min="4107" max="4351" width="10.28515625" style="290"/>
    <col min="4352" max="4352" width="5.5703125" style="290" customWidth="1"/>
    <col min="4353" max="4353" width="7.7109375" style="290" customWidth="1"/>
    <col min="4354" max="4355" width="20.7109375" style="290" customWidth="1"/>
    <col min="4356" max="4357" width="7.42578125" style="290" customWidth="1"/>
    <col min="4358" max="4358" width="13.28515625" style="290" customWidth="1"/>
    <col min="4359" max="4359" width="15.85546875" style="290" customWidth="1"/>
    <col min="4360" max="4361" width="10.28515625" style="290"/>
    <col min="4362" max="4362" width="51.5703125" style="290" customWidth="1"/>
    <col min="4363" max="4607" width="10.28515625" style="290"/>
    <col min="4608" max="4608" width="5.5703125" style="290" customWidth="1"/>
    <col min="4609" max="4609" width="7.7109375" style="290" customWidth="1"/>
    <col min="4610" max="4611" width="20.7109375" style="290" customWidth="1"/>
    <col min="4612" max="4613" width="7.42578125" style="290" customWidth="1"/>
    <col min="4614" max="4614" width="13.28515625" style="290" customWidth="1"/>
    <col min="4615" max="4615" width="15.85546875" style="290" customWidth="1"/>
    <col min="4616" max="4617" width="10.28515625" style="290"/>
    <col min="4618" max="4618" width="51.5703125" style="290" customWidth="1"/>
    <col min="4619" max="4863" width="10.28515625" style="290"/>
    <col min="4864" max="4864" width="5.5703125" style="290" customWidth="1"/>
    <col min="4865" max="4865" width="7.7109375" style="290" customWidth="1"/>
    <col min="4866" max="4867" width="20.7109375" style="290" customWidth="1"/>
    <col min="4868" max="4869" width="7.42578125" style="290" customWidth="1"/>
    <col min="4870" max="4870" width="13.28515625" style="290" customWidth="1"/>
    <col min="4871" max="4871" width="15.85546875" style="290" customWidth="1"/>
    <col min="4872" max="4873" width="10.28515625" style="290"/>
    <col min="4874" max="4874" width="51.5703125" style="290" customWidth="1"/>
    <col min="4875" max="5119" width="10.28515625" style="290"/>
    <col min="5120" max="5120" width="5.5703125" style="290" customWidth="1"/>
    <col min="5121" max="5121" width="7.7109375" style="290" customWidth="1"/>
    <col min="5122" max="5123" width="20.7109375" style="290" customWidth="1"/>
    <col min="5124" max="5125" width="7.42578125" style="290" customWidth="1"/>
    <col min="5126" max="5126" width="13.28515625" style="290" customWidth="1"/>
    <col min="5127" max="5127" width="15.85546875" style="290" customWidth="1"/>
    <col min="5128" max="5129" width="10.28515625" style="290"/>
    <col min="5130" max="5130" width="51.5703125" style="290" customWidth="1"/>
    <col min="5131" max="5375" width="10.28515625" style="290"/>
    <col min="5376" max="5376" width="5.5703125" style="290" customWidth="1"/>
    <col min="5377" max="5377" width="7.7109375" style="290" customWidth="1"/>
    <col min="5378" max="5379" width="20.7109375" style="290" customWidth="1"/>
    <col min="5380" max="5381" width="7.42578125" style="290" customWidth="1"/>
    <col min="5382" max="5382" width="13.28515625" style="290" customWidth="1"/>
    <col min="5383" max="5383" width="15.85546875" style="290" customWidth="1"/>
    <col min="5384" max="5385" width="10.28515625" style="290"/>
    <col min="5386" max="5386" width="51.5703125" style="290" customWidth="1"/>
    <col min="5387" max="5631" width="10.28515625" style="290"/>
    <col min="5632" max="5632" width="5.5703125" style="290" customWidth="1"/>
    <col min="5633" max="5633" width="7.7109375" style="290" customWidth="1"/>
    <col min="5634" max="5635" width="20.7109375" style="290" customWidth="1"/>
    <col min="5636" max="5637" width="7.42578125" style="290" customWidth="1"/>
    <col min="5638" max="5638" width="13.28515625" style="290" customWidth="1"/>
    <col min="5639" max="5639" width="15.85546875" style="290" customWidth="1"/>
    <col min="5640" max="5641" width="10.28515625" style="290"/>
    <col min="5642" max="5642" width="51.5703125" style="290" customWidth="1"/>
    <col min="5643" max="5887" width="10.28515625" style="290"/>
    <col min="5888" max="5888" width="5.5703125" style="290" customWidth="1"/>
    <col min="5889" max="5889" width="7.7109375" style="290" customWidth="1"/>
    <col min="5890" max="5891" width="20.7109375" style="290" customWidth="1"/>
    <col min="5892" max="5893" width="7.42578125" style="290" customWidth="1"/>
    <col min="5894" max="5894" width="13.28515625" style="290" customWidth="1"/>
    <col min="5895" max="5895" width="15.85546875" style="290" customWidth="1"/>
    <col min="5896" max="5897" width="10.28515625" style="290"/>
    <col min="5898" max="5898" width="51.5703125" style="290" customWidth="1"/>
    <col min="5899" max="6143" width="10.28515625" style="290"/>
    <col min="6144" max="6144" width="5.5703125" style="290" customWidth="1"/>
    <col min="6145" max="6145" width="7.7109375" style="290" customWidth="1"/>
    <col min="6146" max="6147" width="20.7109375" style="290" customWidth="1"/>
    <col min="6148" max="6149" width="7.42578125" style="290" customWidth="1"/>
    <col min="6150" max="6150" width="13.28515625" style="290" customWidth="1"/>
    <col min="6151" max="6151" width="15.85546875" style="290" customWidth="1"/>
    <col min="6152" max="6153" width="10.28515625" style="290"/>
    <col min="6154" max="6154" width="51.5703125" style="290" customWidth="1"/>
    <col min="6155" max="6399" width="10.28515625" style="290"/>
    <col min="6400" max="6400" width="5.5703125" style="290" customWidth="1"/>
    <col min="6401" max="6401" width="7.7109375" style="290" customWidth="1"/>
    <col min="6402" max="6403" width="20.7109375" style="290" customWidth="1"/>
    <col min="6404" max="6405" width="7.42578125" style="290" customWidth="1"/>
    <col min="6406" max="6406" width="13.28515625" style="290" customWidth="1"/>
    <col min="6407" max="6407" width="15.85546875" style="290" customWidth="1"/>
    <col min="6408" max="6409" width="10.28515625" style="290"/>
    <col min="6410" max="6410" width="51.5703125" style="290" customWidth="1"/>
    <col min="6411" max="6655" width="10.28515625" style="290"/>
    <col min="6656" max="6656" width="5.5703125" style="290" customWidth="1"/>
    <col min="6657" max="6657" width="7.7109375" style="290" customWidth="1"/>
    <col min="6658" max="6659" width="20.7109375" style="290" customWidth="1"/>
    <col min="6660" max="6661" width="7.42578125" style="290" customWidth="1"/>
    <col min="6662" max="6662" width="13.28515625" style="290" customWidth="1"/>
    <col min="6663" max="6663" width="15.85546875" style="290" customWidth="1"/>
    <col min="6664" max="6665" width="10.28515625" style="290"/>
    <col min="6666" max="6666" width="51.5703125" style="290" customWidth="1"/>
    <col min="6667" max="6911" width="10.28515625" style="290"/>
    <col min="6912" max="6912" width="5.5703125" style="290" customWidth="1"/>
    <col min="6913" max="6913" width="7.7109375" style="290" customWidth="1"/>
    <col min="6914" max="6915" width="20.7109375" style="290" customWidth="1"/>
    <col min="6916" max="6917" width="7.42578125" style="290" customWidth="1"/>
    <col min="6918" max="6918" width="13.28515625" style="290" customWidth="1"/>
    <col min="6919" max="6919" width="15.85546875" style="290" customWidth="1"/>
    <col min="6920" max="6921" width="10.28515625" style="290"/>
    <col min="6922" max="6922" width="51.5703125" style="290" customWidth="1"/>
    <col min="6923" max="7167" width="10.28515625" style="290"/>
    <col min="7168" max="7168" width="5.5703125" style="290" customWidth="1"/>
    <col min="7169" max="7169" width="7.7109375" style="290" customWidth="1"/>
    <col min="7170" max="7171" width="20.7109375" style="290" customWidth="1"/>
    <col min="7172" max="7173" width="7.42578125" style="290" customWidth="1"/>
    <col min="7174" max="7174" width="13.28515625" style="290" customWidth="1"/>
    <col min="7175" max="7175" width="15.85546875" style="290" customWidth="1"/>
    <col min="7176" max="7177" width="10.28515625" style="290"/>
    <col min="7178" max="7178" width="51.5703125" style="290" customWidth="1"/>
    <col min="7179" max="7423" width="10.28515625" style="290"/>
    <col min="7424" max="7424" width="5.5703125" style="290" customWidth="1"/>
    <col min="7425" max="7425" width="7.7109375" style="290" customWidth="1"/>
    <col min="7426" max="7427" width="20.7109375" style="290" customWidth="1"/>
    <col min="7428" max="7429" width="7.42578125" style="290" customWidth="1"/>
    <col min="7430" max="7430" width="13.28515625" style="290" customWidth="1"/>
    <col min="7431" max="7431" width="15.85546875" style="290" customWidth="1"/>
    <col min="7432" max="7433" width="10.28515625" style="290"/>
    <col min="7434" max="7434" width="51.5703125" style="290" customWidth="1"/>
    <col min="7435" max="7679" width="10.28515625" style="290"/>
    <col min="7680" max="7680" width="5.5703125" style="290" customWidth="1"/>
    <col min="7681" max="7681" width="7.7109375" style="290" customWidth="1"/>
    <col min="7682" max="7683" width="20.7109375" style="290" customWidth="1"/>
    <col min="7684" max="7685" width="7.42578125" style="290" customWidth="1"/>
    <col min="7686" max="7686" width="13.28515625" style="290" customWidth="1"/>
    <col min="7687" max="7687" width="15.85546875" style="290" customWidth="1"/>
    <col min="7688" max="7689" width="10.28515625" style="290"/>
    <col min="7690" max="7690" width="51.5703125" style="290" customWidth="1"/>
    <col min="7691" max="7935" width="10.28515625" style="290"/>
    <col min="7936" max="7936" width="5.5703125" style="290" customWidth="1"/>
    <col min="7937" max="7937" width="7.7109375" style="290" customWidth="1"/>
    <col min="7938" max="7939" width="20.7109375" style="290" customWidth="1"/>
    <col min="7940" max="7941" width="7.42578125" style="290" customWidth="1"/>
    <col min="7942" max="7942" width="13.28515625" style="290" customWidth="1"/>
    <col min="7943" max="7943" width="15.85546875" style="290" customWidth="1"/>
    <col min="7944" max="7945" width="10.28515625" style="290"/>
    <col min="7946" max="7946" width="51.5703125" style="290" customWidth="1"/>
    <col min="7947" max="8191" width="10.28515625" style="290"/>
    <col min="8192" max="8192" width="5.5703125" style="290" customWidth="1"/>
    <col min="8193" max="8193" width="7.7109375" style="290" customWidth="1"/>
    <col min="8194" max="8195" width="20.7109375" style="290" customWidth="1"/>
    <col min="8196" max="8197" width="7.42578125" style="290" customWidth="1"/>
    <col min="8198" max="8198" width="13.28515625" style="290" customWidth="1"/>
    <col min="8199" max="8199" width="15.85546875" style="290" customWidth="1"/>
    <col min="8200" max="8201" width="10.28515625" style="290"/>
    <col min="8202" max="8202" width="51.5703125" style="290" customWidth="1"/>
    <col min="8203" max="8447" width="10.28515625" style="290"/>
    <col min="8448" max="8448" width="5.5703125" style="290" customWidth="1"/>
    <col min="8449" max="8449" width="7.7109375" style="290" customWidth="1"/>
    <col min="8450" max="8451" width="20.7109375" style="290" customWidth="1"/>
    <col min="8452" max="8453" width="7.42578125" style="290" customWidth="1"/>
    <col min="8454" max="8454" width="13.28515625" style="290" customWidth="1"/>
    <col min="8455" max="8455" width="15.85546875" style="290" customWidth="1"/>
    <col min="8456" max="8457" width="10.28515625" style="290"/>
    <col min="8458" max="8458" width="51.5703125" style="290" customWidth="1"/>
    <col min="8459" max="8703" width="10.28515625" style="290"/>
    <col min="8704" max="8704" width="5.5703125" style="290" customWidth="1"/>
    <col min="8705" max="8705" width="7.7109375" style="290" customWidth="1"/>
    <col min="8706" max="8707" width="20.7109375" style="290" customWidth="1"/>
    <col min="8708" max="8709" width="7.42578125" style="290" customWidth="1"/>
    <col min="8710" max="8710" width="13.28515625" style="290" customWidth="1"/>
    <col min="8711" max="8711" width="15.85546875" style="290" customWidth="1"/>
    <col min="8712" max="8713" width="10.28515625" style="290"/>
    <col min="8714" max="8714" width="51.5703125" style="290" customWidth="1"/>
    <col min="8715" max="8959" width="10.28515625" style="290"/>
    <col min="8960" max="8960" width="5.5703125" style="290" customWidth="1"/>
    <col min="8961" max="8961" width="7.7109375" style="290" customWidth="1"/>
    <col min="8962" max="8963" width="20.7109375" style="290" customWidth="1"/>
    <col min="8964" max="8965" width="7.42578125" style="290" customWidth="1"/>
    <col min="8966" max="8966" width="13.28515625" style="290" customWidth="1"/>
    <col min="8967" max="8967" width="15.85546875" style="290" customWidth="1"/>
    <col min="8968" max="8969" width="10.28515625" style="290"/>
    <col min="8970" max="8970" width="51.5703125" style="290" customWidth="1"/>
    <col min="8971" max="9215" width="10.28515625" style="290"/>
    <col min="9216" max="9216" width="5.5703125" style="290" customWidth="1"/>
    <col min="9217" max="9217" width="7.7109375" style="290" customWidth="1"/>
    <col min="9218" max="9219" width="20.7109375" style="290" customWidth="1"/>
    <col min="9220" max="9221" width="7.42578125" style="290" customWidth="1"/>
    <col min="9222" max="9222" width="13.28515625" style="290" customWidth="1"/>
    <col min="9223" max="9223" width="15.85546875" style="290" customWidth="1"/>
    <col min="9224" max="9225" width="10.28515625" style="290"/>
    <col min="9226" max="9226" width="51.5703125" style="290" customWidth="1"/>
    <col min="9227" max="9471" width="10.28515625" style="290"/>
    <col min="9472" max="9472" width="5.5703125" style="290" customWidth="1"/>
    <col min="9473" max="9473" width="7.7109375" style="290" customWidth="1"/>
    <col min="9474" max="9475" width="20.7109375" style="290" customWidth="1"/>
    <col min="9476" max="9477" width="7.42578125" style="290" customWidth="1"/>
    <col min="9478" max="9478" width="13.28515625" style="290" customWidth="1"/>
    <col min="9479" max="9479" width="15.85546875" style="290" customWidth="1"/>
    <col min="9480" max="9481" width="10.28515625" style="290"/>
    <col min="9482" max="9482" width="51.5703125" style="290" customWidth="1"/>
    <col min="9483" max="9727" width="10.28515625" style="290"/>
    <col min="9728" max="9728" width="5.5703125" style="290" customWidth="1"/>
    <col min="9729" max="9729" width="7.7109375" style="290" customWidth="1"/>
    <col min="9730" max="9731" width="20.7109375" style="290" customWidth="1"/>
    <col min="9732" max="9733" width="7.42578125" style="290" customWidth="1"/>
    <col min="9734" max="9734" width="13.28515625" style="290" customWidth="1"/>
    <col min="9735" max="9735" width="15.85546875" style="290" customWidth="1"/>
    <col min="9736" max="9737" width="10.28515625" style="290"/>
    <col min="9738" max="9738" width="51.5703125" style="290" customWidth="1"/>
    <col min="9739" max="9983" width="10.28515625" style="290"/>
    <col min="9984" max="9984" width="5.5703125" style="290" customWidth="1"/>
    <col min="9985" max="9985" width="7.7109375" style="290" customWidth="1"/>
    <col min="9986" max="9987" width="20.7109375" style="290" customWidth="1"/>
    <col min="9988" max="9989" width="7.42578125" style="290" customWidth="1"/>
    <col min="9990" max="9990" width="13.28515625" style="290" customWidth="1"/>
    <col min="9991" max="9991" width="15.85546875" style="290" customWidth="1"/>
    <col min="9992" max="9993" width="10.28515625" style="290"/>
    <col min="9994" max="9994" width="51.5703125" style="290" customWidth="1"/>
    <col min="9995" max="10239" width="10.28515625" style="290"/>
    <col min="10240" max="10240" width="5.5703125" style="290" customWidth="1"/>
    <col min="10241" max="10241" width="7.7109375" style="290" customWidth="1"/>
    <col min="10242" max="10243" width="20.7109375" style="290" customWidth="1"/>
    <col min="10244" max="10245" width="7.42578125" style="290" customWidth="1"/>
    <col min="10246" max="10246" width="13.28515625" style="290" customWidth="1"/>
    <col min="10247" max="10247" width="15.85546875" style="290" customWidth="1"/>
    <col min="10248" max="10249" width="10.28515625" style="290"/>
    <col min="10250" max="10250" width="51.5703125" style="290" customWidth="1"/>
    <col min="10251" max="10495" width="10.28515625" style="290"/>
    <col min="10496" max="10496" width="5.5703125" style="290" customWidth="1"/>
    <col min="10497" max="10497" width="7.7109375" style="290" customWidth="1"/>
    <col min="10498" max="10499" width="20.7109375" style="290" customWidth="1"/>
    <col min="10500" max="10501" width="7.42578125" style="290" customWidth="1"/>
    <col min="10502" max="10502" width="13.28515625" style="290" customWidth="1"/>
    <col min="10503" max="10503" width="15.85546875" style="290" customWidth="1"/>
    <col min="10504" max="10505" width="10.28515625" style="290"/>
    <col min="10506" max="10506" width="51.5703125" style="290" customWidth="1"/>
    <col min="10507" max="10751" width="10.28515625" style="290"/>
    <col min="10752" max="10752" width="5.5703125" style="290" customWidth="1"/>
    <col min="10753" max="10753" width="7.7109375" style="290" customWidth="1"/>
    <col min="10754" max="10755" width="20.7109375" style="290" customWidth="1"/>
    <col min="10756" max="10757" width="7.42578125" style="290" customWidth="1"/>
    <col min="10758" max="10758" width="13.28515625" style="290" customWidth="1"/>
    <col min="10759" max="10759" width="15.85546875" style="290" customWidth="1"/>
    <col min="10760" max="10761" width="10.28515625" style="290"/>
    <col min="10762" max="10762" width="51.5703125" style="290" customWidth="1"/>
    <col min="10763" max="11007" width="10.28515625" style="290"/>
    <col min="11008" max="11008" width="5.5703125" style="290" customWidth="1"/>
    <col min="11009" max="11009" width="7.7109375" style="290" customWidth="1"/>
    <col min="11010" max="11011" width="20.7109375" style="290" customWidth="1"/>
    <col min="11012" max="11013" width="7.42578125" style="290" customWidth="1"/>
    <col min="11014" max="11014" width="13.28515625" style="290" customWidth="1"/>
    <col min="11015" max="11015" width="15.85546875" style="290" customWidth="1"/>
    <col min="11016" max="11017" width="10.28515625" style="290"/>
    <col min="11018" max="11018" width="51.5703125" style="290" customWidth="1"/>
    <col min="11019" max="11263" width="10.28515625" style="290"/>
    <col min="11264" max="11264" width="5.5703125" style="290" customWidth="1"/>
    <col min="11265" max="11265" width="7.7109375" style="290" customWidth="1"/>
    <col min="11266" max="11267" width="20.7109375" style="290" customWidth="1"/>
    <col min="11268" max="11269" width="7.42578125" style="290" customWidth="1"/>
    <col min="11270" max="11270" width="13.28515625" style="290" customWidth="1"/>
    <col min="11271" max="11271" width="15.85546875" style="290" customWidth="1"/>
    <col min="11272" max="11273" width="10.28515625" style="290"/>
    <col min="11274" max="11274" width="51.5703125" style="290" customWidth="1"/>
    <col min="11275" max="11519" width="10.28515625" style="290"/>
    <col min="11520" max="11520" width="5.5703125" style="290" customWidth="1"/>
    <col min="11521" max="11521" width="7.7109375" style="290" customWidth="1"/>
    <col min="11522" max="11523" width="20.7109375" style="290" customWidth="1"/>
    <col min="11524" max="11525" width="7.42578125" style="290" customWidth="1"/>
    <col min="11526" max="11526" width="13.28515625" style="290" customWidth="1"/>
    <col min="11527" max="11527" width="15.85546875" style="290" customWidth="1"/>
    <col min="11528" max="11529" width="10.28515625" style="290"/>
    <col min="11530" max="11530" width="51.5703125" style="290" customWidth="1"/>
    <col min="11531" max="11775" width="10.28515625" style="290"/>
    <col min="11776" max="11776" width="5.5703125" style="290" customWidth="1"/>
    <col min="11777" max="11777" width="7.7109375" style="290" customWidth="1"/>
    <col min="11778" max="11779" width="20.7109375" style="290" customWidth="1"/>
    <col min="11780" max="11781" width="7.42578125" style="290" customWidth="1"/>
    <col min="11782" max="11782" width="13.28515625" style="290" customWidth="1"/>
    <col min="11783" max="11783" width="15.85546875" style="290" customWidth="1"/>
    <col min="11784" max="11785" width="10.28515625" style="290"/>
    <col min="11786" max="11786" width="51.5703125" style="290" customWidth="1"/>
    <col min="11787" max="12031" width="10.28515625" style="290"/>
    <col min="12032" max="12032" width="5.5703125" style="290" customWidth="1"/>
    <col min="12033" max="12033" width="7.7109375" style="290" customWidth="1"/>
    <col min="12034" max="12035" width="20.7109375" style="290" customWidth="1"/>
    <col min="12036" max="12037" width="7.42578125" style="290" customWidth="1"/>
    <col min="12038" max="12038" width="13.28515625" style="290" customWidth="1"/>
    <col min="12039" max="12039" width="15.85546875" style="290" customWidth="1"/>
    <col min="12040" max="12041" width="10.28515625" style="290"/>
    <col min="12042" max="12042" width="51.5703125" style="290" customWidth="1"/>
    <col min="12043" max="12287" width="10.28515625" style="290"/>
    <col min="12288" max="12288" width="5.5703125" style="290" customWidth="1"/>
    <col min="12289" max="12289" width="7.7109375" style="290" customWidth="1"/>
    <col min="12290" max="12291" width="20.7109375" style="290" customWidth="1"/>
    <col min="12292" max="12293" width="7.42578125" style="290" customWidth="1"/>
    <col min="12294" max="12294" width="13.28515625" style="290" customWidth="1"/>
    <col min="12295" max="12295" width="15.85546875" style="290" customWidth="1"/>
    <col min="12296" max="12297" width="10.28515625" style="290"/>
    <col min="12298" max="12298" width="51.5703125" style="290" customWidth="1"/>
    <col min="12299" max="12543" width="10.28515625" style="290"/>
    <col min="12544" max="12544" width="5.5703125" style="290" customWidth="1"/>
    <col min="12545" max="12545" width="7.7109375" style="290" customWidth="1"/>
    <col min="12546" max="12547" width="20.7109375" style="290" customWidth="1"/>
    <col min="12548" max="12549" width="7.42578125" style="290" customWidth="1"/>
    <col min="12550" max="12550" width="13.28515625" style="290" customWidth="1"/>
    <col min="12551" max="12551" width="15.85546875" style="290" customWidth="1"/>
    <col min="12552" max="12553" width="10.28515625" style="290"/>
    <col min="12554" max="12554" width="51.5703125" style="290" customWidth="1"/>
    <col min="12555" max="12799" width="10.28515625" style="290"/>
    <col min="12800" max="12800" width="5.5703125" style="290" customWidth="1"/>
    <col min="12801" max="12801" width="7.7109375" style="290" customWidth="1"/>
    <col min="12802" max="12803" width="20.7109375" style="290" customWidth="1"/>
    <col min="12804" max="12805" width="7.42578125" style="290" customWidth="1"/>
    <col min="12806" max="12806" width="13.28515625" style="290" customWidth="1"/>
    <col min="12807" max="12807" width="15.85546875" style="290" customWidth="1"/>
    <col min="12808" max="12809" width="10.28515625" style="290"/>
    <col min="12810" max="12810" width="51.5703125" style="290" customWidth="1"/>
    <col min="12811" max="13055" width="10.28515625" style="290"/>
    <col min="13056" max="13056" width="5.5703125" style="290" customWidth="1"/>
    <col min="13057" max="13057" width="7.7109375" style="290" customWidth="1"/>
    <col min="13058" max="13059" width="20.7109375" style="290" customWidth="1"/>
    <col min="13060" max="13061" width="7.42578125" style="290" customWidth="1"/>
    <col min="13062" max="13062" width="13.28515625" style="290" customWidth="1"/>
    <col min="13063" max="13063" width="15.85546875" style="290" customWidth="1"/>
    <col min="13064" max="13065" width="10.28515625" style="290"/>
    <col min="13066" max="13066" width="51.5703125" style="290" customWidth="1"/>
    <col min="13067" max="13311" width="10.28515625" style="290"/>
    <col min="13312" max="13312" width="5.5703125" style="290" customWidth="1"/>
    <col min="13313" max="13313" width="7.7109375" style="290" customWidth="1"/>
    <col min="13314" max="13315" width="20.7109375" style="290" customWidth="1"/>
    <col min="13316" max="13317" width="7.42578125" style="290" customWidth="1"/>
    <col min="13318" max="13318" width="13.28515625" style="290" customWidth="1"/>
    <col min="13319" max="13319" width="15.85546875" style="290" customWidth="1"/>
    <col min="13320" max="13321" width="10.28515625" style="290"/>
    <col min="13322" max="13322" width="51.5703125" style="290" customWidth="1"/>
    <col min="13323" max="13567" width="10.28515625" style="290"/>
    <col min="13568" max="13568" width="5.5703125" style="290" customWidth="1"/>
    <col min="13569" max="13569" width="7.7109375" style="290" customWidth="1"/>
    <col min="13570" max="13571" width="20.7109375" style="290" customWidth="1"/>
    <col min="13572" max="13573" width="7.42578125" style="290" customWidth="1"/>
    <col min="13574" max="13574" width="13.28515625" style="290" customWidth="1"/>
    <col min="13575" max="13575" width="15.85546875" style="290" customWidth="1"/>
    <col min="13576" max="13577" width="10.28515625" style="290"/>
    <col min="13578" max="13578" width="51.5703125" style="290" customWidth="1"/>
    <col min="13579" max="13823" width="10.28515625" style="290"/>
    <col min="13824" max="13824" width="5.5703125" style="290" customWidth="1"/>
    <col min="13825" max="13825" width="7.7109375" style="290" customWidth="1"/>
    <col min="13826" max="13827" width="20.7109375" style="290" customWidth="1"/>
    <col min="13828" max="13829" width="7.42578125" style="290" customWidth="1"/>
    <col min="13830" max="13830" width="13.28515625" style="290" customWidth="1"/>
    <col min="13831" max="13831" width="15.85546875" style="290" customWidth="1"/>
    <col min="13832" max="13833" width="10.28515625" style="290"/>
    <col min="13834" max="13834" width="51.5703125" style="290" customWidth="1"/>
    <col min="13835" max="14079" width="10.28515625" style="290"/>
    <col min="14080" max="14080" width="5.5703125" style="290" customWidth="1"/>
    <col min="14081" max="14081" width="7.7109375" style="290" customWidth="1"/>
    <col min="14082" max="14083" width="20.7109375" style="290" customWidth="1"/>
    <col min="14084" max="14085" width="7.42578125" style="290" customWidth="1"/>
    <col min="14086" max="14086" width="13.28515625" style="290" customWidth="1"/>
    <col min="14087" max="14087" width="15.85546875" style="290" customWidth="1"/>
    <col min="14088" max="14089" width="10.28515625" style="290"/>
    <col min="14090" max="14090" width="51.5703125" style="290" customWidth="1"/>
    <col min="14091" max="14335" width="10.28515625" style="290"/>
    <col min="14336" max="14336" width="5.5703125" style="290" customWidth="1"/>
    <col min="14337" max="14337" width="7.7109375" style="290" customWidth="1"/>
    <col min="14338" max="14339" width="20.7109375" style="290" customWidth="1"/>
    <col min="14340" max="14341" width="7.42578125" style="290" customWidth="1"/>
    <col min="14342" max="14342" width="13.28515625" style="290" customWidth="1"/>
    <col min="14343" max="14343" width="15.85546875" style="290" customWidth="1"/>
    <col min="14344" max="14345" width="10.28515625" style="290"/>
    <col min="14346" max="14346" width="51.5703125" style="290" customWidth="1"/>
    <col min="14347" max="14591" width="10.28515625" style="290"/>
    <col min="14592" max="14592" width="5.5703125" style="290" customWidth="1"/>
    <col min="14593" max="14593" width="7.7109375" style="290" customWidth="1"/>
    <col min="14594" max="14595" width="20.7109375" style="290" customWidth="1"/>
    <col min="14596" max="14597" width="7.42578125" style="290" customWidth="1"/>
    <col min="14598" max="14598" width="13.28515625" style="290" customWidth="1"/>
    <col min="14599" max="14599" width="15.85546875" style="290" customWidth="1"/>
    <col min="14600" max="14601" width="10.28515625" style="290"/>
    <col min="14602" max="14602" width="51.5703125" style="290" customWidth="1"/>
    <col min="14603" max="14847" width="10.28515625" style="290"/>
    <col min="14848" max="14848" width="5.5703125" style="290" customWidth="1"/>
    <col min="14849" max="14849" width="7.7109375" style="290" customWidth="1"/>
    <col min="14850" max="14851" width="20.7109375" style="290" customWidth="1"/>
    <col min="14852" max="14853" width="7.42578125" style="290" customWidth="1"/>
    <col min="14854" max="14854" width="13.28515625" style="290" customWidth="1"/>
    <col min="14855" max="14855" width="15.85546875" style="290" customWidth="1"/>
    <col min="14856" max="14857" width="10.28515625" style="290"/>
    <col min="14858" max="14858" width="51.5703125" style="290" customWidth="1"/>
    <col min="14859" max="15103" width="10.28515625" style="290"/>
    <col min="15104" max="15104" width="5.5703125" style="290" customWidth="1"/>
    <col min="15105" max="15105" width="7.7109375" style="290" customWidth="1"/>
    <col min="15106" max="15107" width="20.7109375" style="290" customWidth="1"/>
    <col min="15108" max="15109" width="7.42578125" style="290" customWidth="1"/>
    <col min="15110" max="15110" width="13.28515625" style="290" customWidth="1"/>
    <col min="15111" max="15111" width="15.85546875" style="290" customWidth="1"/>
    <col min="15112" max="15113" width="10.28515625" style="290"/>
    <col min="15114" max="15114" width="51.5703125" style="290" customWidth="1"/>
    <col min="15115" max="15359" width="10.28515625" style="290"/>
    <col min="15360" max="15360" width="5.5703125" style="290" customWidth="1"/>
    <col min="15361" max="15361" width="7.7109375" style="290" customWidth="1"/>
    <col min="15362" max="15363" width="20.7109375" style="290" customWidth="1"/>
    <col min="15364" max="15365" width="7.42578125" style="290" customWidth="1"/>
    <col min="15366" max="15366" width="13.28515625" style="290" customWidth="1"/>
    <col min="15367" max="15367" width="15.85546875" style="290" customWidth="1"/>
    <col min="15368" max="15369" width="10.28515625" style="290"/>
    <col min="15370" max="15370" width="51.5703125" style="290" customWidth="1"/>
    <col min="15371" max="15615" width="10.28515625" style="290"/>
    <col min="15616" max="15616" width="5.5703125" style="290" customWidth="1"/>
    <col min="15617" max="15617" width="7.7109375" style="290" customWidth="1"/>
    <col min="15618" max="15619" width="20.7109375" style="290" customWidth="1"/>
    <col min="15620" max="15621" width="7.42578125" style="290" customWidth="1"/>
    <col min="15622" max="15622" width="13.28515625" style="290" customWidth="1"/>
    <col min="15623" max="15623" width="15.85546875" style="290" customWidth="1"/>
    <col min="15624" max="15625" width="10.28515625" style="290"/>
    <col min="15626" max="15626" width="51.5703125" style="290" customWidth="1"/>
    <col min="15627" max="15871" width="10.28515625" style="290"/>
    <col min="15872" max="15872" width="5.5703125" style="290" customWidth="1"/>
    <col min="15873" max="15873" width="7.7109375" style="290" customWidth="1"/>
    <col min="15874" max="15875" width="20.7109375" style="290" customWidth="1"/>
    <col min="15876" max="15877" width="7.42578125" style="290" customWidth="1"/>
    <col min="15878" max="15878" width="13.28515625" style="290" customWidth="1"/>
    <col min="15879" max="15879" width="15.85546875" style="290" customWidth="1"/>
    <col min="15880" max="15881" width="10.28515625" style="290"/>
    <col min="15882" max="15882" width="51.5703125" style="290" customWidth="1"/>
    <col min="15883" max="16127" width="10.28515625" style="290"/>
    <col min="16128" max="16128" width="5.5703125" style="290" customWidth="1"/>
    <col min="16129" max="16129" width="7.7109375" style="290" customWidth="1"/>
    <col min="16130" max="16131" width="20.7109375" style="290" customWidth="1"/>
    <col min="16132" max="16133" width="7.42578125" style="290" customWidth="1"/>
    <col min="16134" max="16134" width="13.28515625" style="290" customWidth="1"/>
    <col min="16135" max="16135" width="15.85546875" style="290" customWidth="1"/>
    <col min="16136" max="16137" width="10.28515625" style="290"/>
    <col min="16138" max="16138" width="51.5703125" style="290" customWidth="1"/>
    <col min="16139" max="16384" width="10.28515625" style="290"/>
  </cols>
  <sheetData>
    <row r="1" spans="1:8" ht="57" customHeight="1">
      <c r="B1" s="1070" t="s">
        <v>0</v>
      </c>
      <c r="C1" s="1071"/>
      <c r="D1" s="1071"/>
      <c r="E1" s="1071"/>
      <c r="F1" s="1071"/>
      <c r="G1" s="1071"/>
      <c r="H1" s="1072"/>
    </row>
    <row r="2" spans="1:8" ht="21" customHeight="1">
      <c r="B2" s="1073" t="s">
        <v>2149</v>
      </c>
      <c r="C2" s="1074"/>
      <c r="D2" s="1074"/>
      <c r="E2" s="1074"/>
      <c r="F2" s="1074"/>
      <c r="G2" s="1074"/>
      <c r="H2" s="1075"/>
    </row>
    <row r="3" spans="1:8">
      <c r="B3" s="296"/>
      <c r="C3" s="638"/>
      <c r="D3" s="638"/>
      <c r="E3" s="638"/>
      <c r="F3" s="941"/>
      <c r="G3" s="638"/>
      <c r="H3" s="297"/>
    </row>
    <row r="4" spans="1:8" ht="31.5">
      <c r="A4" s="291"/>
      <c r="B4" s="923" t="s">
        <v>29</v>
      </c>
      <c r="C4" s="924" t="s">
        <v>4</v>
      </c>
      <c r="D4" s="925"/>
      <c r="E4" s="926" t="s">
        <v>5</v>
      </c>
      <c r="F4" s="926" t="s">
        <v>2215</v>
      </c>
      <c r="G4" s="523" t="s">
        <v>2111</v>
      </c>
      <c r="H4" s="524" t="s">
        <v>2112</v>
      </c>
    </row>
    <row r="5" spans="1:8" ht="6" customHeight="1">
      <c r="A5" s="292"/>
      <c r="B5" s="641"/>
      <c r="C5" s="642"/>
      <c r="D5" s="643"/>
      <c r="E5" s="644"/>
      <c r="F5" s="942"/>
      <c r="G5" s="644"/>
      <c r="H5" s="644"/>
    </row>
    <row r="6" spans="1:8" ht="20.25" customHeight="1">
      <c r="A6" s="292"/>
      <c r="B6" s="645"/>
      <c r="C6" s="1076" t="s">
        <v>2223</v>
      </c>
      <c r="D6" s="1077"/>
      <c r="E6" s="646"/>
      <c r="F6" s="943"/>
      <c r="G6" s="646"/>
      <c r="H6" s="646"/>
    </row>
    <row r="7" spans="1:8" ht="6" customHeight="1">
      <c r="A7" s="292"/>
      <c r="B7" s="645"/>
      <c r="C7" s="298"/>
      <c r="D7" s="299"/>
      <c r="E7" s="646"/>
      <c r="F7" s="943"/>
      <c r="G7" s="646"/>
      <c r="H7" s="646"/>
    </row>
    <row r="8" spans="1:8">
      <c r="A8" s="292"/>
      <c r="B8" s="645"/>
      <c r="C8" s="296" t="s">
        <v>1997</v>
      </c>
      <c r="D8" s="297"/>
      <c r="E8" s="646"/>
      <c r="F8" s="943"/>
      <c r="G8" s="646"/>
      <c r="H8" s="646"/>
    </row>
    <row r="9" spans="1:8" ht="5.25" customHeight="1">
      <c r="A9" s="292"/>
      <c r="B9" s="645"/>
      <c r="C9" s="296"/>
      <c r="D9" s="297"/>
      <c r="E9" s="646"/>
      <c r="F9" s="943"/>
      <c r="G9" s="646"/>
      <c r="H9" s="646"/>
    </row>
    <row r="10" spans="1:8" ht="65.25" customHeight="1">
      <c r="A10" s="292"/>
      <c r="B10" s="645"/>
      <c r="C10" s="1068" t="s">
        <v>1071</v>
      </c>
      <c r="D10" s="1069"/>
      <c r="E10" s="646"/>
      <c r="F10" s="946" t="s">
        <v>12</v>
      </c>
      <c r="G10" s="646"/>
      <c r="H10" s="646"/>
    </row>
    <row r="11" spans="1:8" ht="5.25" customHeight="1">
      <c r="A11" s="292"/>
      <c r="B11" s="645"/>
      <c r="C11" s="296"/>
      <c r="D11" s="297"/>
      <c r="E11" s="646"/>
      <c r="F11" s="943"/>
      <c r="G11" s="646"/>
      <c r="H11" s="646"/>
    </row>
    <row r="12" spans="1:8" ht="49.5" customHeight="1">
      <c r="A12" s="292"/>
      <c r="B12" s="645"/>
      <c r="C12" s="1068" t="s">
        <v>1072</v>
      </c>
      <c r="D12" s="1069"/>
      <c r="E12" s="646"/>
      <c r="F12" s="946" t="s">
        <v>12</v>
      </c>
      <c r="G12" s="646"/>
      <c r="H12" s="646"/>
    </row>
    <row r="13" spans="1:8" ht="3.75" customHeight="1">
      <c r="A13" s="292"/>
      <c r="B13" s="645"/>
      <c r="C13" s="296"/>
      <c r="D13" s="297"/>
      <c r="E13" s="646"/>
      <c r="F13" s="943"/>
      <c r="G13" s="646"/>
      <c r="H13" s="646"/>
    </row>
    <row r="14" spans="1:8" ht="114.75" customHeight="1">
      <c r="A14" s="292"/>
      <c r="B14" s="645"/>
      <c r="C14" s="1068" t="s">
        <v>1998</v>
      </c>
      <c r="D14" s="1069"/>
      <c r="E14" s="646"/>
      <c r="F14" s="946" t="s">
        <v>12</v>
      </c>
      <c r="G14" s="646"/>
      <c r="H14" s="646"/>
    </row>
    <row r="15" spans="1:8" ht="17.25" customHeight="1">
      <c r="A15" s="292"/>
      <c r="B15" s="645"/>
      <c r="C15" s="296" t="s">
        <v>1999</v>
      </c>
      <c r="D15" s="297"/>
      <c r="E15" s="646"/>
      <c r="F15" s="943"/>
      <c r="G15" s="646"/>
      <c r="H15" s="646"/>
    </row>
    <row r="16" spans="1:8" ht="165" customHeight="1">
      <c r="A16" s="292"/>
      <c r="B16" s="645"/>
      <c r="C16" s="1068" t="s">
        <v>2000</v>
      </c>
      <c r="D16" s="1069"/>
      <c r="E16" s="646"/>
      <c r="F16" s="946" t="s">
        <v>12</v>
      </c>
      <c r="G16" s="646"/>
      <c r="H16" s="646"/>
    </row>
    <row r="17" spans="1:8" ht="17.25" customHeight="1">
      <c r="A17" s="292"/>
      <c r="B17" s="645"/>
      <c r="C17" s="636"/>
      <c r="D17" s="637"/>
      <c r="E17" s="646"/>
      <c r="F17" s="943"/>
      <c r="G17" s="646"/>
      <c r="H17" s="646"/>
    </row>
    <row r="18" spans="1:8" ht="66.75" customHeight="1">
      <c r="A18" s="292"/>
      <c r="B18" s="645"/>
      <c r="C18" s="1068" t="s">
        <v>2001</v>
      </c>
      <c r="D18" s="1069"/>
      <c r="E18" s="646"/>
      <c r="F18" s="946" t="s">
        <v>12</v>
      </c>
      <c r="G18" s="646"/>
      <c r="H18" s="646"/>
    </row>
    <row r="19" spans="1:8" ht="10.5" customHeight="1">
      <c r="A19" s="292"/>
      <c r="B19" s="645"/>
      <c r="C19" s="928"/>
      <c r="D19" s="929"/>
      <c r="E19" s="646"/>
      <c r="F19" s="943"/>
      <c r="G19" s="646"/>
      <c r="H19" s="646"/>
    </row>
    <row r="20" spans="1:8" ht="34.5" customHeight="1">
      <c r="A20" s="292"/>
      <c r="B20" s="645"/>
      <c r="C20" s="1068" t="s">
        <v>1080</v>
      </c>
      <c r="D20" s="1069"/>
      <c r="E20" s="646"/>
      <c r="F20" s="946" t="s">
        <v>12</v>
      </c>
      <c r="G20" s="646"/>
      <c r="H20" s="646"/>
    </row>
    <row r="21" spans="1:8" ht="9.75" customHeight="1">
      <c r="A21" s="292"/>
      <c r="B21" s="645"/>
      <c r="C21" s="930"/>
      <c r="D21" s="931"/>
      <c r="E21" s="646"/>
      <c r="F21" s="943"/>
      <c r="G21" s="646"/>
      <c r="H21" s="646"/>
    </row>
    <row r="22" spans="1:8">
      <c r="A22" s="292">
        <f>IF(F22&lt;&gt;"",A21+1,A21)</f>
        <v>0</v>
      </c>
      <c r="B22" s="647"/>
      <c r="C22" s="535" t="s">
        <v>153</v>
      </c>
      <c r="D22" s="536"/>
      <c r="E22" s="536"/>
      <c r="F22" s="893"/>
      <c r="G22" s="537"/>
      <c r="H22" s="648"/>
    </row>
    <row r="23" spans="1:8">
      <c r="A23" s="292">
        <f>IF(F23&lt;&gt;"",A22+1,A22)</f>
        <v>0</v>
      </c>
      <c r="B23" s="649"/>
      <c r="C23" s="535" t="s">
        <v>154</v>
      </c>
      <c r="D23" s="536"/>
      <c r="E23" s="536"/>
      <c r="F23" s="893"/>
      <c r="G23" s="537"/>
      <c r="H23" s="648"/>
    </row>
    <row r="24" spans="1:8">
      <c r="A24" s="292"/>
      <c r="B24" s="649"/>
      <c r="C24" s="550"/>
      <c r="D24" s="934"/>
      <c r="E24" s="545"/>
      <c r="F24" s="901"/>
      <c r="G24" s="546"/>
      <c r="H24" s="655"/>
    </row>
    <row r="25" spans="1:8" ht="52.5" customHeight="1">
      <c r="A25" s="292"/>
      <c r="B25" s="645"/>
      <c r="C25" s="1068" t="s">
        <v>2002</v>
      </c>
      <c r="D25" s="1069"/>
      <c r="E25" s="646"/>
      <c r="F25" s="946" t="s">
        <v>12</v>
      </c>
      <c r="G25" s="646"/>
      <c r="H25" s="646"/>
    </row>
    <row r="26" spans="1:8">
      <c r="A26" s="292"/>
      <c r="B26" s="645"/>
      <c r="C26" s="930"/>
      <c r="D26" s="931"/>
      <c r="E26" s="646"/>
      <c r="F26" s="943"/>
      <c r="G26" s="646"/>
      <c r="H26" s="646"/>
    </row>
    <row r="27" spans="1:8" ht="81.75" customHeight="1">
      <c r="A27" s="292"/>
      <c r="B27" s="645"/>
      <c r="C27" s="1068" t="s">
        <v>2003</v>
      </c>
      <c r="D27" s="1069"/>
      <c r="E27" s="646"/>
      <c r="F27" s="946" t="s">
        <v>12</v>
      </c>
      <c r="G27" s="646"/>
      <c r="H27" s="646"/>
    </row>
    <row r="28" spans="1:8" ht="15" customHeight="1">
      <c r="A28" s="292"/>
      <c r="B28" s="645"/>
      <c r="C28" s="932"/>
      <c r="D28" s="933"/>
      <c r="E28" s="646"/>
      <c r="F28" s="943"/>
      <c r="G28" s="646"/>
      <c r="H28" s="646"/>
    </row>
    <row r="29" spans="1:8" ht="51" customHeight="1">
      <c r="A29" s="292"/>
      <c r="B29" s="645"/>
      <c r="C29" s="1068" t="s">
        <v>2004</v>
      </c>
      <c r="D29" s="1069"/>
      <c r="E29" s="646"/>
      <c r="F29" s="946" t="s">
        <v>12</v>
      </c>
      <c r="G29" s="646"/>
      <c r="H29" s="646"/>
    </row>
    <row r="30" spans="1:8" ht="6" customHeight="1">
      <c r="A30" s="292"/>
      <c r="B30" s="645"/>
      <c r="C30" s="928"/>
      <c r="D30" s="929"/>
      <c r="E30" s="646"/>
      <c r="F30" s="943"/>
      <c r="G30" s="646"/>
      <c r="H30" s="646"/>
    </row>
    <row r="31" spans="1:8" ht="81.75" customHeight="1">
      <c r="A31" s="292"/>
      <c r="B31" s="645"/>
      <c r="C31" s="1068" t="s">
        <v>2005</v>
      </c>
      <c r="D31" s="1069"/>
      <c r="E31" s="646"/>
      <c r="F31" s="946" t="s">
        <v>12</v>
      </c>
      <c r="G31" s="646"/>
      <c r="H31" s="646"/>
    </row>
    <row r="32" spans="1:8" ht="8.25" customHeight="1">
      <c r="A32" s="292"/>
      <c r="B32" s="645"/>
      <c r="C32" s="932"/>
      <c r="D32" s="933"/>
      <c r="E32" s="646"/>
      <c r="F32" s="943"/>
      <c r="G32" s="646"/>
      <c r="H32" s="646"/>
    </row>
    <row r="33" spans="1:8" ht="83.25" customHeight="1">
      <c r="A33" s="292"/>
      <c r="B33" s="645"/>
      <c r="C33" s="1068" t="s">
        <v>2006</v>
      </c>
      <c r="D33" s="1069"/>
      <c r="E33" s="646"/>
      <c r="F33" s="946" t="s">
        <v>12</v>
      </c>
      <c r="G33" s="646"/>
      <c r="H33" s="646"/>
    </row>
    <row r="34" spans="1:8" ht="13.5" customHeight="1">
      <c r="A34" s="292"/>
      <c r="B34" s="645"/>
      <c r="C34" s="636"/>
      <c r="D34" s="637"/>
      <c r="E34" s="646"/>
      <c r="F34" s="943"/>
      <c r="G34" s="646"/>
      <c r="H34" s="646"/>
    </row>
    <row r="35" spans="1:8" ht="48.75" customHeight="1">
      <c r="A35" s="292"/>
      <c r="B35" s="645"/>
      <c r="C35" s="1068" t="s">
        <v>2007</v>
      </c>
      <c r="D35" s="1069"/>
      <c r="E35" s="646"/>
      <c r="F35" s="946" t="s">
        <v>12</v>
      </c>
      <c r="G35" s="646"/>
      <c r="H35" s="646"/>
    </row>
    <row r="36" spans="1:8" ht="18.75" customHeight="1">
      <c r="A36" s="292"/>
      <c r="B36" s="645"/>
      <c r="C36" s="636"/>
      <c r="D36" s="637"/>
      <c r="E36" s="646"/>
      <c r="F36" s="943"/>
      <c r="G36" s="646"/>
      <c r="H36" s="646"/>
    </row>
    <row r="37" spans="1:8" ht="51" customHeight="1">
      <c r="A37" s="292"/>
      <c r="B37" s="645"/>
      <c r="C37" s="1068" t="s">
        <v>2008</v>
      </c>
      <c r="D37" s="1069"/>
      <c r="E37" s="646"/>
      <c r="F37" s="946" t="s">
        <v>12</v>
      </c>
      <c r="G37" s="646"/>
      <c r="H37" s="646"/>
    </row>
    <row r="38" spans="1:8">
      <c r="A38" s="292"/>
      <c r="B38" s="645"/>
      <c r="C38" s="298"/>
      <c r="D38" s="299"/>
      <c r="E38" s="646"/>
      <c r="F38" s="943"/>
      <c r="G38" s="646"/>
      <c r="H38" s="646"/>
    </row>
    <row r="39" spans="1:8" ht="70.5" customHeight="1">
      <c r="A39" s="292"/>
      <c r="B39" s="645"/>
      <c r="C39" s="1068" t="s">
        <v>2009</v>
      </c>
      <c r="D39" s="1069"/>
      <c r="E39" s="646"/>
      <c r="F39" s="946" t="s">
        <v>12</v>
      </c>
      <c r="G39" s="646"/>
      <c r="H39" s="646"/>
    </row>
    <row r="40" spans="1:8" ht="17.25" customHeight="1">
      <c r="A40" s="292"/>
      <c r="B40" s="645"/>
      <c r="C40" s="928"/>
      <c r="D40" s="929"/>
      <c r="E40" s="646"/>
      <c r="F40" s="943"/>
      <c r="G40" s="927"/>
      <c r="H40" s="646"/>
    </row>
    <row r="41" spans="1:8" ht="17.25" customHeight="1">
      <c r="A41" s="292"/>
      <c r="B41" s="645"/>
      <c r="C41" s="928"/>
      <c r="D41" s="929"/>
      <c r="E41" s="646"/>
      <c r="F41" s="943"/>
      <c r="G41" s="927"/>
      <c r="H41" s="646"/>
    </row>
    <row r="42" spans="1:8" ht="17.25" customHeight="1">
      <c r="A42" s="292"/>
      <c r="B42" s="645"/>
      <c r="C42" s="928"/>
      <c r="D42" s="935"/>
      <c r="E42" s="936"/>
      <c r="F42" s="944"/>
      <c r="G42" s="927"/>
      <c r="H42" s="646"/>
    </row>
    <row r="43" spans="1:8">
      <c r="A43" s="292"/>
      <c r="B43" s="647"/>
      <c r="C43" s="535" t="s">
        <v>153</v>
      </c>
      <c r="D43" s="536"/>
      <c r="E43" s="536"/>
      <c r="F43" s="893"/>
      <c r="G43" s="537"/>
      <c r="H43" s="648"/>
    </row>
    <row r="44" spans="1:8">
      <c r="A44" s="292"/>
      <c r="B44" s="649"/>
      <c r="C44" s="535" t="s">
        <v>154</v>
      </c>
      <c r="D44" s="536"/>
      <c r="E44" s="536"/>
      <c r="F44" s="893"/>
      <c r="G44" s="537"/>
      <c r="H44" s="648"/>
    </row>
    <row r="45" spans="1:8">
      <c r="A45" s="292"/>
      <c r="B45" s="645"/>
      <c r="C45" s="298"/>
      <c r="D45" s="299"/>
      <c r="E45" s="646"/>
      <c r="F45" s="943"/>
      <c r="G45" s="646"/>
      <c r="H45" s="646"/>
    </row>
    <row r="46" spans="1:8" ht="117" customHeight="1">
      <c r="A46" s="292"/>
      <c r="B46" s="645"/>
      <c r="C46" s="1068" t="s">
        <v>2010</v>
      </c>
      <c r="D46" s="1069"/>
      <c r="E46" s="646"/>
      <c r="F46" s="946" t="s">
        <v>12</v>
      </c>
      <c r="G46" s="646"/>
      <c r="H46" s="646"/>
    </row>
    <row r="47" spans="1:8" ht="14.25" customHeight="1">
      <c r="A47" s="292"/>
      <c r="B47" s="645"/>
      <c r="C47" s="636"/>
      <c r="D47" s="637"/>
      <c r="E47" s="646"/>
      <c r="F47" s="943"/>
      <c r="G47" s="646"/>
      <c r="H47" s="646"/>
    </row>
    <row r="48" spans="1:8" ht="85.5" customHeight="1">
      <c r="A48" s="292"/>
      <c r="B48" s="645"/>
      <c r="C48" s="1068" t="s">
        <v>2011</v>
      </c>
      <c r="D48" s="1069"/>
      <c r="E48" s="646"/>
      <c r="F48" s="946" t="s">
        <v>12</v>
      </c>
      <c r="G48" s="646"/>
      <c r="H48" s="646"/>
    </row>
    <row r="49" spans="1:8">
      <c r="A49" s="292"/>
      <c r="B49" s="645"/>
      <c r="C49" s="298"/>
      <c r="D49" s="299"/>
      <c r="E49" s="646"/>
      <c r="F49" s="943"/>
      <c r="G49" s="646"/>
      <c r="H49" s="646"/>
    </row>
    <row r="50" spans="1:8">
      <c r="A50" s="292"/>
      <c r="B50" s="645"/>
      <c r="C50" s="479" t="s">
        <v>2012</v>
      </c>
      <c r="D50" s="265"/>
      <c r="E50" s="232"/>
      <c r="F50" s="219"/>
      <c r="G50" s="232"/>
      <c r="H50" s="232"/>
    </row>
    <row r="51" spans="1:8" ht="36" customHeight="1">
      <c r="A51" s="292"/>
      <c r="B51" s="649"/>
      <c r="C51" s="1080" t="s">
        <v>2013</v>
      </c>
      <c r="D51" s="1081"/>
      <c r="E51" s="232"/>
      <c r="F51" s="946" t="s">
        <v>12</v>
      </c>
      <c r="G51" s="232"/>
      <c r="H51" s="232"/>
    </row>
    <row r="52" spans="1:8" ht="8.25" customHeight="1">
      <c r="A52" s="292"/>
      <c r="B52" s="649" t="str">
        <f t="shared" ref="B52:B54" si="0">IF(F52&lt;&gt;"","L/"&amp;A52,"")</f>
        <v/>
      </c>
      <c r="C52" s="267"/>
      <c r="D52" s="256"/>
      <c r="E52" s="232"/>
      <c r="F52" s="219"/>
      <c r="G52" s="232"/>
      <c r="H52" s="232"/>
    </row>
    <row r="53" spans="1:8">
      <c r="A53" s="292"/>
      <c r="B53" s="649" t="str">
        <f t="shared" si="0"/>
        <v/>
      </c>
      <c r="C53" s="650" t="s">
        <v>2014</v>
      </c>
      <c r="D53" s="651"/>
      <c r="E53" s="232"/>
      <c r="F53" s="219"/>
      <c r="G53" s="232"/>
      <c r="H53" s="232"/>
    </row>
    <row r="54" spans="1:8" ht="7.5" customHeight="1">
      <c r="A54" s="292"/>
      <c r="B54" s="649" t="str">
        <f t="shared" si="0"/>
        <v/>
      </c>
      <c r="C54" s="652"/>
      <c r="D54" s="653"/>
      <c r="E54" s="232"/>
      <c r="F54" s="219"/>
      <c r="G54" s="232"/>
      <c r="H54" s="232"/>
    </row>
    <row r="55" spans="1:8" ht="51" customHeight="1">
      <c r="A55" s="292"/>
      <c r="B55" s="649"/>
      <c r="C55" s="1082" t="str">
        <f>"- Provision shall be available on the lift control panel to receive a signal from the fire detection panel through a control module to ground the lift in a fire situation"</f>
        <v>- Provision shall be available on the lift control panel to receive a signal from the fire detection panel through a control module to ground the lift in a fire situation</v>
      </c>
      <c r="D55" s="1083"/>
      <c r="E55" s="232"/>
      <c r="F55" s="946" t="s">
        <v>12</v>
      </c>
      <c r="G55" s="232"/>
      <c r="H55" s="232"/>
    </row>
    <row r="56" spans="1:8" ht="6" customHeight="1">
      <c r="A56" s="292"/>
      <c r="B56" s="649"/>
      <c r="C56" s="652"/>
      <c r="D56" s="653"/>
      <c r="E56" s="232"/>
      <c r="F56" s="219"/>
      <c r="G56" s="232"/>
      <c r="H56" s="232"/>
    </row>
    <row r="57" spans="1:8" ht="20.25" customHeight="1">
      <c r="A57" s="292"/>
      <c r="B57" s="649"/>
      <c r="C57" s="652" t="s">
        <v>2015</v>
      </c>
      <c r="D57" s="653"/>
      <c r="E57" s="232"/>
      <c r="F57" s="946" t="s">
        <v>12</v>
      </c>
      <c r="G57" s="232"/>
      <c r="H57" s="232"/>
    </row>
    <row r="58" spans="1:8" ht="9" customHeight="1">
      <c r="A58" s="292"/>
      <c r="B58" s="649"/>
      <c r="C58" s="652"/>
      <c r="D58" s="653"/>
      <c r="E58" s="232"/>
      <c r="F58" s="219"/>
      <c r="G58" s="232"/>
      <c r="H58" s="232"/>
    </row>
    <row r="59" spans="1:8" ht="50.25" customHeight="1">
      <c r="A59" s="292"/>
      <c r="B59" s="649"/>
      <c r="C59" s="1082" t="str">
        <f>"-Supply and Installation of Pit ladders, Hoisting hooks and access ladders to lift machine (if required) at the machine room "</f>
        <v xml:space="preserve">-Supply and Installation of Pit ladders, Hoisting hooks and access ladders to lift machine (if required) at the machine room </v>
      </c>
      <c r="D59" s="1083"/>
      <c r="E59" s="232"/>
      <c r="F59" s="946" t="s">
        <v>12</v>
      </c>
      <c r="G59" s="232"/>
      <c r="H59" s="232"/>
    </row>
    <row r="60" spans="1:8" ht="48" customHeight="1">
      <c r="A60" s="292"/>
      <c r="B60" s="649"/>
      <c r="C60" s="1082" t="s">
        <v>2016</v>
      </c>
      <c r="D60" s="1083"/>
      <c r="E60" s="232"/>
      <c r="F60" s="219" t="s">
        <v>12</v>
      </c>
      <c r="G60" s="232"/>
      <c r="H60" s="232"/>
    </row>
    <row r="61" spans="1:8" ht="42" customHeight="1">
      <c r="A61" s="292"/>
      <c r="B61" s="649"/>
      <c r="C61" s="1082" t="s">
        <v>2017</v>
      </c>
      <c r="D61" s="1083"/>
      <c r="E61" s="232"/>
      <c r="F61" s="946" t="s">
        <v>12</v>
      </c>
      <c r="G61" s="232"/>
      <c r="H61" s="232"/>
    </row>
    <row r="62" spans="1:8" ht="3" customHeight="1">
      <c r="A62" s="292"/>
      <c r="B62" s="649" t="str">
        <f>IF(F62&lt;&gt;"","L/"&amp;A62,"")</f>
        <v/>
      </c>
      <c r="C62" s="267"/>
      <c r="D62" s="256"/>
      <c r="E62" s="232"/>
      <c r="F62" s="219"/>
      <c r="G62" s="232"/>
      <c r="H62" s="232"/>
    </row>
    <row r="63" spans="1:8">
      <c r="A63" s="292"/>
      <c r="B63" s="649" t="str">
        <f>IF(F63&lt;&gt;"","L/"&amp;A63,"")</f>
        <v/>
      </c>
      <c r="C63" s="264" t="s">
        <v>2018</v>
      </c>
      <c r="D63" s="264" t="s">
        <v>2019</v>
      </c>
      <c r="E63" s="232"/>
      <c r="F63" s="219"/>
      <c r="G63" s="232"/>
      <c r="H63" s="232"/>
    </row>
    <row r="64" spans="1:8" ht="31.5">
      <c r="A64" s="292"/>
      <c r="B64" s="649" t="str">
        <f>IF(F64&lt;&gt;"","L/"&amp;A64,"")</f>
        <v/>
      </c>
      <c r="C64" s="176" t="s">
        <v>2020</v>
      </c>
      <c r="D64" s="176" t="s">
        <v>2021</v>
      </c>
      <c r="E64" s="232"/>
      <c r="F64" s="219"/>
      <c r="G64" s="232"/>
      <c r="H64" s="232"/>
    </row>
    <row r="65" spans="1:10">
      <c r="A65" s="292"/>
      <c r="B65" s="649" t="str">
        <f>IF(F65&lt;&gt;"","L/"&amp;A65,"")</f>
        <v/>
      </c>
      <c r="C65" s="176" t="s">
        <v>2022</v>
      </c>
      <c r="D65" s="176" t="s">
        <v>2023</v>
      </c>
      <c r="E65" s="232"/>
      <c r="F65" s="219"/>
      <c r="G65" s="232"/>
      <c r="H65" s="232"/>
    </row>
    <row r="66" spans="1:10" ht="22.5" customHeight="1">
      <c r="A66" s="292"/>
      <c r="B66" s="649" t="str">
        <f>IF(F66&lt;&gt;"","L/"&amp;A66,"")</f>
        <v/>
      </c>
      <c r="C66" s="176" t="s">
        <v>2024</v>
      </c>
      <c r="D66" s="176" t="s">
        <v>2025</v>
      </c>
      <c r="E66" s="232"/>
      <c r="F66" s="219"/>
      <c r="G66" s="232"/>
      <c r="H66" s="232"/>
    </row>
    <row r="67" spans="1:10" ht="48" customHeight="1">
      <c r="A67" s="292"/>
      <c r="B67" s="649"/>
      <c r="C67" s="176" t="s">
        <v>2026</v>
      </c>
      <c r="D67" s="256" t="s">
        <v>2027</v>
      </c>
      <c r="E67" s="232"/>
      <c r="F67" s="219"/>
      <c r="G67" s="256"/>
      <c r="H67" s="232"/>
    </row>
    <row r="68" spans="1:10">
      <c r="A68" s="292"/>
      <c r="B68" s="647"/>
      <c r="C68" s="535" t="s">
        <v>153</v>
      </c>
      <c r="D68" s="536"/>
      <c r="E68" s="536"/>
      <c r="F68" s="893"/>
      <c r="G68" s="537"/>
      <c r="H68" s="648"/>
    </row>
    <row r="69" spans="1:10">
      <c r="A69" s="292"/>
      <c r="B69" s="649"/>
      <c r="C69" s="535" t="s">
        <v>154</v>
      </c>
      <c r="D69" s="536"/>
      <c r="E69" s="536"/>
      <c r="F69" s="893"/>
      <c r="G69" s="537"/>
      <c r="H69" s="648"/>
    </row>
    <row r="70" spans="1:10">
      <c r="A70" s="292"/>
      <c r="B70" s="649"/>
      <c r="C70" s="920"/>
      <c r="D70" s="934"/>
      <c r="E70" s="545"/>
      <c r="F70" s="901"/>
      <c r="G70" s="934"/>
      <c r="H70" s="655"/>
    </row>
    <row r="71" spans="1:10">
      <c r="A71" s="292"/>
      <c r="B71" s="649"/>
      <c r="C71" s="176" t="s">
        <v>2028</v>
      </c>
      <c r="D71" s="256">
        <v>11</v>
      </c>
      <c r="E71" s="232"/>
      <c r="F71" s="219"/>
      <c r="G71" s="256"/>
      <c r="H71" s="232"/>
    </row>
    <row r="72" spans="1:10" ht="31.5">
      <c r="A72" s="292"/>
      <c r="B72" s="649" t="str">
        <f>IF(F72&lt;&gt;"","L/"&amp;A72,"")</f>
        <v/>
      </c>
      <c r="C72" s="176" t="s">
        <v>2029</v>
      </c>
      <c r="D72" s="176" t="s">
        <v>2030</v>
      </c>
      <c r="E72" s="232"/>
      <c r="F72" s="219"/>
      <c r="G72" s="654"/>
      <c r="H72" s="654"/>
      <c r="J72" s="293"/>
    </row>
    <row r="73" spans="1:10">
      <c r="A73" s="292"/>
      <c r="B73" s="649" t="str">
        <f>IF(F73&lt;&gt;"","L/"&amp;A73,"")</f>
        <v/>
      </c>
      <c r="C73" s="176" t="s">
        <v>2031</v>
      </c>
      <c r="D73" s="176" t="s">
        <v>2032</v>
      </c>
      <c r="E73" s="232"/>
      <c r="F73" s="219"/>
      <c r="G73" s="654"/>
      <c r="H73" s="654"/>
      <c r="J73" s="293"/>
    </row>
    <row r="74" spans="1:10">
      <c r="A74" s="292"/>
      <c r="B74" s="649" t="str">
        <f>IF(F74&lt;&gt;"","L/"&amp;A74,"")</f>
        <v/>
      </c>
      <c r="C74" s="176" t="s">
        <v>2033</v>
      </c>
      <c r="D74" s="176" t="s">
        <v>2034</v>
      </c>
      <c r="E74" s="232"/>
      <c r="F74" s="219"/>
      <c r="G74" s="654"/>
      <c r="H74" s="654"/>
      <c r="J74" s="293"/>
    </row>
    <row r="75" spans="1:10" ht="31.5">
      <c r="A75" s="292"/>
      <c r="B75" s="649" t="str">
        <f>IF(F75&lt;&gt;"","L/"&amp;A75,"")</f>
        <v/>
      </c>
      <c r="C75" s="176" t="s">
        <v>2035</v>
      </c>
      <c r="D75" s="176" t="s">
        <v>2036</v>
      </c>
      <c r="E75" s="232"/>
      <c r="F75" s="219"/>
      <c r="G75" s="654"/>
      <c r="H75" s="654"/>
      <c r="J75" s="293"/>
    </row>
    <row r="76" spans="1:10" ht="31.5">
      <c r="A76" s="292"/>
      <c r="B76" s="649" t="str">
        <f>IF(F76&lt;&gt;"","L/"&amp;A76,"")</f>
        <v/>
      </c>
      <c r="C76" s="176" t="s">
        <v>2037</v>
      </c>
      <c r="D76" s="176" t="s">
        <v>2038</v>
      </c>
      <c r="E76" s="232"/>
      <c r="F76" s="219"/>
      <c r="G76" s="654"/>
      <c r="H76" s="654"/>
      <c r="J76" s="293"/>
    </row>
    <row r="77" spans="1:10" ht="31.5">
      <c r="A77" s="292"/>
      <c r="B77" s="649"/>
      <c r="C77" s="176" t="s">
        <v>2039</v>
      </c>
      <c r="D77" s="176" t="s">
        <v>2040</v>
      </c>
      <c r="E77" s="232"/>
      <c r="F77" s="219"/>
      <c r="G77" s="654"/>
      <c r="H77" s="654"/>
      <c r="J77" s="293"/>
    </row>
    <row r="78" spans="1:10" ht="31.5">
      <c r="A78" s="292"/>
      <c r="B78" s="649" t="str">
        <f>IF(F78&lt;&gt;"","L/"&amp;A78,"")</f>
        <v/>
      </c>
      <c r="C78" s="176" t="s">
        <v>2041</v>
      </c>
      <c r="D78" s="176" t="s">
        <v>2042</v>
      </c>
      <c r="E78" s="232"/>
      <c r="F78" s="219"/>
      <c r="G78" s="654"/>
      <c r="H78" s="654"/>
      <c r="J78" s="293"/>
    </row>
    <row r="79" spans="1:10" ht="36.75" customHeight="1">
      <c r="A79" s="292"/>
      <c r="B79" s="649" t="str">
        <f>IF(F79&lt;&gt;"","L/"&amp;A79,"")</f>
        <v/>
      </c>
      <c r="C79" s="176" t="s">
        <v>2043</v>
      </c>
      <c r="D79" s="176" t="s">
        <v>2044</v>
      </c>
      <c r="E79" s="232"/>
      <c r="F79" s="219"/>
      <c r="G79" s="654"/>
      <c r="H79" s="654"/>
      <c r="J79" s="293"/>
    </row>
    <row r="80" spans="1:10">
      <c r="A80" s="292"/>
      <c r="B80" s="649" t="str">
        <f>IF(F80&lt;&gt;"","L/"&amp;A80,"")</f>
        <v/>
      </c>
      <c r="C80" s="176" t="s">
        <v>2045</v>
      </c>
      <c r="D80" s="176" t="s">
        <v>2046</v>
      </c>
      <c r="E80" s="232"/>
      <c r="F80" s="219"/>
      <c r="G80" s="654"/>
      <c r="H80" s="654"/>
      <c r="J80" s="293"/>
    </row>
    <row r="81" spans="1:10">
      <c r="A81" s="292"/>
      <c r="B81" s="649" t="str">
        <f>IF(F81&lt;&gt;"","L/"&amp;A81,"")</f>
        <v/>
      </c>
      <c r="C81" s="176" t="s">
        <v>2047</v>
      </c>
      <c r="D81" s="176" t="s">
        <v>2048</v>
      </c>
      <c r="E81" s="232"/>
      <c r="F81" s="219"/>
      <c r="G81" s="654"/>
      <c r="H81" s="654"/>
      <c r="J81" s="293"/>
    </row>
    <row r="82" spans="1:10" ht="31.5">
      <c r="A82" s="292"/>
      <c r="B82" s="649"/>
      <c r="C82" s="176" t="s">
        <v>2049</v>
      </c>
      <c r="D82" s="176" t="s">
        <v>2050</v>
      </c>
      <c r="E82" s="232"/>
      <c r="F82" s="219"/>
      <c r="G82" s="654"/>
      <c r="H82" s="655"/>
    </row>
    <row r="83" spans="1:10">
      <c r="A83" s="292"/>
      <c r="B83" s="649"/>
      <c r="C83" s="267" t="s">
        <v>2051</v>
      </c>
      <c r="D83" s="256"/>
      <c r="E83" s="232">
        <v>1</v>
      </c>
      <c r="F83" s="219" t="s">
        <v>29</v>
      </c>
      <c r="G83" s="654"/>
      <c r="H83" s="654"/>
      <c r="J83" s="293"/>
    </row>
    <row r="84" spans="1:10" ht="31.5">
      <c r="A84" s="292"/>
      <c r="B84" s="649"/>
      <c r="C84" s="267" t="s">
        <v>2052</v>
      </c>
      <c r="D84" s="256"/>
      <c r="E84" s="232">
        <v>1</v>
      </c>
      <c r="F84" s="219" t="s">
        <v>29</v>
      </c>
      <c r="G84" s="654"/>
      <c r="H84" s="654"/>
      <c r="J84" s="293"/>
    </row>
    <row r="85" spans="1:10">
      <c r="A85" s="292"/>
      <c r="B85" s="649"/>
      <c r="C85" s="267"/>
      <c r="D85" s="256"/>
      <c r="E85" s="232"/>
      <c r="F85" s="219"/>
      <c r="G85" s="654"/>
      <c r="H85" s="654"/>
      <c r="J85" s="293"/>
    </row>
    <row r="86" spans="1:10">
      <c r="A86" s="292"/>
      <c r="B86" s="649"/>
      <c r="C86" s="479" t="s">
        <v>2053</v>
      </c>
      <c r="D86" s="265"/>
      <c r="E86" s="232"/>
      <c r="F86" s="219"/>
      <c r="G86" s="654"/>
      <c r="H86" s="654"/>
    </row>
    <row r="87" spans="1:10" ht="36" customHeight="1">
      <c r="A87" s="292"/>
      <c r="B87" s="649"/>
      <c r="C87" s="1080" t="s">
        <v>2054</v>
      </c>
      <c r="D87" s="1081"/>
      <c r="E87" s="232"/>
      <c r="F87" s="946" t="s">
        <v>12</v>
      </c>
      <c r="G87" s="654"/>
      <c r="H87" s="655"/>
    </row>
    <row r="88" spans="1:10">
      <c r="A88" s="292"/>
      <c r="B88" s="649" t="str">
        <f t="shared" ref="B88:B90" si="1">IF(F88&lt;&gt;"","L/"&amp;A88,"")</f>
        <v/>
      </c>
      <c r="C88" s="267"/>
      <c r="D88" s="256"/>
      <c r="E88" s="232"/>
      <c r="F88" s="219"/>
      <c r="G88" s="654"/>
      <c r="H88" s="654"/>
    </row>
    <row r="89" spans="1:10">
      <c r="A89" s="292"/>
      <c r="B89" s="649" t="str">
        <f t="shared" si="1"/>
        <v/>
      </c>
      <c r="C89" s="650" t="s">
        <v>2014</v>
      </c>
      <c r="D89" s="651"/>
      <c r="E89" s="232"/>
      <c r="F89" s="219"/>
      <c r="G89" s="654"/>
      <c r="H89" s="654"/>
    </row>
    <row r="90" spans="1:10" ht="6" customHeight="1">
      <c r="A90" s="292"/>
      <c r="B90" s="649" t="str">
        <f t="shared" si="1"/>
        <v/>
      </c>
      <c r="C90" s="652"/>
      <c r="D90" s="653"/>
      <c r="E90" s="232"/>
      <c r="F90" s="219"/>
      <c r="G90" s="654"/>
      <c r="H90" s="655"/>
    </row>
    <row r="91" spans="1:10" ht="52.5" customHeight="1">
      <c r="A91" s="292"/>
      <c r="B91" s="649"/>
      <c r="C91" s="1082" t="str">
        <f>"- Provision shall be available on the lift control panel to receive a signal from the fire detection panel through a control module to ground the lift in a fire situation"</f>
        <v>- Provision shall be available on the lift control panel to receive a signal from the fire detection panel through a control module to ground the lift in a fire situation</v>
      </c>
      <c r="D91" s="1083"/>
      <c r="E91" s="232"/>
      <c r="F91" s="946" t="s">
        <v>12</v>
      </c>
      <c r="G91" s="654"/>
      <c r="H91" s="655"/>
    </row>
    <row r="92" spans="1:10" ht="7.5" customHeight="1">
      <c r="A92" s="292"/>
      <c r="B92" s="649"/>
      <c r="C92" s="652"/>
      <c r="D92" s="653"/>
      <c r="E92" s="232"/>
      <c r="F92" s="219"/>
      <c r="G92" s="654"/>
      <c r="H92" s="654"/>
    </row>
    <row r="93" spans="1:10" ht="52.5" customHeight="1">
      <c r="A93" s="292"/>
      <c r="B93" s="649"/>
      <c r="C93" s="1082" t="str">
        <f>"-Supply and Installation of Pit ladders, Hoisting hooks and access ladders to lift machine (if required) at the machine room"</f>
        <v>-Supply and Installation of Pit ladders, Hoisting hooks and access ladders to lift machine (if required) at the machine room</v>
      </c>
      <c r="D93" s="1083"/>
      <c r="E93" s="232"/>
      <c r="F93" s="946" t="s">
        <v>12</v>
      </c>
      <c r="G93" s="654"/>
      <c r="H93" s="654"/>
    </row>
    <row r="94" spans="1:10" ht="52.5" customHeight="1">
      <c r="A94" s="292"/>
      <c r="B94" s="649"/>
      <c r="C94" s="1082" t="s">
        <v>2055</v>
      </c>
      <c r="D94" s="1083"/>
      <c r="E94" s="232"/>
      <c r="F94" s="946" t="s">
        <v>12</v>
      </c>
      <c r="G94" s="656"/>
      <c r="H94" s="654"/>
    </row>
    <row r="95" spans="1:10" ht="39" customHeight="1">
      <c r="A95" s="292"/>
      <c r="B95" s="649"/>
      <c r="C95" s="1082" t="s">
        <v>2017</v>
      </c>
      <c r="D95" s="1083"/>
      <c r="E95" s="232"/>
      <c r="F95" s="946" t="s">
        <v>12</v>
      </c>
      <c r="G95" s="656"/>
      <c r="H95" s="654"/>
    </row>
    <row r="96" spans="1:10" ht="15.75" customHeight="1">
      <c r="A96" s="292"/>
      <c r="B96" s="649"/>
      <c r="C96" s="937"/>
      <c r="D96" s="938"/>
      <c r="E96" s="234"/>
      <c r="F96" s="902"/>
      <c r="G96" s="656"/>
      <c r="H96" s="654"/>
    </row>
    <row r="97" spans="1:8">
      <c r="A97" s="292"/>
      <c r="B97" s="647"/>
      <c r="C97" s="535" t="s">
        <v>153</v>
      </c>
      <c r="D97" s="536"/>
      <c r="E97" s="536"/>
      <c r="F97" s="893"/>
      <c r="G97" s="537"/>
      <c r="H97" s="648"/>
    </row>
    <row r="98" spans="1:8">
      <c r="A98" s="292"/>
      <c r="B98" s="649"/>
      <c r="C98" s="535" t="s">
        <v>154</v>
      </c>
      <c r="D98" s="536"/>
      <c r="E98" s="536"/>
      <c r="F98" s="893"/>
      <c r="G98" s="537"/>
      <c r="H98" s="648"/>
    </row>
    <row r="99" spans="1:8">
      <c r="A99" s="292"/>
      <c r="B99" s="649"/>
      <c r="C99" s="920"/>
      <c r="D99" s="934"/>
      <c r="E99" s="545"/>
      <c r="F99" s="901"/>
      <c r="G99" s="546"/>
      <c r="H99" s="655"/>
    </row>
    <row r="100" spans="1:8">
      <c r="A100" s="292"/>
      <c r="B100" s="649"/>
      <c r="C100" s="264" t="s">
        <v>2018</v>
      </c>
      <c r="D100" s="265" t="s">
        <v>2019</v>
      </c>
      <c r="E100" s="232"/>
      <c r="F100" s="219"/>
      <c r="G100" s="656"/>
      <c r="H100" s="654"/>
    </row>
    <row r="101" spans="1:8">
      <c r="A101" s="292"/>
      <c r="B101" s="649"/>
      <c r="C101" s="176" t="s">
        <v>2020</v>
      </c>
      <c r="D101" s="256" t="s">
        <v>2056</v>
      </c>
      <c r="E101" s="232"/>
      <c r="F101" s="219"/>
      <c r="G101" s="656"/>
      <c r="H101" s="654"/>
    </row>
    <row r="102" spans="1:8">
      <c r="A102" s="292"/>
      <c r="B102" s="649"/>
      <c r="C102" s="176" t="s">
        <v>2022</v>
      </c>
      <c r="D102" s="256" t="s">
        <v>2023</v>
      </c>
      <c r="E102" s="232"/>
      <c r="F102" s="219"/>
      <c r="G102" s="656"/>
      <c r="H102" s="654"/>
    </row>
    <row r="103" spans="1:8">
      <c r="A103" s="292"/>
      <c r="B103" s="649" t="str">
        <f t="shared" ref="B103:B110" si="2">IF(F103&lt;&gt;"","L/"&amp;A103,"")</f>
        <v/>
      </c>
      <c r="C103" s="176" t="s">
        <v>2024</v>
      </c>
      <c r="D103" s="176" t="s">
        <v>2025</v>
      </c>
      <c r="E103" s="232"/>
      <c r="F103" s="219"/>
      <c r="G103" s="654"/>
      <c r="H103" s="655"/>
    </row>
    <row r="104" spans="1:8" ht="50.25" customHeight="1">
      <c r="A104" s="292"/>
      <c r="B104" s="649" t="str">
        <f t="shared" si="2"/>
        <v/>
      </c>
      <c r="C104" s="176" t="s">
        <v>2026</v>
      </c>
      <c r="D104" s="176" t="s">
        <v>2027</v>
      </c>
      <c r="E104" s="232"/>
      <c r="F104" s="219"/>
      <c r="G104" s="654"/>
      <c r="H104" s="654"/>
    </row>
    <row r="105" spans="1:8">
      <c r="A105" s="292"/>
      <c r="B105" s="649" t="str">
        <f t="shared" si="2"/>
        <v/>
      </c>
      <c r="C105" s="176" t="s">
        <v>2028</v>
      </c>
      <c r="D105" s="176">
        <v>11</v>
      </c>
      <c r="E105" s="232"/>
      <c r="F105" s="219"/>
      <c r="G105" s="280"/>
      <c r="H105" s="280"/>
    </row>
    <row r="106" spans="1:8" ht="31.5">
      <c r="A106" s="292"/>
      <c r="B106" s="649" t="str">
        <f t="shared" si="2"/>
        <v/>
      </c>
      <c r="C106" s="176" t="s">
        <v>2029</v>
      </c>
      <c r="D106" s="176" t="s">
        <v>2030</v>
      </c>
      <c r="E106" s="232"/>
      <c r="F106" s="219"/>
      <c r="G106" s="654"/>
      <c r="H106" s="654"/>
    </row>
    <row r="107" spans="1:8">
      <c r="A107" s="292"/>
      <c r="B107" s="649" t="str">
        <f t="shared" si="2"/>
        <v/>
      </c>
      <c r="C107" s="176" t="s">
        <v>2057</v>
      </c>
      <c r="D107" s="176" t="s">
        <v>2032</v>
      </c>
      <c r="E107" s="232"/>
      <c r="F107" s="219"/>
      <c r="G107" s="654"/>
      <c r="H107" s="654"/>
    </row>
    <row r="108" spans="1:8">
      <c r="A108" s="292"/>
      <c r="B108" s="649" t="str">
        <f t="shared" si="2"/>
        <v/>
      </c>
      <c r="C108" s="176" t="s">
        <v>2058</v>
      </c>
      <c r="D108" s="176" t="s">
        <v>2059</v>
      </c>
      <c r="E108" s="232"/>
      <c r="F108" s="219"/>
      <c r="G108" s="654"/>
      <c r="H108" s="654"/>
    </row>
    <row r="109" spans="1:8" ht="31.5">
      <c r="A109" s="292"/>
      <c r="B109" s="649" t="str">
        <f t="shared" si="2"/>
        <v/>
      </c>
      <c r="C109" s="176" t="s">
        <v>2035</v>
      </c>
      <c r="D109" s="176" t="s">
        <v>2060</v>
      </c>
      <c r="E109" s="232"/>
      <c r="F109" s="219"/>
      <c r="G109" s="654"/>
      <c r="H109" s="654"/>
    </row>
    <row r="110" spans="1:8" ht="31.5">
      <c r="A110" s="292"/>
      <c r="B110" s="649" t="str">
        <f t="shared" si="2"/>
        <v/>
      </c>
      <c r="C110" s="176" t="s">
        <v>2037</v>
      </c>
      <c r="D110" s="176" t="s">
        <v>2061</v>
      </c>
      <c r="E110" s="232"/>
      <c r="F110" s="219"/>
      <c r="G110" s="654"/>
      <c r="H110" s="655"/>
    </row>
    <row r="111" spans="1:8" ht="31.5">
      <c r="A111" s="292"/>
      <c r="B111" s="649"/>
      <c r="C111" s="176" t="s">
        <v>2039</v>
      </c>
      <c r="D111" s="176" t="s">
        <v>2062</v>
      </c>
      <c r="E111" s="232"/>
      <c r="F111" s="219"/>
      <c r="G111" s="654"/>
      <c r="H111" s="655"/>
    </row>
    <row r="112" spans="1:8" ht="31.5">
      <c r="A112" s="292"/>
      <c r="B112" s="649" t="str">
        <f t="shared" ref="B112:B119" si="3">IF(F112&lt;&gt;"","L/"&amp;A112,"")</f>
        <v/>
      </c>
      <c r="C112" s="176" t="s">
        <v>2041</v>
      </c>
      <c r="D112" s="176" t="s">
        <v>2063</v>
      </c>
      <c r="E112" s="232"/>
      <c r="F112" s="219"/>
      <c r="G112" s="654"/>
      <c r="H112" s="655"/>
    </row>
    <row r="113" spans="1:8" ht="31.5">
      <c r="A113" s="292"/>
      <c r="B113" s="649" t="str">
        <f t="shared" si="3"/>
        <v/>
      </c>
      <c r="C113" s="176" t="s">
        <v>2043</v>
      </c>
      <c r="D113" s="176" t="s">
        <v>2064</v>
      </c>
      <c r="E113" s="232"/>
      <c r="F113" s="219"/>
      <c r="G113" s="654"/>
      <c r="H113" s="654"/>
    </row>
    <row r="114" spans="1:8">
      <c r="A114" s="292"/>
      <c r="B114" s="649" t="str">
        <f t="shared" si="3"/>
        <v/>
      </c>
      <c r="C114" s="176" t="s">
        <v>2045</v>
      </c>
      <c r="D114" s="176" t="s">
        <v>2046</v>
      </c>
      <c r="E114" s="232"/>
      <c r="F114" s="219"/>
      <c r="G114" s="654"/>
      <c r="H114" s="654"/>
    </row>
    <row r="115" spans="1:8">
      <c r="A115" s="292"/>
      <c r="B115" s="649" t="str">
        <f t="shared" si="3"/>
        <v/>
      </c>
      <c r="C115" s="176" t="s">
        <v>2047</v>
      </c>
      <c r="D115" s="176" t="s">
        <v>2048</v>
      </c>
      <c r="E115" s="232"/>
      <c r="F115" s="219"/>
      <c r="G115" s="654"/>
      <c r="H115" s="655"/>
    </row>
    <row r="116" spans="1:8" ht="31.5">
      <c r="A116" s="292"/>
      <c r="B116" s="649" t="str">
        <f t="shared" si="3"/>
        <v/>
      </c>
      <c r="C116" s="176" t="s">
        <v>2049</v>
      </c>
      <c r="D116" s="176" t="s">
        <v>2050</v>
      </c>
      <c r="E116" s="232"/>
      <c r="F116" s="219"/>
      <c r="G116" s="654"/>
      <c r="H116" s="655"/>
    </row>
    <row r="117" spans="1:8" ht="6.75" customHeight="1">
      <c r="A117" s="292">
        <f t="shared" ref="A117:A131" si="4">IF(F117&lt;&gt;"",A116+1,A116)</f>
        <v>0</v>
      </c>
      <c r="B117" s="649" t="str">
        <f t="shared" si="3"/>
        <v/>
      </c>
      <c r="C117" s="267"/>
      <c r="D117" s="256"/>
      <c r="E117" s="232"/>
      <c r="F117" s="219"/>
      <c r="G117" s="654"/>
      <c r="H117" s="654"/>
    </row>
    <row r="118" spans="1:8">
      <c r="A118" s="292">
        <f>IF(F118&lt;&gt;"",A117+1,A117)</f>
        <v>1</v>
      </c>
      <c r="B118" s="649" t="str">
        <f t="shared" si="3"/>
        <v>L/1</v>
      </c>
      <c r="C118" s="1080" t="s">
        <v>2051</v>
      </c>
      <c r="D118" s="1081"/>
      <c r="E118" s="232"/>
      <c r="F118" s="219" t="s">
        <v>29</v>
      </c>
      <c r="G118" s="654"/>
      <c r="H118" s="655"/>
    </row>
    <row r="119" spans="1:8" ht="21.75" customHeight="1">
      <c r="A119" s="292">
        <f>IF(F119&lt;&gt;"",A118+1,A118)</f>
        <v>2</v>
      </c>
      <c r="B119" s="649" t="str">
        <f t="shared" si="3"/>
        <v>L/2</v>
      </c>
      <c r="C119" s="1080" t="s">
        <v>2052</v>
      </c>
      <c r="D119" s="1081"/>
      <c r="E119" s="232"/>
      <c r="F119" s="219" t="s">
        <v>29</v>
      </c>
      <c r="G119" s="654"/>
      <c r="H119" s="655"/>
    </row>
    <row r="120" spans="1:8" ht="21.75" customHeight="1">
      <c r="A120" s="292"/>
      <c r="B120" s="649"/>
      <c r="C120" s="939"/>
      <c r="D120" s="940"/>
      <c r="E120" s="232"/>
      <c r="F120" s="219"/>
      <c r="G120" s="654"/>
      <c r="H120" s="655"/>
    </row>
    <row r="121" spans="1:8" ht="21.75" customHeight="1">
      <c r="A121" s="292"/>
      <c r="B121" s="649"/>
      <c r="C121" s="939"/>
      <c r="D121" s="940"/>
      <c r="E121" s="232"/>
      <c r="F121" s="219"/>
      <c r="G121" s="654"/>
      <c r="H121" s="655"/>
    </row>
    <row r="122" spans="1:8" ht="21.75" customHeight="1">
      <c r="A122" s="292"/>
      <c r="B122" s="649"/>
      <c r="C122" s="939"/>
      <c r="D122" s="940"/>
      <c r="E122" s="232"/>
      <c r="F122" s="219"/>
      <c r="G122" s="654"/>
      <c r="H122" s="655"/>
    </row>
    <row r="123" spans="1:8" ht="17.25" customHeight="1">
      <c r="A123" s="292"/>
      <c r="B123" s="649"/>
      <c r="C123" s="939"/>
      <c r="D123" s="940"/>
      <c r="E123" s="232"/>
      <c r="F123" s="219"/>
      <c r="G123" s="654"/>
      <c r="H123" s="655"/>
    </row>
    <row r="124" spans="1:8" ht="16.5" customHeight="1">
      <c r="A124" s="292"/>
      <c r="B124" s="649"/>
      <c r="C124" s="939"/>
      <c r="D124" s="940"/>
      <c r="E124" s="232"/>
      <c r="F124" s="219"/>
      <c r="G124" s="654"/>
      <c r="H124" s="655"/>
    </row>
    <row r="125" spans="1:8" ht="17.25" customHeight="1">
      <c r="A125" s="292"/>
      <c r="B125" s="649"/>
      <c r="C125" s="939"/>
      <c r="D125" s="940"/>
      <c r="E125" s="232"/>
      <c r="F125" s="219"/>
      <c r="G125" s="654"/>
      <c r="H125" s="655"/>
    </row>
    <row r="126" spans="1:8" ht="21.75" customHeight="1">
      <c r="A126" s="292"/>
      <c r="B126" s="649"/>
      <c r="C126" s="939"/>
      <c r="D126" s="940"/>
      <c r="E126" s="232"/>
      <c r="F126" s="219"/>
      <c r="G126" s="654"/>
      <c r="H126" s="655"/>
    </row>
    <row r="127" spans="1:8" ht="21.75" customHeight="1">
      <c r="A127" s="292"/>
      <c r="B127" s="649"/>
      <c r="C127" s="939"/>
      <c r="D127" s="940"/>
      <c r="E127" s="232"/>
      <c r="F127" s="219"/>
      <c r="G127" s="654"/>
      <c r="H127" s="655"/>
    </row>
    <row r="128" spans="1:8" ht="21.75" customHeight="1">
      <c r="A128" s="292"/>
      <c r="B128" s="649"/>
      <c r="C128" s="939"/>
      <c r="D128" s="940"/>
      <c r="E128" s="232"/>
      <c r="F128" s="219"/>
      <c r="G128" s="654"/>
      <c r="H128" s="655"/>
    </row>
    <row r="129" spans="1:8">
      <c r="A129" s="292">
        <f>IF(F129&lt;&gt;"",A119+1,A119)</f>
        <v>2</v>
      </c>
      <c r="B129" s="649"/>
      <c r="C129" s="267"/>
      <c r="D129" s="256"/>
      <c r="E129" s="232"/>
      <c r="F129" s="219"/>
      <c r="G129" s="654"/>
      <c r="H129" s="655"/>
    </row>
    <row r="130" spans="1:8" ht="23.25" customHeight="1">
      <c r="A130" s="292">
        <f t="shared" si="4"/>
        <v>2</v>
      </c>
      <c r="B130" s="649"/>
      <c r="C130" s="1078" t="str">
        <f>C6</f>
        <v>L - VERTICAL TRANSPORTATION SYSTEM</v>
      </c>
      <c r="D130" s="1079"/>
      <c r="E130" s="567"/>
      <c r="F130" s="915"/>
      <c r="G130" s="567"/>
      <c r="H130" s="657"/>
    </row>
    <row r="131" spans="1:8" s="294" customFormat="1">
      <c r="A131" s="292">
        <f t="shared" si="4"/>
        <v>2</v>
      </c>
      <c r="B131" s="658"/>
      <c r="C131" s="535" t="s">
        <v>127</v>
      </c>
      <c r="D131" s="536"/>
      <c r="E131" s="536"/>
      <c r="F131" s="893"/>
      <c r="G131" s="537"/>
      <c r="H131" s="640"/>
    </row>
    <row r="132" spans="1:8">
      <c r="A132" s="292"/>
      <c r="G132" s="519"/>
      <c r="H132" s="519"/>
    </row>
    <row r="133" spans="1:8">
      <c r="A133" s="292"/>
      <c r="G133" s="519"/>
      <c r="H133" s="519"/>
    </row>
    <row r="134" spans="1:8">
      <c r="A134" s="292"/>
      <c r="G134" s="519"/>
      <c r="H134" s="519"/>
    </row>
    <row r="135" spans="1:8">
      <c r="A135" s="292"/>
      <c r="G135" s="519"/>
      <c r="H135" s="519"/>
    </row>
    <row r="136" spans="1:8">
      <c r="A136" s="292"/>
      <c r="G136" s="519"/>
      <c r="H136" s="519"/>
    </row>
    <row r="139" spans="1:8">
      <c r="H139" s="639"/>
    </row>
  </sheetData>
  <protectedRanges>
    <protectedRange sqref="H130:H131 H43:H44 H22:H24 G103:H103 G115:H116 G110:H112 G90:H91 G87:H87 G82:H82 H68:H70 H97:H99 G118:H129" name="Range1_1_1_1"/>
    <protectedRange sqref="F68:G70 F130:G131 F43:G44 F22:G24 F97:G99" name="Range1_1_1_2"/>
  </protectedRanges>
  <mergeCells count="32">
    <mergeCell ref="C130:D130"/>
    <mergeCell ref="C119:D119"/>
    <mergeCell ref="C118:D118"/>
    <mergeCell ref="C48:D48"/>
    <mergeCell ref="C51:D51"/>
    <mergeCell ref="C55:D55"/>
    <mergeCell ref="C59:D59"/>
    <mergeCell ref="C60:D60"/>
    <mergeCell ref="C61:D61"/>
    <mergeCell ref="C87:D87"/>
    <mergeCell ref="C91:D91"/>
    <mergeCell ref="C93:D93"/>
    <mergeCell ref="C94:D94"/>
    <mergeCell ref="C95:D95"/>
    <mergeCell ref="C46:D46"/>
    <mergeCell ref="C16:D16"/>
    <mergeCell ref="C18:D18"/>
    <mergeCell ref="C20:D20"/>
    <mergeCell ref="C25:D25"/>
    <mergeCell ref="C27:D27"/>
    <mergeCell ref="C29:D29"/>
    <mergeCell ref="C31:D31"/>
    <mergeCell ref="C33:D33"/>
    <mergeCell ref="C35:D35"/>
    <mergeCell ref="C37:D37"/>
    <mergeCell ref="C39:D39"/>
    <mergeCell ref="C14:D14"/>
    <mergeCell ref="B1:H1"/>
    <mergeCell ref="B2:H2"/>
    <mergeCell ref="C6:D6"/>
    <mergeCell ref="C10:D10"/>
    <mergeCell ref="C12:D12"/>
  </mergeCells>
  <printOptions horizontalCentered="1"/>
  <pageMargins left="0.9" right="0.5" top="0.75" bottom="0.75" header="0.3" footer="0.3"/>
  <pageSetup paperSize="9" firstPageNumber="374" fitToHeight="0" orientation="portrait" useFirstPageNumber="1" r:id="rId1"/>
  <headerFooter scaleWithDoc="0" alignWithMargins="0">
    <oddFooter>Page &amp;P</oddFooter>
  </headerFooter>
</worksheet>
</file>

<file path=xl/worksheets/sheet43.xml><?xml version="1.0" encoding="utf-8"?>
<worksheet xmlns="http://schemas.openxmlformats.org/spreadsheetml/2006/main" xmlns:r="http://schemas.openxmlformats.org/officeDocument/2006/relationships">
  <sheetPr>
    <tabColor rgb="FF7B557C"/>
  </sheetPr>
  <dimension ref="A1:X416"/>
  <sheetViews>
    <sheetView view="pageBreakPreview" topLeftCell="A40" zoomScaleSheetLayoutView="100" workbookViewId="0">
      <selection activeCell="C37" sqref="C37"/>
    </sheetView>
  </sheetViews>
  <sheetFormatPr defaultColWidth="8" defaultRowHeight="15.75"/>
  <cols>
    <col min="1" max="1" width="15.42578125" style="90" customWidth="1"/>
    <col min="2" max="2" width="41.28515625" style="90" customWidth="1"/>
    <col min="3" max="3" width="29.5703125" style="90" customWidth="1"/>
    <col min="4" max="5" width="8" style="90"/>
    <col min="6" max="7" width="8" style="494"/>
    <col min="8" max="16384" width="8" style="90"/>
  </cols>
  <sheetData>
    <row r="1" spans="1:7" s="80" customFormat="1" ht="57.75" customHeight="1">
      <c r="A1" s="1036" t="s">
        <v>0</v>
      </c>
      <c r="B1" s="1037"/>
      <c r="C1" s="1038"/>
      <c r="D1" s="495"/>
      <c r="E1" s="496"/>
      <c r="F1" s="496"/>
      <c r="G1" s="496"/>
    </row>
    <row r="2" spans="1:7" s="80" customFormat="1">
      <c r="A2" s="1084" t="s">
        <v>129</v>
      </c>
      <c r="B2" s="1074"/>
      <c r="C2" s="1085"/>
      <c r="D2" s="496"/>
      <c r="E2" s="496"/>
      <c r="F2" s="496"/>
      <c r="G2" s="496"/>
    </row>
    <row r="3" spans="1:7" s="80" customFormat="1">
      <c r="A3" s="1028"/>
      <c r="B3" s="1029"/>
      <c r="C3" s="1030"/>
      <c r="F3" s="492"/>
      <c r="G3" s="492"/>
    </row>
    <row r="4" spans="1:7" s="80" customFormat="1">
      <c r="A4" s="1031" t="s">
        <v>2216</v>
      </c>
      <c r="B4" s="1032"/>
      <c r="C4" s="1033"/>
      <c r="F4" s="492"/>
      <c r="G4" s="492"/>
    </row>
    <row r="5" spans="1:7" s="80" customFormat="1" ht="16.5" thickBot="1">
      <c r="A5" s="110"/>
      <c r="B5" s="82"/>
      <c r="C5" s="83"/>
      <c r="F5" s="492"/>
      <c r="G5" s="492"/>
    </row>
    <row r="6" spans="1:7" s="86" customFormat="1" ht="16.5" thickBot="1">
      <c r="A6" s="84" t="s">
        <v>131</v>
      </c>
      <c r="B6" s="85" t="s">
        <v>132</v>
      </c>
      <c r="C6" s="85" t="s">
        <v>488</v>
      </c>
      <c r="F6" s="493"/>
      <c r="G6" s="493"/>
    </row>
    <row r="7" spans="1:7">
      <c r="A7" s="87"/>
      <c r="B7" s="92"/>
      <c r="C7" s="89"/>
    </row>
    <row r="8" spans="1:7">
      <c r="A8" s="108" t="s">
        <v>2065</v>
      </c>
      <c r="B8" s="92" t="s">
        <v>2066</v>
      </c>
      <c r="C8" s="93"/>
    </row>
    <row r="9" spans="1:7">
      <c r="A9" s="91"/>
      <c r="B9" s="92"/>
      <c r="C9" s="93"/>
    </row>
    <row r="10" spans="1:7" ht="31.5">
      <c r="A10" s="91" t="s">
        <v>2067</v>
      </c>
      <c r="B10" s="109" t="s">
        <v>2068</v>
      </c>
      <c r="C10" s="93"/>
    </row>
    <row r="11" spans="1:7">
      <c r="A11" s="91"/>
      <c r="B11" s="92"/>
      <c r="C11" s="93"/>
    </row>
    <row r="12" spans="1:7">
      <c r="A12" s="91" t="s">
        <v>2069</v>
      </c>
      <c r="B12" s="92" t="s">
        <v>2070</v>
      </c>
      <c r="C12" s="93"/>
    </row>
    <row r="13" spans="1:7">
      <c r="A13" s="91"/>
      <c r="B13" s="92"/>
      <c r="C13" s="93"/>
    </row>
    <row r="14" spans="1:7">
      <c r="A14" s="91" t="s">
        <v>2071</v>
      </c>
      <c r="B14" s="92" t="s">
        <v>2072</v>
      </c>
      <c r="C14" s="93"/>
    </row>
    <row r="15" spans="1:7">
      <c r="A15" s="91"/>
      <c r="B15" s="92"/>
      <c r="C15" s="93"/>
    </row>
    <row r="16" spans="1:7">
      <c r="A16" s="91" t="s">
        <v>2073</v>
      </c>
      <c r="B16" s="92" t="s">
        <v>2074</v>
      </c>
      <c r="C16" s="93"/>
    </row>
    <row r="17" spans="1:24">
      <c r="A17" s="91"/>
      <c r="B17" s="92"/>
      <c r="C17" s="93"/>
    </row>
    <row r="18" spans="1:24">
      <c r="A18" s="91" t="s">
        <v>2075</v>
      </c>
      <c r="B18" s="92" t="s">
        <v>2076</v>
      </c>
      <c r="C18" s="93"/>
    </row>
    <row r="19" spans="1:24">
      <c r="A19" s="91"/>
      <c r="B19" s="92"/>
      <c r="C19" s="93"/>
    </row>
    <row r="20" spans="1:24" s="94" customFormat="1">
      <c r="A20" s="91" t="s">
        <v>2077</v>
      </c>
      <c r="B20" s="92" t="s">
        <v>2078</v>
      </c>
      <c r="C20" s="93"/>
      <c r="D20" s="90"/>
      <c r="E20" s="90"/>
      <c r="F20" s="494"/>
      <c r="G20" s="494"/>
      <c r="H20" s="90"/>
      <c r="I20" s="90"/>
      <c r="J20" s="90"/>
      <c r="K20" s="90"/>
      <c r="L20" s="90"/>
      <c r="M20" s="90"/>
      <c r="N20" s="90"/>
      <c r="O20" s="90"/>
      <c r="P20" s="90"/>
      <c r="Q20" s="90"/>
      <c r="R20" s="90"/>
      <c r="S20" s="90"/>
      <c r="T20" s="90"/>
      <c r="U20" s="90"/>
      <c r="V20" s="90"/>
      <c r="W20" s="90"/>
      <c r="X20" s="90"/>
    </row>
    <row r="21" spans="1:24" s="94" customFormat="1">
      <c r="A21" s="91"/>
      <c r="B21" s="92"/>
      <c r="C21" s="93"/>
      <c r="D21" s="90"/>
      <c r="E21" s="90"/>
      <c r="F21" s="494"/>
      <c r="G21" s="494"/>
      <c r="H21" s="90"/>
      <c r="I21" s="90"/>
      <c r="J21" s="90"/>
      <c r="K21" s="90"/>
      <c r="L21" s="90"/>
      <c r="M21" s="90"/>
      <c r="N21" s="90"/>
      <c r="O21" s="90"/>
      <c r="P21" s="90"/>
      <c r="Q21" s="90"/>
      <c r="R21" s="90"/>
      <c r="S21" s="90"/>
      <c r="T21" s="90"/>
      <c r="U21" s="90"/>
      <c r="V21" s="90"/>
      <c r="W21" s="90"/>
      <c r="X21" s="90"/>
    </row>
    <row r="22" spans="1:24" s="94" customFormat="1">
      <c r="A22" s="91" t="s">
        <v>2079</v>
      </c>
      <c r="B22" s="92" t="s">
        <v>2080</v>
      </c>
      <c r="C22" s="93"/>
      <c r="D22" s="90"/>
      <c r="E22" s="90"/>
      <c r="F22" s="494"/>
      <c r="G22" s="494"/>
      <c r="H22" s="90"/>
      <c r="I22" s="90"/>
      <c r="J22" s="90"/>
      <c r="K22" s="90"/>
      <c r="L22" s="90"/>
      <c r="M22" s="90"/>
      <c r="N22" s="90"/>
      <c r="O22" s="90"/>
      <c r="P22" s="90"/>
      <c r="Q22" s="90"/>
      <c r="R22" s="90"/>
      <c r="S22" s="90"/>
      <c r="T22" s="90"/>
      <c r="U22" s="90"/>
      <c r="V22" s="90"/>
      <c r="W22" s="90"/>
      <c r="X22" s="90"/>
    </row>
    <row r="23" spans="1:24" s="94" customFormat="1">
      <c r="A23" s="91"/>
      <c r="B23" s="92"/>
      <c r="C23" s="93"/>
      <c r="D23" s="90"/>
      <c r="E23" s="90"/>
      <c r="F23" s="494"/>
      <c r="G23" s="494"/>
      <c r="H23" s="90"/>
      <c r="I23" s="90"/>
      <c r="J23" s="90"/>
      <c r="K23" s="90"/>
      <c r="L23" s="90"/>
      <c r="M23" s="90"/>
      <c r="N23" s="90"/>
      <c r="O23" s="90"/>
      <c r="P23" s="90"/>
      <c r="Q23" s="90"/>
      <c r="R23" s="90"/>
      <c r="S23" s="90"/>
      <c r="T23" s="90"/>
      <c r="U23" s="90"/>
      <c r="V23" s="90"/>
      <c r="W23" s="90"/>
      <c r="X23" s="90"/>
    </row>
    <row r="24" spans="1:24" s="94" customFormat="1">
      <c r="A24" s="91" t="s">
        <v>2081</v>
      </c>
      <c r="B24" s="92" t="s">
        <v>2082</v>
      </c>
      <c r="C24" s="93"/>
      <c r="D24" s="90"/>
      <c r="E24" s="90"/>
      <c r="F24" s="494"/>
      <c r="G24" s="494"/>
      <c r="H24" s="90"/>
      <c r="I24" s="90"/>
      <c r="J24" s="90"/>
      <c r="K24" s="90"/>
      <c r="L24" s="90"/>
      <c r="M24" s="90"/>
      <c r="N24" s="90"/>
      <c r="O24" s="90"/>
      <c r="P24" s="90"/>
      <c r="Q24" s="90"/>
      <c r="R24" s="90"/>
      <c r="S24" s="90"/>
      <c r="T24" s="90"/>
      <c r="U24" s="90"/>
      <c r="V24" s="90"/>
      <c r="W24" s="90"/>
      <c r="X24" s="90"/>
    </row>
    <row r="25" spans="1:24" s="94" customFormat="1">
      <c r="A25" s="91"/>
      <c r="B25" s="92"/>
      <c r="C25" s="93"/>
      <c r="D25" s="90"/>
      <c r="E25" s="90"/>
      <c r="F25" s="494"/>
      <c r="G25" s="494"/>
      <c r="H25" s="90"/>
      <c r="I25" s="90"/>
      <c r="J25" s="90"/>
      <c r="K25" s="90"/>
      <c r="L25" s="90"/>
      <c r="M25" s="90"/>
      <c r="N25" s="90"/>
      <c r="O25" s="90"/>
      <c r="P25" s="90"/>
      <c r="Q25" s="90"/>
      <c r="R25" s="90"/>
      <c r="S25" s="90"/>
      <c r="T25" s="90"/>
      <c r="U25" s="90"/>
      <c r="V25" s="90"/>
      <c r="W25" s="90"/>
      <c r="X25" s="90"/>
    </row>
    <row r="26" spans="1:24" s="94" customFormat="1">
      <c r="A26" s="95"/>
      <c r="B26" s="96"/>
      <c r="C26" s="93"/>
      <c r="D26" s="90"/>
      <c r="E26" s="90"/>
      <c r="F26" s="494"/>
      <c r="G26" s="494"/>
      <c r="H26" s="90"/>
      <c r="I26" s="90"/>
      <c r="J26" s="90"/>
      <c r="K26" s="90"/>
      <c r="L26" s="90"/>
      <c r="M26" s="90"/>
      <c r="N26" s="90"/>
      <c r="O26" s="90"/>
      <c r="P26" s="90"/>
      <c r="Q26" s="90"/>
      <c r="R26" s="90"/>
      <c r="S26" s="90"/>
      <c r="T26" s="90"/>
      <c r="U26" s="90"/>
      <c r="V26" s="90"/>
      <c r="W26" s="90"/>
      <c r="X26" s="90"/>
    </row>
    <row r="27" spans="1:24" ht="16.5" customHeight="1">
      <c r="A27" s="91"/>
      <c r="B27" s="92"/>
      <c r="C27" s="93"/>
    </row>
    <row r="28" spans="1:24">
      <c r="A28" s="91"/>
      <c r="B28" s="92"/>
      <c r="C28" s="93"/>
    </row>
    <row r="29" spans="1:24">
      <c r="A29" s="91"/>
      <c r="B29" s="92"/>
      <c r="C29" s="93"/>
    </row>
    <row r="30" spans="1:24">
      <c r="A30" s="91"/>
      <c r="B30" s="92"/>
      <c r="C30" s="93"/>
    </row>
    <row r="31" spans="1:24">
      <c r="A31" s="91"/>
      <c r="B31" s="92"/>
      <c r="C31" s="93"/>
    </row>
    <row r="32" spans="1:24">
      <c r="A32" s="91"/>
      <c r="B32" s="92"/>
      <c r="C32" s="93"/>
    </row>
    <row r="33" spans="1:23">
      <c r="A33" s="91"/>
      <c r="B33" s="92"/>
      <c r="C33" s="93"/>
    </row>
    <row r="34" spans="1:23">
      <c r="A34" s="91"/>
      <c r="B34" s="92"/>
      <c r="C34" s="93"/>
    </row>
    <row r="35" spans="1:23">
      <c r="A35" s="91"/>
      <c r="B35" s="92"/>
      <c r="C35" s="93"/>
    </row>
    <row r="36" spans="1:23">
      <c r="A36" s="91"/>
      <c r="B36" s="92"/>
      <c r="C36" s="93"/>
    </row>
    <row r="37" spans="1:23">
      <c r="A37" s="91"/>
      <c r="B37" s="92"/>
      <c r="C37" s="93"/>
    </row>
    <row r="38" spans="1:23">
      <c r="A38" s="91"/>
      <c r="B38" s="92"/>
      <c r="C38" s="93"/>
    </row>
    <row r="39" spans="1:23">
      <c r="A39" s="91"/>
      <c r="B39" s="92"/>
      <c r="C39" s="93"/>
    </row>
    <row r="40" spans="1:23">
      <c r="A40" s="91"/>
      <c r="B40" s="92"/>
      <c r="C40" s="93"/>
    </row>
    <row r="41" spans="1:23">
      <c r="A41" s="91"/>
      <c r="B41" s="92"/>
      <c r="C41" s="93"/>
    </row>
    <row r="42" spans="1:23" ht="16.5" thickBot="1">
      <c r="A42" s="91"/>
      <c r="B42" s="92"/>
      <c r="C42" s="93"/>
    </row>
    <row r="43" spans="1:23" s="98" customFormat="1" ht="33.75" customHeight="1" thickBot="1">
      <c r="A43" s="1034" t="s">
        <v>2083</v>
      </c>
      <c r="B43" s="1035"/>
      <c r="C43" s="97"/>
      <c r="D43" s="90"/>
      <c r="E43" s="90"/>
      <c r="F43" s="494"/>
      <c r="G43" s="494"/>
      <c r="H43" s="90"/>
      <c r="I43" s="90"/>
      <c r="J43" s="90"/>
      <c r="K43" s="90"/>
      <c r="L43" s="90"/>
      <c r="M43" s="90"/>
      <c r="N43" s="90"/>
      <c r="O43" s="90"/>
      <c r="P43" s="90"/>
      <c r="Q43" s="90"/>
      <c r="R43" s="90"/>
      <c r="S43" s="90"/>
      <c r="T43" s="90"/>
      <c r="U43" s="90"/>
      <c r="V43" s="90"/>
      <c r="W43" s="90"/>
    </row>
    <row r="45" spans="1:23">
      <c r="C45" s="94"/>
    </row>
    <row r="77" spans="4:24" s="98" customFormat="1">
      <c r="D77" s="90"/>
      <c r="E77" s="90"/>
      <c r="F77" s="494"/>
      <c r="G77" s="494"/>
      <c r="H77" s="90"/>
      <c r="I77" s="90"/>
      <c r="J77" s="90"/>
      <c r="K77" s="90"/>
      <c r="L77" s="90"/>
      <c r="M77" s="90"/>
      <c r="N77" s="90"/>
      <c r="O77" s="90"/>
      <c r="P77" s="90"/>
      <c r="Q77" s="90"/>
      <c r="R77" s="90"/>
      <c r="S77" s="90"/>
      <c r="T77" s="90"/>
      <c r="U77" s="90"/>
      <c r="V77" s="90"/>
      <c r="W77" s="90"/>
      <c r="X77" s="90"/>
    </row>
    <row r="78" spans="4:24" s="98" customFormat="1">
      <c r="D78" s="90"/>
      <c r="E78" s="90"/>
      <c r="F78" s="494"/>
      <c r="G78" s="494"/>
      <c r="H78" s="90"/>
      <c r="I78" s="90"/>
      <c r="J78" s="90"/>
      <c r="K78" s="90"/>
      <c r="L78" s="90"/>
      <c r="M78" s="90"/>
      <c r="N78" s="90"/>
      <c r="O78" s="90"/>
      <c r="P78" s="90"/>
      <c r="Q78" s="90"/>
      <c r="R78" s="90"/>
      <c r="S78" s="90"/>
      <c r="T78" s="90"/>
      <c r="U78" s="90"/>
      <c r="V78" s="90"/>
      <c r="W78" s="90"/>
      <c r="X78" s="90"/>
    </row>
    <row r="79" spans="4:24" s="98" customFormat="1">
      <c r="D79" s="90"/>
      <c r="E79" s="90"/>
      <c r="F79" s="494"/>
      <c r="G79" s="494"/>
      <c r="H79" s="90"/>
      <c r="I79" s="90"/>
      <c r="J79" s="90"/>
      <c r="K79" s="90"/>
      <c r="L79" s="90"/>
      <c r="M79" s="90"/>
      <c r="N79" s="90"/>
      <c r="O79" s="90"/>
      <c r="P79" s="90"/>
      <c r="Q79" s="90"/>
      <c r="R79" s="90"/>
      <c r="S79" s="90"/>
      <c r="T79" s="90"/>
      <c r="U79" s="90"/>
      <c r="V79" s="90"/>
      <c r="W79" s="90"/>
      <c r="X79" s="90"/>
    </row>
    <row r="80" spans="4:24" s="98" customFormat="1">
      <c r="D80" s="90"/>
      <c r="E80" s="90"/>
      <c r="F80" s="494"/>
      <c r="G80" s="494"/>
      <c r="H80" s="90"/>
      <c r="I80" s="90"/>
      <c r="J80" s="90"/>
      <c r="K80" s="90"/>
      <c r="L80" s="90"/>
      <c r="M80" s="90"/>
      <c r="N80" s="90"/>
      <c r="O80" s="90"/>
      <c r="P80" s="90"/>
      <c r="Q80" s="90"/>
      <c r="R80" s="90"/>
      <c r="S80" s="90"/>
      <c r="T80" s="90"/>
      <c r="U80" s="90"/>
      <c r="V80" s="90"/>
      <c r="W80" s="90"/>
      <c r="X80" s="90"/>
    </row>
    <row r="81" spans="4:24" s="98" customFormat="1">
      <c r="D81" s="90"/>
      <c r="E81" s="90"/>
      <c r="F81" s="494"/>
      <c r="G81" s="494"/>
      <c r="H81" s="90"/>
      <c r="I81" s="90"/>
      <c r="J81" s="90"/>
      <c r="K81" s="90"/>
      <c r="L81" s="90"/>
      <c r="M81" s="90"/>
      <c r="N81" s="90"/>
      <c r="O81" s="90"/>
      <c r="P81" s="90"/>
      <c r="Q81" s="90"/>
      <c r="R81" s="90"/>
      <c r="S81" s="90"/>
      <c r="T81" s="90"/>
      <c r="U81" s="90"/>
      <c r="V81" s="90"/>
      <c r="W81" s="90"/>
      <c r="X81" s="90"/>
    </row>
    <row r="82" spans="4:24" s="98" customFormat="1">
      <c r="D82" s="90"/>
      <c r="E82" s="90"/>
      <c r="F82" s="494"/>
      <c r="G82" s="494"/>
      <c r="H82" s="90"/>
      <c r="I82" s="90"/>
      <c r="J82" s="90"/>
      <c r="K82" s="90"/>
      <c r="L82" s="90"/>
      <c r="M82" s="90"/>
      <c r="N82" s="90"/>
      <c r="O82" s="90"/>
      <c r="P82" s="90"/>
      <c r="Q82" s="90"/>
      <c r="R82" s="90"/>
      <c r="S82" s="90"/>
      <c r="T82" s="90"/>
      <c r="U82" s="90"/>
      <c r="V82" s="90"/>
      <c r="W82" s="90"/>
      <c r="X82" s="90"/>
    </row>
    <row r="83" spans="4:24" s="98" customFormat="1">
      <c r="D83" s="90"/>
      <c r="E83" s="90"/>
      <c r="F83" s="494"/>
      <c r="G83" s="494"/>
      <c r="H83" s="90"/>
      <c r="I83" s="90"/>
      <c r="J83" s="90"/>
      <c r="K83" s="90"/>
      <c r="L83" s="90"/>
      <c r="M83" s="90"/>
      <c r="N83" s="90"/>
      <c r="O83" s="90"/>
      <c r="P83" s="90"/>
      <c r="Q83" s="90"/>
      <c r="R83" s="90"/>
      <c r="S83" s="90"/>
      <c r="T83" s="90"/>
      <c r="U83" s="90"/>
      <c r="V83" s="90"/>
      <c r="W83" s="90"/>
      <c r="X83" s="90"/>
    </row>
    <row r="84" spans="4:24" s="98" customFormat="1">
      <c r="D84" s="90"/>
      <c r="E84" s="90"/>
      <c r="F84" s="494"/>
      <c r="G84" s="494"/>
      <c r="H84" s="90"/>
      <c r="I84" s="90"/>
      <c r="J84" s="90"/>
      <c r="K84" s="90"/>
      <c r="L84" s="90"/>
      <c r="M84" s="90"/>
      <c r="N84" s="90"/>
      <c r="O84" s="90"/>
      <c r="P84" s="90"/>
      <c r="Q84" s="90"/>
      <c r="R84" s="90"/>
      <c r="S84" s="90"/>
      <c r="T84" s="90"/>
      <c r="U84" s="90"/>
      <c r="V84" s="90"/>
      <c r="W84" s="90"/>
      <c r="X84" s="90"/>
    </row>
    <row r="85" spans="4:24" s="98" customFormat="1">
      <c r="D85" s="90"/>
      <c r="E85" s="90"/>
      <c r="F85" s="494"/>
      <c r="G85" s="494"/>
      <c r="H85" s="90"/>
      <c r="I85" s="90"/>
      <c r="J85" s="90"/>
      <c r="K85" s="90"/>
      <c r="L85" s="90"/>
      <c r="M85" s="90"/>
      <c r="N85" s="90"/>
      <c r="O85" s="90"/>
      <c r="P85" s="90"/>
      <c r="Q85" s="90"/>
      <c r="R85" s="90"/>
      <c r="S85" s="90"/>
      <c r="T85" s="90"/>
      <c r="U85" s="90"/>
      <c r="V85" s="90"/>
      <c r="W85" s="90"/>
      <c r="X85" s="90"/>
    </row>
    <row r="86" spans="4:24" s="98" customFormat="1">
      <c r="D86" s="90"/>
      <c r="E86" s="90"/>
      <c r="F86" s="494"/>
      <c r="G86" s="494"/>
      <c r="H86" s="90"/>
      <c r="I86" s="90"/>
      <c r="J86" s="90"/>
      <c r="K86" s="90"/>
      <c r="L86" s="90"/>
      <c r="M86" s="90"/>
      <c r="N86" s="90"/>
      <c r="O86" s="90"/>
      <c r="P86" s="90"/>
      <c r="Q86" s="90"/>
      <c r="R86" s="90"/>
      <c r="S86" s="90"/>
      <c r="T86" s="90"/>
      <c r="U86" s="90"/>
      <c r="V86" s="90"/>
      <c r="W86" s="90"/>
      <c r="X86" s="90"/>
    </row>
    <row r="87" spans="4:24" s="98" customFormat="1">
      <c r="D87" s="90"/>
      <c r="E87" s="90"/>
      <c r="F87" s="494"/>
      <c r="G87" s="494"/>
      <c r="H87" s="90"/>
      <c r="I87" s="90"/>
      <c r="J87" s="90"/>
      <c r="K87" s="90"/>
      <c r="L87" s="90"/>
      <c r="M87" s="90"/>
      <c r="N87" s="90"/>
      <c r="O87" s="90"/>
      <c r="P87" s="90"/>
      <c r="Q87" s="90"/>
      <c r="R87" s="90"/>
      <c r="S87" s="90"/>
      <c r="T87" s="90"/>
      <c r="U87" s="90"/>
      <c r="V87" s="90"/>
      <c r="W87" s="90"/>
      <c r="X87" s="90"/>
    </row>
    <row r="88" spans="4:24" s="98" customFormat="1">
      <c r="D88" s="90"/>
      <c r="E88" s="90"/>
      <c r="F88" s="494"/>
      <c r="G88" s="494"/>
      <c r="H88" s="90"/>
      <c r="I88" s="90"/>
      <c r="J88" s="90"/>
      <c r="K88" s="90"/>
      <c r="L88" s="90"/>
      <c r="M88" s="90"/>
      <c r="N88" s="90"/>
      <c r="O88" s="90"/>
      <c r="P88" s="90"/>
      <c r="Q88" s="90"/>
      <c r="R88" s="90"/>
      <c r="S88" s="90"/>
      <c r="T88" s="90"/>
      <c r="U88" s="90"/>
      <c r="V88" s="90"/>
      <c r="W88" s="90"/>
      <c r="X88" s="90"/>
    </row>
    <row r="89" spans="4:24" s="98" customFormat="1">
      <c r="D89" s="90"/>
      <c r="E89" s="90"/>
      <c r="F89" s="494"/>
      <c r="G89" s="494"/>
      <c r="H89" s="90"/>
      <c r="I89" s="90"/>
      <c r="J89" s="90"/>
      <c r="K89" s="90"/>
      <c r="L89" s="90"/>
      <c r="M89" s="90"/>
      <c r="N89" s="90"/>
      <c r="O89" s="90"/>
      <c r="P89" s="90"/>
      <c r="Q89" s="90"/>
      <c r="R89" s="90"/>
      <c r="S89" s="90"/>
      <c r="T89" s="90"/>
      <c r="U89" s="90"/>
      <c r="V89" s="90"/>
      <c r="W89" s="90"/>
      <c r="X89" s="90"/>
    </row>
    <row r="90" spans="4:24" s="98" customFormat="1">
      <c r="D90" s="90"/>
      <c r="E90" s="90"/>
      <c r="F90" s="494"/>
      <c r="G90" s="494"/>
      <c r="H90" s="90"/>
      <c r="I90" s="90"/>
      <c r="J90" s="90"/>
      <c r="K90" s="90"/>
      <c r="L90" s="90"/>
      <c r="M90" s="90"/>
      <c r="N90" s="90"/>
      <c r="O90" s="90"/>
      <c r="P90" s="90"/>
      <c r="Q90" s="90"/>
      <c r="R90" s="90"/>
      <c r="S90" s="90"/>
      <c r="T90" s="90"/>
      <c r="U90" s="90"/>
      <c r="V90" s="90"/>
      <c r="W90" s="90"/>
      <c r="X90" s="90"/>
    </row>
    <row r="91" spans="4:24" s="98" customFormat="1">
      <c r="D91" s="90"/>
      <c r="E91" s="90"/>
      <c r="F91" s="494"/>
      <c r="G91" s="494"/>
      <c r="H91" s="90"/>
      <c r="I91" s="90"/>
      <c r="J91" s="90"/>
      <c r="K91" s="90"/>
      <c r="L91" s="90"/>
      <c r="M91" s="90"/>
      <c r="N91" s="90"/>
      <c r="O91" s="90"/>
      <c r="P91" s="90"/>
      <c r="Q91" s="90"/>
      <c r="R91" s="90"/>
      <c r="S91" s="90"/>
      <c r="T91" s="90"/>
      <c r="U91" s="90"/>
      <c r="V91" s="90"/>
      <c r="W91" s="90"/>
      <c r="X91" s="90"/>
    </row>
    <row r="92" spans="4:24" s="98" customFormat="1">
      <c r="D92" s="90"/>
      <c r="E92" s="90"/>
      <c r="F92" s="494"/>
      <c r="G92" s="494"/>
      <c r="H92" s="90"/>
      <c r="I92" s="90"/>
      <c r="J92" s="90"/>
      <c r="K92" s="90"/>
      <c r="L92" s="90"/>
      <c r="M92" s="90"/>
      <c r="N92" s="90"/>
      <c r="O92" s="90"/>
      <c r="P92" s="90"/>
      <c r="Q92" s="90"/>
      <c r="R92" s="90"/>
      <c r="S92" s="90"/>
      <c r="T92" s="90"/>
      <c r="U92" s="90"/>
      <c r="V92" s="90"/>
      <c r="W92" s="90"/>
      <c r="X92" s="90"/>
    </row>
    <row r="93" spans="4:24" s="98" customFormat="1">
      <c r="D93" s="90"/>
      <c r="E93" s="90"/>
      <c r="F93" s="494"/>
      <c r="G93" s="494"/>
      <c r="H93" s="90"/>
      <c r="I93" s="90"/>
      <c r="J93" s="90"/>
      <c r="K93" s="90"/>
      <c r="L93" s="90"/>
      <c r="M93" s="90"/>
      <c r="N93" s="90"/>
      <c r="O93" s="90"/>
      <c r="P93" s="90"/>
      <c r="Q93" s="90"/>
      <c r="R93" s="90"/>
      <c r="S93" s="90"/>
      <c r="T93" s="90"/>
      <c r="U93" s="90"/>
      <c r="V93" s="90"/>
      <c r="W93" s="90"/>
      <c r="X93" s="90"/>
    </row>
    <row r="94" spans="4:24" s="98" customFormat="1">
      <c r="D94" s="90"/>
      <c r="E94" s="90"/>
      <c r="F94" s="494"/>
      <c r="G94" s="494"/>
      <c r="H94" s="90"/>
      <c r="I94" s="90"/>
      <c r="J94" s="90"/>
      <c r="K94" s="90"/>
      <c r="L94" s="90"/>
      <c r="M94" s="90"/>
      <c r="N94" s="90"/>
      <c r="O94" s="90"/>
      <c r="P94" s="90"/>
      <c r="Q94" s="90"/>
      <c r="R94" s="90"/>
      <c r="S94" s="90"/>
      <c r="T94" s="90"/>
      <c r="U94" s="90"/>
      <c r="V94" s="90"/>
      <c r="W94" s="90"/>
      <c r="X94" s="90"/>
    </row>
    <row r="95" spans="4:24" s="98" customFormat="1">
      <c r="D95" s="90"/>
      <c r="E95" s="90"/>
      <c r="F95" s="494"/>
      <c r="G95" s="494"/>
      <c r="H95" s="90"/>
      <c r="I95" s="90"/>
      <c r="J95" s="90"/>
      <c r="K95" s="90"/>
      <c r="L95" s="90"/>
      <c r="M95" s="90"/>
      <c r="N95" s="90"/>
      <c r="O95" s="90"/>
      <c r="P95" s="90"/>
      <c r="Q95" s="90"/>
      <c r="R95" s="90"/>
      <c r="S95" s="90"/>
      <c r="T95" s="90"/>
      <c r="U95" s="90"/>
      <c r="V95" s="90"/>
      <c r="W95" s="90"/>
      <c r="X95" s="90"/>
    </row>
    <row r="96" spans="4:24" s="98" customFormat="1">
      <c r="D96" s="90"/>
      <c r="E96" s="90"/>
      <c r="F96" s="494"/>
      <c r="G96" s="494"/>
      <c r="H96" s="90"/>
      <c r="I96" s="90"/>
      <c r="J96" s="90"/>
      <c r="K96" s="90"/>
      <c r="L96" s="90"/>
      <c r="M96" s="90"/>
      <c r="N96" s="90"/>
      <c r="O96" s="90"/>
      <c r="P96" s="90"/>
      <c r="Q96" s="90"/>
      <c r="R96" s="90"/>
      <c r="S96" s="90"/>
      <c r="T96" s="90"/>
      <c r="U96" s="90"/>
      <c r="V96" s="90"/>
      <c r="W96" s="90"/>
      <c r="X96" s="90"/>
    </row>
    <row r="97" spans="4:24" s="98" customFormat="1">
      <c r="D97" s="90"/>
      <c r="E97" s="90"/>
      <c r="F97" s="494"/>
      <c r="G97" s="494"/>
      <c r="H97" s="90"/>
      <c r="I97" s="90"/>
      <c r="J97" s="90"/>
      <c r="K97" s="90"/>
      <c r="L97" s="90"/>
      <c r="M97" s="90"/>
      <c r="N97" s="90"/>
      <c r="O97" s="90"/>
      <c r="P97" s="90"/>
      <c r="Q97" s="90"/>
      <c r="R97" s="90"/>
      <c r="S97" s="90"/>
      <c r="T97" s="90"/>
      <c r="U97" s="90"/>
      <c r="V97" s="90"/>
      <c r="W97" s="90"/>
      <c r="X97" s="90"/>
    </row>
    <row r="98" spans="4:24" s="98" customFormat="1">
      <c r="D98" s="90"/>
      <c r="E98" s="90"/>
      <c r="F98" s="494"/>
      <c r="G98" s="494"/>
      <c r="H98" s="90"/>
      <c r="I98" s="90"/>
      <c r="J98" s="90"/>
      <c r="K98" s="90"/>
      <c r="L98" s="90"/>
      <c r="M98" s="90"/>
      <c r="N98" s="90"/>
      <c r="O98" s="90"/>
      <c r="P98" s="90"/>
      <c r="Q98" s="90"/>
      <c r="R98" s="90"/>
      <c r="S98" s="90"/>
      <c r="T98" s="90"/>
      <c r="U98" s="90"/>
      <c r="V98" s="90"/>
      <c r="W98" s="90"/>
      <c r="X98" s="90"/>
    </row>
    <row r="99" spans="4:24" s="98" customFormat="1">
      <c r="D99" s="90"/>
      <c r="E99" s="90"/>
      <c r="F99" s="494"/>
      <c r="G99" s="494"/>
      <c r="H99" s="90"/>
      <c r="I99" s="90"/>
      <c r="J99" s="90"/>
      <c r="K99" s="90"/>
      <c r="L99" s="90"/>
      <c r="M99" s="90"/>
      <c r="N99" s="90"/>
      <c r="O99" s="90"/>
      <c r="P99" s="90"/>
      <c r="Q99" s="90"/>
      <c r="R99" s="90"/>
      <c r="S99" s="90"/>
      <c r="T99" s="90"/>
      <c r="U99" s="90"/>
      <c r="V99" s="90"/>
      <c r="W99" s="90"/>
      <c r="X99" s="90"/>
    </row>
    <row r="100" spans="4:24" s="98" customFormat="1">
      <c r="D100" s="90"/>
      <c r="E100" s="90"/>
      <c r="F100" s="494"/>
      <c r="G100" s="494"/>
      <c r="H100" s="90"/>
      <c r="I100" s="90"/>
      <c r="J100" s="90"/>
      <c r="K100" s="90"/>
      <c r="L100" s="90"/>
      <c r="M100" s="90"/>
      <c r="N100" s="90"/>
      <c r="O100" s="90"/>
      <c r="P100" s="90"/>
      <c r="Q100" s="90"/>
      <c r="R100" s="90"/>
      <c r="S100" s="90"/>
      <c r="T100" s="90"/>
      <c r="U100" s="90"/>
      <c r="V100" s="90"/>
      <c r="W100" s="90"/>
      <c r="X100" s="90"/>
    </row>
    <row r="101" spans="4:24" s="98" customFormat="1">
      <c r="D101" s="90"/>
      <c r="E101" s="90"/>
      <c r="F101" s="494"/>
      <c r="G101" s="494"/>
      <c r="H101" s="90"/>
      <c r="I101" s="90"/>
      <c r="J101" s="90"/>
      <c r="K101" s="90"/>
      <c r="L101" s="90"/>
      <c r="M101" s="90"/>
      <c r="N101" s="90"/>
      <c r="O101" s="90"/>
      <c r="P101" s="90"/>
      <c r="Q101" s="90"/>
      <c r="R101" s="90"/>
      <c r="S101" s="90"/>
      <c r="T101" s="90"/>
      <c r="U101" s="90"/>
      <c r="V101" s="90"/>
      <c r="W101" s="90"/>
      <c r="X101" s="90"/>
    </row>
    <row r="102" spans="4:24" s="98" customFormat="1">
      <c r="D102" s="90"/>
      <c r="E102" s="90"/>
      <c r="F102" s="494"/>
      <c r="G102" s="494"/>
      <c r="H102" s="90"/>
      <c r="I102" s="90"/>
      <c r="J102" s="90"/>
      <c r="K102" s="90"/>
      <c r="L102" s="90"/>
      <c r="M102" s="90"/>
      <c r="N102" s="90"/>
      <c r="O102" s="90"/>
      <c r="P102" s="90"/>
      <c r="Q102" s="90"/>
      <c r="R102" s="90"/>
      <c r="S102" s="90"/>
      <c r="T102" s="90"/>
      <c r="U102" s="90"/>
      <c r="V102" s="90"/>
      <c r="W102" s="90"/>
      <c r="X102" s="90"/>
    </row>
    <row r="103" spans="4:24" s="98" customFormat="1">
      <c r="D103" s="90"/>
      <c r="E103" s="90"/>
      <c r="F103" s="494"/>
      <c r="G103" s="494"/>
      <c r="H103" s="90"/>
      <c r="I103" s="90"/>
      <c r="J103" s="90"/>
      <c r="K103" s="90"/>
      <c r="L103" s="90"/>
      <c r="M103" s="90"/>
      <c r="N103" s="90"/>
      <c r="O103" s="90"/>
      <c r="P103" s="90"/>
      <c r="Q103" s="90"/>
      <c r="R103" s="90"/>
      <c r="S103" s="90"/>
      <c r="T103" s="90"/>
      <c r="U103" s="90"/>
      <c r="V103" s="90"/>
      <c r="W103" s="90"/>
      <c r="X103" s="90"/>
    </row>
    <row r="104" spans="4:24" s="98" customFormat="1">
      <c r="D104" s="90"/>
      <c r="E104" s="90"/>
      <c r="F104" s="494"/>
      <c r="G104" s="494"/>
      <c r="H104" s="90"/>
      <c r="I104" s="90"/>
      <c r="J104" s="90"/>
      <c r="K104" s="90"/>
      <c r="L104" s="90"/>
      <c r="M104" s="90"/>
      <c r="N104" s="90"/>
      <c r="O104" s="90"/>
      <c r="P104" s="90"/>
      <c r="Q104" s="90"/>
      <c r="R104" s="90"/>
      <c r="S104" s="90"/>
      <c r="T104" s="90"/>
      <c r="U104" s="90"/>
      <c r="V104" s="90"/>
      <c r="W104" s="90"/>
      <c r="X104" s="90"/>
    </row>
    <row r="105" spans="4:24" s="98" customFormat="1">
      <c r="D105" s="90"/>
      <c r="E105" s="90"/>
      <c r="F105" s="494"/>
      <c r="G105" s="494"/>
      <c r="H105" s="90"/>
      <c r="I105" s="90"/>
      <c r="J105" s="90"/>
      <c r="K105" s="90"/>
      <c r="L105" s="90"/>
      <c r="M105" s="90"/>
      <c r="N105" s="90"/>
      <c r="O105" s="90"/>
      <c r="P105" s="90"/>
      <c r="Q105" s="90"/>
      <c r="R105" s="90"/>
      <c r="S105" s="90"/>
      <c r="T105" s="90"/>
      <c r="U105" s="90"/>
      <c r="V105" s="90"/>
      <c r="W105" s="90"/>
      <c r="X105" s="90"/>
    </row>
    <row r="106" spans="4:24" s="98" customFormat="1">
      <c r="D106" s="90"/>
      <c r="E106" s="90"/>
      <c r="F106" s="494"/>
      <c r="G106" s="494"/>
      <c r="H106" s="90"/>
      <c r="I106" s="90"/>
      <c r="J106" s="90"/>
      <c r="K106" s="90"/>
      <c r="L106" s="90"/>
      <c r="M106" s="90"/>
      <c r="N106" s="90"/>
      <c r="O106" s="90"/>
      <c r="P106" s="90"/>
      <c r="Q106" s="90"/>
      <c r="R106" s="90"/>
      <c r="S106" s="90"/>
      <c r="T106" s="90"/>
      <c r="U106" s="90"/>
      <c r="V106" s="90"/>
      <c r="W106" s="90"/>
      <c r="X106" s="90"/>
    </row>
    <row r="107" spans="4:24" s="98" customFormat="1">
      <c r="D107" s="90"/>
      <c r="E107" s="90"/>
      <c r="F107" s="494"/>
      <c r="G107" s="494"/>
      <c r="H107" s="90"/>
      <c r="I107" s="90"/>
      <c r="J107" s="90"/>
      <c r="K107" s="90"/>
      <c r="L107" s="90"/>
      <c r="M107" s="90"/>
      <c r="N107" s="90"/>
      <c r="O107" s="90"/>
      <c r="P107" s="90"/>
      <c r="Q107" s="90"/>
      <c r="R107" s="90"/>
      <c r="S107" s="90"/>
      <c r="T107" s="90"/>
      <c r="U107" s="90"/>
      <c r="V107" s="90"/>
      <c r="W107" s="90"/>
      <c r="X107" s="90"/>
    </row>
    <row r="108" spans="4:24" s="98" customFormat="1">
      <c r="D108" s="90"/>
      <c r="E108" s="90"/>
      <c r="F108" s="494"/>
      <c r="G108" s="494"/>
      <c r="H108" s="90"/>
      <c r="I108" s="90"/>
      <c r="J108" s="90"/>
      <c r="K108" s="90"/>
      <c r="L108" s="90"/>
      <c r="M108" s="90"/>
      <c r="N108" s="90"/>
      <c r="O108" s="90"/>
      <c r="P108" s="90"/>
      <c r="Q108" s="90"/>
      <c r="R108" s="90"/>
      <c r="S108" s="90"/>
      <c r="T108" s="90"/>
      <c r="U108" s="90"/>
      <c r="V108" s="90"/>
      <c r="W108" s="90"/>
      <c r="X108" s="90"/>
    </row>
    <row r="109" spans="4:24" s="98" customFormat="1">
      <c r="D109" s="90"/>
      <c r="E109" s="90"/>
      <c r="F109" s="494"/>
      <c r="G109" s="494"/>
      <c r="H109" s="90"/>
      <c r="I109" s="90"/>
      <c r="J109" s="90"/>
      <c r="K109" s="90"/>
      <c r="L109" s="90"/>
      <c r="M109" s="90"/>
      <c r="N109" s="90"/>
      <c r="O109" s="90"/>
      <c r="P109" s="90"/>
      <c r="Q109" s="90"/>
      <c r="R109" s="90"/>
      <c r="S109" s="90"/>
      <c r="T109" s="90"/>
      <c r="U109" s="90"/>
      <c r="V109" s="90"/>
      <c r="W109" s="90"/>
      <c r="X109" s="90"/>
    </row>
    <row r="110" spans="4:24" s="98" customFormat="1">
      <c r="D110" s="90"/>
      <c r="E110" s="90"/>
      <c r="F110" s="494"/>
      <c r="G110" s="494"/>
      <c r="H110" s="90"/>
      <c r="I110" s="90"/>
      <c r="J110" s="90"/>
      <c r="K110" s="90"/>
      <c r="L110" s="90"/>
      <c r="M110" s="90"/>
      <c r="N110" s="90"/>
      <c r="O110" s="90"/>
      <c r="P110" s="90"/>
      <c r="Q110" s="90"/>
      <c r="R110" s="90"/>
      <c r="S110" s="90"/>
      <c r="T110" s="90"/>
      <c r="U110" s="90"/>
      <c r="V110" s="90"/>
      <c r="W110" s="90"/>
      <c r="X110" s="90"/>
    </row>
    <row r="111" spans="4:24" s="98" customFormat="1">
      <c r="D111" s="90"/>
      <c r="E111" s="90"/>
      <c r="F111" s="494"/>
      <c r="G111" s="494"/>
      <c r="H111" s="90"/>
      <c r="I111" s="90"/>
      <c r="J111" s="90"/>
      <c r="K111" s="90"/>
      <c r="L111" s="90"/>
      <c r="M111" s="90"/>
      <c r="N111" s="90"/>
      <c r="O111" s="90"/>
      <c r="P111" s="90"/>
      <c r="Q111" s="90"/>
      <c r="R111" s="90"/>
      <c r="S111" s="90"/>
      <c r="T111" s="90"/>
      <c r="U111" s="90"/>
      <c r="V111" s="90"/>
      <c r="W111" s="90"/>
      <c r="X111" s="90"/>
    </row>
    <row r="112" spans="4:24" s="98" customFormat="1">
      <c r="D112" s="90"/>
      <c r="E112" s="90"/>
      <c r="F112" s="494"/>
      <c r="G112" s="494"/>
      <c r="H112" s="90"/>
      <c r="I112" s="90"/>
      <c r="J112" s="90"/>
      <c r="K112" s="90"/>
      <c r="L112" s="90"/>
      <c r="M112" s="90"/>
      <c r="N112" s="90"/>
      <c r="O112" s="90"/>
      <c r="P112" s="90"/>
      <c r="Q112" s="90"/>
      <c r="R112" s="90"/>
      <c r="S112" s="90"/>
      <c r="T112" s="90"/>
      <c r="U112" s="90"/>
      <c r="V112" s="90"/>
      <c r="W112" s="90"/>
      <c r="X112" s="90"/>
    </row>
    <row r="113" spans="4:24" s="98" customFormat="1">
      <c r="D113" s="90"/>
      <c r="E113" s="90"/>
      <c r="F113" s="494"/>
      <c r="G113" s="494"/>
      <c r="H113" s="90"/>
      <c r="I113" s="90"/>
      <c r="J113" s="90"/>
      <c r="K113" s="90"/>
      <c r="L113" s="90"/>
      <c r="M113" s="90"/>
      <c r="N113" s="90"/>
      <c r="O113" s="90"/>
      <c r="P113" s="90"/>
      <c r="Q113" s="90"/>
      <c r="R113" s="90"/>
      <c r="S113" s="90"/>
      <c r="T113" s="90"/>
      <c r="U113" s="90"/>
      <c r="V113" s="90"/>
      <c r="W113" s="90"/>
      <c r="X113" s="90"/>
    </row>
    <row r="114" spans="4:24" s="98" customFormat="1">
      <c r="D114" s="90"/>
      <c r="E114" s="90"/>
      <c r="F114" s="494"/>
      <c r="G114" s="494"/>
      <c r="H114" s="90"/>
      <c r="I114" s="90"/>
      <c r="J114" s="90"/>
      <c r="K114" s="90"/>
      <c r="L114" s="90"/>
      <c r="M114" s="90"/>
      <c r="N114" s="90"/>
      <c r="O114" s="90"/>
      <c r="P114" s="90"/>
      <c r="Q114" s="90"/>
      <c r="R114" s="90"/>
      <c r="S114" s="90"/>
      <c r="T114" s="90"/>
      <c r="U114" s="90"/>
      <c r="V114" s="90"/>
      <c r="W114" s="90"/>
      <c r="X114" s="90"/>
    </row>
    <row r="115" spans="4:24" s="98" customFormat="1">
      <c r="D115" s="90"/>
      <c r="E115" s="90"/>
      <c r="F115" s="494"/>
      <c r="G115" s="494"/>
      <c r="H115" s="90"/>
      <c r="I115" s="90"/>
      <c r="J115" s="90"/>
      <c r="K115" s="90"/>
      <c r="L115" s="90"/>
      <c r="M115" s="90"/>
      <c r="N115" s="90"/>
      <c r="O115" s="90"/>
      <c r="P115" s="90"/>
      <c r="Q115" s="90"/>
      <c r="R115" s="90"/>
      <c r="S115" s="90"/>
      <c r="T115" s="90"/>
      <c r="U115" s="90"/>
      <c r="V115" s="90"/>
      <c r="W115" s="90"/>
      <c r="X115" s="90"/>
    </row>
    <row r="116" spans="4:24" s="98" customFormat="1">
      <c r="D116" s="90"/>
      <c r="E116" s="90"/>
      <c r="F116" s="494"/>
      <c r="G116" s="494"/>
      <c r="H116" s="90"/>
      <c r="I116" s="90"/>
      <c r="J116" s="90"/>
      <c r="K116" s="90"/>
      <c r="L116" s="90"/>
      <c r="M116" s="90"/>
      <c r="N116" s="90"/>
      <c r="O116" s="90"/>
      <c r="P116" s="90"/>
      <c r="Q116" s="90"/>
      <c r="R116" s="90"/>
      <c r="S116" s="90"/>
      <c r="T116" s="90"/>
      <c r="U116" s="90"/>
      <c r="V116" s="90"/>
      <c r="W116" s="90"/>
      <c r="X116" s="90"/>
    </row>
    <row r="117" spans="4:24" s="98" customFormat="1">
      <c r="D117" s="90"/>
      <c r="E117" s="90"/>
      <c r="F117" s="494"/>
      <c r="G117" s="494"/>
      <c r="H117" s="90"/>
      <c r="I117" s="90"/>
      <c r="J117" s="90"/>
      <c r="K117" s="90"/>
      <c r="L117" s="90"/>
      <c r="M117" s="90"/>
      <c r="N117" s="90"/>
      <c r="O117" s="90"/>
      <c r="P117" s="90"/>
      <c r="Q117" s="90"/>
      <c r="R117" s="90"/>
      <c r="S117" s="90"/>
      <c r="T117" s="90"/>
      <c r="U117" s="90"/>
      <c r="V117" s="90"/>
      <c r="W117" s="90"/>
      <c r="X117" s="90"/>
    </row>
    <row r="118" spans="4:24" s="98" customFormat="1">
      <c r="D118" s="90"/>
      <c r="E118" s="90"/>
      <c r="F118" s="494"/>
      <c r="G118" s="494"/>
      <c r="H118" s="90"/>
      <c r="I118" s="90"/>
      <c r="J118" s="90"/>
      <c r="K118" s="90"/>
      <c r="L118" s="90"/>
      <c r="M118" s="90"/>
      <c r="N118" s="90"/>
      <c r="O118" s="90"/>
      <c r="P118" s="90"/>
      <c r="Q118" s="90"/>
      <c r="R118" s="90"/>
      <c r="S118" s="90"/>
      <c r="T118" s="90"/>
      <c r="U118" s="90"/>
      <c r="V118" s="90"/>
      <c r="W118" s="90"/>
      <c r="X118" s="90"/>
    </row>
    <row r="119" spans="4:24" s="98" customFormat="1">
      <c r="D119" s="90"/>
      <c r="E119" s="90"/>
      <c r="F119" s="494"/>
      <c r="G119" s="494"/>
      <c r="H119" s="90"/>
      <c r="I119" s="90"/>
      <c r="J119" s="90"/>
      <c r="K119" s="90"/>
      <c r="L119" s="90"/>
      <c r="M119" s="90"/>
      <c r="N119" s="90"/>
      <c r="O119" s="90"/>
      <c r="P119" s="90"/>
      <c r="Q119" s="90"/>
      <c r="R119" s="90"/>
      <c r="S119" s="90"/>
      <c r="T119" s="90"/>
      <c r="U119" s="90"/>
      <c r="V119" s="90"/>
      <c r="W119" s="90"/>
      <c r="X119" s="90"/>
    </row>
    <row r="120" spans="4:24" s="98" customFormat="1">
      <c r="D120" s="90"/>
      <c r="E120" s="90"/>
      <c r="F120" s="494"/>
      <c r="G120" s="494"/>
      <c r="H120" s="90"/>
      <c r="I120" s="90"/>
      <c r="J120" s="90"/>
      <c r="K120" s="90"/>
      <c r="L120" s="90"/>
      <c r="M120" s="90"/>
      <c r="N120" s="90"/>
      <c r="O120" s="90"/>
      <c r="P120" s="90"/>
      <c r="Q120" s="90"/>
      <c r="R120" s="90"/>
      <c r="S120" s="90"/>
      <c r="T120" s="90"/>
      <c r="U120" s="90"/>
      <c r="V120" s="90"/>
      <c r="W120" s="90"/>
      <c r="X120" s="90"/>
    </row>
    <row r="121" spans="4:24" s="98" customFormat="1">
      <c r="D121" s="90"/>
      <c r="E121" s="90"/>
      <c r="F121" s="494"/>
      <c r="G121" s="494"/>
      <c r="H121" s="90"/>
      <c r="I121" s="90"/>
      <c r="J121" s="90"/>
      <c r="K121" s="90"/>
      <c r="L121" s="90"/>
      <c r="M121" s="90"/>
      <c r="N121" s="90"/>
      <c r="O121" s="90"/>
      <c r="P121" s="90"/>
      <c r="Q121" s="90"/>
      <c r="R121" s="90"/>
      <c r="S121" s="90"/>
      <c r="T121" s="90"/>
      <c r="U121" s="90"/>
      <c r="V121" s="90"/>
      <c r="W121" s="90"/>
      <c r="X121" s="90"/>
    </row>
    <row r="122" spans="4:24" s="98" customFormat="1">
      <c r="D122" s="90"/>
      <c r="E122" s="90"/>
      <c r="F122" s="494"/>
      <c r="G122" s="494"/>
      <c r="H122" s="90"/>
      <c r="I122" s="90"/>
      <c r="J122" s="90"/>
      <c r="K122" s="90"/>
      <c r="L122" s="90"/>
      <c r="M122" s="90"/>
      <c r="N122" s="90"/>
      <c r="O122" s="90"/>
      <c r="P122" s="90"/>
      <c r="Q122" s="90"/>
      <c r="R122" s="90"/>
      <c r="S122" s="90"/>
      <c r="T122" s="90"/>
      <c r="U122" s="90"/>
      <c r="V122" s="90"/>
      <c r="W122" s="90"/>
      <c r="X122" s="90"/>
    </row>
    <row r="123" spans="4:24" s="98" customFormat="1">
      <c r="D123" s="90"/>
      <c r="E123" s="90"/>
      <c r="F123" s="494"/>
      <c r="G123" s="494"/>
      <c r="H123" s="90"/>
      <c r="I123" s="90"/>
      <c r="J123" s="90"/>
      <c r="K123" s="90"/>
      <c r="L123" s="90"/>
      <c r="M123" s="90"/>
      <c r="N123" s="90"/>
      <c r="O123" s="90"/>
      <c r="P123" s="90"/>
      <c r="Q123" s="90"/>
      <c r="R123" s="90"/>
      <c r="S123" s="90"/>
      <c r="T123" s="90"/>
      <c r="U123" s="90"/>
      <c r="V123" s="90"/>
      <c r="W123" s="90"/>
      <c r="X123" s="90"/>
    </row>
    <row r="124" spans="4:24" s="98" customFormat="1">
      <c r="D124" s="90"/>
      <c r="E124" s="90"/>
      <c r="F124" s="494"/>
      <c r="G124" s="494"/>
      <c r="H124" s="90"/>
      <c r="I124" s="90"/>
      <c r="J124" s="90"/>
      <c r="K124" s="90"/>
      <c r="L124" s="90"/>
      <c r="M124" s="90"/>
      <c r="N124" s="90"/>
      <c r="O124" s="90"/>
      <c r="P124" s="90"/>
      <c r="Q124" s="90"/>
      <c r="R124" s="90"/>
      <c r="S124" s="90"/>
      <c r="T124" s="90"/>
      <c r="U124" s="90"/>
      <c r="V124" s="90"/>
      <c r="W124" s="90"/>
      <c r="X124" s="90"/>
    </row>
    <row r="125" spans="4:24" s="98" customFormat="1">
      <c r="D125" s="90"/>
      <c r="E125" s="90"/>
      <c r="F125" s="494"/>
      <c r="G125" s="494"/>
      <c r="H125" s="90"/>
      <c r="I125" s="90"/>
      <c r="J125" s="90"/>
      <c r="K125" s="90"/>
      <c r="L125" s="90"/>
      <c r="M125" s="90"/>
      <c r="N125" s="90"/>
      <c r="O125" s="90"/>
      <c r="P125" s="90"/>
      <c r="Q125" s="90"/>
      <c r="R125" s="90"/>
      <c r="S125" s="90"/>
      <c r="T125" s="90"/>
      <c r="U125" s="90"/>
      <c r="V125" s="90"/>
      <c r="W125" s="90"/>
      <c r="X125" s="90"/>
    </row>
    <row r="126" spans="4:24" s="98" customFormat="1">
      <c r="D126" s="90"/>
      <c r="E126" s="90"/>
      <c r="F126" s="494"/>
      <c r="G126" s="494"/>
      <c r="H126" s="90"/>
      <c r="I126" s="90"/>
      <c r="J126" s="90"/>
      <c r="K126" s="90"/>
      <c r="L126" s="90"/>
      <c r="M126" s="90"/>
      <c r="N126" s="90"/>
      <c r="O126" s="90"/>
      <c r="P126" s="90"/>
      <c r="Q126" s="90"/>
      <c r="R126" s="90"/>
      <c r="S126" s="90"/>
      <c r="T126" s="90"/>
      <c r="U126" s="90"/>
      <c r="V126" s="90"/>
      <c r="W126" s="90"/>
      <c r="X126" s="90"/>
    </row>
    <row r="127" spans="4:24" s="98" customFormat="1">
      <c r="D127" s="90"/>
      <c r="E127" s="90"/>
      <c r="F127" s="494"/>
      <c r="G127" s="494"/>
      <c r="H127" s="90"/>
      <c r="I127" s="90"/>
      <c r="J127" s="90"/>
      <c r="K127" s="90"/>
      <c r="L127" s="90"/>
      <c r="M127" s="90"/>
      <c r="N127" s="90"/>
      <c r="O127" s="90"/>
      <c r="P127" s="90"/>
      <c r="Q127" s="90"/>
      <c r="R127" s="90"/>
      <c r="S127" s="90"/>
      <c r="T127" s="90"/>
      <c r="U127" s="90"/>
      <c r="V127" s="90"/>
      <c r="W127" s="90"/>
      <c r="X127" s="90"/>
    </row>
    <row r="128" spans="4:24" s="98" customFormat="1">
      <c r="D128" s="90"/>
      <c r="E128" s="90"/>
      <c r="F128" s="494"/>
      <c r="G128" s="494"/>
      <c r="H128" s="90"/>
      <c r="I128" s="90"/>
      <c r="J128" s="90"/>
      <c r="K128" s="90"/>
      <c r="L128" s="90"/>
      <c r="M128" s="90"/>
      <c r="N128" s="90"/>
      <c r="O128" s="90"/>
      <c r="P128" s="90"/>
      <c r="Q128" s="90"/>
      <c r="R128" s="90"/>
      <c r="S128" s="90"/>
      <c r="T128" s="90"/>
      <c r="U128" s="90"/>
      <c r="V128" s="90"/>
      <c r="W128" s="90"/>
      <c r="X128" s="90"/>
    </row>
    <row r="129" spans="4:24" s="98" customFormat="1">
      <c r="D129" s="90"/>
      <c r="E129" s="90"/>
      <c r="F129" s="494"/>
      <c r="G129" s="494"/>
      <c r="H129" s="90"/>
      <c r="I129" s="90"/>
      <c r="J129" s="90"/>
      <c r="K129" s="90"/>
      <c r="L129" s="90"/>
      <c r="M129" s="90"/>
      <c r="N129" s="90"/>
      <c r="O129" s="90"/>
      <c r="P129" s="90"/>
      <c r="Q129" s="90"/>
      <c r="R129" s="90"/>
      <c r="S129" s="90"/>
      <c r="T129" s="90"/>
      <c r="U129" s="90"/>
      <c r="V129" s="90"/>
      <c r="W129" s="90"/>
      <c r="X129" s="90"/>
    </row>
    <row r="130" spans="4:24" s="98" customFormat="1">
      <c r="D130" s="90"/>
      <c r="E130" s="90"/>
      <c r="F130" s="494"/>
      <c r="G130" s="494"/>
      <c r="H130" s="90"/>
      <c r="I130" s="90"/>
      <c r="J130" s="90"/>
      <c r="K130" s="90"/>
      <c r="L130" s="90"/>
      <c r="M130" s="90"/>
      <c r="N130" s="90"/>
      <c r="O130" s="90"/>
      <c r="P130" s="90"/>
      <c r="Q130" s="90"/>
      <c r="R130" s="90"/>
      <c r="S130" s="90"/>
      <c r="T130" s="90"/>
      <c r="U130" s="90"/>
      <c r="V130" s="90"/>
      <c r="W130" s="90"/>
      <c r="X130" s="90"/>
    </row>
    <row r="131" spans="4:24" s="98" customFormat="1">
      <c r="D131" s="90"/>
      <c r="E131" s="90"/>
      <c r="F131" s="494"/>
      <c r="G131" s="494"/>
      <c r="H131" s="90"/>
      <c r="I131" s="90"/>
      <c r="J131" s="90"/>
      <c r="K131" s="90"/>
      <c r="L131" s="90"/>
      <c r="M131" s="90"/>
      <c r="N131" s="90"/>
      <c r="O131" s="90"/>
      <c r="P131" s="90"/>
      <c r="Q131" s="90"/>
      <c r="R131" s="90"/>
      <c r="S131" s="90"/>
      <c r="T131" s="90"/>
      <c r="U131" s="90"/>
      <c r="V131" s="90"/>
      <c r="W131" s="90"/>
      <c r="X131" s="90"/>
    </row>
    <row r="132" spans="4:24" s="98" customFormat="1">
      <c r="D132" s="90"/>
      <c r="E132" s="90"/>
      <c r="F132" s="494"/>
      <c r="G132" s="494"/>
      <c r="H132" s="90"/>
      <c r="I132" s="90"/>
      <c r="J132" s="90"/>
      <c r="K132" s="90"/>
      <c r="L132" s="90"/>
      <c r="M132" s="90"/>
      <c r="N132" s="90"/>
      <c r="O132" s="90"/>
      <c r="P132" s="90"/>
      <c r="Q132" s="90"/>
      <c r="R132" s="90"/>
      <c r="S132" s="90"/>
      <c r="T132" s="90"/>
      <c r="U132" s="90"/>
      <c r="V132" s="90"/>
      <c r="W132" s="90"/>
      <c r="X132" s="90"/>
    </row>
    <row r="133" spans="4:24" s="98" customFormat="1">
      <c r="D133" s="90"/>
      <c r="E133" s="90"/>
      <c r="F133" s="494"/>
      <c r="G133" s="494"/>
      <c r="H133" s="90"/>
      <c r="I133" s="90"/>
      <c r="J133" s="90"/>
      <c r="K133" s="90"/>
      <c r="L133" s="90"/>
      <c r="M133" s="90"/>
      <c r="N133" s="90"/>
      <c r="O133" s="90"/>
      <c r="P133" s="90"/>
      <c r="Q133" s="90"/>
      <c r="R133" s="90"/>
      <c r="S133" s="90"/>
      <c r="T133" s="90"/>
      <c r="U133" s="90"/>
      <c r="V133" s="90"/>
      <c r="W133" s="90"/>
      <c r="X133" s="90"/>
    </row>
    <row r="134" spans="4:24" s="98" customFormat="1">
      <c r="D134" s="90"/>
      <c r="E134" s="90"/>
      <c r="F134" s="494"/>
      <c r="G134" s="494"/>
      <c r="H134" s="90"/>
      <c r="I134" s="90"/>
      <c r="J134" s="90"/>
      <c r="K134" s="90"/>
      <c r="L134" s="90"/>
      <c r="M134" s="90"/>
      <c r="N134" s="90"/>
      <c r="O134" s="90"/>
      <c r="P134" s="90"/>
      <c r="Q134" s="90"/>
      <c r="R134" s="90"/>
      <c r="S134" s="90"/>
      <c r="T134" s="90"/>
      <c r="U134" s="90"/>
      <c r="V134" s="90"/>
      <c r="W134" s="90"/>
      <c r="X134" s="90"/>
    </row>
    <row r="135" spans="4:24" s="98" customFormat="1">
      <c r="D135" s="90"/>
      <c r="E135" s="90"/>
      <c r="F135" s="494"/>
      <c r="G135" s="494"/>
      <c r="H135" s="90"/>
      <c r="I135" s="90"/>
      <c r="J135" s="90"/>
      <c r="K135" s="90"/>
      <c r="L135" s="90"/>
      <c r="M135" s="90"/>
      <c r="N135" s="90"/>
      <c r="O135" s="90"/>
      <c r="P135" s="90"/>
      <c r="Q135" s="90"/>
      <c r="R135" s="90"/>
      <c r="S135" s="90"/>
      <c r="T135" s="90"/>
      <c r="U135" s="90"/>
      <c r="V135" s="90"/>
      <c r="W135" s="90"/>
      <c r="X135" s="90"/>
    </row>
    <row r="136" spans="4:24" s="98" customFormat="1">
      <c r="D136" s="90"/>
      <c r="E136" s="90"/>
      <c r="F136" s="494"/>
      <c r="G136" s="494"/>
      <c r="H136" s="90"/>
      <c r="I136" s="90"/>
      <c r="J136" s="90"/>
      <c r="K136" s="90"/>
      <c r="L136" s="90"/>
      <c r="M136" s="90"/>
      <c r="N136" s="90"/>
      <c r="O136" s="90"/>
      <c r="P136" s="90"/>
      <c r="Q136" s="90"/>
      <c r="R136" s="90"/>
      <c r="S136" s="90"/>
      <c r="T136" s="90"/>
      <c r="U136" s="90"/>
      <c r="V136" s="90"/>
      <c r="W136" s="90"/>
      <c r="X136" s="90"/>
    </row>
    <row r="137" spans="4:24" s="98" customFormat="1">
      <c r="D137" s="90"/>
      <c r="E137" s="90"/>
      <c r="F137" s="494"/>
      <c r="G137" s="494"/>
      <c r="H137" s="90"/>
      <c r="I137" s="90"/>
      <c r="J137" s="90"/>
      <c r="K137" s="90"/>
      <c r="L137" s="90"/>
      <c r="M137" s="90"/>
      <c r="N137" s="90"/>
      <c r="O137" s="90"/>
      <c r="P137" s="90"/>
      <c r="Q137" s="90"/>
      <c r="R137" s="90"/>
      <c r="S137" s="90"/>
      <c r="T137" s="90"/>
      <c r="U137" s="90"/>
      <c r="V137" s="90"/>
      <c r="W137" s="90"/>
      <c r="X137" s="90"/>
    </row>
    <row r="138" spans="4:24" s="98" customFormat="1">
      <c r="D138" s="90"/>
      <c r="E138" s="90"/>
      <c r="F138" s="494"/>
      <c r="G138" s="494"/>
      <c r="H138" s="90"/>
      <c r="I138" s="90"/>
      <c r="J138" s="90"/>
      <c r="K138" s="90"/>
      <c r="L138" s="90"/>
      <c r="M138" s="90"/>
      <c r="N138" s="90"/>
      <c r="O138" s="90"/>
      <c r="P138" s="90"/>
      <c r="Q138" s="90"/>
      <c r="R138" s="90"/>
      <c r="S138" s="90"/>
      <c r="T138" s="90"/>
      <c r="U138" s="90"/>
      <c r="V138" s="90"/>
      <c r="W138" s="90"/>
      <c r="X138" s="90"/>
    </row>
    <row r="139" spans="4:24" s="98" customFormat="1">
      <c r="D139" s="90"/>
      <c r="E139" s="90"/>
      <c r="F139" s="494"/>
      <c r="G139" s="494"/>
      <c r="H139" s="90"/>
      <c r="I139" s="90"/>
      <c r="J139" s="90"/>
      <c r="K139" s="90"/>
      <c r="L139" s="90"/>
      <c r="M139" s="90"/>
      <c r="N139" s="90"/>
      <c r="O139" s="90"/>
      <c r="P139" s="90"/>
      <c r="Q139" s="90"/>
      <c r="R139" s="90"/>
      <c r="S139" s="90"/>
      <c r="T139" s="90"/>
      <c r="U139" s="90"/>
      <c r="V139" s="90"/>
      <c r="W139" s="90"/>
      <c r="X139" s="90"/>
    </row>
    <row r="140" spans="4:24" s="98" customFormat="1">
      <c r="D140" s="90"/>
      <c r="E140" s="90"/>
      <c r="F140" s="494"/>
      <c r="G140" s="494"/>
      <c r="H140" s="90"/>
      <c r="I140" s="90"/>
      <c r="J140" s="90"/>
      <c r="K140" s="90"/>
      <c r="L140" s="90"/>
      <c r="M140" s="90"/>
      <c r="N140" s="90"/>
      <c r="O140" s="90"/>
      <c r="P140" s="90"/>
      <c r="Q140" s="90"/>
      <c r="R140" s="90"/>
      <c r="S140" s="90"/>
      <c r="T140" s="90"/>
      <c r="U140" s="90"/>
      <c r="V140" s="90"/>
      <c r="W140" s="90"/>
      <c r="X140" s="90"/>
    </row>
    <row r="141" spans="4:24" s="98" customFormat="1">
      <c r="D141" s="90"/>
      <c r="E141" s="90"/>
      <c r="F141" s="494"/>
      <c r="G141" s="494"/>
      <c r="H141" s="90"/>
      <c r="I141" s="90"/>
      <c r="J141" s="90"/>
      <c r="K141" s="90"/>
      <c r="L141" s="90"/>
      <c r="M141" s="90"/>
      <c r="N141" s="90"/>
      <c r="O141" s="90"/>
      <c r="P141" s="90"/>
      <c r="Q141" s="90"/>
      <c r="R141" s="90"/>
      <c r="S141" s="90"/>
      <c r="T141" s="90"/>
      <c r="U141" s="90"/>
      <c r="V141" s="90"/>
      <c r="W141" s="90"/>
      <c r="X141" s="90"/>
    </row>
    <row r="142" spans="4:24" s="98" customFormat="1">
      <c r="D142" s="90"/>
      <c r="E142" s="90"/>
      <c r="F142" s="494"/>
      <c r="G142" s="494"/>
      <c r="H142" s="90"/>
      <c r="I142" s="90"/>
      <c r="J142" s="90"/>
      <c r="K142" s="90"/>
      <c r="L142" s="90"/>
      <c r="M142" s="90"/>
      <c r="N142" s="90"/>
      <c r="O142" s="90"/>
      <c r="P142" s="90"/>
      <c r="Q142" s="90"/>
      <c r="R142" s="90"/>
      <c r="S142" s="90"/>
      <c r="T142" s="90"/>
      <c r="U142" s="90"/>
      <c r="V142" s="90"/>
      <c r="W142" s="90"/>
      <c r="X142" s="90"/>
    </row>
    <row r="143" spans="4:24" s="98" customFormat="1">
      <c r="D143" s="90"/>
      <c r="E143" s="90"/>
      <c r="F143" s="494"/>
      <c r="G143" s="494"/>
      <c r="H143" s="90"/>
      <c r="I143" s="90"/>
      <c r="J143" s="90"/>
      <c r="K143" s="90"/>
      <c r="L143" s="90"/>
      <c r="M143" s="90"/>
      <c r="N143" s="90"/>
      <c r="O143" s="90"/>
      <c r="P143" s="90"/>
      <c r="Q143" s="90"/>
      <c r="R143" s="90"/>
      <c r="S143" s="90"/>
      <c r="T143" s="90"/>
      <c r="U143" s="90"/>
      <c r="V143" s="90"/>
      <c r="W143" s="90"/>
      <c r="X143" s="90"/>
    </row>
    <row r="144" spans="4:24" s="98" customFormat="1">
      <c r="D144" s="90"/>
      <c r="E144" s="90"/>
      <c r="F144" s="494"/>
      <c r="G144" s="494"/>
      <c r="H144" s="90"/>
      <c r="I144" s="90"/>
      <c r="J144" s="90"/>
      <c r="K144" s="90"/>
      <c r="L144" s="90"/>
      <c r="M144" s="90"/>
      <c r="N144" s="90"/>
      <c r="O144" s="90"/>
      <c r="P144" s="90"/>
      <c r="Q144" s="90"/>
      <c r="R144" s="90"/>
      <c r="S144" s="90"/>
      <c r="T144" s="90"/>
      <c r="U144" s="90"/>
      <c r="V144" s="90"/>
      <c r="W144" s="90"/>
      <c r="X144" s="90"/>
    </row>
    <row r="145" spans="4:24" s="98" customFormat="1">
      <c r="D145" s="90"/>
      <c r="E145" s="90"/>
      <c r="F145" s="494"/>
      <c r="G145" s="494"/>
      <c r="H145" s="90"/>
      <c r="I145" s="90"/>
      <c r="J145" s="90"/>
      <c r="K145" s="90"/>
      <c r="L145" s="90"/>
      <c r="M145" s="90"/>
      <c r="N145" s="90"/>
      <c r="O145" s="90"/>
      <c r="P145" s="90"/>
      <c r="Q145" s="90"/>
      <c r="R145" s="90"/>
      <c r="S145" s="90"/>
      <c r="T145" s="90"/>
      <c r="U145" s="90"/>
      <c r="V145" s="90"/>
      <c r="W145" s="90"/>
      <c r="X145" s="90"/>
    </row>
    <row r="146" spans="4:24" s="98" customFormat="1">
      <c r="D146" s="90"/>
      <c r="E146" s="90"/>
      <c r="F146" s="494"/>
      <c r="G146" s="494"/>
      <c r="H146" s="90"/>
      <c r="I146" s="90"/>
      <c r="J146" s="90"/>
      <c r="K146" s="90"/>
      <c r="L146" s="90"/>
      <c r="M146" s="90"/>
      <c r="N146" s="90"/>
      <c r="O146" s="90"/>
      <c r="P146" s="90"/>
      <c r="Q146" s="90"/>
      <c r="R146" s="90"/>
      <c r="S146" s="90"/>
      <c r="T146" s="90"/>
      <c r="U146" s="90"/>
      <c r="V146" s="90"/>
      <c r="W146" s="90"/>
      <c r="X146" s="90"/>
    </row>
    <row r="147" spans="4:24" s="98" customFormat="1">
      <c r="D147" s="90"/>
      <c r="E147" s="90"/>
      <c r="F147" s="494"/>
      <c r="G147" s="494"/>
      <c r="H147" s="90"/>
      <c r="I147" s="90"/>
      <c r="J147" s="90"/>
      <c r="K147" s="90"/>
      <c r="L147" s="90"/>
      <c r="M147" s="90"/>
      <c r="N147" s="90"/>
      <c r="O147" s="90"/>
      <c r="P147" s="90"/>
      <c r="Q147" s="90"/>
      <c r="R147" s="90"/>
      <c r="S147" s="90"/>
      <c r="T147" s="90"/>
      <c r="U147" s="90"/>
      <c r="V147" s="90"/>
      <c r="W147" s="90"/>
      <c r="X147" s="90"/>
    </row>
    <row r="148" spans="4:24" s="98" customFormat="1">
      <c r="D148" s="90"/>
      <c r="E148" s="90"/>
      <c r="F148" s="494"/>
      <c r="G148" s="494"/>
      <c r="H148" s="90"/>
      <c r="I148" s="90"/>
      <c r="J148" s="90"/>
      <c r="K148" s="90"/>
      <c r="L148" s="90"/>
      <c r="M148" s="90"/>
      <c r="N148" s="90"/>
      <c r="O148" s="90"/>
      <c r="P148" s="90"/>
      <c r="Q148" s="90"/>
      <c r="R148" s="90"/>
      <c r="S148" s="90"/>
      <c r="T148" s="90"/>
      <c r="U148" s="90"/>
      <c r="V148" s="90"/>
      <c r="W148" s="90"/>
      <c r="X148" s="90"/>
    </row>
    <row r="149" spans="4:24" s="98" customFormat="1">
      <c r="D149" s="90"/>
      <c r="E149" s="90"/>
      <c r="F149" s="494"/>
      <c r="G149" s="494"/>
      <c r="H149" s="90"/>
      <c r="I149" s="90"/>
      <c r="J149" s="90"/>
      <c r="K149" s="90"/>
      <c r="L149" s="90"/>
      <c r="M149" s="90"/>
      <c r="N149" s="90"/>
      <c r="O149" s="90"/>
      <c r="P149" s="90"/>
      <c r="Q149" s="90"/>
      <c r="R149" s="90"/>
      <c r="S149" s="90"/>
      <c r="T149" s="90"/>
      <c r="U149" s="90"/>
      <c r="V149" s="90"/>
      <c r="W149" s="90"/>
      <c r="X149" s="90"/>
    </row>
    <row r="150" spans="4:24" s="98" customFormat="1">
      <c r="D150" s="90"/>
      <c r="E150" s="90"/>
      <c r="F150" s="494"/>
      <c r="G150" s="494"/>
      <c r="H150" s="90"/>
      <c r="I150" s="90"/>
      <c r="J150" s="90"/>
      <c r="K150" s="90"/>
      <c r="L150" s="90"/>
      <c r="M150" s="90"/>
      <c r="N150" s="90"/>
      <c r="O150" s="90"/>
      <c r="P150" s="90"/>
      <c r="Q150" s="90"/>
      <c r="R150" s="90"/>
      <c r="S150" s="90"/>
      <c r="T150" s="90"/>
      <c r="U150" s="90"/>
      <c r="V150" s="90"/>
      <c r="W150" s="90"/>
      <c r="X150" s="90"/>
    </row>
    <row r="151" spans="4:24" s="98" customFormat="1">
      <c r="D151" s="90"/>
      <c r="E151" s="90"/>
      <c r="F151" s="494"/>
      <c r="G151" s="494"/>
      <c r="H151" s="90"/>
      <c r="I151" s="90"/>
      <c r="J151" s="90"/>
      <c r="K151" s="90"/>
      <c r="L151" s="90"/>
      <c r="M151" s="90"/>
      <c r="N151" s="90"/>
      <c r="O151" s="90"/>
      <c r="P151" s="90"/>
      <c r="Q151" s="90"/>
      <c r="R151" s="90"/>
      <c r="S151" s="90"/>
      <c r="T151" s="90"/>
      <c r="U151" s="90"/>
      <c r="V151" s="90"/>
      <c r="W151" s="90"/>
      <c r="X151" s="90"/>
    </row>
    <row r="152" spans="4:24" s="98" customFormat="1">
      <c r="D152" s="90"/>
      <c r="E152" s="90"/>
      <c r="F152" s="494"/>
      <c r="G152" s="494"/>
      <c r="H152" s="90"/>
      <c r="I152" s="90"/>
      <c r="J152" s="90"/>
      <c r="K152" s="90"/>
      <c r="L152" s="90"/>
      <c r="M152" s="90"/>
      <c r="N152" s="90"/>
      <c r="O152" s="90"/>
      <c r="P152" s="90"/>
      <c r="Q152" s="90"/>
      <c r="R152" s="90"/>
      <c r="S152" s="90"/>
      <c r="T152" s="90"/>
      <c r="U152" s="90"/>
      <c r="V152" s="90"/>
      <c r="W152" s="90"/>
      <c r="X152" s="90"/>
    </row>
    <row r="153" spans="4:24" s="98" customFormat="1">
      <c r="D153" s="90"/>
      <c r="E153" s="90"/>
      <c r="F153" s="494"/>
      <c r="G153" s="494"/>
      <c r="H153" s="90"/>
      <c r="I153" s="90"/>
      <c r="J153" s="90"/>
      <c r="K153" s="90"/>
      <c r="L153" s="90"/>
      <c r="M153" s="90"/>
      <c r="N153" s="90"/>
      <c r="O153" s="90"/>
      <c r="P153" s="90"/>
      <c r="Q153" s="90"/>
      <c r="R153" s="90"/>
      <c r="S153" s="90"/>
      <c r="T153" s="90"/>
      <c r="U153" s="90"/>
      <c r="V153" s="90"/>
      <c r="W153" s="90"/>
      <c r="X153" s="90"/>
    </row>
    <row r="154" spans="4:24" s="98" customFormat="1">
      <c r="D154" s="90"/>
      <c r="E154" s="90"/>
      <c r="F154" s="494"/>
      <c r="G154" s="494"/>
      <c r="H154" s="90"/>
      <c r="I154" s="90"/>
      <c r="J154" s="90"/>
      <c r="K154" s="90"/>
      <c r="L154" s="90"/>
      <c r="M154" s="90"/>
      <c r="N154" s="90"/>
      <c r="O154" s="90"/>
      <c r="P154" s="90"/>
      <c r="Q154" s="90"/>
      <c r="R154" s="90"/>
      <c r="S154" s="90"/>
      <c r="T154" s="90"/>
      <c r="U154" s="90"/>
      <c r="V154" s="90"/>
      <c r="W154" s="90"/>
      <c r="X154" s="90"/>
    </row>
    <row r="155" spans="4:24" s="98" customFormat="1">
      <c r="D155" s="90"/>
      <c r="E155" s="90"/>
      <c r="F155" s="494"/>
      <c r="G155" s="494"/>
      <c r="H155" s="90"/>
      <c r="I155" s="90"/>
      <c r="J155" s="90"/>
      <c r="K155" s="90"/>
      <c r="L155" s="90"/>
      <c r="M155" s="90"/>
      <c r="N155" s="90"/>
      <c r="O155" s="90"/>
      <c r="P155" s="90"/>
      <c r="Q155" s="90"/>
      <c r="R155" s="90"/>
      <c r="S155" s="90"/>
      <c r="T155" s="90"/>
      <c r="U155" s="90"/>
      <c r="V155" s="90"/>
      <c r="W155" s="90"/>
      <c r="X155" s="90"/>
    </row>
    <row r="156" spans="4:24" s="98" customFormat="1">
      <c r="D156" s="90"/>
      <c r="E156" s="90"/>
      <c r="F156" s="494"/>
      <c r="G156" s="494"/>
      <c r="H156" s="90"/>
      <c r="I156" s="90"/>
      <c r="J156" s="90"/>
      <c r="K156" s="90"/>
      <c r="L156" s="90"/>
      <c r="M156" s="90"/>
      <c r="N156" s="90"/>
      <c r="O156" s="90"/>
      <c r="P156" s="90"/>
      <c r="Q156" s="90"/>
      <c r="R156" s="90"/>
      <c r="S156" s="90"/>
      <c r="T156" s="90"/>
      <c r="U156" s="90"/>
      <c r="V156" s="90"/>
      <c r="W156" s="90"/>
      <c r="X156" s="90"/>
    </row>
    <row r="157" spans="4:24" s="98" customFormat="1">
      <c r="D157" s="90"/>
      <c r="E157" s="90"/>
      <c r="F157" s="494"/>
      <c r="G157" s="494"/>
      <c r="H157" s="90"/>
      <c r="I157" s="90"/>
      <c r="J157" s="90"/>
      <c r="K157" s="90"/>
      <c r="L157" s="90"/>
      <c r="M157" s="90"/>
      <c r="N157" s="90"/>
      <c r="O157" s="90"/>
      <c r="P157" s="90"/>
      <c r="Q157" s="90"/>
      <c r="R157" s="90"/>
      <c r="S157" s="90"/>
      <c r="T157" s="90"/>
      <c r="U157" s="90"/>
      <c r="V157" s="90"/>
      <c r="W157" s="90"/>
      <c r="X157" s="90"/>
    </row>
    <row r="158" spans="4:24" s="98" customFormat="1">
      <c r="D158" s="90"/>
      <c r="E158" s="90"/>
      <c r="F158" s="494"/>
      <c r="G158" s="494"/>
      <c r="H158" s="90"/>
      <c r="I158" s="90"/>
      <c r="J158" s="90"/>
      <c r="K158" s="90"/>
      <c r="L158" s="90"/>
      <c r="M158" s="90"/>
      <c r="N158" s="90"/>
      <c r="O158" s="90"/>
      <c r="P158" s="90"/>
      <c r="Q158" s="90"/>
      <c r="R158" s="90"/>
      <c r="S158" s="90"/>
      <c r="T158" s="90"/>
      <c r="U158" s="90"/>
      <c r="V158" s="90"/>
      <c r="W158" s="90"/>
      <c r="X158" s="90"/>
    </row>
    <row r="159" spans="4:24" s="98" customFormat="1">
      <c r="D159" s="90"/>
      <c r="E159" s="90"/>
      <c r="F159" s="494"/>
      <c r="G159" s="494"/>
      <c r="H159" s="90"/>
      <c r="I159" s="90"/>
      <c r="J159" s="90"/>
      <c r="K159" s="90"/>
      <c r="L159" s="90"/>
      <c r="M159" s="90"/>
      <c r="N159" s="90"/>
      <c r="O159" s="90"/>
      <c r="P159" s="90"/>
      <c r="Q159" s="90"/>
      <c r="R159" s="90"/>
      <c r="S159" s="90"/>
      <c r="T159" s="90"/>
      <c r="U159" s="90"/>
      <c r="V159" s="90"/>
      <c r="W159" s="90"/>
      <c r="X159" s="90"/>
    </row>
    <row r="160" spans="4:24" s="98" customFormat="1">
      <c r="D160" s="90"/>
      <c r="E160" s="90"/>
      <c r="F160" s="494"/>
      <c r="G160" s="494"/>
      <c r="H160" s="90"/>
      <c r="I160" s="90"/>
      <c r="J160" s="90"/>
      <c r="K160" s="90"/>
      <c r="L160" s="90"/>
      <c r="M160" s="90"/>
      <c r="N160" s="90"/>
      <c r="O160" s="90"/>
      <c r="P160" s="90"/>
      <c r="Q160" s="90"/>
      <c r="R160" s="90"/>
      <c r="S160" s="90"/>
      <c r="T160" s="90"/>
      <c r="U160" s="90"/>
      <c r="V160" s="90"/>
      <c r="W160" s="90"/>
      <c r="X160" s="90"/>
    </row>
    <row r="161" spans="4:24" s="98" customFormat="1">
      <c r="D161" s="90"/>
      <c r="E161" s="90"/>
      <c r="F161" s="494"/>
      <c r="G161" s="494"/>
      <c r="H161" s="90"/>
      <c r="I161" s="90"/>
      <c r="J161" s="90"/>
      <c r="K161" s="90"/>
      <c r="L161" s="90"/>
      <c r="M161" s="90"/>
      <c r="N161" s="90"/>
      <c r="O161" s="90"/>
      <c r="P161" s="90"/>
      <c r="Q161" s="90"/>
      <c r="R161" s="90"/>
      <c r="S161" s="90"/>
      <c r="T161" s="90"/>
      <c r="U161" s="90"/>
      <c r="V161" s="90"/>
      <c r="W161" s="90"/>
      <c r="X161" s="90"/>
    </row>
    <row r="162" spans="4:24" s="98" customFormat="1">
      <c r="D162" s="90"/>
      <c r="E162" s="90"/>
      <c r="F162" s="494"/>
      <c r="G162" s="494"/>
      <c r="H162" s="90"/>
      <c r="I162" s="90"/>
      <c r="J162" s="90"/>
      <c r="K162" s="90"/>
      <c r="L162" s="90"/>
      <c r="M162" s="90"/>
      <c r="N162" s="90"/>
      <c r="O162" s="90"/>
      <c r="P162" s="90"/>
      <c r="Q162" s="90"/>
      <c r="R162" s="90"/>
      <c r="S162" s="90"/>
      <c r="T162" s="90"/>
      <c r="U162" s="90"/>
      <c r="V162" s="90"/>
      <c r="W162" s="90"/>
      <c r="X162" s="90"/>
    </row>
    <row r="163" spans="4:24" s="98" customFormat="1">
      <c r="D163" s="90"/>
      <c r="E163" s="90"/>
      <c r="F163" s="494"/>
      <c r="G163" s="494"/>
      <c r="H163" s="90"/>
      <c r="I163" s="90"/>
      <c r="J163" s="90"/>
      <c r="K163" s="90"/>
      <c r="L163" s="90"/>
      <c r="M163" s="90"/>
      <c r="N163" s="90"/>
      <c r="O163" s="90"/>
      <c r="P163" s="90"/>
      <c r="Q163" s="90"/>
      <c r="R163" s="90"/>
      <c r="S163" s="90"/>
      <c r="T163" s="90"/>
      <c r="U163" s="90"/>
      <c r="V163" s="90"/>
      <c r="W163" s="90"/>
      <c r="X163" s="90"/>
    </row>
    <row r="164" spans="4:24" s="98" customFormat="1">
      <c r="D164" s="90"/>
      <c r="E164" s="90"/>
      <c r="F164" s="494"/>
      <c r="G164" s="494"/>
      <c r="H164" s="90"/>
      <c r="I164" s="90"/>
      <c r="J164" s="90"/>
      <c r="K164" s="90"/>
      <c r="L164" s="90"/>
      <c r="M164" s="90"/>
      <c r="N164" s="90"/>
      <c r="O164" s="90"/>
      <c r="P164" s="90"/>
      <c r="Q164" s="90"/>
      <c r="R164" s="90"/>
      <c r="S164" s="90"/>
      <c r="T164" s="90"/>
      <c r="U164" s="90"/>
      <c r="V164" s="90"/>
      <c r="W164" s="90"/>
      <c r="X164" s="90"/>
    </row>
    <row r="165" spans="4:24" s="98" customFormat="1">
      <c r="D165" s="90"/>
      <c r="E165" s="90"/>
      <c r="F165" s="494"/>
      <c r="G165" s="494"/>
      <c r="H165" s="90"/>
      <c r="I165" s="90"/>
      <c r="J165" s="90"/>
      <c r="K165" s="90"/>
      <c r="L165" s="90"/>
      <c r="M165" s="90"/>
      <c r="N165" s="90"/>
      <c r="O165" s="90"/>
      <c r="P165" s="90"/>
      <c r="Q165" s="90"/>
      <c r="R165" s="90"/>
      <c r="S165" s="90"/>
      <c r="T165" s="90"/>
      <c r="U165" s="90"/>
      <c r="V165" s="90"/>
      <c r="W165" s="90"/>
      <c r="X165" s="90"/>
    </row>
    <row r="166" spans="4:24" s="98" customFormat="1">
      <c r="D166" s="90"/>
      <c r="E166" s="90"/>
      <c r="F166" s="494"/>
      <c r="G166" s="494"/>
      <c r="H166" s="90"/>
      <c r="I166" s="90"/>
      <c r="J166" s="90"/>
      <c r="K166" s="90"/>
      <c r="L166" s="90"/>
      <c r="M166" s="90"/>
      <c r="N166" s="90"/>
      <c r="O166" s="90"/>
      <c r="P166" s="90"/>
      <c r="Q166" s="90"/>
      <c r="R166" s="90"/>
      <c r="S166" s="90"/>
      <c r="T166" s="90"/>
      <c r="U166" s="90"/>
      <c r="V166" s="90"/>
      <c r="W166" s="90"/>
      <c r="X166" s="90"/>
    </row>
    <row r="167" spans="4:24" s="98" customFormat="1">
      <c r="D167" s="90"/>
      <c r="E167" s="90"/>
      <c r="F167" s="494"/>
      <c r="G167" s="494"/>
      <c r="H167" s="90"/>
      <c r="I167" s="90"/>
      <c r="J167" s="90"/>
      <c r="K167" s="90"/>
      <c r="L167" s="90"/>
      <c r="M167" s="90"/>
      <c r="N167" s="90"/>
      <c r="O167" s="90"/>
      <c r="P167" s="90"/>
      <c r="Q167" s="90"/>
      <c r="R167" s="90"/>
      <c r="S167" s="90"/>
      <c r="T167" s="90"/>
      <c r="U167" s="90"/>
      <c r="V167" s="90"/>
      <c r="W167" s="90"/>
      <c r="X167" s="90"/>
    </row>
    <row r="168" spans="4:24" s="98" customFormat="1">
      <c r="D168" s="90"/>
      <c r="E168" s="90"/>
      <c r="F168" s="494"/>
      <c r="G168" s="494"/>
      <c r="H168" s="90"/>
      <c r="I168" s="90"/>
      <c r="J168" s="90"/>
      <c r="K168" s="90"/>
      <c r="L168" s="90"/>
      <c r="M168" s="90"/>
      <c r="N168" s="90"/>
      <c r="O168" s="90"/>
      <c r="P168" s="90"/>
      <c r="Q168" s="90"/>
      <c r="R168" s="90"/>
      <c r="S168" s="90"/>
      <c r="T168" s="90"/>
      <c r="U168" s="90"/>
      <c r="V168" s="90"/>
      <c r="W168" s="90"/>
      <c r="X168" s="90"/>
    </row>
    <row r="169" spans="4:24" s="98" customFormat="1">
      <c r="D169" s="90"/>
      <c r="E169" s="90"/>
      <c r="F169" s="494"/>
      <c r="G169" s="494"/>
      <c r="H169" s="90"/>
      <c r="I169" s="90"/>
      <c r="J169" s="90"/>
      <c r="K169" s="90"/>
      <c r="L169" s="90"/>
      <c r="M169" s="90"/>
      <c r="N169" s="90"/>
      <c r="O169" s="90"/>
      <c r="P169" s="90"/>
      <c r="Q169" s="90"/>
      <c r="R169" s="90"/>
      <c r="S169" s="90"/>
      <c r="T169" s="90"/>
      <c r="U169" s="90"/>
      <c r="V169" s="90"/>
      <c r="W169" s="90"/>
      <c r="X169" s="90"/>
    </row>
    <row r="170" spans="4:24" s="98" customFormat="1">
      <c r="D170" s="90"/>
      <c r="E170" s="90"/>
      <c r="F170" s="494"/>
      <c r="G170" s="494"/>
      <c r="H170" s="90"/>
      <c r="I170" s="90"/>
      <c r="J170" s="90"/>
      <c r="K170" s="90"/>
      <c r="L170" s="90"/>
      <c r="M170" s="90"/>
      <c r="N170" s="90"/>
      <c r="O170" s="90"/>
      <c r="P170" s="90"/>
      <c r="Q170" s="90"/>
      <c r="R170" s="90"/>
      <c r="S170" s="90"/>
      <c r="T170" s="90"/>
      <c r="U170" s="90"/>
      <c r="V170" s="90"/>
      <c r="W170" s="90"/>
      <c r="X170" s="90"/>
    </row>
    <row r="171" spans="4:24" s="98" customFormat="1">
      <c r="D171" s="90"/>
      <c r="E171" s="90"/>
      <c r="F171" s="494"/>
      <c r="G171" s="494"/>
      <c r="H171" s="90"/>
      <c r="I171" s="90"/>
      <c r="J171" s="90"/>
      <c r="K171" s="90"/>
      <c r="L171" s="90"/>
      <c r="M171" s="90"/>
      <c r="N171" s="90"/>
      <c r="O171" s="90"/>
      <c r="P171" s="90"/>
      <c r="Q171" s="90"/>
      <c r="R171" s="90"/>
      <c r="S171" s="90"/>
      <c r="T171" s="90"/>
      <c r="U171" s="90"/>
      <c r="V171" s="90"/>
      <c r="W171" s="90"/>
      <c r="X171" s="90"/>
    </row>
    <row r="172" spans="4:24" s="98" customFormat="1">
      <c r="D172" s="90"/>
      <c r="E172" s="90"/>
      <c r="F172" s="494"/>
      <c r="G172" s="494"/>
      <c r="H172" s="90"/>
      <c r="I172" s="90"/>
      <c r="J172" s="90"/>
      <c r="K172" s="90"/>
      <c r="L172" s="90"/>
      <c r="M172" s="90"/>
      <c r="N172" s="90"/>
      <c r="O172" s="90"/>
      <c r="P172" s="90"/>
      <c r="Q172" s="90"/>
      <c r="R172" s="90"/>
      <c r="S172" s="90"/>
      <c r="T172" s="90"/>
      <c r="U172" s="90"/>
      <c r="V172" s="90"/>
      <c r="W172" s="90"/>
      <c r="X172" s="90"/>
    </row>
    <row r="173" spans="4:24" s="98" customFormat="1">
      <c r="D173" s="90"/>
      <c r="E173" s="90"/>
      <c r="F173" s="494"/>
      <c r="G173" s="494"/>
      <c r="H173" s="90"/>
      <c r="I173" s="90"/>
      <c r="J173" s="90"/>
      <c r="K173" s="90"/>
      <c r="L173" s="90"/>
      <c r="M173" s="90"/>
      <c r="N173" s="90"/>
      <c r="O173" s="90"/>
      <c r="P173" s="90"/>
      <c r="Q173" s="90"/>
      <c r="R173" s="90"/>
      <c r="S173" s="90"/>
      <c r="T173" s="90"/>
      <c r="U173" s="90"/>
      <c r="V173" s="90"/>
      <c r="W173" s="90"/>
      <c r="X173" s="90"/>
    </row>
    <row r="174" spans="4:24" s="98" customFormat="1">
      <c r="D174" s="90"/>
      <c r="E174" s="90"/>
      <c r="F174" s="494"/>
      <c r="G174" s="494"/>
      <c r="H174" s="90"/>
      <c r="I174" s="90"/>
      <c r="J174" s="90"/>
      <c r="K174" s="90"/>
      <c r="L174" s="90"/>
      <c r="M174" s="90"/>
      <c r="N174" s="90"/>
      <c r="O174" s="90"/>
      <c r="P174" s="90"/>
      <c r="Q174" s="90"/>
      <c r="R174" s="90"/>
      <c r="S174" s="90"/>
      <c r="T174" s="90"/>
      <c r="U174" s="90"/>
      <c r="V174" s="90"/>
      <c r="W174" s="90"/>
      <c r="X174" s="90"/>
    </row>
    <row r="175" spans="4:24" s="98" customFormat="1">
      <c r="D175" s="90"/>
      <c r="E175" s="90"/>
      <c r="F175" s="494"/>
      <c r="G175" s="494"/>
      <c r="H175" s="90"/>
      <c r="I175" s="90"/>
      <c r="J175" s="90"/>
      <c r="K175" s="90"/>
      <c r="L175" s="90"/>
      <c r="M175" s="90"/>
      <c r="N175" s="90"/>
      <c r="O175" s="90"/>
      <c r="P175" s="90"/>
      <c r="Q175" s="90"/>
      <c r="R175" s="90"/>
      <c r="S175" s="90"/>
      <c r="T175" s="90"/>
      <c r="U175" s="90"/>
      <c r="V175" s="90"/>
      <c r="W175" s="90"/>
      <c r="X175" s="90"/>
    </row>
    <row r="176" spans="4:24" s="98" customFormat="1">
      <c r="D176" s="90"/>
      <c r="E176" s="90"/>
      <c r="F176" s="494"/>
      <c r="G176" s="494"/>
      <c r="H176" s="90"/>
      <c r="I176" s="90"/>
      <c r="J176" s="90"/>
      <c r="K176" s="90"/>
      <c r="L176" s="90"/>
      <c r="M176" s="90"/>
      <c r="N176" s="90"/>
      <c r="O176" s="90"/>
      <c r="P176" s="90"/>
      <c r="Q176" s="90"/>
      <c r="R176" s="90"/>
      <c r="S176" s="90"/>
      <c r="T176" s="90"/>
      <c r="U176" s="90"/>
      <c r="V176" s="90"/>
      <c r="W176" s="90"/>
      <c r="X176" s="90"/>
    </row>
    <row r="177" spans="4:24" s="98" customFormat="1">
      <c r="D177" s="90"/>
      <c r="E177" s="90"/>
      <c r="F177" s="494"/>
      <c r="G177" s="494"/>
      <c r="H177" s="90"/>
      <c r="I177" s="90"/>
      <c r="J177" s="90"/>
      <c r="K177" s="90"/>
      <c r="L177" s="90"/>
      <c r="M177" s="90"/>
      <c r="N177" s="90"/>
      <c r="O177" s="90"/>
      <c r="P177" s="90"/>
      <c r="Q177" s="90"/>
      <c r="R177" s="90"/>
      <c r="S177" s="90"/>
      <c r="T177" s="90"/>
      <c r="U177" s="90"/>
      <c r="V177" s="90"/>
      <c r="W177" s="90"/>
      <c r="X177" s="90"/>
    </row>
    <row r="178" spans="4:24" s="98" customFormat="1">
      <c r="D178" s="90"/>
      <c r="E178" s="90"/>
      <c r="F178" s="494"/>
      <c r="G178" s="494"/>
      <c r="H178" s="90"/>
      <c r="I178" s="90"/>
      <c r="J178" s="90"/>
      <c r="K178" s="90"/>
      <c r="L178" s="90"/>
      <c r="M178" s="90"/>
      <c r="N178" s="90"/>
      <c r="O178" s="90"/>
      <c r="P178" s="90"/>
      <c r="Q178" s="90"/>
      <c r="R178" s="90"/>
      <c r="S178" s="90"/>
      <c r="T178" s="90"/>
      <c r="U178" s="90"/>
      <c r="V178" s="90"/>
      <c r="W178" s="90"/>
      <c r="X178" s="90"/>
    </row>
    <row r="179" spans="4:24" s="98" customFormat="1">
      <c r="D179" s="90"/>
      <c r="E179" s="90"/>
      <c r="F179" s="494"/>
      <c r="G179" s="494"/>
      <c r="H179" s="90"/>
      <c r="I179" s="90"/>
      <c r="J179" s="90"/>
      <c r="K179" s="90"/>
      <c r="L179" s="90"/>
      <c r="M179" s="90"/>
      <c r="N179" s="90"/>
      <c r="O179" s="90"/>
      <c r="P179" s="90"/>
      <c r="Q179" s="90"/>
      <c r="R179" s="90"/>
      <c r="S179" s="90"/>
      <c r="T179" s="90"/>
      <c r="U179" s="90"/>
      <c r="V179" s="90"/>
      <c r="W179" s="90"/>
      <c r="X179" s="90"/>
    </row>
    <row r="180" spans="4:24" s="98" customFormat="1">
      <c r="D180" s="90"/>
      <c r="E180" s="90"/>
      <c r="F180" s="494"/>
      <c r="G180" s="494"/>
      <c r="H180" s="90"/>
      <c r="I180" s="90"/>
      <c r="J180" s="90"/>
      <c r="K180" s="90"/>
      <c r="L180" s="90"/>
      <c r="M180" s="90"/>
      <c r="N180" s="90"/>
      <c r="O180" s="90"/>
      <c r="P180" s="90"/>
      <c r="Q180" s="90"/>
      <c r="R180" s="90"/>
      <c r="S180" s="90"/>
      <c r="T180" s="90"/>
      <c r="U180" s="90"/>
      <c r="V180" s="90"/>
      <c r="W180" s="90"/>
      <c r="X180" s="90"/>
    </row>
    <row r="181" spans="4:24" s="98" customFormat="1">
      <c r="D181" s="90"/>
      <c r="E181" s="90"/>
      <c r="F181" s="494"/>
      <c r="G181" s="494"/>
      <c r="H181" s="90"/>
      <c r="I181" s="90"/>
      <c r="J181" s="90"/>
      <c r="K181" s="90"/>
      <c r="L181" s="90"/>
      <c r="M181" s="90"/>
      <c r="N181" s="90"/>
      <c r="O181" s="90"/>
      <c r="P181" s="90"/>
      <c r="Q181" s="90"/>
      <c r="R181" s="90"/>
      <c r="S181" s="90"/>
      <c r="T181" s="90"/>
      <c r="U181" s="90"/>
      <c r="V181" s="90"/>
      <c r="W181" s="90"/>
      <c r="X181" s="90"/>
    </row>
    <row r="182" spans="4:24" s="98" customFormat="1">
      <c r="D182" s="90"/>
      <c r="E182" s="90"/>
      <c r="F182" s="494"/>
      <c r="G182" s="494"/>
      <c r="H182" s="90"/>
      <c r="I182" s="90"/>
      <c r="J182" s="90"/>
      <c r="K182" s="90"/>
      <c r="L182" s="90"/>
      <c r="M182" s="90"/>
      <c r="N182" s="90"/>
      <c r="O182" s="90"/>
      <c r="P182" s="90"/>
      <c r="Q182" s="90"/>
      <c r="R182" s="90"/>
      <c r="S182" s="90"/>
      <c r="T182" s="90"/>
      <c r="U182" s="90"/>
      <c r="V182" s="90"/>
      <c r="W182" s="90"/>
      <c r="X182" s="90"/>
    </row>
    <row r="183" spans="4:24" s="98" customFormat="1">
      <c r="D183" s="90"/>
      <c r="E183" s="90"/>
      <c r="F183" s="494"/>
      <c r="G183" s="494"/>
      <c r="H183" s="90"/>
      <c r="I183" s="90"/>
      <c r="J183" s="90"/>
      <c r="K183" s="90"/>
      <c r="L183" s="90"/>
      <c r="M183" s="90"/>
      <c r="N183" s="90"/>
      <c r="O183" s="90"/>
      <c r="P183" s="90"/>
      <c r="Q183" s="90"/>
      <c r="R183" s="90"/>
      <c r="S183" s="90"/>
      <c r="T183" s="90"/>
      <c r="U183" s="90"/>
      <c r="V183" s="90"/>
      <c r="W183" s="90"/>
      <c r="X183" s="90"/>
    </row>
    <row r="184" spans="4:24" s="98" customFormat="1">
      <c r="D184" s="90"/>
      <c r="E184" s="90"/>
      <c r="F184" s="494"/>
      <c r="G184" s="494"/>
      <c r="H184" s="90"/>
      <c r="I184" s="90"/>
      <c r="J184" s="90"/>
      <c r="K184" s="90"/>
      <c r="L184" s="90"/>
      <c r="M184" s="90"/>
      <c r="N184" s="90"/>
      <c r="O184" s="90"/>
      <c r="P184" s="90"/>
      <c r="Q184" s="90"/>
      <c r="R184" s="90"/>
      <c r="S184" s="90"/>
      <c r="T184" s="90"/>
      <c r="U184" s="90"/>
      <c r="V184" s="90"/>
      <c r="W184" s="90"/>
      <c r="X184" s="90"/>
    </row>
    <row r="185" spans="4:24" s="98" customFormat="1">
      <c r="D185" s="90"/>
      <c r="E185" s="90"/>
      <c r="F185" s="494"/>
      <c r="G185" s="494"/>
      <c r="H185" s="90"/>
      <c r="I185" s="90"/>
      <c r="J185" s="90"/>
      <c r="K185" s="90"/>
      <c r="L185" s="90"/>
      <c r="M185" s="90"/>
      <c r="N185" s="90"/>
      <c r="O185" s="90"/>
      <c r="P185" s="90"/>
      <c r="Q185" s="90"/>
      <c r="R185" s="90"/>
      <c r="S185" s="90"/>
      <c r="T185" s="90"/>
      <c r="U185" s="90"/>
      <c r="V185" s="90"/>
      <c r="W185" s="90"/>
      <c r="X185" s="90"/>
    </row>
    <row r="186" spans="4:24" s="98" customFormat="1">
      <c r="D186" s="90"/>
      <c r="E186" s="90"/>
      <c r="F186" s="494"/>
      <c r="G186" s="494"/>
      <c r="H186" s="90"/>
      <c r="I186" s="90"/>
      <c r="J186" s="90"/>
      <c r="K186" s="90"/>
      <c r="L186" s="90"/>
      <c r="M186" s="90"/>
      <c r="N186" s="90"/>
      <c r="O186" s="90"/>
      <c r="P186" s="90"/>
      <c r="Q186" s="90"/>
      <c r="R186" s="90"/>
      <c r="S186" s="90"/>
      <c r="T186" s="90"/>
      <c r="U186" s="90"/>
      <c r="V186" s="90"/>
      <c r="W186" s="90"/>
      <c r="X186" s="90"/>
    </row>
    <row r="187" spans="4:24" s="98" customFormat="1">
      <c r="D187" s="90"/>
      <c r="E187" s="90"/>
      <c r="F187" s="494"/>
      <c r="G187" s="494"/>
      <c r="H187" s="90"/>
      <c r="I187" s="90"/>
      <c r="J187" s="90"/>
      <c r="K187" s="90"/>
      <c r="L187" s="90"/>
      <c r="M187" s="90"/>
      <c r="N187" s="90"/>
      <c r="O187" s="90"/>
      <c r="P187" s="90"/>
      <c r="Q187" s="90"/>
      <c r="R187" s="90"/>
      <c r="S187" s="90"/>
      <c r="T187" s="90"/>
      <c r="U187" s="90"/>
      <c r="V187" s="90"/>
      <c r="W187" s="90"/>
      <c r="X187" s="90"/>
    </row>
    <row r="188" spans="4:24" s="98" customFormat="1">
      <c r="D188" s="90"/>
      <c r="E188" s="90"/>
      <c r="F188" s="494"/>
      <c r="G188" s="494"/>
      <c r="H188" s="90"/>
      <c r="I188" s="90"/>
      <c r="J188" s="90"/>
      <c r="K188" s="90"/>
      <c r="L188" s="90"/>
      <c r="M188" s="90"/>
      <c r="N188" s="90"/>
      <c r="O188" s="90"/>
      <c r="P188" s="90"/>
      <c r="Q188" s="90"/>
      <c r="R188" s="90"/>
      <c r="S188" s="90"/>
      <c r="T188" s="90"/>
      <c r="U188" s="90"/>
      <c r="V188" s="90"/>
      <c r="W188" s="90"/>
      <c r="X188" s="90"/>
    </row>
    <row r="189" spans="4:24" s="98" customFormat="1">
      <c r="D189" s="90"/>
      <c r="E189" s="90"/>
      <c r="F189" s="494"/>
      <c r="G189" s="494"/>
      <c r="H189" s="90"/>
      <c r="I189" s="90"/>
      <c r="J189" s="90"/>
      <c r="K189" s="90"/>
      <c r="L189" s="90"/>
      <c r="M189" s="90"/>
      <c r="N189" s="90"/>
      <c r="O189" s="90"/>
      <c r="P189" s="90"/>
      <c r="Q189" s="90"/>
      <c r="R189" s="90"/>
      <c r="S189" s="90"/>
      <c r="T189" s="90"/>
      <c r="U189" s="90"/>
      <c r="V189" s="90"/>
      <c r="W189" s="90"/>
      <c r="X189" s="90"/>
    </row>
    <row r="190" spans="4:24" s="98" customFormat="1">
      <c r="D190" s="90"/>
      <c r="E190" s="90"/>
      <c r="F190" s="494"/>
      <c r="G190" s="494"/>
      <c r="H190" s="90"/>
      <c r="I190" s="90"/>
      <c r="J190" s="90"/>
      <c r="K190" s="90"/>
      <c r="L190" s="90"/>
      <c r="M190" s="90"/>
      <c r="N190" s="90"/>
      <c r="O190" s="90"/>
      <c r="P190" s="90"/>
      <c r="Q190" s="90"/>
      <c r="R190" s="90"/>
      <c r="S190" s="90"/>
      <c r="T190" s="90"/>
      <c r="U190" s="90"/>
      <c r="V190" s="90"/>
      <c r="W190" s="90"/>
      <c r="X190" s="90"/>
    </row>
    <row r="191" spans="4:24" s="98" customFormat="1">
      <c r="D191" s="90"/>
      <c r="E191" s="90"/>
      <c r="F191" s="494"/>
      <c r="G191" s="494"/>
      <c r="H191" s="90"/>
      <c r="I191" s="90"/>
      <c r="J191" s="90"/>
      <c r="K191" s="90"/>
      <c r="L191" s="90"/>
      <c r="M191" s="90"/>
      <c r="N191" s="90"/>
      <c r="O191" s="90"/>
      <c r="P191" s="90"/>
      <c r="Q191" s="90"/>
      <c r="R191" s="90"/>
      <c r="S191" s="90"/>
      <c r="T191" s="90"/>
      <c r="U191" s="90"/>
      <c r="V191" s="90"/>
      <c r="W191" s="90"/>
      <c r="X191" s="90"/>
    </row>
    <row r="192" spans="4:24" s="98" customFormat="1">
      <c r="D192" s="90"/>
      <c r="E192" s="90"/>
      <c r="F192" s="494"/>
      <c r="G192" s="494"/>
      <c r="H192" s="90"/>
      <c r="I192" s="90"/>
      <c r="J192" s="90"/>
      <c r="K192" s="90"/>
      <c r="L192" s="90"/>
      <c r="M192" s="90"/>
      <c r="N192" s="90"/>
      <c r="O192" s="90"/>
      <c r="P192" s="90"/>
      <c r="Q192" s="90"/>
      <c r="R192" s="90"/>
      <c r="S192" s="90"/>
      <c r="T192" s="90"/>
      <c r="U192" s="90"/>
      <c r="V192" s="90"/>
      <c r="W192" s="90"/>
      <c r="X192" s="90"/>
    </row>
    <row r="193" spans="4:24" s="98" customFormat="1">
      <c r="D193" s="90"/>
      <c r="E193" s="90"/>
      <c r="F193" s="494"/>
      <c r="G193" s="494"/>
      <c r="H193" s="90"/>
      <c r="I193" s="90"/>
      <c r="J193" s="90"/>
      <c r="K193" s="90"/>
      <c r="L193" s="90"/>
      <c r="M193" s="90"/>
      <c r="N193" s="90"/>
      <c r="O193" s="90"/>
      <c r="P193" s="90"/>
      <c r="Q193" s="90"/>
      <c r="R193" s="90"/>
      <c r="S193" s="90"/>
      <c r="T193" s="90"/>
      <c r="U193" s="90"/>
      <c r="V193" s="90"/>
      <c r="W193" s="90"/>
      <c r="X193" s="90"/>
    </row>
    <row r="194" spans="4:24" s="98" customFormat="1">
      <c r="D194" s="90"/>
      <c r="E194" s="90"/>
      <c r="F194" s="494"/>
      <c r="G194" s="494"/>
      <c r="H194" s="90"/>
      <c r="I194" s="90"/>
      <c r="J194" s="90"/>
      <c r="K194" s="90"/>
      <c r="L194" s="90"/>
      <c r="M194" s="90"/>
      <c r="N194" s="90"/>
      <c r="O194" s="90"/>
      <c r="P194" s="90"/>
      <c r="Q194" s="90"/>
      <c r="R194" s="90"/>
      <c r="S194" s="90"/>
      <c r="T194" s="90"/>
      <c r="U194" s="90"/>
      <c r="V194" s="90"/>
      <c r="W194" s="90"/>
      <c r="X194" s="90"/>
    </row>
    <row r="195" spans="4:24" s="98" customFormat="1">
      <c r="D195" s="90"/>
      <c r="E195" s="90"/>
      <c r="F195" s="494"/>
      <c r="G195" s="494"/>
      <c r="H195" s="90"/>
      <c r="I195" s="90"/>
      <c r="J195" s="90"/>
      <c r="K195" s="90"/>
      <c r="L195" s="90"/>
      <c r="M195" s="90"/>
      <c r="N195" s="90"/>
      <c r="O195" s="90"/>
      <c r="P195" s="90"/>
      <c r="Q195" s="90"/>
      <c r="R195" s="90"/>
      <c r="S195" s="90"/>
      <c r="T195" s="90"/>
      <c r="U195" s="90"/>
      <c r="V195" s="90"/>
      <c r="W195" s="90"/>
      <c r="X195" s="90"/>
    </row>
    <row r="196" spans="4:24" s="98" customFormat="1">
      <c r="D196" s="90"/>
      <c r="E196" s="90"/>
      <c r="F196" s="494"/>
      <c r="G196" s="494"/>
      <c r="H196" s="90"/>
      <c r="I196" s="90"/>
      <c r="J196" s="90"/>
      <c r="K196" s="90"/>
      <c r="L196" s="90"/>
      <c r="M196" s="90"/>
      <c r="N196" s="90"/>
      <c r="O196" s="90"/>
      <c r="P196" s="90"/>
      <c r="Q196" s="90"/>
      <c r="R196" s="90"/>
      <c r="S196" s="90"/>
      <c r="T196" s="90"/>
      <c r="U196" s="90"/>
      <c r="V196" s="90"/>
      <c r="W196" s="90"/>
      <c r="X196" s="90"/>
    </row>
    <row r="197" spans="4:24" s="98" customFormat="1">
      <c r="D197" s="90"/>
      <c r="E197" s="90"/>
      <c r="F197" s="494"/>
      <c r="G197" s="494"/>
      <c r="H197" s="90"/>
      <c r="I197" s="90"/>
      <c r="J197" s="90"/>
      <c r="K197" s="90"/>
      <c r="L197" s="90"/>
      <c r="M197" s="90"/>
      <c r="N197" s="90"/>
      <c r="O197" s="90"/>
      <c r="P197" s="90"/>
      <c r="Q197" s="90"/>
      <c r="R197" s="90"/>
      <c r="S197" s="90"/>
      <c r="T197" s="90"/>
      <c r="U197" s="90"/>
      <c r="V197" s="90"/>
      <c r="W197" s="90"/>
      <c r="X197" s="90"/>
    </row>
    <row r="198" spans="4:24" s="98" customFormat="1">
      <c r="D198" s="90"/>
      <c r="E198" s="90"/>
      <c r="F198" s="494"/>
      <c r="G198" s="494"/>
      <c r="H198" s="90"/>
      <c r="I198" s="90"/>
      <c r="J198" s="90"/>
      <c r="K198" s="90"/>
      <c r="L198" s="90"/>
      <c r="M198" s="90"/>
      <c r="N198" s="90"/>
      <c r="O198" s="90"/>
      <c r="P198" s="90"/>
      <c r="Q198" s="90"/>
      <c r="R198" s="90"/>
      <c r="S198" s="90"/>
      <c r="T198" s="90"/>
      <c r="U198" s="90"/>
      <c r="V198" s="90"/>
      <c r="W198" s="90"/>
      <c r="X198" s="90"/>
    </row>
    <row r="199" spans="4:24" s="98" customFormat="1">
      <c r="D199" s="90"/>
      <c r="E199" s="90"/>
      <c r="F199" s="494"/>
      <c r="G199" s="494"/>
      <c r="H199" s="90"/>
      <c r="I199" s="90"/>
      <c r="J199" s="90"/>
      <c r="K199" s="90"/>
      <c r="L199" s="90"/>
      <c r="M199" s="90"/>
      <c r="N199" s="90"/>
      <c r="O199" s="90"/>
      <c r="P199" s="90"/>
      <c r="Q199" s="90"/>
      <c r="R199" s="90"/>
      <c r="S199" s="90"/>
      <c r="T199" s="90"/>
      <c r="U199" s="90"/>
      <c r="V199" s="90"/>
      <c r="W199" s="90"/>
      <c r="X199" s="90"/>
    </row>
    <row r="200" spans="4:24" s="98" customFormat="1">
      <c r="D200" s="90"/>
      <c r="E200" s="90"/>
      <c r="F200" s="494"/>
      <c r="G200" s="494"/>
      <c r="H200" s="90"/>
      <c r="I200" s="90"/>
      <c r="J200" s="90"/>
      <c r="K200" s="90"/>
      <c r="L200" s="90"/>
      <c r="M200" s="90"/>
      <c r="N200" s="90"/>
      <c r="O200" s="90"/>
      <c r="P200" s="90"/>
      <c r="Q200" s="90"/>
      <c r="R200" s="90"/>
      <c r="S200" s="90"/>
      <c r="T200" s="90"/>
      <c r="U200" s="90"/>
      <c r="V200" s="90"/>
      <c r="W200" s="90"/>
      <c r="X200" s="90"/>
    </row>
    <row r="201" spans="4:24" s="98" customFormat="1">
      <c r="D201" s="90"/>
      <c r="E201" s="90"/>
      <c r="F201" s="494"/>
      <c r="G201" s="494"/>
      <c r="H201" s="90"/>
      <c r="I201" s="90"/>
      <c r="J201" s="90"/>
      <c r="K201" s="90"/>
      <c r="L201" s="90"/>
      <c r="M201" s="90"/>
      <c r="N201" s="90"/>
      <c r="O201" s="90"/>
      <c r="P201" s="90"/>
      <c r="Q201" s="90"/>
      <c r="R201" s="90"/>
      <c r="S201" s="90"/>
      <c r="T201" s="90"/>
      <c r="U201" s="90"/>
      <c r="V201" s="90"/>
      <c r="W201" s="90"/>
      <c r="X201" s="90"/>
    </row>
    <row r="202" spans="4:24" s="98" customFormat="1">
      <c r="D202" s="90"/>
      <c r="E202" s="90"/>
      <c r="F202" s="494"/>
      <c r="G202" s="494"/>
      <c r="H202" s="90"/>
      <c r="I202" s="90"/>
      <c r="J202" s="90"/>
      <c r="K202" s="90"/>
      <c r="L202" s="90"/>
      <c r="M202" s="90"/>
      <c r="N202" s="90"/>
      <c r="O202" s="90"/>
      <c r="P202" s="90"/>
      <c r="Q202" s="90"/>
      <c r="R202" s="90"/>
      <c r="S202" s="90"/>
      <c r="T202" s="90"/>
      <c r="U202" s="90"/>
      <c r="V202" s="90"/>
      <c r="W202" s="90"/>
      <c r="X202" s="90"/>
    </row>
    <row r="203" spans="4:24" s="98" customFormat="1">
      <c r="D203" s="90"/>
      <c r="E203" s="90"/>
      <c r="F203" s="494"/>
      <c r="G203" s="494"/>
      <c r="H203" s="90"/>
      <c r="I203" s="90"/>
      <c r="J203" s="90"/>
      <c r="K203" s="90"/>
      <c r="L203" s="90"/>
      <c r="M203" s="90"/>
      <c r="N203" s="90"/>
      <c r="O203" s="90"/>
      <c r="P203" s="90"/>
      <c r="Q203" s="90"/>
      <c r="R203" s="90"/>
      <c r="S203" s="90"/>
      <c r="T203" s="90"/>
      <c r="U203" s="90"/>
      <c r="V203" s="90"/>
      <c r="W203" s="90"/>
      <c r="X203" s="90"/>
    </row>
    <row r="204" spans="4:24" s="98" customFormat="1">
      <c r="D204" s="90"/>
      <c r="E204" s="90"/>
      <c r="F204" s="494"/>
      <c r="G204" s="494"/>
      <c r="H204" s="90"/>
      <c r="I204" s="90"/>
      <c r="J204" s="90"/>
      <c r="K204" s="90"/>
      <c r="L204" s="90"/>
      <c r="M204" s="90"/>
      <c r="N204" s="90"/>
      <c r="O204" s="90"/>
      <c r="P204" s="90"/>
      <c r="Q204" s="90"/>
      <c r="R204" s="90"/>
      <c r="S204" s="90"/>
      <c r="T204" s="90"/>
      <c r="U204" s="90"/>
      <c r="V204" s="90"/>
      <c r="W204" s="90"/>
      <c r="X204" s="90"/>
    </row>
    <row r="205" spans="4:24" s="98" customFormat="1">
      <c r="D205" s="90"/>
      <c r="E205" s="90"/>
      <c r="F205" s="494"/>
      <c r="G205" s="494"/>
      <c r="H205" s="90"/>
      <c r="I205" s="90"/>
      <c r="J205" s="90"/>
      <c r="K205" s="90"/>
      <c r="L205" s="90"/>
      <c r="M205" s="90"/>
      <c r="N205" s="90"/>
      <c r="O205" s="90"/>
      <c r="P205" s="90"/>
      <c r="Q205" s="90"/>
      <c r="R205" s="90"/>
      <c r="S205" s="90"/>
      <c r="T205" s="90"/>
      <c r="U205" s="90"/>
      <c r="V205" s="90"/>
      <c r="W205" s="90"/>
      <c r="X205" s="90"/>
    </row>
    <row r="206" spans="4:24" s="98" customFormat="1">
      <c r="D206" s="90"/>
      <c r="E206" s="90"/>
      <c r="F206" s="494"/>
      <c r="G206" s="494"/>
      <c r="H206" s="90"/>
      <c r="I206" s="90"/>
      <c r="J206" s="90"/>
      <c r="K206" s="90"/>
      <c r="L206" s="90"/>
      <c r="M206" s="90"/>
      <c r="N206" s="90"/>
      <c r="O206" s="90"/>
      <c r="P206" s="90"/>
      <c r="Q206" s="90"/>
      <c r="R206" s="90"/>
      <c r="S206" s="90"/>
      <c r="T206" s="90"/>
      <c r="U206" s="90"/>
      <c r="V206" s="90"/>
      <c r="W206" s="90"/>
      <c r="X206" s="90"/>
    </row>
    <row r="207" spans="4:24" s="98" customFormat="1">
      <c r="D207" s="90"/>
      <c r="E207" s="90"/>
      <c r="F207" s="494"/>
      <c r="G207" s="494"/>
      <c r="H207" s="90"/>
      <c r="I207" s="90"/>
      <c r="J207" s="90"/>
      <c r="K207" s="90"/>
      <c r="L207" s="90"/>
      <c r="M207" s="90"/>
      <c r="N207" s="90"/>
      <c r="O207" s="90"/>
      <c r="P207" s="90"/>
      <c r="Q207" s="90"/>
      <c r="R207" s="90"/>
      <c r="S207" s="90"/>
      <c r="T207" s="90"/>
      <c r="U207" s="90"/>
      <c r="V207" s="90"/>
      <c r="W207" s="90"/>
      <c r="X207" s="90"/>
    </row>
    <row r="208" spans="4:24" s="98" customFormat="1">
      <c r="D208" s="90"/>
      <c r="E208" s="90"/>
      <c r="F208" s="494"/>
      <c r="G208" s="494"/>
      <c r="H208" s="90"/>
      <c r="I208" s="90"/>
      <c r="J208" s="90"/>
      <c r="K208" s="90"/>
      <c r="L208" s="90"/>
      <c r="M208" s="90"/>
      <c r="N208" s="90"/>
      <c r="O208" s="90"/>
      <c r="P208" s="90"/>
      <c r="Q208" s="90"/>
      <c r="R208" s="90"/>
      <c r="S208" s="90"/>
      <c r="T208" s="90"/>
      <c r="U208" s="90"/>
      <c r="V208" s="90"/>
      <c r="W208" s="90"/>
      <c r="X208" s="90"/>
    </row>
    <row r="209" spans="4:24" s="98" customFormat="1">
      <c r="D209" s="90"/>
      <c r="E209" s="90"/>
      <c r="F209" s="494"/>
      <c r="G209" s="494"/>
      <c r="H209" s="90"/>
      <c r="I209" s="90"/>
      <c r="J209" s="90"/>
      <c r="K209" s="90"/>
      <c r="L209" s="90"/>
      <c r="M209" s="90"/>
      <c r="N209" s="90"/>
      <c r="O209" s="90"/>
      <c r="P209" s="90"/>
      <c r="Q209" s="90"/>
      <c r="R209" s="90"/>
      <c r="S209" s="90"/>
      <c r="T209" s="90"/>
      <c r="U209" s="90"/>
      <c r="V209" s="90"/>
      <c r="W209" s="90"/>
      <c r="X209" s="90"/>
    </row>
    <row r="210" spans="4:24" s="98" customFormat="1">
      <c r="D210" s="90"/>
      <c r="E210" s="90"/>
      <c r="F210" s="494"/>
      <c r="G210" s="494"/>
      <c r="H210" s="90"/>
      <c r="I210" s="90"/>
      <c r="J210" s="90"/>
      <c r="K210" s="90"/>
      <c r="L210" s="90"/>
      <c r="M210" s="90"/>
      <c r="N210" s="90"/>
      <c r="O210" s="90"/>
      <c r="P210" s="90"/>
      <c r="Q210" s="90"/>
      <c r="R210" s="90"/>
      <c r="S210" s="90"/>
      <c r="T210" s="90"/>
      <c r="U210" s="90"/>
      <c r="V210" s="90"/>
      <c r="W210" s="90"/>
      <c r="X210" s="90"/>
    </row>
    <row r="211" spans="4:24" s="98" customFormat="1">
      <c r="D211" s="90"/>
      <c r="E211" s="90"/>
      <c r="F211" s="494"/>
      <c r="G211" s="494"/>
      <c r="H211" s="90"/>
      <c r="I211" s="90"/>
      <c r="J211" s="90"/>
      <c r="K211" s="90"/>
      <c r="L211" s="90"/>
      <c r="M211" s="90"/>
      <c r="N211" s="90"/>
      <c r="O211" s="90"/>
      <c r="P211" s="90"/>
      <c r="Q211" s="90"/>
      <c r="R211" s="90"/>
      <c r="S211" s="90"/>
      <c r="T211" s="90"/>
      <c r="U211" s="90"/>
      <c r="V211" s="90"/>
      <c r="W211" s="90"/>
      <c r="X211" s="90"/>
    </row>
    <row r="212" spans="4:24" s="98" customFormat="1">
      <c r="D212" s="90"/>
      <c r="E212" s="90"/>
      <c r="F212" s="494"/>
      <c r="G212" s="494"/>
      <c r="H212" s="90"/>
      <c r="I212" s="90"/>
      <c r="J212" s="90"/>
      <c r="K212" s="90"/>
      <c r="L212" s="90"/>
      <c r="M212" s="90"/>
      <c r="N212" s="90"/>
      <c r="O212" s="90"/>
      <c r="P212" s="90"/>
      <c r="Q212" s="90"/>
      <c r="R212" s="90"/>
      <c r="S212" s="90"/>
      <c r="T212" s="90"/>
      <c r="U212" s="90"/>
      <c r="V212" s="90"/>
      <c r="W212" s="90"/>
      <c r="X212" s="90"/>
    </row>
    <row r="213" spans="4:24" s="98" customFormat="1">
      <c r="D213" s="90"/>
      <c r="E213" s="90"/>
      <c r="F213" s="494"/>
      <c r="G213" s="494"/>
      <c r="H213" s="90"/>
      <c r="I213" s="90"/>
      <c r="J213" s="90"/>
      <c r="K213" s="90"/>
      <c r="L213" s="90"/>
      <c r="M213" s="90"/>
      <c r="N213" s="90"/>
      <c r="O213" s="90"/>
      <c r="P213" s="90"/>
      <c r="Q213" s="90"/>
      <c r="R213" s="90"/>
      <c r="S213" s="90"/>
      <c r="T213" s="90"/>
      <c r="U213" s="90"/>
      <c r="V213" s="90"/>
      <c r="W213" s="90"/>
      <c r="X213" s="90"/>
    </row>
    <row r="214" spans="4:24" s="98" customFormat="1">
      <c r="D214" s="90"/>
      <c r="E214" s="90"/>
      <c r="F214" s="494"/>
      <c r="G214" s="494"/>
      <c r="H214" s="90"/>
      <c r="I214" s="90"/>
      <c r="J214" s="90"/>
      <c r="K214" s="90"/>
      <c r="L214" s="90"/>
      <c r="M214" s="90"/>
      <c r="N214" s="90"/>
      <c r="O214" s="90"/>
      <c r="P214" s="90"/>
      <c r="Q214" s="90"/>
      <c r="R214" s="90"/>
      <c r="S214" s="90"/>
      <c r="T214" s="90"/>
      <c r="U214" s="90"/>
      <c r="V214" s="90"/>
      <c r="W214" s="90"/>
      <c r="X214" s="90"/>
    </row>
    <row r="215" spans="4:24" s="98" customFormat="1">
      <c r="D215" s="90"/>
      <c r="E215" s="90"/>
      <c r="F215" s="494"/>
      <c r="G215" s="494"/>
      <c r="H215" s="90"/>
      <c r="I215" s="90"/>
      <c r="J215" s="90"/>
      <c r="K215" s="90"/>
      <c r="L215" s="90"/>
      <c r="M215" s="90"/>
      <c r="N215" s="90"/>
      <c r="O215" s="90"/>
      <c r="P215" s="90"/>
      <c r="Q215" s="90"/>
      <c r="R215" s="90"/>
      <c r="S215" s="90"/>
      <c r="T215" s="90"/>
      <c r="U215" s="90"/>
      <c r="V215" s="90"/>
      <c r="W215" s="90"/>
      <c r="X215" s="90"/>
    </row>
    <row r="216" spans="4:24" s="98" customFormat="1">
      <c r="D216" s="90"/>
      <c r="E216" s="90"/>
      <c r="F216" s="494"/>
      <c r="G216" s="494"/>
      <c r="H216" s="90"/>
      <c r="I216" s="90"/>
      <c r="J216" s="90"/>
      <c r="K216" s="90"/>
      <c r="L216" s="90"/>
      <c r="M216" s="90"/>
      <c r="N216" s="90"/>
      <c r="O216" s="90"/>
      <c r="P216" s="90"/>
      <c r="Q216" s="90"/>
      <c r="R216" s="90"/>
      <c r="S216" s="90"/>
      <c r="T216" s="90"/>
      <c r="U216" s="90"/>
      <c r="V216" s="90"/>
      <c r="W216" s="90"/>
      <c r="X216" s="90"/>
    </row>
    <row r="217" spans="4:24" s="98" customFormat="1">
      <c r="D217" s="90"/>
      <c r="E217" s="90"/>
      <c r="F217" s="494"/>
      <c r="G217" s="494"/>
      <c r="H217" s="90"/>
      <c r="I217" s="90"/>
      <c r="J217" s="90"/>
      <c r="K217" s="90"/>
      <c r="L217" s="90"/>
      <c r="M217" s="90"/>
      <c r="N217" s="90"/>
      <c r="O217" s="90"/>
      <c r="P217" s="90"/>
      <c r="Q217" s="90"/>
      <c r="R217" s="90"/>
      <c r="S217" s="90"/>
      <c r="T217" s="90"/>
      <c r="U217" s="90"/>
      <c r="V217" s="90"/>
      <c r="W217" s="90"/>
      <c r="X217" s="90"/>
    </row>
    <row r="218" spans="4:24" s="98" customFormat="1">
      <c r="D218" s="90"/>
      <c r="E218" s="90"/>
      <c r="F218" s="494"/>
      <c r="G218" s="494"/>
      <c r="H218" s="90"/>
      <c r="I218" s="90"/>
      <c r="J218" s="90"/>
      <c r="K218" s="90"/>
      <c r="L218" s="90"/>
      <c r="M218" s="90"/>
      <c r="N218" s="90"/>
      <c r="O218" s="90"/>
      <c r="P218" s="90"/>
      <c r="Q218" s="90"/>
      <c r="R218" s="90"/>
      <c r="S218" s="90"/>
      <c r="T218" s="90"/>
      <c r="U218" s="90"/>
      <c r="V218" s="90"/>
      <c r="W218" s="90"/>
      <c r="X218" s="90"/>
    </row>
    <row r="219" spans="4:24" s="98" customFormat="1">
      <c r="D219" s="90"/>
      <c r="E219" s="90"/>
      <c r="F219" s="494"/>
      <c r="G219" s="494"/>
      <c r="H219" s="90"/>
      <c r="I219" s="90"/>
      <c r="J219" s="90"/>
      <c r="K219" s="90"/>
      <c r="L219" s="90"/>
      <c r="M219" s="90"/>
      <c r="N219" s="90"/>
      <c r="O219" s="90"/>
      <c r="P219" s="90"/>
      <c r="Q219" s="90"/>
      <c r="R219" s="90"/>
      <c r="S219" s="90"/>
      <c r="T219" s="90"/>
      <c r="U219" s="90"/>
      <c r="V219" s="90"/>
      <c r="W219" s="90"/>
      <c r="X219" s="90"/>
    </row>
    <row r="220" spans="4:24" s="98" customFormat="1">
      <c r="D220" s="90"/>
      <c r="E220" s="90"/>
      <c r="F220" s="494"/>
      <c r="G220" s="494"/>
      <c r="H220" s="90"/>
      <c r="I220" s="90"/>
      <c r="J220" s="90"/>
      <c r="K220" s="90"/>
      <c r="L220" s="90"/>
      <c r="M220" s="90"/>
      <c r="N220" s="90"/>
      <c r="O220" s="90"/>
      <c r="P220" s="90"/>
      <c r="Q220" s="90"/>
      <c r="R220" s="90"/>
      <c r="S220" s="90"/>
      <c r="T220" s="90"/>
      <c r="U220" s="90"/>
      <c r="V220" s="90"/>
      <c r="W220" s="90"/>
      <c r="X220" s="90"/>
    </row>
    <row r="221" spans="4:24" s="98" customFormat="1">
      <c r="D221" s="90"/>
      <c r="E221" s="90"/>
      <c r="F221" s="494"/>
      <c r="G221" s="494"/>
      <c r="H221" s="90"/>
      <c r="I221" s="90"/>
      <c r="J221" s="90"/>
      <c r="K221" s="90"/>
      <c r="L221" s="90"/>
      <c r="M221" s="90"/>
      <c r="N221" s="90"/>
      <c r="O221" s="90"/>
      <c r="P221" s="90"/>
      <c r="Q221" s="90"/>
      <c r="R221" s="90"/>
      <c r="S221" s="90"/>
      <c r="T221" s="90"/>
      <c r="U221" s="90"/>
      <c r="V221" s="90"/>
      <c r="W221" s="90"/>
      <c r="X221" s="90"/>
    </row>
    <row r="222" spans="4:24" s="98" customFormat="1">
      <c r="D222" s="90"/>
      <c r="E222" s="90"/>
      <c r="F222" s="494"/>
      <c r="G222" s="494"/>
      <c r="H222" s="90"/>
      <c r="I222" s="90"/>
      <c r="J222" s="90"/>
      <c r="K222" s="90"/>
      <c r="L222" s="90"/>
      <c r="M222" s="90"/>
      <c r="N222" s="90"/>
      <c r="O222" s="90"/>
      <c r="P222" s="90"/>
      <c r="Q222" s="90"/>
      <c r="R222" s="90"/>
      <c r="S222" s="90"/>
      <c r="T222" s="90"/>
      <c r="U222" s="90"/>
      <c r="V222" s="90"/>
      <c r="W222" s="90"/>
      <c r="X222" s="90"/>
    </row>
    <row r="223" spans="4:24" s="98" customFormat="1">
      <c r="D223" s="90"/>
      <c r="E223" s="90"/>
      <c r="F223" s="494"/>
      <c r="G223" s="494"/>
      <c r="H223" s="90"/>
      <c r="I223" s="90"/>
      <c r="J223" s="90"/>
      <c r="K223" s="90"/>
      <c r="L223" s="90"/>
      <c r="M223" s="90"/>
      <c r="N223" s="90"/>
      <c r="O223" s="90"/>
      <c r="P223" s="90"/>
      <c r="Q223" s="90"/>
      <c r="R223" s="90"/>
      <c r="S223" s="90"/>
      <c r="T223" s="90"/>
      <c r="U223" s="90"/>
      <c r="V223" s="90"/>
      <c r="W223" s="90"/>
      <c r="X223" s="90"/>
    </row>
    <row r="224" spans="4:24" s="98" customFormat="1">
      <c r="D224" s="90"/>
      <c r="E224" s="90"/>
      <c r="F224" s="494"/>
      <c r="G224" s="494"/>
      <c r="H224" s="90"/>
      <c r="I224" s="90"/>
      <c r="J224" s="90"/>
      <c r="K224" s="90"/>
      <c r="L224" s="90"/>
      <c r="M224" s="90"/>
      <c r="N224" s="90"/>
      <c r="O224" s="90"/>
      <c r="P224" s="90"/>
      <c r="Q224" s="90"/>
      <c r="R224" s="90"/>
      <c r="S224" s="90"/>
      <c r="T224" s="90"/>
      <c r="U224" s="90"/>
      <c r="V224" s="90"/>
      <c r="W224" s="90"/>
      <c r="X224" s="90"/>
    </row>
    <row r="225" spans="4:24" s="98" customFormat="1">
      <c r="D225" s="90"/>
      <c r="E225" s="90"/>
      <c r="F225" s="494"/>
      <c r="G225" s="494"/>
      <c r="H225" s="90"/>
      <c r="I225" s="90"/>
      <c r="J225" s="90"/>
      <c r="K225" s="90"/>
      <c r="L225" s="90"/>
      <c r="M225" s="90"/>
      <c r="N225" s="90"/>
      <c r="O225" s="90"/>
      <c r="P225" s="90"/>
      <c r="Q225" s="90"/>
      <c r="R225" s="90"/>
      <c r="S225" s="90"/>
      <c r="T225" s="90"/>
      <c r="U225" s="90"/>
      <c r="V225" s="90"/>
      <c r="W225" s="90"/>
      <c r="X225" s="90"/>
    </row>
    <row r="226" spans="4:24" s="98" customFormat="1">
      <c r="D226" s="90"/>
      <c r="E226" s="90"/>
      <c r="F226" s="494"/>
      <c r="G226" s="494"/>
      <c r="H226" s="90"/>
      <c r="I226" s="90"/>
      <c r="J226" s="90"/>
      <c r="K226" s="90"/>
      <c r="L226" s="90"/>
      <c r="M226" s="90"/>
      <c r="N226" s="90"/>
      <c r="O226" s="90"/>
      <c r="P226" s="90"/>
      <c r="Q226" s="90"/>
      <c r="R226" s="90"/>
      <c r="S226" s="90"/>
      <c r="T226" s="90"/>
      <c r="U226" s="90"/>
      <c r="V226" s="90"/>
      <c r="W226" s="90"/>
      <c r="X226" s="90"/>
    </row>
    <row r="227" spans="4:24" s="98" customFormat="1">
      <c r="D227" s="90"/>
      <c r="E227" s="90"/>
      <c r="F227" s="494"/>
      <c r="G227" s="494"/>
      <c r="H227" s="90"/>
      <c r="I227" s="90"/>
      <c r="J227" s="90"/>
      <c r="K227" s="90"/>
      <c r="L227" s="90"/>
      <c r="M227" s="90"/>
      <c r="N227" s="90"/>
      <c r="O227" s="90"/>
      <c r="P227" s="90"/>
      <c r="Q227" s="90"/>
      <c r="R227" s="90"/>
      <c r="S227" s="90"/>
      <c r="T227" s="90"/>
      <c r="U227" s="90"/>
      <c r="V227" s="90"/>
      <c r="W227" s="90"/>
      <c r="X227" s="90"/>
    </row>
    <row r="228" spans="4:24" s="98" customFormat="1">
      <c r="D228" s="90"/>
      <c r="E228" s="90"/>
      <c r="F228" s="494"/>
      <c r="G228" s="494"/>
      <c r="H228" s="90"/>
      <c r="I228" s="90"/>
      <c r="J228" s="90"/>
      <c r="K228" s="90"/>
      <c r="L228" s="90"/>
      <c r="M228" s="90"/>
      <c r="N228" s="90"/>
      <c r="O228" s="90"/>
      <c r="P228" s="90"/>
      <c r="Q228" s="90"/>
      <c r="R228" s="90"/>
      <c r="S228" s="90"/>
      <c r="T228" s="90"/>
      <c r="U228" s="90"/>
      <c r="V228" s="90"/>
      <c r="W228" s="90"/>
      <c r="X228" s="90"/>
    </row>
    <row r="229" spans="4:24" s="98" customFormat="1">
      <c r="D229" s="90"/>
      <c r="E229" s="90"/>
      <c r="F229" s="494"/>
      <c r="G229" s="494"/>
      <c r="H229" s="90"/>
      <c r="I229" s="90"/>
      <c r="J229" s="90"/>
      <c r="K229" s="90"/>
      <c r="L229" s="90"/>
      <c r="M229" s="90"/>
      <c r="N229" s="90"/>
      <c r="O229" s="90"/>
      <c r="P229" s="90"/>
      <c r="Q229" s="90"/>
      <c r="R229" s="90"/>
      <c r="S229" s="90"/>
      <c r="T229" s="90"/>
      <c r="U229" s="90"/>
      <c r="V229" s="90"/>
      <c r="W229" s="90"/>
      <c r="X229" s="90"/>
    </row>
    <row r="230" spans="4:24" s="98" customFormat="1">
      <c r="D230" s="90"/>
      <c r="E230" s="90"/>
      <c r="F230" s="494"/>
      <c r="G230" s="494"/>
      <c r="H230" s="90"/>
      <c r="I230" s="90"/>
      <c r="J230" s="90"/>
      <c r="K230" s="90"/>
      <c r="L230" s="90"/>
      <c r="M230" s="90"/>
      <c r="N230" s="90"/>
      <c r="O230" s="90"/>
      <c r="P230" s="90"/>
      <c r="Q230" s="90"/>
      <c r="R230" s="90"/>
      <c r="S230" s="90"/>
      <c r="T230" s="90"/>
      <c r="U230" s="90"/>
      <c r="V230" s="90"/>
      <c r="W230" s="90"/>
      <c r="X230" s="90"/>
    </row>
    <row r="231" spans="4:24" s="98" customFormat="1">
      <c r="D231" s="90"/>
      <c r="E231" s="90"/>
      <c r="F231" s="494"/>
      <c r="G231" s="494"/>
      <c r="H231" s="90"/>
      <c r="I231" s="90"/>
      <c r="J231" s="90"/>
      <c r="K231" s="90"/>
      <c r="L231" s="90"/>
      <c r="M231" s="90"/>
      <c r="N231" s="90"/>
      <c r="O231" s="90"/>
      <c r="P231" s="90"/>
      <c r="Q231" s="90"/>
      <c r="R231" s="90"/>
      <c r="S231" s="90"/>
      <c r="T231" s="90"/>
      <c r="U231" s="90"/>
      <c r="V231" s="90"/>
      <c r="W231" s="90"/>
      <c r="X231" s="90"/>
    </row>
    <row r="232" spans="4:24" s="98" customFormat="1">
      <c r="D232" s="90"/>
      <c r="E232" s="90"/>
      <c r="F232" s="494"/>
      <c r="G232" s="494"/>
      <c r="H232" s="90"/>
      <c r="I232" s="90"/>
      <c r="J232" s="90"/>
      <c r="K232" s="90"/>
      <c r="L232" s="90"/>
      <c r="M232" s="90"/>
      <c r="N232" s="90"/>
      <c r="O232" s="90"/>
      <c r="P232" s="90"/>
      <c r="Q232" s="90"/>
      <c r="R232" s="90"/>
      <c r="S232" s="90"/>
      <c r="T232" s="90"/>
      <c r="U232" s="90"/>
      <c r="V232" s="90"/>
      <c r="W232" s="90"/>
      <c r="X232" s="90"/>
    </row>
    <row r="233" spans="4:24" s="98" customFormat="1">
      <c r="D233" s="90"/>
      <c r="E233" s="90"/>
      <c r="F233" s="494"/>
      <c r="G233" s="494"/>
      <c r="H233" s="90"/>
      <c r="I233" s="90"/>
      <c r="J233" s="90"/>
      <c r="K233" s="90"/>
      <c r="L233" s="90"/>
      <c r="M233" s="90"/>
      <c r="N233" s="90"/>
      <c r="O233" s="90"/>
      <c r="P233" s="90"/>
      <c r="Q233" s="90"/>
      <c r="R233" s="90"/>
      <c r="S233" s="90"/>
      <c r="T233" s="90"/>
      <c r="U233" s="90"/>
      <c r="V233" s="90"/>
      <c r="W233" s="90"/>
      <c r="X233" s="90"/>
    </row>
    <row r="234" spans="4:24" s="98" customFormat="1">
      <c r="D234" s="90"/>
      <c r="E234" s="90"/>
      <c r="F234" s="494"/>
      <c r="G234" s="494"/>
      <c r="H234" s="90"/>
      <c r="I234" s="90"/>
      <c r="J234" s="90"/>
      <c r="K234" s="90"/>
      <c r="L234" s="90"/>
      <c r="M234" s="90"/>
      <c r="N234" s="90"/>
      <c r="O234" s="90"/>
      <c r="P234" s="90"/>
      <c r="Q234" s="90"/>
      <c r="R234" s="90"/>
      <c r="S234" s="90"/>
      <c r="T234" s="90"/>
      <c r="U234" s="90"/>
      <c r="V234" s="90"/>
      <c r="W234" s="90"/>
      <c r="X234" s="90"/>
    </row>
    <row r="235" spans="4:24" s="98" customFormat="1">
      <c r="D235" s="90"/>
      <c r="E235" s="90"/>
      <c r="F235" s="494"/>
      <c r="G235" s="494"/>
      <c r="H235" s="90"/>
      <c r="I235" s="90"/>
      <c r="J235" s="90"/>
      <c r="K235" s="90"/>
      <c r="L235" s="90"/>
      <c r="M235" s="90"/>
      <c r="N235" s="90"/>
      <c r="O235" s="90"/>
      <c r="P235" s="90"/>
      <c r="Q235" s="90"/>
      <c r="R235" s="90"/>
      <c r="S235" s="90"/>
      <c r="T235" s="90"/>
      <c r="U235" s="90"/>
      <c r="V235" s="90"/>
      <c r="W235" s="90"/>
      <c r="X235" s="90"/>
    </row>
    <row r="236" spans="4:24" s="98" customFormat="1">
      <c r="D236" s="90"/>
      <c r="E236" s="90"/>
      <c r="F236" s="494"/>
      <c r="G236" s="494"/>
      <c r="H236" s="90"/>
      <c r="I236" s="90"/>
      <c r="J236" s="90"/>
      <c r="K236" s="90"/>
      <c r="L236" s="90"/>
      <c r="M236" s="90"/>
      <c r="N236" s="90"/>
      <c r="O236" s="90"/>
      <c r="P236" s="90"/>
      <c r="Q236" s="90"/>
      <c r="R236" s="90"/>
      <c r="S236" s="90"/>
      <c r="T236" s="90"/>
      <c r="U236" s="90"/>
      <c r="V236" s="90"/>
      <c r="W236" s="90"/>
      <c r="X236" s="90"/>
    </row>
    <row r="237" spans="4:24" s="98" customFormat="1">
      <c r="D237" s="90"/>
      <c r="E237" s="90"/>
      <c r="F237" s="494"/>
      <c r="G237" s="494"/>
      <c r="H237" s="90"/>
      <c r="I237" s="90"/>
      <c r="J237" s="90"/>
      <c r="K237" s="90"/>
      <c r="L237" s="90"/>
      <c r="M237" s="90"/>
      <c r="N237" s="90"/>
      <c r="O237" s="90"/>
      <c r="P237" s="90"/>
      <c r="Q237" s="90"/>
      <c r="R237" s="90"/>
      <c r="S237" s="90"/>
      <c r="T237" s="90"/>
      <c r="U237" s="90"/>
      <c r="V237" s="90"/>
      <c r="W237" s="90"/>
      <c r="X237" s="90"/>
    </row>
    <row r="238" spans="4:24" s="98" customFormat="1">
      <c r="D238" s="90"/>
      <c r="E238" s="90"/>
      <c r="F238" s="494"/>
      <c r="G238" s="494"/>
      <c r="H238" s="90"/>
      <c r="I238" s="90"/>
      <c r="J238" s="90"/>
      <c r="K238" s="90"/>
      <c r="L238" s="90"/>
      <c r="M238" s="90"/>
      <c r="N238" s="90"/>
      <c r="O238" s="90"/>
      <c r="P238" s="90"/>
      <c r="Q238" s="90"/>
      <c r="R238" s="90"/>
      <c r="S238" s="90"/>
      <c r="T238" s="90"/>
      <c r="U238" s="90"/>
      <c r="V238" s="90"/>
      <c r="W238" s="90"/>
      <c r="X238" s="90"/>
    </row>
    <row r="239" spans="4:24" s="98" customFormat="1">
      <c r="D239" s="90"/>
      <c r="E239" s="90"/>
      <c r="F239" s="494"/>
      <c r="G239" s="494"/>
      <c r="H239" s="90"/>
      <c r="I239" s="90"/>
      <c r="J239" s="90"/>
      <c r="K239" s="90"/>
      <c r="L239" s="90"/>
      <c r="M239" s="90"/>
      <c r="N239" s="90"/>
      <c r="O239" s="90"/>
      <c r="P239" s="90"/>
      <c r="Q239" s="90"/>
      <c r="R239" s="90"/>
      <c r="S239" s="90"/>
      <c r="T239" s="90"/>
      <c r="U239" s="90"/>
      <c r="V239" s="90"/>
      <c r="W239" s="90"/>
      <c r="X239" s="90"/>
    </row>
    <row r="240" spans="4:24" s="98" customFormat="1">
      <c r="D240" s="90"/>
      <c r="E240" s="90"/>
      <c r="F240" s="494"/>
      <c r="G240" s="494"/>
      <c r="H240" s="90"/>
      <c r="I240" s="90"/>
      <c r="J240" s="90"/>
      <c r="K240" s="90"/>
      <c r="L240" s="90"/>
      <c r="M240" s="90"/>
      <c r="N240" s="90"/>
      <c r="O240" s="90"/>
      <c r="P240" s="90"/>
      <c r="Q240" s="90"/>
      <c r="R240" s="90"/>
      <c r="S240" s="90"/>
      <c r="T240" s="90"/>
      <c r="U240" s="90"/>
      <c r="V240" s="90"/>
      <c r="W240" s="90"/>
      <c r="X240" s="90"/>
    </row>
    <row r="241" spans="4:24" s="98" customFormat="1">
      <c r="D241" s="90"/>
      <c r="E241" s="90"/>
      <c r="F241" s="494"/>
      <c r="G241" s="494"/>
      <c r="H241" s="90"/>
      <c r="I241" s="90"/>
      <c r="J241" s="90"/>
      <c r="K241" s="90"/>
      <c r="L241" s="90"/>
      <c r="M241" s="90"/>
      <c r="N241" s="90"/>
      <c r="O241" s="90"/>
      <c r="P241" s="90"/>
      <c r="Q241" s="90"/>
      <c r="R241" s="90"/>
      <c r="S241" s="90"/>
      <c r="T241" s="90"/>
      <c r="U241" s="90"/>
      <c r="V241" s="90"/>
      <c r="W241" s="90"/>
      <c r="X241" s="90"/>
    </row>
    <row r="242" spans="4:24" s="98" customFormat="1">
      <c r="D242" s="90"/>
      <c r="E242" s="90"/>
      <c r="F242" s="494"/>
      <c r="G242" s="494"/>
      <c r="H242" s="90"/>
      <c r="I242" s="90"/>
      <c r="J242" s="90"/>
      <c r="K242" s="90"/>
      <c r="L242" s="90"/>
      <c r="M242" s="90"/>
      <c r="N242" s="90"/>
      <c r="O242" s="90"/>
      <c r="P242" s="90"/>
      <c r="Q242" s="90"/>
      <c r="R242" s="90"/>
      <c r="S242" s="90"/>
      <c r="T242" s="90"/>
      <c r="U242" s="90"/>
      <c r="V242" s="90"/>
      <c r="W242" s="90"/>
      <c r="X242" s="90"/>
    </row>
    <row r="243" spans="4:24" s="98" customFormat="1">
      <c r="D243" s="90"/>
      <c r="E243" s="90"/>
      <c r="F243" s="494"/>
      <c r="G243" s="494"/>
      <c r="H243" s="90"/>
      <c r="I243" s="90"/>
      <c r="J243" s="90"/>
      <c r="K243" s="90"/>
      <c r="L243" s="90"/>
      <c r="M243" s="90"/>
      <c r="N243" s="90"/>
      <c r="O243" s="90"/>
      <c r="P243" s="90"/>
      <c r="Q243" s="90"/>
      <c r="R243" s="90"/>
      <c r="S243" s="90"/>
      <c r="T243" s="90"/>
      <c r="U243" s="90"/>
      <c r="V243" s="90"/>
      <c r="W243" s="90"/>
      <c r="X243" s="90"/>
    </row>
    <row r="244" spans="4:24" s="98" customFormat="1">
      <c r="D244" s="90"/>
      <c r="E244" s="90"/>
      <c r="F244" s="494"/>
      <c r="G244" s="494"/>
      <c r="H244" s="90"/>
      <c r="I244" s="90"/>
      <c r="J244" s="90"/>
      <c r="K244" s="90"/>
      <c r="L244" s="90"/>
      <c r="M244" s="90"/>
      <c r="N244" s="90"/>
      <c r="O244" s="90"/>
      <c r="P244" s="90"/>
      <c r="Q244" s="90"/>
      <c r="R244" s="90"/>
      <c r="S244" s="90"/>
      <c r="T244" s="90"/>
      <c r="U244" s="90"/>
      <c r="V244" s="90"/>
      <c r="W244" s="90"/>
      <c r="X244" s="90"/>
    </row>
    <row r="245" spans="4:24" s="98" customFormat="1">
      <c r="D245" s="90"/>
      <c r="E245" s="90"/>
      <c r="F245" s="494"/>
      <c r="G245" s="494"/>
      <c r="H245" s="90"/>
      <c r="I245" s="90"/>
      <c r="J245" s="90"/>
      <c r="K245" s="90"/>
      <c r="L245" s="90"/>
      <c r="M245" s="90"/>
      <c r="N245" s="90"/>
      <c r="O245" s="90"/>
      <c r="P245" s="90"/>
      <c r="Q245" s="90"/>
      <c r="R245" s="90"/>
      <c r="S245" s="90"/>
      <c r="T245" s="90"/>
      <c r="U245" s="90"/>
      <c r="V245" s="90"/>
      <c r="W245" s="90"/>
      <c r="X245" s="90"/>
    </row>
    <row r="246" spans="4:24" s="98" customFormat="1">
      <c r="D246" s="90"/>
      <c r="E246" s="90"/>
      <c r="F246" s="494"/>
      <c r="G246" s="494"/>
      <c r="H246" s="90"/>
      <c r="I246" s="90"/>
      <c r="J246" s="90"/>
      <c r="K246" s="90"/>
      <c r="L246" s="90"/>
      <c r="M246" s="90"/>
      <c r="N246" s="90"/>
      <c r="O246" s="90"/>
      <c r="P246" s="90"/>
      <c r="Q246" s="90"/>
      <c r="R246" s="90"/>
      <c r="S246" s="90"/>
      <c r="T246" s="90"/>
      <c r="U246" s="90"/>
      <c r="V246" s="90"/>
      <c r="W246" s="90"/>
      <c r="X246" s="90"/>
    </row>
    <row r="247" spans="4:24" s="98" customFormat="1">
      <c r="D247" s="90"/>
      <c r="E247" s="90"/>
      <c r="F247" s="494"/>
      <c r="G247" s="494"/>
      <c r="H247" s="90"/>
      <c r="I247" s="90"/>
      <c r="J247" s="90"/>
      <c r="K247" s="90"/>
      <c r="L247" s="90"/>
      <c r="M247" s="90"/>
      <c r="N247" s="90"/>
      <c r="O247" s="90"/>
      <c r="P247" s="90"/>
      <c r="Q247" s="90"/>
      <c r="R247" s="90"/>
      <c r="S247" s="90"/>
      <c r="T247" s="90"/>
      <c r="U247" s="90"/>
      <c r="V247" s="90"/>
      <c r="W247" s="90"/>
      <c r="X247" s="90"/>
    </row>
    <row r="248" spans="4:24" s="98" customFormat="1">
      <c r="D248" s="90"/>
      <c r="E248" s="90"/>
      <c r="F248" s="494"/>
      <c r="G248" s="494"/>
      <c r="H248" s="90"/>
      <c r="I248" s="90"/>
      <c r="J248" s="90"/>
      <c r="K248" s="90"/>
      <c r="L248" s="90"/>
      <c r="M248" s="90"/>
      <c r="N248" s="90"/>
      <c r="O248" s="90"/>
      <c r="P248" s="90"/>
      <c r="Q248" s="90"/>
      <c r="R248" s="90"/>
      <c r="S248" s="90"/>
      <c r="T248" s="90"/>
      <c r="U248" s="90"/>
      <c r="V248" s="90"/>
      <c r="W248" s="90"/>
      <c r="X248" s="90"/>
    </row>
    <row r="249" spans="4:24" s="98" customFormat="1">
      <c r="D249" s="90"/>
      <c r="E249" s="90"/>
      <c r="F249" s="494"/>
      <c r="G249" s="494"/>
      <c r="H249" s="90"/>
      <c r="I249" s="90"/>
      <c r="J249" s="90"/>
      <c r="K249" s="90"/>
      <c r="L249" s="90"/>
      <c r="M249" s="90"/>
      <c r="N249" s="90"/>
      <c r="O249" s="90"/>
      <c r="P249" s="90"/>
      <c r="Q249" s="90"/>
      <c r="R249" s="90"/>
      <c r="S249" s="90"/>
      <c r="T249" s="90"/>
      <c r="U249" s="90"/>
      <c r="V249" s="90"/>
      <c r="W249" s="90"/>
      <c r="X249" s="90"/>
    </row>
    <row r="250" spans="4:24" s="98" customFormat="1">
      <c r="D250" s="90"/>
      <c r="E250" s="90"/>
      <c r="F250" s="494"/>
      <c r="G250" s="494"/>
      <c r="H250" s="90"/>
      <c r="I250" s="90"/>
      <c r="J250" s="90"/>
      <c r="K250" s="90"/>
      <c r="L250" s="90"/>
      <c r="M250" s="90"/>
      <c r="N250" s="90"/>
      <c r="O250" s="90"/>
      <c r="P250" s="90"/>
      <c r="Q250" s="90"/>
      <c r="R250" s="90"/>
      <c r="S250" s="90"/>
      <c r="T250" s="90"/>
      <c r="U250" s="90"/>
      <c r="V250" s="90"/>
      <c r="W250" s="90"/>
      <c r="X250" s="90"/>
    </row>
    <row r="251" spans="4:24" s="98" customFormat="1">
      <c r="D251" s="90"/>
      <c r="E251" s="90"/>
      <c r="F251" s="494"/>
      <c r="G251" s="494"/>
      <c r="H251" s="90"/>
      <c r="I251" s="90"/>
      <c r="J251" s="90"/>
      <c r="K251" s="90"/>
      <c r="L251" s="90"/>
      <c r="M251" s="90"/>
      <c r="N251" s="90"/>
      <c r="O251" s="90"/>
      <c r="P251" s="90"/>
      <c r="Q251" s="90"/>
      <c r="R251" s="90"/>
      <c r="S251" s="90"/>
      <c r="T251" s="90"/>
      <c r="U251" s="90"/>
      <c r="V251" s="90"/>
      <c r="W251" s="90"/>
      <c r="X251" s="90"/>
    </row>
    <row r="252" spans="4:24" s="98" customFormat="1">
      <c r="D252" s="90"/>
      <c r="E252" s="90"/>
      <c r="F252" s="494"/>
      <c r="G252" s="494"/>
      <c r="H252" s="90"/>
      <c r="I252" s="90"/>
      <c r="J252" s="90"/>
      <c r="K252" s="90"/>
      <c r="L252" s="90"/>
      <c r="M252" s="90"/>
      <c r="N252" s="90"/>
      <c r="O252" s="90"/>
      <c r="P252" s="90"/>
      <c r="Q252" s="90"/>
      <c r="R252" s="90"/>
      <c r="S252" s="90"/>
      <c r="T252" s="90"/>
      <c r="U252" s="90"/>
      <c r="V252" s="90"/>
      <c r="W252" s="90"/>
      <c r="X252" s="90"/>
    </row>
    <row r="253" spans="4:24" s="98" customFormat="1">
      <c r="D253" s="90"/>
      <c r="E253" s="90"/>
      <c r="F253" s="494"/>
      <c r="G253" s="494"/>
      <c r="H253" s="90"/>
      <c r="I253" s="90"/>
      <c r="J253" s="90"/>
      <c r="K253" s="90"/>
      <c r="L253" s="90"/>
      <c r="M253" s="90"/>
      <c r="N253" s="90"/>
      <c r="O253" s="90"/>
      <c r="P253" s="90"/>
      <c r="Q253" s="90"/>
      <c r="R253" s="90"/>
      <c r="S253" s="90"/>
      <c r="T253" s="90"/>
      <c r="U253" s="90"/>
      <c r="V253" s="90"/>
      <c r="W253" s="90"/>
      <c r="X253" s="90"/>
    </row>
    <row r="254" spans="4:24" s="98" customFormat="1">
      <c r="D254" s="90"/>
      <c r="E254" s="90"/>
      <c r="F254" s="494"/>
      <c r="G254" s="494"/>
      <c r="H254" s="90"/>
      <c r="I254" s="90"/>
      <c r="J254" s="90"/>
      <c r="K254" s="90"/>
      <c r="L254" s="90"/>
      <c r="M254" s="90"/>
      <c r="N254" s="90"/>
      <c r="O254" s="90"/>
      <c r="P254" s="90"/>
      <c r="Q254" s="90"/>
      <c r="R254" s="90"/>
      <c r="S254" s="90"/>
      <c r="T254" s="90"/>
      <c r="U254" s="90"/>
      <c r="V254" s="90"/>
      <c r="W254" s="90"/>
      <c r="X254" s="90"/>
    </row>
    <row r="255" spans="4:24" s="98" customFormat="1">
      <c r="D255" s="90"/>
      <c r="E255" s="90"/>
      <c r="F255" s="494"/>
      <c r="G255" s="494"/>
      <c r="H255" s="90"/>
      <c r="I255" s="90"/>
      <c r="J255" s="90"/>
      <c r="K255" s="90"/>
      <c r="L255" s="90"/>
      <c r="M255" s="90"/>
      <c r="N255" s="90"/>
      <c r="O255" s="90"/>
      <c r="P255" s="90"/>
      <c r="Q255" s="90"/>
      <c r="R255" s="90"/>
      <c r="S255" s="90"/>
      <c r="T255" s="90"/>
      <c r="U255" s="90"/>
      <c r="V255" s="90"/>
      <c r="W255" s="90"/>
      <c r="X255" s="90"/>
    </row>
    <row r="256" spans="4:24" s="98" customFormat="1">
      <c r="D256" s="90"/>
      <c r="E256" s="90"/>
      <c r="F256" s="494"/>
      <c r="G256" s="494"/>
      <c r="H256" s="90"/>
      <c r="I256" s="90"/>
      <c r="J256" s="90"/>
      <c r="K256" s="90"/>
      <c r="L256" s="90"/>
      <c r="M256" s="90"/>
      <c r="N256" s="90"/>
      <c r="O256" s="90"/>
      <c r="P256" s="90"/>
      <c r="Q256" s="90"/>
      <c r="R256" s="90"/>
      <c r="S256" s="90"/>
      <c r="T256" s="90"/>
      <c r="U256" s="90"/>
      <c r="V256" s="90"/>
      <c r="W256" s="90"/>
      <c r="X256" s="90"/>
    </row>
    <row r="257" spans="4:24" s="98" customFormat="1">
      <c r="D257" s="90"/>
      <c r="E257" s="90"/>
      <c r="F257" s="494"/>
      <c r="G257" s="494"/>
      <c r="H257" s="90"/>
      <c r="I257" s="90"/>
      <c r="J257" s="90"/>
      <c r="K257" s="90"/>
      <c r="L257" s="90"/>
      <c r="M257" s="90"/>
      <c r="N257" s="90"/>
      <c r="O257" s="90"/>
      <c r="P257" s="90"/>
      <c r="Q257" s="90"/>
      <c r="R257" s="90"/>
      <c r="S257" s="90"/>
      <c r="T257" s="90"/>
      <c r="U257" s="90"/>
      <c r="V257" s="90"/>
      <c r="W257" s="90"/>
      <c r="X257" s="90"/>
    </row>
    <row r="258" spans="4:24" s="98" customFormat="1">
      <c r="D258" s="90"/>
      <c r="E258" s="90"/>
      <c r="F258" s="494"/>
      <c r="G258" s="494"/>
      <c r="H258" s="90"/>
      <c r="I258" s="90"/>
      <c r="J258" s="90"/>
      <c r="K258" s="90"/>
      <c r="L258" s="90"/>
      <c r="M258" s="90"/>
      <c r="N258" s="90"/>
      <c r="O258" s="90"/>
      <c r="P258" s="90"/>
      <c r="Q258" s="90"/>
      <c r="R258" s="90"/>
      <c r="S258" s="90"/>
      <c r="T258" s="90"/>
      <c r="U258" s="90"/>
      <c r="V258" s="90"/>
      <c r="W258" s="90"/>
      <c r="X258" s="90"/>
    </row>
    <row r="259" spans="4:24" s="98" customFormat="1">
      <c r="D259" s="90"/>
      <c r="E259" s="90"/>
      <c r="F259" s="494"/>
      <c r="G259" s="494"/>
      <c r="H259" s="90"/>
      <c r="I259" s="90"/>
      <c r="J259" s="90"/>
      <c r="K259" s="90"/>
      <c r="L259" s="90"/>
      <c r="M259" s="90"/>
      <c r="N259" s="90"/>
      <c r="O259" s="90"/>
      <c r="P259" s="90"/>
      <c r="Q259" s="90"/>
      <c r="R259" s="90"/>
      <c r="S259" s="90"/>
      <c r="T259" s="90"/>
      <c r="U259" s="90"/>
      <c r="V259" s="90"/>
      <c r="W259" s="90"/>
      <c r="X259" s="90"/>
    </row>
    <row r="260" spans="4:24" s="98" customFormat="1">
      <c r="D260" s="90"/>
      <c r="E260" s="90"/>
      <c r="F260" s="494"/>
      <c r="G260" s="494"/>
      <c r="H260" s="90"/>
      <c r="I260" s="90"/>
      <c r="J260" s="90"/>
      <c r="K260" s="90"/>
      <c r="L260" s="90"/>
      <c r="M260" s="90"/>
      <c r="N260" s="90"/>
      <c r="O260" s="90"/>
      <c r="P260" s="90"/>
      <c r="Q260" s="90"/>
      <c r="R260" s="90"/>
      <c r="S260" s="90"/>
      <c r="T260" s="90"/>
      <c r="U260" s="90"/>
      <c r="V260" s="90"/>
      <c r="W260" s="90"/>
      <c r="X260" s="90"/>
    </row>
    <row r="261" spans="4:24" s="98" customFormat="1">
      <c r="D261" s="90"/>
      <c r="E261" s="90"/>
      <c r="F261" s="494"/>
      <c r="G261" s="494"/>
      <c r="H261" s="90"/>
      <c r="I261" s="90"/>
      <c r="J261" s="90"/>
      <c r="K261" s="90"/>
      <c r="L261" s="90"/>
      <c r="M261" s="90"/>
      <c r="N261" s="90"/>
      <c r="O261" s="90"/>
      <c r="P261" s="90"/>
      <c r="Q261" s="90"/>
      <c r="R261" s="90"/>
      <c r="S261" s="90"/>
      <c r="T261" s="90"/>
      <c r="U261" s="90"/>
      <c r="V261" s="90"/>
      <c r="W261" s="90"/>
      <c r="X261" s="90"/>
    </row>
    <row r="262" spans="4:24" s="98" customFormat="1">
      <c r="D262" s="90"/>
      <c r="E262" s="90"/>
      <c r="F262" s="494"/>
      <c r="G262" s="494"/>
      <c r="H262" s="90"/>
      <c r="I262" s="90"/>
      <c r="J262" s="90"/>
      <c r="K262" s="90"/>
      <c r="L262" s="90"/>
      <c r="M262" s="90"/>
      <c r="N262" s="90"/>
      <c r="O262" s="90"/>
      <c r="P262" s="90"/>
      <c r="Q262" s="90"/>
      <c r="R262" s="90"/>
      <c r="S262" s="90"/>
      <c r="T262" s="90"/>
      <c r="U262" s="90"/>
      <c r="V262" s="90"/>
      <c r="W262" s="90"/>
      <c r="X262" s="90"/>
    </row>
    <row r="263" spans="4:24" s="98" customFormat="1">
      <c r="D263" s="90"/>
      <c r="E263" s="90"/>
      <c r="F263" s="494"/>
      <c r="G263" s="494"/>
      <c r="H263" s="90"/>
      <c r="I263" s="90"/>
      <c r="J263" s="90"/>
      <c r="K263" s="90"/>
      <c r="L263" s="90"/>
      <c r="M263" s="90"/>
      <c r="N263" s="90"/>
      <c r="O263" s="90"/>
      <c r="P263" s="90"/>
      <c r="Q263" s="90"/>
      <c r="R263" s="90"/>
      <c r="S263" s="90"/>
      <c r="T263" s="90"/>
      <c r="U263" s="90"/>
      <c r="V263" s="90"/>
      <c r="W263" s="90"/>
      <c r="X263" s="90"/>
    </row>
    <row r="264" spans="4:24" s="98" customFormat="1">
      <c r="D264" s="90"/>
      <c r="E264" s="90"/>
      <c r="F264" s="494"/>
      <c r="G264" s="494"/>
      <c r="H264" s="90"/>
      <c r="I264" s="90"/>
      <c r="J264" s="90"/>
      <c r="K264" s="90"/>
      <c r="L264" s="90"/>
      <c r="M264" s="90"/>
      <c r="N264" s="90"/>
      <c r="O264" s="90"/>
      <c r="P264" s="90"/>
      <c r="Q264" s="90"/>
      <c r="R264" s="90"/>
      <c r="S264" s="90"/>
      <c r="T264" s="90"/>
      <c r="U264" s="90"/>
      <c r="V264" s="90"/>
      <c r="W264" s="90"/>
      <c r="X264" s="90"/>
    </row>
    <row r="265" spans="4:24" s="98" customFormat="1">
      <c r="D265" s="90"/>
      <c r="E265" s="90"/>
      <c r="F265" s="494"/>
      <c r="G265" s="494"/>
      <c r="H265" s="90"/>
      <c r="I265" s="90"/>
      <c r="J265" s="90"/>
      <c r="K265" s="90"/>
      <c r="L265" s="90"/>
      <c r="M265" s="90"/>
      <c r="N265" s="90"/>
      <c r="O265" s="90"/>
      <c r="P265" s="90"/>
      <c r="Q265" s="90"/>
      <c r="R265" s="90"/>
      <c r="S265" s="90"/>
      <c r="T265" s="90"/>
      <c r="U265" s="90"/>
      <c r="V265" s="90"/>
      <c r="W265" s="90"/>
      <c r="X265" s="90"/>
    </row>
    <row r="266" spans="4:24" s="98" customFormat="1">
      <c r="D266" s="90"/>
      <c r="E266" s="90"/>
      <c r="F266" s="494"/>
      <c r="G266" s="494"/>
      <c r="H266" s="90"/>
      <c r="I266" s="90"/>
      <c r="J266" s="90"/>
      <c r="K266" s="90"/>
      <c r="L266" s="90"/>
      <c r="M266" s="90"/>
      <c r="N266" s="90"/>
      <c r="O266" s="90"/>
      <c r="P266" s="90"/>
      <c r="Q266" s="90"/>
      <c r="R266" s="90"/>
      <c r="S266" s="90"/>
      <c r="T266" s="90"/>
      <c r="U266" s="90"/>
      <c r="V266" s="90"/>
      <c r="W266" s="90"/>
      <c r="X266" s="90"/>
    </row>
    <row r="267" spans="4:24" s="98" customFormat="1">
      <c r="D267" s="90"/>
      <c r="E267" s="90"/>
      <c r="F267" s="494"/>
      <c r="G267" s="494"/>
      <c r="H267" s="90"/>
      <c r="I267" s="90"/>
      <c r="J267" s="90"/>
      <c r="K267" s="90"/>
      <c r="L267" s="90"/>
      <c r="M267" s="90"/>
      <c r="N267" s="90"/>
      <c r="O267" s="90"/>
      <c r="P267" s="90"/>
      <c r="Q267" s="90"/>
      <c r="R267" s="90"/>
      <c r="S267" s="90"/>
      <c r="T267" s="90"/>
      <c r="U267" s="90"/>
      <c r="V267" s="90"/>
      <c r="W267" s="90"/>
      <c r="X267" s="90"/>
    </row>
    <row r="268" spans="4:24" s="98" customFormat="1">
      <c r="D268" s="90"/>
      <c r="E268" s="90"/>
      <c r="F268" s="494"/>
      <c r="G268" s="494"/>
      <c r="H268" s="90"/>
      <c r="I268" s="90"/>
      <c r="J268" s="90"/>
      <c r="K268" s="90"/>
      <c r="L268" s="90"/>
      <c r="M268" s="90"/>
      <c r="N268" s="90"/>
      <c r="O268" s="90"/>
      <c r="P268" s="90"/>
      <c r="Q268" s="90"/>
      <c r="R268" s="90"/>
      <c r="S268" s="90"/>
      <c r="T268" s="90"/>
      <c r="U268" s="90"/>
      <c r="V268" s="90"/>
      <c r="W268" s="90"/>
      <c r="X268" s="90"/>
    </row>
    <row r="269" spans="4:24" s="98" customFormat="1">
      <c r="D269" s="90"/>
      <c r="E269" s="90"/>
      <c r="F269" s="494"/>
      <c r="G269" s="494"/>
      <c r="H269" s="90"/>
      <c r="I269" s="90"/>
      <c r="J269" s="90"/>
      <c r="K269" s="90"/>
      <c r="L269" s="90"/>
      <c r="M269" s="90"/>
      <c r="N269" s="90"/>
      <c r="O269" s="90"/>
      <c r="P269" s="90"/>
      <c r="Q269" s="90"/>
      <c r="R269" s="90"/>
      <c r="S269" s="90"/>
      <c r="T269" s="90"/>
      <c r="U269" s="90"/>
      <c r="V269" s="90"/>
      <c r="W269" s="90"/>
      <c r="X269" s="90"/>
    </row>
    <row r="270" spans="4:24" s="98" customFormat="1">
      <c r="D270" s="90"/>
      <c r="E270" s="90"/>
      <c r="F270" s="494"/>
      <c r="G270" s="494"/>
      <c r="H270" s="90"/>
      <c r="I270" s="90"/>
      <c r="J270" s="90"/>
      <c r="K270" s="90"/>
      <c r="L270" s="90"/>
      <c r="M270" s="90"/>
      <c r="N270" s="90"/>
      <c r="O270" s="90"/>
      <c r="P270" s="90"/>
      <c r="Q270" s="90"/>
      <c r="R270" s="90"/>
      <c r="S270" s="90"/>
      <c r="T270" s="90"/>
      <c r="U270" s="90"/>
      <c r="V270" s="90"/>
      <c r="W270" s="90"/>
      <c r="X270" s="90"/>
    </row>
    <row r="271" spans="4:24" s="98" customFormat="1">
      <c r="D271" s="90"/>
      <c r="E271" s="90"/>
      <c r="F271" s="494"/>
      <c r="G271" s="494"/>
      <c r="H271" s="90"/>
      <c r="I271" s="90"/>
      <c r="J271" s="90"/>
      <c r="K271" s="90"/>
      <c r="L271" s="90"/>
      <c r="M271" s="90"/>
      <c r="N271" s="90"/>
      <c r="O271" s="90"/>
      <c r="P271" s="90"/>
      <c r="Q271" s="90"/>
      <c r="R271" s="90"/>
      <c r="S271" s="90"/>
      <c r="T271" s="90"/>
      <c r="U271" s="90"/>
      <c r="V271" s="90"/>
      <c r="W271" s="90"/>
      <c r="X271" s="90"/>
    </row>
    <row r="272" spans="4:24" s="98" customFormat="1">
      <c r="D272" s="90"/>
      <c r="E272" s="90"/>
      <c r="F272" s="494"/>
      <c r="G272" s="494"/>
      <c r="H272" s="90"/>
      <c r="I272" s="90"/>
      <c r="J272" s="90"/>
      <c r="K272" s="90"/>
      <c r="L272" s="90"/>
      <c r="M272" s="90"/>
      <c r="N272" s="90"/>
      <c r="O272" s="90"/>
      <c r="P272" s="90"/>
      <c r="Q272" s="90"/>
      <c r="R272" s="90"/>
      <c r="S272" s="90"/>
      <c r="T272" s="90"/>
      <c r="U272" s="90"/>
      <c r="V272" s="90"/>
      <c r="W272" s="90"/>
      <c r="X272" s="90"/>
    </row>
    <row r="273" spans="4:24" s="98" customFormat="1">
      <c r="D273" s="90"/>
      <c r="E273" s="90"/>
      <c r="F273" s="494"/>
      <c r="G273" s="494"/>
      <c r="H273" s="90"/>
      <c r="I273" s="90"/>
      <c r="J273" s="90"/>
      <c r="K273" s="90"/>
      <c r="L273" s="90"/>
      <c r="M273" s="90"/>
      <c r="N273" s="90"/>
      <c r="O273" s="90"/>
      <c r="P273" s="90"/>
      <c r="Q273" s="90"/>
      <c r="R273" s="90"/>
      <c r="S273" s="90"/>
      <c r="T273" s="90"/>
      <c r="U273" s="90"/>
      <c r="V273" s="90"/>
      <c r="W273" s="90"/>
      <c r="X273" s="90"/>
    </row>
    <row r="274" spans="4:24" s="98" customFormat="1">
      <c r="D274" s="90"/>
      <c r="E274" s="90"/>
      <c r="F274" s="494"/>
      <c r="G274" s="494"/>
      <c r="H274" s="90"/>
      <c r="I274" s="90"/>
      <c r="J274" s="90"/>
      <c r="K274" s="90"/>
      <c r="L274" s="90"/>
      <c r="M274" s="90"/>
      <c r="N274" s="90"/>
      <c r="O274" s="90"/>
      <c r="P274" s="90"/>
      <c r="Q274" s="90"/>
      <c r="R274" s="90"/>
      <c r="S274" s="90"/>
      <c r="T274" s="90"/>
      <c r="U274" s="90"/>
      <c r="V274" s="90"/>
      <c r="W274" s="90"/>
      <c r="X274" s="90"/>
    </row>
    <row r="275" spans="4:24" s="98" customFormat="1">
      <c r="D275" s="90"/>
      <c r="E275" s="90"/>
      <c r="F275" s="494"/>
      <c r="G275" s="494"/>
      <c r="H275" s="90"/>
      <c r="I275" s="90"/>
      <c r="J275" s="90"/>
      <c r="K275" s="90"/>
      <c r="L275" s="90"/>
      <c r="M275" s="90"/>
      <c r="N275" s="90"/>
      <c r="O275" s="90"/>
      <c r="P275" s="90"/>
      <c r="Q275" s="90"/>
      <c r="R275" s="90"/>
      <c r="S275" s="90"/>
      <c r="T275" s="90"/>
      <c r="U275" s="90"/>
      <c r="V275" s="90"/>
      <c r="W275" s="90"/>
      <c r="X275" s="90"/>
    </row>
    <row r="276" spans="4:24" s="98" customFormat="1">
      <c r="D276" s="90"/>
      <c r="E276" s="90"/>
      <c r="F276" s="494"/>
      <c r="G276" s="494"/>
      <c r="H276" s="90"/>
      <c r="I276" s="90"/>
      <c r="J276" s="90"/>
      <c r="K276" s="90"/>
      <c r="L276" s="90"/>
      <c r="M276" s="90"/>
      <c r="N276" s="90"/>
      <c r="O276" s="90"/>
      <c r="P276" s="90"/>
      <c r="Q276" s="90"/>
      <c r="R276" s="90"/>
      <c r="S276" s="90"/>
      <c r="T276" s="90"/>
      <c r="U276" s="90"/>
      <c r="V276" s="90"/>
      <c r="W276" s="90"/>
      <c r="X276" s="90"/>
    </row>
    <row r="277" spans="4:24" s="98" customFormat="1">
      <c r="D277" s="90"/>
      <c r="E277" s="90"/>
      <c r="F277" s="494"/>
      <c r="G277" s="494"/>
      <c r="H277" s="90"/>
      <c r="I277" s="90"/>
      <c r="J277" s="90"/>
      <c r="K277" s="90"/>
      <c r="L277" s="90"/>
      <c r="M277" s="90"/>
      <c r="N277" s="90"/>
      <c r="O277" s="90"/>
      <c r="P277" s="90"/>
      <c r="Q277" s="90"/>
      <c r="R277" s="90"/>
      <c r="S277" s="90"/>
      <c r="T277" s="90"/>
      <c r="U277" s="90"/>
      <c r="V277" s="90"/>
      <c r="W277" s="90"/>
      <c r="X277" s="90"/>
    </row>
    <row r="278" spans="4:24" s="98" customFormat="1">
      <c r="D278" s="90"/>
      <c r="E278" s="90"/>
      <c r="F278" s="494"/>
      <c r="G278" s="494"/>
      <c r="H278" s="90"/>
      <c r="I278" s="90"/>
      <c r="J278" s="90"/>
      <c r="K278" s="90"/>
      <c r="L278" s="90"/>
      <c r="M278" s="90"/>
      <c r="N278" s="90"/>
      <c r="O278" s="90"/>
      <c r="P278" s="90"/>
      <c r="Q278" s="90"/>
      <c r="R278" s="90"/>
      <c r="S278" s="90"/>
      <c r="T278" s="90"/>
      <c r="U278" s="90"/>
      <c r="V278" s="90"/>
      <c r="W278" s="90"/>
      <c r="X278" s="90"/>
    </row>
    <row r="279" spans="4:24" s="98" customFormat="1">
      <c r="D279" s="90"/>
      <c r="E279" s="90"/>
      <c r="F279" s="494"/>
      <c r="G279" s="494"/>
      <c r="H279" s="90"/>
      <c r="I279" s="90"/>
      <c r="J279" s="90"/>
      <c r="K279" s="90"/>
      <c r="L279" s="90"/>
      <c r="M279" s="90"/>
      <c r="N279" s="90"/>
      <c r="O279" s="90"/>
      <c r="P279" s="90"/>
      <c r="Q279" s="90"/>
      <c r="R279" s="90"/>
      <c r="S279" s="90"/>
      <c r="T279" s="90"/>
      <c r="U279" s="90"/>
      <c r="V279" s="90"/>
      <c r="W279" s="90"/>
      <c r="X279" s="90"/>
    </row>
    <row r="280" spans="4:24" s="98" customFormat="1">
      <c r="D280" s="90"/>
      <c r="E280" s="90"/>
      <c r="F280" s="494"/>
      <c r="G280" s="494"/>
      <c r="H280" s="90"/>
      <c r="I280" s="90"/>
      <c r="J280" s="90"/>
      <c r="K280" s="90"/>
      <c r="L280" s="90"/>
      <c r="M280" s="90"/>
      <c r="N280" s="90"/>
      <c r="O280" s="90"/>
      <c r="P280" s="90"/>
      <c r="Q280" s="90"/>
      <c r="R280" s="90"/>
      <c r="S280" s="90"/>
      <c r="T280" s="90"/>
      <c r="U280" s="90"/>
      <c r="V280" s="90"/>
      <c r="W280" s="90"/>
      <c r="X280" s="90"/>
    </row>
    <row r="281" spans="4:24" s="98" customFormat="1">
      <c r="D281" s="90"/>
      <c r="E281" s="90"/>
      <c r="F281" s="494"/>
      <c r="G281" s="494"/>
      <c r="H281" s="90"/>
      <c r="I281" s="90"/>
      <c r="J281" s="90"/>
      <c r="K281" s="90"/>
      <c r="L281" s="90"/>
      <c r="M281" s="90"/>
      <c r="N281" s="90"/>
      <c r="O281" s="90"/>
      <c r="P281" s="90"/>
      <c r="Q281" s="90"/>
      <c r="R281" s="90"/>
      <c r="S281" s="90"/>
      <c r="T281" s="90"/>
      <c r="U281" s="90"/>
      <c r="V281" s="90"/>
      <c r="W281" s="90"/>
      <c r="X281" s="90"/>
    </row>
    <row r="282" spans="4:24" s="98" customFormat="1">
      <c r="D282" s="90"/>
      <c r="E282" s="90"/>
      <c r="F282" s="494"/>
      <c r="G282" s="494"/>
      <c r="H282" s="90"/>
      <c r="I282" s="90"/>
      <c r="J282" s="90"/>
      <c r="K282" s="90"/>
      <c r="L282" s="90"/>
      <c r="M282" s="90"/>
      <c r="N282" s="90"/>
      <c r="O282" s="90"/>
      <c r="P282" s="90"/>
      <c r="Q282" s="90"/>
      <c r="R282" s="90"/>
      <c r="S282" s="90"/>
      <c r="T282" s="90"/>
      <c r="U282" s="90"/>
      <c r="V282" s="90"/>
      <c r="W282" s="90"/>
      <c r="X282" s="90"/>
    </row>
    <row r="283" spans="4:24" s="98" customFormat="1">
      <c r="D283" s="90"/>
      <c r="E283" s="90"/>
      <c r="F283" s="494"/>
      <c r="G283" s="494"/>
      <c r="H283" s="90"/>
      <c r="I283" s="90"/>
      <c r="J283" s="90"/>
      <c r="K283" s="90"/>
      <c r="L283" s="90"/>
      <c r="M283" s="90"/>
      <c r="N283" s="90"/>
      <c r="O283" s="90"/>
      <c r="P283" s="90"/>
      <c r="Q283" s="90"/>
      <c r="R283" s="90"/>
      <c r="S283" s="90"/>
      <c r="T283" s="90"/>
      <c r="U283" s="90"/>
      <c r="V283" s="90"/>
      <c r="W283" s="90"/>
      <c r="X283" s="90"/>
    </row>
    <row r="284" spans="4:24" s="98" customFormat="1">
      <c r="D284" s="90"/>
      <c r="E284" s="90"/>
      <c r="F284" s="494"/>
      <c r="G284" s="494"/>
      <c r="H284" s="90"/>
      <c r="I284" s="90"/>
      <c r="J284" s="90"/>
      <c r="K284" s="90"/>
      <c r="L284" s="90"/>
      <c r="M284" s="90"/>
      <c r="N284" s="90"/>
      <c r="O284" s="90"/>
      <c r="P284" s="90"/>
      <c r="Q284" s="90"/>
      <c r="R284" s="90"/>
      <c r="S284" s="90"/>
      <c r="T284" s="90"/>
      <c r="U284" s="90"/>
      <c r="V284" s="90"/>
      <c r="W284" s="90"/>
      <c r="X284" s="90"/>
    </row>
    <row r="285" spans="4:24" s="98" customFormat="1">
      <c r="D285" s="90"/>
      <c r="E285" s="90"/>
      <c r="F285" s="494"/>
      <c r="G285" s="494"/>
      <c r="H285" s="90"/>
      <c r="I285" s="90"/>
      <c r="J285" s="90"/>
      <c r="K285" s="90"/>
      <c r="L285" s="90"/>
      <c r="M285" s="90"/>
      <c r="N285" s="90"/>
      <c r="O285" s="90"/>
      <c r="P285" s="90"/>
      <c r="Q285" s="90"/>
      <c r="R285" s="90"/>
      <c r="S285" s="90"/>
      <c r="T285" s="90"/>
      <c r="U285" s="90"/>
      <c r="V285" s="90"/>
      <c r="W285" s="90"/>
      <c r="X285" s="90"/>
    </row>
    <row r="286" spans="4:24" s="98" customFormat="1">
      <c r="D286" s="90"/>
      <c r="E286" s="90"/>
      <c r="F286" s="494"/>
      <c r="G286" s="494"/>
      <c r="H286" s="90"/>
      <c r="I286" s="90"/>
      <c r="J286" s="90"/>
      <c r="K286" s="90"/>
      <c r="L286" s="90"/>
      <c r="M286" s="90"/>
      <c r="N286" s="90"/>
      <c r="O286" s="90"/>
      <c r="P286" s="90"/>
      <c r="Q286" s="90"/>
      <c r="R286" s="90"/>
      <c r="S286" s="90"/>
      <c r="T286" s="90"/>
      <c r="U286" s="90"/>
      <c r="V286" s="90"/>
      <c r="W286" s="90"/>
      <c r="X286" s="90"/>
    </row>
    <row r="287" spans="4:24" s="98" customFormat="1">
      <c r="D287" s="90"/>
      <c r="E287" s="90"/>
      <c r="F287" s="494"/>
      <c r="G287" s="494"/>
      <c r="H287" s="90"/>
      <c r="I287" s="90"/>
      <c r="J287" s="90"/>
      <c r="K287" s="90"/>
      <c r="L287" s="90"/>
      <c r="M287" s="90"/>
      <c r="N287" s="90"/>
      <c r="O287" s="90"/>
      <c r="P287" s="90"/>
      <c r="Q287" s="90"/>
      <c r="R287" s="90"/>
      <c r="S287" s="90"/>
      <c r="T287" s="90"/>
      <c r="U287" s="90"/>
      <c r="V287" s="90"/>
      <c r="W287" s="90"/>
      <c r="X287" s="90"/>
    </row>
    <row r="288" spans="4:24" s="98" customFormat="1">
      <c r="D288" s="90"/>
      <c r="E288" s="90"/>
      <c r="F288" s="494"/>
      <c r="G288" s="494"/>
      <c r="H288" s="90"/>
      <c r="I288" s="90"/>
      <c r="J288" s="90"/>
      <c r="K288" s="90"/>
      <c r="L288" s="90"/>
      <c r="M288" s="90"/>
      <c r="N288" s="90"/>
      <c r="O288" s="90"/>
      <c r="P288" s="90"/>
      <c r="Q288" s="90"/>
      <c r="R288" s="90"/>
      <c r="S288" s="90"/>
      <c r="T288" s="90"/>
      <c r="U288" s="90"/>
      <c r="V288" s="90"/>
      <c r="W288" s="90"/>
      <c r="X288" s="90"/>
    </row>
    <row r="289" spans="4:24" s="98" customFormat="1">
      <c r="D289" s="90"/>
      <c r="E289" s="90"/>
      <c r="F289" s="494"/>
      <c r="G289" s="494"/>
      <c r="H289" s="90"/>
      <c r="I289" s="90"/>
      <c r="J289" s="90"/>
      <c r="K289" s="90"/>
      <c r="L289" s="90"/>
      <c r="M289" s="90"/>
      <c r="N289" s="90"/>
      <c r="O289" s="90"/>
      <c r="P289" s="90"/>
      <c r="Q289" s="90"/>
      <c r="R289" s="90"/>
      <c r="S289" s="90"/>
      <c r="T289" s="90"/>
      <c r="U289" s="90"/>
      <c r="V289" s="90"/>
      <c r="W289" s="90"/>
      <c r="X289" s="90"/>
    </row>
    <row r="290" spans="4:24" s="98" customFormat="1">
      <c r="D290" s="90"/>
      <c r="E290" s="90"/>
      <c r="F290" s="494"/>
      <c r="G290" s="494"/>
      <c r="H290" s="90"/>
      <c r="I290" s="90"/>
      <c r="J290" s="90"/>
      <c r="K290" s="90"/>
      <c r="L290" s="90"/>
      <c r="M290" s="90"/>
      <c r="N290" s="90"/>
      <c r="O290" s="90"/>
      <c r="P290" s="90"/>
      <c r="Q290" s="90"/>
      <c r="R290" s="90"/>
      <c r="S290" s="90"/>
      <c r="T290" s="90"/>
      <c r="U290" s="90"/>
      <c r="V290" s="90"/>
      <c r="W290" s="90"/>
      <c r="X290" s="90"/>
    </row>
    <row r="291" spans="4:24" s="98" customFormat="1">
      <c r="D291" s="90"/>
      <c r="E291" s="90"/>
      <c r="F291" s="494"/>
      <c r="G291" s="494"/>
      <c r="H291" s="90"/>
      <c r="I291" s="90"/>
      <c r="J291" s="90"/>
      <c r="K291" s="90"/>
      <c r="L291" s="90"/>
      <c r="M291" s="90"/>
      <c r="N291" s="90"/>
      <c r="O291" s="90"/>
      <c r="P291" s="90"/>
      <c r="Q291" s="90"/>
      <c r="R291" s="90"/>
      <c r="S291" s="90"/>
      <c r="T291" s="90"/>
      <c r="U291" s="90"/>
      <c r="V291" s="90"/>
      <c r="W291" s="90"/>
      <c r="X291" s="90"/>
    </row>
    <row r="292" spans="4:24" s="98" customFormat="1">
      <c r="D292" s="90"/>
      <c r="E292" s="90"/>
      <c r="F292" s="494"/>
      <c r="G292" s="494"/>
      <c r="H292" s="90"/>
      <c r="I292" s="90"/>
      <c r="J292" s="90"/>
      <c r="K292" s="90"/>
      <c r="L292" s="90"/>
      <c r="M292" s="90"/>
      <c r="N292" s="90"/>
      <c r="O292" s="90"/>
      <c r="P292" s="90"/>
      <c r="Q292" s="90"/>
      <c r="R292" s="90"/>
      <c r="S292" s="90"/>
      <c r="T292" s="90"/>
      <c r="U292" s="90"/>
      <c r="V292" s="90"/>
      <c r="W292" s="90"/>
      <c r="X292" s="90"/>
    </row>
    <row r="293" spans="4:24" s="98" customFormat="1">
      <c r="D293" s="90"/>
      <c r="E293" s="90"/>
      <c r="F293" s="494"/>
      <c r="G293" s="494"/>
      <c r="H293" s="90"/>
      <c r="I293" s="90"/>
      <c r="J293" s="90"/>
      <c r="K293" s="90"/>
      <c r="L293" s="90"/>
      <c r="M293" s="90"/>
      <c r="N293" s="90"/>
      <c r="O293" s="90"/>
      <c r="P293" s="90"/>
      <c r="Q293" s="90"/>
      <c r="R293" s="90"/>
      <c r="S293" s="90"/>
      <c r="T293" s="90"/>
      <c r="U293" s="90"/>
      <c r="V293" s="90"/>
      <c r="W293" s="90"/>
      <c r="X293" s="90"/>
    </row>
    <row r="294" spans="4:24" s="98" customFormat="1">
      <c r="D294" s="90"/>
      <c r="E294" s="90"/>
      <c r="F294" s="494"/>
      <c r="G294" s="494"/>
      <c r="H294" s="90"/>
      <c r="I294" s="90"/>
      <c r="J294" s="90"/>
      <c r="K294" s="90"/>
      <c r="L294" s="90"/>
      <c r="M294" s="90"/>
      <c r="N294" s="90"/>
      <c r="O294" s="90"/>
      <c r="P294" s="90"/>
      <c r="Q294" s="90"/>
      <c r="R294" s="90"/>
      <c r="S294" s="90"/>
      <c r="T294" s="90"/>
      <c r="U294" s="90"/>
      <c r="V294" s="90"/>
      <c r="W294" s="90"/>
      <c r="X294" s="90"/>
    </row>
    <row r="295" spans="4:24" s="98" customFormat="1">
      <c r="D295" s="90"/>
      <c r="E295" s="90"/>
      <c r="F295" s="494"/>
      <c r="G295" s="494"/>
      <c r="H295" s="90"/>
      <c r="I295" s="90"/>
      <c r="J295" s="90"/>
      <c r="K295" s="90"/>
      <c r="L295" s="90"/>
      <c r="M295" s="90"/>
      <c r="N295" s="90"/>
      <c r="O295" s="90"/>
      <c r="P295" s="90"/>
      <c r="Q295" s="90"/>
      <c r="R295" s="90"/>
      <c r="S295" s="90"/>
      <c r="T295" s="90"/>
      <c r="U295" s="90"/>
      <c r="V295" s="90"/>
      <c r="W295" s="90"/>
      <c r="X295" s="90"/>
    </row>
    <row r="296" spans="4:24" s="98" customFormat="1">
      <c r="D296" s="90"/>
      <c r="E296" s="90"/>
      <c r="F296" s="494"/>
      <c r="G296" s="494"/>
      <c r="H296" s="90"/>
      <c r="I296" s="90"/>
      <c r="J296" s="90"/>
      <c r="K296" s="90"/>
      <c r="L296" s="90"/>
      <c r="M296" s="90"/>
      <c r="N296" s="90"/>
      <c r="O296" s="90"/>
      <c r="P296" s="90"/>
      <c r="Q296" s="90"/>
      <c r="R296" s="90"/>
      <c r="S296" s="90"/>
      <c r="T296" s="90"/>
      <c r="U296" s="90"/>
      <c r="V296" s="90"/>
      <c r="W296" s="90"/>
      <c r="X296" s="90"/>
    </row>
    <row r="297" spans="4:24" s="98" customFormat="1">
      <c r="D297" s="90"/>
      <c r="E297" s="90"/>
      <c r="F297" s="494"/>
      <c r="G297" s="494"/>
      <c r="H297" s="90"/>
      <c r="I297" s="90"/>
      <c r="J297" s="90"/>
      <c r="K297" s="90"/>
      <c r="L297" s="90"/>
      <c r="M297" s="90"/>
      <c r="N297" s="90"/>
      <c r="O297" s="90"/>
      <c r="P297" s="90"/>
      <c r="Q297" s="90"/>
      <c r="R297" s="90"/>
      <c r="S297" s="90"/>
      <c r="T297" s="90"/>
      <c r="U297" s="90"/>
      <c r="V297" s="90"/>
      <c r="W297" s="90"/>
      <c r="X297" s="90"/>
    </row>
    <row r="298" spans="4:24" s="98" customFormat="1">
      <c r="D298" s="90"/>
      <c r="E298" s="90"/>
      <c r="F298" s="494"/>
      <c r="G298" s="494"/>
      <c r="H298" s="90"/>
      <c r="I298" s="90"/>
      <c r="J298" s="90"/>
      <c r="K298" s="90"/>
      <c r="L298" s="90"/>
      <c r="M298" s="90"/>
      <c r="N298" s="90"/>
      <c r="O298" s="90"/>
      <c r="P298" s="90"/>
      <c r="Q298" s="90"/>
      <c r="R298" s="90"/>
      <c r="S298" s="90"/>
      <c r="T298" s="90"/>
      <c r="U298" s="90"/>
      <c r="V298" s="90"/>
      <c r="W298" s="90"/>
      <c r="X298" s="90"/>
    </row>
    <row r="299" spans="4:24" s="98" customFormat="1">
      <c r="D299" s="90"/>
      <c r="E299" s="90"/>
      <c r="F299" s="494"/>
      <c r="G299" s="494"/>
      <c r="H299" s="90"/>
      <c r="I299" s="90"/>
      <c r="J299" s="90"/>
      <c r="K299" s="90"/>
      <c r="L299" s="90"/>
      <c r="M299" s="90"/>
      <c r="N299" s="90"/>
      <c r="O299" s="90"/>
      <c r="P299" s="90"/>
      <c r="Q299" s="90"/>
      <c r="R299" s="90"/>
      <c r="S299" s="90"/>
      <c r="T299" s="90"/>
      <c r="U299" s="90"/>
      <c r="V299" s="90"/>
      <c r="W299" s="90"/>
      <c r="X299" s="90"/>
    </row>
    <row r="300" spans="4:24" s="98" customFormat="1">
      <c r="D300" s="90"/>
      <c r="E300" s="90"/>
      <c r="F300" s="494"/>
      <c r="G300" s="494"/>
      <c r="H300" s="90"/>
      <c r="I300" s="90"/>
      <c r="J300" s="90"/>
      <c r="K300" s="90"/>
      <c r="L300" s="90"/>
      <c r="M300" s="90"/>
      <c r="N300" s="90"/>
      <c r="O300" s="90"/>
      <c r="P300" s="90"/>
      <c r="Q300" s="90"/>
      <c r="R300" s="90"/>
      <c r="S300" s="90"/>
      <c r="T300" s="90"/>
      <c r="U300" s="90"/>
      <c r="V300" s="90"/>
      <c r="W300" s="90"/>
      <c r="X300" s="90"/>
    </row>
    <row r="301" spans="4:24" s="98" customFormat="1">
      <c r="D301" s="90"/>
      <c r="E301" s="90"/>
      <c r="F301" s="494"/>
      <c r="G301" s="494"/>
      <c r="H301" s="90"/>
      <c r="I301" s="90"/>
      <c r="J301" s="90"/>
      <c r="K301" s="90"/>
      <c r="L301" s="90"/>
      <c r="M301" s="90"/>
      <c r="N301" s="90"/>
      <c r="O301" s="90"/>
      <c r="P301" s="90"/>
      <c r="Q301" s="90"/>
      <c r="R301" s="90"/>
      <c r="S301" s="90"/>
      <c r="T301" s="90"/>
      <c r="U301" s="90"/>
      <c r="V301" s="90"/>
      <c r="W301" s="90"/>
      <c r="X301" s="90"/>
    </row>
    <row r="302" spans="4:24" s="98" customFormat="1">
      <c r="D302" s="90"/>
      <c r="E302" s="90"/>
      <c r="F302" s="494"/>
      <c r="G302" s="494"/>
      <c r="H302" s="90"/>
      <c r="I302" s="90"/>
      <c r="J302" s="90"/>
      <c r="K302" s="90"/>
      <c r="L302" s="90"/>
      <c r="M302" s="90"/>
      <c r="N302" s="90"/>
      <c r="O302" s="90"/>
      <c r="P302" s="90"/>
      <c r="Q302" s="90"/>
      <c r="R302" s="90"/>
      <c r="S302" s="90"/>
      <c r="T302" s="90"/>
      <c r="U302" s="90"/>
      <c r="V302" s="90"/>
      <c r="W302" s="90"/>
      <c r="X302" s="90"/>
    </row>
    <row r="303" spans="4:24" s="98" customFormat="1">
      <c r="D303" s="90"/>
      <c r="E303" s="90"/>
      <c r="F303" s="494"/>
      <c r="G303" s="494"/>
      <c r="H303" s="90"/>
      <c r="I303" s="90"/>
      <c r="J303" s="90"/>
      <c r="K303" s="90"/>
      <c r="L303" s="90"/>
      <c r="M303" s="90"/>
      <c r="N303" s="90"/>
      <c r="O303" s="90"/>
      <c r="P303" s="90"/>
      <c r="Q303" s="90"/>
      <c r="R303" s="90"/>
      <c r="S303" s="90"/>
      <c r="T303" s="90"/>
      <c r="U303" s="90"/>
      <c r="V303" s="90"/>
      <c r="W303" s="90"/>
      <c r="X303" s="90"/>
    </row>
    <row r="304" spans="4:24" s="98" customFormat="1">
      <c r="D304" s="90"/>
      <c r="E304" s="90"/>
      <c r="F304" s="494"/>
      <c r="G304" s="494"/>
      <c r="H304" s="90"/>
      <c r="I304" s="90"/>
      <c r="J304" s="90"/>
      <c r="K304" s="90"/>
      <c r="L304" s="90"/>
      <c r="M304" s="90"/>
      <c r="N304" s="90"/>
      <c r="O304" s="90"/>
      <c r="P304" s="90"/>
      <c r="Q304" s="90"/>
      <c r="R304" s="90"/>
      <c r="S304" s="90"/>
      <c r="T304" s="90"/>
      <c r="U304" s="90"/>
      <c r="V304" s="90"/>
      <c r="W304" s="90"/>
      <c r="X304" s="90"/>
    </row>
    <row r="305" spans="4:24" s="98" customFormat="1">
      <c r="D305" s="90"/>
      <c r="E305" s="90"/>
      <c r="F305" s="494"/>
      <c r="G305" s="494"/>
      <c r="H305" s="90"/>
      <c r="I305" s="90"/>
      <c r="J305" s="90"/>
      <c r="K305" s="90"/>
      <c r="L305" s="90"/>
      <c r="M305" s="90"/>
      <c r="N305" s="90"/>
      <c r="O305" s="90"/>
      <c r="P305" s="90"/>
      <c r="Q305" s="90"/>
      <c r="R305" s="90"/>
      <c r="S305" s="90"/>
      <c r="T305" s="90"/>
      <c r="U305" s="90"/>
      <c r="V305" s="90"/>
      <c r="W305" s="90"/>
      <c r="X305" s="90"/>
    </row>
    <row r="306" spans="4:24" s="98" customFormat="1">
      <c r="D306" s="90"/>
      <c r="E306" s="90"/>
      <c r="F306" s="494"/>
      <c r="G306" s="494"/>
      <c r="H306" s="90"/>
      <c r="I306" s="90"/>
      <c r="J306" s="90"/>
      <c r="K306" s="90"/>
      <c r="L306" s="90"/>
      <c r="M306" s="90"/>
      <c r="N306" s="90"/>
      <c r="O306" s="90"/>
      <c r="P306" s="90"/>
      <c r="Q306" s="90"/>
      <c r="R306" s="90"/>
      <c r="S306" s="90"/>
      <c r="T306" s="90"/>
      <c r="U306" s="90"/>
      <c r="V306" s="90"/>
      <c r="W306" s="90"/>
      <c r="X306" s="90"/>
    </row>
    <row r="307" spans="4:24" s="98" customFormat="1">
      <c r="D307" s="90"/>
      <c r="E307" s="90"/>
      <c r="F307" s="494"/>
      <c r="G307" s="494"/>
      <c r="H307" s="90"/>
      <c r="I307" s="90"/>
      <c r="J307" s="90"/>
      <c r="K307" s="90"/>
      <c r="L307" s="90"/>
      <c r="M307" s="90"/>
      <c r="N307" s="90"/>
      <c r="O307" s="90"/>
      <c r="P307" s="90"/>
      <c r="Q307" s="90"/>
      <c r="R307" s="90"/>
      <c r="S307" s="90"/>
      <c r="T307" s="90"/>
      <c r="U307" s="90"/>
      <c r="V307" s="90"/>
      <c r="W307" s="90"/>
      <c r="X307" s="90"/>
    </row>
    <row r="308" spans="4:24" s="98" customFormat="1">
      <c r="D308" s="90"/>
      <c r="E308" s="90"/>
      <c r="F308" s="494"/>
      <c r="G308" s="494"/>
      <c r="H308" s="90"/>
      <c r="I308" s="90"/>
      <c r="J308" s="90"/>
      <c r="K308" s="90"/>
      <c r="L308" s="90"/>
      <c r="M308" s="90"/>
      <c r="N308" s="90"/>
      <c r="O308" s="90"/>
      <c r="P308" s="90"/>
      <c r="Q308" s="90"/>
      <c r="R308" s="90"/>
      <c r="S308" s="90"/>
      <c r="T308" s="90"/>
      <c r="U308" s="90"/>
      <c r="V308" s="90"/>
      <c r="W308" s="90"/>
      <c r="X308" s="90"/>
    </row>
    <row r="309" spans="4:24" s="98" customFormat="1">
      <c r="D309" s="90"/>
      <c r="E309" s="90"/>
      <c r="F309" s="494"/>
      <c r="G309" s="494"/>
      <c r="H309" s="90"/>
      <c r="I309" s="90"/>
      <c r="J309" s="90"/>
      <c r="K309" s="90"/>
      <c r="L309" s="90"/>
      <c r="M309" s="90"/>
      <c r="N309" s="90"/>
      <c r="O309" s="90"/>
      <c r="P309" s="90"/>
      <c r="Q309" s="90"/>
      <c r="R309" s="90"/>
      <c r="S309" s="90"/>
      <c r="T309" s="90"/>
      <c r="U309" s="90"/>
      <c r="V309" s="90"/>
      <c r="W309" s="90"/>
      <c r="X309" s="90"/>
    </row>
    <row r="310" spans="4:24" s="98" customFormat="1">
      <c r="D310" s="90"/>
      <c r="E310" s="90"/>
      <c r="F310" s="494"/>
      <c r="G310" s="494"/>
      <c r="H310" s="90"/>
      <c r="I310" s="90"/>
      <c r="J310" s="90"/>
      <c r="K310" s="90"/>
      <c r="L310" s="90"/>
      <c r="M310" s="90"/>
      <c r="N310" s="90"/>
      <c r="O310" s="90"/>
      <c r="P310" s="90"/>
      <c r="Q310" s="90"/>
      <c r="R310" s="90"/>
      <c r="S310" s="90"/>
      <c r="T310" s="90"/>
      <c r="U310" s="90"/>
      <c r="V310" s="90"/>
      <c r="W310" s="90"/>
      <c r="X310" s="90"/>
    </row>
    <row r="311" spans="4:24" s="98" customFormat="1">
      <c r="D311" s="90"/>
      <c r="E311" s="90"/>
      <c r="F311" s="494"/>
      <c r="G311" s="494"/>
      <c r="H311" s="90"/>
      <c r="I311" s="90"/>
      <c r="J311" s="90"/>
      <c r="K311" s="90"/>
      <c r="L311" s="90"/>
      <c r="M311" s="90"/>
      <c r="N311" s="90"/>
      <c r="O311" s="90"/>
      <c r="P311" s="90"/>
      <c r="Q311" s="90"/>
      <c r="R311" s="90"/>
      <c r="S311" s="90"/>
      <c r="T311" s="90"/>
      <c r="U311" s="90"/>
      <c r="V311" s="90"/>
      <c r="W311" s="90"/>
      <c r="X311" s="90"/>
    </row>
    <row r="312" spans="4:24" s="98" customFormat="1">
      <c r="D312" s="90"/>
      <c r="E312" s="90"/>
      <c r="F312" s="494"/>
      <c r="G312" s="494"/>
      <c r="H312" s="90"/>
      <c r="I312" s="90"/>
      <c r="J312" s="90"/>
      <c r="K312" s="90"/>
      <c r="L312" s="90"/>
      <c r="M312" s="90"/>
      <c r="N312" s="90"/>
      <c r="O312" s="90"/>
      <c r="P312" s="90"/>
      <c r="Q312" s="90"/>
      <c r="R312" s="90"/>
      <c r="S312" s="90"/>
      <c r="T312" s="90"/>
      <c r="U312" s="90"/>
      <c r="V312" s="90"/>
      <c r="W312" s="90"/>
      <c r="X312" s="90"/>
    </row>
    <row r="313" spans="4:24" s="98" customFormat="1">
      <c r="D313" s="90"/>
      <c r="E313" s="90"/>
      <c r="F313" s="494"/>
      <c r="G313" s="494"/>
      <c r="H313" s="90"/>
      <c r="I313" s="90"/>
      <c r="J313" s="90"/>
      <c r="K313" s="90"/>
      <c r="L313" s="90"/>
      <c r="M313" s="90"/>
      <c r="N313" s="90"/>
      <c r="O313" s="90"/>
      <c r="P313" s="90"/>
      <c r="Q313" s="90"/>
      <c r="R313" s="90"/>
      <c r="S313" s="90"/>
      <c r="T313" s="90"/>
      <c r="U313" s="90"/>
      <c r="V313" s="90"/>
      <c r="W313" s="90"/>
      <c r="X313" s="90"/>
    </row>
    <row r="314" spans="4:24" s="98" customFormat="1">
      <c r="D314" s="90"/>
      <c r="E314" s="90"/>
      <c r="F314" s="494"/>
      <c r="G314" s="494"/>
      <c r="H314" s="90"/>
      <c r="I314" s="90"/>
      <c r="J314" s="90"/>
      <c r="K314" s="90"/>
      <c r="L314" s="90"/>
      <c r="M314" s="90"/>
      <c r="N314" s="90"/>
      <c r="O314" s="90"/>
      <c r="P314" s="90"/>
      <c r="Q314" s="90"/>
      <c r="R314" s="90"/>
      <c r="S314" s="90"/>
      <c r="T314" s="90"/>
      <c r="U314" s="90"/>
      <c r="V314" s="90"/>
      <c r="W314" s="90"/>
      <c r="X314" s="90"/>
    </row>
    <row r="315" spans="4:24" s="98" customFormat="1">
      <c r="D315" s="90"/>
      <c r="E315" s="90"/>
      <c r="F315" s="494"/>
      <c r="G315" s="494"/>
      <c r="H315" s="90"/>
      <c r="I315" s="90"/>
      <c r="J315" s="90"/>
      <c r="K315" s="90"/>
      <c r="L315" s="90"/>
      <c r="M315" s="90"/>
      <c r="N315" s="90"/>
      <c r="O315" s="90"/>
      <c r="P315" s="90"/>
      <c r="Q315" s="90"/>
      <c r="R315" s="90"/>
      <c r="S315" s="90"/>
      <c r="T315" s="90"/>
      <c r="U315" s="90"/>
      <c r="V315" s="90"/>
      <c r="W315" s="90"/>
      <c r="X315" s="90"/>
    </row>
    <row r="316" spans="4:24" s="98" customFormat="1">
      <c r="D316" s="90"/>
      <c r="E316" s="90"/>
      <c r="F316" s="494"/>
      <c r="G316" s="494"/>
      <c r="H316" s="90"/>
      <c r="I316" s="90"/>
      <c r="J316" s="90"/>
      <c r="K316" s="90"/>
      <c r="L316" s="90"/>
      <c r="M316" s="90"/>
      <c r="N316" s="90"/>
      <c r="O316" s="90"/>
      <c r="P316" s="90"/>
      <c r="Q316" s="90"/>
      <c r="R316" s="90"/>
      <c r="S316" s="90"/>
      <c r="T316" s="90"/>
      <c r="U316" s="90"/>
      <c r="V316" s="90"/>
      <c r="W316" s="90"/>
      <c r="X316" s="90"/>
    </row>
    <row r="317" spans="4:24" s="98" customFormat="1">
      <c r="D317" s="90"/>
      <c r="E317" s="90"/>
      <c r="F317" s="494"/>
      <c r="G317" s="494"/>
      <c r="H317" s="90"/>
      <c r="I317" s="90"/>
      <c r="J317" s="90"/>
      <c r="K317" s="90"/>
      <c r="L317" s="90"/>
      <c r="M317" s="90"/>
      <c r="N317" s="90"/>
      <c r="O317" s="90"/>
      <c r="P317" s="90"/>
      <c r="Q317" s="90"/>
      <c r="R317" s="90"/>
      <c r="S317" s="90"/>
      <c r="T317" s="90"/>
      <c r="U317" s="90"/>
      <c r="V317" s="90"/>
      <c r="W317" s="90"/>
      <c r="X317" s="90"/>
    </row>
    <row r="318" spans="4:24" s="98" customFormat="1">
      <c r="D318" s="90"/>
      <c r="E318" s="90"/>
      <c r="F318" s="494"/>
      <c r="G318" s="494"/>
      <c r="H318" s="90"/>
      <c r="I318" s="90"/>
      <c r="J318" s="90"/>
      <c r="K318" s="90"/>
      <c r="L318" s="90"/>
      <c r="M318" s="90"/>
      <c r="N318" s="90"/>
      <c r="O318" s="90"/>
      <c r="P318" s="90"/>
      <c r="Q318" s="90"/>
      <c r="R318" s="90"/>
      <c r="S318" s="90"/>
      <c r="T318" s="90"/>
      <c r="U318" s="90"/>
      <c r="V318" s="90"/>
      <c r="W318" s="90"/>
      <c r="X318" s="90"/>
    </row>
    <row r="319" spans="4:24" s="98" customFormat="1">
      <c r="D319" s="90"/>
      <c r="E319" s="90"/>
      <c r="F319" s="494"/>
      <c r="G319" s="494"/>
      <c r="H319" s="90"/>
      <c r="I319" s="90"/>
      <c r="J319" s="90"/>
      <c r="K319" s="90"/>
      <c r="L319" s="90"/>
      <c r="M319" s="90"/>
      <c r="N319" s="90"/>
      <c r="O319" s="90"/>
      <c r="P319" s="90"/>
      <c r="Q319" s="90"/>
      <c r="R319" s="90"/>
      <c r="S319" s="90"/>
      <c r="T319" s="90"/>
      <c r="U319" s="90"/>
      <c r="V319" s="90"/>
      <c r="W319" s="90"/>
      <c r="X319" s="90"/>
    </row>
    <row r="320" spans="4:24" s="98" customFormat="1">
      <c r="D320" s="90"/>
      <c r="E320" s="90"/>
      <c r="F320" s="494"/>
      <c r="G320" s="494"/>
      <c r="H320" s="90"/>
      <c r="I320" s="90"/>
      <c r="J320" s="90"/>
      <c r="K320" s="90"/>
      <c r="L320" s="90"/>
      <c r="M320" s="90"/>
      <c r="N320" s="90"/>
      <c r="O320" s="90"/>
      <c r="P320" s="90"/>
      <c r="Q320" s="90"/>
      <c r="R320" s="90"/>
      <c r="S320" s="90"/>
      <c r="T320" s="90"/>
      <c r="U320" s="90"/>
      <c r="V320" s="90"/>
      <c r="W320" s="90"/>
      <c r="X320" s="90"/>
    </row>
    <row r="321" spans="4:24" s="98" customFormat="1">
      <c r="D321" s="90"/>
      <c r="E321" s="90"/>
      <c r="F321" s="494"/>
      <c r="G321" s="494"/>
      <c r="H321" s="90"/>
      <c r="I321" s="90"/>
      <c r="J321" s="90"/>
      <c r="K321" s="90"/>
      <c r="L321" s="90"/>
      <c r="M321" s="90"/>
      <c r="N321" s="90"/>
      <c r="O321" s="90"/>
      <c r="P321" s="90"/>
      <c r="Q321" s="90"/>
      <c r="R321" s="90"/>
      <c r="S321" s="90"/>
      <c r="T321" s="90"/>
      <c r="U321" s="90"/>
      <c r="V321" s="90"/>
      <c r="W321" s="90"/>
      <c r="X321" s="90"/>
    </row>
    <row r="322" spans="4:24" s="98" customFormat="1">
      <c r="D322" s="90"/>
      <c r="E322" s="90"/>
      <c r="F322" s="494"/>
      <c r="G322" s="494"/>
      <c r="H322" s="90"/>
      <c r="I322" s="90"/>
      <c r="J322" s="90"/>
      <c r="K322" s="90"/>
      <c r="L322" s="90"/>
      <c r="M322" s="90"/>
      <c r="N322" s="90"/>
      <c r="O322" s="90"/>
      <c r="P322" s="90"/>
      <c r="Q322" s="90"/>
      <c r="R322" s="90"/>
      <c r="S322" s="90"/>
      <c r="T322" s="90"/>
      <c r="U322" s="90"/>
      <c r="V322" s="90"/>
      <c r="W322" s="90"/>
      <c r="X322" s="90"/>
    </row>
    <row r="323" spans="4:24" s="98" customFormat="1">
      <c r="D323" s="90"/>
      <c r="E323" s="90"/>
      <c r="F323" s="494"/>
      <c r="G323" s="494"/>
      <c r="H323" s="90"/>
      <c r="I323" s="90"/>
      <c r="J323" s="90"/>
      <c r="K323" s="90"/>
      <c r="L323" s="90"/>
      <c r="M323" s="90"/>
      <c r="N323" s="90"/>
      <c r="O323" s="90"/>
      <c r="P323" s="90"/>
      <c r="Q323" s="90"/>
      <c r="R323" s="90"/>
      <c r="S323" s="90"/>
      <c r="T323" s="90"/>
      <c r="U323" s="90"/>
      <c r="V323" s="90"/>
      <c r="W323" s="90"/>
      <c r="X323" s="90"/>
    </row>
    <row r="324" spans="4:24" s="98" customFormat="1">
      <c r="D324" s="90"/>
      <c r="E324" s="90"/>
      <c r="F324" s="494"/>
      <c r="G324" s="494"/>
      <c r="H324" s="90"/>
      <c r="I324" s="90"/>
      <c r="J324" s="90"/>
      <c r="K324" s="90"/>
      <c r="L324" s="90"/>
      <c r="M324" s="90"/>
      <c r="N324" s="90"/>
      <c r="O324" s="90"/>
      <c r="P324" s="90"/>
      <c r="Q324" s="90"/>
      <c r="R324" s="90"/>
      <c r="S324" s="90"/>
      <c r="T324" s="90"/>
      <c r="U324" s="90"/>
      <c r="V324" s="90"/>
      <c r="W324" s="90"/>
      <c r="X324" s="90"/>
    </row>
    <row r="325" spans="4:24" s="98" customFormat="1">
      <c r="D325" s="90"/>
      <c r="E325" s="90"/>
      <c r="F325" s="494"/>
      <c r="G325" s="494"/>
      <c r="H325" s="90"/>
      <c r="I325" s="90"/>
      <c r="J325" s="90"/>
      <c r="K325" s="90"/>
      <c r="L325" s="90"/>
      <c r="M325" s="90"/>
      <c r="N325" s="90"/>
      <c r="O325" s="90"/>
      <c r="P325" s="90"/>
      <c r="Q325" s="90"/>
      <c r="R325" s="90"/>
      <c r="S325" s="90"/>
      <c r="T325" s="90"/>
      <c r="U325" s="90"/>
      <c r="V325" s="90"/>
      <c r="W325" s="90"/>
      <c r="X325" s="90"/>
    </row>
    <row r="326" spans="4:24" s="98" customFormat="1">
      <c r="D326" s="90"/>
      <c r="E326" s="90"/>
      <c r="F326" s="494"/>
      <c r="G326" s="494"/>
      <c r="H326" s="90"/>
      <c r="I326" s="90"/>
      <c r="J326" s="90"/>
      <c r="K326" s="90"/>
      <c r="L326" s="90"/>
      <c r="M326" s="90"/>
      <c r="N326" s="90"/>
      <c r="O326" s="90"/>
      <c r="P326" s="90"/>
      <c r="Q326" s="90"/>
      <c r="R326" s="90"/>
      <c r="S326" s="90"/>
      <c r="T326" s="90"/>
      <c r="U326" s="90"/>
      <c r="V326" s="90"/>
      <c r="W326" s="90"/>
      <c r="X326" s="90"/>
    </row>
    <row r="327" spans="4:24" s="98" customFormat="1">
      <c r="D327" s="90"/>
      <c r="E327" s="90"/>
      <c r="F327" s="494"/>
      <c r="G327" s="494"/>
      <c r="H327" s="90"/>
      <c r="I327" s="90"/>
      <c r="J327" s="90"/>
      <c r="K327" s="90"/>
      <c r="L327" s="90"/>
      <c r="M327" s="90"/>
      <c r="N327" s="90"/>
      <c r="O327" s="90"/>
      <c r="P327" s="90"/>
      <c r="Q327" s="90"/>
      <c r="R327" s="90"/>
      <c r="S327" s="90"/>
      <c r="T327" s="90"/>
      <c r="U327" s="90"/>
      <c r="V327" s="90"/>
      <c r="W327" s="90"/>
      <c r="X327" s="90"/>
    </row>
    <row r="328" spans="4:24" s="98" customFormat="1">
      <c r="D328" s="90"/>
      <c r="E328" s="90"/>
      <c r="F328" s="494"/>
      <c r="G328" s="494"/>
      <c r="H328" s="90"/>
      <c r="I328" s="90"/>
      <c r="J328" s="90"/>
      <c r="K328" s="90"/>
      <c r="L328" s="90"/>
      <c r="M328" s="90"/>
      <c r="N328" s="90"/>
      <c r="O328" s="90"/>
      <c r="P328" s="90"/>
      <c r="Q328" s="90"/>
      <c r="R328" s="90"/>
      <c r="S328" s="90"/>
      <c r="T328" s="90"/>
      <c r="U328" s="90"/>
      <c r="V328" s="90"/>
      <c r="W328" s="90"/>
      <c r="X328" s="90"/>
    </row>
    <row r="329" spans="4:24" s="98" customFormat="1">
      <c r="D329" s="90"/>
      <c r="E329" s="90"/>
      <c r="F329" s="494"/>
      <c r="G329" s="494"/>
      <c r="H329" s="90"/>
      <c r="I329" s="90"/>
      <c r="J329" s="90"/>
      <c r="K329" s="90"/>
      <c r="L329" s="90"/>
      <c r="M329" s="90"/>
      <c r="N329" s="90"/>
      <c r="O329" s="90"/>
      <c r="P329" s="90"/>
      <c r="Q329" s="90"/>
      <c r="R329" s="90"/>
      <c r="S329" s="90"/>
      <c r="T329" s="90"/>
      <c r="U329" s="90"/>
      <c r="V329" s="90"/>
      <c r="W329" s="90"/>
      <c r="X329" s="90"/>
    </row>
    <row r="330" spans="4:24" s="98" customFormat="1">
      <c r="D330" s="90"/>
      <c r="E330" s="90"/>
      <c r="F330" s="494"/>
      <c r="G330" s="494"/>
      <c r="H330" s="90"/>
      <c r="I330" s="90"/>
      <c r="J330" s="90"/>
      <c r="K330" s="90"/>
      <c r="L330" s="90"/>
      <c r="M330" s="90"/>
      <c r="N330" s="90"/>
      <c r="O330" s="90"/>
      <c r="P330" s="90"/>
      <c r="Q330" s="90"/>
      <c r="R330" s="90"/>
      <c r="S330" s="90"/>
      <c r="T330" s="90"/>
      <c r="U330" s="90"/>
      <c r="V330" s="90"/>
      <c r="W330" s="90"/>
      <c r="X330" s="90"/>
    </row>
    <row r="331" spans="4:24" s="98" customFormat="1">
      <c r="D331" s="90"/>
      <c r="E331" s="90"/>
      <c r="F331" s="494"/>
      <c r="G331" s="494"/>
      <c r="H331" s="90"/>
      <c r="I331" s="90"/>
      <c r="J331" s="90"/>
      <c r="K331" s="90"/>
      <c r="L331" s="90"/>
      <c r="M331" s="90"/>
      <c r="N331" s="90"/>
      <c r="O331" s="90"/>
      <c r="P331" s="90"/>
      <c r="Q331" s="90"/>
      <c r="R331" s="90"/>
      <c r="S331" s="90"/>
      <c r="T331" s="90"/>
      <c r="U331" s="90"/>
      <c r="V331" s="90"/>
      <c r="W331" s="90"/>
      <c r="X331" s="90"/>
    </row>
    <row r="332" spans="4:24" s="98" customFormat="1">
      <c r="D332" s="90"/>
      <c r="E332" s="90"/>
      <c r="F332" s="494"/>
      <c r="G332" s="494"/>
      <c r="H332" s="90"/>
      <c r="I332" s="90"/>
      <c r="J332" s="90"/>
      <c r="K332" s="90"/>
      <c r="L332" s="90"/>
      <c r="M332" s="90"/>
      <c r="N332" s="90"/>
      <c r="O332" s="90"/>
      <c r="P332" s="90"/>
      <c r="Q332" s="90"/>
      <c r="R332" s="90"/>
      <c r="S332" s="90"/>
      <c r="T332" s="90"/>
      <c r="U332" s="90"/>
      <c r="V332" s="90"/>
      <c r="W332" s="90"/>
      <c r="X332" s="90"/>
    </row>
    <row r="333" spans="4:24" s="98" customFormat="1">
      <c r="D333" s="90"/>
      <c r="E333" s="90"/>
      <c r="F333" s="494"/>
      <c r="G333" s="494"/>
      <c r="H333" s="90"/>
      <c r="I333" s="90"/>
      <c r="J333" s="90"/>
      <c r="K333" s="90"/>
      <c r="L333" s="90"/>
      <c r="M333" s="90"/>
      <c r="N333" s="90"/>
      <c r="O333" s="90"/>
      <c r="P333" s="90"/>
      <c r="Q333" s="90"/>
      <c r="R333" s="90"/>
      <c r="S333" s="90"/>
      <c r="T333" s="90"/>
      <c r="U333" s="90"/>
      <c r="V333" s="90"/>
      <c r="W333" s="90"/>
      <c r="X333" s="90"/>
    </row>
    <row r="334" spans="4:24" s="98" customFormat="1">
      <c r="D334" s="90"/>
      <c r="E334" s="90"/>
      <c r="F334" s="494"/>
      <c r="G334" s="494"/>
      <c r="H334" s="90"/>
      <c r="I334" s="90"/>
      <c r="J334" s="90"/>
      <c r="K334" s="90"/>
      <c r="L334" s="90"/>
      <c r="M334" s="90"/>
      <c r="N334" s="90"/>
      <c r="O334" s="90"/>
      <c r="P334" s="90"/>
      <c r="Q334" s="90"/>
      <c r="R334" s="90"/>
      <c r="S334" s="90"/>
      <c r="T334" s="90"/>
      <c r="U334" s="90"/>
      <c r="V334" s="90"/>
      <c r="W334" s="90"/>
      <c r="X334" s="90"/>
    </row>
    <row r="335" spans="4:24" s="98" customFormat="1">
      <c r="D335" s="90"/>
      <c r="E335" s="90"/>
      <c r="F335" s="494"/>
      <c r="G335" s="494"/>
      <c r="H335" s="90"/>
      <c r="I335" s="90"/>
      <c r="J335" s="90"/>
      <c r="K335" s="90"/>
      <c r="L335" s="90"/>
      <c r="M335" s="90"/>
      <c r="N335" s="90"/>
      <c r="O335" s="90"/>
      <c r="P335" s="90"/>
      <c r="Q335" s="90"/>
      <c r="R335" s="90"/>
      <c r="S335" s="90"/>
      <c r="T335" s="90"/>
      <c r="U335" s="90"/>
      <c r="V335" s="90"/>
      <c r="W335" s="90"/>
      <c r="X335" s="90"/>
    </row>
    <row r="336" spans="4:24" s="98" customFormat="1">
      <c r="D336" s="90"/>
      <c r="E336" s="90"/>
      <c r="F336" s="494"/>
      <c r="G336" s="494"/>
      <c r="H336" s="90"/>
      <c r="I336" s="90"/>
      <c r="J336" s="90"/>
      <c r="K336" s="90"/>
      <c r="L336" s="90"/>
      <c r="M336" s="90"/>
      <c r="N336" s="90"/>
      <c r="O336" s="90"/>
      <c r="P336" s="90"/>
      <c r="Q336" s="90"/>
      <c r="R336" s="90"/>
      <c r="S336" s="90"/>
      <c r="T336" s="90"/>
      <c r="U336" s="90"/>
      <c r="V336" s="90"/>
      <c r="W336" s="90"/>
      <c r="X336" s="90"/>
    </row>
    <row r="337" spans="4:24" s="98" customFormat="1">
      <c r="D337" s="90"/>
      <c r="E337" s="90"/>
      <c r="F337" s="494"/>
      <c r="G337" s="494"/>
      <c r="H337" s="90"/>
      <c r="I337" s="90"/>
      <c r="J337" s="90"/>
      <c r="K337" s="90"/>
      <c r="L337" s="90"/>
      <c r="M337" s="90"/>
      <c r="N337" s="90"/>
      <c r="O337" s="90"/>
      <c r="P337" s="90"/>
      <c r="Q337" s="90"/>
      <c r="R337" s="90"/>
      <c r="S337" s="90"/>
      <c r="T337" s="90"/>
      <c r="U337" s="90"/>
      <c r="V337" s="90"/>
      <c r="W337" s="90"/>
      <c r="X337" s="90"/>
    </row>
    <row r="338" spans="4:24" s="98" customFormat="1">
      <c r="D338" s="90"/>
      <c r="E338" s="90"/>
      <c r="F338" s="494"/>
      <c r="G338" s="494"/>
      <c r="H338" s="90"/>
      <c r="I338" s="90"/>
      <c r="J338" s="90"/>
      <c r="K338" s="90"/>
      <c r="L338" s="90"/>
      <c r="M338" s="90"/>
      <c r="N338" s="90"/>
      <c r="O338" s="90"/>
      <c r="P338" s="90"/>
      <c r="Q338" s="90"/>
      <c r="R338" s="90"/>
      <c r="S338" s="90"/>
      <c r="T338" s="90"/>
      <c r="U338" s="90"/>
      <c r="V338" s="90"/>
      <c r="W338" s="90"/>
      <c r="X338" s="90"/>
    </row>
    <row r="339" spans="4:24" s="98" customFormat="1">
      <c r="D339" s="90"/>
      <c r="E339" s="90"/>
      <c r="F339" s="494"/>
      <c r="G339" s="494"/>
      <c r="H339" s="90"/>
      <c r="I339" s="90"/>
      <c r="J339" s="90"/>
      <c r="K339" s="90"/>
      <c r="L339" s="90"/>
      <c r="M339" s="90"/>
      <c r="N339" s="90"/>
      <c r="O339" s="90"/>
      <c r="P339" s="90"/>
      <c r="Q339" s="90"/>
      <c r="R339" s="90"/>
      <c r="S339" s="90"/>
      <c r="T339" s="90"/>
      <c r="U339" s="90"/>
      <c r="V339" s="90"/>
      <c r="W339" s="90"/>
      <c r="X339" s="90"/>
    </row>
    <row r="340" spans="4:24" s="98" customFormat="1">
      <c r="D340" s="90"/>
      <c r="E340" s="90"/>
      <c r="F340" s="494"/>
      <c r="G340" s="494"/>
      <c r="H340" s="90"/>
      <c r="I340" s="90"/>
      <c r="J340" s="90"/>
      <c r="K340" s="90"/>
      <c r="L340" s="90"/>
      <c r="M340" s="90"/>
      <c r="N340" s="90"/>
      <c r="O340" s="90"/>
      <c r="P340" s="90"/>
      <c r="Q340" s="90"/>
      <c r="R340" s="90"/>
      <c r="S340" s="90"/>
      <c r="T340" s="90"/>
      <c r="U340" s="90"/>
      <c r="V340" s="90"/>
      <c r="W340" s="90"/>
      <c r="X340" s="90"/>
    </row>
    <row r="341" spans="4:24" s="98" customFormat="1">
      <c r="D341" s="90"/>
      <c r="E341" s="90"/>
      <c r="F341" s="494"/>
      <c r="G341" s="494"/>
      <c r="H341" s="90"/>
      <c r="I341" s="90"/>
      <c r="J341" s="90"/>
      <c r="K341" s="90"/>
      <c r="L341" s="90"/>
      <c r="M341" s="90"/>
      <c r="N341" s="90"/>
      <c r="O341" s="90"/>
      <c r="P341" s="90"/>
      <c r="Q341" s="90"/>
      <c r="R341" s="90"/>
      <c r="S341" s="90"/>
      <c r="T341" s="90"/>
      <c r="U341" s="90"/>
      <c r="V341" s="90"/>
      <c r="W341" s="90"/>
      <c r="X341" s="90"/>
    </row>
    <row r="342" spans="4:24" s="98" customFormat="1">
      <c r="D342" s="90"/>
      <c r="E342" s="90"/>
      <c r="F342" s="494"/>
      <c r="G342" s="494"/>
      <c r="H342" s="90"/>
      <c r="I342" s="90"/>
      <c r="J342" s="90"/>
      <c r="K342" s="90"/>
      <c r="L342" s="90"/>
      <c r="M342" s="90"/>
      <c r="N342" s="90"/>
      <c r="O342" s="90"/>
      <c r="P342" s="90"/>
      <c r="Q342" s="90"/>
      <c r="R342" s="90"/>
      <c r="S342" s="90"/>
      <c r="T342" s="90"/>
      <c r="U342" s="90"/>
      <c r="V342" s="90"/>
      <c r="W342" s="90"/>
      <c r="X342" s="90"/>
    </row>
    <row r="343" spans="4:24" s="98" customFormat="1">
      <c r="D343" s="90"/>
      <c r="E343" s="90"/>
      <c r="F343" s="494"/>
      <c r="G343" s="494"/>
      <c r="H343" s="90"/>
      <c r="I343" s="90"/>
      <c r="J343" s="90"/>
      <c r="K343" s="90"/>
      <c r="L343" s="90"/>
      <c r="M343" s="90"/>
      <c r="N343" s="90"/>
      <c r="O343" s="90"/>
      <c r="P343" s="90"/>
      <c r="Q343" s="90"/>
      <c r="R343" s="90"/>
      <c r="S343" s="90"/>
      <c r="T343" s="90"/>
      <c r="U343" s="90"/>
      <c r="V343" s="90"/>
      <c r="W343" s="90"/>
      <c r="X343" s="90"/>
    </row>
    <row r="344" spans="4:24" s="98" customFormat="1">
      <c r="D344" s="90"/>
      <c r="E344" s="90"/>
      <c r="F344" s="494"/>
      <c r="G344" s="494"/>
      <c r="H344" s="90"/>
      <c r="I344" s="90"/>
      <c r="J344" s="90"/>
      <c r="K344" s="90"/>
      <c r="L344" s="90"/>
      <c r="M344" s="90"/>
      <c r="N344" s="90"/>
      <c r="O344" s="90"/>
      <c r="P344" s="90"/>
      <c r="Q344" s="90"/>
      <c r="R344" s="90"/>
      <c r="S344" s="90"/>
      <c r="T344" s="90"/>
      <c r="U344" s="90"/>
      <c r="V344" s="90"/>
      <c r="W344" s="90"/>
      <c r="X344" s="90"/>
    </row>
    <row r="345" spans="4:24" s="98" customFormat="1">
      <c r="D345" s="90"/>
      <c r="E345" s="90"/>
      <c r="F345" s="494"/>
      <c r="G345" s="494"/>
      <c r="H345" s="90"/>
      <c r="I345" s="90"/>
      <c r="J345" s="90"/>
      <c r="K345" s="90"/>
      <c r="L345" s="90"/>
      <c r="M345" s="90"/>
      <c r="N345" s="90"/>
      <c r="O345" s="90"/>
      <c r="P345" s="90"/>
      <c r="Q345" s="90"/>
      <c r="R345" s="90"/>
      <c r="S345" s="90"/>
      <c r="T345" s="90"/>
      <c r="U345" s="90"/>
      <c r="V345" s="90"/>
      <c r="W345" s="90"/>
      <c r="X345" s="90"/>
    </row>
    <row r="346" spans="4:24" s="98" customFormat="1">
      <c r="D346" s="90"/>
      <c r="E346" s="90"/>
      <c r="F346" s="494"/>
      <c r="G346" s="494"/>
      <c r="H346" s="90"/>
      <c r="I346" s="90"/>
      <c r="J346" s="90"/>
      <c r="K346" s="90"/>
      <c r="L346" s="90"/>
      <c r="M346" s="90"/>
      <c r="N346" s="90"/>
      <c r="O346" s="90"/>
      <c r="P346" s="90"/>
      <c r="Q346" s="90"/>
      <c r="R346" s="90"/>
      <c r="S346" s="90"/>
      <c r="T346" s="90"/>
      <c r="U346" s="90"/>
      <c r="V346" s="90"/>
      <c r="W346" s="90"/>
      <c r="X346" s="90"/>
    </row>
    <row r="347" spans="4:24" s="98" customFormat="1">
      <c r="D347" s="90"/>
      <c r="E347" s="90"/>
      <c r="F347" s="494"/>
      <c r="G347" s="494"/>
      <c r="H347" s="90"/>
      <c r="I347" s="90"/>
      <c r="J347" s="90"/>
      <c r="K347" s="90"/>
      <c r="L347" s="90"/>
      <c r="M347" s="90"/>
      <c r="N347" s="90"/>
      <c r="O347" s="90"/>
      <c r="P347" s="90"/>
      <c r="Q347" s="90"/>
      <c r="R347" s="90"/>
      <c r="S347" s="90"/>
      <c r="T347" s="90"/>
      <c r="U347" s="90"/>
      <c r="V347" s="90"/>
      <c r="W347" s="90"/>
      <c r="X347" s="90"/>
    </row>
    <row r="348" spans="4:24" s="98" customFormat="1">
      <c r="D348" s="90"/>
      <c r="E348" s="90"/>
      <c r="F348" s="494"/>
      <c r="G348" s="494"/>
      <c r="H348" s="90"/>
      <c r="I348" s="90"/>
      <c r="J348" s="90"/>
      <c r="K348" s="90"/>
      <c r="L348" s="90"/>
      <c r="M348" s="90"/>
      <c r="N348" s="90"/>
      <c r="O348" s="90"/>
      <c r="P348" s="90"/>
      <c r="Q348" s="90"/>
      <c r="R348" s="90"/>
      <c r="S348" s="90"/>
      <c r="T348" s="90"/>
      <c r="U348" s="90"/>
      <c r="V348" s="90"/>
      <c r="W348" s="90"/>
      <c r="X348" s="90"/>
    </row>
    <row r="349" spans="4:24" s="98" customFormat="1">
      <c r="D349" s="90"/>
      <c r="E349" s="90"/>
      <c r="F349" s="494"/>
      <c r="G349" s="494"/>
      <c r="H349" s="90"/>
      <c r="I349" s="90"/>
      <c r="J349" s="90"/>
      <c r="K349" s="90"/>
      <c r="L349" s="90"/>
      <c r="M349" s="90"/>
      <c r="N349" s="90"/>
      <c r="O349" s="90"/>
      <c r="P349" s="90"/>
      <c r="Q349" s="90"/>
      <c r="R349" s="90"/>
      <c r="S349" s="90"/>
      <c r="T349" s="90"/>
      <c r="U349" s="90"/>
      <c r="V349" s="90"/>
      <c r="W349" s="90"/>
      <c r="X349" s="90"/>
    </row>
    <row r="350" spans="4:24" s="98" customFormat="1">
      <c r="D350" s="90"/>
      <c r="E350" s="90"/>
      <c r="F350" s="494"/>
      <c r="G350" s="494"/>
      <c r="H350" s="90"/>
      <c r="I350" s="90"/>
      <c r="J350" s="90"/>
      <c r="K350" s="90"/>
      <c r="L350" s="90"/>
      <c r="M350" s="90"/>
      <c r="N350" s="90"/>
      <c r="O350" s="90"/>
      <c r="P350" s="90"/>
      <c r="Q350" s="90"/>
      <c r="R350" s="90"/>
      <c r="S350" s="90"/>
      <c r="T350" s="90"/>
      <c r="U350" s="90"/>
      <c r="V350" s="90"/>
      <c r="W350" s="90"/>
      <c r="X350" s="90"/>
    </row>
    <row r="351" spans="4:24" s="98" customFormat="1">
      <c r="D351" s="90"/>
      <c r="E351" s="90"/>
      <c r="F351" s="494"/>
      <c r="G351" s="494"/>
      <c r="H351" s="90"/>
      <c r="I351" s="90"/>
      <c r="J351" s="90"/>
      <c r="K351" s="90"/>
      <c r="L351" s="90"/>
      <c r="M351" s="90"/>
      <c r="N351" s="90"/>
      <c r="O351" s="90"/>
      <c r="P351" s="90"/>
      <c r="Q351" s="90"/>
      <c r="R351" s="90"/>
      <c r="S351" s="90"/>
      <c r="T351" s="90"/>
      <c r="U351" s="90"/>
      <c r="V351" s="90"/>
      <c r="W351" s="90"/>
      <c r="X351" s="90"/>
    </row>
    <row r="352" spans="4:24" s="98" customFormat="1">
      <c r="D352" s="90"/>
      <c r="E352" s="90"/>
      <c r="F352" s="494"/>
      <c r="G352" s="494"/>
      <c r="H352" s="90"/>
      <c r="I352" s="90"/>
      <c r="J352" s="90"/>
      <c r="K352" s="90"/>
      <c r="L352" s="90"/>
      <c r="M352" s="90"/>
      <c r="N352" s="90"/>
      <c r="O352" s="90"/>
      <c r="P352" s="90"/>
      <c r="Q352" s="90"/>
      <c r="R352" s="90"/>
      <c r="S352" s="90"/>
      <c r="T352" s="90"/>
      <c r="U352" s="90"/>
      <c r="V352" s="90"/>
      <c r="W352" s="90"/>
      <c r="X352" s="90"/>
    </row>
    <row r="353" spans="4:24" s="98" customFormat="1">
      <c r="D353" s="90"/>
      <c r="E353" s="90"/>
      <c r="F353" s="494"/>
      <c r="G353" s="494"/>
      <c r="H353" s="90"/>
      <c r="I353" s="90"/>
      <c r="J353" s="90"/>
      <c r="K353" s="90"/>
      <c r="L353" s="90"/>
      <c r="M353" s="90"/>
      <c r="N353" s="90"/>
      <c r="O353" s="90"/>
      <c r="P353" s="90"/>
      <c r="Q353" s="90"/>
      <c r="R353" s="90"/>
      <c r="S353" s="90"/>
      <c r="T353" s="90"/>
      <c r="U353" s="90"/>
      <c r="V353" s="90"/>
      <c r="W353" s="90"/>
      <c r="X353" s="90"/>
    </row>
    <row r="354" spans="4:24" s="98" customFormat="1">
      <c r="D354" s="90"/>
      <c r="E354" s="90"/>
      <c r="F354" s="494"/>
      <c r="G354" s="494"/>
      <c r="H354" s="90"/>
      <c r="I354" s="90"/>
      <c r="J354" s="90"/>
      <c r="K354" s="90"/>
      <c r="L354" s="90"/>
      <c r="M354" s="90"/>
      <c r="N354" s="90"/>
      <c r="O354" s="90"/>
      <c r="P354" s="90"/>
      <c r="Q354" s="90"/>
      <c r="R354" s="90"/>
      <c r="S354" s="90"/>
      <c r="T354" s="90"/>
      <c r="U354" s="90"/>
      <c r="V354" s="90"/>
      <c r="W354" s="90"/>
      <c r="X354" s="90"/>
    </row>
    <row r="355" spans="4:24" s="98" customFormat="1">
      <c r="D355" s="90"/>
      <c r="E355" s="90"/>
      <c r="F355" s="494"/>
      <c r="G355" s="494"/>
      <c r="H355" s="90"/>
      <c r="I355" s="90"/>
      <c r="J355" s="90"/>
      <c r="K355" s="90"/>
      <c r="L355" s="90"/>
      <c r="M355" s="90"/>
      <c r="N355" s="90"/>
      <c r="O355" s="90"/>
      <c r="P355" s="90"/>
      <c r="Q355" s="90"/>
      <c r="R355" s="90"/>
      <c r="S355" s="90"/>
      <c r="T355" s="90"/>
      <c r="U355" s="90"/>
      <c r="V355" s="90"/>
      <c r="W355" s="90"/>
      <c r="X355" s="90"/>
    </row>
    <row r="356" spans="4:24" s="98" customFormat="1">
      <c r="D356" s="90"/>
      <c r="E356" s="90"/>
      <c r="F356" s="494"/>
      <c r="G356" s="494"/>
      <c r="H356" s="90"/>
      <c r="I356" s="90"/>
      <c r="J356" s="90"/>
      <c r="K356" s="90"/>
      <c r="L356" s="90"/>
      <c r="M356" s="90"/>
      <c r="N356" s="90"/>
      <c r="O356" s="90"/>
      <c r="P356" s="90"/>
      <c r="Q356" s="90"/>
      <c r="R356" s="90"/>
      <c r="S356" s="90"/>
      <c r="T356" s="90"/>
      <c r="U356" s="90"/>
      <c r="V356" s="90"/>
      <c r="W356" s="90"/>
      <c r="X356" s="90"/>
    </row>
    <row r="357" spans="4:24" s="98" customFormat="1">
      <c r="D357" s="90"/>
      <c r="E357" s="90"/>
      <c r="F357" s="494"/>
      <c r="G357" s="494"/>
      <c r="H357" s="90"/>
      <c r="I357" s="90"/>
      <c r="J357" s="90"/>
      <c r="K357" s="90"/>
      <c r="L357" s="90"/>
      <c r="M357" s="90"/>
      <c r="N357" s="90"/>
      <c r="O357" s="90"/>
      <c r="P357" s="90"/>
      <c r="Q357" s="90"/>
      <c r="R357" s="90"/>
      <c r="S357" s="90"/>
      <c r="T357" s="90"/>
      <c r="U357" s="90"/>
      <c r="V357" s="90"/>
      <c r="W357" s="90"/>
      <c r="X357" s="90"/>
    </row>
    <row r="358" spans="4:24" s="98" customFormat="1">
      <c r="D358" s="90"/>
      <c r="E358" s="90"/>
      <c r="F358" s="494"/>
      <c r="G358" s="494"/>
      <c r="H358" s="90"/>
      <c r="I358" s="90"/>
      <c r="J358" s="90"/>
      <c r="K358" s="90"/>
      <c r="L358" s="90"/>
      <c r="M358" s="90"/>
      <c r="N358" s="90"/>
      <c r="O358" s="90"/>
      <c r="P358" s="90"/>
      <c r="Q358" s="90"/>
      <c r="R358" s="90"/>
      <c r="S358" s="90"/>
      <c r="T358" s="90"/>
      <c r="U358" s="90"/>
      <c r="V358" s="90"/>
      <c r="W358" s="90"/>
      <c r="X358" s="90"/>
    </row>
    <row r="359" spans="4:24" s="98" customFormat="1">
      <c r="D359" s="90"/>
      <c r="E359" s="90"/>
      <c r="F359" s="494"/>
      <c r="G359" s="494"/>
      <c r="H359" s="90"/>
      <c r="I359" s="90"/>
      <c r="J359" s="90"/>
      <c r="K359" s="90"/>
      <c r="L359" s="90"/>
      <c r="M359" s="90"/>
      <c r="N359" s="90"/>
      <c r="O359" s="90"/>
      <c r="P359" s="90"/>
      <c r="Q359" s="90"/>
      <c r="R359" s="90"/>
      <c r="S359" s="90"/>
      <c r="T359" s="90"/>
      <c r="U359" s="90"/>
      <c r="V359" s="90"/>
      <c r="W359" s="90"/>
      <c r="X359" s="90"/>
    </row>
    <row r="360" spans="4:24" s="98" customFormat="1">
      <c r="D360" s="90"/>
      <c r="E360" s="90"/>
      <c r="F360" s="494"/>
      <c r="G360" s="494"/>
      <c r="H360" s="90"/>
      <c r="I360" s="90"/>
      <c r="J360" s="90"/>
      <c r="K360" s="90"/>
      <c r="L360" s="90"/>
      <c r="M360" s="90"/>
      <c r="N360" s="90"/>
      <c r="O360" s="90"/>
      <c r="P360" s="90"/>
      <c r="Q360" s="90"/>
      <c r="R360" s="90"/>
      <c r="S360" s="90"/>
      <c r="T360" s="90"/>
      <c r="U360" s="90"/>
      <c r="V360" s="90"/>
      <c r="W360" s="90"/>
      <c r="X360" s="90"/>
    </row>
    <row r="361" spans="4:24" s="98" customFormat="1">
      <c r="D361" s="90"/>
      <c r="E361" s="90"/>
      <c r="F361" s="494"/>
      <c r="G361" s="494"/>
      <c r="H361" s="90"/>
      <c r="I361" s="90"/>
      <c r="J361" s="90"/>
      <c r="K361" s="90"/>
      <c r="L361" s="90"/>
      <c r="M361" s="90"/>
      <c r="N361" s="90"/>
      <c r="O361" s="90"/>
      <c r="P361" s="90"/>
      <c r="Q361" s="90"/>
      <c r="R361" s="90"/>
      <c r="S361" s="90"/>
      <c r="T361" s="90"/>
      <c r="U361" s="90"/>
      <c r="V361" s="90"/>
      <c r="W361" s="90"/>
      <c r="X361" s="90"/>
    </row>
    <row r="362" spans="4:24" s="98" customFormat="1">
      <c r="D362" s="90"/>
      <c r="E362" s="90"/>
      <c r="F362" s="494"/>
      <c r="G362" s="494"/>
      <c r="H362" s="90"/>
      <c r="I362" s="90"/>
      <c r="J362" s="90"/>
      <c r="K362" s="90"/>
      <c r="L362" s="90"/>
      <c r="M362" s="90"/>
      <c r="N362" s="90"/>
      <c r="O362" s="90"/>
      <c r="P362" s="90"/>
      <c r="Q362" s="90"/>
      <c r="R362" s="90"/>
      <c r="S362" s="90"/>
      <c r="T362" s="90"/>
      <c r="U362" s="90"/>
      <c r="V362" s="90"/>
      <c r="W362" s="90"/>
      <c r="X362" s="90"/>
    </row>
    <row r="363" spans="4:24" s="98" customFormat="1">
      <c r="D363" s="90"/>
      <c r="E363" s="90"/>
      <c r="F363" s="494"/>
      <c r="G363" s="494"/>
      <c r="H363" s="90"/>
      <c r="I363" s="90"/>
      <c r="J363" s="90"/>
      <c r="K363" s="90"/>
      <c r="L363" s="90"/>
      <c r="M363" s="90"/>
      <c r="N363" s="90"/>
      <c r="O363" s="90"/>
      <c r="P363" s="90"/>
      <c r="Q363" s="90"/>
      <c r="R363" s="90"/>
      <c r="S363" s="90"/>
      <c r="T363" s="90"/>
      <c r="U363" s="90"/>
      <c r="V363" s="90"/>
      <c r="W363" s="90"/>
      <c r="X363" s="90"/>
    </row>
    <row r="364" spans="4:24" s="98" customFormat="1">
      <c r="D364" s="90"/>
      <c r="E364" s="90"/>
      <c r="F364" s="494"/>
      <c r="G364" s="494"/>
      <c r="H364" s="90"/>
      <c r="I364" s="90"/>
      <c r="J364" s="90"/>
      <c r="K364" s="90"/>
      <c r="L364" s="90"/>
      <c r="M364" s="90"/>
      <c r="N364" s="90"/>
      <c r="O364" s="90"/>
      <c r="P364" s="90"/>
      <c r="Q364" s="90"/>
      <c r="R364" s="90"/>
      <c r="S364" s="90"/>
      <c r="T364" s="90"/>
      <c r="U364" s="90"/>
      <c r="V364" s="90"/>
      <c r="W364" s="90"/>
      <c r="X364" s="90"/>
    </row>
    <row r="365" spans="4:24" s="98" customFormat="1">
      <c r="D365" s="90"/>
      <c r="E365" s="90"/>
      <c r="F365" s="494"/>
      <c r="G365" s="494"/>
      <c r="H365" s="90"/>
      <c r="I365" s="90"/>
      <c r="J365" s="90"/>
      <c r="K365" s="90"/>
      <c r="L365" s="90"/>
      <c r="M365" s="90"/>
      <c r="N365" s="90"/>
      <c r="O365" s="90"/>
      <c r="P365" s="90"/>
      <c r="Q365" s="90"/>
      <c r="R365" s="90"/>
      <c r="S365" s="90"/>
      <c r="T365" s="90"/>
      <c r="U365" s="90"/>
      <c r="V365" s="90"/>
      <c r="W365" s="90"/>
      <c r="X365" s="90"/>
    </row>
    <row r="366" spans="4:24" s="98" customFormat="1">
      <c r="D366" s="90"/>
      <c r="E366" s="90"/>
      <c r="F366" s="494"/>
      <c r="G366" s="494"/>
      <c r="H366" s="90"/>
      <c r="I366" s="90"/>
      <c r="J366" s="90"/>
      <c r="K366" s="90"/>
      <c r="L366" s="90"/>
      <c r="M366" s="90"/>
      <c r="N366" s="90"/>
      <c r="O366" s="90"/>
      <c r="P366" s="90"/>
      <c r="Q366" s="90"/>
      <c r="R366" s="90"/>
      <c r="S366" s="90"/>
      <c r="T366" s="90"/>
      <c r="U366" s="90"/>
      <c r="V366" s="90"/>
      <c r="W366" s="90"/>
      <c r="X366" s="90"/>
    </row>
    <row r="367" spans="4:24" s="98" customFormat="1">
      <c r="D367" s="90"/>
      <c r="E367" s="90"/>
      <c r="F367" s="494"/>
      <c r="G367" s="494"/>
      <c r="H367" s="90"/>
      <c r="I367" s="90"/>
      <c r="J367" s="90"/>
      <c r="K367" s="90"/>
      <c r="L367" s="90"/>
      <c r="M367" s="90"/>
      <c r="N367" s="90"/>
      <c r="O367" s="90"/>
      <c r="P367" s="90"/>
      <c r="Q367" s="90"/>
      <c r="R367" s="90"/>
      <c r="S367" s="90"/>
      <c r="T367" s="90"/>
      <c r="U367" s="90"/>
      <c r="V367" s="90"/>
      <c r="W367" s="90"/>
      <c r="X367" s="90"/>
    </row>
    <row r="368" spans="4:24" s="98" customFormat="1">
      <c r="D368" s="90"/>
      <c r="E368" s="90"/>
      <c r="F368" s="494"/>
      <c r="G368" s="494"/>
      <c r="H368" s="90"/>
      <c r="I368" s="90"/>
      <c r="J368" s="90"/>
      <c r="K368" s="90"/>
      <c r="L368" s="90"/>
      <c r="M368" s="90"/>
      <c r="N368" s="90"/>
      <c r="O368" s="90"/>
      <c r="P368" s="90"/>
      <c r="Q368" s="90"/>
      <c r="R368" s="90"/>
      <c r="S368" s="90"/>
      <c r="T368" s="90"/>
      <c r="U368" s="90"/>
      <c r="V368" s="90"/>
      <c r="W368" s="90"/>
      <c r="X368" s="90"/>
    </row>
    <row r="369" spans="4:24" s="98" customFormat="1">
      <c r="D369" s="90"/>
      <c r="E369" s="90"/>
      <c r="F369" s="494"/>
      <c r="G369" s="494"/>
      <c r="H369" s="90"/>
      <c r="I369" s="90"/>
      <c r="J369" s="90"/>
      <c r="K369" s="90"/>
      <c r="L369" s="90"/>
      <c r="M369" s="90"/>
      <c r="N369" s="90"/>
      <c r="O369" s="90"/>
      <c r="P369" s="90"/>
      <c r="Q369" s="90"/>
      <c r="R369" s="90"/>
      <c r="S369" s="90"/>
      <c r="T369" s="90"/>
      <c r="U369" s="90"/>
      <c r="V369" s="90"/>
      <c r="W369" s="90"/>
      <c r="X369" s="90"/>
    </row>
    <row r="370" spans="4:24" s="98" customFormat="1">
      <c r="D370" s="90"/>
      <c r="E370" s="90"/>
      <c r="F370" s="494"/>
      <c r="G370" s="494"/>
      <c r="H370" s="90"/>
      <c r="I370" s="90"/>
      <c r="J370" s="90"/>
      <c r="K370" s="90"/>
      <c r="L370" s="90"/>
      <c r="M370" s="90"/>
      <c r="N370" s="90"/>
      <c r="O370" s="90"/>
      <c r="P370" s="90"/>
      <c r="Q370" s="90"/>
      <c r="R370" s="90"/>
      <c r="S370" s="90"/>
      <c r="T370" s="90"/>
      <c r="U370" s="90"/>
      <c r="V370" s="90"/>
      <c r="W370" s="90"/>
      <c r="X370" s="90"/>
    </row>
    <row r="371" spans="4:24" s="98" customFormat="1">
      <c r="D371" s="90"/>
      <c r="E371" s="90"/>
      <c r="F371" s="494"/>
      <c r="G371" s="494"/>
      <c r="H371" s="90"/>
      <c r="I371" s="90"/>
      <c r="J371" s="90"/>
      <c r="K371" s="90"/>
      <c r="L371" s="90"/>
      <c r="M371" s="90"/>
      <c r="N371" s="90"/>
      <c r="O371" s="90"/>
      <c r="P371" s="90"/>
      <c r="Q371" s="90"/>
      <c r="R371" s="90"/>
      <c r="S371" s="90"/>
      <c r="T371" s="90"/>
      <c r="U371" s="90"/>
      <c r="V371" s="90"/>
      <c r="W371" s="90"/>
      <c r="X371" s="90"/>
    </row>
    <row r="372" spans="4:24" s="98" customFormat="1">
      <c r="D372" s="90"/>
      <c r="E372" s="90"/>
      <c r="F372" s="494"/>
      <c r="G372" s="494"/>
      <c r="H372" s="90"/>
      <c r="I372" s="90"/>
      <c r="J372" s="90"/>
      <c r="K372" s="90"/>
      <c r="L372" s="90"/>
      <c r="M372" s="90"/>
      <c r="N372" s="90"/>
      <c r="O372" s="90"/>
      <c r="P372" s="90"/>
      <c r="Q372" s="90"/>
      <c r="R372" s="90"/>
      <c r="S372" s="90"/>
      <c r="T372" s="90"/>
      <c r="U372" s="90"/>
      <c r="V372" s="90"/>
      <c r="W372" s="90"/>
      <c r="X372" s="90"/>
    </row>
    <row r="373" spans="4:24" s="98" customFormat="1">
      <c r="D373" s="90"/>
      <c r="E373" s="90"/>
      <c r="F373" s="494"/>
      <c r="G373" s="494"/>
      <c r="H373" s="90"/>
      <c r="I373" s="90"/>
      <c r="J373" s="90"/>
      <c r="K373" s="90"/>
      <c r="L373" s="90"/>
      <c r="M373" s="90"/>
      <c r="N373" s="90"/>
      <c r="O373" s="90"/>
      <c r="P373" s="90"/>
      <c r="Q373" s="90"/>
      <c r="R373" s="90"/>
      <c r="S373" s="90"/>
      <c r="T373" s="90"/>
      <c r="U373" s="90"/>
      <c r="V373" s="90"/>
      <c r="W373" s="90"/>
      <c r="X373" s="90"/>
    </row>
    <row r="374" spans="4:24" s="98" customFormat="1">
      <c r="D374" s="90"/>
      <c r="E374" s="90"/>
      <c r="F374" s="494"/>
      <c r="G374" s="494"/>
      <c r="H374" s="90"/>
      <c r="I374" s="90"/>
      <c r="J374" s="90"/>
      <c r="K374" s="90"/>
      <c r="L374" s="90"/>
      <c r="M374" s="90"/>
      <c r="N374" s="90"/>
      <c r="O374" s="90"/>
      <c r="P374" s="90"/>
      <c r="Q374" s="90"/>
      <c r="R374" s="90"/>
      <c r="S374" s="90"/>
      <c r="T374" s="90"/>
      <c r="U374" s="90"/>
      <c r="V374" s="90"/>
      <c r="W374" s="90"/>
      <c r="X374" s="90"/>
    </row>
    <row r="375" spans="4:24" s="98" customFormat="1">
      <c r="D375" s="90"/>
      <c r="E375" s="90"/>
      <c r="F375" s="494"/>
      <c r="G375" s="494"/>
      <c r="H375" s="90"/>
      <c r="I375" s="90"/>
      <c r="J375" s="90"/>
      <c r="K375" s="90"/>
      <c r="L375" s="90"/>
      <c r="M375" s="90"/>
      <c r="N375" s="90"/>
      <c r="O375" s="90"/>
      <c r="P375" s="90"/>
      <c r="Q375" s="90"/>
      <c r="R375" s="90"/>
      <c r="S375" s="90"/>
      <c r="T375" s="90"/>
      <c r="U375" s="90"/>
      <c r="V375" s="90"/>
      <c r="W375" s="90"/>
      <c r="X375" s="90"/>
    </row>
    <row r="376" spans="4:24" s="98" customFormat="1">
      <c r="D376" s="90"/>
      <c r="E376" s="90"/>
      <c r="F376" s="494"/>
      <c r="G376" s="494"/>
      <c r="H376" s="90"/>
      <c r="I376" s="90"/>
      <c r="J376" s="90"/>
      <c r="K376" s="90"/>
      <c r="L376" s="90"/>
      <c r="M376" s="90"/>
      <c r="N376" s="90"/>
      <c r="O376" s="90"/>
      <c r="P376" s="90"/>
      <c r="Q376" s="90"/>
      <c r="R376" s="90"/>
      <c r="S376" s="90"/>
      <c r="T376" s="90"/>
      <c r="U376" s="90"/>
      <c r="V376" s="90"/>
      <c r="W376" s="90"/>
      <c r="X376" s="90"/>
    </row>
    <row r="377" spans="4:24" s="98" customFormat="1">
      <c r="D377" s="90"/>
      <c r="E377" s="90"/>
      <c r="F377" s="494"/>
      <c r="G377" s="494"/>
      <c r="H377" s="90"/>
      <c r="I377" s="90"/>
      <c r="J377" s="90"/>
      <c r="K377" s="90"/>
      <c r="L377" s="90"/>
      <c r="M377" s="90"/>
      <c r="N377" s="90"/>
      <c r="O377" s="90"/>
      <c r="P377" s="90"/>
      <c r="Q377" s="90"/>
      <c r="R377" s="90"/>
      <c r="S377" s="90"/>
      <c r="T377" s="90"/>
      <c r="U377" s="90"/>
      <c r="V377" s="90"/>
      <c r="W377" s="90"/>
      <c r="X377" s="90"/>
    </row>
    <row r="378" spans="4:24" s="98" customFormat="1">
      <c r="D378" s="90"/>
      <c r="E378" s="90"/>
      <c r="F378" s="494"/>
      <c r="G378" s="494"/>
      <c r="H378" s="90"/>
      <c r="I378" s="90"/>
      <c r="J378" s="90"/>
      <c r="K378" s="90"/>
      <c r="L378" s="90"/>
      <c r="M378" s="90"/>
      <c r="N378" s="90"/>
      <c r="O378" s="90"/>
      <c r="P378" s="90"/>
      <c r="Q378" s="90"/>
      <c r="R378" s="90"/>
      <c r="S378" s="90"/>
      <c r="T378" s="90"/>
      <c r="U378" s="90"/>
      <c r="V378" s="90"/>
      <c r="W378" s="90"/>
      <c r="X378" s="90"/>
    </row>
    <row r="379" spans="4:24" s="98" customFormat="1">
      <c r="D379" s="90"/>
      <c r="E379" s="90"/>
      <c r="F379" s="494"/>
      <c r="G379" s="494"/>
      <c r="H379" s="90"/>
      <c r="I379" s="90"/>
      <c r="J379" s="90"/>
      <c r="K379" s="90"/>
      <c r="L379" s="90"/>
      <c r="M379" s="90"/>
      <c r="N379" s="90"/>
      <c r="O379" s="90"/>
      <c r="P379" s="90"/>
      <c r="Q379" s="90"/>
      <c r="R379" s="90"/>
      <c r="S379" s="90"/>
      <c r="T379" s="90"/>
      <c r="U379" s="90"/>
      <c r="V379" s="90"/>
      <c r="W379" s="90"/>
      <c r="X379" s="90"/>
    </row>
    <row r="380" spans="4:24" s="98" customFormat="1">
      <c r="D380" s="90"/>
      <c r="E380" s="90"/>
      <c r="F380" s="494"/>
      <c r="G380" s="494"/>
      <c r="H380" s="90"/>
      <c r="I380" s="90"/>
      <c r="J380" s="90"/>
      <c r="K380" s="90"/>
      <c r="L380" s="90"/>
      <c r="M380" s="90"/>
      <c r="N380" s="90"/>
      <c r="O380" s="90"/>
      <c r="P380" s="90"/>
      <c r="Q380" s="90"/>
      <c r="R380" s="90"/>
      <c r="S380" s="90"/>
      <c r="T380" s="90"/>
      <c r="U380" s="90"/>
      <c r="V380" s="90"/>
      <c r="W380" s="90"/>
      <c r="X380" s="90"/>
    </row>
    <row r="381" spans="4:24" s="98" customFormat="1">
      <c r="D381" s="90"/>
      <c r="E381" s="90"/>
      <c r="F381" s="494"/>
      <c r="G381" s="494"/>
      <c r="H381" s="90"/>
      <c r="I381" s="90"/>
      <c r="J381" s="90"/>
      <c r="K381" s="90"/>
      <c r="L381" s="90"/>
      <c r="M381" s="90"/>
      <c r="N381" s="90"/>
      <c r="O381" s="90"/>
      <c r="P381" s="90"/>
      <c r="Q381" s="90"/>
      <c r="R381" s="90"/>
      <c r="S381" s="90"/>
      <c r="T381" s="90"/>
      <c r="U381" s="90"/>
      <c r="V381" s="90"/>
      <c r="W381" s="90"/>
      <c r="X381" s="90"/>
    </row>
    <row r="382" spans="4:24" s="98" customFormat="1">
      <c r="D382" s="90"/>
      <c r="E382" s="90"/>
      <c r="F382" s="494"/>
      <c r="G382" s="494"/>
      <c r="H382" s="90"/>
      <c r="I382" s="90"/>
      <c r="J382" s="90"/>
      <c r="K382" s="90"/>
      <c r="L382" s="90"/>
      <c r="M382" s="90"/>
      <c r="N382" s="90"/>
      <c r="O382" s="90"/>
      <c r="P382" s="90"/>
      <c r="Q382" s="90"/>
      <c r="R382" s="90"/>
      <c r="S382" s="90"/>
      <c r="T382" s="90"/>
      <c r="U382" s="90"/>
      <c r="V382" s="90"/>
      <c r="W382" s="90"/>
      <c r="X382" s="90"/>
    </row>
    <row r="383" spans="4:24" s="98" customFormat="1">
      <c r="D383" s="90"/>
      <c r="E383" s="90"/>
      <c r="F383" s="494"/>
      <c r="G383" s="494"/>
      <c r="H383" s="90"/>
      <c r="I383" s="90"/>
      <c r="J383" s="90"/>
      <c r="K383" s="90"/>
      <c r="L383" s="90"/>
      <c r="M383" s="90"/>
      <c r="N383" s="90"/>
      <c r="O383" s="90"/>
      <c r="P383" s="90"/>
      <c r="Q383" s="90"/>
      <c r="R383" s="90"/>
      <c r="S383" s="90"/>
      <c r="T383" s="90"/>
      <c r="U383" s="90"/>
      <c r="V383" s="90"/>
      <c r="W383" s="90"/>
      <c r="X383" s="90"/>
    </row>
    <row r="384" spans="4:24" s="98" customFormat="1">
      <c r="D384" s="90"/>
      <c r="E384" s="90"/>
      <c r="F384" s="494"/>
      <c r="G384" s="494"/>
      <c r="H384" s="90"/>
      <c r="I384" s="90"/>
      <c r="J384" s="90"/>
      <c r="K384" s="90"/>
      <c r="L384" s="90"/>
      <c r="M384" s="90"/>
      <c r="N384" s="90"/>
      <c r="O384" s="90"/>
      <c r="P384" s="90"/>
      <c r="Q384" s="90"/>
      <c r="R384" s="90"/>
      <c r="S384" s="90"/>
      <c r="T384" s="90"/>
      <c r="U384" s="90"/>
      <c r="V384" s="90"/>
      <c r="W384" s="90"/>
      <c r="X384" s="90"/>
    </row>
    <row r="385" spans="4:24" s="98" customFormat="1">
      <c r="D385" s="90"/>
      <c r="E385" s="90"/>
      <c r="F385" s="494"/>
      <c r="G385" s="494"/>
      <c r="H385" s="90"/>
      <c r="I385" s="90"/>
      <c r="J385" s="90"/>
      <c r="K385" s="90"/>
      <c r="L385" s="90"/>
      <c r="M385" s="90"/>
      <c r="N385" s="90"/>
      <c r="O385" s="90"/>
      <c r="P385" s="90"/>
      <c r="Q385" s="90"/>
      <c r="R385" s="90"/>
      <c r="S385" s="90"/>
      <c r="T385" s="90"/>
      <c r="U385" s="90"/>
      <c r="V385" s="90"/>
      <c r="W385" s="90"/>
      <c r="X385" s="90"/>
    </row>
    <row r="386" spans="4:24" s="98" customFormat="1">
      <c r="D386" s="90"/>
      <c r="E386" s="90"/>
      <c r="F386" s="494"/>
      <c r="G386" s="494"/>
      <c r="H386" s="90"/>
      <c r="I386" s="90"/>
      <c r="J386" s="90"/>
      <c r="K386" s="90"/>
      <c r="L386" s="90"/>
      <c r="M386" s="90"/>
      <c r="N386" s="90"/>
      <c r="O386" s="90"/>
      <c r="P386" s="90"/>
      <c r="Q386" s="90"/>
      <c r="R386" s="90"/>
      <c r="S386" s="90"/>
      <c r="T386" s="90"/>
      <c r="U386" s="90"/>
      <c r="V386" s="90"/>
      <c r="W386" s="90"/>
      <c r="X386" s="90"/>
    </row>
    <row r="387" spans="4:24" s="98" customFormat="1">
      <c r="D387" s="90"/>
      <c r="E387" s="90"/>
      <c r="F387" s="494"/>
      <c r="G387" s="494"/>
      <c r="H387" s="90"/>
      <c r="I387" s="90"/>
      <c r="J387" s="90"/>
      <c r="K387" s="90"/>
      <c r="L387" s="90"/>
      <c r="M387" s="90"/>
      <c r="N387" s="90"/>
      <c r="O387" s="90"/>
      <c r="P387" s="90"/>
      <c r="Q387" s="90"/>
      <c r="R387" s="90"/>
      <c r="S387" s="90"/>
      <c r="T387" s="90"/>
      <c r="U387" s="90"/>
      <c r="V387" s="90"/>
      <c r="W387" s="90"/>
      <c r="X387" s="90"/>
    </row>
    <row r="388" spans="4:24" s="98" customFormat="1">
      <c r="D388" s="90"/>
      <c r="E388" s="90"/>
      <c r="F388" s="494"/>
      <c r="G388" s="494"/>
      <c r="H388" s="90"/>
      <c r="I388" s="90"/>
      <c r="J388" s="90"/>
      <c r="K388" s="90"/>
      <c r="L388" s="90"/>
      <c r="M388" s="90"/>
      <c r="N388" s="90"/>
      <c r="O388" s="90"/>
      <c r="P388" s="90"/>
      <c r="Q388" s="90"/>
      <c r="R388" s="90"/>
      <c r="S388" s="90"/>
      <c r="T388" s="90"/>
      <c r="U388" s="90"/>
      <c r="V388" s="90"/>
      <c r="W388" s="90"/>
      <c r="X388" s="90"/>
    </row>
    <row r="389" spans="4:24" s="98" customFormat="1">
      <c r="D389" s="90"/>
      <c r="E389" s="90"/>
      <c r="F389" s="494"/>
      <c r="G389" s="494"/>
      <c r="H389" s="90"/>
      <c r="I389" s="90"/>
      <c r="J389" s="90"/>
      <c r="K389" s="90"/>
      <c r="L389" s="90"/>
      <c r="M389" s="90"/>
      <c r="N389" s="90"/>
      <c r="O389" s="90"/>
      <c r="P389" s="90"/>
      <c r="Q389" s="90"/>
      <c r="R389" s="90"/>
      <c r="S389" s="90"/>
      <c r="T389" s="90"/>
      <c r="U389" s="90"/>
      <c r="V389" s="90"/>
      <c r="W389" s="90"/>
      <c r="X389" s="90"/>
    </row>
    <row r="390" spans="4:24" s="98" customFormat="1">
      <c r="D390" s="90"/>
      <c r="E390" s="90"/>
      <c r="F390" s="494"/>
      <c r="G390" s="494"/>
      <c r="H390" s="90"/>
      <c r="I390" s="90"/>
      <c r="J390" s="90"/>
      <c r="K390" s="90"/>
      <c r="L390" s="90"/>
      <c r="M390" s="90"/>
      <c r="N390" s="90"/>
      <c r="O390" s="90"/>
      <c r="P390" s="90"/>
      <c r="Q390" s="90"/>
      <c r="R390" s="90"/>
      <c r="S390" s="90"/>
      <c r="T390" s="90"/>
      <c r="U390" s="90"/>
      <c r="V390" s="90"/>
      <c r="W390" s="90"/>
      <c r="X390" s="90"/>
    </row>
    <row r="391" spans="4:24" s="98" customFormat="1">
      <c r="D391" s="90"/>
      <c r="E391" s="90"/>
      <c r="F391" s="494"/>
      <c r="G391" s="494"/>
      <c r="H391" s="90"/>
      <c r="I391" s="90"/>
      <c r="J391" s="90"/>
      <c r="K391" s="90"/>
      <c r="L391" s="90"/>
      <c r="M391" s="90"/>
      <c r="N391" s="90"/>
      <c r="O391" s="90"/>
      <c r="P391" s="90"/>
      <c r="Q391" s="90"/>
      <c r="R391" s="90"/>
      <c r="S391" s="90"/>
      <c r="T391" s="90"/>
      <c r="U391" s="90"/>
      <c r="V391" s="90"/>
      <c r="W391" s="90"/>
      <c r="X391" s="90"/>
    </row>
    <row r="392" spans="4:24" s="98" customFormat="1">
      <c r="D392" s="90"/>
      <c r="E392" s="90"/>
      <c r="F392" s="494"/>
      <c r="G392" s="494"/>
      <c r="H392" s="90"/>
      <c r="I392" s="90"/>
      <c r="J392" s="90"/>
      <c r="K392" s="90"/>
      <c r="L392" s="90"/>
      <c r="M392" s="90"/>
      <c r="N392" s="90"/>
      <c r="O392" s="90"/>
      <c r="P392" s="90"/>
      <c r="Q392" s="90"/>
      <c r="R392" s="90"/>
      <c r="S392" s="90"/>
      <c r="T392" s="90"/>
      <c r="U392" s="90"/>
      <c r="V392" s="90"/>
      <c r="W392" s="90"/>
      <c r="X392" s="90"/>
    </row>
    <row r="393" spans="4:24" s="98" customFormat="1">
      <c r="D393" s="90"/>
      <c r="E393" s="90"/>
      <c r="F393" s="494"/>
      <c r="G393" s="494"/>
      <c r="H393" s="90"/>
      <c r="I393" s="90"/>
      <c r="J393" s="90"/>
      <c r="K393" s="90"/>
      <c r="L393" s="90"/>
      <c r="M393" s="90"/>
      <c r="N393" s="90"/>
      <c r="O393" s="90"/>
      <c r="P393" s="90"/>
      <c r="Q393" s="90"/>
      <c r="R393" s="90"/>
      <c r="S393" s="90"/>
      <c r="T393" s="90"/>
      <c r="U393" s="90"/>
      <c r="V393" s="90"/>
      <c r="W393" s="90"/>
      <c r="X393" s="90"/>
    </row>
    <row r="394" spans="4:24" s="98" customFormat="1">
      <c r="D394" s="90"/>
      <c r="E394" s="90"/>
      <c r="F394" s="494"/>
      <c r="G394" s="494"/>
      <c r="H394" s="90"/>
      <c r="I394" s="90"/>
      <c r="J394" s="90"/>
      <c r="K394" s="90"/>
      <c r="L394" s="90"/>
      <c r="M394" s="90"/>
      <c r="N394" s="90"/>
      <c r="O394" s="90"/>
      <c r="P394" s="90"/>
      <c r="Q394" s="90"/>
      <c r="R394" s="90"/>
      <c r="S394" s="90"/>
      <c r="T394" s="90"/>
      <c r="U394" s="90"/>
      <c r="V394" s="90"/>
      <c r="W394" s="90"/>
      <c r="X394" s="90"/>
    </row>
    <row r="395" spans="4:24" s="98" customFormat="1">
      <c r="D395" s="90"/>
      <c r="E395" s="90"/>
      <c r="F395" s="494"/>
      <c r="G395" s="494"/>
      <c r="H395" s="90"/>
      <c r="I395" s="90"/>
      <c r="J395" s="90"/>
      <c r="K395" s="90"/>
      <c r="L395" s="90"/>
      <c r="M395" s="90"/>
      <c r="N395" s="90"/>
      <c r="O395" s="90"/>
      <c r="P395" s="90"/>
      <c r="Q395" s="90"/>
      <c r="R395" s="90"/>
      <c r="S395" s="90"/>
      <c r="T395" s="90"/>
      <c r="U395" s="90"/>
      <c r="V395" s="90"/>
      <c r="W395" s="90"/>
      <c r="X395" s="90"/>
    </row>
    <row r="396" spans="4:24" s="98" customFormat="1">
      <c r="D396" s="90"/>
      <c r="E396" s="90"/>
      <c r="F396" s="494"/>
      <c r="G396" s="494"/>
      <c r="H396" s="90"/>
      <c r="I396" s="90"/>
      <c r="J396" s="90"/>
      <c r="K396" s="90"/>
      <c r="L396" s="90"/>
      <c r="M396" s="90"/>
      <c r="N396" s="90"/>
      <c r="O396" s="90"/>
      <c r="P396" s="90"/>
      <c r="Q396" s="90"/>
      <c r="R396" s="90"/>
      <c r="S396" s="90"/>
      <c r="T396" s="90"/>
      <c r="U396" s="90"/>
      <c r="V396" s="90"/>
      <c r="W396" s="90"/>
      <c r="X396" s="90"/>
    </row>
    <row r="397" spans="4:24" s="98" customFormat="1">
      <c r="D397" s="90"/>
      <c r="E397" s="90"/>
      <c r="F397" s="494"/>
      <c r="G397" s="494"/>
      <c r="H397" s="90"/>
      <c r="I397" s="90"/>
      <c r="J397" s="90"/>
      <c r="K397" s="90"/>
      <c r="L397" s="90"/>
      <c r="M397" s="90"/>
      <c r="N397" s="90"/>
      <c r="O397" s="90"/>
      <c r="P397" s="90"/>
      <c r="Q397" s="90"/>
      <c r="R397" s="90"/>
      <c r="S397" s="90"/>
      <c r="T397" s="90"/>
      <c r="U397" s="90"/>
      <c r="V397" s="90"/>
      <c r="W397" s="90"/>
      <c r="X397" s="90"/>
    </row>
    <row r="398" spans="4:24" s="98" customFormat="1">
      <c r="D398" s="90"/>
      <c r="E398" s="90"/>
      <c r="F398" s="494"/>
      <c r="G398" s="494"/>
      <c r="H398" s="90"/>
      <c r="I398" s="90"/>
      <c r="J398" s="90"/>
      <c r="K398" s="90"/>
      <c r="L398" s="90"/>
      <c r="M398" s="90"/>
      <c r="N398" s="90"/>
      <c r="O398" s="90"/>
      <c r="P398" s="90"/>
      <c r="Q398" s="90"/>
      <c r="R398" s="90"/>
      <c r="S398" s="90"/>
      <c r="T398" s="90"/>
      <c r="U398" s="90"/>
      <c r="V398" s="90"/>
      <c r="W398" s="90"/>
      <c r="X398" s="90"/>
    </row>
    <row r="399" spans="4:24" s="98" customFormat="1">
      <c r="D399" s="90"/>
      <c r="E399" s="90"/>
      <c r="F399" s="494"/>
      <c r="G399" s="494"/>
      <c r="H399" s="90"/>
      <c r="I399" s="90"/>
      <c r="J399" s="90"/>
      <c r="K399" s="90"/>
      <c r="L399" s="90"/>
      <c r="M399" s="90"/>
      <c r="N399" s="90"/>
      <c r="O399" s="90"/>
      <c r="P399" s="90"/>
      <c r="Q399" s="90"/>
      <c r="R399" s="90"/>
      <c r="S399" s="90"/>
      <c r="T399" s="90"/>
      <c r="U399" s="90"/>
      <c r="V399" s="90"/>
      <c r="W399" s="90"/>
      <c r="X399" s="90"/>
    </row>
    <row r="400" spans="4:24" s="98" customFormat="1">
      <c r="D400" s="90"/>
      <c r="E400" s="90"/>
      <c r="F400" s="494"/>
      <c r="G400" s="494"/>
      <c r="H400" s="90"/>
      <c r="I400" s="90"/>
      <c r="J400" s="90"/>
      <c r="K400" s="90"/>
      <c r="L400" s="90"/>
      <c r="M400" s="90"/>
      <c r="N400" s="90"/>
      <c r="O400" s="90"/>
      <c r="P400" s="90"/>
      <c r="Q400" s="90"/>
      <c r="R400" s="90"/>
      <c r="S400" s="90"/>
      <c r="T400" s="90"/>
      <c r="U400" s="90"/>
      <c r="V400" s="90"/>
      <c r="W400" s="90"/>
      <c r="X400" s="90"/>
    </row>
    <row r="401" spans="4:24" s="98" customFormat="1">
      <c r="D401" s="90"/>
      <c r="E401" s="90"/>
      <c r="F401" s="494"/>
      <c r="G401" s="494"/>
      <c r="H401" s="90"/>
      <c r="I401" s="90"/>
      <c r="J401" s="90"/>
      <c r="K401" s="90"/>
      <c r="L401" s="90"/>
      <c r="M401" s="90"/>
      <c r="N401" s="90"/>
      <c r="O401" s="90"/>
      <c r="P401" s="90"/>
      <c r="Q401" s="90"/>
      <c r="R401" s="90"/>
      <c r="S401" s="90"/>
      <c r="T401" s="90"/>
      <c r="U401" s="90"/>
      <c r="V401" s="90"/>
      <c r="W401" s="90"/>
      <c r="X401" s="90"/>
    </row>
    <row r="402" spans="4:24" s="98" customFormat="1">
      <c r="D402" s="90"/>
      <c r="E402" s="90"/>
      <c r="F402" s="494"/>
      <c r="G402" s="494"/>
      <c r="H402" s="90"/>
      <c r="I402" s="90"/>
      <c r="J402" s="90"/>
      <c r="K402" s="90"/>
      <c r="L402" s="90"/>
      <c r="M402" s="90"/>
      <c r="N402" s="90"/>
      <c r="O402" s="90"/>
      <c r="P402" s="90"/>
      <c r="Q402" s="90"/>
      <c r="R402" s="90"/>
      <c r="S402" s="90"/>
      <c r="T402" s="90"/>
      <c r="U402" s="90"/>
      <c r="V402" s="90"/>
      <c r="W402" s="90"/>
      <c r="X402" s="90"/>
    </row>
    <row r="403" spans="4:24" s="98" customFormat="1">
      <c r="D403" s="90"/>
      <c r="E403" s="90"/>
      <c r="F403" s="494"/>
      <c r="G403" s="494"/>
      <c r="H403" s="90"/>
      <c r="I403" s="90"/>
      <c r="J403" s="90"/>
      <c r="K403" s="90"/>
      <c r="L403" s="90"/>
      <c r="M403" s="90"/>
      <c r="N403" s="90"/>
      <c r="O403" s="90"/>
      <c r="P403" s="90"/>
      <c r="Q403" s="90"/>
      <c r="R403" s="90"/>
      <c r="S403" s="90"/>
      <c r="T403" s="90"/>
      <c r="U403" s="90"/>
      <c r="V403" s="90"/>
      <c r="W403" s="90"/>
      <c r="X403" s="90"/>
    </row>
    <row r="404" spans="4:24" s="98" customFormat="1">
      <c r="D404" s="90"/>
      <c r="E404" s="90"/>
      <c r="F404" s="494"/>
      <c r="G404" s="494"/>
      <c r="H404" s="90"/>
      <c r="I404" s="90"/>
      <c r="J404" s="90"/>
      <c r="K404" s="90"/>
      <c r="L404" s="90"/>
      <c r="M404" s="90"/>
      <c r="N404" s="90"/>
      <c r="O404" s="90"/>
      <c r="P404" s="90"/>
      <c r="Q404" s="90"/>
      <c r="R404" s="90"/>
      <c r="S404" s="90"/>
      <c r="T404" s="90"/>
      <c r="U404" s="90"/>
      <c r="V404" s="90"/>
      <c r="W404" s="90"/>
      <c r="X404" s="90"/>
    </row>
    <row r="405" spans="4:24" s="98" customFormat="1">
      <c r="D405" s="90"/>
      <c r="E405" s="90"/>
      <c r="F405" s="494"/>
      <c r="G405" s="494"/>
      <c r="H405" s="90"/>
      <c r="I405" s="90"/>
      <c r="J405" s="90"/>
      <c r="K405" s="90"/>
      <c r="L405" s="90"/>
      <c r="M405" s="90"/>
      <c r="N405" s="90"/>
      <c r="O405" s="90"/>
      <c r="P405" s="90"/>
      <c r="Q405" s="90"/>
      <c r="R405" s="90"/>
      <c r="S405" s="90"/>
      <c r="T405" s="90"/>
      <c r="U405" s="90"/>
      <c r="V405" s="90"/>
      <c r="W405" s="90"/>
      <c r="X405" s="90"/>
    </row>
    <row r="406" spans="4:24" s="98" customFormat="1">
      <c r="D406" s="90"/>
      <c r="E406" s="90"/>
      <c r="F406" s="494"/>
      <c r="G406" s="494"/>
      <c r="H406" s="90"/>
      <c r="I406" s="90"/>
      <c r="J406" s="90"/>
      <c r="K406" s="90"/>
      <c r="L406" s="90"/>
      <c r="M406" s="90"/>
      <c r="N406" s="90"/>
      <c r="O406" s="90"/>
      <c r="P406" s="90"/>
      <c r="Q406" s="90"/>
      <c r="R406" s="90"/>
      <c r="S406" s="90"/>
      <c r="T406" s="90"/>
      <c r="U406" s="90"/>
      <c r="V406" s="90"/>
      <c r="W406" s="90"/>
      <c r="X406" s="90"/>
    </row>
    <row r="407" spans="4:24" s="98" customFormat="1">
      <c r="D407" s="90"/>
      <c r="E407" s="90"/>
      <c r="F407" s="494"/>
      <c r="G407" s="494"/>
      <c r="H407" s="90"/>
      <c r="I407" s="90"/>
      <c r="J407" s="90"/>
      <c r="K407" s="90"/>
      <c r="L407" s="90"/>
      <c r="M407" s="90"/>
      <c r="N407" s="90"/>
      <c r="O407" s="90"/>
      <c r="P407" s="90"/>
      <c r="Q407" s="90"/>
      <c r="R407" s="90"/>
      <c r="S407" s="90"/>
      <c r="T407" s="90"/>
      <c r="U407" s="90"/>
      <c r="V407" s="90"/>
      <c r="W407" s="90"/>
      <c r="X407" s="90"/>
    </row>
    <row r="408" spans="4:24" s="98" customFormat="1">
      <c r="D408" s="90"/>
      <c r="E408" s="90"/>
      <c r="F408" s="494"/>
      <c r="G408" s="494"/>
      <c r="H408" s="90"/>
      <c r="I408" s="90"/>
      <c r="J408" s="90"/>
      <c r="K408" s="90"/>
      <c r="L408" s="90"/>
      <c r="M408" s="90"/>
      <c r="N408" s="90"/>
      <c r="O408" s="90"/>
      <c r="P408" s="90"/>
      <c r="Q408" s="90"/>
      <c r="R408" s="90"/>
      <c r="S408" s="90"/>
      <c r="T408" s="90"/>
      <c r="U408" s="90"/>
      <c r="V408" s="90"/>
      <c r="W408" s="90"/>
      <c r="X408" s="90"/>
    </row>
    <row r="409" spans="4:24" s="98" customFormat="1">
      <c r="D409" s="90"/>
      <c r="E409" s="90"/>
      <c r="F409" s="494"/>
      <c r="G409" s="494"/>
      <c r="H409" s="90"/>
      <c r="I409" s="90"/>
      <c r="J409" s="90"/>
      <c r="K409" s="90"/>
      <c r="L409" s="90"/>
      <c r="M409" s="90"/>
      <c r="N409" s="90"/>
      <c r="O409" s="90"/>
      <c r="P409" s="90"/>
      <c r="Q409" s="90"/>
      <c r="R409" s="90"/>
      <c r="S409" s="90"/>
      <c r="T409" s="90"/>
      <c r="U409" s="90"/>
      <c r="V409" s="90"/>
      <c r="W409" s="90"/>
      <c r="X409" s="90"/>
    </row>
    <row r="410" spans="4:24" s="98" customFormat="1">
      <c r="D410" s="90"/>
      <c r="E410" s="90"/>
      <c r="F410" s="494"/>
      <c r="G410" s="494"/>
      <c r="H410" s="90"/>
      <c r="I410" s="90"/>
      <c r="J410" s="90"/>
      <c r="K410" s="90"/>
      <c r="L410" s="90"/>
      <c r="M410" s="90"/>
      <c r="N410" s="90"/>
      <c r="O410" s="90"/>
      <c r="P410" s="90"/>
      <c r="Q410" s="90"/>
      <c r="R410" s="90"/>
      <c r="S410" s="90"/>
      <c r="T410" s="90"/>
      <c r="U410" s="90"/>
      <c r="V410" s="90"/>
      <c r="W410" s="90"/>
      <c r="X410" s="90"/>
    </row>
    <row r="411" spans="4:24" s="98" customFormat="1">
      <c r="D411" s="90"/>
      <c r="E411" s="90"/>
      <c r="F411" s="494"/>
      <c r="G411" s="494"/>
      <c r="H411" s="90"/>
      <c r="I411" s="90"/>
      <c r="J411" s="90"/>
      <c r="K411" s="90"/>
      <c r="L411" s="90"/>
      <c r="M411" s="90"/>
      <c r="N411" s="90"/>
      <c r="O411" s="90"/>
      <c r="P411" s="90"/>
      <c r="Q411" s="90"/>
      <c r="R411" s="90"/>
      <c r="S411" s="90"/>
      <c r="T411" s="90"/>
      <c r="U411" s="90"/>
      <c r="V411" s="90"/>
      <c r="W411" s="90"/>
      <c r="X411" s="90"/>
    </row>
    <row r="412" spans="4:24" s="98" customFormat="1">
      <c r="D412" s="90"/>
      <c r="E412" s="90"/>
      <c r="F412" s="494"/>
      <c r="G412" s="494"/>
      <c r="H412" s="90"/>
      <c r="I412" s="90"/>
      <c r="J412" s="90"/>
      <c r="K412" s="90"/>
      <c r="L412" s="90"/>
      <c r="M412" s="90"/>
      <c r="N412" s="90"/>
      <c r="O412" s="90"/>
      <c r="P412" s="90"/>
      <c r="Q412" s="90"/>
      <c r="R412" s="90"/>
      <c r="S412" s="90"/>
      <c r="T412" s="90"/>
      <c r="U412" s="90"/>
      <c r="V412" s="90"/>
      <c r="W412" s="90"/>
      <c r="X412" s="90"/>
    </row>
    <row r="413" spans="4:24" s="98" customFormat="1">
      <c r="D413" s="90"/>
      <c r="E413" s="90"/>
      <c r="F413" s="494"/>
      <c r="G413" s="494"/>
      <c r="H413" s="90"/>
      <c r="I413" s="90"/>
      <c r="J413" s="90"/>
      <c r="K413" s="90"/>
      <c r="L413" s="90"/>
      <c r="M413" s="90"/>
      <c r="N413" s="90"/>
      <c r="O413" s="90"/>
      <c r="P413" s="90"/>
      <c r="Q413" s="90"/>
      <c r="R413" s="90"/>
      <c r="S413" s="90"/>
      <c r="T413" s="90"/>
      <c r="U413" s="90"/>
      <c r="V413" s="90"/>
      <c r="W413" s="90"/>
      <c r="X413" s="90"/>
    </row>
    <row r="414" spans="4:24" s="98" customFormat="1">
      <c r="D414" s="90"/>
      <c r="E414" s="90"/>
      <c r="F414" s="494"/>
      <c r="G414" s="494"/>
      <c r="H414" s="90"/>
      <c r="I414" s="90"/>
      <c r="J414" s="90"/>
      <c r="K414" s="90"/>
      <c r="L414" s="90"/>
      <c r="M414" s="90"/>
      <c r="N414" s="90"/>
      <c r="O414" s="90"/>
      <c r="P414" s="90"/>
      <c r="Q414" s="90"/>
      <c r="R414" s="90"/>
      <c r="S414" s="90"/>
      <c r="T414" s="90"/>
      <c r="U414" s="90"/>
      <c r="V414" s="90"/>
      <c r="W414" s="90"/>
      <c r="X414" s="90"/>
    </row>
    <row r="415" spans="4:24" s="98" customFormat="1">
      <c r="D415" s="90"/>
      <c r="E415" s="90"/>
      <c r="F415" s="494"/>
      <c r="G415" s="494"/>
      <c r="H415" s="90"/>
      <c r="I415" s="90"/>
      <c r="J415" s="90"/>
      <c r="K415" s="90"/>
      <c r="L415" s="90"/>
      <c r="M415" s="90"/>
      <c r="N415" s="90"/>
      <c r="O415" s="90"/>
      <c r="P415" s="90"/>
      <c r="Q415" s="90"/>
      <c r="R415" s="90"/>
      <c r="S415" s="90"/>
      <c r="T415" s="90"/>
      <c r="U415" s="90"/>
      <c r="V415" s="90"/>
      <c r="W415" s="90"/>
      <c r="X415" s="90"/>
    </row>
    <row r="416" spans="4:24" s="98" customFormat="1">
      <c r="D416" s="90"/>
      <c r="E416" s="90"/>
      <c r="F416" s="494"/>
      <c r="G416" s="494"/>
      <c r="H416" s="90"/>
      <c r="I416" s="90"/>
      <c r="J416" s="90"/>
      <c r="K416" s="90"/>
      <c r="L416" s="90"/>
      <c r="M416" s="90"/>
      <c r="N416" s="90"/>
      <c r="O416" s="90"/>
      <c r="P416" s="90"/>
      <c r="Q416" s="90"/>
      <c r="R416" s="90"/>
      <c r="S416" s="90"/>
      <c r="T416" s="90"/>
      <c r="U416" s="90"/>
      <c r="V416" s="90"/>
      <c r="W416" s="90"/>
      <c r="X416" s="90"/>
    </row>
  </sheetData>
  <mergeCells count="5">
    <mergeCell ref="A3:C3"/>
    <mergeCell ref="A4:C4"/>
    <mergeCell ref="A43:B43"/>
    <mergeCell ref="A2:C2"/>
    <mergeCell ref="A1:C1"/>
  </mergeCells>
  <printOptions horizontalCentered="1"/>
  <pageMargins left="0.9" right="0.5" top="0.75" bottom="0.75" header="0.3" footer="0.3"/>
  <pageSetup paperSize="9" firstPageNumber="379" orientation="portrait" useFirstPageNumber="1" r:id="rId1"/>
  <headerFooter>
    <oddFooter>Page &amp;P</oddFooter>
  </headerFooter>
</worksheet>
</file>

<file path=xl/worksheets/sheet44.xml><?xml version="1.0" encoding="utf-8"?>
<worksheet xmlns="http://schemas.openxmlformats.org/spreadsheetml/2006/main" xmlns:r="http://schemas.openxmlformats.org/officeDocument/2006/relationships">
  <sheetPr>
    <tabColor rgb="FF7B557C"/>
  </sheetPr>
  <dimension ref="A1:W407"/>
  <sheetViews>
    <sheetView view="pageBreakPreview" zoomScaleSheetLayoutView="100" workbookViewId="0">
      <selection activeCell="C10" sqref="C10:D10"/>
    </sheetView>
  </sheetViews>
  <sheetFormatPr defaultColWidth="8" defaultRowHeight="15.75"/>
  <cols>
    <col min="1" max="1" width="12.140625" style="90" customWidth="1"/>
    <col min="2" max="2" width="37.85546875" style="90" customWidth="1"/>
    <col min="3" max="3" width="7.5703125" style="90" customWidth="1"/>
    <col min="4" max="4" width="4.5703125" style="90" customWidth="1"/>
    <col min="5" max="5" width="17.140625" style="90" customWidth="1"/>
    <col min="6" max="6" width="19.5703125" style="494" customWidth="1"/>
    <col min="7" max="7" width="16" style="494" hidden="1" customWidth="1"/>
    <col min="8" max="8" width="14.5703125" style="90" hidden="1" customWidth="1"/>
    <col min="9" max="9" width="22" style="90" hidden="1" customWidth="1"/>
    <col min="10" max="10" width="18.42578125" style="90" hidden="1" customWidth="1"/>
    <col min="11" max="16384" width="8" style="90"/>
  </cols>
  <sheetData>
    <row r="1" spans="1:10" s="80" customFormat="1" ht="60.75" customHeight="1">
      <c r="A1" s="1091" t="s">
        <v>0</v>
      </c>
      <c r="B1" s="1092"/>
      <c r="C1" s="1092"/>
      <c r="D1" s="1092"/>
      <c r="E1" s="1093"/>
      <c r="F1" s="496"/>
      <c r="G1" s="496"/>
    </row>
    <row r="2" spans="1:10" s="80" customFormat="1">
      <c r="A2" s="1031" t="s">
        <v>129</v>
      </c>
      <c r="B2" s="1094"/>
      <c r="C2" s="1094"/>
      <c r="D2" s="1094"/>
      <c r="E2" s="1033"/>
      <c r="F2" s="496"/>
      <c r="G2" s="496"/>
    </row>
    <row r="3" spans="1:10" s="80" customFormat="1">
      <c r="A3" s="1028"/>
      <c r="B3" s="1029"/>
      <c r="C3" s="1095"/>
      <c r="D3" s="1095"/>
      <c r="E3" s="1030"/>
      <c r="F3" s="492"/>
      <c r="G3" s="492"/>
    </row>
    <row r="4" spans="1:10" s="80" customFormat="1">
      <c r="A4" s="1031" t="s">
        <v>130</v>
      </c>
      <c r="B4" s="1032"/>
      <c r="C4" s="1096"/>
      <c r="D4" s="1096"/>
      <c r="E4" s="1033"/>
      <c r="F4" s="492"/>
      <c r="G4" s="492"/>
    </row>
    <row r="5" spans="1:10" s="80" customFormat="1" ht="10.5" customHeight="1" thickBot="1">
      <c r="A5" s="81"/>
      <c r="B5" s="111"/>
      <c r="C5" s="111"/>
      <c r="D5" s="111"/>
      <c r="E5" s="105"/>
      <c r="F5" s="492"/>
      <c r="G5" s="492"/>
    </row>
    <row r="6" spans="1:10">
      <c r="A6" s="112"/>
      <c r="B6" s="113"/>
      <c r="C6" s="113"/>
      <c r="D6" s="113"/>
      <c r="E6" s="114"/>
    </row>
    <row r="7" spans="1:10">
      <c r="A7" s="87"/>
      <c r="B7" s="130"/>
      <c r="C7" s="130"/>
      <c r="D7" s="130"/>
      <c r="E7" s="89"/>
    </row>
    <row r="8" spans="1:10" ht="15" customHeight="1">
      <c r="A8" s="115" t="s">
        <v>2084</v>
      </c>
      <c r="B8" s="116" t="s">
        <v>2085</v>
      </c>
      <c r="C8" s="1087"/>
      <c r="D8" s="1087"/>
      <c r="E8" s="117"/>
    </row>
    <row r="9" spans="1:10">
      <c r="A9" s="115"/>
      <c r="B9" s="116"/>
      <c r="C9" s="79"/>
      <c r="D9" s="79"/>
      <c r="E9" s="117"/>
    </row>
    <row r="10" spans="1:10">
      <c r="A10" s="115" t="s">
        <v>2086</v>
      </c>
      <c r="B10" s="116" t="s">
        <v>2087</v>
      </c>
      <c r="C10" s="1087"/>
      <c r="D10" s="1087"/>
      <c r="E10" s="117"/>
    </row>
    <row r="11" spans="1:10">
      <c r="A11" s="115"/>
      <c r="B11" s="116"/>
      <c r="C11" s="79"/>
      <c r="D11" s="79"/>
      <c r="E11" s="117"/>
    </row>
    <row r="12" spans="1:10">
      <c r="A12" s="115" t="s">
        <v>2088</v>
      </c>
      <c r="B12" s="116" t="s">
        <v>2089</v>
      </c>
      <c r="C12" s="1087"/>
      <c r="D12" s="1087"/>
      <c r="E12" s="117"/>
    </row>
    <row r="13" spans="1:10">
      <c r="A13" s="115"/>
      <c r="B13" s="116"/>
      <c r="C13" s="79"/>
      <c r="D13" s="79"/>
      <c r="E13" s="117"/>
    </row>
    <row r="14" spans="1:10">
      <c r="A14" s="115" t="s">
        <v>2090</v>
      </c>
      <c r="B14" s="116" t="s">
        <v>2091</v>
      </c>
      <c r="C14" s="1087"/>
      <c r="D14" s="1087"/>
      <c r="E14" s="117"/>
      <c r="F14" s="661"/>
    </row>
    <row r="15" spans="1:10">
      <c r="A15" s="115"/>
      <c r="B15" s="116"/>
      <c r="C15" s="79"/>
      <c r="D15" s="79"/>
      <c r="E15" s="117"/>
      <c r="G15" s="661"/>
      <c r="H15" s="173"/>
      <c r="I15" s="173"/>
      <c r="J15" s="173"/>
    </row>
    <row r="16" spans="1:10">
      <c r="A16" s="115" t="s">
        <v>2092</v>
      </c>
      <c r="B16" s="116" t="s">
        <v>2093</v>
      </c>
      <c r="C16" s="1087"/>
      <c r="D16" s="1087"/>
      <c r="E16" s="117"/>
    </row>
    <row r="17" spans="1:6">
      <c r="A17" s="115"/>
      <c r="B17" s="116"/>
      <c r="C17" s="79"/>
      <c r="D17" s="79"/>
      <c r="E17" s="117"/>
    </row>
    <row r="18" spans="1:6">
      <c r="A18" s="115" t="s">
        <v>2114</v>
      </c>
      <c r="B18" s="116" t="s">
        <v>2115</v>
      </c>
      <c r="C18" s="116"/>
      <c r="D18" s="116"/>
      <c r="E18" s="117"/>
    </row>
    <row r="19" spans="1:6">
      <c r="A19" s="115"/>
      <c r="B19" s="118" t="s">
        <v>2094</v>
      </c>
      <c r="C19" s="116"/>
      <c r="D19" s="116"/>
      <c r="E19" s="119"/>
      <c r="F19" s="662"/>
    </row>
    <row r="20" spans="1:6">
      <c r="A20" s="115"/>
      <c r="B20" s="79"/>
      <c r="C20" s="116"/>
      <c r="D20" s="116"/>
      <c r="E20" s="117"/>
    </row>
    <row r="21" spans="1:6">
      <c r="A21" s="115"/>
      <c r="B21" s="79" t="s">
        <v>2113</v>
      </c>
      <c r="C21" s="116"/>
      <c r="D21" s="116"/>
      <c r="E21" s="119"/>
    </row>
    <row r="22" spans="1:6">
      <c r="A22" s="115"/>
      <c r="B22" s="79"/>
      <c r="C22" s="116"/>
      <c r="D22" s="116"/>
      <c r="E22" s="117"/>
    </row>
    <row r="23" spans="1:6" ht="16.5" thickBot="1">
      <c r="A23" s="115"/>
      <c r="B23" s="118" t="s">
        <v>2095</v>
      </c>
      <c r="C23" s="116"/>
      <c r="D23" s="116"/>
      <c r="E23" s="120"/>
    </row>
    <row r="24" spans="1:6" ht="16.5" thickTop="1">
      <c r="A24" s="115"/>
      <c r="B24" s="118"/>
      <c r="C24" s="116"/>
      <c r="D24" s="116"/>
      <c r="E24" s="117"/>
    </row>
    <row r="25" spans="1:6">
      <c r="A25" s="115"/>
      <c r="B25" s="116"/>
      <c r="C25" s="116"/>
      <c r="D25" s="116"/>
      <c r="E25" s="117"/>
    </row>
    <row r="26" spans="1:6">
      <c r="A26" s="115"/>
      <c r="B26" s="121"/>
      <c r="C26" s="116"/>
      <c r="D26" s="116"/>
      <c r="E26" s="117"/>
    </row>
    <row r="27" spans="1:6">
      <c r="A27" s="115"/>
      <c r="B27" s="118"/>
      <c r="C27" s="116"/>
      <c r="D27" s="116"/>
      <c r="E27" s="117"/>
    </row>
    <row r="28" spans="1:6">
      <c r="A28" s="115"/>
      <c r="B28" s="118"/>
      <c r="C28" s="116"/>
      <c r="D28" s="116"/>
      <c r="E28" s="117"/>
    </row>
    <row r="29" spans="1:6">
      <c r="A29" s="115"/>
      <c r="B29" s="118"/>
      <c r="C29" s="116"/>
      <c r="D29" s="116"/>
      <c r="E29" s="117"/>
    </row>
    <row r="30" spans="1:6">
      <c r="A30" s="115"/>
      <c r="B30" s="118"/>
      <c r="C30" s="116"/>
      <c r="D30" s="116"/>
      <c r="E30" s="117"/>
    </row>
    <row r="31" spans="1:6">
      <c r="A31" s="115"/>
      <c r="B31" s="118"/>
      <c r="C31" s="116"/>
      <c r="D31" s="116"/>
      <c r="E31" s="117"/>
    </row>
    <row r="32" spans="1:6" ht="16.5" thickBot="1">
      <c r="A32" s="115"/>
      <c r="B32" s="118"/>
      <c r="C32" s="116"/>
      <c r="D32" s="116"/>
      <c r="E32" s="117"/>
    </row>
    <row r="33" spans="1:20" s="98" customFormat="1" ht="22.5" customHeight="1" thickBot="1">
      <c r="A33" s="1034" t="s">
        <v>2096</v>
      </c>
      <c r="B33" s="1088"/>
      <c r="C33" s="1089"/>
      <c r="D33" s="1090"/>
      <c r="E33" s="172"/>
      <c r="F33" s="662"/>
      <c r="G33" s="494"/>
      <c r="H33" s="90"/>
      <c r="I33" s="90"/>
      <c r="J33" s="90"/>
      <c r="K33" s="90"/>
      <c r="L33" s="90"/>
      <c r="M33" s="90"/>
      <c r="N33" s="90"/>
      <c r="O33" s="90"/>
      <c r="P33" s="90"/>
      <c r="Q33" s="90"/>
      <c r="R33" s="90"/>
      <c r="S33" s="90"/>
      <c r="T33" s="90"/>
    </row>
    <row r="34" spans="1:20" s="98" customFormat="1" ht="22.5" customHeight="1">
      <c r="A34" s="192"/>
      <c r="B34" s="192"/>
      <c r="C34" s="193"/>
      <c r="D34" s="193"/>
      <c r="E34" s="194"/>
      <c r="F34" s="494"/>
      <c r="G34" s="494"/>
      <c r="H34" s="90"/>
      <c r="I34" s="90"/>
      <c r="J34" s="90"/>
      <c r="K34" s="90"/>
      <c r="L34" s="90"/>
      <c r="M34" s="90"/>
      <c r="N34" s="90"/>
      <c r="O34" s="90"/>
      <c r="P34" s="90"/>
      <c r="Q34" s="90"/>
      <c r="R34" s="90"/>
      <c r="S34" s="90"/>
      <c r="T34" s="90"/>
    </row>
    <row r="35" spans="1:20" s="98" customFormat="1" ht="34.5" customHeight="1">
      <c r="A35" s="192" t="s">
        <v>2097</v>
      </c>
      <c r="B35" s="1086"/>
      <c r="C35" s="1086"/>
      <c r="D35" s="1086"/>
      <c r="E35" s="1086"/>
      <c r="F35" s="494"/>
      <c r="G35" s="494"/>
      <c r="H35" s="90"/>
      <c r="I35" s="90"/>
      <c r="J35" s="90"/>
      <c r="K35" s="90"/>
      <c r="L35" s="90"/>
      <c r="M35" s="90"/>
      <c r="N35" s="90"/>
      <c r="O35" s="90"/>
      <c r="P35" s="90"/>
      <c r="Q35" s="90"/>
      <c r="R35" s="90"/>
      <c r="S35" s="90"/>
      <c r="T35" s="90"/>
    </row>
    <row r="36" spans="1:20" s="98" customFormat="1" ht="15.75" customHeight="1">
      <c r="A36" s="192"/>
      <c r="B36" s="192"/>
      <c r="C36" s="193"/>
      <c r="D36" s="193"/>
      <c r="E36" s="194"/>
      <c r="F36" s="494"/>
      <c r="G36" s="494"/>
      <c r="H36" s="90"/>
      <c r="I36" s="90"/>
      <c r="J36" s="90"/>
      <c r="K36" s="90"/>
      <c r="L36" s="90"/>
      <c r="M36" s="90"/>
      <c r="N36" s="90"/>
      <c r="O36" s="90"/>
      <c r="P36" s="90"/>
      <c r="Q36" s="90"/>
      <c r="R36" s="90"/>
      <c r="S36" s="90"/>
      <c r="T36" s="90"/>
    </row>
    <row r="37" spans="1:20" s="98" customFormat="1" ht="15.75" customHeight="1">
      <c r="A37" s="192"/>
      <c r="B37" s="192"/>
      <c r="C37" s="193"/>
      <c r="D37" s="193"/>
      <c r="E37" s="194"/>
      <c r="F37" s="494"/>
      <c r="G37" s="494"/>
      <c r="H37" s="90"/>
      <c r="I37" s="90"/>
      <c r="J37" s="90"/>
      <c r="K37" s="90"/>
      <c r="L37" s="90"/>
      <c r="M37" s="90"/>
      <c r="N37" s="90"/>
      <c r="O37" s="90"/>
      <c r="P37" s="90"/>
      <c r="Q37" s="90"/>
      <c r="R37" s="90"/>
      <c r="S37" s="90"/>
      <c r="T37" s="90"/>
    </row>
    <row r="38" spans="1:20" s="98" customFormat="1" ht="15.75" customHeight="1">
      <c r="A38" s="192"/>
      <c r="B38" s="192"/>
      <c r="C38" s="193"/>
      <c r="D38" s="193"/>
      <c r="E38" s="194"/>
      <c r="F38" s="494"/>
      <c r="G38" s="494"/>
      <c r="H38" s="90"/>
      <c r="I38" s="90"/>
      <c r="J38" s="90"/>
      <c r="K38" s="90"/>
      <c r="L38" s="90"/>
      <c r="M38" s="90"/>
      <c r="N38" s="90"/>
      <c r="O38" s="90"/>
      <c r="P38" s="90"/>
      <c r="Q38" s="90"/>
      <c r="R38" s="90"/>
      <c r="S38" s="90"/>
      <c r="T38" s="90"/>
    </row>
    <row r="39" spans="1:20" s="98" customFormat="1" ht="15.75" customHeight="1">
      <c r="A39" s="90" t="s">
        <v>2098</v>
      </c>
      <c r="B39" s="192"/>
      <c r="C39" s="90"/>
      <c r="D39" s="90"/>
      <c r="E39" s="94" t="s">
        <v>2219</v>
      </c>
      <c r="F39" s="494"/>
      <c r="G39" s="494"/>
      <c r="H39" s="90"/>
      <c r="I39" s="90"/>
      <c r="J39" s="90"/>
      <c r="K39" s="90"/>
      <c r="L39" s="90"/>
      <c r="M39" s="90"/>
      <c r="N39" s="90"/>
      <c r="O39" s="90"/>
      <c r="P39" s="90"/>
      <c r="Q39" s="90"/>
      <c r="R39" s="90"/>
      <c r="S39" s="90"/>
      <c r="T39" s="90"/>
    </row>
    <row r="40" spans="1:20">
      <c r="A40" s="90" t="s">
        <v>2217</v>
      </c>
      <c r="E40" s="94" t="s">
        <v>2218</v>
      </c>
    </row>
    <row r="41" spans="1:20">
      <c r="E41" s="94"/>
    </row>
    <row r="68" spans="6:23" s="98" customFormat="1">
      <c r="F68" s="494"/>
      <c r="G68" s="494"/>
      <c r="H68" s="90"/>
      <c r="I68" s="90"/>
      <c r="J68" s="90"/>
      <c r="K68" s="90"/>
      <c r="L68" s="90"/>
      <c r="M68" s="90"/>
      <c r="N68" s="90"/>
      <c r="O68" s="90"/>
      <c r="P68" s="90"/>
      <c r="Q68" s="90"/>
      <c r="R68" s="90"/>
      <c r="S68" s="90"/>
      <c r="T68" s="90"/>
      <c r="U68" s="90"/>
      <c r="V68" s="90"/>
      <c r="W68" s="90"/>
    </row>
    <row r="69" spans="6:23" s="98" customFormat="1">
      <c r="F69" s="494"/>
      <c r="G69" s="494"/>
      <c r="H69" s="90"/>
      <c r="I69" s="90"/>
      <c r="J69" s="90"/>
      <c r="K69" s="90"/>
      <c r="L69" s="90"/>
      <c r="M69" s="90"/>
      <c r="N69" s="90"/>
      <c r="O69" s="90"/>
      <c r="P69" s="90"/>
      <c r="Q69" s="90"/>
      <c r="R69" s="90"/>
      <c r="S69" s="90"/>
      <c r="T69" s="90"/>
      <c r="U69" s="90"/>
      <c r="V69" s="90"/>
      <c r="W69" s="90"/>
    </row>
    <row r="70" spans="6:23" s="98" customFormat="1">
      <c r="F70" s="494"/>
      <c r="G70" s="494"/>
      <c r="H70" s="90"/>
      <c r="I70" s="90"/>
      <c r="J70" s="90"/>
      <c r="K70" s="90"/>
      <c r="L70" s="90"/>
      <c r="M70" s="90"/>
      <c r="N70" s="90"/>
      <c r="O70" s="90"/>
      <c r="P70" s="90"/>
      <c r="Q70" s="90"/>
      <c r="R70" s="90"/>
      <c r="S70" s="90"/>
      <c r="T70" s="90"/>
      <c r="U70" s="90"/>
      <c r="V70" s="90"/>
      <c r="W70" s="90"/>
    </row>
    <row r="71" spans="6:23" s="98" customFormat="1">
      <c r="F71" s="494"/>
      <c r="G71" s="494"/>
      <c r="H71" s="90"/>
      <c r="I71" s="90"/>
      <c r="J71" s="90"/>
      <c r="K71" s="90"/>
      <c r="L71" s="90"/>
      <c r="M71" s="90"/>
      <c r="N71" s="90"/>
      <c r="O71" s="90"/>
      <c r="P71" s="90"/>
      <c r="Q71" s="90"/>
      <c r="R71" s="90"/>
      <c r="S71" s="90"/>
      <c r="T71" s="90"/>
      <c r="U71" s="90"/>
      <c r="V71" s="90"/>
      <c r="W71" s="90"/>
    </row>
    <row r="72" spans="6:23" s="98" customFormat="1">
      <c r="F72" s="494"/>
      <c r="G72" s="494"/>
      <c r="H72" s="90"/>
      <c r="I72" s="90"/>
      <c r="J72" s="90"/>
      <c r="K72" s="90"/>
      <c r="L72" s="90"/>
      <c r="M72" s="90"/>
      <c r="N72" s="90"/>
      <c r="O72" s="90"/>
      <c r="P72" s="90"/>
      <c r="Q72" s="90"/>
      <c r="R72" s="90"/>
      <c r="S72" s="90"/>
      <c r="T72" s="90"/>
      <c r="U72" s="90"/>
      <c r="V72" s="90"/>
      <c r="W72" s="90"/>
    </row>
    <row r="73" spans="6:23" s="98" customFormat="1">
      <c r="F73" s="494"/>
      <c r="G73" s="494"/>
      <c r="H73" s="90"/>
      <c r="I73" s="90"/>
      <c r="J73" s="90"/>
      <c r="K73" s="90"/>
      <c r="L73" s="90"/>
      <c r="M73" s="90"/>
      <c r="N73" s="90"/>
      <c r="O73" s="90"/>
      <c r="P73" s="90"/>
      <c r="Q73" s="90"/>
      <c r="R73" s="90"/>
      <c r="S73" s="90"/>
      <c r="T73" s="90"/>
      <c r="U73" s="90"/>
      <c r="V73" s="90"/>
      <c r="W73" s="90"/>
    </row>
    <row r="74" spans="6:23" s="98" customFormat="1">
      <c r="F74" s="494"/>
      <c r="G74" s="494"/>
      <c r="H74" s="90"/>
      <c r="I74" s="90"/>
      <c r="J74" s="90"/>
      <c r="K74" s="90"/>
      <c r="L74" s="90"/>
      <c r="M74" s="90"/>
      <c r="N74" s="90"/>
      <c r="O74" s="90"/>
      <c r="P74" s="90"/>
      <c r="Q74" s="90"/>
      <c r="R74" s="90"/>
      <c r="S74" s="90"/>
      <c r="T74" s="90"/>
      <c r="U74" s="90"/>
      <c r="V74" s="90"/>
      <c r="W74" s="90"/>
    </row>
    <row r="75" spans="6:23" s="98" customFormat="1">
      <c r="F75" s="494"/>
      <c r="G75" s="494"/>
      <c r="H75" s="90"/>
      <c r="I75" s="90"/>
      <c r="J75" s="90"/>
      <c r="K75" s="90"/>
      <c r="L75" s="90"/>
      <c r="M75" s="90"/>
      <c r="N75" s="90"/>
      <c r="O75" s="90"/>
      <c r="P75" s="90"/>
      <c r="Q75" s="90"/>
      <c r="R75" s="90"/>
      <c r="S75" s="90"/>
      <c r="T75" s="90"/>
      <c r="U75" s="90"/>
      <c r="V75" s="90"/>
      <c r="W75" s="90"/>
    </row>
    <row r="76" spans="6:23" s="98" customFormat="1">
      <c r="F76" s="494"/>
      <c r="G76" s="494"/>
      <c r="H76" s="90"/>
      <c r="I76" s="90"/>
      <c r="J76" s="90"/>
      <c r="K76" s="90"/>
      <c r="L76" s="90"/>
      <c r="M76" s="90"/>
      <c r="N76" s="90"/>
      <c r="O76" s="90"/>
      <c r="P76" s="90"/>
      <c r="Q76" s="90"/>
      <c r="R76" s="90"/>
      <c r="S76" s="90"/>
      <c r="T76" s="90"/>
      <c r="U76" s="90"/>
      <c r="V76" s="90"/>
      <c r="W76" s="90"/>
    </row>
    <row r="77" spans="6:23" s="98" customFormat="1">
      <c r="F77" s="494"/>
      <c r="G77" s="494"/>
      <c r="H77" s="90"/>
      <c r="I77" s="90"/>
      <c r="J77" s="90"/>
      <c r="K77" s="90"/>
      <c r="L77" s="90"/>
      <c r="M77" s="90"/>
      <c r="N77" s="90"/>
      <c r="O77" s="90"/>
      <c r="P77" s="90"/>
      <c r="Q77" s="90"/>
      <c r="R77" s="90"/>
      <c r="S77" s="90"/>
      <c r="T77" s="90"/>
      <c r="U77" s="90"/>
      <c r="V77" s="90"/>
      <c r="W77" s="90"/>
    </row>
    <row r="78" spans="6:23" s="98" customFormat="1">
      <c r="F78" s="494"/>
      <c r="G78" s="494"/>
      <c r="H78" s="90"/>
      <c r="I78" s="90"/>
      <c r="J78" s="90"/>
      <c r="K78" s="90"/>
      <c r="L78" s="90"/>
      <c r="M78" s="90"/>
      <c r="N78" s="90"/>
      <c r="O78" s="90"/>
      <c r="P78" s="90"/>
      <c r="Q78" s="90"/>
      <c r="R78" s="90"/>
      <c r="S78" s="90"/>
      <c r="T78" s="90"/>
      <c r="U78" s="90"/>
      <c r="V78" s="90"/>
      <c r="W78" s="90"/>
    </row>
    <row r="79" spans="6:23" s="98" customFormat="1">
      <c r="F79" s="494"/>
      <c r="G79" s="494"/>
      <c r="H79" s="90"/>
      <c r="I79" s="90"/>
      <c r="J79" s="90"/>
      <c r="K79" s="90"/>
      <c r="L79" s="90"/>
      <c r="M79" s="90"/>
      <c r="N79" s="90"/>
      <c r="O79" s="90"/>
      <c r="P79" s="90"/>
      <c r="Q79" s="90"/>
      <c r="R79" s="90"/>
      <c r="S79" s="90"/>
      <c r="T79" s="90"/>
      <c r="U79" s="90"/>
      <c r="V79" s="90"/>
      <c r="W79" s="90"/>
    </row>
    <row r="80" spans="6:23" s="98" customFormat="1">
      <c r="F80" s="494"/>
      <c r="G80" s="494"/>
      <c r="H80" s="90"/>
      <c r="I80" s="90"/>
      <c r="J80" s="90"/>
      <c r="K80" s="90"/>
      <c r="L80" s="90"/>
      <c r="M80" s="90"/>
      <c r="N80" s="90"/>
      <c r="O80" s="90"/>
      <c r="P80" s="90"/>
      <c r="Q80" s="90"/>
      <c r="R80" s="90"/>
      <c r="S80" s="90"/>
      <c r="T80" s="90"/>
      <c r="U80" s="90"/>
      <c r="V80" s="90"/>
      <c r="W80" s="90"/>
    </row>
    <row r="81" spans="6:23" s="98" customFormat="1">
      <c r="F81" s="494"/>
      <c r="G81" s="494"/>
      <c r="H81" s="90"/>
      <c r="I81" s="90"/>
      <c r="J81" s="90"/>
      <c r="K81" s="90"/>
      <c r="L81" s="90"/>
      <c r="M81" s="90"/>
      <c r="N81" s="90"/>
      <c r="O81" s="90"/>
      <c r="P81" s="90"/>
      <c r="Q81" s="90"/>
      <c r="R81" s="90"/>
      <c r="S81" s="90"/>
      <c r="T81" s="90"/>
      <c r="U81" s="90"/>
      <c r="V81" s="90"/>
      <c r="W81" s="90"/>
    </row>
    <row r="82" spans="6:23" s="98" customFormat="1">
      <c r="F82" s="494"/>
      <c r="G82" s="494"/>
      <c r="H82" s="90"/>
      <c r="I82" s="90"/>
      <c r="J82" s="90"/>
      <c r="K82" s="90"/>
      <c r="L82" s="90"/>
      <c r="M82" s="90"/>
      <c r="N82" s="90"/>
      <c r="O82" s="90"/>
      <c r="P82" s="90"/>
      <c r="Q82" s="90"/>
      <c r="R82" s="90"/>
      <c r="S82" s="90"/>
      <c r="T82" s="90"/>
      <c r="U82" s="90"/>
      <c r="V82" s="90"/>
      <c r="W82" s="90"/>
    </row>
    <row r="83" spans="6:23" s="98" customFormat="1">
      <c r="F83" s="494"/>
      <c r="G83" s="494"/>
      <c r="H83" s="90"/>
      <c r="I83" s="90"/>
      <c r="J83" s="90"/>
      <c r="K83" s="90"/>
      <c r="L83" s="90"/>
      <c r="M83" s="90"/>
      <c r="N83" s="90"/>
      <c r="O83" s="90"/>
      <c r="P83" s="90"/>
      <c r="Q83" s="90"/>
      <c r="R83" s="90"/>
      <c r="S83" s="90"/>
      <c r="T83" s="90"/>
      <c r="U83" s="90"/>
      <c r="V83" s="90"/>
      <c r="W83" s="90"/>
    </row>
    <row r="84" spans="6:23" s="98" customFormat="1">
      <c r="F84" s="494"/>
      <c r="G84" s="494"/>
      <c r="H84" s="90"/>
      <c r="I84" s="90"/>
      <c r="J84" s="90"/>
      <c r="K84" s="90"/>
      <c r="L84" s="90"/>
      <c r="M84" s="90"/>
      <c r="N84" s="90"/>
      <c r="O84" s="90"/>
      <c r="P84" s="90"/>
      <c r="Q84" s="90"/>
      <c r="R84" s="90"/>
      <c r="S84" s="90"/>
      <c r="T84" s="90"/>
      <c r="U84" s="90"/>
      <c r="V84" s="90"/>
      <c r="W84" s="90"/>
    </row>
    <row r="85" spans="6:23" s="98" customFormat="1">
      <c r="F85" s="494"/>
      <c r="G85" s="494"/>
      <c r="H85" s="90"/>
      <c r="I85" s="90"/>
      <c r="J85" s="90"/>
      <c r="K85" s="90"/>
      <c r="L85" s="90"/>
      <c r="M85" s="90"/>
      <c r="N85" s="90"/>
      <c r="O85" s="90"/>
      <c r="P85" s="90"/>
      <c r="Q85" s="90"/>
      <c r="R85" s="90"/>
      <c r="S85" s="90"/>
      <c r="T85" s="90"/>
      <c r="U85" s="90"/>
      <c r="V85" s="90"/>
      <c r="W85" s="90"/>
    </row>
    <row r="86" spans="6:23" s="98" customFormat="1">
      <c r="F86" s="494"/>
      <c r="G86" s="494"/>
      <c r="H86" s="90"/>
      <c r="I86" s="90"/>
      <c r="J86" s="90"/>
      <c r="K86" s="90"/>
      <c r="L86" s="90"/>
      <c r="M86" s="90"/>
      <c r="N86" s="90"/>
      <c r="O86" s="90"/>
      <c r="P86" s="90"/>
      <c r="Q86" s="90"/>
      <c r="R86" s="90"/>
      <c r="S86" s="90"/>
      <c r="T86" s="90"/>
      <c r="U86" s="90"/>
      <c r="V86" s="90"/>
      <c r="W86" s="90"/>
    </row>
    <row r="87" spans="6:23" s="98" customFormat="1">
      <c r="F87" s="494"/>
      <c r="G87" s="494"/>
      <c r="H87" s="90"/>
      <c r="I87" s="90"/>
      <c r="J87" s="90"/>
      <c r="K87" s="90"/>
      <c r="L87" s="90"/>
      <c r="M87" s="90"/>
      <c r="N87" s="90"/>
      <c r="O87" s="90"/>
      <c r="P87" s="90"/>
      <c r="Q87" s="90"/>
      <c r="R87" s="90"/>
      <c r="S87" s="90"/>
      <c r="T87" s="90"/>
      <c r="U87" s="90"/>
      <c r="V87" s="90"/>
      <c r="W87" s="90"/>
    </row>
    <row r="88" spans="6:23" s="98" customFormat="1">
      <c r="F88" s="494"/>
      <c r="G88" s="494"/>
      <c r="H88" s="90"/>
      <c r="I88" s="90"/>
      <c r="J88" s="90"/>
      <c r="K88" s="90"/>
      <c r="L88" s="90"/>
      <c r="M88" s="90"/>
      <c r="N88" s="90"/>
      <c r="O88" s="90"/>
      <c r="P88" s="90"/>
      <c r="Q88" s="90"/>
      <c r="R88" s="90"/>
      <c r="S88" s="90"/>
      <c r="T88" s="90"/>
      <c r="U88" s="90"/>
      <c r="V88" s="90"/>
      <c r="W88" s="90"/>
    </row>
    <row r="89" spans="6:23" s="98" customFormat="1">
      <c r="F89" s="494"/>
      <c r="G89" s="494"/>
      <c r="H89" s="90"/>
      <c r="I89" s="90"/>
      <c r="J89" s="90"/>
      <c r="K89" s="90"/>
      <c r="L89" s="90"/>
      <c r="M89" s="90"/>
      <c r="N89" s="90"/>
      <c r="O89" s="90"/>
      <c r="P89" s="90"/>
      <c r="Q89" s="90"/>
      <c r="R89" s="90"/>
      <c r="S89" s="90"/>
      <c r="T89" s="90"/>
      <c r="U89" s="90"/>
      <c r="V89" s="90"/>
      <c r="W89" s="90"/>
    </row>
    <row r="90" spans="6:23" s="98" customFormat="1">
      <c r="F90" s="494"/>
      <c r="G90" s="494"/>
      <c r="H90" s="90"/>
      <c r="I90" s="90"/>
      <c r="J90" s="90"/>
      <c r="K90" s="90"/>
      <c r="L90" s="90"/>
      <c r="M90" s="90"/>
      <c r="N90" s="90"/>
      <c r="O90" s="90"/>
      <c r="P90" s="90"/>
      <c r="Q90" s="90"/>
      <c r="R90" s="90"/>
      <c r="S90" s="90"/>
      <c r="T90" s="90"/>
      <c r="U90" s="90"/>
      <c r="V90" s="90"/>
      <c r="W90" s="90"/>
    </row>
    <row r="91" spans="6:23" s="98" customFormat="1">
      <c r="F91" s="494"/>
      <c r="G91" s="494"/>
      <c r="H91" s="90"/>
      <c r="I91" s="90"/>
      <c r="J91" s="90"/>
      <c r="K91" s="90"/>
      <c r="L91" s="90"/>
      <c r="M91" s="90"/>
      <c r="N91" s="90"/>
      <c r="O91" s="90"/>
      <c r="P91" s="90"/>
      <c r="Q91" s="90"/>
      <c r="R91" s="90"/>
      <c r="S91" s="90"/>
      <c r="T91" s="90"/>
      <c r="U91" s="90"/>
      <c r="V91" s="90"/>
      <c r="W91" s="90"/>
    </row>
    <row r="92" spans="6:23" s="98" customFormat="1">
      <c r="F92" s="494"/>
      <c r="G92" s="494"/>
      <c r="H92" s="90"/>
      <c r="I92" s="90"/>
      <c r="J92" s="90"/>
      <c r="K92" s="90"/>
      <c r="L92" s="90"/>
      <c r="M92" s="90"/>
      <c r="N92" s="90"/>
      <c r="O92" s="90"/>
      <c r="P92" s="90"/>
      <c r="Q92" s="90"/>
      <c r="R92" s="90"/>
      <c r="S92" s="90"/>
      <c r="T92" s="90"/>
      <c r="U92" s="90"/>
      <c r="V92" s="90"/>
      <c r="W92" s="90"/>
    </row>
    <row r="93" spans="6:23" s="98" customFormat="1">
      <c r="F93" s="494"/>
      <c r="G93" s="494"/>
      <c r="H93" s="90"/>
      <c r="I93" s="90"/>
      <c r="J93" s="90"/>
      <c r="K93" s="90"/>
      <c r="L93" s="90"/>
      <c r="M93" s="90"/>
      <c r="N93" s="90"/>
      <c r="O93" s="90"/>
      <c r="P93" s="90"/>
      <c r="Q93" s="90"/>
      <c r="R93" s="90"/>
      <c r="S93" s="90"/>
      <c r="T93" s="90"/>
      <c r="U93" s="90"/>
      <c r="V93" s="90"/>
      <c r="W93" s="90"/>
    </row>
    <row r="94" spans="6:23" s="98" customFormat="1">
      <c r="F94" s="494"/>
      <c r="G94" s="494"/>
      <c r="H94" s="90"/>
      <c r="I94" s="90"/>
      <c r="J94" s="90"/>
      <c r="K94" s="90"/>
      <c r="L94" s="90"/>
      <c r="M94" s="90"/>
      <c r="N94" s="90"/>
      <c r="O94" s="90"/>
      <c r="P94" s="90"/>
      <c r="Q94" s="90"/>
      <c r="R94" s="90"/>
      <c r="S94" s="90"/>
      <c r="T94" s="90"/>
      <c r="U94" s="90"/>
      <c r="V94" s="90"/>
      <c r="W94" s="90"/>
    </row>
    <row r="95" spans="6:23" s="98" customFormat="1">
      <c r="F95" s="494"/>
      <c r="G95" s="494"/>
      <c r="H95" s="90"/>
      <c r="I95" s="90"/>
      <c r="J95" s="90"/>
      <c r="K95" s="90"/>
      <c r="L95" s="90"/>
      <c r="M95" s="90"/>
      <c r="N95" s="90"/>
      <c r="O95" s="90"/>
      <c r="P95" s="90"/>
      <c r="Q95" s="90"/>
      <c r="R95" s="90"/>
      <c r="S95" s="90"/>
      <c r="T95" s="90"/>
      <c r="U95" s="90"/>
      <c r="V95" s="90"/>
      <c r="W95" s="90"/>
    </row>
    <row r="96" spans="6:23" s="98" customFormat="1">
      <c r="F96" s="494"/>
      <c r="G96" s="494"/>
      <c r="H96" s="90"/>
      <c r="I96" s="90"/>
      <c r="J96" s="90"/>
      <c r="K96" s="90"/>
      <c r="L96" s="90"/>
      <c r="M96" s="90"/>
      <c r="N96" s="90"/>
      <c r="O96" s="90"/>
      <c r="P96" s="90"/>
      <c r="Q96" s="90"/>
      <c r="R96" s="90"/>
      <c r="S96" s="90"/>
      <c r="T96" s="90"/>
      <c r="U96" s="90"/>
      <c r="V96" s="90"/>
      <c r="W96" s="90"/>
    </row>
    <row r="97" spans="6:23" s="98" customFormat="1">
      <c r="F97" s="494"/>
      <c r="G97" s="494"/>
      <c r="H97" s="90"/>
      <c r="I97" s="90"/>
      <c r="J97" s="90"/>
      <c r="K97" s="90"/>
      <c r="L97" s="90"/>
      <c r="M97" s="90"/>
      <c r="N97" s="90"/>
      <c r="O97" s="90"/>
      <c r="P97" s="90"/>
      <c r="Q97" s="90"/>
      <c r="R97" s="90"/>
      <c r="S97" s="90"/>
      <c r="T97" s="90"/>
      <c r="U97" s="90"/>
      <c r="V97" s="90"/>
      <c r="W97" s="90"/>
    </row>
    <row r="98" spans="6:23" s="98" customFormat="1">
      <c r="F98" s="494"/>
      <c r="G98" s="494"/>
      <c r="H98" s="90"/>
      <c r="I98" s="90"/>
      <c r="J98" s="90"/>
      <c r="K98" s="90"/>
      <c r="L98" s="90"/>
      <c r="M98" s="90"/>
      <c r="N98" s="90"/>
      <c r="O98" s="90"/>
      <c r="P98" s="90"/>
      <c r="Q98" s="90"/>
      <c r="R98" s="90"/>
      <c r="S98" s="90"/>
      <c r="T98" s="90"/>
      <c r="U98" s="90"/>
      <c r="V98" s="90"/>
      <c r="W98" s="90"/>
    </row>
    <row r="99" spans="6:23" s="98" customFormat="1">
      <c r="F99" s="494"/>
      <c r="G99" s="494"/>
      <c r="H99" s="90"/>
      <c r="I99" s="90"/>
      <c r="J99" s="90"/>
      <c r="K99" s="90"/>
      <c r="L99" s="90"/>
      <c r="M99" s="90"/>
      <c r="N99" s="90"/>
      <c r="O99" s="90"/>
      <c r="P99" s="90"/>
      <c r="Q99" s="90"/>
      <c r="R99" s="90"/>
      <c r="S99" s="90"/>
      <c r="T99" s="90"/>
      <c r="U99" s="90"/>
      <c r="V99" s="90"/>
      <c r="W99" s="90"/>
    </row>
    <row r="100" spans="6:23" s="98" customFormat="1">
      <c r="F100" s="494"/>
      <c r="G100" s="494"/>
      <c r="H100" s="90"/>
      <c r="I100" s="90"/>
      <c r="J100" s="90"/>
      <c r="K100" s="90"/>
      <c r="L100" s="90"/>
      <c r="M100" s="90"/>
      <c r="N100" s="90"/>
      <c r="O100" s="90"/>
      <c r="P100" s="90"/>
      <c r="Q100" s="90"/>
      <c r="R100" s="90"/>
      <c r="S100" s="90"/>
      <c r="T100" s="90"/>
      <c r="U100" s="90"/>
      <c r="V100" s="90"/>
      <c r="W100" s="90"/>
    </row>
    <row r="101" spans="6:23" s="98" customFormat="1">
      <c r="F101" s="494"/>
      <c r="G101" s="494"/>
      <c r="H101" s="90"/>
      <c r="I101" s="90"/>
      <c r="J101" s="90"/>
      <c r="K101" s="90"/>
      <c r="L101" s="90"/>
      <c r="M101" s="90"/>
      <c r="N101" s="90"/>
      <c r="O101" s="90"/>
      <c r="P101" s="90"/>
      <c r="Q101" s="90"/>
      <c r="R101" s="90"/>
      <c r="S101" s="90"/>
      <c r="T101" s="90"/>
      <c r="U101" s="90"/>
      <c r="V101" s="90"/>
      <c r="W101" s="90"/>
    </row>
    <row r="102" spans="6:23" s="98" customFormat="1">
      <c r="F102" s="494"/>
      <c r="G102" s="494"/>
      <c r="H102" s="90"/>
      <c r="I102" s="90"/>
      <c r="J102" s="90"/>
      <c r="K102" s="90"/>
      <c r="L102" s="90"/>
      <c r="M102" s="90"/>
      <c r="N102" s="90"/>
      <c r="O102" s="90"/>
      <c r="P102" s="90"/>
      <c r="Q102" s="90"/>
      <c r="R102" s="90"/>
      <c r="S102" s="90"/>
      <c r="T102" s="90"/>
      <c r="U102" s="90"/>
      <c r="V102" s="90"/>
      <c r="W102" s="90"/>
    </row>
    <row r="103" spans="6:23" s="98" customFormat="1">
      <c r="F103" s="494"/>
      <c r="G103" s="494"/>
      <c r="H103" s="90"/>
      <c r="I103" s="90"/>
      <c r="J103" s="90"/>
      <c r="K103" s="90"/>
      <c r="L103" s="90"/>
      <c r="M103" s="90"/>
      <c r="N103" s="90"/>
      <c r="O103" s="90"/>
      <c r="P103" s="90"/>
      <c r="Q103" s="90"/>
      <c r="R103" s="90"/>
      <c r="S103" s="90"/>
      <c r="T103" s="90"/>
      <c r="U103" s="90"/>
      <c r="V103" s="90"/>
      <c r="W103" s="90"/>
    </row>
    <row r="104" spans="6:23" s="98" customFormat="1">
      <c r="F104" s="494"/>
      <c r="G104" s="494"/>
      <c r="H104" s="90"/>
      <c r="I104" s="90"/>
      <c r="J104" s="90"/>
      <c r="K104" s="90"/>
      <c r="L104" s="90"/>
      <c r="M104" s="90"/>
      <c r="N104" s="90"/>
      <c r="O104" s="90"/>
      <c r="P104" s="90"/>
      <c r="Q104" s="90"/>
      <c r="R104" s="90"/>
      <c r="S104" s="90"/>
      <c r="T104" s="90"/>
      <c r="U104" s="90"/>
      <c r="V104" s="90"/>
      <c r="W104" s="90"/>
    </row>
    <row r="105" spans="6:23" s="98" customFormat="1">
      <c r="F105" s="494"/>
      <c r="G105" s="494"/>
      <c r="H105" s="90"/>
      <c r="I105" s="90"/>
      <c r="J105" s="90"/>
      <c r="K105" s="90"/>
      <c r="L105" s="90"/>
      <c r="M105" s="90"/>
      <c r="N105" s="90"/>
      <c r="O105" s="90"/>
      <c r="P105" s="90"/>
      <c r="Q105" s="90"/>
      <c r="R105" s="90"/>
      <c r="S105" s="90"/>
      <c r="T105" s="90"/>
      <c r="U105" s="90"/>
      <c r="V105" s="90"/>
      <c r="W105" s="90"/>
    </row>
    <row r="106" spans="6:23" s="98" customFormat="1">
      <c r="F106" s="494"/>
      <c r="G106" s="494"/>
      <c r="H106" s="90"/>
      <c r="I106" s="90"/>
      <c r="J106" s="90"/>
      <c r="K106" s="90"/>
      <c r="L106" s="90"/>
      <c r="M106" s="90"/>
      <c r="N106" s="90"/>
      <c r="O106" s="90"/>
      <c r="P106" s="90"/>
      <c r="Q106" s="90"/>
      <c r="R106" s="90"/>
      <c r="S106" s="90"/>
      <c r="T106" s="90"/>
      <c r="U106" s="90"/>
      <c r="V106" s="90"/>
      <c r="W106" s="90"/>
    </row>
    <row r="107" spans="6:23" s="98" customFormat="1">
      <c r="F107" s="494"/>
      <c r="G107" s="494"/>
      <c r="H107" s="90"/>
      <c r="I107" s="90"/>
      <c r="J107" s="90"/>
      <c r="K107" s="90"/>
      <c r="L107" s="90"/>
      <c r="M107" s="90"/>
      <c r="N107" s="90"/>
      <c r="O107" s="90"/>
      <c r="P107" s="90"/>
      <c r="Q107" s="90"/>
      <c r="R107" s="90"/>
      <c r="S107" s="90"/>
      <c r="T107" s="90"/>
      <c r="U107" s="90"/>
      <c r="V107" s="90"/>
      <c r="W107" s="90"/>
    </row>
    <row r="108" spans="6:23" s="98" customFormat="1">
      <c r="F108" s="494"/>
      <c r="G108" s="494"/>
      <c r="H108" s="90"/>
      <c r="I108" s="90"/>
      <c r="J108" s="90"/>
      <c r="K108" s="90"/>
      <c r="L108" s="90"/>
      <c r="M108" s="90"/>
      <c r="N108" s="90"/>
      <c r="O108" s="90"/>
      <c r="P108" s="90"/>
      <c r="Q108" s="90"/>
      <c r="R108" s="90"/>
      <c r="S108" s="90"/>
      <c r="T108" s="90"/>
      <c r="U108" s="90"/>
      <c r="V108" s="90"/>
      <c r="W108" s="90"/>
    </row>
    <row r="109" spans="6:23" s="98" customFormat="1">
      <c r="F109" s="494"/>
      <c r="G109" s="494"/>
      <c r="H109" s="90"/>
      <c r="I109" s="90"/>
      <c r="J109" s="90"/>
      <c r="K109" s="90"/>
      <c r="L109" s="90"/>
      <c r="M109" s="90"/>
      <c r="N109" s="90"/>
      <c r="O109" s="90"/>
      <c r="P109" s="90"/>
      <c r="Q109" s="90"/>
      <c r="R109" s="90"/>
      <c r="S109" s="90"/>
      <c r="T109" s="90"/>
      <c r="U109" s="90"/>
      <c r="V109" s="90"/>
      <c r="W109" s="90"/>
    </row>
    <row r="110" spans="6:23" s="98" customFormat="1">
      <c r="F110" s="494"/>
      <c r="G110" s="494"/>
      <c r="H110" s="90"/>
      <c r="I110" s="90"/>
      <c r="J110" s="90"/>
      <c r="K110" s="90"/>
      <c r="L110" s="90"/>
      <c r="M110" s="90"/>
      <c r="N110" s="90"/>
      <c r="O110" s="90"/>
      <c r="P110" s="90"/>
      <c r="Q110" s="90"/>
      <c r="R110" s="90"/>
      <c r="S110" s="90"/>
      <c r="T110" s="90"/>
      <c r="U110" s="90"/>
      <c r="V110" s="90"/>
      <c r="W110" s="90"/>
    </row>
    <row r="111" spans="6:23" s="98" customFormat="1">
      <c r="F111" s="494"/>
      <c r="G111" s="494"/>
      <c r="H111" s="90"/>
      <c r="I111" s="90"/>
      <c r="J111" s="90"/>
      <c r="K111" s="90"/>
      <c r="L111" s="90"/>
      <c r="M111" s="90"/>
      <c r="N111" s="90"/>
      <c r="O111" s="90"/>
      <c r="P111" s="90"/>
      <c r="Q111" s="90"/>
      <c r="R111" s="90"/>
      <c r="S111" s="90"/>
      <c r="T111" s="90"/>
      <c r="U111" s="90"/>
      <c r="V111" s="90"/>
      <c r="W111" s="90"/>
    </row>
    <row r="112" spans="6:23" s="98" customFormat="1">
      <c r="F112" s="494"/>
      <c r="G112" s="494"/>
      <c r="H112" s="90"/>
      <c r="I112" s="90"/>
      <c r="J112" s="90"/>
      <c r="K112" s="90"/>
      <c r="L112" s="90"/>
      <c r="M112" s="90"/>
      <c r="N112" s="90"/>
      <c r="O112" s="90"/>
      <c r="P112" s="90"/>
      <c r="Q112" s="90"/>
      <c r="R112" s="90"/>
      <c r="S112" s="90"/>
      <c r="T112" s="90"/>
      <c r="U112" s="90"/>
      <c r="V112" s="90"/>
      <c r="W112" s="90"/>
    </row>
    <row r="113" spans="6:23" s="98" customFormat="1">
      <c r="F113" s="494"/>
      <c r="G113" s="494"/>
      <c r="H113" s="90"/>
      <c r="I113" s="90"/>
      <c r="J113" s="90"/>
      <c r="K113" s="90"/>
      <c r="L113" s="90"/>
      <c r="M113" s="90"/>
      <c r="N113" s="90"/>
      <c r="O113" s="90"/>
      <c r="P113" s="90"/>
      <c r="Q113" s="90"/>
      <c r="R113" s="90"/>
      <c r="S113" s="90"/>
      <c r="T113" s="90"/>
      <c r="U113" s="90"/>
      <c r="V113" s="90"/>
      <c r="W113" s="90"/>
    </row>
    <row r="114" spans="6:23" s="98" customFormat="1">
      <c r="F114" s="494"/>
      <c r="G114" s="494"/>
      <c r="H114" s="90"/>
      <c r="I114" s="90"/>
      <c r="J114" s="90"/>
      <c r="K114" s="90"/>
      <c r="L114" s="90"/>
      <c r="M114" s="90"/>
      <c r="N114" s="90"/>
      <c r="O114" s="90"/>
      <c r="P114" s="90"/>
      <c r="Q114" s="90"/>
      <c r="R114" s="90"/>
      <c r="S114" s="90"/>
      <c r="T114" s="90"/>
      <c r="U114" s="90"/>
      <c r="V114" s="90"/>
      <c r="W114" s="90"/>
    </row>
    <row r="115" spans="6:23" s="98" customFormat="1">
      <c r="F115" s="494"/>
      <c r="G115" s="494"/>
      <c r="H115" s="90"/>
      <c r="I115" s="90"/>
      <c r="J115" s="90"/>
      <c r="K115" s="90"/>
      <c r="L115" s="90"/>
      <c r="M115" s="90"/>
      <c r="N115" s="90"/>
      <c r="O115" s="90"/>
      <c r="P115" s="90"/>
      <c r="Q115" s="90"/>
      <c r="R115" s="90"/>
      <c r="S115" s="90"/>
      <c r="T115" s="90"/>
      <c r="U115" s="90"/>
      <c r="V115" s="90"/>
      <c r="W115" s="90"/>
    </row>
    <row r="116" spans="6:23" s="98" customFormat="1">
      <c r="F116" s="494"/>
      <c r="G116" s="494"/>
      <c r="H116" s="90"/>
      <c r="I116" s="90"/>
      <c r="J116" s="90"/>
      <c r="K116" s="90"/>
      <c r="L116" s="90"/>
      <c r="M116" s="90"/>
      <c r="N116" s="90"/>
      <c r="O116" s="90"/>
      <c r="P116" s="90"/>
      <c r="Q116" s="90"/>
      <c r="R116" s="90"/>
      <c r="S116" s="90"/>
      <c r="T116" s="90"/>
      <c r="U116" s="90"/>
      <c r="V116" s="90"/>
      <c r="W116" s="90"/>
    </row>
    <row r="117" spans="6:23" s="98" customFormat="1">
      <c r="F117" s="494"/>
      <c r="G117" s="494"/>
      <c r="H117" s="90"/>
      <c r="I117" s="90"/>
      <c r="J117" s="90"/>
      <c r="K117" s="90"/>
      <c r="L117" s="90"/>
      <c r="M117" s="90"/>
      <c r="N117" s="90"/>
      <c r="O117" s="90"/>
      <c r="P117" s="90"/>
      <c r="Q117" s="90"/>
      <c r="R117" s="90"/>
      <c r="S117" s="90"/>
      <c r="T117" s="90"/>
      <c r="U117" s="90"/>
      <c r="V117" s="90"/>
      <c r="W117" s="90"/>
    </row>
    <row r="118" spans="6:23" s="98" customFormat="1">
      <c r="F118" s="494"/>
      <c r="G118" s="494"/>
      <c r="H118" s="90"/>
      <c r="I118" s="90"/>
      <c r="J118" s="90"/>
      <c r="K118" s="90"/>
      <c r="L118" s="90"/>
      <c r="M118" s="90"/>
      <c r="N118" s="90"/>
      <c r="O118" s="90"/>
      <c r="P118" s="90"/>
      <c r="Q118" s="90"/>
      <c r="R118" s="90"/>
      <c r="S118" s="90"/>
      <c r="T118" s="90"/>
      <c r="U118" s="90"/>
      <c r="V118" s="90"/>
      <c r="W118" s="90"/>
    </row>
    <row r="119" spans="6:23" s="98" customFormat="1">
      <c r="F119" s="494"/>
      <c r="G119" s="494"/>
      <c r="H119" s="90"/>
      <c r="I119" s="90"/>
      <c r="J119" s="90"/>
      <c r="K119" s="90"/>
      <c r="L119" s="90"/>
      <c r="M119" s="90"/>
      <c r="N119" s="90"/>
      <c r="O119" s="90"/>
      <c r="P119" s="90"/>
      <c r="Q119" s="90"/>
      <c r="R119" s="90"/>
      <c r="S119" s="90"/>
      <c r="T119" s="90"/>
      <c r="U119" s="90"/>
      <c r="V119" s="90"/>
      <c r="W119" s="90"/>
    </row>
    <row r="120" spans="6:23" s="98" customFormat="1">
      <c r="F120" s="494"/>
      <c r="G120" s="494"/>
      <c r="H120" s="90"/>
      <c r="I120" s="90"/>
      <c r="J120" s="90"/>
      <c r="K120" s="90"/>
      <c r="L120" s="90"/>
      <c r="M120" s="90"/>
      <c r="N120" s="90"/>
      <c r="O120" s="90"/>
      <c r="P120" s="90"/>
      <c r="Q120" s="90"/>
      <c r="R120" s="90"/>
      <c r="S120" s="90"/>
      <c r="T120" s="90"/>
      <c r="U120" s="90"/>
      <c r="V120" s="90"/>
      <c r="W120" s="90"/>
    </row>
    <row r="121" spans="6:23" s="98" customFormat="1">
      <c r="F121" s="494"/>
      <c r="G121" s="494"/>
      <c r="H121" s="90"/>
      <c r="I121" s="90"/>
      <c r="J121" s="90"/>
      <c r="K121" s="90"/>
      <c r="L121" s="90"/>
      <c r="M121" s="90"/>
      <c r="N121" s="90"/>
      <c r="O121" s="90"/>
      <c r="P121" s="90"/>
      <c r="Q121" s="90"/>
      <c r="R121" s="90"/>
      <c r="S121" s="90"/>
      <c r="T121" s="90"/>
      <c r="U121" s="90"/>
      <c r="V121" s="90"/>
      <c r="W121" s="90"/>
    </row>
    <row r="122" spans="6:23" s="98" customFormat="1">
      <c r="F122" s="494"/>
      <c r="G122" s="494"/>
      <c r="H122" s="90"/>
      <c r="I122" s="90"/>
      <c r="J122" s="90"/>
      <c r="K122" s="90"/>
      <c r="L122" s="90"/>
      <c r="M122" s="90"/>
      <c r="N122" s="90"/>
      <c r="O122" s="90"/>
      <c r="P122" s="90"/>
      <c r="Q122" s="90"/>
      <c r="R122" s="90"/>
      <c r="S122" s="90"/>
      <c r="T122" s="90"/>
      <c r="U122" s="90"/>
      <c r="V122" s="90"/>
      <c r="W122" s="90"/>
    </row>
    <row r="123" spans="6:23" s="98" customFormat="1">
      <c r="F123" s="494"/>
      <c r="G123" s="494"/>
      <c r="H123" s="90"/>
      <c r="I123" s="90"/>
      <c r="J123" s="90"/>
      <c r="K123" s="90"/>
      <c r="L123" s="90"/>
      <c r="M123" s="90"/>
      <c r="N123" s="90"/>
      <c r="O123" s="90"/>
      <c r="P123" s="90"/>
      <c r="Q123" s="90"/>
      <c r="R123" s="90"/>
      <c r="S123" s="90"/>
      <c r="T123" s="90"/>
      <c r="U123" s="90"/>
      <c r="V123" s="90"/>
      <c r="W123" s="90"/>
    </row>
    <row r="124" spans="6:23" s="98" customFormat="1">
      <c r="F124" s="494"/>
      <c r="G124" s="494"/>
      <c r="H124" s="90"/>
      <c r="I124" s="90"/>
      <c r="J124" s="90"/>
      <c r="K124" s="90"/>
      <c r="L124" s="90"/>
      <c r="M124" s="90"/>
      <c r="N124" s="90"/>
      <c r="O124" s="90"/>
      <c r="P124" s="90"/>
      <c r="Q124" s="90"/>
      <c r="R124" s="90"/>
      <c r="S124" s="90"/>
      <c r="T124" s="90"/>
      <c r="U124" s="90"/>
      <c r="V124" s="90"/>
      <c r="W124" s="90"/>
    </row>
    <row r="125" spans="6:23" s="98" customFormat="1">
      <c r="F125" s="494"/>
      <c r="G125" s="494"/>
      <c r="H125" s="90"/>
      <c r="I125" s="90"/>
      <c r="J125" s="90"/>
      <c r="K125" s="90"/>
      <c r="L125" s="90"/>
      <c r="M125" s="90"/>
      <c r="N125" s="90"/>
      <c r="O125" s="90"/>
      <c r="P125" s="90"/>
      <c r="Q125" s="90"/>
      <c r="R125" s="90"/>
      <c r="S125" s="90"/>
      <c r="T125" s="90"/>
      <c r="U125" s="90"/>
      <c r="V125" s="90"/>
      <c r="W125" s="90"/>
    </row>
    <row r="126" spans="6:23" s="98" customFormat="1">
      <c r="F126" s="494"/>
      <c r="G126" s="494"/>
      <c r="H126" s="90"/>
      <c r="I126" s="90"/>
      <c r="J126" s="90"/>
      <c r="K126" s="90"/>
      <c r="L126" s="90"/>
      <c r="M126" s="90"/>
      <c r="N126" s="90"/>
      <c r="O126" s="90"/>
      <c r="P126" s="90"/>
      <c r="Q126" s="90"/>
      <c r="R126" s="90"/>
      <c r="S126" s="90"/>
      <c r="T126" s="90"/>
      <c r="U126" s="90"/>
      <c r="V126" s="90"/>
      <c r="W126" s="90"/>
    </row>
    <row r="127" spans="6:23" s="98" customFormat="1">
      <c r="F127" s="494"/>
      <c r="G127" s="494"/>
      <c r="H127" s="90"/>
      <c r="I127" s="90"/>
      <c r="J127" s="90"/>
      <c r="K127" s="90"/>
      <c r="L127" s="90"/>
      <c r="M127" s="90"/>
      <c r="N127" s="90"/>
      <c r="O127" s="90"/>
      <c r="P127" s="90"/>
      <c r="Q127" s="90"/>
      <c r="R127" s="90"/>
      <c r="S127" s="90"/>
      <c r="T127" s="90"/>
      <c r="U127" s="90"/>
      <c r="V127" s="90"/>
      <c r="W127" s="90"/>
    </row>
    <row r="128" spans="6:23" s="98" customFormat="1">
      <c r="F128" s="494"/>
      <c r="G128" s="494"/>
      <c r="H128" s="90"/>
      <c r="I128" s="90"/>
      <c r="J128" s="90"/>
      <c r="K128" s="90"/>
      <c r="L128" s="90"/>
      <c r="M128" s="90"/>
      <c r="N128" s="90"/>
      <c r="O128" s="90"/>
      <c r="P128" s="90"/>
      <c r="Q128" s="90"/>
      <c r="R128" s="90"/>
      <c r="S128" s="90"/>
      <c r="T128" s="90"/>
      <c r="U128" s="90"/>
      <c r="V128" s="90"/>
      <c r="W128" s="90"/>
    </row>
    <row r="129" spans="6:23" s="98" customFormat="1">
      <c r="F129" s="494"/>
      <c r="G129" s="494"/>
      <c r="H129" s="90"/>
      <c r="I129" s="90"/>
      <c r="J129" s="90"/>
      <c r="K129" s="90"/>
      <c r="L129" s="90"/>
      <c r="M129" s="90"/>
      <c r="N129" s="90"/>
      <c r="O129" s="90"/>
      <c r="P129" s="90"/>
      <c r="Q129" s="90"/>
      <c r="R129" s="90"/>
      <c r="S129" s="90"/>
      <c r="T129" s="90"/>
      <c r="U129" s="90"/>
      <c r="V129" s="90"/>
      <c r="W129" s="90"/>
    </row>
    <row r="130" spans="6:23" s="98" customFormat="1">
      <c r="F130" s="494"/>
      <c r="G130" s="494"/>
      <c r="H130" s="90"/>
      <c r="I130" s="90"/>
      <c r="J130" s="90"/>
      <c r="K130" s="90"/>
      <c r="L130" s="90"/>
      <c r="M130" s="90"/>
      <c r="N130" s="90"/>
      <c r="O130" s="90"/>
      <c r="P130" s="90"/>
      <c r="Q130" s="90"/>
      <c r="R130" s="90"/>
      <c r="S130" s="90"/>
      <c r="T130" s="90"/>
      <c r="U130" s="90"/>
      <c r="V130" s="90"/>
      <c r="W130" s="90"/>
    </row>
    <row r="131" spans="6:23" s="98" customFormat="1">
      <c r="F131" s="494"/>
      <c r="G131" s="494"/>
      <c r="H131" s="90"/>
      <c r="I131" s="90"/>
      <c r="J131" s="90"/>
      <c r="K131" s="90"/>
      <c r="L131" s="90"/>
      <c r="M131" s="90"/>
      <c r="N131" s="90"/>
      <c r="O131" s="90"/>
      <c r="P131" s="90"/>
      <c r="Q131" s="90"/>
      <c r="R131" s="90"/>
      <c r="S131" s="90"/>
      <c r="T131" s="90"/>
      <c r="U131" s="90"/>
      <c r="V131" s="90"/>
      <c r="W131" s="90"/>
    </row>
    <row r="132" spans="6:23" s="98" customFormat="1">
      <c r="F132" s="494"/>
      <c r="G132" s="494"/>
      <c r="H132" s="90"/>
      <c r="I132" s="90"/>
      <c r="J132" s="90"/>
      <c r="K132" s="90"/>
      <c r="L132" s="90"/>
      <c r="M132" s="90"/>
      <c r="N132" s="90"/>
      <c r="O132" s="90"/>
      <c r="P132" s="90"/>
      <c r="Q132" s="90"/>
      <c r="R132" s="90"/>
      <c r="S132" s="90"/>
      <c r="T132" s="90"/>
      <c r="U132" s="90"/>
      <c r="V132" s="90"/>
      <c r="W132" s="90"/>
    </row>
    <row r="133" spans="6:23" s="98" customFormat="1">
      <c r="F133" s="494"/>
      <c r="G133" s="494"/>
      <c r="H133" s="90"/>
      <c r="I133" s="90"/>
      <c r="J133" s="90"/>
      <c r="K133" s="90"/>
      <c r="L133" s="90"/>
      <c r="M133" s="90"/>
      <c r="N133" s="90"/>
      <c r="O133" s="90"/>
      <c r="P133" s="90"/>
      <c r="Q133" s="90"/>
      <c r="R133" s="90"/>
      <c r="S133" s="90"/>
      <c r="T133" s="90"/>
      <c r="U133" s="90"/>
      <c r="V133" s="90"/>
      <c r="W133" s="90"/>
    </row>
    <row r="134" spans="6:23" s="98" customFormat="1">
      <c r="F134" s="494"/>
      <c r="G134" s="494"/>
      <c r="H134" s="90"/>
      <c r="I134" s="90"/>
      <c r="J134" s="90"/>
      <c r="K134" s="90"/>
      <c r="L134" s="90"/>
      <c r="M134" s="90"/>
      <c r="N134" s="90"/>
      <c r="O134" s="90"/>
      <c r="P134" s="90"/>
      <c r="Q134" s="90"/>
      <c r="R134" s="90"/>
      <c r="S134" s="90"/>
      <c r="T134" s="90"/>
      <c r="U134" s="90"/>
      <c r="V134" s="90"/>
      <c r="W134" s="90"/>
    </row>
    <row r="135" spans="6:23" s="98" customFormat="1">
      <c r="F135" s="494"/>
      <c r="G135" s="494"/>
      <c r="H135" s="90"/>
      <c r="I135" s="90"/>
      <c r="J135" s="90"/>
      <c r="K135" s="90"/>
      <c r="L135" s="90"/>
      <c r="M135" s="90"/>
      <c r="N135" s="90"/>
      <c r="O135" s="90"/>
      <c r="P135" s="90"/>
      <c r="Q135" s="90"/>
      <c r="R135" s="90"/>
      <c r="S135" s="90"/>
      <c r="T135" s="90"/>
      <c r="U135" s="90"/>
      <c r="V135" s="90"/>
      <c r="W135" s="90"/>
    </row>
    <row r="136" spans="6:23" s="98" customFormat="1">
      <c r="F136" s="494"/>
      <c r="G136" s="494"/>
      <c r="H136" s="90"/>
      <c r="I136" s="90"/>
      <c r="J136" s="90"/>
      <c r="K136" s="90"/>
      <c r="L136" s="90"/>
      <c r="M136" s="90"/>
      <c r="N136" s="90"/>
      <c r="O136" s="90"/>
      <c r="P136" s="90"/>
      <c r="Q136" s="90"/>
      <c r="R136" s="90"/>
      <c r="S136" s="90"/>
      <c r="T136" s="90"/>
      <c r="U136" s="90"/>
      <c r="V136" s="90"/>
      <c r="W136" s="90"/>
    </row>
    <row r="137" spans="6:23" s="98" customFormat="1">
      <c r="F137" s="494"/>
      <c r="G137" s="494"/>
      <c r="H137" s="90"/>
      <c r="I137" s="90"/>
      <c r="J137" s="90"/>
      <c r="K137" s="90"/>
      <c r="L137" s="90"/>
      <c r="M137" s="90"/>
      <c r="N137" s="90"/>
      <c r="O137" s="90"/>
      <c r="P137" s="90"/>
      <c r="Q137" s="90"/>
      <c r="R137" s="90"/>
      <c r="S137" s="90"/>
      <c r="T137" s="90"/>
      <c r="U137" s="90"/>
      <c r="V137" s="90"/>
      <c r="W137" s="90"/>
    </row>
    <row r="138" spans="6:23" s="98" customFormat="1">
      <c r="F138" s="494"/>
      <c r="G138" s="494"/>
      <c r="H138" s="90"/>
      <c r="I138" s="90"/>
      <c r="J138" s="90"/>
      <c r="K138" s="90"/>
      <c r="L138" s="90"/>
      <c r="M138" s="90"/>
      <c r="N138" s="90"/>
      <c r="O138" s="90"/>
      <c r="P138" s="90"/>
      <c r="Q138" s="90"/>
      <c r="R138" s="90"/>
      <c r="S138" s="90"/>
      <c r="T138" s="90"/>
      <c r="U138" s="90"/>
      <c r="V138" s="90"/>
      <c r="W138" s="90"/>
    </row>
    <row r="139" spans="6:23" s="98" customFormat="1">
      <c r="F139" s="494"/>
      <c r="G139" s="494"/>
      <c r="H139" s="90"/>
      <c r="I139" s="90"/>
      <c r="J139" s="90"/>
      <c r="K139" s="90"/>
      <c r="L139" s="90"/>
      <c r="M139" s="90"/>
      <c r="N139" s="90"/>
      <c r="O139" s="90"/>
      <c r="P139" s="90"/>
      <c r="Q139" s="90"/>
      <c r="R139" s="90"/>
      <c r="S139" s="90"/>
      <c r="T139" s="90"/>
      <c r="U139" s="90"/>
      <c r="V139" s="90"/>
      <c r="W139" s="90"/>
    </row>
    <row r="140" spans="6:23" s="98" customFormat="1">
      <c r="F140" s="494"/>
      <c r="G140" s="494"/>
      <c r="H140" s="90"/>
      <c r="I140" s="90"/>
      <c r="J140" s="90"/>
      <c r="K140" s="90"/>
      <c r="L140" s="90"/>
      <c r="M140" s="90"/>
      <c r="N140" s="90"/>
      <c r="O140" s="90"/>
      <c r="P140" s="90"/>
      <c r="Q140" s="90"/>
      <c r="R140" s="90"/>
      <c r="S140" s="90"/>
      <c r="T140" s="90"/>
      <c r="U140" s="90"/>
      <c r="V140" s="90"/>
      <c r="W140" s="90"/>
    </row>
    <row r="141" spans="6:23" s="98" customFormat="1">
      <c r="F141" s="494"/>
      <c r="G141" s="494"/>
      <c r="H141" s="90"/>
      <c r="I141" s="90"/>
      <c r="J141" s="90"/>
      <c r="K141" s="90"/>
      <c r="L141" s="90"/>
      <c r="M141" s="90"/>
      <c r="N141" s="90"/>
      <c r="O141" s="90"/>
      <c r="P141" s="90"/>
      <c r="Q141" s="90"/>
      <c r="R141" s="90"/>
      <c r="S141" s="90"/>
      <c r="T141" s="90"/>
      <c r="U141" s="90"/>
      <c r="V141" s="90"/>
      <c r="W141" s="90"/>
    </row>
    <row r="142" spans="6:23" s="98" customFormat="1">
      <c r="F142" s="494"/>
      <c r="G142" s="494"/>
      <c r="H142" s="90"/>
      <c r="I142" s="90"/>
      <c r="J142" s="90"/>
      <c r="K142" s="90"/>
      <c r="L142" s="90"/>
      <c r="M142" s="90"/>
      <c r="N142" s="90"/>
      <c r="O142" s="90"/>
      <c r="P142" s="90"/>
      <c r="Q142" s="90"/>
      <c r="R142" s="90"/>
      <c r="S142" s="90"/>
      <c r="T142" s="90"/>
      <c r="U142" s="90"/>
      <c r="V142" s="90"/>
      <c r="W142" s="90"/>
    </row>
    <row r="143" spans="6:23" s="98" customFormat="1">
      <c r="F143" s="494"/>
      <c r="G143" s="494"/>
      <c r="H143" s="90"/>
      <c r="I143" s="90"/>
      <c r="J143" s="90"/>
      <c r="K143" s="90"/>
      <c r="L143" s="90"/>
      <c r="M143" s="90"/>
      <c r="N143" s="90"/>
      <c r="O143" s="90"/>
      <c r="P143" s="90"/>
      <c r="Q143" s="90"/>
      <c r="R143" s="90"/>
      <c r="S143" s="90"/>
      <c r="T143" s="90"/>
      <c r="U143" s="90"/>
      <c r="V143" s="90"/>
      <c r="W143" s="90"/>
    </row>
    <row r="144" spans="6:23" s="98" customFormat="1">
      <c r="F144" s="494"/>
      <c r="G144" s="494"/>
      <c r="H144" s="90"/>
      <c r="I144" s="90"/>
      <c r="J144" s="90"/>
      <c r="K144" s="90"/>
      <c r="L144" s="90"/>
      <c r="M144" s="90"/>
      <c r="N144" s="90"/>
      <c r="O144" s="90"/>
      <c r="P144" s="90"/>
      <c r="Q144" s="90"/>
      <c r="R144" s="90"/>
      <c r="S144" s="90"/>
      <c r="T144" s="90"/>
      <c r="U144" s="90"/>
      <c r="V144" s="90"/>
      <c r="W144" s="90"/>
    </row>
    <row r="145" spans="6:23" s="98" customFormat="1">
      <c r="F145" s="494"/>
      <c r="G145" s="494"/>
      <c r="H145" s="90"/>
      <c r="I145" s="90"/>
      <c r="J145" s="90"/>
      <c r="K145" s="90"/>
      <c r="L145" s="90"/>
      <c r="M145" s="90"/>
      <c r="N145" s="90"/>
      <c r="O145" s="90"/>
      <c r="P145" s="90"/>
      <c r="Q145" s="90"/>
      <c r="R145" s="90"/>
      <c r="S145" s="90"/>
      <c r="T145" s="90"/>
      <c r="U145" s="90"/>
      <c r="V145" s="90"/>
      <c r="W145" s="90"/>
    </row>
    <row r="146" spans="6:23" s="98" customFormat="1">
      <c r="F146" s="494"/>
      <c r="G146" s="494"/>
      <c r="H146" s="90"/>
      <c r="I146" s="90"/>
      <c r="J146" s="90"/>
      <c r="K146" s="90"/>
      <c r="L146" s="90"/>
      <c r="M146" s="90"/>
      <c r="N146" s="90"/>
      <c r="O146" s="90"/>
      <c r="P146" s="90"/>
      <c r="Q146" s="90"/>
      <c r="R146" s="90"/>
      <c r="S146" s="90"/>
      <c r="T146" s="90"/>
      <c r="U146" s="90"/>
      <c r="V146" s="90"/>
      <c r="W146" s="90"/>
    </row>
    <row r="147" spans="6:23" s="98" customFormat="1">
      <c r="F147" s="494"/>
      <c r="G147" s="494"/>
      <c r="H147" s="90"/>
      <c r="I147" s="90"/>
      <c r="J147" s="90"/>
      <c r="K147" s="90"/>
      <c r="L147" s="90"/>
      <c r="M147" s="90"/>
      <c r="N147" s="90"/>
      <c r="O147" s="90"/>
      <c r="P147" s="90"/>
      <c r="Q147" s="90"/>
      <c r="R147" s="90"/>
      <c r="S147" s="90"/>
      <c r="T147" s="90"/>
      <c r="U147" s="90"/>
      <c r="V147" s="90"/>
      <c r="W147" s="90"/>
    </row>
    <row r="148" spans="6:23" s="98" customFormat="1">
      <c r="F148" s="494"/>
      <c r="G148" s="494"/>
      <c r="H148" s="90"/>
      <c r="I148" s="90"/>
      <c r="J148" s="90"/>
      <c r="K148" s="90"/>
      <c r="L148" s="90"/>
      <c r="M148" s="90"/>
      <c r="N148" s="90"/>
      <c r="O148" s="90"/>
      <c r="P148" s="90"/>
      <c r="Q148" s="90"/>
      <c r="R148" s="90"/>
      <c r="S148" s="90"/>
      <c r="T148" s="90"/>
      <c r="U148" s="90"/>
      <c r="V148" s="90"/>
      <c r="W148" s="90"/>
    </row>
    <row r="149" spans="6:23" s="98" customFormat="1">
      <c r="F149" s="494"/>
      <c r="G149" s="494"/>
      <c r="H149" s="90"/>
      <c r="I149" s="90"/>
      <c r="J149" s="90"/>
      <c r="K149" s="90"/>
      <c r="L149" s="90"/>
      <c r="M149" s="90"/>
      <c r="N149" s="90"/>
      <c r="O149" s="90"/>
      <c r="P149" s="90"/>
      <c r="Q149" s="90"/>
      <c r="R149" s="90"/>
      <c r="S149" s="90"/>
      <c r="T149" s="90"/>
      <c r="U149" s="90"/>
      <c r="V149" s="90"/>
      <c r="W149" s="90"/>
    </row>
    <row r="150" spans="6:23" s="98" customFormat="1">
      <c r="F150" s="494"/>
      <c r="G150" s="494"/>
      <c r="H150" s="90"/>
      <c r="I150" s="90"/>
      <c r="J150" s="90"/>
      <c r="K150" s="90"/>
      <c r="L150" s="90"/>
      <c r="M150" s="90"/>
      <c r="N150" s="90"/>
      <c r="O150" s="90"/>
      <c r="P150" s="90"/>
      <c r="Q150" s="90"/>
      <c r="R150" s="90"/>
      <c r="S150" s="90"/>
      <c r="T150" s="90"/>
      <c r="U150" s="90"/>
      <c r="V150" s="90"/>
      <c r="W150" s="90"/>
    </row>
    <row r="151" spans="6:23" s="98" customFormat="1">
      <c r="F151" s="494"/>
      <c r="G151" s="494"/>
      <c r="H151" s="90"/>
      <c r="I151" s="90"/>
      <c r="J151" s="90"/>
      <c r="K151" s="90"/>
      <c r="L151" s="90"/>
      <c r="M151" s="90"/>
      <c r="N151" s="90"/>
      <c r="O151" s="90"/>
      <c r="P151" s="90"/>
      <c r="Q151" s="90"/>
      <c r="R151" s="90"/>
      <c r="S151" s="90"/>
      <c r="T151" s="90"/>
      <c r="U151" s="90"/>
      <c r="V151" s="90"/>
      <c r="W151" s="90"/>
    </row>
    <row r="152" spans="6:23" s="98" customFormat="1">
      <c r="F152" s="494"/>
      <c r="G152" s="494"/>
      <c r="H152" s="90"/>
      <c r="I152" s="90"/>
      <c r="J152" s="90"/>
      <c r="K152" s="90"/>
      <c r="L152" s="90"/>
      <c r="M152" s="90"/>
      <c r="N152" s="90"/>
      <c r="O152" s="90"/>
      <c r="P152" s="90"/>
      <c r="Q152" s="90"/>
      <c r="R152" s="90"/>
      <c r="S152" s="90"/>
      <c r="T152" s="90"/>
      <c r="U152" s="90"/>
      <c r="V152" s="90"/>
      <c r="W152" s="90"/>
    </row>
    <row r="153" spans="6:23" s="98" customFormat="1">
      <c r="F153" s="494"/>
      <c r="G153" s="494"/>
      <c r="H153" s="90"/>
      <c r="I153" s="90"/>
      <c r="J153" s="90"/>
      <c r="K153" s="90"/>
      <c r="L153" s="90"/>
      <c r="M153" s="90"/>
      <c r="N153" s="90"/>
      <c r="O153" s="90"/>
      <c r="P153" s="90"/>
      <c r="Q153" s="90"/>
      <c r="R153" s="90"/>
      <c r="S153" s="90"/>
      <c r="T153" s="90"/>
      <c r="U153" s="90"/>
      <c r="V153" s="90"/>
      <c r="W153" s="90"/>
    </row>
    <row r="154" spans="6:23" s="98" customFormat="1">
      <c r="F154" s="494"/>
      <c r="G154" s="494"/>
      <c r="H154" s="90"/>
      <c r="I154" s="90"/>
      <c r="J154" s="90"/>
      <c r="K154" s="90"/>
      <c r="L154" s="90"/>
      <c r="M154" s="90"/>
      <c r="N154" s="90"/>
      <c r="O154" s="90"/>
      <c r="P154" s="90"/>
      <c r="Q154" s="90"/>
      <c r="R154" s="90"/>
      <c r="S154" s="90"/>
      <c r="T154" s="90"/>
      <c r="U154" s="90"/>
      <c r="V154" s="90"/>
      <c r="W154" s="90"/>
    </row>
    <row r="155" spans="6:23" s="98" customFormat="1">
      <c r="F155" s="494"/>
      <c r="G155" s="494"/>
      <c r="H155" s="90"/>
      <c r="I155" s="90"/>
      <c r="J155" s="90"/>
      <c r="K155" s="90"/>
      <c r="L155" s="90"/>
      <c r="M155" s="90"/>
      <c r="N155" s="90"/>
      <c r="O155" s="90"/>
      <c r="P155" s="90"/>
      <c r="Q155" s="90"/>
      <c r="R155" s="90"/>
      <c r="S155" s="90"/>
      <c r="T155" s="90"/>
      <c r="U155" s="90"/>
      <c r="V155" s="90"/>
      <c r="W155" s="90"/>
    </row>
    <row r="156" spans="6:23" s="98" customFormat="1">
      <c r="F156" s="494"/>
      <c r="G156" s="494"/>
      <c r="H156" s="90"/>
      <c r="I156" s="90"/>
      <c r="J156" s="90"/>
      <c r="K156" s="90"/>
      <c r="L156" s="90"/>
      <c r="M156" s="90"/>
      <c r="N156" s="90"/>
      <c r="O156" s="90"/>
      <c r="P156" s="90"/>
      <c r="Q156" s="90"/>
      <c r="R156" s="90"/>
      <c r="S156" s="90"/>
      <c r="T156" s="90"/>
      <c r="U156" s="90"/>
      <c r="V156" s="90"/>
      <c r="W156" s="90"/>
    </row>
    <row r="157" spans="6:23" s="98" customFormat="1">
      <c r="F157" s="494"/>
      <c r="G157" s="494"/>
      <c r="H157" s="90"/>
      <c r="I157" s="90"/>
      <c r="J157" s="90"/>
      <c r="K157" s="90"/>
      <c r="L157" s="90"/>
      <c r="M157" s="90"/>
      <c r="N157" s="90"/>
      <c r="O157" s="90"/>
      <c r="P157" s="90"/>
      <c r="Q157" s="90"/>
      <c r="R157" s="90"/>
      <c r="S157" s="90"/>
      <c r="T157" s="90"/>
      <c r="U157" s="90"/>
      <c r="V157" s="90"/>
      <c r="W157" s="90"/>
    </row>
    <row r="158" spans="6:23" s="98" customFormat="1">
      <c r="F158" s="494"/>
      <c r="G158" s="494"/>
      <c r="H158" s="90"/>
      <c r="I158" s="90"/>
      <c r="J158" s="90"/>
      <c r="K158" s="90"/>
      <c r="L158" s="90"/>
      <c r="M158" s="90"/>
      <c r="N158" s="90"/>
      <c r="O158" s="90"/>
      <c r="P158" s="90"/>
      <c r="Q158" s="90"/>
      <c r="R158" s="90"/>
      <c r="S158" s="90"/>
      <c r="T158" s="90"/>
      <c r="U158" s="90"/>
      <c r="V158" s="90"/>
      <c r="W158" s="90"/>
    </row>
    <row r="159" spans="6:23" s="98" customFormat="1">
      <c r="F159" s="494"/>
      <c r="G159" s="494"/>
      <c r="H159" s="90"/>
      <c r="I159" s="90"/>
      <c r="J159" s="90"/>
      <c r="K159" s="90"/>
      <c r="L159" s="90"/>
      <c r="M159" s="90"/>
      <c r="N159" s="90"/>
      <c r="O159" s="90"/>
      <c r="P159" s="90"/>
      <c r="Q159" s="90"/>
      <c r="R159" s="90"/>
      <c r="S159" s="90"/>
      <c r="T159" s="90"/>
      <c r="U159" s="90"/>
      <c r="V159" s="90"/>
      <c r="W159" s="90"/>
    </row>
    <row r="160" spans="6:23" s="98" customFormat="1">
      <c r="F160" s="494"/>
      <c r="G160" s="494"/>
      <c r="H160" s="90"/>
      <c r="I160" s="90"/>
      <c r="J160" s="90"/>
      <c r="K160" s="90"/>
      <c r="L160" s="90"/>
      <c r="M160" s="90"/>
      <c r="N160" s="90"/>
      <c r="O160" s="90"/>
      <c r="P160" s="90"/>
      <c r="Q160" s="90"/>
      <c r="R160" s="90"/>
      <c r="S160" s="90"/>
      <c r="T160" s="90"/>
      <c r="U160" s="90"/>
      <c r="V160" s="90"/>
      <c r="W160" s="90"/>
    </row>
    <row r="161" spans="6:23" s="98" customFormat="1">
      <c r="F161" s="494"/>
      <c r="G161" s="494"/>
      <c r="H161" s="90"/>
      <c r="I161" s="90"/>
      <c r="J161" s="90"/>
      <c r="K161" s="90"/>
      <c r="L161" s="90"/>
      <c r="M161" s="90"/>
      <c r="N161" s="90"/>
      <c r="O161" s="90"/>
      <c r="P161" s="90"/>
      <c r="Q161" s="90"/>
      <c r="R161" s="90"/>
      <c r="S161" s="90"/>
      <c r="T161" s="90"/>
      <c r="U161" s="90"/>
      <c r="V161" s="90"/>
      <c r="W161" s="90"/>
    </row>
    <row r="162" spans="6:23" s="98" customFormat="1">
      <c r="F162" s="494"/>
      <c r="G162" s="494"/>
      <c r="H162" s="90"/>
      <c r="I162" s="90"/>
      <c r="J162" s="90"/>
      <c r="K162" s="90"/>
      <c r="L162" s="90"/>
      <c r="M162" s="90"/>
      <c r="N162" s="90"/>
      <c r="O162" s="90"/>
      <c r="P162" s="90"/>
      <c r="Q162" s="90"/>
      <c r="R162" s="90"/>
      <c r="S162" s="90"/>
      <c r="T162" s="90"/>
      <c r="U162" s="90"/>
      <c r="V162" s="90"/>
      <c r="W162" s="90"/>
    </row>
    <row r="163" spans="6:23" s="98" customFormat="1">
      <c r="F163" s="494"/>
      <c r="G163" s="494"/>
      <c r="H163" s="90"/>
      <c r="I163" s="90"/>
      <c r="J163" s="90"/>
      <c r="K163" s="90"/>
      <c r="L163" s="90"/>
      <c r="M163" s="90"/>
      <c r="N163" s="90"/>
      <c r="O163" s="90"/>
      <c r="P163" s="90"/>
      <c r="Q163" s="90"/>
      <c r="R163" s="90"/>
      <c r="S163" s="90"/>
      <c r="T163" s="90"/>
      <c r="U163" s="90"/>
      <c r="V163" s="90"/>
      <c r="W163" s="90"/>
    </row>
    <row r="164" spans="6:23" s="98" customFormat="1">
      <c r="F164" s="494"/>
      <c r="G164" s="494"/>
      <c r="H164" s="90"/>
      <c r="I164" s="90"/>
      <c r="J164" s="90"/>
      <c r="K164" s="90"/>
      <c r="L164" s="90"/>
      <c r="M164" s="90"/>
      <c r="N164" s="90"/>
      <c r="O164" s="90"/>
      <c r="P164" s="90"/>
      <c r="Q164" s="90"/>
      <c r="R164" s="90"/>
      <c r="S164" s="90"/>
      <c r="T164" s="90"/>
      <c r="U164" s="90"/>
      <c r="V164" s="90"/>
      <c r="W164" s="90"/>
    </row>
    <row r="165" spans="6:23" s="98" customFormat="1">
      <c r="F165" s="494"/>
      <c r="G165" s="494"/>
      <c r="H165" s="90"/>
      <c r="I165" s="90"/>
      <c r="J165" s="90"/>
      <c r="K165" s="90"/>
      <c r="L165" s="90"/>
      <c r="M165" s="90"/>
      <c r="N165" s="90"/>
      <c r="O165" s="90"/>
      <c r="P165" s="90"/>
      <c r="Q165" s="90"/>
      <c r="R165" s="90"/>
      <c r="S165" s="90"/>
      <c r="T165" s="90"/>
      <c r="U165" s="90"/>
      <c r="V165" s="90"/>
      <c r="W165" s="90"/>
    </row>
    <row r="166" spans="6:23" s="98" customFormat="1">
      <c r="F166" s="494"/>
      <c r="G166" s="494"/>
      <c r="H166" s="90"/>
      <c r="I166" s="90"/>
      <c r="J166" s="90"/>
      <c r="K166" s="90"/>
      <c r="L166" s="90"/>
      <c r="M166" s="90"/>
      <c r="N166" s="90"/>
      <c r="O166" s="90"/>
      <c r="P166" s="90"/>
      <c r="Q166" s="90"/>
      <c r="R166" s="90"/>
      <c r="S166" s="90"/>
      <c r="T166" s="90"/>
      <c r="U166" s="90"/>
      <c r="V166" s="90"/>
      <c r="W166" s="90"/>
    </row>
    <row r="167" spans="6:23" s="98" customFormat="1">
      <c r="F167" s="494"/>
      <c r="G167" s="494"/>
      <c r="H167" s="90"/>
      <c r="I167" s="90"/>
      <c r="J167" s="90"/>
      <c r="K167" s="90"/>
      <c r="L167" s="90"/>
      <c r="M167" s="90"/>
      <c r="N167" s="90"/>
      <c r="O167" s="90"/>
      <c r="P167" s="90"/>
      <c r="Q167" s="90"/>
      <c r="R167" s="90"/>
      <c r="S167" s="90"/>
      <c r="T167" s="90"/>
      <c r="U167" s="90"/>
      <c r="V167" s="90"/>
      <c r="W167" s="90"/>
    </row>
    <row r="168" spans="6:23" s="98" customFormat="1">
      <c r="F168" s="494"/>
      <c r="G168" s="494"/>
      <c r="H168" s="90"/>
      <c r="I168" s="90"/>
      <c r="J168" s="90"/>
      <c r="K168" s="90"/>
      <c r="L168" s="90"/>
      <c r="M168" s="90"/>
      <c r="N168" s="90"/>
      <c r="O168" s="90"/>
      <c r="P168" s="90"/>
      <c r="Q168" s="90"/>
      <c r="R168" s="90"/>
      <c r="S168" s="90"/>
      <c r="T168" s="90"/>
      <c r="U168" s="90"/>
      <c r="V168" s="90"/>
      <c r="W168" s="90"/>
    </row>
    <row r="169" spans="6:23" s="98" customFormat="1">
      <c r="F169" s="494"/>
      <c r="G169" s="494"/>
      <c r="H169" s="90"/>
      <c r="I169" s="90"/>
      <c r="J169" s="90"/>
      <c r="K169" s="90"/>
      <c r="L169" s="90"/>
      <c r="M169" s="90"/>
      <c r="N169" s="90"/>
      <c r="O169" s="90"/>
      <c r="P169" s="90"/>
      <c r="Q169" s="90"/>
      <c r="R169" s="90"/>
      <c r="S169" s="90"/>
      <c r="T169" s="90"/>
      <c r="U169" s="90"/>
      <c r="V169" s="90"/>
      <c r="W169" s="90"/>
    </row>
    <row r="170" spans="6:23" s="98" customFormat="1">
      <c r="F170" s="494"/>
      <c r="G170" s="494"/>
      <c r="H170" s="90"/>
      <c r="I170" s="90"/>
      <c r="J170" s="90"/>
      <c r="K170" s="90"/>
      <c r="L170" s="90"/>
      <c r="M170" s="90"/>
      <c r="N170" s="90"/>
      <c r="O170" s="90"/>
      <c r="P170" s="90"/>
      <c r="Q170" s="90"/>
      <c r="R170" s="90"/>
      <c r="S170" s="90"/>
      <c r="T170" s="90"/>
      <c r="U170" s="90"/>
      <c r="V170" s="90"/>
      <c r="W170" s="90"/>
    </row>
    <row r="171" spans="6:23" s="98" customFormat="1">
      <c r="F171" s="494"/>
      <c r="G171" s="494"/>
      <c r="H171" s="90"/>
      <c r="I171" s="90"/>
      <c r="J171" s="90"/>
      <c r="K171" s="90"/>
      <c r="L171" s="90"/>
      <c r="M171" s="90"/>
      <c r="N171" s="90"/>
      <c r="O171" s="90"/>
      <c r="P171" s="90"/>
      <c r="Q171" s="90"/>
      <c r="R171" s="90"/>
      <c r="S171" s="90"/>
      <c r="T171" s="90"/>
      <c r="U171" s="90"/>
      <c r="V171" s="90"/>
      <c r="W171" s="90"/>
    </row>
    <row r="172" spans="6:23" s="98" customFormat="1">
      <c r="F172" s="494"/>
      <c r="G172" s="494"/>
      <c r="H172" s="90"/>
      <c r="I172" s="90"/>
      <c r="J172" s="90"/>
      <c r="K172" s="90"/>
      <c r="L172" s="90"/>
      <c r="M172" s="90"/>
      <c r="N172" s="90"/>
      <c r="O172" s="90"/>
      <c r="P172" s="90"/>
      <c r="Q172" s="90"/>
      <c r="R172" s="90"/>
      <c r="S172" s="90"/>
      <c r="T172" s="90"/>
      <c r="U172" s="90"/>
      <c r="V172" s="90"/>
      <c r="W172" s="90"/>
    </row>
    <row r="173" spans="6:23" s="98" customFormat="1">
      <c r="F173" s="494"/>
      <c r="G173" s="494"/>
      <c r="H173" s="90"/>
      <c r="I173" s="90"/>
      <c r="J173" s="90"/>
      <c r="K173" s="90"/>
      <c r="L173" s="90"/>
      <c r="M173" s="90"/>
      <c r="N173" s="90"/>
      <c r="O173" s="90"/>
      <c r="P173" s="90"/>
      <c r="Q173" s="90"/>
      <c r="R173" s="90"/>
      <c r="S173" s="90"/>
      <c r="T173" s="90"/>
      <c r="U173" s="90"/>
      <c r="V173" s="90"/>
      <c r="W173" s="90"/>
    </row>
    <row r="174" spans="6:23" s="98" customFormat="1">
      <c r="F174" s="494"/>
      <c r="G174" s="494"/>
      <c r="H174" s="90"/>
      <c r="I174" s="90"/>
      <c r="J174" s="90"/>
      <c r="K174" s="90"/>
      <c r="L174" s="90"/>
      <c r="M174" s="90"/>
      <c r="N174" s="90"/>
      <c r="O174" s="90"/>
      <c r="P174" s="90"/>
      <c r="Q174" s="90"/>
      <c r="R174" s="90"/>
      <c r="S174" s="90"/>
      <c r="T174" s="90"/>
      <c r="U174" s="90"/>
      <c r="V174" s="90"/>
      <c r="W174" s="90"/>
    </row>
    <row r="175" spans="6:23" s="98" customFormat="1">
      <c r="F175" s="494"/>
      <c r="G175" s="494"/>
      <c r="H175" s="90"/>
      <c r="I175" s="90"/>
      <c r="J175" s="90"/>
      <c r="K175" s="90"/>
      <c r="L175" s="90"/>
      <c r="M175" s="90"/>
      <c r="N175" s="90"/>
      <c r="O175" s="90"/>
      <c r="P175" s="90"/>
      <c r="Q175" s="90"/>
      <c r="R175" s="90"/>
      <c r="S175" s="90"/>
      <c r="T175" s="90"/>
      <c r="U175" s="90"/>
      <c r="V175" s="90"/>
      <c r="W175" s="90"/>
    </row>
    <row r="176" spans="6:23" s="98" customFormat="1">
      <c r="F176" s="494"/>
      <c r="G176" s="494"/>
      <c r="H176" s="90"/>
      <c r="I176" s="90"/>
      <c r="J176" s="90"/>
      <c r="K176" s="90"/>
      <c r="L176" s="90"/>
      <c r="M176" s="90"/>
      <c r="N176" s="90"/>
      <c r="O176" s="90"/>
      <c r="P176" s="90"/>
      <c r="Q176" s="90"/>
      <c r="R176" s="90"/>
      <c r="S176" s="90"/>
      <c r="T176" s="90"/>
      <c r="U176" s="90"/>
      <c r="V176" s="90"/>
      <c r="W176" s="90"/>
    </row>
    <row r="177" spans="6:23" s="98" customFormat="1">
      <c r="F177" s="494"/>
      <c r="G177" s="494"/>
      <c r="H177" s="90"/>
      <c r="I177" s="90"/>
      <c r="J177" s="90"/>
      <c r="K177" s="90"/>
      <c r="L177" s="90"/>
      <c r="M177" s="90"/>
      <c r="N177" s="90"/>
      <c r="O177" s="90"/>
      <c r="P177" s="90"/>
      <c r="Q177" s="90"/>
      <c r="R177" s="90"/>
      <c r="S177" s="90"/>
      <c r="T177" s="90"/>
      <c r="U177" s="90"/>
      <c r="V177" s="90"/>
      <c r="W177" s="90"/>
    </row>
    <row r="178" spans="6:23" s="98" customFormat="1">
      <c r="F178" s="494"/>
      <c r="G178" s="494"/>
      <c r="H178" s="90"/>
      <c r="I178" s="90"/>
      <c r="J178" s="90"/>
      <c r="K178" s="90"/>
      <c r="L178" s="90"/>
      <c r="M178" s="90"/>
      <c r="N178" s="90"/>
      <c r="O178" s="90"/>
      <c r="P178" s="90"/>
      <c r="Q178" s="90"/>
      <c r="R178" s="90"/>
      <c r="S178" s="90"/>
      <c r="T178" s="90"/>
      <c r="U178" s="90"/>
      <c r="V178" s="90"/>
      <c r="W178" s="90"/>
    </row>
    <row r="179" spans="6:23" s="98" customFormat="1">
      <c r="F179" s="494"/>
      <c r="G179" s="494"/>
      <c r="H179" s="90"/>
      <c r="I179" s="90"/>
      <c r="J179" s="90"/>
      <c r="K179" s="90"/>
      <c r="L179" s="90"/>
      <c r="M179" s="90"/>
      <c r="N179" s="90"/>
      <c r="O179" s="90"/>
      <c r="P179" s="90"/>
      <c r="Q179" s="90"/>
      <c r="R179" s="90"/>
      <c r="S179" s="90"/>
      <c r="T179" s="90"/>
      <c r="U179" s="90"/>
      <c r="V179" s="90"/>
      <c r="W179" s="90"/>
    </row>
    <row r="180" spans="6:23" s="98" customFormat="1">
      <c r="F180" s="494"/>
      <c r="G180" s="494"/>
      <c r="H180" s="90"/>
      <c r="I180" s="90"/>
      <c r="J180" s="90"/>
      <c r="K180" s="90"/>
      <c r="L180" s="90"/>
      <c r="M180" s="90"/>
      <c r="N180" s="90"/>
      <c r="O180" s="90"/>
      <c r="P180" s="90"/>
      <c r="Q180" s="90"/>
      <c r="R180" s="90"/>
      <c r="S180" s="90"/>
      <c r="T180" s="90"/>
      <c r="U180" s="90"/>
      <c r="V180" s="90"/>
      <c r="W180" s="90"/>
    </row>
    <row r="181" spans="6:23" s="98" customFormat="1">
      <c r="F181" s="494"/>
      <c r="G181" s="494"/>
      <c r="H181" s="90"/>
      <c r="I181" s="90"/>
      <c r="J181" s="90"/>
      <c r="K181" s="90"/>
      <c r="L181" s="90"/>
      <c r="M181" s="90"/>
      <c r="N181" s="90"/>
      <c r="O181" s="90"/>
      <c r="P181" s="90"/>
      <c r="Q181" s="90"/>
      <c r="R181" s="90"/>
      <c r="S181" s="90"/>
      <c r="T181" s="90"/>
      <c r="U181" s="90"/>
      <c r="V181" s="90"/>
      <c r="W181" s="90"/>
    </row>
    <row r="182" spans="6:23" s="98" customFormat="1">
      <c r="F182" s="494"/>
      <c r="G182" s="494"/>
      <c r="H182" s="90"/>
      <c r="I182" s="90"/>
      <c r="J182" s="90"/>
      <c r="K182" s="90"/>
      <c r="L182" s="90"/>
      <c r="M182" s="90"/>
      <c r="N182" s="90"/>
      <c r="O182" s="90"/>
      <c r="P182" s="90"/>
      <c r="Q182" s="90"/>
      <c r="R182" s="90"/>
      <c r="S182" s="90"/>
      <c r="T182" s="90"/>
      <c r="U182" s="90"/>
      <c r="V182" s="90"/>
      <c r="W182" s="90"/>
    </row>
    <row r="183" spans="6:23" s="98" customFormat="1">
      <c r="F183" s="494"/>
      <c r="G183" s="494"/>
      <c r="H183" s="90"/>
      <c r="I183" s="90"/>
      <c r="J183" s="90"/>
      <c r="K183" s="90"/>
      <c r="L183" s="90"/>
      <c r="M183" s="90"/>
      <c r="N183" s="90"/>
      <c r="O183" s="90"/>
      <c r="P183" s="90"/>
      <c r="Q183" s="90"/>
      <c r="R183" s="90"/>
      <c r="S183" s="90"/>
      <c r="T183" s="90"/>
      <c r="U183" s="90"/>
      <c r="V183" s="90"/>
      <c r="W183" s="90"/>
    </row>
    <row r="184" spans="6:23" s="98" customFormat="1">
      <c r="F184" s="494"/>
      <c r="G184" s="494"/>
      <c r="H184" s="90"/>
      <c r="I184" s="90"/>
      <c r="J184" s="90"/>
      <c r="K184" s="90"/>
      <c r="L184" s="90"/>
      <c r="M184" s="90"/>
      <c r="N184" s="90"/>
      <c r="O184" s="90"/>
      <c r="P184" s="90"/>
      <c r="Q184" s="90"/>
      <c r="R184" s="90"/>
      <c r="S184" s="90"/>
      <c r="T184" s="90"/>
      <c r="U184" s="90"/>
      <c r="V184" s="90"/>
      <c r="W184" s="90"/>
    </row>
    <row r="185" spans="6:23" s="98" customFormat="1">
      <c r="F185" s="494"/>
      <c r="G185" s="494"/>
      <c r="H185" s="90"/>
      <c r="I185" s="90"/>
      <c r="J185" s="90"/>
      <c r="K185" s="90"/>
      <c r="L185" s="90"/>
      <c r="M185" s="90"/>
      <c r="N185" s="90"/>
      <c r="O185" s="90"/>
      <c r="P185" s="90"/>
      <c r="Q185" s="90"/>
      <c r="R185" s="90"/>
      <c r="S185" s="90"/>
      <c r="T185" s="90"/>
      <c r="U185" s="90"/>
      <c r="V185" s="90"/>
      <c r="W185" s="90"/>
    </row>
    <row r="186" spans="6:23" s="98" customFormat="1">
      <c r="F186" s="494"/>
      <c r="G186" s="494"/>
      <c r="H186" s="90"/>
      <c r="I186" s="90"/>
      <c r="J186" s="90"/>
      <c r="K186" s="90"/>
      <c r="L186" s="90"/>
      <c r="M186" s="90"/>
      <c r="N186" s="90"/>
      <c r="O186" s="90"/>
      <c r="P186" s="90"/>
      <c r="Q186" s="90"/>
      <c r="R186" s="90"/>
      <c r="S186" s="90"/>
      <c r="T186" s="90"/>
      <c r="U186" s="90"/>
      <c r="V186" s="90"/>
      <c r="W186" s="90"/>
    </row>
    <row r="187" spans="6:23" s="98" customFormat="1">
      <c r="F187" s="494"/>
      <c r="G187" s="494"/>
      <c r="H187" s="90"/>
      <c r="I187" s="90"/>
      <c r="J187" s="90"/>
      <c r="K187" s="90"/>
      <c r="L187" s="90"/>
      <c r="M187" s="90"/>
      <c r="N187" s="90"/>
      <c r="O187" s="90"/>
      <c r="P187" s="90"/>
      <c r="Q187" s="90"/>
      <c r="R187" s="90"/>
      <c r="S187" s="90"/>
      <c r="T187" s="90"/>
      <c r="U187" s="90"/>
      <c r="V187" s="90"/>
      <c r="W187" s="90"/>
    </row>
    <row r="188" spans="6:23" s="98" customFormat="1">
      <c r="F188" s="494"/>
      <c r="G188" s="494"/>
      <c r="H188" s="90"/>
      <c r="I188" s="90"/>
      <c r="J188" s="90"/>
      <c r="K188" s="90"/>
      <c r="L188" s="90"/>
      <c r="M188" s="90"/>
      <c r="N188" s="90"/>
      <c r="O188" s="90"/>
      <c r="P188" s="90"/>
      <c r="Q188" s="90"/>
      <c r="R188" s="90"/>
      <c r="S188" s="90"/>
      <c r="T188" s="90"/>
      <c r="U188" s="90"/>
      <c r="V188" s="90"/>
      <c r="W188" s="90"/>
    </row>
    <row r="189" spans="6:23" s="98" customFormat="1">
      <c r="F189" s="494"/>
      <c r="G189" s="494"/>
      <c r="H189" s="90"/>
      <c r="I189" s="90"/>
      <c r="J189" s="90"/>
      <c r="K189" s="90"/>
      <c r="L189" s="90"/>
      <c r="M189" s="90"/>
      <c r="N189" s="90"/>
      <c r="O189" s="90"/>
      <c r="P189" s="90"/>
      <c r="Q189" s="90"/>
      <c r="R189" s="90"/>
      <c r="S189" s="90"/>
      <c r="T189" s="90"/>
      <c r="U189" s="90"/>
      <c r="V189" s="90"/>
      <c r="W189" s="90"/>
    </row>
    <row r="190" spans="6:23" s="98" customFormat="1">
      <c r="F190" s="494"/>
      <c r="G190" s="494"/>
      <c r="H190" s="90"/>
      <c r="I190" s="90"/>
      <c r="J190" s="90"/>
      <c r="K190" s="90"/>
      <c r="L190" s="90"/>
      <c r="M190" s="90"/>
      <c r="N190" s="90"/>
      <c r="O190" s="90"/>
      <c r="P190" s="90"/>
      <c r="Q190" s="90"/>
      <c r="R190" s="90"/>
      <c r="S190" s="90"/>
      <c r="T190" s="90"/>
      <c r="U190" s="90"/>
      <c r="V190" s="90"/>
      <c r="W190" s="90"/>
    </row>
    <row r="191" spans="6:23" s="98" customFormat="1">
      <c r="F191" s="494"/>
      <c r="G191" s="494"/>
      <c r="H191" s="90"/>
      <c r="I191" s="90"/>
      <c r="J191" s="90"/>
      <c r="K191" s="90"/>
      <c r="L191" s="90"/>
      <c r="M191" s="90"/>
      <c r="N191" s="90"/>
      <c r="O191" s="90"/>
      <c r="P191" s="90"/>
      <c r="Q191" s="90"/>
      <c r="R191" s="90"/>
      <c r="S191" s="90"/>
      <c r="T191" s="90"/>
      <c r="U191" s="90"/>
      <c r="V191" s="90"/>
      <c r="W191" s="90"/>
    </row>
    <row r="192" spans="6:23" s="98" customFormat="1">
      <c r="F192" s="494"/>
      <c r="G192" s="494"/>
      <c r="H192" s="90"/>
      <c r="I192" s="90"/>
      <c r="J192" s="90"/>
      <c r="K192" s="90"/>
      <c r="L192" s="90"/>
      <c r="M192" s="90"/>
      <c r="N192" s="90"/>
      <c r="O192" s="90"/>
      <c r="P192" s="90"/>
      <c r="Q192" s="90"/>
      <c r="R192" s="90"/>
      <c r="S192" s="90"/>
      <c r="T192" s="90"/>
      <c r="U192" s="90"/>
      <c r="V192" s="90"/>
      <c r="W192" s="90"/>
    </row>
    <row r="193" spans="6:23" s="98" customFormat="1">
      <c r="F193" s="494"/>
      <c r="G193" s="494"/>
      <c r="H193" s="90"/>
      <c r="I193" s="90"/>
      <c r="J193" s="90"/>
      <c r="K193" s="90"/>
      <c r="L193" s="90"/>
      <c r="M193" s="90"/>
      <c r="N193" s="90"/>
      <c r="O193" s="90"/>
      <c r="P193" s="90"/>
      <c r="Q193" s="90"/>
      <c r="R193" s="90"/>
      <c r="S193" s="90"/>
      <c r="T193" s="90"/>
      <c r="U193" s="90"/>
      <c r="V193" s="90"/>
      <c r="W193" s="90"/>
    </row>
    <row r="194" spans="6:23" s="98" customFormat="1">
      <c r="F194" s="494"/>
      <c r="G194" s="494"/>
      <c r="H194" s="90"/>
      <c r="I194" s="90"/>
      <c r="J194" s="90"/>
      <c r="K194" s="90"/>
      <c r="L194" s="90"/>
      <c r="M194" s="90"/>
      <c r="N194" s="90"/>
      <c r="O194" s="90"/>
      <c r="P194" s="90"/>
      <c r="Q194" s="90"/>
      <c r="R194" s="90"/>
      <c r="S194" s="90"/>
      <c r="T194" s="90"/>
      <c r="U194" s="90"/>
      <c r="V194" s="90"/>
      <c r="W194" s="90"/>
    </row>
    <row r="195" spans="6:23" s="98" customFormat="1">
      <c r="F195" s="494"/>
      <c r="G195" s="494"/>
      <c r="H195" s="90"/>
      <c r="I195" s="90"/>
      <c r="J195" s="90"/>
      <c r="K195" s="90"/>
      <c r="L195" s="90"/>
      <c r="M195" s="90"/>
      <c r="N195" s="90"/>
      <c r="O195" s="90"/>
      <c r="P195" s="90"/>
      <c r="Q195" s="90"/>
      <c r="R195" s="90"/>
      <c r="S195" s="90"/>
      <c r="T195" s="90"/>
      <c r="U195" s="90"/>
      <c r="V195" s="90"/>
      <c r="W195" s="90"/>
    </row>
    <row r="196" spans="6:23" s="98" customFormat="1">
      <c r="F196" s="494"/>
      <c r="G196" s="494"/>
      <c r="H196" s="90"/>
      <c r="I196" s="90"/>
      <c r="J196" s="90"/>
      <c r="K196" s="90"/>
      <c r="L196" s="90"/>
      <c r="M196" s="90"/>
      <c r="N196" s="90"/>
      <c r="O196" s="90"/>
      <c r="P196" s="90"/>
      <c r="Q196" s="90"/>
      <c r="R196" s="90"/>
      <c r="S196" s="90"/>
      <c r="T196" s="90"/>
      <c r="U196" s="90"/>
      <c r="V196" s="90"/>
      <c r="W196" s="90"/>
    </row>
    <row r="197" spans="6:23" s="98" customFormat="1">
      <c r="F197" s="494"/>
      <c r="G197" s="494"/>
      <c r="H197" s="90"/>
      <c r="I197" s="90"/>
      <c r="J197" s="90"/>
      <c r="K197" s="90"/>
      <c r="L197" s="90"/>
      <c r="M197" s="90"/>
      <c r="N197" s="90"/>
      <c r="O197" s="90"/>
      <c r="P197" s="90"/>
      <c r="Q197" s="90"/>
      <c r="R197" s="90"/>
      <c r="S197" s="90"/>
      <c r="T197" s="90"/>
      <c r="U197" s="90"/>
      <c r="V197" s="90"/>
      <c r="W197" s="90"/>
    </row>
    <row r="198" spans="6:23" s="98" customFormat="1">
      <c r="F198" s="494"/>
      <c r="G198" s="494"/>
      <c r="H198" s="90"/>
      <c r="I198" s="90"/>
      <c r="J198" s="90"/>
      <c r="K198" s="90"/>
      <c r="L198" s="90"/>
      <c r="M198" s="90"/>
      <c r="N198" s="90"/>
      <c r="O198" s="90"/>
      <c r="P198" s="90"/>
      <c r="Q198" s="90"/>
      <c r="R198" s="90"/>
      <c r="S198" s="90"/>
      <c r="T198" s="90"/>
      <c r="U198" s="90"/>
      <c r="V198" s="90"/>
      <c r="W198" s="90"/>
    </row>
    <row r="199" spans="6:23" s="98" customFormat="1">
      <c r="F199" s="494"/>
      <c r="G199" s="494"/>
      <c r="H199" s="90"/>
      <c r="I199" s="90"/>
      <c r="J199" s="90"/>
      <c r="K199" s="90"/>
      <c r="L199" s="90"/>
      <c r="M199" s="90"/>
      <c r="N199" s="90"/>
      <c r="O199" s="90"/>
      <c r="P199" s="90"/>
      <c r="Q199" s="90"/>
      <c r="R199" s="90"/>
      <c r="S199" s="90"/>
      <c r="T199" s="90"/>
      <c r="U199" s="90"/>
      <c r="V199" s="90"/>
      <c r="W199" s="90"/>
    </row>
    <row r="200" spans="6:23" s="98" customFormat="1">
      <c r="F200" s="494"/>
      <c r="G200" s="494"/>
      <c r="H200" s="90"/>
      <c r="I200" s="90"/>
      <c r="J200" s="90"/>
      <c r="K200" s="90"/>
      <c r="L200" s="90"/>
      <c r="M200" s="90"/>
      <c r="N200" s="90"/>
      <c r="O200" s="90"/>
      <c r="P200" s="90"/>
      <c r="Q200" s="90"/>
      <c r="R200" s="90"/>
      <c r="S200" s="90"/>
      <c r="T200" s="90"/>
      <c r="U200" s="90"/>
      <c r="V200" s="90"/>
      <c r="W200" s="90"/>
    </row>
    <row r="201" spans="6:23" s="98" customFormat="1">
      <c r="F201" s="494"/>
      <c r="G201" s="494"/>
      <c r="H201" s="90"/>
      <c r="I201" s="90"/>
      <c r="J201" s="90"/>
      <c r="K201" s="90"/>
      <c r="L201" s="90"/>
      <c r="M201" s="90"/>
      <c r="N201" s="90"/>
      <c r="O201" s="90"/>
      <c r="P201" s="90"/>
      <c r="Q201" s="90"/>
      <c r="R201" s="90"/>
      <c r="S201" s="90"/>
      <c r="T201" s="90"/>
      <c r="U201" s="90"/>
      <c r="V201" s="90"/>
      <c r="W201" s="90"/>
    </row>
    <row r="202" spans="6:23" s="98" customFormat="1">
      <c r="F202" s="494"/>
      <c r="G202" s="494"/>
      <c r="H202" s="90"/>
      <c r="I202" s="90"/>
      <c r="J202" s="90"/>
      <c r="K202" s="90"/>
      <c r="L202" s="90"/>
      <c r="M202" s="90"/>
      <c r="N202" s="90"/>
      <c r="O202" s="90"/>
      <c r="P202" s="90"/>
      <c r="Q202" s="90"/>
      <c r="R202" s="90"/>
      <c r="S202" s="90"/>
      <c r="T202" s="90"/>
      <c r="U202" s="90"/>
      <c r="V202" s="90"/>
      <c r="W202" s="90"/>
    </row>
    <row r="203" spans="6:23" s="98" customFormat="1">
      <c r="F203" s="494"/>
      <c r="G203" s="494"/>
      <c r="H203" s="90"/>
      <c r="I203" s="90"/>
      <c r="J203" s="90"/>
      <c r="K203" s="90"/>
      <c r="L203" s="90"/>
      <c r="M203" s="90"/>
      <c r="N203" s="90"/>
      <c r="O203" s="90"/>
      <c r="P203" s="90"/>
      <c r="Q203" s="90"/>
      <c r="R203" s="90"/>
      <c r="S203" s="90"/>
      <c r="T203" s="90"/>
      <c r="U203" s="90"/>
      <c r="V203" s="90"/>
      <c r="W203" s="90"/>
    </row>
    <row r="204" spans="6:23" s="98" customFormat="1">
      <c r="F204" s="494"/>
      <c r="G204" s="494"/>
      <c r="H204" s="90"/>
      <c r="I204" s="90"/>
      <c r="J204" s="90"/>
      <c r="K204" s="90"/>
      <c r="L204" s="90"/>
      <c r="M204" s="90"/>
      <c r="N204" s="90"/>
      <c r="O204" s="90"/>
      <c r="P204" s="90"/>
      <c r="Q204" s="90"/>
      <c r="R204" s="90"/>
      <c r="S204" s="90"/>
      <c r="T204" s="90"/>
      <c r="U204" s="90"/>
      <c r="V204" s="90"/>
      <c r="W204" s="90"/>
    </row>
    <row r="205" spans="6:23" s="98" customFormat="1">
      <c r="F205" s="494"/>
      <c r="G205" s="494"/>
      <c r="H205" s="90"/>
      <c r="I205" s="90"/>
      <c r="J205" s="90"/>
      <c r="K205" s="90"/>
      <c r="L205" s="90"/>
      <c r="M205" s="90"/>
      <c r="N205" s="90"/>
      <c r="O205" s="90"/>
      <c r="P205" s="90"/>
      <c r="Q205" s="90"/>
      <c r="R205" s="90"/>
      <c r="S205" s="90"/>
      <c r="T205" s="90"/>
      <c r="U205" s="90"/>
      <c r="V205" s="90"/>
      <c r="W205" s="90"/>
    </row>
    <row r="206" spans="6:23" s="98" customFormat="1">
      <c r="F206" s="494"/>
      <c r="G206" s="494"/>
      <c r="H206" s="90"/>
      <c r="I206" s="90"/>
      <c r="J206" s="90"/>
      <c r="K206" s="90"/>
      <c r="L206" s="90"/>
      <c r="M206" s="90"/>
      <c r="N206" s="90"/>
      <c r="O206" s="90"/>
      <c r="P206" s="90"/>
      <c r="Q206" s="90"/>
      <c r="R206" s="90"/>
      <c r="S206" s="90"/>
      <c r="T206" s="90"/>
      <c r="U206" s="90"/>
      <c r="V206" s="90"/>
      <c r="W206" s="90"/>
    </row>
    <row r="207" spans="6:23" s="98" customFormat="1">
      <c r="F207" s="494"/>
      <c r="G207" s="494"/>
      <c r="H207" s="90"/>
      <c r="I207" s="90"/>
      <c r="J207" s="90"/>
      <c r="K207" s="90"/>
      <c r="L207" s="90"/>
      <c r="M207" s="90"/>
      <c r="N207" s="90"/>
      <c r="O207" s="90"/>
      <c r="P207" s="90"/>
      <c r="Q207" s="90"/>
      <c r="R207" s="90"/>
      <c r="S207" s="90"/>
      <c r="T207" s="90"/>
      <c r="U207" s="90"/>
      <c r="V207" s="90"/>
      <c r="W207" s="90"/>
    </row>
    <row r="208" spans="6:23" s="98" customFormat="1">
      <c r="F208" s="494"/>
      <c r="G208" s="494"/>
      <c r="H208" s="90"/>
      <c r="I208" s="90"/>
      <c r="J208" s="90"/>
      <c r="K208" s="90"/>
      <c r="L208" s="90"/>
      <c r="M208" s="90"/>
      <c r="N208" s="90"/>
      <c r="O208" s="90"/>
      <c r="P208" s="90"/>
      <c r="Q208" s="90"/>
      <c r="R208" s="90"/>
      <c r="S208" s="90"/>
      <c r="T208" s="90"/>
      <c r="U208" s="90"/>
      <c r="V208" s="90"/>
      <c r="W208" s="90"/>
    </row>
    <row r="209" spans="6:23" s="98" customFormat="1">
      <c r="F209" s="494"/>
      <c r="G209" s="494"/>
      <c r="H209" s="90"/>
      <c r="I209" s="90"/>
      <c r="J209" s="90"/>
      <c r="K209" s="90"/>
      <c r="L209" s="90"/>
      <c r="M209" s="90"/>
      <c r="N209" s="90"/>
      <c r="O209" s="90"/>
      <c r="P209" s="90"/>
      <c r="Q209" s="90"/>
      <c r="R209" s="90"/>
      <c r="S209" s="90"/>
      <c r="T209" s="90"/>
      <c r="U209" s="90"/>
      <c r="V209" s="90"/>
      <c r="W209" s="90"/>
    </row>
    <row r="210" spans="6:23" s="98" customFormat="1">
      <c r="F210" s="494"/>
      <c r="G210" s="494"/>
      <c r="H210" s="90"/>
      <c r="I210" s="90"/>
      <c r="J210" s="90"/>
      <c r="K210" s="90"/>
      <c r="L210" s="90"/>
      <c r="M210" s="90"/>
      <c r="N210" s="90"/>
      <c r="O210" s="90"/>
      <c r="P210" s="90"/>
      <c r="Q210" s="90"/>
      <c r="R210" s="90"/>
      <c r="S210" s="90"/>
      <c r="T210" s="90"/>
      <c r="U210" s="90"/>
      <c r="V210" s="90"/>
      <c r="W210" s="90"/>
    </row>
    <row r="211" spans="6:23" s="98" customFormat="1">
      <c r="F211" s="494"/>
      <c r="G211" s="494"/>
      <c r="H211" s="90"/>
      <c r="I211" s="90"/>
      <c r="J211" s="90"/>
      <c r="K211" s="90"/>
      <c r="L211" s="90"/>
      <c r="M211" s="90"/>
      <c r="N211" s="90"/>
      <c r="O211" s="90"/>
      <c r="P211" s="90"/>
      <c r="Q211" s="90"/>
      <c r="R211" s="90"/>
      <c r="S211" s="90"/>
      <c r="T211" s="90"/>
      <c r="U211" s="90"/>
      <c r="V211" s="90"/>
      <c r="W211" s="90"/>
    </row>
    <row r="212" spans="6:23" s="98" customFormat="1">
      <c r="F212" s="494"/>
      <c r="G212" s="494"/>
      <c r="H212" s="90"/>
      <c r="I212" s="90"/>
      <c r="J212" s="90"/>
      <c r="K212" s="90"/>
      <c r="L212" s="90"/>
      <c r="M212" s="90"/>
      <c r="N212" s="90"/>
      <c r="O212" s="90"/>
      <c r="P212" s="90"/>
      <c r="Q212" s="90"/>
      <c r="R212" s="90"/>
      <c r="S212" s="90"/>
      <c r="T212" s="90"/>
      <c r="U212" s="90"/>
      <c r="V212" s="90"/>
      <c r="W212" s="90"/>
    </row>
    <row r="213" spans="6:23" s="98" customFormat="1">
      <c r="F213" s="494"/>
      <c r="G213" s="494"/>
      <c r="H213" s="90"/>
      <c r="I213" s="90"/>
      <c r="J213" s="90"/>
      <c r="K213" s="90"/>
      <c r="L213" s="90"/>
      <c r="M213" s="90"/>
      <c r="N213" s="90"/>
      <c r="O213" s="90"/>
      <c r="P213" s="90"/>
      <c r="Q213" s="90"/>
      <c r="R213" s="90"/>
      <c r="S213" s="90"/>
      <c r="T213" s="90"/>
      <c r="U213" s="90"/>
      <c r="V213" s="90"/>
      <c r="W213" s="90"/>
    </row>
    <row r="214" spans="6:23" s="98" customFormat="1">
      <c r="F214" s="494"/>
      <c r="G214" s="494"/>
      <c r="H214" s="90"/>
      <c r="I214" s="90"/>
      <c r="J214" s="90"/>
      <c r="K214" s="90"/>
      <c r="L214" s="90"/>
      <c r="M214" s="90"/>
      <c r="N214" s="90"/>
      <c r="O214" s="90"/>
      <c r="P214" s="90"/>
      <c r="Q214" s="90"/>
      <c r="R214" s="90"/>
      <c r="S214" s="90"/>
      <c r="T214" s="90"/>
      <c r="U214" s="90"/>
      <c r="V214" s="90"/>
      <c r="W214" s="90"/>
    </row>
    <row r="215" spans="6:23" s="98" customFormat="1">
      <c r="F215" s="494"/>
      <c r="G215" s="494"/>
      <c r="H215" s="90"/>
      <c r="I215" s="90"/>
      <c r="J215" s="90"/>
      <c r="K215" s="90"/>
      <c r="L215" s="90"/>
      <c r="M215" s="90"/>
      <c r="N215" s="90"/>
      <c r="O215" s="90"/>
      <c r="P215" s="90"/>
      <c r="Q215" s="90"/>
      <c r="R215" s="90"/>
      <c r="S215" s="90"/>
      <c r="T215" s="90"/>
      <c r="U215" s="90"/>
      <c r="V215" s="90"/>
      <c r="W215" s="90"/>
    </row>
    <row r="216" spans="6:23" s="98" customFormat="1">
      <c r="F216" s="494"/>
      <c r="G216" s="494"/>
      <c r="H216" s="90"/>
      <c r="I216" s="90"/>
      <c r="J216" s="90"/>
      <c r="K216" s="90"/>
      <c r="L216" s="90"/>
      <c r="M216" s="90"/>
      <c r="N216" s="90"/>
      <c r="O216" s="90"/>
      <c r="P216" s="90"/>
      <c r="Q216" s="90"/>
      <c r="R216" s="90"/>
      <c r="S216" s="90"/>
      <c r="T216" s="90"/>
      <c r="U216" s="90"/>
      <c r="V216" s="90"/>
      <c r="W216" s="90"/>
    </row>
    <row r="217" spans="6:23" s="98" customFormat="1">
      <c r="F217" s="494"/>
      <c r="G217" s="494"/>
      <c r="H217" s="90"/>
      <c r="I217" s="90"/>
      <c r="J217" s="90"/>
      <c r="K217" s="90"/>
      <c r="L217" s="90"/>
      <c r="M217" s="90"/>
      <c r="N217" s="90"/>
      <c r="O217" s="90"/>
      <c r="P217" s="90"/>
      <c r="Q217" s="90"/>
      <c r="R217" s="90"/>
      <c r="S217" s="90"/>
      <c r="T217" s="90"/>
      <c r="U217" s="90"/>
      <c r="V217" s="90"/>
      <c r="W217" s="90"/>
    </row>
    <row r="218" spans="6:23" s="98" customFormat="1">
      <c r="F218" s="494"/>
      <c r="G218" s="494"/>
      <c r="H218" s="90"/>
      <c r="I218" s="90"/>
      <c r="J218" s="90"/>
      <c r="K218" s="90"/>
      <c r="L218" s="90"/>
      <c r="M218" s="90"/>
      <c r="N218" s="90"/>
      <c r="O218" s="90"/>
      <c r="P218" s="90"/>
      <c r="Q218" s="90"/>
      <c r="R218" s="90"/>
      <c r="S218" s="90"/>
      <c r="T218" s="90"/>
      <c r="U218" s="90"/>
      <c r="V218" s="90"/>
      <c r="W218" s="90"/>
    </row>
    <row r="219" spans="6:23" s="98" customFormat="1">
      <c r="F219" s="494"/>
      <c r="G219" s="494"/>
      <c r="H219" s="90"/>
      <c r="I219" s="90"/>
      <c r="J219" s="90"/>
      <c r="K219" s="90"/>
      <c r="L219" s="90"/>
      <c r="M219" s="90"/>
      <c r="N219" s="90"/>
      <c r="O219" s="90"/>
      <c r="P219" s="90"/>
      <c r="Q219" s="90"/>
      <c r="R219" s="90"/>
      <c r="S219" s="90"/>
      <c r="T219" s="90"/>
      <c r="U219" s="90"/>
      <c r="V219" s="90"/>
      <c r="W219" s="90"/>
    </row>
    <row r="220" spans="6:23" s="98" customFormat="1">
      <c r="F220" s="494"/>
      <c r="G220" s="494"/>
      <c r="H220" s="90"/>
      <c r="I220" s="90"/>
      <c r="J220" s="90"/>
      <c r="K220" s="90"/>
      <c r="L220" s="90"/>
      <c r="M220" s="90"/>
      <c r="N220" s="90"/>
      <c r="O220" s="90"/>
      <c r="P220" s="90"/>
      <c r="Q220" s="90"/>
      <c r="R220" s="90"/>
      <c r="S220" s="90"/>
      <c r="T220" s="90"/>
      <c r="U220" s="90"/>
      <c r="V220" s="90"/>
      <c r="W220" s="90"/>
    </row>
    <row r="221" spans="6:23" s="98" customFormat="1">
      <c r="F221" s="494"/>
      <c r="G221" s="494"/>
      <c r="H221" s="90"/>
      <c r="I221" s="90"/>
      <c r="J221" s="90"/>
      <c r="K221" s="90"/>
      <c r="L221" s="90"/>
      <c r="M221" s="90"/>
      <c r="N221" s="90"/>
      <c r="O221" s="90"/>
      <c r="P221" s="90"/>
      <c r="Q221" s="90"/>
      <c r="R221" s="90"/>
      <c r="S221" s="90"/>
      <c r="T221" s="90"/>
      <c r="U221" s="90"/>
      <c r="V221" s="90"/>
      <c r="W221" s="90"/>
    </row>
    <row r="222" spans="6:23" s="98" customFormat="1">
      <c r="F222" s="494"/>
      <c r="G222" s="494"/>
      <c r="H222" s="90"/>
      <c r="I222" s="90"/>
      <c r="J222" s="90"/>
      <c r="K222" s="90"/>
      <c r="L222" s="90"/>
      <c r="M222" s="90"/>
      <c r="N222" s="90"/>
      <c r="O222" s="90"/>
      <c r="P222" s="90"/>
      <c r="Q222" s="90"/>
      <c r="R222" s="90"/>
      <c r="S222" s="90"/>
      <c r="T222" s="90"/>
      <c r="U222" s="90"/>
      <c r="V222" s="90"/>
      <c r="W222" s="90"/>
    </row>
    <row r="223" spans="6:23" s="98" customFormat="1">
      <c r="F223" s="494"/>
      <c r="G223" s="494"/>
      <c r="H223" s="90"/>
      <c r="I223" s="90"/>
      <c r="J223" s="90"/>
      <c r="K223" s="90"/>
      <c r="L223" s="90"/>
      <c r="M223" s="90"/>
      <c r="N223" s="90"/>
      <c r="O223" s="90"/>
      <c r="P223" s="90"/>
      <c r="Q223" s="90"/>
      <c r="R223" s="90"/>
      <c r="S223" s="90"/>
      <c r="T223" s="90"/>
      <c r="U223" s="90"/>
      <c r="V223" s="90"/>
      <c r="W223" s="90"/>
    </row>
    <row r="224" spans="6:23" s="98" customFormat="1">
      <c r="F224" s="494"/>
      <c r="G224" s="494"/>
      <c r="H224" s="90"/>
      <c r="I224" s="90"/>
      <c r="J224" s="90"/>
      <c r="K224" s="90"/>
      <c r="L224" s="90"/>
      <c r="M224" s="90"/>
      <c r="N224" s="90"/>
      <c r="O224" s="90"/>
      <c r="P224" s="90"/>
      <c r="Q224" s="90"/>
      <c r="R224" s="90"/>
      <c r="S224" s="90"/>
      <c r="T224" s="90"/>
      <c r="U224" s="90"/>
      <c r="V224" s="90"/>
      <c r="W224" s="90"/>
    </row>
    <row r="225" spans="6:23" s="98" customFormat="1">
      <c r="F225" s="494"/>
      <c r="G225" s="494"/>
      <c r="H225" s="90"/>
      <c r="I225" s="90"/>
      <c r="J225" s="90"/>
      <c r="K225" s="90"/>
      <c r="L225" s="90"/>
      <c r="M225" s="90"/>
      <c r="N225" s="90"/>
      <c r="O225" s="90"/>
      <c r="P225" s="90"/>
      <c r="Q225" s="90"/>
      <c r="R225" s="90"/>
      <c r="S225" s="90"/>
      <c r="T225" s="90"/>
      <c r="U225" s="90"/>
      <c r="V225" s="90"/>
      <c r="W225" s="90"/>
    </row>
    <row r="226" spans="6:23" s="98" customFormat="1">
      <c r="F226" s="494"/>
      <c r="G226" s="494"/>
      <c r="H226" s="90"/>
      <c r="I226" s="90"/>
      <c r="J226" s="90"/>
      <c r="K226" s="90"/>
      <c r="L226" s="90"/>
      <c r="M226" s="90"/>
      <c r="N226" s="90"/>
      <c r="O226" s="90"/>
      <c r="P226" s="90"/>
      <c r="Q226" s="90"/>
      <c r="R226" s="90"/>
      <c r="S226" s="90"/>
      <c r="T226" s="90"/>
      <c r="U226" s="90"/>
      <c r="V226" s="90"/>
      <c r="W226" s="90"/>
    </row>
    <row r="227" spans="6:23" s="98" customFormat="1">
      <c r="F227" s="494"/>
      <c r="G227" s="494"/>
      <c r="H227" s="90"/>
      <c r="I227" s="90"/>
      <c r="J227" s="90"/>
      <c r="K227" s="90"/>
      <c r="L227" s="90"/>
      <c r="M227" s="90"/>
      <c r="N227" s="90"/>
      <c r="O227" s="90"/>
      <c r="P227" s="90"/>
      <c r="Q227" s="90"/>
      <c r="R227" s="90"/>
      <c r="S227" s="90"/>
      <c r="T227" s="90"/>
      <c r="U227" s="90"/>
      <c r="V227" s="90"/>
      <c r="W227" s="90"/>
    </row>
    <row r="228" spans="6:23" s="98" customFormat="1">
      <c r="F228" s="494"/>
      <c r="G228" s="494"/>
      <c r="H228" s="90"/>
      <c r="I228" s="90"/>
      <c r="J228" s="90"/>
      <c r="K228" s="90"/>
      <c r="L228" s="90"/>
      <c r="M228" s="90"/>
      <c r="N228" s="90"/>
      <c r="O228" s="90"/>
      <c r="P228" s="90"/>
      <c r="Q228" s="90"/>
      <c r="R228" s="90"/>
      <c r="S228" s="90"/>
      <c r="T228" s="90"/>
      <c r="U228" s="90"/>
      <c r="V228" s="90"/>
      <c r="W228" s="90"/>
    </row>
    <row r="229" spans="6:23" s="98" customFormat="1">
      <c r="F229" s="494"/>
      <c r="G229" s="494"/>
      <c r="H229" s="90"/>
      <c r="I229" s="90"/>
      <c r="J229" s="90"/>
      <c r="K229" s="90"/>
      <c r="L229" s="90"/>
      <c r="M229" s="90"/>
      <c r="N229" s="90"/>
      <c r="O229" s="90"/>
      <c r="P229" s="90"/>
      <c r="Q229" s="90"/>
      <c r="R229" s="90"/>
      <c r="S229" s="90"/>
      <c r="T229" s="90"/>
      <c r="U229" s="90"/>
      <c r="V229" s="90"/>
      <c r="W229" s="90"/>
    </row>
    <row r="230" spans="6:23" s="98" customFormat="1">
      <c r="F230" s="494"/>
      <c r="G230" s="494"/>
      <c r="H230" s="90"/>
      <c r="I230" s="90"/>
      <c r="J230" s="90"/>
      <c r="K230" s="90"/>
      <c r="L230" s="90"/>
      <c r="M230" s="90"/>
      <c r="N230" s="90"/>
      <c r="O230" s="90"/>
      <c r="P230" s="90"/>
      <c r="Q230" s="90"/>
      <c r="R230" s="90"/>
      <c r="S230" s="90"/>
      <c r="T230" s="90"/>
      <c r="U230" s="90"/>
      <c r="V230" s="90"/>
      <c r="W230" s="90"/>
    </row>
    <row r="231" spans="6:23" s="98" customFormat="1">
      <c r="F231" s="494"/>
      <c r="G231" s="494"/>
      <c r="H231" s="90"/>
      <c r="I231" s="90"/>
      <c r="J231" s="90"/>
      <c r="K231" s="90"/>
      <c r="L231" s="90"/>
      <c r="M231" s="90"/>
      <c r="N231" s="90"/>
      <c r="O231" s="90"/>
      <c r="P231" s="90"/>
      <c r="Q231" s="90"/>
      <c r="R231" s="90"/>
      <c r="S231" s="90"/>
      <c r="T231" s="90"/>
      <c r="U231" s="90"/>
      <c r="V231" s="90"/>
      <c r="W231" s="90"/>
    </row>
    <row r="232" spans="6:23" s="98" customFormat="1">
      <c r="F232" s="494"/>
      <c r="G232" s="494"/>
      <c r="H232" s="90"/>
      <c r="I232" s="90"/>
      <c r="J232" s="90"/>
      <c r="K232" s="90"/>
      <c r="L232" s="90"/>
      <c r="M232" s="90"/>
      <c r="N232" s="90"/>
      <c r="O232" s="90"/>
      <c r="P232" s="90"/>
      <c r="Q232" s="90"/>
      <c r="R232" s="90"/>
      <c r="S232" s="90"/>
      <c r="T232" s="90"/>
      <c r="U232" s="90"/>
      <c r="V232" s="90"/>
      <c r="W232" s="90"/>
    </row>
    <row r="233" spans="6:23" s="98" customFormat="1">
      <c r="F233" s="494"/>
      <c r="G233" s="494"/>
      <c r="H233" s="90"/>
      <c r="I233" s="90"/>
      <c r="J233" s="90"/>
      <c r="K233" s="90"/>
      <c r="L233" s="90"/>
      <c r="M233" s="90"/>
      <c r="N233" s="90"/>
      <c r="O233" s="90"/>
      <c r="P233" s="90"/>
      <c r="Q233" s="90"/>
      <c r="R233" s="90"/>
      <c r="S233" s="90"/>
      <c r="T233" s="90"/>
      <c r="U233" s="90"/>
      <c r="V233" s="90"/>
      <c r="W233" s="90"/>
    </row>
    <row r="234" spans="6:23" s="98" customFormat="1">
      <c r="F234" s="494"/>
      <c r="G234" s="494"/>
      <c r="H234" s="90"/>
      <c r="I234" s="90"/>
      <c r="J234" s="90"/>
      <c r="K234" s="90"/>
      <c r="L234" s="90"/>
      <c r="M234" s="90"/>
      <c r="N234" s="90"/>
      <c r="O234" s="90"/>
      <c r="P234" s="90"/>
      <c r="Q234" s="90"/>
      <c r="R234" s="90"/>
      <c r="S234" s="90"/>
      <c r="T234" s="90"/>
      <c r="U234" s="90"/>
      <c r="V234" s="90"/>
      <c r="W234" s="90"/>
    </row>
    <row r="235" spans="6:23" s="98" customFormat="1">
      <c r="F235" s="494"/>
      <c r="G235" s="494"/>
      <c r="H235" s="90"/>
      <c r="I235" s="90"/>
      <c r="J235" s="90"/>
      <c r="K235" s="90"/>
      <c r="L235" s="90"/>
      <c r="M235" s="90"/>
      <c r="N235" s="90"/>
      <c r="O235" s="90"/>
      <c r="P235" s="90"/>
      <c r="Q235" s="90"/>
      <c r="R235" s="90"/>
      <c r="S235" s="90"/>
      <c r="T235" s="90"/>
      <c r="U235" s="90"/>
      <c r="V235" s="90"/>
      <c r="W235" s="90"/>
    </row>
    <row r="236" spans="6:23" s="98" customFormat="1">
      <c r="F236" s="494"/>
      <c r="G236" s="494"/>
      <c r="H236" s="90"/>
      <c r="I236" s="90"/>
      <c r="J236" s="90"/>
      <c r="K236" s="90"/>
      <c r="L236" s="90"/>
      <c r="M236" s="90"/>
      <c r="N236" s="90"/>
      <c r="O236" s="90"/>
      <c r="P236" s="90"/>
      <c r="Q236" s="90"/>
      <c r="R236" s="90"/>
      <c r="S236" s="90"/>
      <c r="T236" s="90"/>
      <c r="U236" s="90"/>
      <c r="V236" s="90"/>
      <c r="W236" s="90"/>
    </row>
    <row r="237" spans="6:23" s="98" customFormat="1">
      <c r="F237" s="494"/>
      <c r="G237" s="494"/>
      <c r="H237" s="90"/>
      <c r="I237" s="90"/>
      <c r="J237" s="90"/>
      <c r="K237" s="90"/>
      <c r="L237" s="90"/>
      <c r="M237" s="90"/>
      <c r="N237" s="90"/>
      <c r="O237" s="90"/>
      <c r="P237" s="90"/>
      <c r="Q237" s="90"/>
      <c r="R237" s="90"/>
      <c r="S237" s="90"/>
      <c r="T237" s="90"/>
      <c r="U237" s="90"/>
      <c r="V237" s="90"/>
      <c r="W237" s="90"/>
    </row>
    <row r="238" spans="6:23" s="98" customFormat="1">
      <c r="F238" s="494"/>
      <c r="G238" s="494"/>
      <c r="H238" s="90"/>
      <c r="I238" s="90"/>
      <c r="J238" s="90"/>
      <c r="K238" s="90"/>
      <c r="L238" s="90"/>
      <c r="M238" s="90"/>
      <c r="N238" s="90"/>
      <c r="O238" s="90"/>
      <c r="P238" s="90"/>
      <c r="Q238" s="90"/>
      <c r="R238" s="90"/>
      <c r="S238" s="90"/>
      <c r="T238" s="90"/>
      <c r="U238" s="90"/>
      <c r="V238" s="90"/>
      <c r="W238" s="90"/>
    </row>
    <row r="239" spans="6:23" s="98" customFormat="1">
      <c r="F239" s="494"/>
      <c r="G239" s="494"/>
      <c r="H239" s="90"/>
      <c r="I239" s="90"/>
      <c r="J239" s="90"/>
      <c r="K239" s="90"/>
      <c r="L239" s="90"/>
      <c r="M239" s="90"/>
      <c r="N239" s="90"/>
      <c r="O239" s="90"/>
      <c r="P239" s="90"/>
      <c r="Q239" s="90"/>
      <c r="R239" s="90"/>
      <c r="S239" s="90"/>
      <c r="T239" s="90"/>
      <c r="U239" s="90"/>
      <c r="V239" s="90"/>
      <c r="W239" s="90"/>
    </row>
    <row r="240" spans="6:23" s="98" customFormat="1">
      <c r="F240" s="494"/>
      <c r="G240" s="494"/>
      <c r="H240" s="90"/>
      <c r="I240" s="90"/>
      <c r="J240" s="90"/>
      <c r="K240" s="90"/>
      <c r="L240" s="90"/>
      <c r="M240" s="90"/>
      <c r="N240" s="90"/>
      <c r="O240" s="90"/>
      <c r="P240" s="90"/>
      <c r="Q240" s="90"/>
      <c r="R240" s="90"/>
      <c r="S240" s="90"/>
      <c r="T240" s="90"/>
      <c r="U240" s="90"/>
      <c r="V240" s="90"/>
      <c r="W240" s="90"/>
    </row>
    <row r="241" spans="6:23" s="98" customFormat="1">
      <c r="F241" s="494"/>
      <c r="G241" s="494"/>
      <c r="H241" s="90"/>
      <c r="I241" s="90"/>
      <c r="J241" s="90"/>
      <c r="K241" s="90"/>
      <c r="L241" s="90"/>
      <c r="M241" s="90"/>
      <c r="N241" s="90"/>
      <c r="O241" s="90"/>
      <c r="P241" s="90"/>
      <c r="Q241" s="90"/>
      <c r="R241" s="90"/>
      <c r="S241" s="90"/>
      <c r="T241" s="90"/>
      <c r="U241" s="90"/>
      <c r="V241" s="90"/>
      <c r="W241" s="90"/>
    </row>
    <row r="242" spans="6:23" s="98" customFormat="1">
      <c r="F242" s="494"/>
      <c r="G242" s="494"/>
      <c r="H242" s="90"/>
      <c r="I242" s="90"/>
      <c r="J242" s="90"/>
      <c r="K242" s="90"/>
      <c r="L242" s="90"/>
      <c r="M242" s="90"/>
      <c r="N242" s="90"/>
      <c r="O242" s="90"/>
      <c r="P242" s="90"/>
      <c r="Q242" s="90"/>
      <c r="R242" s="90"/>
      <c r="S242" s="90"/>
      <c r="T242" s="90"/>
      <c r="U242" s="90"/>
      <c r="V242" s="90"/>
      <c r="W242" s="90"/>
    </row>
    <row r="243" spans="6:23" s="98" customFormat="1">
      <c r="F243" s="494"/>
      <c r="G243" s="494"/>
      <c r="H243" s="90"/>
      <c r="I243" s="90"/>
      <c r="J243" s="90"/>
      <c r="K243" s="90"/>
      <c r="L243" s="90"/>
      <c r="M243" s="90"/>
      <c r="N243" s="90"/>
      <c r="O243" s="90"/>
      <c r="P243" s="90"/>
      <c r="Q243" s="90"/>
      <c r="R243" s="90"/>
      <c r="S243" s="90"/>
      <c r="T243" s="90"/>
      <c r="U243" s="90"/>
      <c r="V243" s="90"/>
      <c r="W243" s="90"/>
    </row>
    <row r="244" spans="6:23" s="98" customFormat="1">
      <c r="F244" s="494"/>
      <c r="G244" s="494"/>
      <c r="H244" s="90"/>
      <c r="I244" s="90"/>
      <c r="J244" s="90"/>
      <c r="K244" s="90"/>
      <c r="L244" s="90"/>
      <c r="M244" s="90"/>
      <c r="N244" s="90"/>
      <c r="O244" s="90"/>
      <c r="P244" s="90"/>
      <c r="Q244" s="90"/>
      <c r="R244" s="90"/>
      <c r="S244" s="90"/>
      <c r="T244" s="90"/>
      <c r="U244" s="90"/>
      <c r="V244" s="90"/>
      <c r="W244" s="90"/>
    </row>
    <row r="245" spans="6:23" s="98" customFormat="1">
      <c r="F245" s="494"/>
      <c r="G245" s="494"/>
      <c r="H245" s="90"/>
      <c r="I245" s="90"/>
      <c r="J245" s="90"/>
      <c r="K245" s="90"/>
      <c r="L245" s="90"/>
      <c r="M245" s="90"/>
      <c r="N245" s="90"/>
      <c r="O245" s="90"/>
      <c r="P245" s="90"/>
      <c r="Q245" s="90"/>
      <c r="R245" s="90"/>
      <c r="S245" s="90"/>
      <c r="T245" s="90"/>
      <c r="U245" s="90"/>
      <c r="V245" s="90"/>
      <c r="W245" s="90"/>
    </row>
    <row r="246" spans="6:23" s="98" customFormat="1">
      <c r="F246" s="494"/>
      <c r="G246" s="494"/>
      <c r="H246" s="90"/>
      <c r="I246" s="90"/>
      <c r="J246" s="90"/>
      <c r="K246" s="90"/>
      <c r="L246" s="90"/>
      <c r="M246" s="90"/>
      <c r="N246" s="90"/>
      <c r="O246" s="90"/>
      <c r="P246" s="90"/>
      <c r="Q246" s="90"/>
      <c r="R246" s="90"/>
      <c r="S246" s="90"/>
      <c r="T246" s="90"/>
      <c r="U246" s="90"/>
      <c r="V246" s="90"/>
      <c r="W246" s="90"/>
    </row>
    <row r="247" spans="6:23" s="98" customFormat="1">
      <c r="F247" s="494"/>
      <c r="G247" s="494"/>
      <c r="H247" s="90"/>
      <c r="I247" s="90"/>
      <c r="J247" s="90"/>
      <c r="K247" s="90"/>
      <c r="L247" s="90"/>
      <c r="M247" s="90"/>
      <c r="N247" s="90"/>
      <c r="O247" s="90"/>
      <c r="P247" s="90"/>
      <c r="Q247" s="90"/>
      <c r="R247" s="90"/>
      <c r="S247" s="90"/>
      <c r="T247" s="90"/>
      <c r="U247" s="90"/>
      <c r="V247" s="90"/>
      <c r="W247" s="90"/>
    </row>
    <row r="248" spans="6:23" s="98" customFormat="1">
      <c r="F248" s="494"/>
      <c r="G248" s="494"/>
      <c r="H248" s="90"/>
      <c r="I248" s="90"/>
      <c r="J248" s="90"/>
      <c r="K248" s="90"/>
      <c r="L248" s="90"/>
      <c r="M248" s="90"/>
      <c r="N248" s="90"/>
      <c r="O248" s="90"/>
      <c r="P248" s="90"/>
      <c r="Q248" s="90"/>
      <c r="R248" s="90"/>
      <c r="S248" s="90"/>
      <c r="T248" s="90"/>
      <c r="U248" s="90"/>
      <c r="V248" s="90"/>
      <c r="W248" s="90"/>
    </row>
    <row r="249" spans="6:23" s="98" customFormat="1">
      <c r="F249" s="494"/>
      <c r="G249" s="494"/>
      <c r="H249" s="90"/>
      <c r="I249" s="90"/>
      <c r="J249" s="90"/>
      <c r="K249" s="90"/>
      <c r="L249" s="90"/>
      <c r="M249" s="90"/>
      <c r="N249" s="90"/>
      <c r="O249" s="90"/>
      <c r="P249" s="90"/>
      <c r="Q249" s="90"/>
      <c r="R249" s="90"/>
      <c r="S249" s="90"/>
      <c r="T249" s="90"/>
      <c r="U249" s="90"/>
      <c r="V249" s="90"/>
      <c r="W249" s="90"/>
    </row>
    <row r="250" spans="6:23" s="98" customFormat="1">
      <c r="F250" s="494"/>
      <c r="G250" s="494"/>
      <c r="H250" s="90"/>
      <c r="I250" s="90"/>
      <c r="J250" s="90"/>
      <c r="K250" s="90"/>
      <c r="L250" s="90"/>
      <c r="M250" s="90"/>
      <c r="N250" s="90"/>
      <c r="O250" s="90"/>
      <c r="P250" s="90"/>
      <c r="Q250" s="90"/>
      <c r="R250" s="90"/>
      <c r="S250" s="90"/>
      <c r="T250" s="90"/>
      <c r="U250" s="90"/>
      <c r="V250" s="90"/>
      <c r="W250" s="90"/>
    </row>
    <row r="251" spans="6:23" s="98" customFormat="1">
      <c r="F251" s="494"/>
      <c r="G251" s="494"/>
      <c r="H251" s="90"/>
      <c r="I251" s="90"/>
      <c r="J251" s="90"/>
      <c r="K251" s="90"/>
      <c r="L251" s="90"/>
      <c r="M251" s="90"/>
      <c r="N251" s="90"/>
      <c r="O251" s="90"/>
      <c r="P251" s="90"/>
      <c r="Q251" s="90"/>
      <c r="R251" s="90"/>
      <c r="S251" s="90"/>
      <c r="T251" s="90"/>
      <c r="U251" s="90"/>
      <c r="V251" s="90"/>
      <c r="W251" s="90"/>
    </row>
    <row r="252" spans="6:23" s="98" customFormat="1">
      <c r="F252" s="494"/>
      <c r="G252" s="494"/>
      <c r="H252" s="90"/>
      <c r="I252" s="90"/>
      <c r="J252" s="90"/>
      <c r="K252" s="90"/>
      <c r="L252" s="90"/>
      <c r="M252" s="90"/>
      <c r="N252" s="90"/>
      <c r="O252" s="90"/>
      <c r="P252" s="90"/>
      <c r="Q252" s="90"/>
      <c r="R252" s="90"/>
      <c r="S252" s="90"/>
      <c r="T252" s="90"/>
      <c r="U252" s="90"/>
      <c r="V252" s="90"/>
      <c r="W252" s="90"/>
    </row>
    <row r="253" spans="6:23" s="98" customFormat="1">
      <c r="F253" s="494"/>
      <c r="G253" s="494"/>
      <c r="H253" s="90"/>
      <c r="I253" s="90"/>
      <c r="J253" s="90"/>
      <c r="K253" s="90"/>
      <c r="L253" s="90"/>
      <c r="M253" s="90"/>
      <c r="N253" s="90"/>
      <c r="O253" s="90"/>
      <c r="P253" s="90"/>
      <c r="Q253" s="90"/>
      <c r="R253" s="90"/>
      <c r="S253" s="90"/>
      <c r="T253" s="90"/>
      <c r="U253" s="90"/>
      <c r="V253" s="90"/>
      <c r="W253" s="90"/>
    </row>
    <row r="254" spans="6:23" s="98" customFormat="1">
      <c r="F254" s="494"/>
      <c r="G254" s="494"/>
      <c r="H254" s="90"/>
      <c r="I254" s="90"/>
      <c r="J254" s="90"/>
      <c r="K254" s="90"/>
      <c r="L254" s="90"/>
      <c r="M254" s="90"/>
      <c r="N254" s="90"/>
      <c r="O254" s="90"/>
      <c r="P254" s="90"/>
      <c r="Q254" s="90"/>
      <c r="R254" s="90"/>
      <c r="S254" s="90"/>
      <c r="T254" s="90"/>
      <c r="U254" s="90"/>
      <c r="V254" s="90"/>
      <c r="W254" s="90"/>
    </row>
    <row r="255" spans="6:23" s="98" customFormat="1">
      <c r="F255" s="494"/>
      <c r="G255" s="494"/>
      <c r="H255" s="90"/>
      <c r="I255" s="90"/>
      <c r="J255" s="90"/>
      <c r="K255" s="90"/>
      <c r="L255" s="90"/>
      <c r="M255" s="90"/>
      <c r="N255" s="90"/>
      <c r="O255" s="90"/>
      <c r="P255" s="90"/>
      <c r="Q255" s="90"/>
      <c r="R255" s="90"/>
      <c r="S255" s="90"/>
      <c r="T255" s="90"/>
      <c r="U255" s="90"/>
      <c r="V255" s="90"/>
      <c r="W255" s="90"/>
    </row>
    <row r="256" spans="6:23" s="98" customFormat="1">
      <c r="F256" s="494"/>
      <c r="G256" s="494"/>
      <c r="H256" s="90"/>
      <c r="I256" s="90"/>
      <c r="J256" s="90"/>
      <c r="K256" s="90"/>
      <c r="L256" s="90"/>
      <c r="M256" s="90"/>
      <c r="N256" s="90"/>
      <c r="O256" s="90"/>
      <c r="P256" s="90"/>
      <c r="Q256" s="90"/>
      <c r="R256" s="90"/>
      <c r="S256" s="90"/>
      <c r="T256" s="90"/>
      <c r="U256" s="90"/>
      <c r="V256" s="90"/>
      <c r="W256" s="90"/>
    </row>
    <row r="257" spans="6:23" s="98" customFormat="1">
      <c r="F257" s="494"/>
      <c r="G257" s="494"/>
      <c r="H257" s="90"/>
      <c r="I257" s="90"/>
      <c r="J257" s="90"/>
      <c r="K257" s="90"/>
      <c r="L257" s="90"/>
      <c r="M257" s="90"/>
      <c r="N257" s="90"/>
      <c r="O257" s="90"/>
      <c r="P257" s="90"/>
      <c r="Q257" s="90"/>
      <c r="R257" s="90"/>
      <c r="S257" s="90"/>
      <c r="T257" s="90"/>
      <c r="U257" s="90"/>
      <c r="V257" s="90"/>
      <c r="W257" s="90"/>
    </row>
    <row r="258" spans="6:23" s="98" customFormat="1">
      <c r="F258" s="494"/>
      <c r="G258" s="494"/>
      <c r="H258" s="90"/>
      <c r="I258" s="90"/>
      <c r="J258" s="90"/>
      <c r="K258" s="90"/>
      <c r="L258" s="90"/>
      <c r="M258" s="90"/>
      <c r="N258" s="90"/>
      <c r="O258" s="90"/>
      <c r="P258" s="90"/>
      <c r="Q258" s="90"/>
      <c r="R258" s="90"/>
      <c r="S258" s="90"/>
      <c r="T258" s="90"/>
      <c r="U258" s="90"/>
      <c r="V258" s="90"/>
      <c r="W258" s="90"/>
    </row>
    <row r="259" spans="6:23" s="98" customFormat="1">
      <c r="F259" s="494"/>
      <c r="G259" s="494"/>
      <c r="H259" s="90"/>
      <c r="I259" s="90"/>
      <c r="J259" s="90"/>
      <c r="K259" s="90"/>
      <c r="L259" s="90"/>
      <c r="M259" s="90"/>
      <c r="N259" s="90"/>
      <c r="O259" s="90"/>
      <c r="P259" s="90"/>
      <c r="Q259" s="90"/>
      <c r="R259" s="90"/>
      <c r="S259" s="90"/>
      <c r="T259" s="90"/>
      <c r="U259" s="90"/>
      <c r="V259" s="90"/>
      <c r="W259" s="90"/>
    </row>
    <row r="260" spans="6:23" s="98" customFormat="1">
      <c r="F260" s="494"/>
      <c r="G260" s="494"/>
      <c r="H260" s="90"/>
      <c r="I260" s="90"/>
      <c r="J260" s="90"/>
      <c r="K260" s="90"/>
      <c r="L260" s="90"/>
      <c r="M260" s="90"/>
      <c r="N260" s="90"/>
      <c r="O260" s="90"/>
      <c r="P260" s="90"/>
      <c r="Q260" s="90"/>
      <c r="R260" s="90"/>
      <c r="S260" s="90"/>
      <c r="T260" s="90"/>
      <c r="U260" s="90"/>
      <c r="V260" s="90"/>
      <c r="W260" s="90"/>
    </row>
    <row r="261" spans="6:23" s="98" customFormat="1">
      <c r="F261" s="494"/>
      <c r="G261" s="494"/>
      <c r="H261" s="90"/>
      <c r="I261" s="90"/>
      <c r="J261" s="90"/>
      <c r="K261" s="90"/>
      <c r="L261" s="90"/>
      <c r="M261" s="90"/>
      <c r="N261" s="90"/>
      <c r="O261" s="90"/>
      <c r="P261" s="90"/>
      <c r="Q261" s="90"/>
      <c r="R261" s="90"/>
      <c r="S261" s="90"/>
      <c r="T261" s="90"/>
      <c r="U261" s="90"/>
      <c r="V261" s="90"/>
      <c r="W261" s="90"/>
    </row>
    <row r="262" spans="6:23" s="98" customFormat="1">
      <c r="F262" s="494"/>
      <c r="G262" s="494"/>
      <c r="H262" s="90"/>
      <c r="I262" s="90"/>
      <c r="J262" s="90"/>
      <c r="K262" s="90"/>
      <c r="L262" s="90"/>
      <c r="M262" s="90"/>
      <c r="N262" s="90"/>
      <c r="O262" s="90"/>
      <c r="P262" s="90"/>
      <c r="Q262" s="90"/>
      <c r="R262" s="90"/>
      <c r="S262" s="90"/>
      <c r="T262" s="90"/>
      <c r="U262" s="90"/>
      <c r="V262" s="90"/>
      <c r="W262" s="90"/>
    </row>
    <row r="263" spans="6:23" s="98" customFormat="1">
      <c r="F263" s="494"/>
      <c r="G263" s="494"/>
      <c r="H263" s="90"/>
      <c r="I263" s="90"/>
      <c r="J263" s="90"/>
      <c r="K263" s="90"/>
      <c r="L263" s="90"/>
      <c r="M263" s="90"/>
      <c r="N263" s="90"/>
      <c r="O263" s="90"/>
      <c r="P263" s="90"/>
      <c r="Q263" s="90"/>
      <c r="R263" s="90"/>
      <c r="S263" s="90"/>
      <c r="T263" s="90"/>
      <c r="U263" s="90"/>
      <c r="V263" s="90"/>
      <c r="W263" s="90"/>
    </row>
    <row r="264" spans="6:23" s="98" customFormat="1">
      <c r="F264" s="494"/>
      <c r="G264" s="494"/>
      <c r="H264" s="90"/>
      <c r="I264" s="90"/>
      <c r="J264" s="90"/>
      <c r="K264" s="90"/>
      <c r="L264" s="90"/>
      <c r="M264" s="90"/>
      <c r="N264" s="90"/>
      <c r="O264" s="90"/>
      <c r="P264" s="90"/>
      <c r="Q264" s="90"/>
      <c r="R264" s="90"/>
      <c r="S264" s="90"/>
      <c r="T264" s="90"/>
      <c r="U264" s="90"/>
      <c r="V264" s="90"/>
      <c r="W264" s="90"/>
    </row>
    <row r="265" spans="6:23" s="98" customFormat="1">
      <c r="F265" s="494"/>
      <c r="G265" s="494"/>
      <c r="H265" s="90"/>
      <c r="I265" s="90"/>
      <c r="J265" s="90"/>
      <c r="K265" s="90"/>
      <c r="L265" s="90"/>
      <c r="M265" s="90"/>
      <c r="N265" s="90"/>
      <c r="O265" s="90"/>
      <c r="P265" s="90"/>
      <c r="Q265" s="90"/>
      <c r="R265" s="90"/>
      <c r="S265" s="90"/>
      <c r="T265" s="90"/>
      <c r="U265" s="90"/>
      <c r="V265" s="90"/>
      <c r="W265" s="90"/>
    </row>
    <row r="266" spans="6:23" s="98" customFormat="1">
      <c r="F266" s="494"/>
      <c r="G266" s="494"/>
      <c r="H266" s="90"/>
      <c r="I266" s="90"/>
      <c r="J266" s="90"/>
      <c r="K266" s="90"/>
      <c r="L266" s="90"/>
      <c r="M266" s="90"/>
      <c r="N266" s="90"/>
      <c r="O266" s="90"/>
      <c r="P266" s="90"/>
      <c r="Q266" s="90"/>
      <c r="R266" s="90"/>
      <c r="S266" s="90"/>
      <c r="T266" s="90"/>
      <c r="U266" s="90"/>
      <c r="V266" s="90"/>
      <c r="W266" s="90"/>
    </row>
    <row r="267" spans="6:23" s="98" customFormat="1">
      <c r="F267" s="494"/>
      <c r="G267" s="494"/>
      <c r="H267" s="90"/>
      <c r="I267" s="90"/>
      <c r="J267" s="90"/>
      <c r="K267" s="90"/>
      <c r="L267" s="90"/>
      <c r="M267" s="90"/>
      <c r="N267" s="90"/>
      <c r="O267" s="90"/>
      <c r="P267" s="90"/>
      <c r="Q267" s="90"/>
      <c r="R267" s="90"/>
      <c r="S267" s="90"/>
      <c r="T267" s="90"/>
      <c r="U267" s="90"/>
      <c r="V267" s="90"/>
      <c r="W267" s="90"/>
    </row>
    <row r="268" spans="6:23" s="98" customFormat="1">
      <c r="F268" s="494"/>
      <c r="G268" s="494"/>
      <c r="H268" s="90"/>
      <c r="I268" s="90"/>
      <c r="J268" s="90"/>
      <c r="K268" s="90"/>
      <c r="L268" s="90"/>
      <c r="M268" s="90"/>
      <c r="N268" s="90"/>
      <c r="O268" s="90"/>
      <c r="P268" s="90"/>
      <c r="Q268" s="90"/>
      <c r="R268" s="90"/>
      <c r="S268" s="90"/>
      <c r="T268" s="90"/>
      <c r="U268" s="90"/>
      <c r="V268" s="90"/>
      <c r="W268" s="90"/>
    </row>
    <row r="269" spans="6:23" s="98" customFormat="1">
      <c r="F269" s="494"/>
      <c r="G269" s="494"/>
      <c r="H269" s="90"/>
      <c r="I269" s="90"/>
      <c r="J269" s="90"/>
      <c r="K269" s="90"/>
      <c r="L269" s="90"/>
      <c r="M269" s="90"/>
      <c r="N269" s="90"/>
      <c r="O269" s="90"/>
      <c r="P269" s="90"/>
      <c r="Q269" s="90"/>
      <c r="R269" s="90"/>
      <c r="S269" s="90"/>
      <c r="T269" s="90"/>
      <c r="U269" s="90"/>
      <c r="V269" s="90"/>
      <c r="W269" s="90"/>
    </row>
    <row r="270" spans="6:23" s="98" customFormat="1">
      <c r="F270" s="494"/>
      <c r="G270" s="494"/>
      <c r="H270" s="90"/>
      <c r="I270" s="90"/>
      <c r="J270" s="90"/>
      <c r="K270" s="90"/>
      <c r="L270" s="90"/>
      <c r="M270" s="90"/>
      <c r="N270" s="90"/>
      <c r="O270" s="90"/>
      <c r="P270" s="90"/>
      <c r="Q270" s="90"/>
      <c r="R270" s="90"/>
      <c r="S270" s="90"/>
      <c r="T270" s="90"/>
      <c r="U270" s="90"/>
      <c r="V270" s="90"/>
      <c r="W270" s="90"/>
    </row>
    <row r="271" spans="6:23" s="98" customFormat="1">
      <c r="F271" s="494"/>
      <c r="G271" s="494"/>
      <c r="H271" s="90"/>
      <c r="I271" s="90"/>
      <c r="J271" s="90"/>
      <c r="K271" s="90"/>
      <c r="L271" s="90"/>
      <c r="M271" s="90"/>
      <c r="N271" s="90"/>
      <c r="O271" s="90"/>
      <c r="P271" s="90"/>
      <c r="Q271" s="90"/>
      <c r="R271" s="90"/>
      <c r="S271" s="90"/>
      <c r="T271" s="90"/>
      <c r="U271" s="90"/>
      <c r="V271" s="90"/>
      <c r="W271" s="90"/>
    </row>
    <row r="272" spans="6:23" s="98" customFormat="1">
      <c r="F272" s="494"/>
      <c r="G272" s="494"/>
      <c r="H272" s="90"/>
      <c r="I272" s="90"/>
      <c r="J272" s="90"/>
      <c r="K272" s="90"/>
      <c r="L272" s="90"/>
      <c r="M272" s="90"/>
      <c r="N272" s="90"/>
      <c r="O272" s="90"/>
      <c r="P272" s="90"/>
      <c r="Q272" s="90"/>
      <c r="R272" s="90"/>
      <c r="S272" s="90"/>
      <c r="T272" s="90"/>
      <c r="U272" s="90"/>
      <c r="V272" s="90"/>
      <c r="W272" s="90"/>
    </row>
    <row r="273" spans="6:23" s="98" customFormat="1">
      <c r="F273" s="494"/>
      <c r="G273" s="494"/>
      <c r="H273" s="90"/>
      <c r="I273" s="90"/>
      <c r="J273" s="90"/>
      <c r="K273" s="90"/>
      <c r="L273" s="90"/>
      <c r="M273" s="90"/>
      <c r="N273" s="90"/>
      <c r="O273" s="90"/>
      <c r="P273" s="90"/>
      <c r="Q273" s="90"/>
      <c r="R273" s="90"/>
      <c r="S273" s="90"/>
      <c r="T273" s="90"/>
      <c r="U273" s="90"/>
      <c r="V273" s="90"/>
      <c r="W273" s="90"/>
    </row>
    <row r="274" spans="6:23" s="98" customFormat="1">
      <c r="F274" s="494"/>
      <c r="G274" s="494"/>
      <c r="H274" s="90"/>
      <c r="I274" s="90"/>
      <c r="J274" s="90"/>
      <c r="K274" s="90"/>
      <c r="L274" s="90"/>
      <c r="M274" s="90"/>
      <c r="N274" s="90"/>
      <c r="O274" s="90"/>
      <c r="P274" s="90"/>
      <c r="Q274" s="90"/>
      <c r="R274" s="90"/>
      <c r="S274" s="90"/>
      <c r="T274" s="90"/>
      <c r="U274" s="90"/>
      <c r="V274" s="90"/>
      <c r="W274" s="90"/>
    </row>
    <row r="275" spans="6:23" s="98" customFormat="1">
      <c r="F275" s="494"/>
      <c r="G275" s="494"/>
      <c r="H275" s="90"/>
      <c r="I275" s="90"/>
      <c r="J275" s="90"/>
      <c r="K275" s="90"/>
      <c r="L275" s="90"/>
      <c r="M275" s="90"/>
      <c r="N275" s="90"/>
      <c r="O275" s="90"/>
      <c r="P275" s="90"/>
      <c r="Q275" s="90"/>
      <c r="R275" s="90"/>
      <c r="S275" s="90"/>
      <c r="T275" s="90"/>
      <c r="U275" s="90"/>
      <c r="V275" s="90"/>
      <c r="W275" s="90"/>
    </row>
    <row r="276" spans="6:23" s="98" customFormat="1">
      <c r="F276" s="494"/>
      <c r="G276" s="494"/>
      <c r="H276" s="90"/>
      <c r="I276" s="90"/>
      <c r="J276" s="90"/>
      <c r="K276" s="90"/>
      <c r="L276" s="90"/>
      <c r="M276" s="90"/>
      <c r="N276" s="90"/>
      <c r="O276" s="90"/>
      <c r="P276" s="90"/>
      <c r="Q276" s="90"/>
      <c r="R276" s="90"/>
      <c r="S276" s="90"/>
      <c r="T276" s="90"/>
      <c r="U276" s="90"/>
      <c r="V276" s="90"/>
      <c r="W276" s="90"/>
    </row>
    <row r="277" spans="6:23" s="98" customFormat="1">
      <c r="F277" s="494"/>
      <c r="G277" s="494"/>
      <c r="H277" s="90"/>
      <c r="I277" s="90"/>
      <c r="J277" s="90"/>
      <c r="K277" s="90"/>
      <c r="L277" s="90"/>
      <c r="M277" s="90"/>
      <c r="N277" s="90"/>
      <c r="O277" s="90"/>
      <c r="P277" s="90"/>
      <c r="Q277" s="90"/>
      <c r="R277" s="90"/>
      <c r="S277" s="90"/>
      <c r="T277" s="90"/>
      <c r="U277" s="90"/>
      <c r="V277" s="90"/>
      <c r="W277" s="90"/>
    </row>
    <row r="278" spans="6:23" s="98" customFormat="1">
      <c r="F278" s="494"/>
      <c r="G278" s="494"/>
      <c r="H278" s="90"/>
      <c r="I278" s="90"/>
      <c r="J278" s="90"/>
      <c r="K278" s="90"/>
      <c r="L278" s="90"/>
      <c r="M278" s="90"/>
      <c r="N278" s="90"/>
      <c r="O278" s="90"/>
      <c r="P278" s="90"/>
      <c r="Q278" s="90"/>
      <c r="R278" s="90"/>
      <c r="S278" s="90"/>
      <c r="T278" s="90"/>
      <c r="U278" s="90"/>
      <c r="V278" s="90"/>
      <c r="W278" s="90"/>
    </row>
    <row r="279" spans="6:23" s="98" customFormat="1">
      <c r="F279" s="494"/>
      <c r="G279" s="494"/>
      <c r="H279" s="90"/>
      <c r="I279" s="90"/>
      <c r="J279" s="90"/>
      <c r="K279" s="90"/>
      <c r="L279" s="90"/>
      <c r="M279" s="90"/>
      <c r="N279" s="90"/>
      <c r="O279" s="90"/>
      <c r="P279" s="90"/>
      <c r="Q279" s="90"/>
      <c r="R279" s="90"/>
      <c r="S279" s="90"/>
      <c r="T279" s="90"/>
      <c r="U279" s="90"/>
      <c r="V279" s="90"/>
      <c r="W279" s="90"/>
    </row>
    <row r="280" spans="6:23" s="98" customFormat="1">
      <c r="F280" s="494"/>
      <c r="G280" s="494"/>
      <c r="H280" s="90"/>
      <c r="I280" s="90"/>
      <c r="J280" s="90"/>
      <c r="K280" s="90"/>
      <c r="L280" s="90"/>
      <c r="M280" s="90"/>
      <c r="N280" s="90"/>
      <c r="O280" s="90"/>
      <c r="P280" s="90"/>
      <c r="Q280" s="90"/>
      <c r="R280" s="90"/>
      <c r="S280" s="90"/>
      <c r="T280" s="90"/>
      <c r="U280" s="90"/>
      <c r="V280" s="90"/>
      <c r="W280" s="90"/>
    </row>
    <row r="281" spans="6:23" s="98" customFormat="1">
      <c r="F281" s="494"/>
      <c r="G281" s="494"/>
      <c r="H281" s="90"/>
      <c r="I281" s="90"/>
      <c r="J281" s="90"/>
      <c r="K281" s="90"/>
      <c r="L281" s="90"/>
      <c r="M281" s="90"/>
      <c r="N281" s="90"/>
      <c r="O281" s="90"/>
      <c r="P281" s="90"/>
      <c r="Q281" s="90"/>
      <c r="R281" s="90"/>
      <c r="S281" s="90"/>
      <c r="T281" s="90"/>
      <c r="U281" s="90"/>
      <c r="V281" s="90"/>
      <c r="W281" s="90"/>
    </row>
    <row r="282" spans="6:23" s="98" customFormat="1">
      <c r="F282" s="494"/>
      <c r="G282" s="494"/>
      <c r="H282" s="90"/>
      <c r="I282" s="90"/>
      <c r="J282" s="90"/>
      <c r="K282" s="90"/>
      <c r="L282" s="90"/>
      <c r="M282" s="90"/>
      <c r="N282" s="90"/>
      <c r="O282" s="90"/>
      <c r="P282" s="90"/>
      <c r="Q282" s="90"/>
      <c r="R282" s="90"/>
      <c r="S282" s="90"/>
      <c r="T282" s="90"/>
      <c r="U282" s="90"/>
      <c r="V282" s="90"/>
      <c r="W282" s="90"/>
    </row>
    <row r="283" spans="6:23" s="98" customFormat="1">
      <c r="F283" s="494"/>
      <c r="G283" s="494"/>
      <c r="H283" s="90"/>
      <c r="I283" s="90"/>
      <c r="J283" s="90"/>
      <c r="K283" s="90"/>
      <c r="L283" s="90"/>
      <c r="M283" s="90"/>
      <c r="N283" s="90"/>
      <c r="O283" s="90"/>
      <c r="P283" s="90"/>
      <c r="Q283" s="90"/>
      <c r="R283" s="90"/>
      <c r="S283" s="90"/>
      <c r="T283" s="90"/>
      <c r="U283" s="90"/>
      <c r="V283" s="90"/>
      <c r="W283" s="90"/>
    </row>
    <row r="284" spans="6:23" s="98" customFormat="1">
      <c r="F284" s="494"/>
      <c r="G284" s="494"/>
      <c r="H284" s="90"/>
      <c r="I284" s="90"/>
      <c r="J284" s="90"/>
      <c r="K284" s="90"/>
      <c r="L284" s="90"/>
      <c r="M284" s="90"/>
      <c r="N284" s="90"/>
      <c r="O284" s="90"/>
      <c r="P284" s="90"/>
      <c r="Q284" s="90"/>
      <c r="R284" s="90"/>
      <c r="S284" s="90"/>
      <c r="T284" s="90"/>
      <c r="U284" s="90"/>
      <c r="V284" s="90"/>
      <c r="W284" s="90"/>
    </row>
    <row r="285" spans="6:23" s="98" customFormat="1">
      <c r="F285" s="494"/>
      <c r="G285" s="494"/>
      <c r="H285" s="90"/>
      <c r="I285" s="90"/>
      <c r="J285" s="90"/>
      <c r="K285" s="90"/>
      <c r="L285" s="90"/>
      <c r="M285" s="90"/>
      <c r="N285" s="90"/>
      <c r="O285" s="90"/>
      <c r="P285" s="90"/>
      <c r="Q285" s="90"/>
      <c r="R285" s="90"/>
      <c r="S285" s="90"/>
      <c r="T285" s="90"/>
      <c r="U285" s="90"/>
      <c r="V285" s="90"/>
      <c r="W285" s="90"/>
    </row>
    <row r="286" spans="6:23" s="98" customFormat="1">
      <c r="F286" s="494"/>
      <c r="G286" s="494"/>
      <c r="H286" s="90"/>
      <c r="I286" s="90"/>
      <c r="J286" s="90"/>
      <c r="K286" s="90"/>
      <c r="L286" s="90"/>
      <c r="M286" s="90"/>
      <c r="N286" s="90"/>
      <c r="O286" s="90"/>
      <c r="P286" s="90"/>
      <c r="Q286" s="90"/>
      <c r="R286" s="90"/>
      <c r="S286" s="90"/>
      <c r="T286" s="90"/>
      <c r="U286" s="90"/>
      <c r="V286" s="90"/>
      <c r="W286" s="90"/>
    </row>
    <row r="287" spans="6:23" s="98" customFormat="1">
      <c r="F287" s="494"/>
      <c r="G287" s="494"/>
      <c r="H287" s="90"/>
      <c r="I287" s="90"/>
      <c r="J287" s="90"/>
      <c r="K287" s="90"/>
      <c r="L287" s="90"/>
      <c r="M287" s="90"/>
      <c r="N287" s="90"/>
      <c r="O287" s="90"/>
      <c r="P287" s="90"/>
      <c r="Q287" s="90"/>
      <c r="R287" s="90"/>
      <c r="S287" s="90"/>
      <c r="T287" s="90"/>
      <c r="U287" s="90"/>
      <c r="V287" s="90"/>
      <c r="W287" s="90"/>
    </row>
    <row r="288" spans="6:23" s="98" customFormat="1">
      <c r="F288" s="494"/>
      <c r="G288" s="494"/>
      <c r="H288" s="90"/>
      <c r="I288" s="90"/>
      <c r="J288" s="90"/>
      <c r="K288" s="90"/>
      <c r="L288" s="90"/>
      <c r="M288" s="90"/>
      <c r="N288" s="90"/>
      <c r="O288" s="90"/>
      <c r="P288" s="90"/>
      <c r="Q288" s="90"/>
      <c r="R288" s="90"/>
      <c r="S288" s="90"/>
      <c r="T288" s="90"/>
      <c r="U288" s="90"/>
      <c r="V288" s="90"/>
      <c r="W288" s="90"/>
    </row>
    <row r="289" spans="6:23" s="98" customFormat="1">
      <c r="F289" s="494"/>
      <c r="G289" s="494"/>
      <c r="H289" s="90"/>
      <c r="I289" s="90"/>
      <c r="J289" s="90"/>
      <c r="K289" s="90"/>
      <c r="L289" s="90"/>
      <c r="M289" s="90"/>
      <c r="N289" s="90"/>
      <c r="O289" s="90"/>
      <c r="P289" s="90"/>
      <c r="Q289" s="90"/>
      <c r="R289" s="90"/>
      <c r="S289" s="90"/>
      <c r="T289" s="90"/>
      <c r="U289" s="90"/>
      <c r="V289" s="90"/>
      <c r="W289" s="90"/>
    </row>
    <row r="290" spans="6:23" s="98" customFormat="1">
      <c r="F290" s="494"/>
      <c r="G290" s="494"/>
      <c r="H290" s="90"/>
      <c r="I290" s="90"/>
      <c r="J290" s="90"/>
      <c r="K290" s="90"/>
      <c r="L290" s="90"/>
      <c r="M290" s="90"/>
      <c r="N290" s="90"/>
      <c r="O290" s="90"/>
      <c r="P290" s="90"/>
      <c r="Q290" s="90"/>
      <c r="R290" s="90"/>
      <c r="S290" s="90"/>
      <c r="T290" s="90"/>
      <c r="U290" s="90"/>
      <c r="V290" s="90"/>
      <c r="W290" s="90"/>
    </row>
    <row r="291" spans="6:23" s="98" customFormat="1">
      <c r="F291" s="494"/>
      <c r="G291" s="494"/>
      <c r="H291" s="90"/>
      <c r="I291" s="90"/>
      <c r="J291" s="90"/>
      <c r="K291" s="90"/>
      <c r="L291" s="90"/>
      <c r="M291" s="90"/>
      <c r="N291" s="90"/>
      <c r="O291" s="90"/>
      <c r="P291" s="90"/>
      <c r="Q291" s="90"/>
      <c r="R291" s="90"/>
      <c r="S291" s="90"/>
      <c r="T291" s="90"/>
      <c r="U291" s="90"/>
      <c r="V291" s="90"/>
      <c r="W291" s="90"/>
    </row>
    <row r="292" spans="6:23" s="98" customFormat="1">
      <c r="F292" s="494"/>
      <c r="G292" s="494"/>
      <c r="H292" s="90"/>
      <c r="I292" s="90"/>
      <c r="J292" s="90"/>
      <c r="K292" s="90"/>
      <c r="L292" s="90"/>
      <c r="M292" s="90"/>
      <c r="N292" s="90"/>
      <c r="O292" s="90"/>
      <c r="P292" s="90"/>
      <c r="Q292" s="90"/>
      <c r="R292" s="90"/>
      <c r="S292" s="90"/>
      <c r="T292" s="90"/>
      <c r="U292" s="90"/>
      <c r="V292" s="90"/>
      <c r="W292" s="90"/>
    </row>
    <row r="293" spans="6:23" s="98" customFormat="1">
      <c r="F293" s="494"/>
      <c r="G293" s="494"/>
      <c r="H293" s="90"/>
      <c r="I293" s="90"/>
      <c r="J293" s="90"/>
      <c r="K293" s="90"/>
      <c r="L293" s="90"/>
      <c r="M293" s="90"/>
      <c r="N293" s="90"/>
      <c r="O293" s="90"/>
      <c r="P293" s="90"/>
      <c r="Q293" s="90"/>
      <c r="R293" s="90"/>
      <c r="S293" s="90"/>
      <c r="T293" s="90"/>
      <c r="U293" s="90"/>
      <c r="V293" s="90"/>
      <c r="W293" s="90"/>
    </row>
    <row r="294" spans="6:23" s="98" customFormat="1">
      <c r="F294" s="494"/>
      <c r="G294" s="494"/>
      <c r="H294" s="90"/>
      <c r="I294" s="90"/>
      <c r="J294" s="90"/>
      <c r="K294" s="90"/>
      <c r="L294" s="90"/>
      <c r="M294" s="90"/>
      <c r="N294" s="90"/>
      <c r="O294" s="90"/>
      <c r="P294" s="90"/>
      <c r="Q294" s="90"/>
      <c r="R294" s="90"/>
      <c r="S294" s="90"/>
      <c r="T294" s="90"/>
      <c r="U294" s="90"/>
      <c r="V294" s="90"/>
      <c r="W294" s="90"/>
    </row>
    <row r="295" spans="6:23" s="98" customFormat="1">
      <c r="F295" s="494"/>
      <c r="G295" s="494"/>
      <c r="H295" s="90"/>
      <c r="I295" s="90"/>
      <c r="J295" s="90"/>
      <c r="K295" s="90"/>
      <c r="L295" s="90"/>
      <c r="M295" s="90"/>
      <c r="N295" s="90"/>
      <c r="O295" s="90"/>
      <c r="P295" s="90"/>
      <c r="Q295" s="90"/>
      <c r="R295" s="90"/>
      <c r="S295" s="90"/>
      <c r="T295" s="90"/>
      <c r="U295" s="90"/>
      <c r="V295" s="90"/>
      <c r="W295" s="90"/>
    </row>
    <row r="296" spans="6:23" s="98" customFormat="1">
      <c r="F296" s="494"/>
      <c r="G296" s="494"/>
      <c r="H296" s="90"/>
      <c r="I296" s="90"/>
      <c r="J296" s="90"/>
      <c r="K296" s="90"/>
      <c r="L296" s="90"/>
      <c r="M296" s="90"/>
      <c r="N296" s="90"/>
      <c r="O296" s="90"/>
      <c r="P296" s="90"/>
      <c r="Q296" s="90"/>
      <c r="R296" s="90"/>
      <c r="S296" s="90"/>
      <c r="T296" s="90"/>
      <c r="U296" s="90"/>
      <c r="V296" s="90"/>
      <c r="W296" s="90"/>
    </row>
    <row r="297" spans="6:23" s="98" customFormat="1">
      <c r="F297" s="494"/>
      <c r="G297" s="494"/>
      <c r="H297" s="90"/>
      <c r="I297" s="90"/>
      <c r="J297" s="90"/>
      <c r="K297" s="90"/>
      <c r="L297" s="90"/>
      <c r="M297" s="90"/>
      <c r="N297" s="90"/>
      <c r="O297" s="90"/>
      <c r="P297" s="90"/>
      <c r="Q297" s="90"/>
      <c r="R297" s="90"/>
      <c r="S297" s="90"/>
      <c r="T297" s="90"/>
      <c r="U297" s="90"/>
      <c r="V297" s="90"/>
      <c r="W297" s="90"/>
    </row>
    <row r="298" spans="6:23" s="98" customFormat="1">
      <c r="F298" s="494"/>
      <c r="G298" s="494"/>
      <c r="H298" s="90"/>
      <c r="I298" s="90"/>
      <c r="J298" s="90"/>
      <c r="K298" s="90"/>
      <c r="L298" s="90"/>
      <c r="M298" s="90"/>
      <c r="N298" s="90"/>
      <c r="O298" s="90"/>
      <c r="P298" s="90"/>
      <c r="Q298" s="90"/>
      <c r="R298" s="90"/>
      <c r="S298" s="90"/>
      <c r="T298" s="90"/>
      <c r="U298" s="90"/>
      <c r="V298" s="90"/>
      <c r="W298" s="90"/>
    </row>
    <row r="299" spans="6:23" s="98" customFormat="1">
      <c r="F299" s="494"/>
      <c r="G299" s="494"/>
      <c r="H299" s="90"/>
      <c r="I299" s="90"/>
      <c r="J299" s="90"/>
      <c r="K299" s="90"/>
      <c r="L299" s="90"/>
      <c r="M299" s="90"/>
      <c r="N299" s="90"/>
      <c r="O299" s="90"/>
      <c r="P299" s="90"/>
      <c r="Q299" s="90"/>
      <c r="R299" s="90"/>
      <c r="S299" s="90"/>
      <c r="T299" s="90"/>
      <c r="U299" s="90"/>
      <c r="V299" s="90"/>
      <c r="W299" s="90"/>
    </row>
    <row r="300" spans="6:23" s="98" customFormat="1">
      <c r="F300" s="494"/>
      <c r="G300" s="494"/>
      <c r="H300" s="90"/>
      <c r="I300" s="90"/>
      <c r="J300" s="90"/>
      <c r="K300" s="90"/>
      <c r="L300" s="90"/>
      <c r="M300" s="90"/>
      <c r="N300" s="90"/>
      <c r="O300" s="90"/>
      <c r="P300" s="90"/>
      <c r="Q300" s="90"/>
      <c r="R300" s="90"/>
      <c r="S300" s="90"/>
      <c r="T300" s="90"/>
      <c r="U300" s="90"/>
      <c r="V300" s="90"/>
      <c r="W300" s="90"/>
    </row>
    <row r="301" spans="6:23" s="98" customFormat="1">
      <c r="F301" s="494"/>
      <c r="G301" s="494"/>
      <c r="H301" s="90"/>
      <c r="I301" s="90"/>
      <c r="J301" s="90"/>
      <c r="K301" s="90"/>
      <c r="L301" s="90"/>
      <c r="M301" s="90"/>
      <c r="N301" s="90"/>
      <c r="O301" s="90"/>
      <c r="P301" s="90"/>
      <c r="Q301" s="90"/>
      <c r="R301" s="90"/>
      <c r="S301" s="90"/>
      <c r="T301" s="90"/>
      <c r="U301" s="90"/>
      <c r="V301" s="90"/>
      <c r="W301" s="90"/>
    </row>
    <row r="302" spans="6:23" s="98" customFormat="1">
      <c r="F302" s="494"/>
      <c r="G302" s="494"/>
      <c r="H302" s="90"/>
      <c r="I302" s="90"/>
      <c r="J302" s="90"/>
      <c r="K302" s="90"/>
      <c r="L302" s="90"/>
      <c r="M302" s="90"/>
      <c r="N302" s="90"/>
      <c r="O302" s="90"/>
      <c r="P302" s="90"/>
      <c r="Q302" s="90"/>
      <c r="R302" s="90"/>
      <c r="S302" s="90"/>
      <c r="T302" s="90"/>
      <c r="U302" s="90"/>
      <c r="V302" s="90"/>
      <c r="W302" s="90"/>
    </row>
    <row r="303" spans="6:23" s="98" customFormat="1">
      <c r="F303" s="494"/>
      <c r="G303" s="494"/>
      <c r="H303" s="90"/>
      <c r="I303" s="90"/>
      <c r="J303" s="90"/>
      <c r="K303" s="90"/>
      <c r="L303" s="90"/>
      <c r="M303" s="90"/>
      <c r="N303" s="90"/>
      <c r="O303" s="90"/>
      <c r="P303" s="90"/>
      <c r="Q303" s="90"/>
      <c r="R303" s="90"/>
      <c r="S303" s="90"/>
      <c r="T303" s="90"/>
      <c r="U303" s="90"/>
      <c r="V303" s="90"/>
      <c r="W303" s="90"/>
    </row>
    <row r="304" spans="6:23" s="98" customFormat="1">
      <c r="F304" s="494"/>
      <c r="G304" s="494"/>
      <c r="H304" s="90"/>
      <c r="I304" s="90"/>
      <c r="J304" s="90"/>
      <c r="K304" s="90"/>
      <c r="L304" s="90"/>
      <c r="M304" s="90"/>
      <c r="N304" s="90"/>
      <c r="O304" s="90"/>
      <c r="P304" s="90"/>
      <c r="Q304" s="90"/>
      <c r="R304" s="90"/>
      <c r="S304" s="90"/>
      <c r="T304" s="90"/>
      <c r="U304" s="90"/>
      <c r="V304" s="90"/>
      <c r="W304" s="90"/>
    </row>
    <row r="305" spans="6:23" s="98" customFormat="1">
      <c r="F305" s="494"/>
      <c r="G305" s="494"/>
      <c r="H305" s="90"/>
      <c r="I305" s="90"/>
      <c r="J305" s="90"/>
      <c r="K305" s="90"/>
      <c r="L305" s="90"/>
      <c r="M305" s="90"/>
      <c r="N305" s="90"/>
      <c r="O305" s="90"/>
      <c r="P305" s="90"/>
      <c r="Q305" s="90"/>
      <c r="R305" s="90"/>
      <c r="S305" s="90"/>
      <c r="T305" s="90"/>
      <c r="U305" s="90"/>
      <c r="V305" s="90"/>
      <c r="W305" s="90"/>
    </row>
    <row r="306" spans="6:23" s="98" customFormat="1">
      <c r="F306" s="494"/>
      <c r="G306" s="494"/>
      <c r="H306" s="90"/>
      <c r="I306" s="90"/>
      <c r="J306" s="90"/>
      <c r="K306" s="90"/>
      <c r="L306" s="90"/>
      <c r="M306" s="90"/>
      <c r="N306" s="90"/>
      <c r="O306" s="90"/>
      <c r="P306" s="90"/>
      <c r="Q306" s="90"/>
      <c r="R306" s="90"/>
      <c r="S306" s="90"/>
      <c r="T306" s="90"/>
      <c r="U306" s="90"/>
      <c r="V306" s="90"/>
      <c r="W306" s="90"/>
    </row>
    <row r="307" spans="6:23" s="98" customFormat="1">
      <c r="F307" s="494"/>
      <c r="G307" s="494"/>
      <c r="H307" s="90"/>
      <c r="I307" s="90"/>
      <c r="J307" s="90"/>
      <c r="K307" s="90"/>
      <c r="L307" s="90"/>
      <c r="M307" s="90"/>
      <c r="N307" s="90"/>
      <c r="O307" s="90"/>
      <c r="P307" s="90"/>
      <c r="Q307" s="90"/>
      <c r="R307" s="90"/>
      <c r="S307" s="90"/>
      <c r="T307" s="90"/>
      <c r="U307" s="90"/>
      <c r="V307" s="90"/>
      <c r="W307" s="90"/>
    </row>
    <row r="308" spans="6:23" s="98" customFormat="1">
      <c r="F308" s="494"/>
      <c r="G308" s="494"/>
      <c r="H308" s="90"/>
      <c r="I308" s="90"/>
      <c r="J308" s="90"/>
      <c r="K308" s="90"/>
      <c r="L308" s="90"/>
      <c r="M308" s="90"/>
      <c r="N308" s="90"/>
      <c r="O308" s="90"/>
      <c r="P308" s="90"/>
      <c r="Q308" s="90"/>
      <c r="R308" s="90"/>
      <c r="S308" s="90"/>
      <c r="T308" s="90"/>
      <c r="U308" s="90"/>
      <c r="V308" s="90"/>
      <c r="W308" s="90"/>
    </row>
    <row r="309" spans="6:23" s="98" customFormat="1">
      <c r="F309" s="494"/>
      <c r="G309" s="494"/>
      <c r="H309" s="90"/>
      <c r="I309" s="90"/>
      <c r="J309" s="90"/>
      <c r="K309" s="90"/>
      <c r="L309" s="90"/>
      <c r="M309" s="90"/>
      <c r="N309" s="90"/>
      <c r="O309" s="90"/>
      <c r="P309" s="90"/>
      <c r="Q309" s="90"/>
      <c r="R309" s="90"/>
      <c r="S309" s="90"/>
      <c r="T309" s="90"/>
      <c r="U309" s="90"/>
      <c r="V309" s="90"/>
      <c r="W309" s="90"/>
    </row>
    <row r="310" spans="6:23" s="98" customFormat="1">
      <c r="F310" s="494"/>
      <c r="G310" s="494"/>
      <c r="H310" s="90"/>
      <c r="I310" s="90"/>
      <c r="J310" s="90"/>
      <c r="K310" s="90"/>
      <c r="L310" s="90"/>
      <c r="M310" s="90"/>
      <c r="N310" s="90"/>
      <c r="O310" s="90"/>
      <c r="P310" s="90"/>
      <c r="Q310" s="90"/>
      <c r="R310" s="90"/>
      <c r="S310" s="90"/>
      <c r="T310" s="90"/>
      <c r="U310" s="90"/>
      <c r="V310" s="90"/>
      <c r="W310" s="90"/>
    </row>
    <row r="311" spans="6:23" s="98" customFormat="1">
      <c r="F311" s="494"/>
      <c r="G311" s="494"/>
      <c r="H311" s="90"/>
      <c r="I311" s="90"/>
      <c r="J311" s="90"/>
      <c r="K311" s="90"/>
      <c r="L311" s="90"/>
      <c r="M311" s="90"/>
      <c r="N311" s="90"/>
      <c r="O311" s="90"/>
      <c r="P311" s="90"/>
      <c r="Q311" s="90"/>
      <c r="R311" s="90"/>
      <c r="S311" s="90"/>
      <c r="T311" s="90"/>
      <c r="U311" s="90"/>
      <c r="V311" s="90"/>
      <c r="W311" s="90"/>
    </row>
    <row r="312" spans="6:23" s="98" customFormat="1">
      <c r="F312" s="494"/>
      <c r="G312" s="494"/>
      <c r="H312" s="90"/>
      <c r="I312" s="90"/>
      <c r="J312" s="90"/>
      <c r="K312" s="90"/>
      <c r="L312" s="90"/>
      <c r="M312" s="90"/>
      <c r="N312" s="90"/>
      <c r="O312" s="90"/>
      <c r="P312" s="90"/>
      <c r="Q312" s="90"/>
      <c r="R312" s="90"/>
      <c r="S312" s="90"/>
      <c r="T312" s="90"/>
      <c r="U312" s="90"/>
      <c r="V312" s="90"/>
      <c r="W312" s="90"/>
    </row>
    <row r="313" spans="6:23" s="98" customFormat="1">
      <c r="F313" s="494"/>
      <c r="G313" s="494"/>
      <c r="H313" s="90"/>
      <c r="I313" s="90"/>
      <c r="J313" s="90"/>
      <c r="K313" s="90"/>
      <c r="L313" s="90"/>
      <c r="M313" s="90"/>
      <c r="N313" s="90"/>
      <c r="O313" s="90"/>
      <c r="P313" s="90"/>
      <c r="Q313" s="90"/>
      <c r="R313" s="90"/>
      <c r="S313" s="90"/>
      <c r="T313" s="90"/>
      <c r="U313" s="90"/>
      <c r="V313" s="90"/>
      <c r="W313" s="90"/>
    </row>
    <row r="314" spans="6:23" s="98" customFormat="1">
      <c r="F314" s="494"/>
      <c r="G314" s="494"/>
      <c r="H314" s="90"/>
      <c r="I314" s="90"/>
      <c r="J314" s="90"/>
      <c r="K314" s="90"/>
      <c r="L314" s="90"/>
      <c r="M314" s="90"/>
      <c r="N314" s="90"/>
      <c r="O314" s="90"/>
      <c r="P314" s="90"/>
      <c r="Q314" s="90"/>
      <c r="R314" s="90"/>
      <c r="S314" s="90"/>
      <c r="T314" s="90"/>
      <c r="U314" s="90"/>
      <c r="V314" s="90"/>
      <c r="W314" s="90"/>
    </row>
    <row r="315" spans="6:23" s="98" customFormat="1">
      <c r="F315" s="494"/>
      <c r="G315" s="494"/>
      <c r="H315" s="90"/>
      <c r="I315" s="90"/>
      <c r="J315" s="90"/>
      <c r="K315" s="90"/>
      <c r="L315" s="90"/>
      <c r="M315" s="90"/>
      <c r="N315" s="90"/>
      <c r="O315" s="90"/>
      <c r="P315" s="90"/>
      <c r="Q315" s="90"/>
      <c r="R315" s="90"/>
      <c r="S315" s="90"/>
      <c r="T315" s="90"/>
      <c r="U315" s="90"/>
      <c r="V315" s="90"/>
      <c r="W315" s="90"/>
    </row>
    <row r="316" spans="6:23" s="98" customFormat="1">
      <c r="F316" s="494"/>
      <c r="G316" s="494"/>
      <c r="H316" s="90"/>
      <c r="I316" s="90"/>
      <c r="J316" s="90"/>
      <c r="K316" s="90"/>
      <c r="L316" s="90"/>
      <c r="M316" s="90"/>
      <c r="N316" s="90"/>
      <c r="O316" s="90"/>
      <c r="P316" s="90"/>
      <c r="Q316" s="90"/>
      <c r="R316" s="90"/>
      <c r="S316" s="90"/>
      <c r="T316" s="90"/>
      <c r="U316" s="90"/>
      <c r="V316" s="90"/>
      <c r="W316" s="90"/>
    </row>
    <row r="317" spans="6:23" s="98" customFormat="1">
      <c r="F317" s="494"/>
      <c r="G317" s="494"/>
      <c r="H317" s="90"/>
      <c r="I317" s="90"/>
      <c r="J317" s="90"/>
      <c r="K317" s="90"/>
      <c r="L317" s="90"/>
      <c r="M317" s="90"/>
      <c r="N317" s="90"/>
      <c r="O317" s="90"/>
      <c r="P317" s="90"/>
      <c r="Q317" s="90"/>
      <c r="R317" s="90"/>
      <c r="S317" s="90"/>
      <c r="T317" s="90"/>
      <c r="U317" s="90"/>
      <c r="V317" s="90"/>
      <c r="W317" s="90"/>
    </row>
    <row r="318" spans="6:23" s="98" customFormat="1">
      <c r="F318" s="494"/>
      <c r="G318" s="494"/>
      <c r="H318" s="90"/>
      <c r="I318" s="90"/>
      <c r="J318" s="90"/>
      <c r="K318" s="90"/>
      <c r="L318" s="90"/>
      <c r="M318" s="90"/>
      <c r="N318" s="90"/>
      <c r="O318" s="90"/>
      <c r="P318" s="90"/>
      <c r="Q318" s="90"/>
      <c r="R318" s="90"/>
      <c r="S318" s="90"/>
      <c r="T318" s="90"/>
      <c r="U318" s="90"/>
      <c r="V318" s="90"/>
      <c r="W318" s="90"/>
    </row>
    <row r="319" spans="6:23" s="98" customFormat="1">
      <c r="F319" s="494"/>
      <c r="G319" s="494"/>
      <c r="H319" s="90"/>
      <c r="I319" s="90"/>
      <c r="J319" s="90"/>
      <c r="K319" s="90"/>
      <c r="L319" s="90"/>
      <c r="M319" s="90"/>
      <c r="N319" s="90"/>
      <c r="O319" s="90"/>
      <c r="P319" s="90"/>
      <c r="Q319" s="90"/>
      <c r="R319" s="90"/>
      <c r="S319" s="90"/>
      <c r="T319" s="90"/>
      <c r="U319" s="90"/>
      <c r="V319" s="90"/>
      <c r="W319" s="90"/>
    </row>
    <row r="320" spans="6:23" s="98" customFormat="1">
      <c r="F320" s="494"/>
      <c r="G320" s="494"/>
      <c r="H320" s="90"/>
      <c r="I320" s="90"/>
      <c r="J320" s="90"/>
      <c r="K320" s="90"/>
      <c r="L320" s="90"/>
      <c r="M320" s="90"/>
      <c r="N320" s="90"/>
      <c r="O320" s="90"/>
      <c r="P320" s="90"/>
      <c r="Q320" s="90"/>
      <c r="R320" s="90"/>
      <c r="S320" s="90"/>
      <c r="T320" s="90"/>
      <c r="U320" s="90"/>
      <c r="V320" s="90"/>
      <c r="W320" s="90"/>
    </row>
    <row r="321" spans="6:23" s="98" customFormat="1">
      <c r="F321" s="494"/>
      <c r="G321" s="494"/>
      <c r="H321" s="90"/>
      <c r="I321" s="90"/>
      <c r="J321" s="90"/>
      <c r="K321" s="90"/>
      <c r="L321" s="90"/>
      <c r="M321" s="90"/>
      <c r="N321" s="90"/>
      <c r="O321" s="90"/>
      <c r="P321" s="90"/>
      <c r="Q321" s="90"/>
      <c r="R321" s="90"/>
      <c r="S321" s="90"/>
      <c r="T321" s="90"/>
      <c r="U321" s="90"/>
      <c r="V321" s="90"/>
      <c r="W321" s="90"/>
    </row>
    <row r="322" spans="6:23" s="98" customFormat="1">
      <c r="F322" s="494"/>
      <c r="G322" s="494"/>
      <c r="H322" s="90"/>
      <c r="I322" s="90"/>
      <c r="J322" s="90"/>
      <c r="K322" s="90"/>
      <c r="L322" s="90"/>
      <c r="M322" s="90"/>
      <c r="N322" s="90"/>
      <c r="O322" s="90"/>
      <c r="P322" s="90"/>
      <c r="Q322" s="90"/>
      <c r="R322" s="90"/>
      <c r="S322" s="90"/>
      <c r="T322" s="90"/>
      <c r="U322" s="90"/>
      <c r="V322" s="90"/>
      <c r="W322" s="90"/>
    </row>
    <row r="323" spans="6:23" s="98" customFormat="1">
      <c r="F323" s="494"/>
      <c r="G323" s="494"/>
      <c r="H323" s="90"/>
      <c r="I323" s="90"/>
      <c r="J323" s="90"/>
      <c r="K323" s="90"/>
      <c r="L323" s="90"/>
      <c r="M323" s="90"/>
      <c r="N323" s="90"/>
      <c r="O323" s="90"/>
      <c r="P323" s="90"/>
      <c r="Q323" s="90"/>
      <c r="R323" s="90"/>
      <c r="S323" s="90"/>
      <c r="T323" s="90"/>
      <c r="U323" s="90"/>
      <c r="V323" s="90"/>
      <c r="W323" s="90"/>
    </row>
    <row r="324" spans="6:23" s="98" customFormat="1">
      <c r="F324" s="494"/>
      <c r="G324" s="494"/>
      <c r="H324" s="90"/>
      <c r="I324" s="90"/>
      <c r="J324" s="90"/>
      <c r="K324" s="90"/>
      <c r="L324" s="90"/>
      <c r="M324" s="90"/>
      <c r="N324" s="90"/>
      <c r="O324" s="90"/>
      <c r="P324" s="90"/>
      <c r="Q324" s="90"/>
      <c r="R324" s="90"/>
      <c r="S324" s="90"/>
      <c r="T324" s="90"/>
      <c r="U324" s="90"/>
      <c r="V324" s="90"/>
      <c r="W324" s="90"/>
    </row>
    <row r="325" spans="6:23" s="98" customFormat="1">
      <c r="F325" s="494"/>
      <c r="G325" s="494"/>
      <c r="H325" s="90"/>
      <c r="I325" s="90"/>
      <c r="J325" s="90"/>
      <c r="K325" s="90"/>
      <c r="L325" s="90"/>
      <c r="M325" s="90"/>
      <c r="N325" s="90"/>
      <c r="O325" s="90"/>
      <c r="P325" s="90"/>
      <c r="Q325" s="90"/>
      <c r="R325" s="90"/>
      <c r="S325" s="90"/>
      <c r="T325" s="90"/>
      <c r="U325" s="90"/>
      <c r="V325" s="90"/>
      <c r="W325" s="90"/>
    </row>
    <row r="326" spans="6:23" s="98" customFormat="1">
      <c r="F326" s="494"/>
      <c r="G326" s="494"/>
      <c r="H326" s="90"/>
      <c r="I326" s="90"/>
      <c r="J326" s="90"/>
      <c r="K326" s="90"/>
      <c r="L326" s="90"/>
      <c r="M326" s="90"/>
      <c r="N326" s="90"/>
      <c r="O326" s="90"/>
      <c r="P326" s="90"/>
      <c r="Q326" s="90"/>
      <c r="R326" s="90"/>
      <c r="S326" s="90"/>
      <c r="T326" s="90"/>
      <c r="U326" s="90"/>
      <c r="V326" s="90"/>
      <c r="W326" s="90"/>
    </row>
    <row r="327" spans="6:23" s="98" customFormat="1">
      <c r="F327" s="494"/>
      <c r="G327" s="494"/>
      <c r="H327" s="90"/>
      <c r="I327" s="90"/>
      <c r="J327" s="90"/>
      <c r="K327" s="90"/>
      <c r="L327" s="90"/>
      <c r="M327" s="90"/>
      <c r="N327" s="90"/>
      <c r="O327" s="90"/>
      <c r="P327" s="90"/>
      <c r="Q327" s="90"/>
      <c r="R327" s="90"/>
      <c r="S327" s="90"/>
      <c r="T327" s="90"/>
      <c r="U327" s="90"/>
      <c r="V327" s="90"/>
      <c r="W327" s="90"/>
    </row>
    <row r="328" spans="6:23" s="98" customFormat="1">
      <c r="F328" s="494"/>
      <c r="G328" s="494"/>
      <c r="H328" s="90"/>
      <c r="I328" s="90"/>
      <c r="J328" s="90"/>
      <c r="K328" s="90"/>
      <c r="L328" s="90"/>
      <c r="M328" s="90"/>
      <c r="N328" s="90"/>
      <c r="O328" s="90"/>
      <c r="P328" s="90"/>
      <c r="Q328" s="90"/>
      <c r="R328" s="90"/>
      <c r="S328" s="90"/>
      <c r="T328" s="90"/>
      <c r="U328" s="90"/>
      <c r="V328" s="90"/>
      <c r="W328" s="90"/>
    </row>
    <row r="329" spans="6:23" s="98" customFormat="1">
      <c r="F329" s="494"/>
      <c r="G329" s="494"/>
      <c r="H329" s="90"/>
      <c r="I329" s="90"/>
      <c r="J329" s="90"/>
      <c r="K329" s="90"/>
      <c r="L329" s="90"/>
      <c r="M329" s="90"/>
      <c r="N329" s="90"/>
      <c r="O329" s="90"/>
      <c r="P329" s="90"/>
      <c r="Q329" s="90"/>
      <c r="R329" s="90"/>
      <c r="S329" s="90"/>
      <c r="T329" s="90"/>
      <c r="U329" s="90"/>
      <c r="V329" s="90"/>
      <c r="W329" s="90"/>
    </row>
    <row r="330" spans="6:23" s="98" customFormat="1">
      <c r="F330" s="494"/>
      <c r="G330" s="494"/>
      <c r="H330" s="90"/>
      <c r="I330" s="90"/>
      <c r="J330" s="90"/>
      <c r="K330" s="90"/>
      <c r="L330" s="90"/>
      <c r="M330" s="90"/>
      <c r="N330" s="90"/>
      <c r="O330" s="90"/>
      <c r="P330" s="90"/>
      <c r="Q330" s="90"/>
      <c r="R330" s="90"/>
      <c r="S330" s="90"/>
      <c r="T330" s="90"/>
      <c r="U330" s="90"/>
      <c r="V330" s="90"/>
      <c r="W330" s="90"/>
    </row>
    <row r="331" spans="6:23" s="98" customFormat="1">
      <c r="F331" s="494"/>
      <c r="G331" s="494"/>
      <c r="H331" s="90"/>
      <c r="I331" s="90"/>
      <c r="J331" s="90"/>
      <c r="K331" s="90"/>
      <c r="L331" s="90"/>
      <c r="M331" s="90"/>
      <c r="N331" s="90"/>
      <c r="O331" s="90"/>
      <c r="P331" s="90"/>
      <c r="Q331" s="90"/>
      <c r="R331" s="90"/>
      <c r="S331" s="90"/>
      <c r="T331" s="90"/>
      <c r="U331" s="90"/>
      <c r="V331" s="90"/>
      <c r="W331" s="90"/>
    </row>
    <row r="332" spans="6:23" s="98" customFormat="1">
      <c r="F332" s="494"/>
      <c r="G332" s="494"/>
      <c r="H332" s="90"/>
      <c r="I332" s="90"/>
      <c r="J332" s="90"/>
      <c r="K332" s="90"/>
      <c r="L332" s="90"/>
      <c r="M332" s="90"/>
      <c r="N332" s="90"/>
      <c r="O332" s="90"/>
      <c r="P332" s="90"/>
      <c r="Q332" s="90"/>
      <c r="R332" s="90"/>
      <c r="S332" s="90"/>
      <c r="T332" s="90"/>
      <c r="U332" s="90"/>
      <c r="V332" s="90"/>
      <c r="W332" s="90"/>
    </row>
    <row r="333" spans="6:23" s="98" customFormat="1">
      <c r="F333" s="494"/>
      <c r="G333" s="494"/>
      <c r="H333" s="90"/>
      <c r="I333" s="90"/>
      <c r="J333" s="90"/>
      <c r="K333" s="90"/>
      <c r="L333" s="90"/>
      <c r="M333" s="90"/>
      <c r="N333" s="90"/>
      <c r="O333" s="90"/>
      <c r="P333" s="90"/>
      <c r="Q333" s="90"/>
      <c r="R333" s="90"/>
      <c r="S333" s="90"/>
      <c r="T333" s="90"/>
      <c r="U333" s="90"/>
      <c r="V333" s="90"/>
      <c r="W333" s="90"/>
    </row>
    <row r="334" spans="6:23" s="98" customFormat="1">
      <c r="F334" s="494"/>
      <c r="G334" s="494"/>
      <c r="H334" s="90"/>
      <c r="I334" s="90"/>
      <c r="J334" s="90"/>
      <c r="K334" s="90"/>
      <c r="L334" s="90"/>
      <c r="M334" s="90"/>
      <c r="N334" s="90"/>
      <c r="O334" s="90"/>
      <c r="P334" s="90"/>
      <c r="Q334" s="90"/>
      <c r="R334" s="90"/>
      <c r="S334" s="90"/>
      <c r="T334" s="90"/>
      <c r="U334" s="90"/>
      <c r="V334" s="90"/>
      <c r="W334" s="90"/>
    </row>
    <row r="335" spans="6:23" s="98" customFormat="1">
      <c r="F335" s="494"/>
      <c r="G335" s="494"/>
      <c r="H335" s="90"/>
      <c r="I335" s="90"/>
      <c r="J335" s="90"/>
      <c r="K335" s="90"/>
      <c r="L335" s="90"/>
      <c r="M335" s="90"/>
      <c r="N335" s="90"/>
      <c r="O335" s="90"/>
      <c r="P335" s="90"/>
      <c r="Q335" s="90"/>
      <c r="R335" s="90"/>
      <c r="S335" s="90"/>
      <c r="T335" s="90"/>
      <c r="U335" s="90"/>
      <c r="V335" s="90"/>
      <c r="W335" s="90"/>
    </row>
    <row r="336" spans="6:23" s="98" customFormat="1">
      <c r="F336" s="494"/>
      <c r="G336" s="494"/>
      <c r="H336" s="90"/>
      <c r="I336" s="90"/>
      <c r="J336" s="90"/>
      <c r="K336" s="90"/>
      <c r="L336" s="90"/>
      <c r="M336" s="90"/>
      <c r="N336" s="90"/>
      <c r="O336" s="90"/>
      <c r="P336" s="90"/>
      <c r="Q336" s="90"/>
      <c r="R336" s="90"/>
      <c r="S336" s="90"/>
      <c r="T336" s="90"/>
      <c r="U336" s="90"/>
      <c r="V336" s="90"/>
      <c r="W336" s="90"/>
    </row>
    <row r="337" spans="6:23" s="98" customFormat="1">
      <c r="F337" s="494"/>
      <c r="G337" s="494"/>
      <c r="H337" s="90"/>
      <c r="I337" s="90"/>
      <c r="J337" s="90"/>
      <c r="K337" s="90"/>
      <c r="L337" s="90"/>
      <c r="M337" s="90"/>
      <c r="N337" s="90"/>
      <c r="O337" s="90"/>
      <c r="P337" s="90"/>
      <c r="Q337" s="90"/>
      <c r="R337" s="90"/>
      <c r="S337" s="90"/>
      <c r="T337" s="90"/>
      <c r="U337" s="90"/>
      <c r="V337" s="90"/>
      <c r="W337" s="90"/>
    </row>
    <row r="338" spans="6:23" s="98" customFormat="1">
      <c r="F338" s="494"/>
      <c r="G338" s="494"/>
      <c r="H338" s="90"/>
      <c r="I338" s="90"/>
      <c r="J338" s="90"/>
      <c r="K338" s="90"/>
      <c r="L338" s="90"/>
      <c r="M338" s="90"/>
      <c r="N338" s="90"/>
      <c r="O338" s="90"/>
      <c r="P338" s="90"/>
      <c r="Q338" s="90"/>
      <c r="R338" s="90"/>
      <c r="S338" s="90"/>
      <c r="T338" s="90"/>
      <c r="U338" s="90"/>
      <c r="V338" s="90"/>
      <c r="W338" s="90"/>
    </row>
    <row r="339" spans="6:23" s="98" customFormat="1">
      <c r="F339" s="494"/>
      <c r="G339" s="494"/>
      <c r="H339" s="90"/>
      <c r="I339" s="90"/>
      <c r="J339" s="90"/>
      <c r="K339" s="90"/>
      <c r="L339" s="90"/>
      <c r="M339" s="90"/>
      <c r="N339" s="90"/>
      <c r="O339" s="90"/>
      <c r="P339" s="90"/>
      <c r="Q339" s="90"/>
      <c r="R339" s="90"/>
      <c r="S339" s="90"/>
      <c r="T339" s="90"/>
      <c r="U339" s="90"/>
      <c r="V339" s="90"/>
      <c r="W339" s="90"/>
    </row>
    <row r="340" spans="6:23" s="98" customFormat="1">
      <c r="F340" s="494"/>
      <c r="G340" s="494"/>
      <c r="H340" s="90"/>
      <c r="I340" s="90"/>
      <c r="J340" s="90"/>
      <c r="K340" s="90"/>
      <c r="L340" s="90"/>
      <c r="M340" s="90"/>
      <c r="N340" s="90"/>
      <c r="O340" s="90"/>
      <c r="P340" s="90"/>
      <c r="Q340" s="90"/>
      <c r="R340" s="90"/>
      <c r="S340" s="90"/>
      <c r="T340" s="90"/>
      <c r="U340" s="90"/>
      <c r="V340" s="90"/>
      <c r="W340" s="90"/>
    </row>
    <row r="341" spans="6:23" s="98" customFormat="1">
      <c r="F341" s="494"/>
      <c r="G341" s="494"/>
      <c r="H341" s="90"/>
      <c r="I341" s="90"/>
      <c r="J341" s="90"/>
      <c r="K341" s="90"/>
      <c r="L341" s="90"/>
      <c r="M341" s="90"/>
      <c r="N341" s="90"/>
      <c r="O341" s="90"/>
      <c r="P341" s="90"/>
      <c r="Q341" s="90"/>
      <c r="R341" s="90"/>
      <c r="S341" s="90"/>
      <c r="T341" s="90"/>
      <c r="U341" s="90"/>
      <c r="V341" s="90"/>
      <c r="W341" s="90"/>
    </row>
    <row r="342" spans="6:23" s="98" customFormat="1">
      <c r="F342" s="494"/>
      <c r="G342" s="494"/>
      <c r="H342" s="90"/>
      <c r="I342" s="90"/>
      <c r="J342" s="90"/>
      <c r="K342" s="90"/>
      <c r="L342" s="90"/>
      <c r="M342" s="90"/>
      <c r="N342" s="90"/>
      <c r="O342" s="90"/>
      <c r="P342" s="90"/>
      <c r="Q342" s="90"/>
      <c r="R342" s="90"/>
      <c r="S342" s="90"/>
      <c r="T342" s="90"/>
      <c r="U342" s="90"/>
      <c r="V342" s="90"/>
      <c r="W342" s="90"/>
    </row>
    <row r="343" spans="6:23" s="98" customFormat="1">
      <c r="F343" s="494"/>
      <c r="G343" s="494"/>
      <c r="H343" s="90"/>
      <c r="I343" s="90"/>
      <c r="J343" s="90"/>
      <c r="K343" s="90"/>
      <c r="L343" s="90"/>
      <c r="M343" s="90"/>
      <c r="N343" s="90"/>
      <c r="O343" s="90"/>
      <c r="P343" s="90"/>
      <c r="Q343" s="90"/>
      <c r="R343" s="90"/>
      <c r="S343" s="90"/>
      <c r="T343" s="90"/>
      <c r="U343" s="90"/>
      <c r="V343" s="90"/>
      <c r="W343" s="90"/>
    </row>
    <row r="344" spans="6:23" s="98" customFormat="1">
      <c r="F344" s="494"/>
      <c r="G344" s="494"/>
      <c r="H344" s="90"/>
      <c r="I344" s="90"/>
      <c r="J344" s="90"/>
      <c r="K344" s="90"/>
      <c r="L344" s="90"/>
      <c r="M344" s="90"/>
      <c r="N344" s="90"/>
      <c r="O344" s="90"/>
      <c r="P344" s="90"/>
      <c r="Q344" s="90"/>
      <c r="R344" s="90"/>
      <c r="S344" s="90"/>
      <c r="T344" s="90"/>
      <c r="U344" s="90"/>
      <c r="V344" s="90"/>
      <c r="W344" s="90"/>
    </row>
    <row r="345" spans="6:23" s="98" customFormat="1">
      <c r="F345" s="494"/>
      <c r="G345" s="494"/>
      <c r="H345" s="90"/>
      <c r="I345" s="90"/>
      <c r="J345" s="90"/>
      <c r="K345" s="90"/>
      <c r="L345" s="90"/>
      <c r="M345" s="90"/>
      <c r="N345" s="90"/>
      <c r="O345" s="90"/>
      <c r="P345" s="90"/>
      <c r="Q345" s="90"/>
      <c r="R345" s="90"/>
      <c r="S345" s="90"/>
      <c r="T345" s="90"/>
      <c r="U345" s="90"/>
      <c r="V345" s="90"/>
      <c r="W345" s="90"/>
    </row>
    <row r="346" spans="6:23" s="98" customFormat="1">
      <c r="F346" s="494"/>
      <c r="G346" s="494"/>
      <c r="H346" s="90"/>
      <c r="I346" s="90"/>
      <c r="J346" s="90"/>
      <c r="K346" s="90"/>
      <c r="L346" s="90"/>
      <c r="M346" s="90"/>
      <c r="N346" s="90"/>
      <c r="O346" s="90"/>
      <c r="P346" s="90"/>
      <c r="Q346" s="90"/>
      <c r="R346" s="90"/>
      <c r="S346" s="90"/>
      <c r="T346" s="90"/>
      <c r="U346" s="90"/>
      <c r="V346" s="90"/>
      <c r="W346" s="90"/>
    </row>
    <row r="347" spans="6:23" s="98" customFormat="1">
      <c r="F347" s="494"/>
      <c r="G347" s="494"/>
      <c r="H347" s="90"/>
      <c r="I347" s="90"/>
      <c r="J347" s="90"/>
      <c r="K347" s="90"/>
      <c r="L347" s="90"/>
      <c r="M347" s="90"/>
      <c r="N347" s="90"/>
      <c r="O347" s="90"/>
      <c r="P347" s="90"/>
      <c r="Q347" s="90"/>
      <c r="R347" s="90"/>
      <c r="S347" s="90"/>
      <c r="T347" s="90"/>
      <c r="U347" s="90"/>
      <c r="V347" s="90"/>
      <c r="W347" s="90"/>
    </row>
    <row r="348" spans="6:23" s="98" customFormat="1">
      <c r="F348" s="494"/>
      <c r="G348" s="494"/>
      <c r="H348" s="90"/>
      <c r="I348" s="90"/>
      <c r="J348" s="90"/>
      <c r="K348" s="90"/>
      <c r="L348" s="90"/>
      <c r="M348" s="90"/>
      <c r="N348" s="90"/>
      <c r="O348" s="90"/>
      <c r="P348" s="90"/>
      <c r="Q348" s="90"/>
      <c r="R348" s="90"/>
      <c r="S348" s="90"/>
      <c r="T348" s="90"/>
      <c r="U348" s="90"/>
      <c r="V348" s="90"/>
      <c r="W348" s="90"/>
    </row>
    <row r="349" spans="6:23" s="98" customFormat="1">
      <c r="F349" s="494"/>
      <c r="G349" s="494"/>
      <c r="H349" s="90"/>
      <c r="I349" s="90"/>
      <c r="J349" s="90"/>
      <c r="K349" s="90"/>
      <c r="L349" s="90"/>
      <c r="M349" s="90"/>
      <c r="N349" s="90"/>
      <c r="O349" s="90"/>
      <c r="P349" s="90"/>
      <c r="Q349" s="90"/>
      <c r="R349" s="90"/>
      <c r="S349" s="90"/>
      <c r="T349" s="90"/>
      <c r="U349" s="90"/>
      <c r="V349" s="90"/>
      <c r="W349" s="90"/>
    </row>
    <row r="350" spans="6:23" s="98" customFormat="1">
      <c r="F350" s="494"/>
      <c r="G350" s="494"/>
      <c r="H350" s="90"/>
      <c r="I350" s="90"/>
      <c r="J350" s="90"/>
      <c r="K350" s="90"/>
      <c r="L350" s="90"/>
      <c r="M350" s="90"/>
      <c r="N350" s="90"/>
      <c r="O350" s="90"/>
      <c r="P350" s="90"/>
      <c r="Q350" s="90"/>
      <c r="R350" s="90"/>
      <c r="S350" s="90"/>
      <c r="T350" s="90"/>
      <c r="U350" s="90"/>
      <c r="V350" s="90"/>
      <c r="W350" s="90"/>
    </row>
    <row r="351" spans="6:23" s="98" customFormat="1">
      <c r="F351" s="494"/>
      <c r="G351" s="494"/>
      <c r="H351" s="90"/>
      <c r="I351" s="90"/>
      <c r="J351" s="90"/>
      <c r="K351" s="90"/>
      <c r="L351" s="90"/>
      <c r="M351" s="90"/>
      <c r="N351" s="90"/>
      <c r="O351" s="90"/>
      <c r="P351" s="90"/>
      <c r="Q351" s="90"/>
      <c r="R351" s="90"/>
      <c r="S351" s="90"/>
      <c r="T351" s="90"/>
      <c r="U351" s="90"/>
      <c r="V351" s="90"/>
      <c r="W351" s="90"/>
    </row>
    <row r="352" spans="6:23" s="98" customFormat="1">
      <c r="F352" s="494"/>
      <c r="G352" s="494"/>
      <c r="H352" s="90"/>
      <c r="I352" s="90"/>
      <c r="J352" s="90"/>
      <c r="K352" s="90"/>
      <c r="L352" s="90"/>
      <c r="M352" s="90"/>
      <c r="N352" s="90"/>
      <c r="O352" s="90"/>
      <c r="P352" s="90"/>
      <c r="Q352" s="90"/>
      <c r="R352" s="90"/>
      <c r="S352" s="90"/>
      <c r="T352" s="90"/>
      <c r="U352" s="90"/>
      <c r="V352" s="90"/>
      <c r="W352" s="90"/>
    </row>
    <row r="353" spans="6:23" s="98" customFormat="1">
      <c r="F353" s="494"/>
      <c r="G353" s="494"/>
      <c r="H353" s="90"/>
      <c r="I353" s="90"/>
      <c r="J353" s="90"/>
      <c r="K353" s="90"/>
      <c r="L353" s="90"/>
      <c r="M353" s="90"/>
      <c r="N353" s="90"/>
      <c r="O353" s="90"/>
      <c r="P353" s="90"/>
      <c r="Q353" s="90"/>
      <c r="R353" s="90"/>
      <c r="S353" s="90"/>
      <c r="T353" s="90"/>
      <c r="U353" s="90"/>
      <c r="V353" s="90"/>
      <c r="W353" s="90"/>
    </row>
    <row r="354" spans="6:23" s="98" customFormat="1">
      <c r="F354" s="494"/>
      <c r="G354" s="494"/>
      <c r="H354" s="90"/>
      <c r="I354" s="90"/>
      <c r="J354" s="90"/>
      <c r="K354" s="90"/>
      <c r="L354" s="90"/>
      <c r="M354" s="90"/>
      <c r="N354" s="90"/>
      <c r="O354" s="90"/>
      <c r="P354" s="90"/>
      <c r="Q354" s="90"/>
      <c r="R354" s="90"/>
      <c r="S354" s="90"/>
      <c r="T354" s="90"/>
      <c r="U354" s="90"/>
      <c r="V354" s="90"/>
      <c r="W354" s="90"/>
    </row>
    <row r="355" spans="6:23" s="98" customFormat="1">
      <c r="F355" s="494"/>
      <c r="G355" s="494"/>
      <c r="H355" s="90"/>
      <c r="I355" s="90"/>
      <c r="J355" s="90"/>
      <c r="K355" s="90"/>
      <c r="L355" s="90"/>
      <c r="M355" s="90"/>
      <c r="N355" s="90"/>
      <c r="O355" s="90"/>
      <c r="P355" s="90"/>
      <c r="Q355" s="90"/>
      <c r="R355" s="90"/>
      <c r="S355" s="90"/>
      <c r="T355" s="90"/>
      <c r="U355" s="90"/>
      <c r="V355" s="90"/>
      <c r="W355" s="90"/>
    </row>
    <row r="356" spans="6:23" s="98" customFormat="1">
      <c r="F356" s="494"/>
      <c r="G356" s="494"/>
      <c r="H356" s="90"/>
      <c r="I356" s="90"/>
      <c r="J356" s="90"/>
      <c r="K356" s="90"/>
      <c r="L356" s="90"/>
      <c r="M356" s="90"/>
      <c r="N356" s="90"/>
      <c r="O356" s="90"/>
      <c r="P356" s="90"/>
      <c r="Q356" s="90"/>
      <c r="R356" s="90"/>
      <c r="S356" s="90"/>
      <c r="T356" s="90"/>
      <c r="U356" s="90"/>
      <c r="V356" s="90"/>
      <c r="W356" s="90"/>
    </row>
    <row r="357" spans="6:23" s="98" customFormat="1">
      <c r="F357" s="494"/>
      <c r="G357" s="494"/>
      <c r="H357" s="90"/>
      <c r="I357" s="90"/>
      <c r="J357" s="90"/>
      <c r="K357" s="90"/>
      <c r="L357" s="90"/>
      <c r="M357" s="90"/>
      <c r="N357" s="90"/>
      <c r="O357" s="90"/>
      <c r="P357" s="90"/>
      <c r="Q357" s="90"/>
      <c r="R357" s="90"/>
      <c r="S357" s="90"/>
      <c r="T357" s="90"/>
      <c r="U357" s="90"/>
      <c r="V357" s="90"/>
      <c r="W357" s="90"/>
    </row>
    <row r="358" spans="6:23" s="98" customFormat="1">
      <c r="F358" s="494"/>
      <c r="G358" s="494"/>
      <c r="H358" s="90"/>
      <c r="I358" s="90"/>
      <c r="J358" s="90"/>
      <c r="K358" s="90"/>
      <c r="L358" s="90"/>
      <c r="M358" s="90"/>
      <c r="N358" s="90"/>
      <c r="O358" s="90"/>
      <c r="P358" s="90"/>
      <c r="Q358" s="90"/>
      <c r="R358" s="90"/>
      <c r="S358" s="90"/>
      <c r="T358" s="90"/>
      <c r="U358" s="90"/>
      <c r="V358" s="90"/>
      <c r="W358" s="90"/>
    </row>
    <row r="359" spans="6:23" s="98" customFormat="1">
      <c r="F359" s="494"/>
      <c r="G359" s="494"/>
      <c r="H359" s="90"/>
      <c r="I359" s="90"/>
      <c r="J359" s="90"/>
      <c r="K359" s="90"/>
      <c r="L359" s="90"/>
      <c r="M359" s="90"/>
      <c r="N359" s="90"/>
      <c r="O359" s="90"/>
      <c r="P359" s="90"/>
      <c r="Q359" s="90"/>
      <c r="R359" s="90"/>
      <c r="S359" s="90"/>
      <c r="T359" s="90"/>
      <c r="U359" s="90"/>
      <c r="V359" s="90"/>
      <c r="W359" s="90"/>
    </row>
    <row r="360" spans="6:23" s="98" customFormat="1">
      <c r="F360" s="494"/>
      <c r="G360" s="494"/>
      <c r="H360" s="90"/>
      <c r="I360" s="90"/>
      <c r="J360" s="90"/>
      <c r="K360" s="90"/>
      <c r="L360" s="90"/>
      <c r="M360" s="90"/>
      <c r="N360" s="90"/>
      <c r="O360" s="90"/>
      <c r="P360" s="90"/>
      <c r="Q360" s="90"/>
      <c r="R360" s="90"/>
      <c r="S360" s="90"/>
      <c r="T360" s="90"/>
      <c r="U360" s="90"/>
      <c r="V360" s="90"/>
      <c r="W360" s="90"/>
    </row>
    <row r="361" spans="6:23" s="98" customFormat="1">
      <c r="F361" s="494"/>
      <c r="G361" s="494"/>
      <c r="H361" s="90"/>
      <c r="I361" s="90"/>
      <c r="J361" s="90"/>
      <c r="K361" s="90"/>
      <c r="L361" s="90"/>
      <c r="M361" s="90"/>
      <c r="N361" s="90"/>
      <c r="O361" s="90"/>
      <c r="P361" s="90"/>
      <c r="Q361" s="90"/>
      <c r="R361" s="90"/>
      <c r="S361" s="90"/>
      <c r="T361" s="90"/>
      <c r="U361" s="90"/>
      <c r="V361" s="90"/>
      <c r="W361" s="90"/>
    </row>
    <row r="362" spans="6:23" s="98" customFormat="1">
      <c r="F362" s="494"/>
      <c r="G362" s="494"/>
      <c r="H362" s="90"/>
      <c r="I362" s="90"/>
      <c r="J362" s="90"/>
      <c r="K362" s="90"/>
      <c r="L362" s="90"/>
      <c r="M362" s="90"/>
      <c r="N362" s="90"/>
      <c r="O362" s="90"/>
      <c r="P362" s="90"/>
      <c r="Q362" s="90"/>
      <c r="R362" s="90"/>
      <c r="S362" s="90"/>
      <c r="T362" s="90"/>
      <c r="U362" s="90"/>
      <c r="V362" s="90"/>
      <c r="W362" s="90"/>
    </row>
    <row r="363" spans="6:23" s="98" customFormat="1">
      <c r="F363" s="494"/>
      <c r="G363" s="494"/>
      <c r="H363" s="90"/>
      <c r="I363" s="90"/>
      <c r="J363" s="90"/>
      <c r="K363" s="90"/>
      <c r="L363" s="90"/>
      <c r="M363" s="90"/>
      <c r="N363" s="90"/>
      <c r="O363" s="90"/>
      <c r="P363" s="90"/>
      <c r="Q363" s="90"/>
      <c r="R363" s="90"/>
      <c r="S363" s="90"/>
      <c r="T363" s="90"/>
      <c r="U363" s="90"/>
      <c r="V363" s="90"/>
      <c r="W363" s="90"/>
    </row>
    <row r="364" spans="6:23" s="98" customFormat="1">
      <c r="F364" s="494"/>
      <c r="G364" s="494"/>
      <c r="H364" s="90"/>
      <c r="I364" s="90"/>
      <c r="J364" s="90"/>
      <c r="K364" s="90"/>
      <c r="L364" s="90"/>
      <c r="M364" s="90"/>
      <c r="N364" s="90"/>
      <c r="O364" s="90"/>
      <c r="P364" s="90"/>
      <c r="Q364" s="90"/>
      <c r="R364" s="90"/>
      <c r="S364" s="90"/>
      <c r="T364" s="90"/>
      <c r="U364" s="90"/>
      <c r="V364" s="90"/>
      <c r="W364" s="90"/>
    </row>
    <row r="365" spans="6:23" s="98" customFormat="1">
      <c r="F365" s="494"/>
      <c r="G365" s="494"/>
      <c r="H365" s="90"/>
      <c r="I365" s="90"/>
      <c r="J365" s="90"/>
      <c r="K365" s="90"/>
      <c r="L365" s="90"/>
      <c r="M365" s="90"/>
      <c r="N365" s="90"/>
      <c r="O365" s="90"/>
      <c r="P365" s="90"/>
      <c r="Q365" s="90"/>
      <c r="R365" s="90"/>
      <c r="S365" s="90"/>
      <c r="T365" s="90"/>
      <c r="U365" s="90"/>
      <c r="V365" s="90"/>
      <c r="W365" s="90"/>
    </row>
    <row r="366" spans="6:23" s="98" customFormat="1">
      <c r="F366" s="494"/>
      <c r="G366" s="494"/>
      <c r="H366" s="90"/>
      <c r="I366" s="90"/>
      <c r="J366" s="90"/>
      <c r="K366" s="90"/>
      <c r="L366" s="90"/>
      <c r="M366" s="90"/>
      <c r="N366" s="90"/>
      <c r="O366" s="90"/>
      <c r="P366" s="90"/>
      <c r="Q366" s="90"/>
      <c r="R366" s="90"/>
      <c r="S366" s="90"/>
      <c r="T366" s="90"/>
      <c r="U366" s="90"/>
      <c r="V366" s="90"/>
      <c r="W366" s="90"/>
    </row>
    <row r="367" spans="6:23" s="98" customFormat="1">
      <c r="F367" s="494"/>
      <c r="G367" s="494"/>
      <c r="H367" s="90"/>
      <c r="I367" s="90"/>
      <c r="J367" s="90"/>
      <c r="K367" s="90"/>
      <c r="L367" s="90"/>
      <c r="M367" s="90"/>
      <c r="N367" s="90"/>
      <c r="O367" s="90"/>
      <c r="P367" s="90"/>
      <c r="Q367" s="90"/>
      <c r="R367" s="90"/>
      <c r="S367" s="90"/>
      <c r="T367" s="90"/>
      <c r="U367" s="90"/>
      <c r="V367" s="90"/>
      <c r="W367" s="90"/>
    </row>
    <row r="368" spans="6:23" s="98" customFormat="1">
      <c r="F368" s="494"/>
      <c r="G368" s="494"/>
      <c r="H368" s="90"/>
      <c r="I368" s="90"/>
      <c r="J368" s="90"/>
      <c r="K368" s="90"/>
      <c r="L368" s="90"/>
      <c r="M368" s="90"/>
      <c r="N368" s="90"/>
      <c r="O368" s="90"/>
      <c r="P368" s="90"/>
      <c r="Q368" s="90"/>
      <c r="R368" s="90"/>
      <c r="S368" s="90"/>
      <c r="T368" s="90"/>
      <c r="U368" s="90"/>
      <c r="V368" s="90"/>
      <c r="W368" s="90"/>
    </row>
    <row r="369" spans="6:23" s="98" customFormat="1">
      <c r="F369" s="494"/>
      <c r="G369" s="494"/>
      <c r="H369" s="90"/>
      <c r="I369" s="90"/>
      <c r="J369" s="90"/>
      <c r="K369" s="90"/>
      <c r="L369" s="90"/>
      <c r="M369" s="90"/>
      <c r="N369" s="90"/>
      <c r="O369" s="90"/>
      <c r="P369" s="90"/>
      <c r="Q369" s="90"/>
      <c r="R369" s="90"/>
      <c r="S369" s="90"/>
      <c r="T369" s="90"/>
      <c r="U369" s="90"/>
      <c r="V369" s="90"/>
      <c r="W369" s="90"/>
    </row>
    <row r="370" spans="6:23" s="98" customFormat="1">
      <c r="F370" s="494"/>
      <c r="G370" s="494"/>
      <c r="H370" s="90"/>
      <c r="I370" s="90"/>
      <c r="J370" s="90"/>
      <c r="K370" s="90"/>
      <c r="L370" s="90"/>
      <c r="M370" s="90"/>
      <c r="N370" s="90"/>
      <c r="O370" s="90"/>
      <c r="P370" s="90"/>
      <c r="Q370" s="90"/>
      <c r="R370" s="90"/>
      <c r="S370" s="90"/>
      <c r="T370" s="90"/>
      <c r="U370" s="90"/>
      <c r="V370" s="90"/>
      <c r="W370" s="90"/>
    </row>
    <row r="371" spans="6:23" s="98" customFormat="1">
      <c r="F371" s="494"/>
      <c r="G371" s="494"/>
      <c r="H371" s="90"/>
      <c r="I371" s="90"/>
      <c r="J371" s="90"/>
      <c r="K371" s="90"/>
      <c r="L371" s="90"/>
      <c r="M371" s="90"/>
      <c r="N371" s="90"/>
      <c r="O371" s="90"/>
      <c r="P371" s="90"/>
      <c r="Q371" s="90"/>
      <c r="R371" s="90"/>
      <c r="S371" s="90"/>
      <c r="T371" s="90"/>
      <c r="U371" s="90"/>
      <c r="V371" s="90"/>
      <c r="W371" s="90"/>
    </row>
    <row r="372" spans="6:23" s="98" customFormat="1">
      <c r="F372" s="494"/>
      <c r="G372" s="494"/>
      <c r="H372" s="90"/>
      <c r="I372" s="90"/>
      <c r="J372" s="90"/>
      <c r="K372" s="90"/>
      <c r="L372" s="90"/>
      <c r="M372" s="90"/>
      <c r="N372" s="90"/>
      <c r="O372" s="90"/>
      <c r="P372" s="90"/>
      <c r="Q372" s="90"/>
      <c r="R372" s="90"/>
      <c r="S372" s="90"/>
      <c r="T372" s="90"/>
      <c r="U372" s="90"/>
      <c r="V372" s="90"/>
      <c r="W372" s="90"/>
    </row>
    <row r="373" spans="6:23" s="98" customFormat="1">
      <c r="F373" s="494"/>
      <c r="G373" s="494"/>
      <c r="H373" s="90"/>
      <c r="I373" s="90"/>
      <c r="J373" s="90"/>
      <c r="K373" s="90"/>
      <c r="L373" s="90"/>
      <c r="M373" s="90"/>
      <c r="N373" s="90"/>
      <c r="O373" s="90"/>
      <c r="P373" s="90"/>
      <c r="Q373" s="90"/>
      <c r="R373" s="90"/>
      <c r="S373" s="90"/>
      <c r="T373" s="90"/>
      <c r="U373" s="90"/>
      <c r="V373" s="90"/>
      <c r="W373" s="90"/>
    </row>
    <row r="374" spans="6:23" s="98" customFormat="1">
      <c r="F374" s="494"/>
      <c r="G374" s="494"/>
      <c r="H374" s="90"/>
      <c r="I374" s="90"/>
      <c r="J374" s="90"/>
      <c r="K374" s="90"/>
      <c r="L374" s="90"/>
      <c r="M374" s="90"/>
      <c r="N374" s="90"/>
      <c r="O374" s="90"/>
      <c r="P374" s="90"/>
      <c r="Q374" s="90"/>
      <c r="R374" s="90"/>
      <c r="S374" s="90"/>
      <c r="T374" s="90"/>
      <c r="U374" s="90"/>
      <c r="V374" s="90"/>
      <c r="W374" s="90"/>
    </row>
    <row r="375" spans="6:23" s="98" customFormat="1">
      <c r="F375" s="494"/>
      <c r="G375" s="494"/>
      <c r="H375" s="90"/>
      <c r="I375" s="90"/>
      <c r="J375" s="90"/>
      <c r="K375" s="90"/>
      <c r="L375" s="90"/>
      <c r="M375" s="90"/>
      <c r="N375" s="90"/>
      <c r="O375" s="90"/>
      <c r="P375" s="90"/>
      <c r="Q375" s="90"/>
      <c r="R375" s="90"/>
      <c r="S375" s="90"/>
      <c r="T375" s="90"/>
      <c r="U375" s="90"/>
      <c r="V375" s="90"/>
      <c r="W375" s="90"/>
    </row>
    <row r="376" spans="6:23" s="98" customFormat="1">
      <c r="F376" s="494"/>
      <c r="G376" s="494"/>
      <c r="H376" s="90"/>
      <c r="I376" s="90"/>
      <c r="J376" s="90"/>
      <c r="K376" s="90"/>
      <c r="L376" s="90"/>
      <c r="M376" s="90"/>
      <c r="N376" s="90"/>
      <c r="O376" s="90"/>
      <c r="P376" s="90"/>
      <c r="Q376" s="90"/>
      <c r="R376" s="90"/>
      <c r="S376" s="90"/>
      <c r="T376" s="90"/>
      <c r="U376" s="90"/>
      <c r="V376" s="90"/>
      <c r="W376" s="90"/>
    </row>
    <row r="377" spans="6:23" s="98" customFormat="1">
      <c r="F377" s="494"/>
      <c r="G377" s="494"/>
      <c r="H377" s="90"/>
      <c r="I377" s="90"/>
      <c r="J377" s="90"/>
      <c r="K377" s="90"/>
      <c r="L377" s="90"/>
      <c r="M377" s="90"/>
      <c r="N377" s="90"/>
      <c r="O377" s="90"/>
      <c r="P377" s="90"/>
      <c r="Q377" s="90"/>
      <c r="R377" s="90"/>
      <c r="S377" s="90"/>
      <c r="T377" s="90"/>
      <c r="U377" s="90"/>
      <c r="V377" s="90"/>
      <c r="W377" s="90"/>
    </row>
    <row r="378" spans="6:23" s="98" customFormat="1">
      <c r="F378" s="494"/>
      <c r="G378" s="494"/>
      <c r="H378" s="90"/>
      <c r="I378" s="90"/>
      <c r="J378" s="90"/>
      <c r="K378" s="90"/>
      <c r="L378" s="90"/>
      <c r="M378" s="90"/>
      <c r="N378" s="90"/>
      <c r="O378" s="90"/>
      <c r="P378" s="90"/>
      <c r="Q378" s="90"/>
      <c r="R378" s="90"/>
      <c r="S378" s="90"/>
      <c r="T378" s="90"/>
      <c r="U378" s="90"/>
      <c r="V378" s="90"/>
      <c r="W378" s="90"/>
    </row>
    <row r="379" spans="6:23" s="98" customFormat="1">
      <c r="F379" s="494"/>
      <c r="G379" s="494"/>
      <c r="H379" s="90"/>
      <c r="I379" s="90"/>
      <c r="J379" s="90"/>
      <c r="K379" s="90"/>
      <c r="L379" s="90"/>
      <c r="M379" s="90"/>
      <c r="N379" s="90"/>
      <c r="O379" s="90"/>
      <c r="P379" s="90"/>
      <c r="Q379" s="90"/>
      <c r="R379" s="90"/>
      <c r="S379" s="90"/>
      <c r="T379" s="90"/>
      <c r="U379" s="90"/>
      <c r="V379" s="90"/>
      <c r="W379" s="90"/>
    </row>
    <row r="380" spans="6:23" s="98" customFormat="1">
      <c r="F380" s="494"/>
      <c r="G380" s="494"/>
      <c r="H380" s="90"/>
      <c r="I380" s="90"/>
      <c r="J380" s="90"/>
      <c r="K380" s="90"/>
      <c r="L380" s="90"/>
      <c r="M380" s="90"/>
      <c r="N380" s="90"/>
      <c r="O380" s="90"/>
      <c r="P380" s="90"/>
      <c r="Q380" s="90"/>
      <c r="R380" s="90"/>
      <c r="S380" s="90"/>
      <c r="T380" s="90"/>
      <c r="U380" s="90"/>
      <c r="V380" s="90"/>
      <c r="W380" s="90"/>
    </row>
    <row r="381" spans="6:23" s="98" customFormat="1">
      <c r="F381" s="494"/>
      <c r="G381" s="494"/>
      <c r="H381" s="90"/>
      <c r="I381" s="90"/>
      <c r="J381" s="90"/>
      <c r="K381" s="90"/>
      <c r="L381" s="90"/>
      <c r="M381" s="90"/>
      <c r="N381" s="90"/>
      <c r="O381" s="90"/>
      <c r="P381" s="90"/>
      <c r="Q381" s="90"/>
      <c r="R381" s="90"/>
      <c r="S381" s="90"/>
      <c r="T381" s="90"/>
      <c r="U381" s="90"/>
      <c r="V381" s="90"/>
      <c r="W381" s="90"/>
    </row>
    <row r="382" spans="6:23" s="98" customFormat="1">
      <c r="F382" s="494"/>
      <c r="G382" s="494"/>
      <c r="H382" s="90"/>
      <c r="I382" s="90"/>
      <c r="J382" s="90"/>
      <c r="K382" s="90"/>
      <c r="L382" s="90"/>
      <c r="M382" s="90"/>
      <c r="N382" s="90"/>
      <c r="O382" s="90"/>
      <c r="P382" s="90"/>
      <c r="Q382" s="90"/>
      <c r="R382" s="90"/>
      <c r="S382" s="90"/>
      <c r="T382" s="90"/>
      <c r="U382" s="90"/>
      <c r="V382" s="90"/>
      <c r="W382" s="90"/>
    </row>
    <row r="383" spans="6:23" s="98" customFormat="1">
      <c r="F383" s="494"/>
      <c r="G383" s="494"/>
      <c r="H383" s="90"/>
      <c r="I383" s="90"/>
      <c r="J383" s="90"/>
      <c r="K383" s="90"/>
      <c r="L383" s="90"/>
      <c r="M383" s="90"/>
      <c r="N383" s="90"/>
      <c r="O383" s="90"/>
      <c r="P383" s="90"/>
      <c r="Q383" s="90"/>
      <c r="R383" s="90"/>
      <c r="S383" s="90"/>
      <c r="T383" s="90"/>
      <c r="U383" s="90"/>
      <c r="V383" s="90"/>
      <c r="W383" s="90"/>
    </row>
    <row r="384" spans="6:23" s="98" customFormat="1">
      <c r="F384" s="494"/>
      <c r="G384" s="494"/>
      <c r="H384" s="90"/>
      <c r="I384" s="90"/>
      <c r="J384" s="90"/>
      <c r="K384" s="90"/>
      <c r="L384" s="90"/>
      <c r="M384" s="90"/>
      <c r="N384" s="90"/>
      <c r="O384" s="90"/>
      <c r="P384" s="90"/>
      <c r="Q384" s="90"/>
      <c r="R384" s="90"/>
      <c r="S384" s="90"/>
      <c r="T384" s="90"/>
      <c r="U384" s="90"/>
      <c r="V384" s="90"/>
      <c r="W384" s="90"/>
    </row>
    <row r="385" spans="6:23" s="98" customFormat="1">
      <c r="F385" s="494"/>
      <c r="G385" s="494"/>
      <c r="H385" s="90"/>
      <c r="I385" s="90"/>
      <c r="J385" s="90"/>
      <c r="K385" s="90"/>
      <c r="L385" s="90"/>
      <c r="M385" s="90"/>
      <c r="N385" s="90"/>
      <c r="O385" s="90"/>
      <c r="P385" s="90"/>
      <c r="Q385" s="90"/>
      <c r="R385" s="90"/>
      <c r="S385" s="90"/>
      <c r="T385" s="90"/>
      <c r="U385" s="90"/>
      <c r="V385" s="90"/>
      <c r="W385" s="90"/>
    </row>
    <row r="386" spans="6:23" s="98" customFormat="1">
      <c r="F386" s="494"/>
      <c r="G386" s="494"/>
      <c r="H386" s="90"/>
      <c r="I386" s="90"/>
      <c r="J386" s="90"/>
      <c r="K386" s="90"/>
      <c r="L386" s="90"/>
      <c r="M386" s="90"/>
      <c r="N386" s="90"/>
      <c r="O386" s="90"/>
      <c r="P386" s="90"/>
      <c r="Q386" s="90"/>
      <c r="R386" s="90"/>
      <c r="S386" s="90"/>
      <c r="T386" s="90"/>
      <c r="U386" s="90"/>
      <c r="V386" s="90"/>
      <c r="W386" s="90"/>
    </row>
    <row r="387" spans="6:23" s="98" customFormat="1">
      <c r="F387" s="494"/>
      <c r="G387" s="494"/>
      <c r="H387" s="90"/>
      <c r="I387" s="90"/>
      <c r="J387" s="90"/>
      <c r="K387" s="90"/>
      <c r="L387" s="90"/>
      <c r="M387" s="90"/>
      <c r="N387" s="90"/>
      <c r="O387" s="90"/>
      <c r="P387" s="90"/>
      <c r="Q387" s="90"/>
      <c r="R387" s="90"/>
      <c r="S387" s="90"/>
      <c r="T387" s="90"/>
      <c r="U387" s="90"/>
      <c r="V387" s="90"/>
      <c r="W387" s="90"/>
    </row>
    <row r="388" spans="6:23" s="98" customFormat="1">
      <c r="F388" s="494"/>
      <c r="G388" s="494"/>
      <c r="H388" s="90"/>
      <c r="I388" s="90"/>
      <c r="J388" s="90"/>
      <c r="K388" s="90"/>
      <c r="L388" s="90"/>
      <c r="M388" s="90"/>
      <c r="N388" s="90"/>
      <c r="O388" s="90"/>
      <c r="P388" s="90"/>
      <c r="Q388" s="90"/>
      <c r="R388" s="90"/>
      <c r="S388" s="90"/>
      <c r="T388" s="90"/>
      <c r="U388" s="90"/>
      <c r="V388" s="90"/>
      <c r="W388" s="90"/>
    </row>
    <row r="389" spans="6:23" s="98" customFormat="1">
      <c r="F389" s="494"/>
      <c r="G389" s="494"/>
      <c r="H389" s="90"/>
      <c r="I389" s="90"/>
      <c r="J389" s="90"/>
      <c r="K389" s="90"/>
      <c r="L389" s="90"/>
      <c r="M389" s="90"/>
      <c r="N389" s="90"/>
      <c r="O389" s="90"/>
      <c r="P389" s="90"/>
      <c r="Q389" s="90"/>
      <c r="R389" s="90"/>
      <c r="S389" s="90"/>
      <c r="T389" s="90"/>
      <c r="U389" s="90"/>
      <c r="V389" s="90"/>
      <c r="W389" s="90"/>
    </row>
    <row r="390" spans="6:23" s="98" customFormat="1">
      <c r="F390" s="494"/>
      <c r="G390" s="494"/>
      <c r="H390" s="90"/>
      <c r="I390" s="90"/>
      <c r="J390" s="90"/>
      <c r="K390" s="90"/>
      <c r="L390" s="90"/>
      <c r="M390" s="90"/>
      <c r="N390" s="90"/>
      <c r="O390" s="90"/>
      <c r="P390" s="90"/>
      <c r="Q390" s="90"/>
      <c r="R390" s="90"/>
      <c r="S390" s="90"/>
      <c r="T390" s="90"/>
      <c r="U390" s="90"/>
      <c r="V390" s="90"/>
      <c r="W390" s="90"/>
    </row>
    <row r="391" spans="6:23" s="98" customFormat="1">
      <c r="F391" s="494"/>
      <c r="G391" s="494"/>
      <c r="H391" s="90"/>
      <c r="I391" s="90"/>
      <c r="J391" s="90"/>
      <c r="K391" s="90"/>
      <c r="L391" s="90"/>
      <c r="M391" s="90"/>
      <c r="N391" s="90"/>
      <c r="O391" s="90"/>
      <c r="P391" s="90"/>
      <c r="Q391" s="90"/>
      <c r="R391" s="90"/>
      <c r="S391" s="90"/>
      <c r="T391" s="90"/>
      <c r="U391" s="90"/>
      <c r="V391" s="90"/>
      <c r="W391" s="90"/>
    </row>
    <row r="392" spans="6:23" s="98" customFormat="1">
      <c r="F392" s="494"/>
      <c r="G392" s="494"/>
      <c r="H392" s="90"/>
      <c r="I392" s="90"/>
      <c r="J392" s="90"/>
      <c r="K392" s="90"/>
      <c r="L392" s="90"/>
      <c r="M392" s="90"/>
      <c r="N392" s="90"/>
      <c r="O392" s="90"/>
      <c r="P392" s="90"/>
      <c r="Q392" s="90"/>
      <c r="R392" s="90"/>
      <c r="S392" s="90"/>
      <c r="T392" s="90"/>
      <c r="U392" s="90"/>
      <c r="V392" s="90"/>
      <c r="W392" s="90"/>
    </row>
    <row r="393" spans="6:23" s="98" customFormat="1">
      <c r="F393" s="494"/>
      <c r="G393" s="494"/>
      <c r="H393" s="90"/>
      <c r="I393" s="90"/>
      <c r="J393" s="90"/>
      <c r="K393" s="90"/>
      <c r="L393" s="90"/>
      <c r="M393" s="90"/>
      <c r="N393" s="90"/>
      <c r="O393" s="90"/>
      <c r="P393" s="90"/>
      <c r="Q393" s="90"/>
      <c r="R393" s="90"/>
      <c r="S393" s="90"/>
      <c r="T393" s="90"/>
      <c r="U393" s="90"/>
      <c r="V393" s="90"/>
      <c r="W393" s="90"/>
    </row>
    <row r="394" spans="6:23" s="98" customFormat="1">
      <c r="F394" s="494"/>
      <c r="G394" s="494"/>
      <c r="H394" s="90"/>
      <c r="I394" s="90"/>
      <c r="J394" s="90"/>
      <c r="K394" s="90"/>
      <c r="L394" s="90"/>
      <c r="M394" s="90"/>
      <c r="N394" s="90"/>
      <c r="O394" s="90"/>
      <c r="P394" s="90"/>
      <c r="Q394" s="90"/>
      <c r="R394" s="90"/>
      <c r="S394" s="90"/>
      <c r="T394" s="90"/>
      <c r="U394" s="90"/>
      <c r="V394" s="90"/>
      <c r="W394" s="90"/>
    </row>
    <row r="395" spans="6:23" s="98" customFormat="1">
      <c r="F395" s="494"/>
      <c r="G395" s="494"/>
      <c r="H395" s="90"/>
      <c r="I395" s="90"/>
      <c r="J395" s="90"/>
      <c r="K395" s="90"/>
      <c r="L395" s="90"/>
      <c r="M395" s="90"/>
      <c r="N395" s="90"/>
      <c r="O395" s="90"/>
      <c r="P395" s="90"/>
      <c r="Q395" s="90"/>
      <c r="R395" s="90"/>
      <c r="S395" s="90"/>
      <c r="T395" s="90"/>
      <c r="U395" s="90"/>
      <c r="V395" s="90"/>
      <c r="W395" s="90"/>
    </row>
    <row r="396" spans="6:23" s="98" customFormat="1">
      <c r="F396" s="494"/>
      <c r="G396" s="494"/>
      <c r="H396" s="90"/>
      <c r="I396" s="90"/>
      <c r="J396" s="90"/>
      <c r="K396" s="90"/>
      <c r="L396" s="90"/>
      <c r="M396" s="90"/>
      <c r="N396" s="90"/>
      <c r="O396" s="90"/>
      <c r="P396" s="90"/>
      <c r="Q396" s="90"/>
      <c r="R396" s="90"/>
      <c r="S396" s="90"/>
      <c r="T396" s="90"/>
      <c r="U396" s="90"/>
      <c r="V396" s="90"/>
      <c r="W396" s="90"/>
    </row>
    <row r="397" spans="6:23" s="98" customFormat="1">
      <c r="F397" s="494"/>
      <c r="G397" s="494"/>
      <c r="H397" s="90"/>
      <c r="I397" s="90"/>
      <c r="J397" s="90"/>
      <c r="K397" s="90"/>
      <c r="L397" s="90"/>
      <c r="M397" s="90"/>
      <c r="N397" s="90"/>
      <c r="O397" s="90"/>
      <c r="P397" s="90"/>
      <c r="Q397" s="90"/>
      <c r="R397" s="90"/>
      <c r="S397" s="90"/>
      <c r="T397" s="90"/>
      <c r="U397" s="90"/>
      <c r="V397" s="90"/>
      <c r="W397" s="90"/>
    </row>
    <row r="398" spans="6:23" s="98" customFormat="1">
      <c r="F398" s="494"/>
      <c r="G398" s="494"/>
      <c r="H398" s="90"/>
      <c r="I398" s="90"/>
      <c r="J398" s="90"/>
      <c r="K398" s="90"/>
      <c r="L398" s="90"/>
      <c r="M398" s="90"/>
      <c r="N398" s="90"/>
      <c r="O398" s="90"/>
      <c r="P398" s="90"/>
      <c r="Q398" s="90"/>
      <c r="R398" s="90"/>
      <c r="S398" s="90"/>
      <c r="T398" s="90"/>
      <c r="U398" s="90"/>
      <c r="V398" s="90"/>
      <c r="W398" s="90"/>
    </row>
    <row r="399" spans="6:23" s="98" customFormat="1">
      <c r="F399" s="494"/>
      <c r="G399" s="494"/>
      <c r="H399" s="90"/>
      <c r="I399" s="90"/>
      <c r="J399" s="90"/>
      <c r="K399" s="90"/>
      <c r="L399" s="90"/>
      <c r="M399" s="90"/>
      <c r="N399" s="90"/>
      <c r="O399" s="90"/>
      <c r="P399" s="90"/>
      <c r="Q399" s="90"/>
      <c r="R399" s="90"/>
      <c r="S399" s="90"/>
      <c r="T399" s="90"/>
      <c r="U399" s="90"/>
      <c r="V399" s="90"/>
      <c r="W399" s="90"/>
    </row>
    <row r="400" spans="6:23" s="98" customFormat="1">
      <c r="F400" s="494"/>
      <c r="G400" s="494"/>
      <c r="H400" s="90"/>
      <c r="I400" s="90"/>
      <c r="J400" s="90"/>
      <c r="K400" s="90"/>
      <c r="L400" s="90"/>
      <c r="M400" s="90"/>
      <c r="N400" s="90"/>
      <c r="O400" s="90"/>
      <c r="P400" s="90"/>
      <c r="Q400" s="90"/>
      <c r="R400" s="90"/>
      <c r="S400" s="90"/>
      <c r="T400" s="90"/>
      <c r="U400" s="90"/>
      <c r="V400" s="90"/>
      <c r="W400" s="90"/>
    </row>
    <row r="401" spans="6:23" s="98" customFormat="1">
      <c r="F401" s="494"/>
      <c r="G401" s="494"/>
      <c r="H401" s="90"/>
      <c r="I401" s="90"/>
      <c r="J401" s="90"/>
      <c r="K401" s="90"/>
      <c r="L401" s="90"/>
      <c r="M401" s="90"/>
      <c r="N401" s="90"/>
      <c r="O401" s="90"/>
      <c r="P401" s="90"/>
      <c r="Q401" s="90"/>
      <c r="R401" s="90"/>
      <c r="S401" s="90"/>
      <c r="T401" s="90"/>
      <c r="U401" s="90"/>
      <c r="V401" s="90"/>
      <c r="W401" s="90"/>
    </row>
    <row r="402" spans="6:23" s="98" customFormat="1">
      <c r="F402" s="494"/>
      <c r="G402" s="494"/>
      <c r="H402" s="90"/>
      <c r="I402" s="90"/>
      <c r="J402" s="90"/>
      <c r="K402" s="90"/>
      <c r="L402" s="90"/>
      <c r="M402" s="90"/>
      <c r="N402" s="90"/>
      <c r="O402" s="90"/>
      <c r="P402" s="90"/>
      <c r="Q402" s="90"/>
      <c r="R402" s="90"/>
      <c r="S402" s="90"/>
      <c r="T402" s="90"/>
      <c r="U402" s="90"/>
      <c r="V402" s="90"/>
      <c r="W402" s="90"/>
    </row>
    <row r="403" spans="6:23" s="98" customFormat="1">
      <c r="F403" s="494"/>
      <c r="G403" s="494"/>
      <c r="H403" s="90"/>
      <c r="I403" s="90"/>
      <c r="J403" s="90"/>
      <c r="K403" s="90"/>
      <c r="L403" s="90"/>
      <c r="M403" s="90"/>
      <c r="N403" s="90"/>
      <c r="O403" s="90"/>
      <c r="P403" s="90"/>
      <c r="Q403" s="90"/>
      <c r="R403" s="90"/>
      <c r="S403" s="90"/>
      <c r="T403" s="90"/>
      <c r="U403" s="90"/>
      <c r="V403" s="90"/>
      <c r="W403" s="90"/>
    </row>
    <row r="404" spans="6:23" s="98" customFormat="1">
      <c r="F404" s="494"/>
      <c r="G404" s="494"/>
      <c r="H404" s="90"/>
      <c r="I404" s="90"/>
      <c r="J404" s="90"/>
      <c r="K404" s="90"/>
      <c r="L404" s="90"/>
      <c r="M404" s="90"/>
      <c r="N404" s="90"/>
      <c r="O404" s="90"/>
      <c r="P404" s="90"/>
      <c r="Q404" s="90"/>
      <c r="R404" s="90"/>
      <c r="S404" s="90"/>
      <c r="T404" s="90"/>
      <c r="U404" s="90"/>
      <c r="V404" s="90"/>
      <c r="W404" s="90"/>
    </row>
    <row r="405" spans="6:23" s="98" customFormat="1">
      <c r="F405" s="494"/>
      <c r="G405" s="494"/>
      <c r="H405" s="90"/>
      <c r="I405" s="90"/>
      <c r="J405" s="90"/>
      <c r="K405" s="90"/>
      <c r="L405" s="90"/>
      <c r="M405" s="90"/>
      <c r="N405" s="90"/>
      <c r="O405" s="90"/>
      <c r="P405" s="90"/>
      <c r="Q405" s="90"/>
      <c r="R405" s="90"/>
      <c r="S405" s="90"/>
      <c r="T405" s="90"/>
      <c r="U405" s="90"/>
      <c r="V405" s="90"/>
      <c r="W405" s="90"/>
    </row>
    <row r="406" spans="6:23" s="98" customFormat="1">
      <c r="F406" s="494"/>
      <c r="G406" s="494"/>
      <c r="H406" s="90"/>
      <c r="I406" s="90"/>
      <c r="J406" s="90"/>
      <c r="K406" s="90"/>
      <c r="L406" s="90"/>
      <c r="M406" s="90"/>
      <c r="N406" s="90"/>
      <c r="O406" s="90"/>
      <c r="P406" s="90"/>
      <c r="Q406" s="90"/>
      <c r="R406" s="90"/>
      <c r="S406" s="90"/>
      <c r="T406" s="90"/>
      <c r="U406" s="90"/>
      <c r="V406" s="90"/>
      <c r="W406" s="90"/>
    </row>
    <row r="407" spans="6:23" s="98" customFormat="1">
      <c r="F407" s="494"/>
      <c r="G407" s="494"/>
      <c r="H407" s="90"/>
      <c r="I407" s="90"/>
      <c r="J407" s="90"/>
      <c r="K407" s="90"/>
      <c r="L407" s="90"/>
      <c r="M407" s="90"/>
      <c r="N407" s="90"/>
      <c r="O407" s="90"/>
      <c r="P407" s="90"/>
      <c r="Q407" s="90"/>
      <c r="R407" s="90"/>
      <c r="S407" s="90"/>
      <c r="T407" s="90"/>
      <c r="U407" s="90"/>
      <c r="V407" s="90"/>
      <c r="W407" s="90"/>
    </row>
  </sheetData>
  <mergeCells count="12">
    <mergeCell ref="A1:E1"/>
    <mergeCell ref="A2:E2"/>
    <mergeCell ref="A3:E3"/>
    <mergeCell ref="A4:E4"/>
    <mergeCell ref="C8:D8"/>
    <mergeCell ref="B35:E35"/>
    <mergeCell ref="C10:D10"/>
    <mergeCell ref="C12:D12"/>
    <mergeCell ref="A33:B33"/>
    <mergeCell ref="C33:D33"/>
    <mergeCell ref="C14:D14"/>
    <mergeCell ref="C16:D16"/>
  </mergeCells>
  <printOptions horizontalCentered="1"/>
  <pageMargins left="1" right="1" top="1" bottom="1" header="0.5" footer="0.5"/>
  <pageSetup paperSize="9" firstPageNumber="380" orientation="portrait" useFirstPageNumber="1" r:id="rId1"/>
  <headerFooter>
    <oddFooter>Page &amp;P</oddFooter>
  </headerFooter>
</worksheet>
</file>

<file path=xl/worksheets/sheet45.xml><?xml version="1.0" encoding="utf-8"?>
<worksheet xmlns="http://schemas.openxmlformats.org/spreadsheetml/2006/main" xmlns:r="http://schemas.openxmlformats.org/officeDocument/2006/relationships">
  <sheetPr codeName="Sheet19">
    <tabColor theme="8" tint="-0.249977111117893"/>
  </sheetPr>
  <dimension ref="A1:F20"/>
  <sheetViews>
    <sheetView view="pageBreakPreview" topLeftCell="A4" zoomScaleSheetLayoutView="100" workbookViewId="0">
      <selection activeCell="B10" sqref="B10"/>
    </sheetView>
  </sheetViews>
  <sheetFormatPr defaultColWidth="10.28515625" defaultRowHeight="12.75"/>
  <cols>
    <col min="1" max="1" width="5.7109375" style="10" customWidth="1"/>
    <col min="2" max="2" width="40.7109375" style="10" customWidth="1"/>
    <col min="3" max="3" width="7.7109375" style="10" customWidth="1"/>
    <col min="4" max="4" width="5.7109375" style="10" customWidth="1"/>
    <col min="5" max="5" width="12.7109375" style="10" customWidth="1"/>
    <col min="6" max="6" width="14.7109375" style="10" customWidth="1"/>
    <col min="7" max="16384" width="10.28515625" style="10"/>
  </cols>
  <sheetData>
    <row r="1" spans="1:6" s="13" customFormat="1" ht="15" customHeight="1">
      <c r="A1" s="1097" t="e">
        <f>#REF!</f>
        <v>#REF!</v>
      </c>
      <c r="B1" s="1097"/>
      <c r="C1" s="1097"/>
      <c r="D1" s="1097"/>
      <c r="E1" s="1097"/>
      <c r="F1" s="1097"/>
    </row>
    <row r="2" spans="1:6" s="13" customFormat="1" ht="15" customHeight="1">
      <c r="A2" s="1097" t="s">
        <v>129</v>
      </c>
      <c r="B2" s="1097"/>
      <c r="C2" s="1097"/>
      <c r="D2" s="1097"/>
      <c r="E2" s="1097"/>
      <c r="F2" s="1097"/>
    </row>
    <row r="3" spans="1:6" s="13" customFormat="1" ht="15" customHeight="1">
      <c r="A3" s="1098" t="s">
        <v>2099</v>
      </c>
      <c r="B3" s="1098"/>
      <c r="C3" s="1098"/>
      <c r="D3" s="1098"/>
      <c r="E3" s="1098"/>
      <c r="F3" s="1098"/>
    </row>
    <row r="4" spans="1:6" s="13" customFormat="1" ht="15">
      <c r="A4" s="1098" t="s">
        <v>2100</v>
      </c>
      <c r="B4" s="1098"/>
      <c r="C4" s="1098"/>
      <c r="D4" s="1098"/>
      <c r="E4" s="1098"/>
      <c r="F4" s="1098"/>
    </row>
    <row r="5" spans="1:6" s="13" customFormat="1" ht="15">
      <c r="A5" s="28"/>
      <c r="B5" s="28"/>
      <c r="C5" s="28"/>
      <c r="D5" s="28"/>
      <c r="E5" s="28"/>
      <c r="F5" s="29"/>
    </row>
    <row r="6" spans="1:6" s="1" customFormat="1" ht="25.5">
      <c r="A6" s="354" t="s">
        <v>466</v>
      </c>
      <c r="B6" s="354" t="s">
        <v>132</v>
      </c>
      <c r="C6" s="354" t="s">
        <v>467</v>
      </c>
      <c r="D6" s="354" t="s">
        <v>468</v>
      </c>
      <c r="E6" s="355" t="s">
        <v>469</v>
      </c>
      <c r="F6" s="355" t="s">
        <v>470</v>
      </c>
    </row>
    <row r="7" spans="1:6" s="13" customFormat="1" ht="15">
      <c r="A7" s="356"/>
      <c r="B7" s="356"/>
      <c r="C7" s="356"/>
      <c r="D7" s="356"/>
      <c r="E7" s="356"/>
      <c r="F7" s="357"/>
    </row>
    <row r="8" spans="1:6" s="13" customFormat="1" ht="15">
      <c r="A8" s="356"/>
      <c r="B8" s="358" t="s">
        <v>2099</v>
      </c>
      <c r="C8" s="358"/>
      <c r="D8" s="358"/>
      <c r="E8" s="358"/>
      <c r="F8" s="359"/>
    </row>
    <row r="9" spans="1:6">
      <c r="A9" s="360"/>
      <c r="B9" s="361"/>
      <c r="C9" s="361"/>
      <c r="D9" s="361"/>
      <c r="E9" s="361"/>
      <c r="F9" s="362"/>
    </row>
    <row r="10" spans="1:6" ht="90.75" customHeight="1">
      <c r="A10" s="360" t="s">
        <v>2101</v>
      </c>
      <c r="B10" s="363" t="s">
        <v>2102</v>
      </c>
      <c r="C10" s="364"/>
      <c r="D10" s="365" t="s">
        <v>1539</v>
      </c>
      <c r="E10" s="366">
        <v>57980</v>
      </c>
      <c r="F10" s="366">
        <f>+E10*C10</f>
        <v>0</v>
      </c>
    </row>
    <row r="11" spans="1:6">
      <c r="A11" s="360"/>
      <c r="B11" s="363"/>
      <c r="C11" s="363"/>
      <c r="D11" s="363"/>
      <c r="E11" s="366"/>
      <c r="F11" s="366"/>
    </row>
    <row r="12" spans="1:6" ht="105.75" customHeight="1">
      <c r="A12" s="360" t="s">
        <v>2103</v>
      </c>
      <c r="B12" s="367" t="s">
        <v>2104</v>
      </c>
      <c r="C12" s="364"/>
      <c r="D12" s="365" t="s">
        <v>1539</v>
      </c>
      <c r="E12" s="366">
        <v>25000</v>
      </c>
      <c r="F12" s="366">
        <f>+E12*C12</f>
        <v>0</v>
      </c>
    </row>
    <row r="13" spans="1:6">
      <c r="A13" s="360"/>
      <c r="B13" s="367"/>
      <c r="C13" s="367"/>
      <c r="D13" s="367"/>
      <c r="E13" s="366"/>
      <c r="F13" s="368"/>
    </row>
    <row r="14" spans="1:6" ht="14.25" customHeight="1">
      <c r="A14" s="360" t="s">
        <v>2105</v>
      </c>
      <c r="B14" s="367" t="s">
        <v>2106</v>
      </c>
      <c r="C14" s="369"/>
      <c r="D14" s="370" t="s">
        <v>264</v>
      </c>
      <c r="E14" s="366">
        <v>7500</v>
      </c>
      <c r="F14" s="366">
        <f>+E14*C14</f>
        <v>0</v>
      </c>
    </row>
    <row r="15" spans="1:6" ht="14.25" customHeight="1">
      <c r="A15" s="360"/>
      <c r="B15" s="367"/>
      <c r="C15" s="367"/>
      <c r="D15" s="367"/>
      <c r="E15" s="366"/>
      <c r="F15" s="368"/>
    </row>
    <row r="16" spans="1:6" ht="93" customHeight="1">
      <c r="A16" s="360" t="s">
        <v>2107</v>
      </c>
      <c r="B16" s="371" t="s">
        <v>2108</v>
      </c>
      <c r="C16" s="364"/>
      <c r="D16" s="365" t="s">
        <v>1539</v>
      </c>
      <c r="E16" s="366">
        <v>90000</v>
      </c>
      <c r="F16" s="366">
        <f>+E16*C16</f>
        <v>0</v>
      </c>
    </row>
    <row r="17" spans="1:6" ht="12.75" customHeight="1">
      <c r="A17" s="360"/>
      <c r="B17" s="363"/>
      <c r="C17" s="363"/>
      <c r="D17" s="363"/>
      <c r="E17" s="366"/>
      <c r="F17" s="368"/>
    </row>
    <row r="18" spans="1:6" ht="92.25" customHeight="1">
      <c r="A18" s="360" t="s">
        <v>2109</v>
      </c>
      <c r="B18" s="371" t="s">
        <v>2110</v>
      </c>
      <c r="C18" s="364"/>
      <c r="D18" s="365" t="s">
        <v>1539</v>
      </c>
      <c r="E18" s="366">
        <v>432000</v>
      </c>
      <c r="F18" s="366">
        <f>+E18*C18</f>
        <v>0</v>
      </c>
    </row>
    <row r="19" spans="1:6">
      <c r="A19" s="372"/>
      <c r="B19" s="373" t="str">
        <f>B8</f>
        <v>CM - CIVIL WORKS RELATED TO MEP WORK</v>
      </c>
      <c r="C19" s="374"/>
      <c r="D19" s="375"/>
      <c r="E19" s="376"/>
      <c r="F19" s="377"/>
    </row>
    <row r="20" spans="1:6" ht="15">
      <c r="A20" s="30"/>
      <c r="B20" s="378" t="s">
        <v>127</v>
      </c>
      <c r="C20" s="379"/>
      <c r="D20" s="380"/>
      <c r="E20" s="381"/>
      <c r="F20" s="382"/>
    </row>
  </sheetData>
  <protectedRanges>
    <protectedRange sqref="F20 E19:F19" name="Range1_1"/>
  </protectedRanges>
  <mergeCells count="4">
    <mergeCell ref="A1:F1"/>
    <mergeCell ref="A3:F3"/>
    <mergeCell ref="A2:F2"/>
    <mergeCell ref="A4:F4"/>
  </mergeCells>
  <printOptions horizontalCentere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94137629-170C-48CB-831B-74D31CB9BE08}">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45</vt:i4>
      </vt:variant>
      <vt:variant>
        <vt:lpstr>Named Ranges</vt:lpstr>
      </vt:variant>
      <vt:variant>
        <vt:i4>82</vt:i4>
      </vt:variant>
    </vt:vector>
  </HeadingPairs>
  <TitlesOfParts>
    <vt:vector size="127" baseType="lpstr">
      <vt:lpstr>Main Fly</vt:lpstr>
      <vt:lpstr>Main Fly (2)</vt:lpstr>
      <vt:lpstr>B - Preliminaries</vt:lpstr>
      <vt:lpstr>COVER - SUB </vt:lpstr>
      <vt:lpstr>BOQ SUMMARY - 1</vt:lpstr>
      <vt:lpstr>D-Sub Excavation</vt:lpstr>
      <vt:lpstr>F-Sub Concrete</vt:lpstr>
      <vt:lpstr>G - Sub Masonry</vt:lpstr>
      <vt:lpstr>H-Sub Waterproofing</vt:lpstr>
      <vt:lpstr>K-Sub Non Struct -Metal </vt:lpstr>
      <vt:lpstr>L - Sub Wood Work</vt:lpstr>
      <vt:lpstr>N - Sub Partition </vt:lpstr>
      <vt:lpstr>T - Sub Finishes</vt:lpstr>
      <vt:lpstr>V - Sub Painting</vt:lpstr>
      <vt:lpstr>D-EXCAVATION</vt:lpstr>
      <vt:lpstr>SUBSTRUCTURE SUMMARY</vt:lpstr>
      <vt:lpstr>COVER - SUPERSTRUCTURE</vt:lpstr>
      <vt:lpstr>F-Concrete  </vt:lpstr>
      <vt:lpstr>G-Masonary </vt:lpstr>
      <vt:lpstr>H-Waterproofing</vt:lpstr>
      <vt:lpstr>J - Metal work </vt:lpstr>
      <vt:lpstr>K - Non str. Metal work </vt:lpstr>
      <vt:lpstr>L - Wood work </vt:lpstr>
      <vt:lpstr>M - Claddings</vt:lpstr>
      <vt:lpstr>P - Roof covering</vt:lpstr>
      <vt:lpstr>N - Partition</vt:lpstr>
      <vt:lpstr>T - Finishes  </vt:lpstr>
      <vt:lpstr>V-PAINTING </vt:lpstr>
      <vt:lpstr>X - External Works</vt:lpstr>
      <vt:lpstr>S- Adjustment</vt:lpstr>
      <vt:lpstr>R - PS</vt:lpstr>
      <vt:lpstr>SUPERSTRUCTURE SUMMARY</vt:lpstr>
      <vt:lpstr>COVER - MEP</vt:lpstr>
      <vt:lpstr>E - PLUMBING</vt:lpstr>
      <vt:lpstr>E - Sanitary fittings</vt:lpstr>
      <vt:lpstr> D - MVAC</vt:lpstr>
      <vt:lpstr>D - FIRE (2)</vt:lpstr>
      <vt:lpstr>S - Electrical Installation (2</vt:lpstr>
      <vt:lpstr>S1 - ELV </vt:lpstr>
      <vt:lpstr>S2 - Generator System</vt:lpstr>
      <vt:lpstr>S3- Solar System</vt:lpstr>
      <vt:lpstr>Lifts</vt:lpstr>
      <vt:lpstr>MEP SUMMARY</vt:lpstr>
      <vt:lpstr>GRAND SUMMARY</vt:lpstr>
      <vt:lpstr>Civil works related MEP </vt:lpstr>
      <vt:lpstr>'B - Preliminaries'!Print_Area</vt:lpstr>
      <vt:lpstr>'BOQ SUMMARY - 1'!Print_Area</vt:lpstr>
      <vt:lpstr>'Civil works related MEP '!Print_Area</vt:lpstr>
      <vt:lpstr>'COVER - MEP'!Print_Area</vt:lpstr>
      <vt:lpstr>'COVER - SUB '!Print_Area</vt:lpstr>
      <vt:lpstr>'D - FIRE (2)'!Print_Area</vt:lpstr>
      <vt:lpstr>'D-EXCAVATION'!Print_Area</vt:lpstr>
      <vt:lpstr>'D-Sub Excavation'!Print_Area</vt:lpstr>
      <vt:lpstr>'E - PLUMBING'!Print_Area</vt:lpstr>
      <vt:lpstr>'E - Sanitary fittings'!Print_Area</vt:lpstr>
      <vt:lpstr>'F-Concrete  '!Print_Area</vt:lpstr>
      <vt:lpstr>'F-Sub Concrete'!Print_Area</vt:lpstr>
      <vt:lpstr>'G - Sub Masonry'!Print_Area</vt:lpstr>
      <vt:lpstr>'G-Masonary '!Print_Area</vt:lpstr>
      <vt:lpstr>'GRAND SUMMARY'!Print_Area</vt:lpstr>
      <vt:lpstr>'H-Sub Waterproofing'!Print_Area</vt:lpstr>
      <vt:lpstr>'H-Waterproofing'!Print_Area</vt:lpstr>
      <vt:lpstr>'J - Metal work '!Print_Area</vt:lpstr>
      <vt:lpstr>'K - Non str. Metal work '!Print_Area</vt:lpstr>
      <vt:lpstr>'K-Sub Non Struct -Metal '!Print_Area</vt:lpstr>
      <vt:lpstr>'L - Sub Wood Work'!Print_Area</vt:lpstr>
      <vt:lpstr>'L - Wood work '!Print_Area</vt:lpstr>
      <vt:lpstr>Lifts!Print_Area</vt:lpstr>
      <vt:lpstr>'M - Claddings'!Print_Area</vt:lpstr>
      <vt:lpstr>'Main Fly'!Print_Area</vt:lpstr>
      <vt:lpstr>'Main Fly (2)'!Print_Area</vt:lpstr>
      <vt:lpstr>'MEP SUMMARY'!Print_Area</vt:lpstr>
      <vt:lpstr>'N - Partition'!Print_Area</vt:lpstr>
      <vt:lpstr>'N - Sub Partition '!Print_Area</vt:lpstr>
      <vt:lpstr>'P - Roof covering'!Print_Area</vt:lpstr>
      <vt:lpstr>'R - PS'!Print_Area</vt:lpstr>
      <vt:lpstr>'S - Electrical Installation (2'!Print_Area</vt:lpstr>
      <vt:lpstr>'S- Adjustment'!Print_Area</vt:lpstr>
      <vt:lpstr>'S2 - Generator System'!Print_Area</vt:lpstr>
      <vt:lpstr>'S3- Solar System'!Print_Area</vt:lpstr>
      <vt:lpstr>'SUBSTRUCTURE SUMMARY'!Print_Area</vt:lpstr>
      <vt:lpstr>'SUPERSTRUCTURE SUMMARY'!Print_Area</vt:lpstr>
      <vt:lpstr>'T - Finishes  '!Print_Area</vt:lpstr>
      <vt:lpstr>'T - Sub Finishes'!Print_Area</vt:lpstr>
      <vt:lpstr>'V - Sub Painting'!Print_Area</vt:lpstr>
      <vt:lpstr>'V-PAINTING '!Print_Area</vt:lpstr>
      <vt:lpstr>'X - External Works'!Print_Area</vt:lpstr>
      <vt:lpstr>' D - MVAC'!Print_Titles</vt:lpstr>
      <vt:lpstr>'B - Preliminaries'!Print_Titles</vt:lpstr>
      <vt:lpstr>'BOQ SUMMARY - 1'!Print_Titles</vt:lpstr>
      <vt:lpstr>'Civil works related MEP '!Print_Titles</vt:lpstr>
      <vt:lpstr>'D - FIRE (2)'!Print_Titles</vt:lpstr>
      <vt:lpstr>'D-EXCAVATION'!Print_Titles</vt:lpstr>
      <vt:lpstr>'D-Sub Excavation'!Print_Titles</vt:lpstr>
      <vt:lpstr>'E - PLUMBING'!Print_Titles</vt:lpstr>
      <vt:lpstr>'E - Sanitary fittings'!Print_Titles</vt:lpstr>
      <vt:lpstr>'F-Concrete  '!Print_Titles</vt:lpstr>
      <vt:lpstr>'F-Sub Concrete'!Print_Titles</vt:lpstr>
      <vt:lpstr>'G - Sub Masonry'!Print_Titles</vt:lpstr>
      <vt:lpstr>'G-Masonary '!Print_Titles</vt:lpstr>
      <vt:lpstr>'GRAND SUMMARY'!Print_Titles</vt:lpstr>
      <vt:lpstr>'H-Sub Waterproofing'!Print_Titles</vt:lpstr>
      <vt:lpstr>'H-Waterproofing'!Print_Titles</vt:lpstr>
      <vt:lpstr>'J - Metal work '!Print_Titles</vt:lpstr>
      <vt:lpstr>'K - Non str. Metal work '!Print_Titles</vt:lpstr>
      <vt:lpstr>'K-Sub Non Struct -Metal '!Print_Titles</vt:lpstr>
      <vt:lpstr>'L - Sub Wood Work'!Print_Titles</vt:lpstr>
      <vt:lpstr>'L - Wood work '!Print_Titles</vt:lpstr>
      <vt:lpstr>Lifts!Print_Titles</vt:lpstr>
      <vt:lpstr>'M - Claddings'!Print_Titles</vt:lpstr>
      <vt:lpstr>'MEP SUMMARY'!Print_Titles</vt:lpstr>
      <vt:lpstr>'N - Partition'!Print_Titles</vt:lpstr>
      <vt:lpstr>'N - Sub Partition '!Print_Titles</vt:lpstr>
      <vt:lpstr>'P - Roof covering'!Print_Titles</vt:lpstr>
      <vt:lpstr>'R - PS'!Print_Titles</vt:lpstr>
      <vt:lpstr>'S - Electrical Installation (2'!Print_Titles</vt:lpstr>
      <vt:lpstr>'S- Adjustment'!Print_Titles</vt:lpstr>
      <vt:lpstr>'S1 - ELV '!Print_Titles</vt:lpstr>
      <vt:lpstr>'S2 - Generator System'!Print_Titles</vt:lpstr>
      <vt:lpstr>'S3- Solar System'!Print_Titles</vt:lpstr>
      <vt:lpstr>'SUBSTRUCTURE SUMMARY'!Print_Titles</vt:lpstr>
      <vt:lpstr>'SUPERSTRUCTURE SUMMARY'!Print_Titles</vt:lpstr>
      <vt:lpstr>'T - Finishes  '!Print_Titles</vt:lpstr>
      <vt:lpstr>'T - Sub Finishes'!Print_Titles</vt:lpstr>
      <vt:lpstr>'V - Sub Painting'!Print_Titles</vt:lpstr>
      <vt:lpstr>'V-PAINTING '!Print_Titles</vt:lpstr>
      <vt:lpstr>'X - External Works'!Print_Titles</vt:lpstr>
    </vt:vector>
  </TitlesOfParts>
  <Manager/>
  <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user</cp:lastModifiedBy>
  <cp:revision>1</cp:revision>
  <cp:lastPrinted>2025-11-20T11:29:49Z</cp:lastPrinted>
  <dcterms:created xsi:type="dcterms:W3CDTF">2013-08-30T03:50:50Z</dcterms:created>
  <dcterms:modified xsi:type="dcterms:W3CDTF">2025-11-20T11:29:54Z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S9Connected">
    <vt:bool>true</vt:bool>
  </property>
  <property fmtid="{D5CDD505-2E9C-101B-9397-08002B2CF9AE}" pid="3" name="KSOProductBuildVer">
    <vt:lpwstr>1033-10.1.0.5490</vt:lpwstr>
  </property>
  <property fmtid="{D5CDD505-2E9C-101B-9397-08002B2CF9AE}" pid="4" name="PlanSwiftJobName">
    <vt:lpwstr/>
  </property>
  <property fmtid="{D5CDD505-2E9C-101B-9397-08002B2CF9AE}" pid="5" name="PlanSwiftJobGuid">
    <vt:lpwstr/>
  </property>
  <property fmtid="{D5CDD505-2E9C-101B-9397-08002B2CF9AE}" pid="6" name="LinkedDataId">
    <vt:lpwstr>{94137629-170C-48CB-831B-74D31CB9BE08}</vt:lpwstr>
  </property>
</Properties>
</file>